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ndersm\Desktop\2016\"/>
    </mc:Choice>
  </mc:AlternateContent>
  <xr:revisionPtr revIDLastSave="0" documentId="8_{CB5D50B2-0501-4B91-A720-4E08C45D5331}" xr6:coauthVersionLast="28" xr6:coauthVersionMax="28" xr10:uidLastSave="{00000000-0000-0000-0000-000000000000}"/>
  <bookViews>
    <workbookView xWindow="0" yWindow="0" windowWidth="21570" windowHeight="9645" firstSheet="137" activeTab="147" xr2:uid="{FA1CF5C7-01A7-47EF-96CD-40773A8135B0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S32" i="13"/>
  <c r="Q32" i="13"/>
  <c r="O31" i="13"/>
  <c r="K31" i="13"/>
  <c r="Q31" i="13"/>
  <c r="S31" i="13" s="1"/>
  <c r="S33" i="13" s="1"/>
  <c r="G30" i="13"/>
  <c r="O29" i="13"/>
  <c r="S29" i="13"/>
  <c r="Q29" i="13"/>
  <c r="O28" i="13"/>
  <c r="Q28" i="13"/>
  <c r="S28" i="13" s="1"/>
  <c r="O27" i="13"/>
  <c r="K27" i="13"/>
  <c r="S27" i="13"/>
  <c r="Q27" i="13"/>
  <c r="O26" i="13"/>
  <c r="Q26" i="13"/>
  <c r="S26" i="13" s="1"/>
  <c r="O25" i="13"/>
  <c r="S25" i="13"/>
  <c r="Q25" i="13"/>
  <c r="O24" i="13"/>
  <c r="Q24" i="13"/>
  <c r="S24" i="13" s="1"/>
  <c r="O23" i="13"/>
  <c r="S23" i="13"/>
  <c r="Q23" i="13"/>
  <c r="O22" i="13"/>
  <c r="Q22" i="13"/>
  <c r="S22" i="13" s="1"/>
  <c r="O21" i="13"/>
  <c r="S21" i="13"/>
  <c r="Q21" i="13"/>
  <c r="O20" i="13"/>
  <c r="Q20" i="13"/>
  <c r="S20" i="13" s="1"/>
  <c r="O19" i="13"/>
  <c r="S19" i="13"/>
  <c r="Q19" i="13"/>
  <c r="O18" i="13"/>
  <c r="Q18" i="13"/>
  <c r="S18" i="13" s="1"/>
  <c r="O17" i="13"/>
  <c r="K17" i="13"/>
  <c r="S17" i="13"/>
  <c r="Q17" i="13"/>
  <c r="O16" i="13"/>
  <c r="K16" i="13"/>
  <c r="Q16" i="13"/>
  <c r="S16" i="13" s="1"/>
  <c r="O15" i="13"/>
  <c r="K15" i="13"/>
  <c r="S15" i="13"/>
  <c r="Q15" i="13"/>
  <c r="O14" i="13"/>
  <c r="K14" i="13"/>
  <c r="Q14" i="13"/>
  <c r="S14" i="13" s="1"/>
  <c r="O13" i="13"/>
  <c r="K13" i="13"/>
  <c r="S13" i="13"/>
  <c r="Q13" i="13"/>
  <c r="O12" i="13"/>
  <c r="K12" i="13"/>
  <c r="Q12" i="13"/>
  <c r="S12" i="13" s="1"/>
  <c r="O11" i="13"/>
  <c r="K11" i="13"/>
  <c r="S11" i="13"/>
  <c r="Q11" i="13"/>
  <c r="O10" i="13"/>
  <c r="K10" i="13"/>
  <c r="Q10" i="13"/>
  <c r="S10" i="13" s="1"/>
  <c r="O9" i="13"/>
  <c r="K9" i="13"/>
  <c r="S9" i="13"/>
  <c r="Q9" i="13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Q26" i="15"/>
  <c r="O25" i="15"/>
  <c r="Q25" i="15" s="1"/>
  <c r="O24" i="15"/>
  <c r="Q24" i="15" s="1"/>
  <c r="O23" i="15"/>
  <c r="Q23" i="15" s="1"/>
  <c r="O22" i="15"/>
  <c r="Q22" i="15"/>
  <c r="O21" i="15"/>
  <c r="O20" i="15"/>
  <c r="O19" i="15"/>
  <c r="O18" i="15"/>
  <c r="O17" i="15"/>
  <c r="K17" i="15"/>
  <c r="O16" i="15"/>
  <c r="Q16" i="15" s="1"/>
  <c r="K16" i="15"/>
  <c r="O15" i="15"/>
  <c r="K15" i="15"/>
  <c r="Q15" i="15"/>
  <c r="O14" i="15"/>
  <c r="Q14" i="15" s="1"/>
  <c r="K14" i="15"/>
  <c r="O13" i="15"/>
  <c r="Q13" i="15" s="1"/>
  <c r="K13" i="15"/>
  <c r="O12" i="15"/>
  <c r="K12" i="15"/>
  <c r="Q12" i="15"/>
  <c r="O11" i="15"/>
  <c r="K11" i="15"/>
  <c r="Q11" i="15"/>
  <c r="O10" i="15"/>
  <c r="Q10" i="15" s="1"/>
  <c r="K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K32" i="16"/>
  <c r="Q32" i="16"/>
  <c r="S32" i="16" s="1"/>
  <c r="O31" i="16"/>
  <c r="K31" i="16"/>
  <c r="S31" i="16"/>
  <c r="Q31" i="16"/>
  <c r="G30" i="16"/>
  <c r="O29" i="16"/>
  <c r="O28" i="16"/>
  <c r="O27" i="16"/>
  <c r="Q27" i="16" s="1"/>
  <c r="S27" i="16" s="1"/>
  <c r="K27" i="16"/>
  <c r="O26" i="16"/>
  <c r="O25" i="16"/>
  <c r="Q25" i="16"/>
  <c r="S25" i="16" s="1"/>
  <c r="O24" i="16"/>
  <c r="S24" i="16"/>
  <c r="Q24" i="16"/>
  <c r="O23" i="16"/>
  <c r="Q23" i="16" s="1"/>
  <c r="S23" i="16" s="1"/>
  <c r="O22" i="16"/>
  <c r="O21" i="16"/>
  <c r="Q21" i="16"/>
  <c r="S21" i="16" s="1"/>
  <c r="O20" i="16"/>
  <c r="O19" i="16"/>
  <c r="Q19" i="16" s="1"/>
  <c r="S19" i="16" s="1"/>
  <c r="O18" i="16"/>
  <c r="O17" i="16"/>
  <c r="K17" i="16"/>
  <c r="O16" i="16"/>
  <c r="K16" i="16"/>
  <c r="S16" i="16"/>
  <c r="Q16" i="16"/>
  <c r="O15" i="16"/>
  <c r="Q15" i="16" s="1"/>
  <c r="S15" i="16" s="1"/>
  <c r="K15" i="16"/>
  <c r="O14" i="16"/>
  <c r="Q14" i="16" s="1"/>
  <c r="S14" i="16" s="1"/>
  <c r="K14" i="16"/>
  <c r="O13" i="16"/>
  <c r="K13" i="16"/>
  <c r="Q13" i="16"/>
  <c r="S13" i="16" s="1"/>
  <c r="O12" i="16"/>
  <c r="K12" i="16"/>
  <c r="S12" i="16"/>
  <c r="Q12" i="16"/>
  <c r="O11" i="16"/>
  <c r="Q11" i="16" s="1"/>
  <c r="S11" i="16" s="1"/>
  <c r="K11" i="16"/>
  <c r="O10" i="16"/>
  <c r="Q10" i="16" s="1"/>
  <c r="S10" i="16" s="1"/>
  <c r="K10" i="16"/>
  <c r="O9" i="16"/>
  <c r="K9" i="16"/>
  <c r="Q9" i="16"/>
  <c r="S9" i="16" s="1"/>
  <c r="O8" i="16"/>
  <c r="K8" i="16"/>
  <c r="S8" i="16"/>
  <c r="Q8" i="16"/>
  <c r="Q33" i="17"/>
  <c r="O33" i="17"/>
  <c r="K33" i="17"/>
  <c r="E33" i="17"/>
  <c r="Q30" i="17"/>
  <c r="O30" i="17"/>
  <c r="K30" i="17"/>
  <c r="E30" i="17"/>
  <c r="O34" i="17"/>
  <c r="Q34" i="17" s="1"/>
  <c r="S34" i="17" s="1"/>
  <c r="M33" i="8" s="1"/>
  <c r="K34" i="17"/>
  <c r="G33" i="17"/>
  <c r="O32" i="17"/>
  <c r="K32" i="17"/>
  <c r="S32" i="17"/>
  <c r="Q32" i="17"/>
  <c r="O31" i="17"/>
  <c r="Q31" i="17" s="1"/>
  <c r="S31" i="17" s="1"/>
  <c r="S33" i="17" s="1"/>
  <c r="I33" i="8" s="1"/>
  <c r="K31" i="17"/>
  <c r="G30" i="17"/>
  <c r="O29" i="17"/>
  <c r="O28" i="17"/>
  <c r="O27" i="17"/>
  <c r="Q27" i="17" s="1"/>
  <c r="S27" i="17" s="1"/>
  <c r="K27" i="17"/>
  <c r="O26" i="17"/>
  <c r="Q26" i="17"/>
  <c r="S26" i="17" s="1"/>
  <c r="O25" i="17"/>
  <c r="S25" i="17"/>
  <c r="Q25" i="17"/>
  <c r="O24" i="17"/>
  <c r="Q24" i="17" s="1"/>
  <c r="S24" i="17" s="1"/>
  <c r="O23" i="17"/>
  <c r="O22" i="17"/>
  <c r="Q22" i="17"/>
  <c r="S22" i="17" s="1"/>
  <c r="O21" i="17"/>
  <c r="S21" i="17"/>
  <c r="Q21" i="17"/>
  <c r="O20" i="17"/>
  <c r="O19" i="17"/>
  <c r="O18" i="17"/>
  <c r="O17" i="17"/>
  <c r="K17" i="17"/>
  <c r="O16" i="17"/>
  <c r="Q16" i="17" s="1"/>
  <c r="S16" i="17" s="1"/>
  <c r="K16" i="17"/>
  <c r="O15" i="17"/>
  <c r="Q15" i="17" s="1"/>
  <c r="S15" i="17" s="1"/>
  <c r="K15" i="17"/>
  <c r="O14" i="17"/>
  <c r="K14" i="17"/>
  <c r="Q14" i="17"/>
  <c r="S14" i="17" s="1"/>
  <c r="O13" i="17"/>
  <c r="K13" i="17"/>
  <c r="S13" i="17"/>
  <c r="Q13" i="17"/>
  <c r="O12" i="17"/>
  <c r="Q12" i="17" s="1"/>
  <c r="S12" i="17" s="1"/>
  <c r="K12" i="17"/>
  <c r="O11" i="17"/>
  <c r="Q11" i="17" s="1"/>
  <c r="S11" i="17" s="1"/>
  <c r="K11" i="17"/>
  <c r="O10" i="17"/>
  <c r="K10" i="17"/>
  <c r="Q10" i="17"/>
  <c r="S10" i="17" s="1"/>
  <c r="O9" i="17"/>
  <c r="K9" i="17"/>
  <c r="S9" i="17"/>
  <c r="Q9" i="17"/>
  <c r="O8" i="17"/>
  <c r="Q8" i="17" s="1"/>
  <c r="S8" i="17" s="1"/>
  <c r="K8" i="17"/>
  <c r="Q33" i="18"/>
  <c r="O33" i="18"/>
  <c r="K33" i="18"/>
  <c r="E33" i="18"/>
  <c r="Q30" i="18"/>
  <c r="O30" i="18"/>
  <c r="K30" i="18"/>
  <c r="E30" i="18"/>
  <c r="O34" i="18"/>
  <c r="Q34" i="18" s="1"/>
  <c r="K34" i="18"/>
  <c r="G33" i="18"/>
  <c r="O32" i="18"/>
  <c r="Q32" i="18" s="1"/>
  <c r="K32" i="18"/>
  <c r="O31" i="18"/>
  <c r="Q31" i="18" s="1"/>
  <c r="K31" i="18"/>
  <c r="G30" i="18"/>
  <c r="O29" i="18"/>
  <c r="O28" i="18"/>
  <c r="O27" i="18"/>
  <c r="K27" i="18"/>
  <c r="Q27" i="18"/>
  <c r="O26" i="18"/>
  <c r="Q26" i="18"/>
  <c r="O25" i="18"/>
  <c r="Q25" i="18" s="1"/>
  <c r="O24" i="18"/>
  <c r="O23" i="18"/>
  <c r="Q23" i="18"/>
  <c r="O22" i="18"/>
  <c r="Q22" i="18"/>
  <c r="O21" i="18"/>
  <c r="Q21" i="18" s="1"/>
  <c r="O20" i="18"/>
  <c r="O19" i="18"/>
  <c r="Q19" i="18"/>
  <c r="O18" i="18"/>
  <c r="O17" i="18"/>
  <c r="K17" i="18"/>
  <c r="O16" i="18"/>
  <c r="Q16" i="18" s="1"/>
  <c r="K16" i="18"/>
  <c r="O15" i="18"/>
  <c r="K15" i="18"/>
  <c r="Q15" i="18"/>
  <c r="O14" i="18"/>
  <c r="K14" i="18"/>
  <c r="Q14" i="18"/>
  <c r="O13" i="18"/>
  <c r="Q13" i="18" s="1"/>
  <c r="K13" i="18"/>
  <c r="O12" i="18"/>
  <c r="Q12" i="18" s="1"/>
  <c r="K12" i="18"/>
  <c r="O11" i="18"/>
  <c r="K11" i="18"/>
  <c r="Q11" i="18"/>
  <c r="O10" i="18"/>
  <c r="K10" i="18"/>
  <c r="Q10" i="18"/>
  <c r="O9" i="18"/>
  <c r="Q9" i="18" s="1"/>
  <c r="K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Q24" i="21"/>
  <c r="O23" i="21"/>
  <c r="Q23" i="21"/>
  <c r="O22" i="21"/>
  <c r="Q22" i="21" s="1"/>
  <c r="O21" i="21"/>
  <c r="O20" i="21"/>
  <c r="Q20" i="21"/>
  <c r="O19" i="21"/>
  <c r="Q19" i="21"/>
  <c r="O18" i="21"/>
  <c r="O17" i="21"/>
  <c r="O16" i="21"/>
  <c r="O15" i="21"/>
  <c r="K15" i="21"/>
  <c r="O14" i="21"/>
  <c r="Q14" i="21" s="1"/>
  <c r="K14" i="21"/>
  <c r="O13" i="21"/>
  <c r="Q13" i="21" s="1"/>
  <c r="K13" i="21"/>
  <c r="O12" i="21"/>
  <c r="K12" i="21"/>
  <c r="Q12" i="21"/>
  <c r="O11" i="21"/>
  <c r="K11" i="21"/>
  <c r="Q11" i="21"/>
  <c r="O10" i="21"/>
  <c r="Q10" i="21" s="1"/>
  <c r="K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Q52" i="27" s="1"/>
  <c r="S52" i="27" s="1"/>
  <c r="K52" i="27"/>
  <c r="O51" i="27"/>
  <c r="Q51" i="27" s="1"/>
  <c r="S51" i="27" s="1"/>
  <c r="S53" i="27" s="1"/>
  <c r="M31" i="8" s="1"/>
  <c r="K51" i="27"/>
  <c r="G50" i="27"/>
  <c r="O49" i="27"/>
  <c r="Q49" i="27" s="1"/>
  <c r="S49" i="27" s="1"/>
  <c r="K49" i="27"/>
  <c r="O48" i="27"/>
  <c r="Q48" i="27" s="1"/>
  <c r="S48" i="27" s="1"/>
  <c r="K48" i="27"/>
  <c r="O47" i="27"/>
  <c r="K47" i="27"/>
  <c r="S47" i="27"/>
  <c r="Q47" i="27"/>
  <c r="O46" i="27"/>
  <c r="K46" i="27"/>
  <c r="S46" i="27"/>
  <c r="Q46" i="27"/>
  <c r="O45" i="27"/>
  <c r="Q45" i="27" s="1"/>
  <c r="S45" i="27" s="1"/>
  <c r="K45" i="27"/>
  <c r="O44" i="27"/>
  <c r="Q44" i="27" s="1"/>
  <c r="S44" i="27" s="1"/>
  <c r="K44" i="27"/>
  <c r="G43" i="27"/>
  <c r="O42" i="27"/>
  <c r="K42" i="27"/>
  <c r="O41" i="27"/>
  <c r="Q41" i="27" s="1"/>
  <c r="S41" i="27" s="1"/>
  <c r="K41" i="27"/>
  <c r="O40" i="27"/>
  <c r="S40" i="27"/>
  <c r="Q40" i="27"/>
  <c r="O39" i="27"/>
  <c r="S39" i="27"/>
  <c r="Q39" i="27"/>
  <c r="O38" i="27"/>
  <c r="Q38" i="27" s="1"/>
  <c r="S38" i="27" s="1"/>
  <c r="O37" i="27"/>
  <c r="Q37" i="27" s="1"/>
  <c r="S37" i="27" s="1"/>
  <c r="O36" i="27"/>
  <c r="S36" i="27"/>
  <c r="Q36" i="27"/>
  <c r="O35" i="27"/>
  <c r="S35" i="27"/>
  <c r="Q35" i="27"/>
  <c r="O34" i="27"/>
  <c r="O33" i="27"/>
  <c r="Q33" i="27" s="1"/>
  <c r="S33" i="27" s="1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Q26" i="27" s="1"/>
  <c r="S26" i="27" s="1"/>
  <c r="O25" i="27"/>
  <c r="Q25" i="27" s="1"/>
  <c r="S25" i="27" s="1"/>
  <c r="O24" i="27"/>
  <c r="S24" i="27"/>
  <c r="Q24" i="27"/>
  <c r="O23" i="27"/>
  <c r="S23" i="27"/>
  <c r="Q23" i="27"/>
  <c r="O22" i="27"/>
  <c r="Q22" i="27" s="1"/>
  <c r="S22" i="27" s="1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Q14" i="27" s="1"/>
  <c r="S14" i="27" s="1"/>
  <c r="K14" i="27"/>
  <c r="O13" i="27"/>
  <c r="Q13" i="27" s="1"/>
  <c r="S13" i="27" s="1"/>
  <c r="K13" i="27"/>
  <c r="O12" i="27"/>
  <c r="K12" i="27"/>
  <c r="S12" i="27"/>
  <c r="Q12" i="27"/>
  <c r="O11" i="27"/>
  <c r="K11" i="27"/>
  <c r="S11" i="27"/>
  <c r="Q11" i="27"/>
  <c r="O10" i="27"/>
  <c r="Q10" i="27" s="1"/>
  <c r="S10" i="27" s="1"/>
  <c r="K10" i="27"/>
  <c r="O9" i="27"/>
  <c r="Q9" i="27" s="1"/>
  <c r="S9" i="27" s="1"/>
  <c r="K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G44" i="30" s="1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G48" i="40" s="1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G48" i="46" s="1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W27" i="48" s="1"/>
  <c r="S27" i="48"/>
  <c r="O27" i="48"/>
  <c r="AG27" i="48"/>
  <c r="AK27" i="48" s="1"/>
  <c r="AM27" i="48" s="1"/>
  <c r="Y27" i="48"/>
  <c r="U26" i="48"/>
  <c r="W26" i="48" s="1"/>
  <c r="S26" i="48"/>
  <c r="O26" i="48"/>
  <c r="AG26" i="48"/>
  <c r="AK26" i="48" s="1"/>
  <c r="AM26" i="48" s="1"/>
  <c r="Y26" i="48"/>
  <c r="U25" i="48"/>
  <c r="W25" i="48" s="1"/>
  <c r="S25" i="48"/>
  <c r="O25" i="48"/>
  <c r="AG25" i="48"/>
  <c r="AK25" i="48" s="1"/>
  <c r="AM25" i="48" s="1"/>
  <c r="Y25" i="48"/>
  <c r="U24" i="48"/>
  <c r="W24" i="48" s="1"/>
  <c r="S24" i="48"/>
  <c r="O24" i="48"/>
  <c r="AG24" i="48"/>
  <c r="AK24" i="48" s="1"/>
  <c r="AM24" i="48" s="1"/>
  <c r="Y24" i="48"/>
  <c r="U23" i="48"/>
  <c r="W23" i="48" s="1"/>
  <c r="S23" i="48"/>
  <c r="O23" i="48"/>
  <c r="AG23" i="48"/>
  <c r="AK23" i="48" s="1"/>
  <c r="AM23" i="48" s="1"/>
  <c r="Y23" i="48"/>
  <c r="U22" i="48"/>
  <c r="W22" i="48" s="1"/>
  <c r="S22" i="48"/>
  <c r="O22" i="48"/>
  <c r="AG22" i="48"/>
  <c r="AK22" i="48" s="1"/>
  <c r="AM22" i="48" s="1"/>
  <c r="Y22" i="48"/>
  <c r="U21" i="48"/>
  <c r="W21" i="48" s="1"/>
  <c r="S21" i="48"/>
  <c r="O21" i="48"/>
  <c r="AG21" i="48"/>
  <c r="AK21" i="48" s="1"/>
  <c r="AM21" i="48" s="1"/>
  <c r="Y21" i="48"/>
  <c r="U20" i="48"/>
  <c r="W20" i="48" s="1"/>
  <c r="S20" i="48"/>
  <c r="O20" i="48"/>
  <c r="AG20" i="48"/>
  <c r="AK20" i="48" s="1"/>
  <c r="AM20" i="48" s="1"/>
  <c r="Y20" i="48"/>
  <c r="U19" i="48"/>
  <c r="W19" i="48" s="1"/>
  <c r="S19" i="48"/>
  <c r="O19" i="48"/>
  <c r="AG19" i="48"/>
  <c r="AK19" i="48" s="1"/>
  <c r="AM19" i="48" s="1"/>
  <c r="Y19" i="48"/>
  <c r="U18" i="48"/>
  <c r="W18" i="48" s="1"/>
  <c r="S18" i="48"/>
  <c r="O18" i="48"/>
  <c r="AG18" i="48"/>
  <c r="AK18" i="48" s="1"/>
  <c r="AM18" i="48" s="1"/>
  <c r="Y18" i="48"/>
  <c r="U17" i="48"/>
  <c r="W17" i="48" s="1"/>
  <c r="S17" i="48"/>
  <c r="O17" i="48"/>
  <c r="AG17" i="48"/>
  <c r="AK17" i="48" s="1"/>
  <c r="AM17" i="48" s="1"/>
  <c r="Y17" i="48"/>
  <c r="U16" i="48"/>
  <c r="W16" i="48" s="1"/>
  <c r="S16" i="48"/>
  <c r="O16" i="48"/>
  <c r="AG16" i="48"/>
  <c r="AK16" i="48" s="1"/>
  <c r="AM16" i="48" s="1"/>
  <c r="Y16" i="48"/>
  <c r="U15" i="48"/>
  <c r="W15" i="48" s="1"/>
  <c r="S15" i="48"/>
  <c r="O15" i="48"/>
  <c r="AG15" i="48"/>
  <c r="AK15" i="48" s="1"/>
  <c r="AM15" i="48" s="1"/>
  <c r="Y15" i="48"/>
  <c r="U14" i="48"/>
  <c r="W14" i="48" s="1"/>
  <c r="S14" i="48"/>
  <c r="O14" i="48"/>
  <c r="AG14" i="48"/>
  <c r="AK14" i="48" s="1"/>
  <c r="AM14" i="48" s="1"/>
  <c r="Y14" i="48"/>
  <c r="AC13" i="48"/>
  <c r="U13" i="48"/>
  <c r="W13" i="48" s="1"/>
  <c r="S13" i="48"/>
  <c r="O13" i="48"/>
  <c r="AG13" i="48"/>
  <c r="AE13" i="48"/>
  <c r="Y13" i="48"/>
  <c r="AC12" i="48"/>
  <c r="U12" i="48"/>
  <c r="W12" i="48" s="1"/>
  <c r="S12" i="48"/>
  <c r="O12" i="48"/>
  <c r="AG12" i="48"/>
  <c r="AE12" i="48"/>
  <c r="Y12" i="48"/>
  <c r="AC11" i="48"/>
  <c r="U11" i="48"/>
  <c r="W11" i="48" s="1"/>
  <c r="S11" i="48"/>
  <c r="O11" i="48"/>
  <c r="AG11" i="48"/>
  <c r="AE11" i="48"/>
  <c r="Y11" i="48"/>
  <c r="AC10" i="48"/>
  <c r="U10" i="48"/>
  <c r="W10" i="48" s="1"/>
  <c r="S10" i="48"/>
  <c r="O10" i="48"/>
  <c r="AG10" i="48"/>
  <c r="AE10" i="48"/>
  <c r="Y10" i="48"/>
  <c r="AC9" i="48"/>
  <c r="U9" i="48"/>
  <c r="W9" i="48" s="1"/>
  <c r="S9" i="48"/>
  <c r="O9" i="48"/>
  <c r="AG9" i="48"/>
  <c r="AE9" i="48"/>
  <c r="Y9" i="48"/>
  <c r="AC8" i="48"/>
  <c r="U8" i="48"/>
  <c r="W8" i="48" s="1"/>
  <c r="S8" i="48"/>
  <c r="O8" i="48"/>
  <c r="AG8" i="48"/>
  <c r="AE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BA30" i="51"/>
  <c r="BC30" i="51" s="1"/>
  <c r="AW30" i="51"/>
  <c r="AS30" i="51"/>
  <c r="AO30" i="51"/>
  <c r="AG30" i="51"/>
  <c r="AK30" i="51" s="1"/>
  <c r="AM30" i="51" s="1"/>
  <c r="AC30" i="51"/>
  <c r="AE30" i="51" s="1"/>
  <c r="Y30" i="51"/>
  <c r="U30" i="51"/>
  <c r="W30" i="51" s="1"/>
  <c r="O30" i="51"/>
  <c r="S29" i="51"/>
  <c r="K29" i="51"/>
  <c r="BI29" i="51"/>
  <c r="BK29" i="51" s="1"/>
  <c r="BE29" i="51"/>
  <c r="BA29" i="51"/>
  <c r="BC29" i="51" s="1"/>
  <c r="AW29" i="5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AW28" i="51"/>
  <c r="BA28" i="51" s="1"/>
  <c r="BC28" i="51" s="1"/>
  <c r="AS28" i="51"/>
  <c r="AU28" i="51" s="1"/>
  <c r="AO28" i="51"/>
  <c r="AC28" i="51"/>
  <c r="AE28" i="51" s="1"/>
  <c r="Y28" i="51"/>
  <c r="S27" i="51"/>
  <c r="AS27" i="51" s="1"/>
  <c r="K27" i="51"/>
  <c r="BQ27" i="51"/>
  <c r="BS27" i="51" s="1"/>
  <c r="BM27" i="51"/>
  <c r="BI27" i="51"/>
  <c r="BK27" i="51" s="1"/>
  <c r="BE27" i="51"/>
  <c r="BA27" i="51"/>
  <c r="BC27" i="51" s="1"/>
  <c r="AW27" i="51"/>
  <c r="AO27" i="51"/>
  <c r="AG27" i="51"/>
  <c r="AK27" i="51" s="1"/>
  <c r="AM27" i="51" s="1"/>
  <c r="AC27" i="51"/>
  <c r="AE27" i="51" s="1"/>
  <c r="Y27" i="51"/>
  <c r="O27" i="51"/>
  <c r="U27" i="51" s="1"/>
  <c r="W27" i="51" s="1"/>
  <c r="S26" i="51"/>
  <c r="K26" i="51"/>
  <c r="BI26" i="51"/>
  <c r="BK26" i="51" s="1"/>
  <c r="BE26" i="51"/>
  <c r="BA26" i="51"/>
  <c r="BC26" i="51" s="1"/>
  <c r="AW26" i="51"/>
  <c r="AU26" i="51"/>
  <c r="AS26" i="51"/>
  <c r="AO26" i="51"/>
  <c r="AC26" i="51"/>
  <c r="AE26" i="51" s="1"/>
  <c r="Y26" i="51"/>
  <c r="S25" i="51"/>
  <c r="K25" i="51"/>
  <c r="BK25" i="51"/>
  <c r="BK31" i="51" s="1"/>
  <c r="M20" i="8" s="1"/>
  <c r="M22" i="8" s="1"/>
  <c r="BE25" i="51"/>
  <c r="BI25" i="51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I23" i="51"/>
  <c r="BK23" i="51" s="1"/>
  <c r="BE23" i="51"/>
  <c r="AW23" i="51"/>
  <c r="BA23" i="51" s="1"/>
  <c r="BC23" i="51" s="1"/>
  <c r="AS23" i="51"/>
  <c r="AO23" i="51"/>
  <c r="AG23" i="51"/>
  <c r="AK23" i="51" s="1"/>
  <c r="AM23" i="51" s="1"/>
  <c r="AC23" i="51"/>
  <c r="AE23" i="51" s="1"/>
  <c r="Y23" i="51"/>
  <c r="O23" i="51"/>
  <c r="U23" i="51" s="1"/>
  <c r="W23" i="51" s="1"/>
  <c r="S22" i="51"/>
  <c r="K22" i="51"/>
  <c r="BM22" i="51"/>
  <c r="BQ22" i="51" s="1"/>
  <c r="BS22" i="51" s="1"/>
  <c r="BI22" i="51"/>
  <c r="BK22" i="51" s="1"/>
  <c r="BE22" i="51"/>
  <c r="AW22" i="51"/>
  <c r="BA22" i="51" s="1"/>
  <c r="BC22" i="51" s="1"/>
  <c r="AS22" i="51"/>
  <c r="AO22" i="51"/>
  <c r="AG22" i="51"/>
  <c r="AK22" i="51" s="1"/>
  <c r="AM22" i="51" s="1"/>
  <c r="AC22" i="51"/>
  <c r="AE22" i="51" s="1"/>
  <c r="Y22" i="51"/>
  <c r="O22" i="51"/>
  <c r="U22" i="51" s="1"/>
  <c r="W22" i="51" s="1"/>
  <c r="S21" i="51"/>
  <c r="K21" i="51"/>
  <c r="BI21" i="51"/>
  <c r="BK21" i="51" s="1"/>
  <c r="BE21" i="51"/>
  <c r="AW21" i="51"/>
  <c r="BA21" i="51" s="1"/>
  <c r="BC21" i="51" s="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AW20" i="51"/>
  <c r="BA20" i="51" s="1"/>
  <c r="BC20" i="51" s="1"/>
  <c r="AS20" i="51"/>
  <c r="AU20" i="51" s="1"/>
  <c r="AO20" i="51"/>
  <c r="AC20" i="51"/>
  <c r="AE20" i="51" s="1"/>
  <c r="Y20" i="51"/>
  <c r="S19" i="51"/>
  <c r="K19" i="51"/>
  <c r="BM19" i="51"/>
  <c r="BQ19" i="51" s="1"/>
  <c r="BS19" i="51" s="1"/>
  <c r="BI19" i="51"/>
  <c r="BK19" i="51" s="1"/>
  <c r="BE19" i="51"/>
  <c r="AW19" i="51"/>
  <c r="BA19" i="51" s="1"/>
  <c r="BC19" i="51" s="1"/>
  <c r="AS19" i="51"/>
  <c r="AO19" i="51"/>
  <c r="AG19" i="51"/>
  <c r="AK19" i="51" s="1"/>
  <c r="AM19" i="51" s="1"/>
  <c r="AC19" i="51"/>
  <c r="AE19" i="51" s="1"/>
  <c r="Y19" i="51"/>
  <c r="O19" i="51"/>
  <c r="U19" i="51" s="1"/>
  <c r="W19" i="51" s="1"/>
  <c r="S18" i="51"/>
  <c r="K18" i="51"/>
  <c r="BM18" i="51"/>
  <c r="BQ18" i="51" s="1"/>
  <c r="BS18" i="51" s="1"/>
  <c r="BI18" i="51"/>
  <c r="BK18" i="51" s="1"/>
  <c r="BE18" i="51"/>
  <c r="AW18" i="51"/>
  <c r="BA18" i="51" s="1"/>
  <c r="BC18" i="51" s="1"/>
  <c r="AS18" i="51"/>
  <c r="AO18" i="51"/>
  <c r="AG18" i="51"/>
  <c r="AK18" i="51" s="1"/>
  <c r="AM18" i="51" s="1"/>
  <c r="AC18" i="51"/>
  <c r="AE18" i="51" s="1"/>
  <c r="Y18" i="51"/>
  <c r="O18" i="51"/>
  <c r="U18" i="51" s="1"/>
  <c r="W18" i="51" s="1"/>
  <c r="S17" i="51"/>
  <c r="K17" i="51"/>
  <c r="BI17" i="51"/>
  <c r="BK17" i="51" s="1"/>
  <c r="BE17" i="51"/>
  <c r="AW17" i="51"/>
  <c r="BA17" i="51" s="1"/>
  <c r="BC17" i="51" s="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AW16" i="51"/>
  <c r="BA16" i="51" s="1"/>
  <c r="BC16" i="51" s="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AW15" i="51"/>
  <c r="BA15" i="51" s="1"/>
  <c r="BC15" i="51" s="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AW14" i="51"/>
  <c r="BA14" i="51" s="1"/>
  <c r="BC14" i="51" s="1"/>
  <c r="AS14" i="51"/>
  <c r="AU14" i="51" s="1"/>
  <c r="AO14" i="51"/>
  <c r="AC14" i="51"/>
  <c r="AE14" i="51" s="1"/>
  <c r="Y14" i="51"/>
  <c r="S13" i="51"/>
  <c r="K13" i="51"/>
  <c r="BM13" i="51"/>
  <c r="BQ13" i="51" s="1"/>
  <c r="BS13" i="51" s="1"/>
  <c r="BI13" i="51"/>
  <c r="BK13" i="51" s="1"/>
  <c r="BE13" i="51"/>
  <c r="AW13" i="51"/>
  <c r="BA13" i="51" s="1"/>
  <c r="BC13" i="51" s="1"/>
  <c r="AS13" i="51"/>
  <c r="AO13" i="51"/>
  <c r="AG13" i="51"/>
  <c r="AK13" i="51" s="1"/>
  <c r="AM13" i="51" s="1"/>
  <c r="AC13" i="51"/>
  <c r="AE13" i="51" s="1"/>
  <c r="Y13" i="51"/>
  <c r="O13" i="51"/>
  <c r="U13" i="51" s="1"/>
  <c r="W13" i="51" s="1"/>
  <c r="S12" i="51"/>
  <c r="K12" i="51"/>
  <c r="BM12" i="51"/>
  <c r="BQ12" i="51" s="1"/>
  <c r="BS12" i="51" s="1"/>
  <c r="BI12" i="51"/>
  <c r="BK12" i="51" s="1"/>
  <c r="BE12" i="51"/>
  <c r="AW12" i="51"/>
  <c r="BA12" i="51" s="1"/>
  <c r="BC12" i="51" s="1"/>
  <c r="AS12" i="51"/>
  <c r="AO12" i="51"/>
  <c r="AG12" i="51"/>
  <c r="AK12" i="51" s="1"/>
  <c r="AM12" i="51" s="1"/>
  <c r="AC12" i="51"/>
  <c r="AE12" i="51" s="1"/>
  <c r="Y12" i="51"/>
  <c r="O12" i="51"/>
  <c r="U12" i="51" s="1"/>
  <c r="W12" i="51" s="1"/>
  <c r="S11" i="51"/>
  <c r="K11" i="51"/>
  <c r="BI11" i="51"/>
  <c r="BK11" i="51" s="1"/>
  <c r="BE11" i="51"/>
  <c r="AW11" i="51"/>
  <c r="BA11" i="51" s="1"/>
  <c r="BC11" i="51" s="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AW10" i="51"/>
  <c r="BA10" i="51" s="1"/>
  <c r="BC10" i="51" s="1"/>
  <c r="AS10" i="51"/>
  <c r="AU10" i="51" s="1"/>
  <c r="AO10" i="51"/>
  <c r="AC10" i="51"/>
  <c r="AE10" i="51" s="1"/>
  <c r="Y10" i="51"/>
  <c r="S9" i="51"/>
  <c r="K9" i="51"/>
  <c r="BI9" i="51"/>
  <c r="BK9" i="51" s="1"/>
  <c r="BE9" i="51"/>
  <c r="AW9" i="51"/>
  <c r="BA9" i="51" s="1"/>
  <c r="BC9" i="51" s="1"/>
  <c r="AS9" i="51"/>
  <c r="AU9" i="51" s="1"/>
  <c r="AO9" i="51"/>
  <c r="AC9" i="51"/>
  <c r="AE9" i="51" s="1"/>
  <c r="Y9" i="51"/>
  <c r="S8" i="51"/>
  <c r="K8" i="51"/>
  <c r="BI8" i="51"/>
  <c r="BK8" i="51" s="1"/>
  <c r="BK24" i="51" s="1"/>
  <c r="I20" i="8" s="1"/>
  <c r="I22" i="8" s="1"/>
  <c r="BE8" i="51"/>
  <c r="AW8" i="51"/>
  <c r="BA8" i="51" s="1"/>
  <c r="BC8" i="51" s="1"/>
  <c r="AS8" i="51"/>
  <c r="AU8" i="51" s="1"/>
  <c r="AO8" i="51"/>
  <c r="AC8" i="51"/>
  <c r="AE8" i="51" s="1"/>
  <c r="AE24" i="51" s="1"/>
  <c r="I12" i="8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S97" i="52"/>
  <c r="BO97" i="52"/>
  <c r="BI97" i="52"/>
  <c r="BK97" i="52" s="1"/>
  <c r="BE97" i="52"/>
  <c r="AU97" i="52"/>
  <c r="AY97" i="52" s="1"/>
  <c r="BA97" i="52" s="1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A96" i="52"/>
  <c r="AE96" i="52" s="1"/>
  <c r="AG96" i="52" s="1"/>
  <c r="S95" i="52"/>
  <c r="BU95" i="52"/>
  <c r="BS95" i="52"/>
  <c r="BO95" i="52"/>
  <c r="BE95" i="52"/>
  <c r="BI95" i="52" s="1"/>
  <c r="BK95" i="52" s="1"/>
  <c r="BA95" i="52"/>
  <c r="AY95" i="52"/>
  <c r="AU95" i="52"/>
  <c r="AA95" i="52"/>
  <c r="AE95" i="52" s="1"/>
  <c r="AG95" i="52" s="1"/>
  <c r="S94" i="52"/>
  <c r="BS94" i="52"/>
  <c r="BU94" i="52" s="1"/>
  <c r="BO94" i="52"/>
  <c r="BE94" i="52"/>
  <c r="BI94" i="52" s="1"/>
  <c r="BK94" i="52" s="1"/>
  <c r="AY94" i="52"/>
  <c r="BA94" i="52" s="1"/>
  <c r="AU94" i="52"/>
  <c r="AA94" i="52"/>
  <c r="AE94" i="52" s="1"/>
  <c r="AG94" i="52" s="1"/>
  <c r="S93" i="52"/>
  <c r="BS93" i="52"/>
  <c r="BU93" i="52" s="1"/>
  <c r="BO93" i="52"/>
  <c r="BE93" i="52"/>
  <c r="BI93" i="52" s="1"/>
  <c r="BK93" i="52" s="1"/>
  <c r="BA93" i="52"/>
  <c r="AY93" i="52"/>
  <c r="AU93" i="52"/>
  <c r="AG93" i="52"/>
  <c r="AE93" i="52"/>
  <c r="AA93" i="52"/>
  <c r="S92" i="52"/>
  <c r="BO92" i="52"/>
  <c r="BS92" i="52" s="1"/>
  <c r="BU92" i="52" s="1"/>
  <c r="BK92" i="52"/>
  <c r="BI92" i="52"/>
  <c r="BE92" i="52"/>
  <c r="AY92" i="52"/>
  <c r="BA92" i="52" s="1"/>
  <c r="AU92" i="52"/>
  <c r="AE92" i="52"/>
  <c r="AG92" i="52" s="1"/>
  <c r="AA92" i="52"/>
  <c r="S91" i="52"/>
  <c r="BO91" i="52"/>
  <c r="BS91" i="52" s="1"/>
  <c r="BU91" i="52" s="1"/>
  <c r="BI91" i="52"/>
  <c r="BK91" i="52" s="1"/>
  <c r="BE91" i="52"/>
  <c r="AY91" i="52"/>
  <c r="BA91" i="52" s="1"/>
  <c r="AU91" i="52"/>
  <c r="AG91" i="52"/>
  <c r="AE91" i="52"/>
  <c r="AA91" i="52"/>
  <c r="S90" i="52"/>
  <c r="BU90" i="52"/>
  <c r="BS90" i="52"/>
  <c r="BO90" i="52"/>
  <c r="BK90" i="52"/>
  <c r="BI90" i="52"/>
  <c r="BE90" i="52"/>
  <c r="AU90" i="52"/>
  <c r="AY90" i="52" s="1"/>
  <c r="BA90" i="52" s="1"/>
  <c r="AE90" i="52"/>
  <c r="AG90" i="52" s="1"/>
  <c r="AA90" i="52"/>
  <c r="S89" i="52"/>
  <c r="BU89" i="52"/>
  <c r="BS89" i="52"/>
  <c r="BO89" i="52"/>
  <c r="BI89" i="52"/>
  <c r="BK89" i="52" s="1"/>
  <c r="BE89" i="52"/>
  <c r="AU89" i="52"/>
  <c r="AY89" i="52" s="1"/>
  <c r="BA89" i="52" s="1"/>
  <c r="AE89" i="52"/>
  <c r="AG89" i="52" s="1"/>
  <c r="AA89" i="52"/>
  <c r="S88" i="52"/>
  <c r="BS88" i="52"/>
  <c r="BU88" i="52" s="1"/>
  <c r="BO88" i="52"/>
  <c r="BE88" i="52"/>
  <c r="BI88" i="52" s="1"/>
  <c r="BK88" i="52" s="1"/>
  <c r="AU88" i="52"/>
  <c r="AY88" i="52" s="1"/>
  <c r="BA88" i="52" s="1"/>
  <c r="AA88" i="52"/>
  <c r="AE88" i="52" s="1"/>
  <c r="AG88" i="52" s="1"/>
  <c r="S87" i="52"/>
  <c r="BU87" i="52"/>
  <c r="BS87" i="52"/>
  <c r="BO87" i="52"/>
  <c r="BE87" i="52"/>
  <c r="BI87" i="52" s="1"/>
  <c r="BK87" i="52" s="1"/>
  <c r="BA87" i="52"/>
  <c r="AY87" i="52"/>
  <c r="AU87" i="52"/>
  <c r="AA87" i="52"/>
  <c r="AE87" i="52" s="1"/>
  <c r="AG87" i="52" s="1"/>
  <c r="S86" i="52"/>
  <c r="BS86" i="52"/>
  <c r="BU86" i="52" s="1"/>
  <c r="BO86" i="52"/>
  <c r="BE86" i="52"/>
  <c r="BI86" i="52" s="1"/>
  <c r="BK86" i="52" s="1"/>
  <c r="AY86" i="52"/>
  <c r="BA86" i="52" s="1"/>
  <c r="AU86" i="52"/>
  <c r="AG86" i="52"/>
  <c r="AE86" i="52"/>
  <c r="AA86" i="52"/>
  <c r="S85" i="52"/>
  <c r="BO85" i="52"/>
  <c r="BS85" i="52" s="1"/>
  <c r="BU85" i="52" s="1"/>
  <c r="AG85" i="52"/>
  <c r="AE85" i="52"/>
  <c r="AA85" i="52"/>
  <c r="S84" i="52"/>
  <c r="BO84" i="52"/>
  <c r="BS84" i="52" s="1"/>
  <c r="BU84" i="52" s="1"/>
  <c r="AE84" i="52"/>
  <c r="AG84" i="52" s="1"/>
  <c r="AA84" i="52"/>
  <c r="S83" i="52"/>
  <c r="BO83" i="52"/>
  <c r="BS83" i="52" s="1"/>
  <c r="BU83" i="52" s="1"/>
  <c r="AA83" i="52"/>
  <c r="AE83" i="52" s="1"/>
  <c r="AG83" i="52" s="1"/>
  <c r="S82" i="52"/>
  <c r="BU82" i="52"/>
  <c r="BS82" i="52"/>
  <c r="BO82" i="52"/>
  <c r="AE82" i="52"/>
  <c r="AG82" i="52" s="1"/>
  <c r="AA82" i="52"/>
  <c r="S81" i="52"/>
  <c r="BU81" i="52"/>
  <c r="BS81" i="52"/>
  <c r="BO81" i="52"/>
  <c r="AA81" i="52"/>
  <c r="AE81" i="52" s="1"/>
  <c r="AG81" i="52" s="1"/>
  <c r="S80" i="52"/>
  <c r="BS80" i="52"/>
  <c r="BU80" i="52" s="1"/>
  <c r="BO80" i="52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U75" i="52"/>
  <c r="BS75" i="52"/>
  <c r="BO75" i="52"/>
  <c r="AU75" i="52"/>
  <c r="AY75" i="52" s="1"/>
  <c r="BA75" i="52" s="1"/>
  <c r="AK75" i="52"/>
  <c r="AO75" i="52" s="1"/>
  <c r="AQ75" i="52" s="1"/>
  <c r="AG75" i="52"/>
  <c r="AE75" i="52"/>
  <c r="AA75" i="52"/>
  <c r="U75" i="52"/>
  <c r="W75" i="52" s="1"/>
  <c r="O75" i="52"/>
  <c r="S74" i="52"/>
  <c r="BO74" i="52"/>
  <c r="BS74" i="52" s="1"/>
  <c r="BU74" i="52" s="1"/>
  <c r="AY74" i="52"/>
  <c r="BA74" i="52" s="1"/>
  <c r="AU74" i="52"/>
  <c r="AO74" i="52"/>
  <c r="AQ74" i="52" s="1"/>
  <c r="AK74" i="52"/>
  <c r="AE74" i="52"/>
  <c r="AG74" i="52" s="1"/>
  <c r="AA74" i="52"/>
  <c r="W74" i="52"/>
  <c r="U74" i="52"/>
  <c r="O74" i="52"/>
  <c r="S73" i="52"/>
  <c r="BS73" i="52"/>
  <c r="BU73" i="52" s="1"/>
  <c r="BO73" i="52"/>
  <c r="BI73" i="52"/>
  <c r="BK73" i="52" s="1"/>
  <c r="BE73" i="52"/>
  <c r="BA73" i="52"/>
  <c r="AY73" i="52"/>
  <c r="AU73" i="52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E72" i="52"/>
  <c r="AG72" i="52" s="1"/>
  <c r="AA72" i="52"/>
  <c r="S71" i="52"/>
  <c r="BU71" i="52"/>
  <c r="BS71" i="52"/>
  <c r="BO71" i="52"/>
  <c r="BI71" i="52"/>
  <c r="BK71" i="52" s="1"/>
  <c r="BE71" i="52"/>
  <c r="AY71" i="52"/>
  <c r="BA71" i="52" s="1"/>
  <c r="AU71" i="52"/>
  <c r="AG71" i="52"/>
  <c r="AE71" i="52"/>
  <c r="AA71" i="52"/>
  <c r="S70" i="52"/>
  <c r="BS70" i="52"/>
  <c r="BU70" i="52" s="1"/>
  <c r="BO70" i="52"/>
  <c r="BK70" i="52"/>
  <c r="BI70" i="52"/>
  <c r="BE70" i="52"/>
  <c r="AQ70" i="52"/>
  <c r="AK70" i="52"/>
  <c r="AO70" i="52" s="1"/>
  <c r="AA70" i="52"/>
  <c r="AE70" i="52" s="1"/>
  <c r="AG70" i="52" s="1"/>
  <c r="W70" i="52"/>
  <c r="U70" i="52"/>
  <c r="O70" i="52"/>
  <c r="S69" i="52"/>
  <c r="K69" i="52"/>
  <c r="BU69" i="52"/>
  <c r="BO69" i="52"/>
  <c r="BS69" i="52" s="1"/>
  <c r="BE69" i="52"/>
  <c r="BI69" i="52" s="1"/>
  <c r="BK69" i="52" s="1"/>
  <c r="AO69" i="52"/>
  <c r="AQ69" i="52" s="1"/>
  <c r="AK69" i="52"/>
  <c r="AA69" i="52"/>
  <c r="AE69" i="52" s="1"/>
  <c r="AG69" i="52" s="1"/>
  <c r="U69" i="52"/>
  <c r="W69" i="52" s="1"/>
  <c r="O69" i="52"/>
  <c r="S68" i="52"/>
  <c r="K68" i="52"/>
  <c r="BS68" i="52"/>
  <c r="BU68" i="52" s="1"/>
  <c r="BO68" i="52"/>
  <c r="BI68" i="52"/>
  <c r="BK68" i="52" s="1"/>
  <c r="BE68" i="52"/>
  <c r="AQ68" i="52"/>
  <c r="AO68" i="52"/>
  <c r="AK68" i="52"/>
  <c r="AA68" i="52"/>
  <c r="AE68" i="52" s="1"/>
  <c r="AG68" i="52" s="1"/>
  <c r="O68" i="52"/>
  <c r="U68" i="52" s="1"/>
  <c r="W68" i="52" s="1"/>
  <c r="S67" i="52"/>
  <c r="K67" i="52"/>
  <c r="BU67" i="52"/>
  <c r="BS67" i="52"/>
  <c r="BO67" i="52"/>
  <c r="BE67" i="52"/>
  <c r="BI67" i="52" s="1"/>
  <c r="BK67" i="52" s="1"/>
  <c r="AK67" i="52"/>
  <c r="AO67" i="52" s="1"/>
  <c r="AQ67" i="52" s="1"/>
  <c r="AA67" i="52"/>
  <c r="AE67" i="52" s="1"/>
  <c r="AG67" i="52" s="1"/>
  <c r="U67" i="52"/>
  <c r="W67" i="52" s="1"/>
  <c r="O67" i="52"/>
  <c r="S66" i="52"/>
  <c r="K66" i="52"/>
  <c r="BO66" i="52"/>
  <c r="BS66" i="52" s="1"/>
  <c r="BU66" i="52" s="1"/>
  <c r="BK66" i="52"/>
  <c r="BI66" i="52"/>
  <c r="BE66" i="52"/>
  <c r="AK66" i="52"/>
  <c r="AO66" i="52" s="1"/>
  <c r="AQ66" i="52" s="1"/>
  <c r="AE66" i="52"/>
  <c r="AG66" i="52" s="1"/>
  <c r="AA66" i="52"/>
  <c r="W66" i="52"/>
  <c r="U66" i="52"/>
  <c r="O66" i="52"/>
  <c r="S65" i="52"/>
  <c r="CC65" i="52"/>
  <c r="CE65" i="52" s="1"/>
  <c r="BY65" i="52"/>
  <c r="BO65" i="52"/>
  <c r="BS65" i="52" s="1"/>
  <c r="BU65" i="52" s="1"/>
  <c r="BI65" i="52"/>
  <c r="BK65" i="52" s="1"/>
  <c r="BE65" i="52"/>
  <c r="AY65" i="52"/>
  <c r="AU65" i="52"/>
  <c r="AK65" i="52"/>
  <c r="AO65" i="52" s="1"/>
  <c r="AQ65" i="52" s="1"/>
  <c r="AG65" i="52"/>
  <c r="AA65" i="52"/>
  <c r="AE65" i="52" s="1"/>
  <c r="O65" i="52"/>
  <c r="U65" i="52" s="1"/>
  <c r="W65" i="52" s="1"/>
  <c r="S64" i="52"/>
  <c r="K64" i="52"/>
  <c r="CE64" i="52"/>
  <c r="CC64" i="52"/>
  <c r="BY64" i="52"/>
  <c r="BO64" i="52"/>
  <c r="BS64" i="52" s="1"/>
  <c r="BU64" i="52" s="1"/>
  <c r="BK64" i="52"/>
  <c r="BE64" i="52"/>
  <c r="BI64" i="52" s="1"/>
  <c r="AU64" i="52"/>
  <c r="AQ64" i="52"/>
  <c r="AO64" i="52"/>
  <c r="AK64" i="52"/>
  <c r="AE64" i="52"/>
  <c r="AG64" i="52" s="1"/>
  <c r="AA64" i="52"/>
  <c r="O64" i="52"/>
  <c r="U64" i="52" s="1"/>
  <c r="W64" i="52" s="1"/>
  <c r="S63" i="52"/>
  <c r="K63" i="52"/>
  <c r="BY63" i="52"/>
  <c r="CC63" i="52" s="1"/>
  <c r="CE63" i="52" s="1"/>
  <c r="BU63" i="52"/>
  <c r="BS63" i="52"/>
  <c r="BO63" i="52"/>
  <c r="BI63" i="52"/>
  <c r="BK63" i="52" s="1"/>
  <c r="BE63" i="52"/>
  <c r="AU63" i="52"/>
  <c r="AY63" i="52" s="1"/>
  <c r="AO63" i="52"/>
  <c r="AQ63" i="52" s="1"/>
  <c r="AK63" i="52"/>
  <c r="AG63" i="52"/>
  <c r="AE63" i="52"/>
  <c r="AA63" i="52"/>
  <c r="O63" i="52"/>
  <c r="U63" i="52" s="1"/>
  <c r="W63" i="52" s="1"/>
  <c r="S62" i="52"/>
  <c r="BY62" i="52"/>
  <c r="CC62" i="52" s="1"/>
  <c r="CE62" i="52" s="1"/>
  <c r="BS62" i="52"/>
  <c r="BU62" i="52" s="1"/>
  <c r="BO62" i="52"/>
  <c r="BK62" i="52"/>
  <c r="BI62" i="52"/>
  <c r="BE62" i="52"/>
  <c r="AU62" i="52"/>
  <c r="AY62" i="52" s="1"/>
  <c r="AQ62" i="52"/>
  <c r="AK62" i="52"/>
  <c r="AO62" i="52" s="1"/>
  <c r="AA62" i="52"/>
  <c r="AE62" i="52" s="1"/>
  <c r="AG62" i="52" s="1"/>
  <c r="W62" i="52"/>
  <c r="U62" i="52"/>
  <c r="O62" i="52"/>
  <c r="S61" i="52"/>
  <c r="BY61" i="52"/>
  <c r="CC61" i="52" s="1"/>
  <c r="CE61" i="52" s="1"/>
  <c r="BU61" i="52"/>
  <c r="BO61" i="52"/>
  <c r="BS61" i="52" s="1"/>
  <c r="BE61" i="52"/>
  <c r="BI61" i="52" s="1"/>
  <c r="BK61" i="52" s="1"/>
  <c r="AY61" i="52"/>
  <c r="AU61" i="52"/>
  <c r="AO61" i="52"/>
  <c r="AQ61" i="52" s="1"/>
  <c r="AK61" i="52"/>
  <c r="AA61" i="52"/>
  <c r="AE61" i="52" s="1"/>
  <c r="AG61" i="52" s="1"/>
  <c r="U61" i="52"/>
  <c r="W61" i="52" s="1"/>
  <c r="O61" i="52"/>
  <c r="S60" i="52"/>
  <c r="CE60" i="52"/>
  <c r="CC60" i="52"/>
  <c r="BY60" i="52"/>
  <c r="BS60" i="52"/>
  <c r="BU60" i="52" s="1"/>
  <c r="BO60" i="52"/>
  <c r="BE60" i="52"/>
  <c r="BI60" i="52" s="1"/>
  <c r="BK60" i="52" s="1"/>
  <c r="AY60" i="52"/>
  <c r="AU60" i="52"/>
  <c r="AQ60" i="52"/>
  <c r="AO60" i="52"/>
  <c r="AK60" i="52"/>
  <c r="AA60" i="52"/>
  <c r="AE60" i="52" s="1"/>
  <c r="AG60" i="52" s="1"/>
  <c r="O60" i="52"/>
  <c r="U60" i="52" s="1"/>
  <c r="W60" i="52" s="1"/>
  <c r="S59" i="52"/>
  <c r="CC59" i="52"/>
  <c r="CE59" i="52" s="1"/>
  <c r="BY59" i="52"/>
  <c r="BU59" i="52"/>
  <c r="BS59" i="52"/>
  <c r="BO59" i="52"/>
  <c r="BE59" i="52"/>
  <c r="BI59" i="52" s="1"/>
  <c r="BK59" i="52" s="1"/>
  <c r="AU59" i="52"/>
  <c r="AY59" i="52" s="1"/>
  <c r="AK59" i="52"/>
  <c r="AO59" i="52" s="1"/>
  <c r="AQ59" i="52" s="1"/>
  <c r="AG59" i="52"/>
  <c r="AE59" i="52"/>
  <c r="AA59" i="52"/>
  <c r="U59" i="52"/>
  <c r="W59" i="52" s="1"/>
  <c r="O59" i="52"/>
  <c r="S58" i="52"/>
  <c r="CE58" i="52"/>
  <c r="BY58" i="52"/>
  <c r="CC58" i="52" s="1"/>
  <c r="BO58" i="52"/>
  <c r="BS58" i="52" s="1"/>
  <c r="BU58" i="52" s="1"/>
  <c r="BK58" i="52"/>
  <c r="BI58" i="52"/>
  <c r="BE58" i="52"/>
  <c r="AY58" i="52"/>
  <c r="AU58" i="52"/>
  <c r="AO58" i="52"/>
  <c r="AQ58" i="52" s="1"/>
  <c r="AK58" i="52"/>
  <c r="AE58" i="52"/>
  <c r="AG58" i="52" s="1"/>
  <c r="AA58" i="52"/>
  <c r="W58" i="52"/>
  <c r="U58" i="52"/>
  <c r="O58" i="52"/>
  <c r="S57" i="52"/>
  <c r="CC57" i="52"/>
  <c r="CE57" i="52" s="1"/>
  <c r="BY57" i="52"/>
  <c r="BS57" i="52"/>
  <c r="BU57" i="52" s="1"/>
  <c r="BO57" i="52"/>
  <c r="BI57" i="52"/>
  <c r="BK57" i="52" s="1"/>
  <c r="BE57" i="52"/>
  <c r="AU57" i="52"/>
  <c r="AK57" i="52"/>
  <c r="AO57" i="52" s="1"/>
  <c r="AQ57" i="52" s="1"/>
  <c r="AA57" i="52"/>
  <c r="AE57" i="52" s="1"/>
  <c r="AG57" i="52" s="1"/>
  <c r="O57" i="52"/>
  <c r="U57" i="52" s="1"/>
  <c r="W57" i="52" s="1"/>
  <c r="S56" i="52"/>
  <c r="CE56" i="52"/>
  <c r="CC56" i="52"/>
  <c r="BY56" i="52"/>
  <c r="BO56" i="52"/>
  <c r="BS56" i="52" s="1"/>
  <c r="BU56" i="52" s="1"/>
  <c r="BE56" i="52"/>
  <c r="BI56" i="52" s="1"/>
  <c r="BK56" i="52" s="1"/>
  <c r="AU56" i="52"/>
  <c r="AQ56" i="52"/>
  <c r="AO56" i="52"/>
  <c r="AK56" i="52"/>
  <c r="AE56" i="52"/>
  <c r="AG56" i="52" s="1"/>
  <c r="AA56" i="52"/>
  <c r="O56" i="52"/>
  <c r="U56" i="52" s="1"/>
  <c r="W56" i="52" s="1"/>
  <c r="S55" i="52"/>
  <c r="BY55" i="52"/>
  <c r="CC55" i="52" s="1"/>
  <c r="CE55" i="52" s="1"/>
  <c r="BU55" i="52"/>
  <c r="BS55" i="52"/>
  <c r="BO55" i="52"/>
  <c r="BE55" i="52"/>
  <c r="BI55" i="52" s="1"/>
  <c r="BK55" i="52" s="1"/>
  <c r="AU55" i="52"/>
  <c r="AY55" i="52" s="1"/>
  <c r="AO55" i="52"/>
  <c r="AQ55" i="52" s="1"/>
  <c r="AK55" i="52"/>
  <c r="AG55" i="52"/>
  <c r="AE55" i="52"/>
  <c r="AA55" i="52"/>
  <c r="O55" i="52"/>
  <c r="U55" i="52" s="1"/>
  <c r="W55" i="52" s="1"/>
  <c r="S54" i="52"/>
  <c r="K54" i="52"/>
  <c r="BY54" i="52"/>
  <c r="CC54" i="52" s="1"/>
  <c r="CE54" i="52" s="1"/>
  <c r="BS54" i="52"/>
  <c r="BU54" i="52" s="1"/>
  <c r="BO54" i="52"/>
  <c r="BK54" i="52"/>
  <c r="BI54" i="52"/>
  <c r="BE54" i="52"/>
  <c r="AU54" i="52"/>
  <c r="AK54" i="52"/>
  <c r="AO54" i="52" s="1"/>
  <c r="AQ54" i="52" s="1"/>
  <c r="AA54" i="52"/>
  <c r="AE54" i="52" s="1"/>
  <c r="AG54" i="52" s="1"/>
  <c r="W54" i="52"/>
  <c r="U54" i="52"/>
  <c r="O54" i="52"/>
  <c r="S53" i="52"/>
  <c r="BY53" i="52"/>
  <c r="CC53" i="52" s="1"/>
  <c r="CE53" i="52" s="1"/>
  <c r="BU53" i="52"/>
  <c r="BO53" i="52"/>
  <c r="BS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U53" i="52"/>
  <c r="W53" i="52" s="1"/>
  <c r="O53" i="52"/>
  <c r="S52" i="52"/>
  <c r="BO52" i="52"/>
  <c r="BS52" i="52" s="1"/>
  <c r="BU52" i="52" s="1"/>
  <c r="BE52" i="52"/>
  <c r="BI52" i="52" s="1"/>
  <c r="BK52" i="52" s="1"/>
  <c r="AY52" i="52"/>
  <c r="BA52" i="52" s="1"/>
  <c r="AU52" i="52"/>
  <c r="AA52" i="52"/>
  <c r="AE52" i="52" s="1"/>
  <c r="AG52" i="52" s="1"/>
  <c r="S51" i="52"/>
  <c r="BU51" i="52"/>
  <c r="BS51" i="52"/>
  <c r="BO51" i="52"/>
  <c r="BE51" i="52"/>
  <c r="BI51" i="52" s="1"/>
  <c r="BK51" i="52" s="1"/>
  <c r="BA51" i="52"/>
  <c r="AU51" i="52"/>
  <c r="AY51" i="52" s="1"/>
  <c r="AG51" i="52"/>
  <c r="AE51" i="52"/>
  <c r="AA51" i="52"/>
  <c r="S50" i="52"/>
  <c r="BO50" i="52"/>
  <c r="BS50" i="52" s="1"/>
  <c r="BU50" i="52" s="1"/>
  <c r="BK50" i="52"/>
  <c r="BI50" i="52"/>
  <c r="BE50" i="52"/>
  <c r="AY50" i="52"/>
  <c r="BA50" i="52" s="1"/>
  <c r="AU50" i="52"/>
  <c r="AE50" i="52"/>
  <c r="AG50" i="52" s="1"/>
  <c r="AA50" i="52"/>
  <c r="S49" i="52"/>
  <c r="BS49" i="52"/>
  <c r="BU49" i="52" s="1"/>
  <c r="BO49" i="52"/>
  <c r="BI49" i="52"/>
  <c r="BK49" i="52" s="1"/>
  <c r="BE49" i="52"/>
  <c r="BA49" i="52"/>
  <c r="AY49" i="52"/>
  <c r="AU49" i="52"/>
  <c r="AG49" i="52"/>
  <c r="AA49" i="52"/>
  <c r="AE49" i="52" s="1"/>
  <c r="S48" i="52"/>
  <c r="BO48" i="52"/>
  <c r="BS48" i="52" s="1"/>
  <c r="BU48" i="52" s="1"/>
  <c r="BK48" i="52"/>
  <c r="BE48" i="52"/>
  <c r="BI48" i="52" s="1"/>
  <c r="AU48" i="52"/>
  <c r="AY48" i="52" s="1"/>
  <c r="BA48" i="52" s="1"/>
  <c r="AA48" i="52"/>
  <c r="AE48" i="52" s="1"/>
  <c r="AG48" i="52" s="1"/>
  <c r="S47" i="52"/>
  <c r="BU47" i="52"/>
  <c r="BS47" i="52"/>
  <c r="BO47" i="52"/>
  <c r="BE47" i="52"/>
  <c r="BI47" i="52" s="1"/>
  <c r="BK47" i="52" s="1"/>
  <c r="AY47" i="52"/>
  <c r="BA47" i="52" s="1"/>
  <c r="AU47" i="52"/>
  <c r="AG47" i="52"/>
  <c r="AE47" i="52"/>
  <c r="AA47" i="52"/>
  <c r="S46" i="52"/>
  <c r="BS46" i="52"/>
  <c r="BU46" i="52" s="1"/>
  <c r="BO46" i="52"/>
  <c r="BK46" i="52"/>
  <c r="BI46" i="52"/>
  <c r="BE46" i="52"/>
  <c r="AU46" i="52"/>
  <c r="AY46" i="52" s="1"/>
  <c r="BA46" i="52" s="1"/>
  <c r="AA46" i="52"/>
  <c r="AE46" i="52" s="1"/>
  <c r="AG46" i="52" s="1"/>
  <c r="S45" i="52"/>
  <c r="BU45" i="52"/>
  <c r="BO45" i="52"/>
  <c r="BS45" i="52" s="1"/>
  <c r="BI45" i="52"/>
  <c r="BK45" i="52" s="1"/>
  <c r="BE45" i="52"/>
  <c r="AY45" i="52"/>
  <c r="BA45" i="52" s="1"/>
  <c r="AU45" i="52"/>
  <c r="AA45" i="52"/>
  <c r="AE45" i="52" s="1"/>
  <c r="AG45" i="52" s="1"/>
  <c r="S44" i="52"/>
  <c r="BO44" i="52"/>
  <c r="BS44" i="52" s="1"/>
  <c r="BU44" i="52" s="1"/>
  <c r="BK44" i="52"/>
  <c r="BE44" i="52"/>
  <c r="BI44" i="52" s="1"/>
  <c r="AU44" i="52"/>
  <c r="AY44" i="52" s="1"/>
  <c r="BA44" i="52" s="1"/>
  <c r="AE44" i="52"/>
  <c r="AG44" i="52" s="1"/>
  <c r="AA44" i="52"/>
  <c r="S43" i="52"/>
  <c r="BS43" i="52"/>
  <c r="BU43" i="52" s="1"/>
  <c r="BO43" i="52"/>
  <c r="BI43" i="52"/>
  <c r="BK43" i="52" s="1"/>
  <c r="BE43" i="52"/>
  <c r="AU43" i="52"/>
  <c r="AY43" i="52" s="1"/>
  <c r="BA43" i="52" s="1"/>
  <c r="AE43" i="52"/>
  <c r="AG43" i="52" s="1"/>
  <c r="AA43" i="52"/>
  <c r="S42" i="52"/>
  <c r="BU42" i="52"/>
  <c r="BS42" i="52"/>
  <c r="BO42" i="52"/>
  <c r="BI42" i="52"/>
  <c r="BK42" i="52" s="1"/>
  <c r="BE42" i="52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Y41" i="52"/>
  <c r="BA41" i="52" s="1"/>
  <c r="AU41" i="52"/>
  <c r="AA41" i="52"/>
  <c r="AE41" i="52" s="1"/>
  <c r="AG41" i="52" s="1"/>
  <c r="S40" i="52"/>
  <c r="CC40" i="52"/>
  <c r="CE40" i="52" s="1"/>
  <c r="BY40" i="52"/>
  <c r="BS40" i="52"/>
  <c r="BU40" i="52" s="1"/>
  <c r="BO40" i="52"/>
  <c r="BE40" i="52"/>
  <c r="BI40" i="52" s="1"/>
  <c r="BK40" i="52" s="1"/>
  <c r="AU40" i="52"/>
  <c r="AO40" i="52"/>
  <c r="AQ40" i="52" s="1"/>
  <c r="AK40" i="52"/>
  <c r="AA40" i="52"/>
  <c r="AE40" i="52" s="1"/>
  <c r="AG40" i="52" s="1"/>
  <c r="O40" i="52"/>
  <c r="U40" i="52" s="1"/>
  <c r="W40" i="52" s="1"/>
  <c r="S39" i="52"/>
  <c r="CE39" i="52"/>
  <c r="CC39" i="52"/>
  <c r="BY39" i="52"/>
  <c r="BS39" i="52"/>
  <c r="BU39" i="52" s="1"/>
  <c r="BO39" i="52"/>
  <c r="BE39" i="52"/>
  <c r="BI39" i="52" s="1"/>
  <c r="BK39" i="52" s="1"/>
  <c r="AU39" i="52"/>
  <c r="AK39" i="52"/>
  <c r="AO39" i="52" s="1"/>
  <c r="AQ39" i="52" s="1"/>
  <c r="AE39" i="52"/>
  <c r="AG39" i="52" s="1"/>
  <c r="AA39" i="52"/>
  <c r="U39" i="52"/>
  <c r="W39" i="52" s="1"/>
  <c r="O39" i="52"/>
  <c r="S38" i="52"/>
  <c r="K38" i="52"/>
  <c r="BY38" i="52"/>
  <c r="CC38" i="52" s="1"/>
  <c r="CE38" i="52" s="1"/>
  <c r="BO38" i="52"/>
  <c r="BS38" i="52" s="1"/>
  <c r="BU38" i="52" s="1"/>
  <c r="BI38" i="52"/>
  <c r="BK38" i="52" s="1"/>
  <c r="BE38" i="52"/>
  <c r="AY38" i="52"/>
  <c r="AU38" i="52"/>
  <c r="AK38" i="52"/>
  <c r="AO38" i="52" s="1"/>
  <c r="AQ38" i="52" s="1"/>
  <c r="AG38" i="52"/>
  <c r="AE38" i="52"/>
  <c r="AA38" i="52"/>
  <c r="U38" i="52"/>
  <c r="W38" i="52" s="1"/>
  <c r="O38" i="52"/>
  <c r="S37" i="52"/>
  <c r="BO37" i="52"/>
  <c r="BS37" i="52" s="1"/>
  <c r="BU37" i="52" s="1"/>
  <c r="BK37" i="52"/>
  <c r="BI37" i="52"/>
  <c r="BE37" i="52"/>
  <c r="AY37" i="52"/>
  <c r="BA37" i="52" s="1"/>
  <c r="AU37" i="52"/>
  <c r="AG37" i="52"/>
  <c r="AA37" i="52"/>
  <c r="AE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E36" i="52"/>
  <c r="AG36" i="52" s="1"/>
  <c r="AA36" i="52"/>
  <c r="S35" i="52"/>
  <c r="BS35" i="52"/>
  <c r="BU35" i="52" s="1"/>
  <c r="BO35" i="52"/>
  <c r="BI35" i="52"/>
  <c r="BK35" i="52" s="1"/>
  <c r="BE35" i="52"/>
  <c r="AU35" i="52"/>
  <c r="AY35" i="52" s="1"/>
  <c r="BA35" i="52" s="1"/>
  <c r="AE35" i="52"/>
  <c r="AG35" i="52" s="1"/>
  <c r="AA35" i="52"/>
  <c r="S34" i="52"/>
  <c r="BY34" i="52"/>
  <c r="CC34" i="52" s="1"/>
  <c r="CE34" i="52" s="1"/>
  <c r="BU34" i="52"/>
  <c r="BS34" i="52"/>
  <c r="BO34" i="52"/>
  <c r="BI34" i="52"/>
  <c r="BK34" i="52" s="1"/>
  <c r="BE34" i="52"/>
  <c r="AU34" i="52"/>
  <c r="AY34" i="52" s="1"/>
  <c r="AQ34" i="52"/>
  <c r="AK34" i="52"/>
  <c r="AO34" i="52" s="1"/>
  <c r="AA34" i="52"/>
  <c r="AE34" i="52" s="1"/>
  <c r="AG34" i="52" s="1"/>
  <c r="U34" i="52"/>
  <c r="W34" i="52" s="1"/>
  <c r="O34" i="52"/>
  <c r="S33" i="52"/>
  <c r="BU33" i="52"/>
  <c r="BO33" i="52"/>
  <c r="BS33" i="52" s="1"/>
  <c r="BE33" i="52"/>
  <c r="BI33" i="52" s="1"/>
  <c r="BK33" i="52" s="1"/>
  <c r="AY33" i="52"/>
  <c r="BA33" i="52" s="1"/>
  <c r="AU33" i="52"/>
  <c r="AA33" i="52"/>
  <c r="AE33" i="52" s="1"/>
  <c r="AG33" i="52" s="1"/>
  <c r="S32" i="52"/>
  <c r="AY32" i="52" s="1"/>
  <c r="CC32" i="52"/>
  <c r="CE32" i="52" s="1"/>
  <c r="BY32" i="52"/>
  <c r="BS32" i="52"/>
  <c r="BU32" i="52" s="1"/>
  <c r="BO32" i="52"/>
  <c r="BE32" i="52"/>
  <c r="BI32" i="52" s="1"/>
  <c r="BK32" i="52" s="1"/>
  <c r="AU32" i="52"/>
  <c r="AO32" i="52"/>
  <c r="AQ32" i="52" s="1"/>
  <c r="AK32" i="52"/>
  <c r="AA32" i="52"/>
  <c r="AE32" i="52" s="1"/>
  <c r="AG32" i="52" s="1"/>
  <c r="W32" i="52"/>
  <c r="O32" i="52"/>
  <c r="U32" i="52" s="1"/>
  <c r="S31" i="52"/>
  <c r="BS31" i="52"/>
  <c r="BU31" i="52" s="1"/>
  <c r="BO31" i="52"/>
  <c r="BE31" i="52"/>
  <c r="BI31" i="52" s="1"/>
  <c r="BK31" i="52" s="1"/>
  <c r="BA31" i="52"/>
  <c r="AU31" i="52"/>
  <c r="AY31" i="52" s="1"/>
  <c r="AE31" i="52"/>
  <c r="AG31" i="52" s="1"/>
  <c r="AA31" i="52"/>
  <c r="S30" i="52"/>
  <c r="CE30" i="52"/>
  <c r="BY30" i="52"/>
  <c r="CC30" i="52" s="1"/>
  <c r="BO30" i="52"/>
  <c r="BS30" i="52" s="1"/>
  <c r="BU30" i="52" s="1"/>
  <c r="BI30" i="52"/>
  <c r="BK30" i="52" s="1"/>
  <c r="BE30" i="52"/>
  <c r="AY30" i="52"/>
  <c r="AU30" i="52"/>
  <c r="AK30" i="52"/>
  <c r="AO30" i="52" s="1"/>
  <c r="AQ30" i="52" s="1"/>
  <c r="AG30" i="52"/>
  <c r="AE30" i="52"/>
  <c r="AA30" i="52"/>
  <c r="U30" i="52"/>
  <c r="W30" i="52" s="1"/>
  <c r="O30" i="52"/>
  <c r="S29" i="52"/>
  <c r="BO29" i="52"/>
  <c r="BS29" i="52" s="1"/>
  <c r="BU29" i="52" s="1"/>
  <c r="BI29" i="52"/>
  <c r="BK29" i="52" s="1"/>
  <c r="BE29" i="52"/>
  <c r="AY29" i="52"/>
  <c r="BA29" i="52" s="1"/>
  <c r="AU29" i="52"/>
  <c r="AG29" i="52"/>
  <c r="AA29" i="52"/>
  <c r="AE29" i="52" s="1"/>
  <c r="S28" i="52"/>
  <c r="CC28" i="52"/>
  <c r="CE28" i="52" s="1"/>
  <c r="BY28" i="52"/>
  <c r="BO28" i="52"/>
  <c r="BS28" i="52" s="1"/>
  <c r="BU28" i="52" s="1"/>
  <c r="BK28" i="52"/>
  <c r="BE28" i="52"/>
  <c r="BI28" i="52" s="1"/>
  <c r="AU28" i="52"/>
  <c r="AY28" i="52" s="1"/>
  <c r="AO28" i="52"/>
  <c r="AQ28" i="52" s="1"/>
  <c r="AK28" i="52"/>
  <c r="AE28" i="52"/>
  <c r="AG28" i="52" s="1"/>
  <c r="AA28" i="52"/>
  <c r="O28" i="52"/>
  <c r="U28" i="52" s="1"/>
  <c r="W28" i="52" s="1"/>
  <c r="S27" i="52"/>
  <c r="BS27" i="52"/>
  <c r="BU27" i="52" s="1"/>
  <c r="BO27" i="52"/>
  <c r="BI27" i="52"/>
  <c r="BK27" i="52" s="1"/>
  <c r="BE27" i="52"/>
  <c r="AU27" i="52"/>
  <c r="AY27" i="52" s="1"/>
  <c r="BA27" i="52" s="1"/>
  <c r="AE27" i="52"/>
  <c r="AG27" i="52" s="1"/>
  <c r="AA27" i="52"/>
  <c r="S26" i="52"/>
  <c r="BY26" i="52"/>
  <c r="CC26" i="52" s="1"/>
  <c r="CE26" i="52" s="1"/>
  <c r="BS26" i="52"/>
  <c r="BU26" i="52" s="1"/>
  <c r="BO26" i="52"/>
  <c r="BI26" i="52"/>
  <c r="BK26" i="52" s="1"/>
  <c r="BE26" i="52"/>
  <c r="AU26" i="52"/>
  <c r="AQ26" i="52"/>
  <c r="AK26" i="52"/>
  <c r="AO26" i="52" s="1"/>
  <c r="AA26" i="52"/>
  <c r="AE26" i="52" s="1"/>
  <c r="AG26" i="52" s="1"/>
  <c r="U26" i="52"/>
  <c r="W26" i="52" s="1"/>
  <c r="O26" i="52"/>
  <c r="S25" i="52"/>
  <c r="BU25" i="52"/>
  <c r="BO25" i="52"/>
  <c r="BS25" i="52" s="1"/>
  <c r="BE25" i="52"/>
  <c r="BI25" i="52" s="1"/>
  <c r="BK25" i="52" s="1"/>
  <c r="AY25" i="52"/>
  <c r="BA25" i="52" s="1"/>
  <c r="AU25" i="52"/>
  <c r="AA25" i="52"/>
  <c r="AE25" i="52" s="1"/>
  <c r="AG25" i="52" s="1"/>
  <c r="S24" i="52"/>
  <c r="AY24" i="52" s="1"/>
  <c r="CC24" i="52"/>
  <c r="CE24" i="52" s="1"/>
  <c r="BY24" i="52"/>
  <c r="BS24" i="52"/>
  <c r="BU24" i="52" s="1"/>
  <c r="BO24" i="52"/>
  <c r="BE24" i="52"/>
  <c r="BI24" i="52" s="1"/>
  <c r="BK24" i="52" s="1"/>
  <c r="AU24" i="52"/>
  <c r="AO24" i="52"/>
  <c r="AQ24" i="52" s="1"/>
  <c r="AK24" i="52"/>
  <c r="AA24" i="52"/>
  <c r="AE24" i="52" s="1"/>
  <c r="AG24" i="52" s="1"/>
  <c r="W24" i="52"/>
  <c r="O24" i="52"/>
  <c r="U24" i="52" s="1"/>
  <c r="S23" i="52"/>
  <c r="BS23" i="52"/>
  <c r="BU23" i="52" s="1"/>
  <c r="BO23" i="52"/>
  <c r="BE23" i="52"/>
  <c r="BI23" i="52" s="1"/>
  <c r="BK23" i="52" s="1"/>
  <c r="BA23" i="52"/>
  <c r="AU23" i="52"/>
  <c r="AY23" i="52" s="1"/>
  <c r="AE23" i="52"/>
  <c r="AG23" i="52" s="1"/>
  <c r="AA23" i="52"/>
  <c r="S22" i="52"/>
  <c r="CE22" i="52"/>
  <c r="BY22" i="52"/>
  <c r="CC22" i="52" s="1"/>
  <c r="BO22" i="52"/>
  <c r="BS22" i="52" s="1"/>
  <c r="BU22" i="52" s="1"/>
  <c r="BI22" i="52"/>
  <c r="BK22" i="52" s="1"/>
  <c r="BE22" i="52"/>
  <c r="AU22" i="52"/>
  <c r="AK22" i="52"/>
  <c r="AO22" i="52" s="1"/>
  <c r="AQ22" i="52" s="1"/>
  <c r="AE22" i="52"/>
  <c r="AG22" i="52" s="1"/>
  <c r="AA22" i="52"/>
  <c r="U22" i="52"/>
  <c r="W22" i="52" s="1"/>
  <c r="O22" i="52"/>
  <c r="S21" i="52"/>
  <c r="BO21" i="52"/>
  <c r="BS21" i="52" s="1"/>
  <c r="BU21" i="52" s="1"/>
  <c r="BI21" i="52"/>
  <c r="BK21" i="52" s="1"/>
  <c r="BE21" i="52"/>
  <c r="AY21" i="52"/>
  <c r="BA21" i="52" s="1"/>
  <c r="AU21" i="52"/>
  <c r="AA21" i="52"/>
  <c r="AE21" i="52" s="1"/>
  <c r="AG21" i="52" s="1"/>
  <c r="S20" i="52"/>
  <c r="BO20" i="52"/>
  <c r="BS20" i="52" s="1"/>
  <c r="BU20" i="52" s="1"/>
  <c r="BK20" i="52"/>
  <c r="BE20" i="52"/>
  <c r="BI20" i="52" s="1"/>
  <c r="AU20" i="52"/>
  <c r="AY20" i="52" s="1"/>
  <c r="BA20" i="52" s="1"/>
  <c r="AE20" i="52"/>
  <c r="AG20" i="52" s="1"/>
  <c r="AA20" i="52"/>
  <c r="S19" i="52"/>
  <c r="BY19" i="52"/>
  <c r="CC19" i="52" s="1"/>
  <c r="CE19" i="52" s="1"/>
  <c r="BS19" i="52"/>
  <c r="BU19" i="52" s="1"/>
  <c r="BO19" i="52"/>
  <c r="BI19" i="52"/>
  <c r="BK19" i="52" s="1"/>
  <c r="BE19" i="52"/>
  <c r="AU19" i="52"/>
  <c r="AO19" i="52"/>
  <c r="AQ19" i="52" s="1"/>
  <c r="AK19" i="52"/>
  <c r="AE19" i="52"/>
  <c r="AG19" i="52" s="1"/>
  <c r="AA19" i="52"/>
  <c r="O19" i="52"/>
  <c r="U19" i="52" s="1"/>
  <c r="W19" i="52" s="1"/>
  <c r="S18" i="52"/>
  <c r="BS18" i="52"/>
  <c r="BU18" i="52" s="1"/>
  <c r="BO18" i="52"/>
  <c r="BI18" i="52"/>
  <c r="BK18" i="52" s="1"/>
  <c r="BE18" i="52"/>
  <c r="AU18" i="52"/>
  <c r="AY18" i="52" s="1"/>
  <c r="BA18" i="52" s="1"/>
  <c r="AA18" i="52"/>
  <c r="AE18" i="52" s="1"/>
  <c r="AG18" i="52" s="1"/>
  <c r="S17" i="52"/>
  <c r="BU17" i="52"/>
  <c r="BO17" i="52"/>
  <c r="BS17" i="52" s="1"/>
  <c r="BE17" i="52"/>
  <c r="BI17" i="52" s="1"/>
  <c r="BK17" i="52" s="1"/>
  <c r="AY17" i="52"/>
  <c r="BA17" i="52" s="1"/>
  <c r="AU17" i="52"/>
  <c r="AA17" i="52"/>
  <c r="AE17" i="52" s="1"/>
  <c r="AG17" i="52" s="1"/>
  <c r="S16" i="52"/>
  <c r="AY16" i="52" s="1"/>
  <c r="CC16" i="52"/>
  <c r="CE16" i="52" s="1"/>
  <c r="BY16" i="52"/>
  <c r="BS16" i="52"/>
  <c r="BU16" i="52" s="1"/>
  <c r="BO16" i="52"/>
  <c r="BE16" i="52"/>
  <c r="BI16" i="52" s="1"/>
  <c r="BK16" i="52" s="1"/>
  <c r="AU16" i="52"/>
  <c r="AO16" i="52"/>
  <c r="AQ16" i="52" s="1"/>
  <c r="AK16" i="52"/>
  <c r="AA16" i="52"/>
  <c r="AE16" i="52" s="1"/>
  <c r="AG16" i="52" s="1"/>
  <c r="O16" i="52"/>
  <c r="U16" i="52" s="1"/>
  <c r="W16" i="52" s="1"/>
  <c r="S15" i="52"/>
  <c r="BS15" i="52"/>
  <c r="BU15" i="52" s="1"/>
  <c r="BO15" i="52"/>
  <c r="BE15" i="52"/>
  <c r="BI15" i="52" s="1"/>
  <c r="BK15" i="52" s="1"/>
  <c r="AU15" i="52"/>
  <c r="AY15" i="52" s="1"/>
  <c r="BA15" i="52" s="1"/>
  <c r="AE15" i="52"/>
  <c r="AG15" i="52" s="1"/>
  <c r="AA15" i="52"/>
  <c r="S14" i="52"/>
  <c r="CE14" i="52"/>
  <c r="BY14" i="52"/>
  <c r="CC14" i="52" s="1"/>
  <c r="BO14" i="52"/>
  <c r="BS14" i="52" s="1"/>
  <c r="BU14" i="52" s="1"/>
  <c r="BI14" i="52"/>
  <c r="BK14" i="52" s="1"/>
  <c r="BE14" i="52"/>
  <c r="AU14" i="52"/>
  <c r="AK14" i="52"/>
  <c r="AO14" i="52" s="1"/>
  <c r="AQ14" i="52" s="1"/>
  <c r="AE14" i="52"/>
  <c r="AG14" i="52" s="1"/>
  <c r="AA14" i="52"/>
  <c r="U14" i="52"/>
  <c r="W14" i="52" s="1"/>
  <c r="O14" i="52"/>
  <c r="S13" i="52"/>
  <c r="BO13" i="52"/>
  <c r="BS13" i="52" s="1"/>
  <c r="BU13" i="52" s="1"/>
  <c r="BI13" i="52"/>
  <c r="BK13" i="52" s="1"/>
  <c r="BE13" i="52"/>
  <c r="AY13" i="52"/>
  <c r="BA13" i="52" s="1"/>
  <c r="AU13" i="52"/>
  <c r="AG13" i="52"/>
  <c r="AA13" i="52"/>
  <c r="AE13" i="52" s="1"/>
  <c r="S12" i="52"/>
  <c r="CC12" i="52"/>
  <c r="CE12" i="52" s="1"/>
  <c r="BY12" i="52"/>
  <c r="BO12" i="52"/>
  <c r="BS12" i="52" s="1"/>
  <c r="BU12" i="52" s="1"/>
  <c r="BK12" i="52"/>
  <c r="BE12" i="52"/>
  <c r="BI12" i="52" s="1"/>
  <c r="AU12" i="52"/>
  <c r="AO12" i="52"/>
  <c r="AQ12" i="52" s="1"/>
  <c r="AK12" i="52"/>
  <c r="AE12" i="52"/>
  <c r="AG12" i="52" s="1"/>
  <c r="AA12" i="52"/>
  <c r="O12" i="52"/>
  <c r="U12" i="52" s="1"/>
  <c r="W12" i="52" s="1"/>
  <c r="S11" i="52"/>
  <c r="BS11" i="52"/>
  <c r="BU11" i="52" s="1"/>
  <c r="BO11" i="52"/>
  <c r="BI11" i="52"/>
  <c r="BK11" i="52" s="1"/>
  <c r="BE11" i="52"/>
  <c r="AU11" i="52"/>
  <c r="AY11" i="52" s="1"/>
  <c r="BA11" i="52" s="1"/>
  <c r="AE11" i="52"/>
  <c r="AG11" i="52" s="1"/>
  <c r="AA11" i="52"/>
  <c r="S10" i="52"/>
  <c r="K10" i="52"/>
  <c r="BY10" i="52"/>
  <c r="CC10" i="52" s="1"/>
  <c r="CE10" i="52" s="1"/>
  <c r="BS10" i="52"/>
  <c r="BU10" i="52" s="1"/>
  <c r="BO10" i="52"/>
  <c r="BI10" i="52"/>
  <c r="BK10" i="52" s="1"/>
  <c r="BE10" i="52"/>
  <c r="AU10" i="52"/>
  <c r="AK10" i="52"/>
  <c r="AO10" i="52" s="1"/>
  <c r="AQ10" i="52" s="1"/>
  <c r="AA10" i="52"/>
  <c r="AE10" i="52" s="1"/>
  <c r="AG10" i="52" s="1"/>
  <c r="U10" i="52"/>
  <c r="W10" i="52" s="1"/>
  <c r="O10" i="52"/>
  <c r="S9" i="52"/>
  <c r="BU9" i="52"/>
  <c r="BO9" i="52"/>
  <c r="BS9" i="52" s="1"/>
  <c r="BE9" i="52"/>
  <c r="BI9" i="52" s="1"/>
  <c r="BK9" i="52" s="1"/>
  <c r="AY9" i="52"/>
  <c r="BA9" i="52" s="1"/>
  <c r="AU9" i="52"/>
  <c r="AA9" i="52"/>
  <c r="AE9" i="52" s="1"/>
  <c r="AG9" i="52" s="1"/>
  <c r="S8" i="52"/>
  <c r="BS8" i="52"/>
  <c r="BU8" i="52" s="1"/>
  <c r="BO8" i="52"/>
  <c r="BE8" i="52"/>
  <c r="BI8" i="52" s="1"/>
  <c r="BK8" i="52" s="1"/>
  <c r="AY8" i="52"/>
  <c r="BA8" i="52" s="1"/>
  <c r="AU8" i="52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S57" i="55"/>
  <c r="K57" i="55"/>
  <c r="AM57" i="55"/>
  <c r="AG57" i="55"/>
  <c r="AK57" i="55" s="1"/>
  <c r="AE57" i="55"/>
  <c r="Y57" i="55"/>
  <c r="O57" i="55"/>
  <c r="AC56" i="55"/>
  <c r="S56" i="55"/>
  <c r="K56" i="55"/>
  <c r="AM56" i="55"/>
  <c r="AG56" i="55"/>
  <c r="AK56" i="55" s="1"/>
  <c r="AE56" i="55"/>
  <c r="Y56" i="55"/>
  <c r="O56" i="55"/>
  <c r="AC55" i="55"/>
  <c r="S55" i="55"/>
  <c r="K55" i="55"/>
  <c r="AM55" i="55"/>
  <c r="AG55" i="55"/>
  <c r="AK55" i="55" s="1"/>
  <c r="AE55" i="55"/>
  <c r="Y55" i="55"/>
  <c r="O55" i="55"/>
  <c r="AC54" i="55"/>
  <c r="S54" i="55"/>
  <c r="K54" i="55"/>
  <c r="AM54" i="55"/>
  <c r="AG54" i="55"/>
  <c r="AK54" i="55" s="1"/>
  <c r="AE54" i="55"/>
  <c r="Y54" i="55"/>
  <c r="O54" i="55"/>
  <c r="AC53" i="55"/>
  <c r="S53" i="55"/>
  <c r="K53" i="55"/>
  <c r="AM53" i="55"/>
  <c r="AG53" i="55"/>
  <c r="AK53" i="55" s="1"/>
  <c r="AE53" i="55"/>
  <c r="Y53" i="55"/>
  <c r="O53" i="55"/>
  <c r="AC52" i="55"/>
  <c r="S52" i="55"/>
  <c r="K52" i="55"/>
  <c r="AM52" i="55"/>
  <c r="AG52" i="55"/>
  <c r="AK52" i="55" s="1"/>
  <c r="AE52" i="55"/>
  <c r="Y52" i="55"/>
  <c r="O52" i="55"/>
  <c r="AC51" i="55"/>
  <c r="S51" i="55"/>
  <c r="K51" i="55"/>
  <c r="AM51" i="55"/>
  <c r="AG51" i="55"/>
  <c r="AK51" i="55" s="1"/>
  <c r="AE51" i="55"/>
  <c r="Y51" i="55"/>
  <c r="O51" i="55"/>
  <c r="AC50" i="55"/>
  <c r="S50" i="55"/>
  <c r="K50" i="55"/>
  <c r="AM50" i="55"/>
  <c r="AG50" i="55"/>
  <c r="AK50" i="55" s="1"/>
  <c r="AE50" i="55"/>
  <c r="Y50" i="55"/>
  <c r="O50" i="55"/>
  <c r="AC49" i="55"/>
  <c r="S49" i="55"/>
  <c r="K49" i="55"/>
  <c r="AM49" i="55"/>
  <c r="AG49" i="55"/>
  <c r="AK49" i="55" s="1"/>
  <c r="AE49" i="55"/>
  <c r="Y49" i="55"/>
  <c r="O49" i="55"/>
  <c r="AC48" i="55"/>
  <c r="S48" i="55"/>
  <c r="K48" i="55"/>
  <c r="AM48" i="55"/>
  <c r="AG48" i="55"/>
  <c r="AK48" i="55" s="1"/>
  <c r="AE48" i="55"/>
  <c r="Y48" i="55"/>
  <c r="O48" i="55"/>
  <c r="AC47" i="55"/>
  <c r="S47" i="55"/>
  <c r="K47" i="55"/>
  <c r="AM47" i="55"/>
  <c r="AG47" i="55"/>
  <c r="AK47" i="55" s="1"/>
  <c r="AE47" i="55"/>
  <c r="Y47" i="55"/>
  <c r="O47" i="55"/>
  <c r="AC46" i="55"/>
  <c r="S46" i="55"/>
  <c r="K46" i="55"/>
  <c r="AM46" i="55"/>
  <c r="AG46" i="55"/>
  <c r="AK46" i="55" s="1"/>
  <c r="AE46" i="55"/>
  <c r="Y46" i="55"/>
  <c r="O46" i="55"/>
  <c r="AC45" i="55"/>
  <c r="S45" i="55"/>
  <c r="K45" i="55"/>
  <c r="AM45" i="55"/>
  <c r="AG45" i="55"/>
  <c r="AK45" i="55" s="1"/>
  <c r="AE45" i="55"/>
  <c r="Y45" i="55"/>
  <c r="O45" i="55"/>
  <c r="AC44" i="55"/>
  <c r="S44" i="55"/>
  <c r="K44" i="55"/>
  <c r="AM44" i="55"/>
  <c r="AG44" i="55"/>
  <c r="AK44" i="55" s="1"/>
  <c r="AE44" i="55"/>
  <c r="Y44" i="55"/>
  <c r="O44" i="55"/>
  <c r="AC43" i="55"/>
  <c r="S43" i="55"/>
  <c r="K43" i="55"/>
  <c r="AM43" i="55"/>
  <c r="AG43" i="55"/>
  <c r="AK43" i="55" s="1"/>
  <c r="AE43" i="55"/>
  <c r="Y43" i="55"/>
  <c r="O43" i="55"/>
  <c r="AC42" i="55"/>
  <c r="S42" i="55"/>
  <c r="K42" i="55"/>
  <c r="AM42" i="55"/>
  <c r="AM58" i="55" s="1"/>
  <c r="M15" i="8" s="1"/>
  <c r="AG42" i="55"/>
  <c r="AK42" i="55" s="1"/>
  <c r="AE42" i="55"/>
  <c r="AE58" i="55" s="1"/>
  <c r="M11" i="8" s="1"/>
  <c r="M14" i="8" s="1"/>
  <c r="Y42" i="55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AE62" i="56"/>
  <c r="S62" i="56"/>
  <c r="AK62" i="56"/>
  <c r="AO62" i="56" s="1"/>
  <c r="AQ62" i="56" s="1"/>
  <c r="AG62" i="56"/>
  <c r="AA62" i="56"/>
  <c r="O62" i="56"/>
  <c r="AO61" i="56"/>
  <c r="AQ61" i="56" s="1"/>
  <c r="S61" i="56"/>
  <c r="AK61" i="56"/>
  <c r="AA61" i="56"/>
  <c r="AE61" i="56" s="1"/>
  <c r="AG61" i="56" s="1"/>
  <c r="O61" i="56"/>
  <c r="AO60" i="56"/>
  <c r="AQ60" i="56" s="1"/>
  <c r="S60" i="56"/>
  <c r="AK60" i="56"/>
  <c r="AA60" i="56"/>
  <c r="AE60" i="56" s="1"/>
  <c r="AG60" i="56" s="1"/>
  <c r="O60" i="56"/>
  <c r="AE59" i="56"/>
  <c r="AG59" i="56" s="1"/>
  <c r="S59" i="56"/>
  <c r="AK59" i="56"/>
  <c r="AO59" i="56" s="1"/>
  <c r="AQ59" i="56" s="1"/>
  <c r="AA59" i="56"/>
  <c r="O59" i="56"/>
  <c r="S58" i="56"/>
  <c r="AK58" i="56"/>
  <c r="AO58" i="56" s="1"/>
  <c r="AQ58" i="56" s="1"/>
  <c r="AA58" i="56"/>
  <c r="AE58" i="56" s="1"/>
  <c r="AG58" i="56" s="1"/>
  <c r="O58" i="56"/>
  <c r="AE57" i="56"/>
  <c r="S57" i="56"/>
  <c r="AK57" i="56"/>
  <c r="AO57" i="56" s="1"/>
  <c r="AQ57" i="56" s="1"/>
  <c r="AG57" i="56"/>
  <c r="AA57" i="56"/>
  <c r="O57" i="56"/>
  <c r="AE56" i="56"/>
  <c r="AG56" i="56" s="1"/>
  <c r="S56" i="56"/>
  <c r="AK56" i="56"/>
  <c r="AO56" i="56" s="1"/>
  <c r="AQ56" i="56" s="1"/>
  <c r="AA56" i="56"/>
  <c r="O56" i="56"/>
  <c r="S55" i="56"/>
  <c r="AK55" i="56"/>
  <c r="AO55" i="56" s="1"/>
  <c r="AQ55" i="56" s="1"/>
  <c r="AA55" i="56"/>
  <c r="AE55" i="56" s="1"/>
  <c r="AG55" i="56" s="1"/>
  <c r="O55" i="56"/>
  <c r="AE54" i="56"/>
  <c r="S54" i="56"/>
  <c r="AK54" i="56"/>
  <c r="AO54" i="56" s="1"/>
  <c r="AQ54" i="56" s="1"/>
  <c r="AG54" i="56"/>
  <c r="AA54" i="56"/>
  <c r="O54" i="56"/>
  <c r="AO53" i="56"/>
  <c r="AQ53" i="56" s="1"/>
  <c r="S53" i="56"/>
  <c r="AK53" i="56"/>
  <c r="AA53" i="56"/>
  <c r="AE53" i="56" s="1"/>
  <c r="AG53" i="56" s="1"/>
  <c r="O53" i="56"/>
  <c r="AO52" i="56"/>
  <c r="AQ52" i="56" s="1"/>
  <c r="S52" i="56"/>
  <c r="AK52" i="56"/>
  <c r="AA52" i="56"/>
  <c r="AE52" i="56" s="1"/>
  <c r="AG52" i="56" s="1"/>
  <c r="O52" i="56"/>
  <c r="AE51" i="56"/>
  <c r="AG51" i="56" s="1"/>
  <c r="S51" i="56"/>
  <c r="AK51" i="56"/>
  <c r="AO51" i="56" s="1"/>
  <c r="AQ51" i="56" s="1"/>
  <c r="AA51" i="56"/>
  <c r="O51" i="56"/>
  <c r="S50" i="56"/>
  <c r="AK50" i="56"/>
  <c r="AO50" i="56" s="1"/>
  <c r="AQ50" i="56" s="1"/>
  <c r="AA50" i="56"/>
  <c r="AE50" i="56" s="1"/>
  <c r="AG50" i="56" s="1"/>
  <c r="O50" i="56"/>
  <c r="AE49" i="56"/>
  <c r="S49" i="56"/>
  <c r="AK49" i="56"/>
  <c r="AO49" i="56" s="1"/>
  <c r="AQ49" i="56" s="1"/>
  <c r="AG49" i="56"/>
  <c r="AA49" i="56"/>
  <c r="O49" i="56"/>
  <c r="AO48" i="56"/>
  <c r="AQ48" i="56" s="1"/>
  <c r="AE48" i="56"/>
  <c r="AG48" i="56" s="1"/>
  <c r="S48" i="56"/>
  <c r="AK48" i="56"/>
  <c r="AA48" i="56"/>
  <c r="O48" i="56"/>
  <c r="S47" i="56"/>
  <c r="AK47" i="56"/>
  <c r="AO47" i="56" s="1"/>
  <c r="AQ47" i="56" s="1"/>
  <c r="AA47" i="56"/>
  <c r="AE47" i="56" s="1"/>
  <c r="AG47" i="56" s="1"/>
  <c r="O47" i="56"/>
  <c r="AE46" i="56"/>
  <c r="S46" i="56"/>
  <c r="AK46" i="56"/>
  <c r="AO46" i="56" s="1"/>
  <c r="AQ46" i="56" s="1"/>
  <c r="AG46" i="56"/>
  <c r="AA46" i="56"/>
  <c r="O46" i="56"/>
  <c r="AO45" i="56"/>
  <c r="AQ45" i="56" s="1"/>
  <c r="S45" i="56"/>
  <c r="AK45" i="56"/>
  <c r="AA45" i="56"/>
  <c r="AE45" i="56" s="1"/>
  <c r="AG45" i="56" s="1"/>
  <c r="O45" i="56"/>
  <c r="AO44" i="56"/>
  <c r="AE44" i="56"/>
  <c r="S44" i="56"/>
  <c r="AQ44" i="56"/>
  <c r="AK44" i="56"/>
  <c r="AG44" i="56"/>
  <c r="AA44" i="56"/>
  <c r="O44" i="56"/>
  <c r="AE43" i="56"/>
  <c r="AG43" i="56" s="1"/>
  <c r="S43" i="56"/>
  <c r="AK43" i="56"/>
  <c r="AO43" i="56" s="1"/>
  <c r="AQ43" i="56" s="1"/>
  <c r="AA43" i="56"/>
  <c r="O43" i="56"/>
  <c r="AE42" i="56"/>
  <c r="AG42" i="56" s="1"/>
  <c r="S42" i="56"/>
  <c r="AK42" i="56"/>
  <c r="AO42" i="56" s="1"/>
  <c r="AQ42" i="56" s="1"/>
  <c r="AA42" i="56"/>
  <c r="O42" i="56"/>
  <c r="AE41" i="56"/>
  <c r="S41" i="56"/>
  <c r="AK41" i="56"/>
  <c r="AO41" i="56" s="1"/>
  <c r="AQ41" i="56" s="1"/>
  <c r="AG41" i="56"/>
  <c r="AA41" i="56"/>
  <c r="O41" i="56"/>
  <c r="AO40" i="56"/>
  <c r="AQ40" i="56" s="1"/>
  <c r="S40" i="56"/>
  <c r="AK40" i="56"/>
  <c r="AG40" i="56"/>
  <c r="AA40" i="56"/>
  <c r="AE40" i="56" s="1"/>
  <c r="O40" i="56"/>
  <c r="AO39" i="56"/>
  <c r="AQ39" i="56" s="1"/>
  <c r="S39" i="56"/>
  <c r="AK39" i="56"/>
  <c r="AA39" i="56"/>
  <c r="AE39" i="56" s="1"/>
  <c r="AG39" i="56" s="1"/>
  <c r="O39" i="56"/>
  <c r="AE38" i="56"/>
  <c r="AG38" i="56" s="1"/>
  <c r="S38" i="56"/>
  <c r="AK38" i="56"/>
  <c r="AO38" i="56" s="1"/>
  <c r="AQ38" i="56" s="1"/>
  <c r="AA38" i="56"/>
  <c r="O38" i="56"/>
  <c r="S37" i="56"/>
  <c r="AK37" i="56"/>
  <c r="AO37" i="56" s="1"/>
  <c r="AQ37" i="56" s="1"/>
  <c r="AA37" i="56"/>
  <c r="AE37" i="56" s="1"/>
  <c r="AG37" i="56" s="1"/>
  <c r="O37" i="56"/>
  <c r="AE36" i="56"/>
  <c r="S36" i="56"/>
  <c r="AK36" i="56"/>
  <c r="AO36" i="56" s="1"/>
  <c r="AQ36" i="56" s="1"/>
  <c r="AG36" i="56"/>
  <c r="AA36" i="56"/>
  <c r="O36" i="56"/>
  <c r="AO35" i="56"/>
  <c r="AQ35" i="56" s="1"/>
  <c r="AE35" i="56"/>
  <c r="AG35" i="56" s="1"/>
  <c r="S35" i="56"/>
  <c r="AK35" i="56"/>
  <c r="AA35" i="56"/>
  <c r="O35" i="56"/>
  <c r="S34" i="56"/>
  <c r="AK34" i="56"/>
  <c r="AO34" i="56" s="1"/>
  <c r="AQ34" i="56" s="1"/>
  <c r="AA34" i="56"/>
  <c r="AE34" i="56" s="1"/>
  <c r="AG34" i="56" s="1"/>
  <c r="O34" i="56"/>
  <c r="AE33" i="56"/>
  <c r="S33" i="56"/>
  <c r="AK33" i="56"/>
  <c r="AO33" i="56" s="1"/>
  <c r="AQ33" i="56" s="1"/>
  <c r="AG33" i="56"/>
  <c r="AA33" i="56"/>
  <c r="O33" i="56"/>
  <c r="AO32" i="56"/>
  <c r="S32" i="56"/>
  <c r="AQ32" i="56"/>
  <c r="AK32" i="56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E28" i="56"/>
  <c r="S28" i="56"/>
  <c r="AK28" i="56"/>
  <c r="AO28" i="56" s="1"/>
  <c r="AQ28" i="56" s="1"/>
  <c r="AG28" i="56"/>
  <c r="AA28" i="56"/>
  <c r="O28" i="56"/>
  <c r="AO27" i="56"/>
  <c r="AE27" i="56"/>
  <c r="AG27" i="56" s="1"/>
  <c r="S27" i="56"/>
  <c r="AQ27" i="56"/>
  <c r="AK27" i="56"/>
  <c r="AA27" i="56"/>
  <c r="O27" i="56"/>
  <c r="AE26" i="56"/>
  <c r="AG26" i="56" s="1"/>
  <c r="S26" i="56"/>
  <c r="AK26" i="56"/>
  <c r="AO26" i="56" s="1"/>
  <c r="AQ26" i="56" s="1"/>
  <c r="AA26" i="56"/>
  <c r="O26" i="56"/>
  <c r="AE25" i="56"/>
  <c r="S25" i="56"/>
  <c r="AK25" i="56"/>
  <c r="AO25" i="56" s="1"/>
  <c r="AQ25" i="56" s="1"/>
  <c r="AG25" i="56"/>
  <c r="AA25" i="56"/>
  <c r="O25" i="56"/>
  <c r="AO24" i="56"/>
  <c r="S24" i="56"/>
  <c r="AQ24" i="56"/>
  <c r="AK24" i="56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AO22" i="56"/>
  <c r="AQ22" i="56" s="1"/>
  <c r="AE22" i="56"/>
  <c r="AG22" i="56" s="1"/>
  <c r="S22" i="56"/>
  <c r="AK22" i="56"/>
  <c r="AA22" i="56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AO14" i="56"/>
  <c r="AQ14" i="56" s="1"/>
  <c r="S14" i="56"/>
  <c r="AK14" i="56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E12" i="56"/>
  <c r="AG12" i="56" s="1"/>
  <c r="S12" i="56"/>
  <c r="AK12" i="56"/>
  <c r="AO12" i="56" s="1"/>
  <c r="AQ12" i="56" s="1"/>
  <c r="AA12" i="56"/>
  <c r="O12" i="56"/>
  <c r="AO11" i="56"/>
  <c r="AE11" i="56"/>
  <c r="S11" i="56"/>
  <c r="AQ11" i="56"/>
  <c r="AK11" i="56"/>
  <c r="AG11" i="56"/>
  <c r="AA11" i="56"/>
  <c r="O11" i="56"/>
  <c r="AE10" i="56"/>
  <c r="S10" i="56"/>
  <c r="AK10" i="56"/>
  <c r="AO10" i="56" s="1"/>
  <c r="AQ10" i="56" s="1"/>
  <c r="AG10" i="56"/>
  <c r="AA10" i="56"/>
  <c r="O10" i="56"/>
  <c r="AO9" i="56"/>
  <c r="AQ9" i="56" s="1"/>
  <c r="AE9" i="56"/>
  <c r="AG9" i="56" s="1"/>
  <c r="S9" i="56"/>
  <c r="K9" i="56"/>
  <c r="AK9" i="56"/>
  <c r="AA9" i="56"/>
  <c r="O9" i="56"/>
  <c r="S8" i="56"/>
  <c r="AK8" i="56"/>
  <c r="AO8" i="56" s="1"/>
  <c r="AQ8" i="56" s="1"/>
  <c r="AQ19" i="56" s="1"/>
  <c r="AA8" i="56"/>
  <c r="AE8" i="56" s="1"/>
  <c r="AG8" i="56" s="1"/>
  <c r="O8" i="56"/>
  <c r="E23" i="57"/>
  <c r="E21" i="57"/>
  <c r="E20" i="57"/>
  <c r="F19" i="57"/>
  <c r="E19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8" i="93"/>
  <c r="E13" i="93"/>
  <c r="E8" i="93"/>
  <c r="E23" i="93" s="1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2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8" i="98"/>
  <c r="E42" i="98"/>
  <c r="E35" i="98"/>
  <c r="E23" i="98"/>
  <c r="I21" i="98"/>
  <c r="I13" i="98"/>
  <c r="O57" i="99"/>
  <c r="AW54" i="99"/>
  <c r="I50" i="99"/>
  <c r="K16" i="3" s="1"/>
  <c r="G664" i="1" s="1"/>
  <c r="W45" i="99"/>
  <c r="AW41" i="99"/>
  <c r="AU41" i="99"/>
  <c r="AY41" i="99" s="1"/>
  <c r="AK41" i="99"/>
  <c r="AI41" i="99"/>
  <c r="AM41" i="99" s="1"/>
  <c r="AA41" i="99"/>
  <c r="Y41" i="99"/>
  <c r="W41" i="99"/>
  <c r="O41" i="99"/>
  <c r="M41" i="99"/>
  <c r="K41" i="99"/>
  <c r="G41" i="99"/>
  <c r="E41" i="99"/>
  <c r="I41" i="99" s="1"/>
  <c r="I25" i="3" s="1"/>
  <c r="G924" i="1" s="1"/>
  <c r="AW40" i="99"/>
  <c r="AY40" i="99" s="1"/>
  <c r="AU40" i="99"/>
  <c r="AK40" i="99"/>
  <c r="AI40" i="99"/>
  <c r="AM40" i="99" s="1"/>
  <c r="Y40" i="99"/>
  <c r="W40" i="99"/>
  <c r="AA40" i="99" s="1"/>
  <c r="U40" i="99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M39" i="99"/>
  <c r="AK39" i="99"/>
  <c r="AI39" i="99"/>
  <c r="AA39" i="99"/>
  <c r="Y39" i="99"/>
  <c r="W39" i="99"/>
  <c r="M39" i="99"/>
  <c r="K39" i="99"/>
  <c r="O39" i="99" s="1"/>
  <c r="G39" i="99"/>
  <c r="I39" i="99" s="1"/>
  <c r="I23" i="3" s="1"/>
  <c r="G866" i="1" s="1"/>
  <c r="E39" i="99"/>
  <c r="AW38" i="99"/>
  <c r="AU38" i="99"/>
  <c r="AM38" i="99"/>
  <c r="AK38" i="99"/>
  <c r="AI38" i="99"/>
  <c r="Y38" i="99"/>
  <c r="W38" i="99"/>
  <c r="AA38" i="99" s="1"/>
  <c r="M38" i="99"/>
  <c r="O38" i="99" s="1"/>
  <c r="K38" i="99"/>
  <c r="G38" i="99"/>
  <c r="E38" i="99"/>
  <c r="I38" i="99" s="1"/>
  <c r="I22" i="3" s="1"/>
  <c r="G837" i="1" s="1"/>
  <c r="AY37" i="99"/>
  <c r="AW37" i="99"/>
  <c r="AU37" i="99"/>
  <c r="AM37" i="99"/>
  <c r="AK37" i="99"/>
  <c r="AI37" i="99"/>
  <c r="Y37" i="99"/>
  <c r="W37" i="99"/>
  <c r="AA37" i="99" s="1"/>
  <c r="M37" i="99"/>
  <c r="K37" i="99"/>
  <c r="O37" i="99" s="1"/>
  <c r="G37" i="99"/>
  <c r="E37" i="99"/>
  <c r="AY36" i="99"/>
  <c r="AW36" i="99"/>
  <c r="AU36" i="99"/>
  <c r="AK36" i="99"/>
  <c r="AI36" i="99"/>
  <c r="AM36" i="99" s="1"/>
  <c r="Y36" i="99"/>
  <c r="AA36" i="99" s="1"/>
  <c r="W36" i="99"/>
  <c r="M36" i="99"/>
  <c r="K36" i="99"/>
  <c r="I36" i="99"/>
  <c r="I20" i="3" s="1"/>
  <c r="G779" i="1" s="1"/>
  <c r="G36" i="99"/>
  <c r="E36" i="99"/>
  <c r="AY35" i="99"/>
  <c r="AW35" i="99"/>
  <c r="AU35" i="99"/>
  <c r="AK35" i="99"/>
  <c r="AI35" i="99"/>
  <c r="AM35" i="99" s="1"/>
  <c r="Y35" i="99"/>
  <c r="W35" i="99"/>
  <c r="AA35" i="99" s="1"/>
  <c r="O35" i="99"/>
  <c r="M35" i="99"/>
  <c r="K35" i="99"/>
  <c r="I35" i="99"/>
  <c r="I19" i="3" s="1"/>
  <c r="G750" i="1" s="1"/>
  <c r="G35" i="99"/>
  <c r="E35" i="99"/>
  <c r="BE34" i="99"/>
  <c r="AW34" i="99"/>
  <c r="AU34" i="99"/>
  <c r="AY34" i="99" s="1"/>
  <c r="AK34" i="99"/>
  <c r="AM34" i="99" s="1"/>
  <c r="AI34" i="99"/>
  <c r="Y34" i="99"/>
  <c r="W34" i="99"/>
  <c r="AA34" i="99" s="1"/>
  <c r="O34" i="99"/>
  <c r="M34" i="99"/>
  <c r="K34" i="99"/>
  <c r="I34" i="99"/>
  <c r="I18" i="3" s="1"/>
  <c r="G721" i="1" s="1"/>
  <c r="G34" i="99"/>
  <c r="E34" i="99"/>
  <c r="AW33" i="99"/>
  <c r="AU33" i="99"/>
  <c r="AY33" i="99" s="1"/>
  <c r="AK33" i="99"/>
  <c r="AI33" i="99"/>
  <c r="AM33" i="99" s="1"/>
  <c r="AA33" i="99"/>
  <c r="Y33" i="99"/>
  <c r="W33" i="99"/>
  <c r="O33" i="99"/>
  <c r="M33" i="99"/>
  <c r="K33" i="99"/>
  <c r="G33" i="99"/>
  <c r="E33" i="99"/>
  <c r="I33" i="99" s="1"/>
  <c r="I17" i="3" s="1"/>
  <c r="G692" i="1" s="1"/>
  <c r="AW32" i="99"/>
  <c r="AY32" i="99" s="1"/>
  <c r="AU32" i="99"/>
  <c r="AK32" i="99"/>
  <c r="AI32" i="99"/>
  <c r="AM32" i="99" s="1"/>
  <c r="AA32" i="99"/>
  <c r="Y32" i="99"/>
  <c r="W32" i="99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M31" i="99"/>
  <c r="AK31" i="99"/>
  <c r="AI31" i="99"/>
  <c r="AA31" i="99"/>
  <c r="Y31" i="99"/>
  <c r="W31" i="99"/>
  <c r="M31" i="99"/>
  <c r="K31" i="99"/>
  <c r="O31" i="99" s="1"/>
  <c r="G31" i="99"/>
  <c r="I31" i="99" s="1"/>
  <c r="I15" i="3" s="1"/>
  <c r="G634" i="1" s="1"/>
  <c r="E31" i="99"/>
  <c r="AW30" i="99"/>
  <c r="AU30" i="99"/>
  <c r="AM30" i="99"/>
  <c r="AK30" i="99"/>
  <c r="AI30" i="99"/>
  <c r="Y30" i="99"/>
  <c r="W30" i="99"/>
  <c r="AA30" i="99" s="1"/>
  <c r="M30" i="99"/>
  <c r="O30" i="99" s="1"/>
  <c r="K30" i="99"/>
  <c r="G30" i="99"/>
  <c r="E30" i="99"/>
  <c r="I30" i="99" s="1"/>
  <c r="I14" i="3" s="1"/>
  <c r="G605" i="1" s="1"/>
  <c r="AY29" i="99"/>
  <c r="AW29" i="99"/>
  <c r="AU29" i="99"/>
  <c r="AM29" i="99"/>
  <c r="AK29" i="99"/>
  <c r="AI29" i="99"/>
  <c r="Y29" i="99"/>
  <c r="W29" i="99"/>
  <c r="AA29" i="99" s="1"/>
  <c r="M29" i="99"/>
  <c r="K29" i="99"/>
  <c r="O29" i="99" s="1"/>
  <c r="G29" i="99"/>
  <c r="E29" i="99"/>
  <c r="AY28" i="99"/>
  <c r="AW28" i="99"/>
  <c r="AU28" i="99"/>
  <c r="AK28" i="99"/>
  <c r="AI28" i="99"/>
  <c r="AM28" i="99" s="1"/>
  <c r="Y28" i="99"/>
  <c r="AA28" i="99" s="1"/>
  <c r="W28" i="99"/>
  <c r="M28" i="99"/>
  <c r="K28" i="99"/>
  <c r="I28" i="99"/>
  <c r="I12" i="3" s="1"/>
  <c r="G547" i="1" s="1"/>
  <c r="G28" i="99"/>
  <c r="E28" i="99"/>
  <c r="AY27" i="99"/>
  <c r="AW27" i="99"/>
  <c r="AU27" i="99"/>
  <c r="AK27" i="99"/>
  <c r="AI27" i="99"/>
  <c r="AM27" i="99" s="1"/>
  <c r="Y27" i="99"/>
  <c r="W27" i="99"/>
  <c r="AA27" i="99" s="1"/>
  <c r="O27" i="99"/>
  <c r="M27" i="99"/>
  <c r="K27" i="99"/>
  <c r="I27" i="99"/>
  <c r="I11" i="3" s="1"/>
  <c r="G518" i="1" s="1"/>
  <c r="G27" i="99"/>
  <c r="E27" i="99"/>
  <c r="AW26" i="99"/>
  <c r="AU26" i="99"/>
  <c r="AY26" i="99" s="1"/>
  <c r="AK26" i="99"/>
  <c r="AM26" i="99" s="1"/>
  <c r="AI26" i="99"/>
  <c r="Y26" i="99"/>
  <c r="W26" i="99"/>
  <c r="AA26" i="99" s="1"/>
  <c r="O26" i="99"/>
  <c r="M26" i="99"/>
  <c r="K26" i="99"/>
  <c r="I26" i="99"/>
  <c r="I10" i="3" s="1"/>
  <c r="G489" i="1" s="1"/>
  <c r="G26" i="99"/>
  <c r="E26" i="99"/>
  <c r="AW25" i="99"/>
  <c r="AU25" i="99"/>
  <c r="AY25" i="99" s="1"/>
  <c r="AK25" i="99"/>
  <c r="AI25" i="99"/>
  <c r="AM25" i="99" s="1"/>
  <c r="AA25" i="99"/>
  <c r="Y25" i="99"/>
  <c r="W25" i="99"/>
  <c r="O25" i="99"/>
  <c r="M25" i="99"/>
  <c r="K25" i="99"/>
  <c r="G25" i="99"/>
  <c r="E25" i="99"/>
  <c r="I25" i="99" s="1"/>
  <c r="I9" i="3" s="1"/>
  <c r="G460" i="1" s="1"/>
  <c r="AW24" i="99"/>
  <c r="AY24" i="99" s="1"/>
  <c r="AU24" i="99"/>
  <c r="AK24" i="99"/>
  <c r="AI24" i="99"/>
  <c r="AM24" i="99" s="1"/>
  <c r="AA24" i="99"/>
  <c r="Y24" i="99"/>
  <c r="W24" i="99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M23" i="99"/>
  <c r="AK23" i="99"/>
  <c r="AI23" i="99"/>
  <c r="AA23" i="99"/>
  <c r="Y23" i="99"/>
  <c r="W23" i="99"/>
  <c r="M23" i="99"/>
  <c r="K23" i="99"/>
  <c r="O23" i="99" s="1"/>
  <c r="G23" i="99"/>
  <c r="I23" i="99" s="1"/>
  <c r="E23" i="99"/>
  <c r="AW22" i="99"/>
  <c r="AU22" i="99"/>
  <c r="AM22" i="99"/>
  <c r="AK22" i="99"/>
  <c r="AI22" i="99"/>
  <c r="Y22" i="99"/>
  <c r="W22" i="99"/>
  <c r="AA22" i="99" s="1"/>
  <c r="M22" i="99"/>
  <c r="O22" i="99" s="1"/>
  <c r="K22" i="99"/>
  <c r="G22" i="99"/>
  <c r="E22" i="99"/>
  <c r="I22" i="99" s="1"/>
  <c r="AY21" i="99"/>
  <c r="AW21" i="99"/>
  <c r="AU21" i="99"/>
  <c r="AM21" i="99"/>
  <c r="AK21" i="99"/>
  <c r="AI21" i="99"/>
  <c r="Y21" i="99"/>
  <c r="W21" i="99"/>
  <c r="AA21" i="99" s="1"/>
  <c r="M21" i="99"/>
  <c r="K21" i="99"/>
  <c r="O21" i="99" s="1"/>
  <c r="G21" i="99"/>
  <c r="E21" i="99"/>
  <c r="AY20" i="99"/>
  <c r="AW20" i="99"/>
  <c r="AU20" i="99"/>
  <c r="AK20" i="99"/>
  <c r="AI20" i="99"/>
  <c r="AM20" i="99" s="1"/>
  <c r="AC20" i="99"/>
  <c r="Y20" i="99"/>
  <c r="AA20" i="99" s="1"/>
  <c r="W20" i="99"/>
  <c r="M20" i="99"/>
  <c r="K20" i="99"/>
  <c r="I20" i="99"/>
  <c r="G20" i="3" s="1"/>
  <c r="G778" i="1" s="1"/>
  <c r="G20" i="99"/>
  <c r="E20" i="99"/>
  <c r="AY19" i="99"/>
  <c r="AW19" i="99"/>
  <c r="AU19" i="99"/>
  <c r="AK19" i="99"/>
  <c r="AI19" i="99"/>
  <c r="AM19" i="99" s="1"/>
  <c r="Y19" i="99"/>
  <c r="W19" i="99"/>
  <c r="AA19" i="99" s="1"/>
  <c r="O19" i="99"/>
  <c r="M19" i="99"/>
  <c r="K19" i="99"/>
  <c r="I19" i="99"/>
  <c r="G19" i="99"/>
  <c r="E19" i="99"/>
  <c r="AW18" i="99"/>
  <c r="AU18" i="99"/>
  <c r="AY18" i="99" s="1"/>
  <c r="AK18" i="99"/>
  <c r="AM18" i="99" s="1"/>
  <c r="AI18" i="99"/>
  <c r="Y18" i="99"/>
  <c r="W18" i="99"/>
  <c r="AA18" i="99" s="1"/>
  <c r="O18" i="99"/>
  <c r="M18" i="99"/>
  <c r="K18" i="99"/>
  <c r="I18" i="99"/>
  <c r="G18" i="99"/>
  <c r="E18" i="99"/>
  <c r="AW17" i="99"/>
  <c r="AU17" i="99"/>
  <c r="AY17" i="99" s="1"/>
  <c r="AK17" i="99"/>
  <c r="AI17" i="99"/>
  <c r="AM17" i="99" s="1"/>
  <c r="AE17" i="99"/>
  <c r="AA17" i="99"/>
  <c r="Y17" i="99"/>
  <c r="W17" i="99"/>
  <c r="O17" i="99"/>
  <c r="M17" i="99"/>
  <c r="K17" i="99"/>
  <c r="G17" i="99"/>
  <c r="E17" i="99"/>
  <c r="I17" i="99" s="1"/>
  <c r="AW16" i="99"/>
  <c r="AY16" i="99" s="1"/>
  <c r="AU16" i="99"/>
  <c r="AK16" i="99"/>
  <c r="AI16" i="99"/>
  <c r="AM16" i="99" s="1"/>
  <c r="AA16" i="99"/>
  <c r="Y16" i="99"/>
  <c r="W16" i="99"/>
  <c r="M16" i="99"/>
  <c r="K16" i="99"/>
  <c r="O16" i="99" s="1"/>
  <c r="G16" i="99"/>
  <c r="E16" i="99"/>
  <c r="I16" i="99" s="1"/>
  <c r="AW15" i="99"/>
  <c r="AU15" i="99"/>
  <c r="AY15" i="99" s="1"/>
  <c r="AQ15" i="99"/>
  <c r="AM15" i="99"/>
  <c r="AK15" i="99"/>
  <c r="AI15" i="99"/>
  <c r="AA15" i="99"/>
  <c r="Y15" i="99"/>
  <c r="W15" i="99"/>
  <c r="M15" i="99"/>
  <c r="K15" i="99"/>
  <c r="O15" i="99" s="1"/>
  <c r="G15" i="99"/>
  <c r="I15" i="99" s="1"/>
  <c r="E15" i="99"/>
  <c r="AW14" i="99"/>
  <c r="AU14" i="99"/>
  <c r="AM14" i="99"/>
  <c r="AK14" i="99"/>
  <c r="AI14" i="99"/>
  <c r="AG14" i="99"/>
  <c r="AY14" i="83" s="1"/>
  <c r="Y14" i="99"/>
  <c r="W14" i="99"/>
  <c r="AA14" i="99" s="1"/>
  <c r="M14" i="99"/>
  <c r="O14" i="99" s="1"/>
  <c r="K14" i="99"/>
  <c r="G14" i="99"/>
  <c r="E14" i="99"/>
  <c r="I14" i="99" s="1"/>
  <c r="BC13" i="99"/>
  <c r="AY13" i="99"/>
  <c r="AW13" i="99"/>
  <c r="AU13" i="99"/>
  <c r="AM13" i="99"/>
  <c r="AK13" i="99"/>
  <c r="AI13" i="99"/>
  <c r="Y13" i="99"/>
  <c r="W13" i="99"/>
  <c r="AA13" i="99" s="1"/>
  <c r="M13" i="99"/>
  <c r="K13" i="99"/>
  <c r="O13" i="99" s="1"/>
  <c r="G13" i="99"/>
  <c r="E13" i="99"/>
  <c r="AY12" i="99"/>
  <c r="AW12" i="99"/>
  <c r="AU12" i="99"/>
  <c r="AS12" i="99"/>
  <c r="BS12" i="83" s="1"/>
  <c r="AK12" i="99"/>
  <c r="AI12" i="99"/>
  <c r="AM12" i="99" s="1"/>
  <c r="Y12" i="99"/>
  <c r="AA12" i="99" s="1"/>
  <c r="W12" i="99"/>
  <c r="M12" i="99"/>
  <c r="K12" i="99"/>
  <c r="O12" i="99" s="1"/>
  <c r="I12" i="99"/>
  <c r="G12" i="3" s="1"/>
  <c r="G546" i="1" s="1"/>
  <c r="G12" i="99"/>
  <c r="E12" i="99"/>
  <c r="AY11" i="99"/>
  <c r="AW11" i="99"/>
  <c r="AU11" i="99"/>
  <c r="AK11" i="99"/>
  <c r="AI11" i="99"/>
  <c r="AM11" i="99" s="1"/>
  <c r="Y11" i="99"/>
  <c r="W11" i="99"/>
  <c r="AA11" i="99" s="1"/>
  <c r="O11" i="99"/>
  <c r="M11" i="99"/>
  <c r="K11" i="99"/>
  <c r="I11" i="99"/>
  <c r="G11" i="99"/>
  <c r="E11" i="99"/>
  <c r="AW10" i="99"/>
  <c r="AU10" i="99"/>
  <c r="AY10" i="99" s="1"/>
  <c r="AK10" i="99"/>
  <c r="AM10" i="99" s="1"/>
  <c r="AI10" i="99"/>
  <c r="Y10" i="99"/>
  <c r="W10" i="99"/>
  <c r="AA10" i="99" s="1"/>
  <c r="O10" i="99"/>
  <c r="M10" i="99"/>
  <c r="K10" i="99"/>
  <c r="I10" i="99"/>
  <c r="G10" i="99"/>
  <c r="E10" i="99"/>
  <c r="AW9" i="99"/>
  <c r="AU9" i="99"/>
  <c r="AY9" i="99" s="1"/>
  <c r="AK9" i="99"/>
  <c r="AI9" i="99"/>
  <c r="AM9" i="99" s="1"/>
  <c r="AA9" i="99"/>
  <c r="Y9" i="99"/>
  <c r="W9" i="99"/>
  <c r="O9" i="99"/>
  <c r="M9" i="99"/>
  <c r="K9" i="99"/>
  <c r="G9" i="99"/>
  <c r="E9" i="99"/>
  <c r="I9" i="99" s="1"/>
  <c r="AW8" i="99"/>
  <c r="AY8" i="99" s="1"/>
  <c r="AU8" i="99"/>
  <c r="AK8" i="99"/>
  <c r="AI8" i="99"/>
  <c r="AM8" i="99" s="1"/>
  <c r="AA8" i="99"/>
  <c r="Y8" i="99"/>
  <c r="W8" i="99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31" i="100"/>
  <c r="E29" i="100"/>
  <c r="E28" i="100"/>
  <c r="M27" i="100"/>
  <c r="E27" i="100"/>
  <c r="E26" i="100"/>
  <c r="E23" i="100"/>
  <c r="E15" i="2" s="1"/>
  <c r="G958" i="1" s="1"/>
  <c r="G18" i="100"/>
  <c r="E18" i="100"/>
  <c r="E33" i="100" s="1"/>
  <c r="E17" i="100"/>
  <c r="E32" i="100" s="1"/>
  <c r="E16" i="100"/>
  <c r="E42" i="100" s="1"/>
  <c r="E18" i="2" s="1"/>
  <c r="G961" i="1" s="1"/>
  <c r="E15" i="100"/>
  <c r="E14" i="100"/>
  <c r="E13" i="100"/>
  <c r="E11" i="100"/>
  <c r="E10" i="100"/>
  <c r="E9" i="100"/>
  <c r="E8" i="100"/>
  <c r="E12" i="100" s="1"/>
  <c r="G40" i="101"/>
  <c r="I40" i="101" s="1"/>
  <c r="E40" i="101"/>
  <c r="I39" i="101"/>
  <c r="I63" i="95" s="1"/>
  <c r="G39" i="101"/>
  <c r="E39" i="101"/>
  <c r="I38" i="101"/>
  <c r="I37" i="94" s="1"/>
  <c r="G38" i="101"/>
  <c r="E38" i="101"/>
  <c r="I37" i="101"/>
  <c r="G37" i="101"/>
  <c r="E37" i="101"/>
  <c r="G35" i="101"/>
  <c r="I35" i="101" s="1"/>
  <c r="E35" i="101"/>
  <c r="G34" i="101"/>
  <c r="I34" i="101" s="1"/>
  <c r="E34" i="101"/>
  <c r="G33" i="101"/>
  <c r="I33" i="101" s="1"/>
  <c r="I78" i="95" s="1"/>
  <c r="E33" i="101"/>
  <c r="G32" i="101"/>
  <c r="I32" i="101" s="1"/>
  <c r="E32" i="101"/>
  <c r="I31" i="101"/>
  <c r="G31" i="101"/>
  <c r="E31" i="101"/>
  <c r="I30" i="101"/>
  <c r="I28" i="95" s="1"/>
  <c r="G30" i="101"/>
  <c r="E30" i="101"/>
  <c r="I29" i="101"/>
  <c r="G29" i="101"/>
  <c r="E29" i="101"/>
  <c r="G28" i="101"/>
  <c r="I28" i="101" s="1"/>
  <c r="I73" i="95" s="1"/>
  <c r="E28" i="101"/>
  <c r="G25" i="101"/>
  <c r="I25" i="101" s="1"/>
  <c r="E25" i="101"/>
  <c r="G24" i="101"/>
  <c r="I24" i="101" s="1"/>
  <c r="E24" i="101"/>
  <c r="I23" i="101"/>
  <c r="I75" i="95" s="1"/>
  <c r="G23" i="101"/>
  <c r="E23" i="101"/>
  <c r="I22" i="101"/>
  <c r="I74" i="95" s="1"/>
  <c r="G22" i="101"/>
  <c r="E22" i="101"/>
  <c r="I21" i="101"/>
  <c r="G21" i="101"/>
  <c r="E21" i="101"/>
  <c r="G20" i="101"/>
  <c r="I20" i="101" s="1"/>
  <c r="E20" i="101"/>
  <c r="G19" i="101"/>
  <c r="E19" i="101"/>
  <c r="I19" i="101" s="1"/>
  <c r="I25" i="95" s="1"/>
  <c r="G18" i="101"/>
  <c r="I18" i="101" s="1"/>
  <c r="I24" i="95" s="1"/>
  <c r="E18" i="101"/>
  <c r="G17" i="101"/>
  <c r="I17" i="101" s="1"/>
  <c r="I23" i="95" s="1"/>
  <c r="E17" i="101"/>
  <c r="G16" i="101"/>
  <c r="I16" i="101" s="1"/>
  <c r="I22" i="95" s="1"/>
  <c r="E16" i="101"/>
  <c r="I15" i="101"/>
  <c r="I21" i="95" s="1"/>
  <c r="G15" i="101"/>
  <c r="E15" i="101"/>
  <c r="I14" i="101"/>
  <c r="I20" i="95" s="1"/>
  <c r="G14" i="101"/>
  <c r="E14" i="101"/>
  <c r="I13" i="101"/>
  <c r="G13" i="101"/>
  <c r="E13" i="101"/>
  <c r="G12" i="101"/>
  <c r="I12" i="101" s="1"/>
  <c r="E12" i="101"/>
  <c r="G11" i="101"/>
  <c r="E11" i="101"/>
  <c r="I11" i="101" s="1"/>
  <c r="I15" i="95" s="1"/>
  <c r="G10" i="101"/>
  <c r="I10" i="101" s="1"/>
  <c r="I14" i="95" s="1"/>
  <c r="E10" i="101"/>
  <c r="G9" i="101"/>
  <c r="I9" i="101" s="1"/>
  <c r="I9" i="94" s="1"/>
  <c r="E9" i="10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C26" i="102" s="1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U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35" i="104"/>
  <c r="E27" i="104"/>
  <c r="E19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32" i="105"/>
  <c r="E21" i="105"/>
  <c r="E20" i="105"/>
  <c r="E19" i="105"/>
  <c r="E18" i="105"/>
  <c r="E23" i="105" s="1"/>
  <c r="E17" i="105"/>
  <c r="E22" i="105" s="1"/>
  <c r="E24" i="105" s="1"/>
  <c r="E8" i="105"/>
  <c r="E19" i="110"/>
  <c r="E12" i="110"/>
  <c r="E21" i="110" s="1"/>
  <c r="E11" i="110"/>
  <c r="E9" i="110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9" i="112"/>
  <c r="E41" i="112"/>
  <c r="E33" i="112"/>
  <c r="E25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3" i="113"/>
  <c r="E148" i="113"/>
  <c r="E133" i="113"/>
  <c r="E129" i="113"/>
  <c r="E114" i="113"/>
  <c r="E95" i="113"/>
  <c r="E80" i="113"/>
  <c r="E76" i="113"/>
  <c r="E61" i="113"/>
  <c r="E57" i="113"/>
  <c r="E42" i="113"/>
  <c r="E23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1" i="115"/>
  <c r="E75" i="115"/>
  <c r="G75" i="115" s="1"/>
  <c r="G78" i="98" s="1"/>
  <c r="E62" i="115"/>
  <c r="E56" i="115"/>
  <c r="E60" i="115" s="1"/>
  <c r="E39" i="115"/>
  <c r="E48" i="115" s="1"/>
  <c r="E33" i="115"/>
  <c r="E29" i="115"/>
  <c r="E25" i="115"/>
  <c r="E21" i="115"/>
  <c r="E17" i="115"/>
  <c r="G17" i="115" s="1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8" i="116"/>
  <c r="E76" i="116"/>
  <c r="E72" i="116"/>
  <c r="E54" i="116"/>
  <c r="E43" i="116"/>
  <c r="E52" i="116" s="1"/>
  <c r="E36" i="116"/>
  <c r="E31" i="116"/>
  <c r="E27" i="116"/>
  <c r="E23" i="116"/>
  <c r="E19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5" i="117"/>
  <c r="E51" i="117"/>
  <c r="E47" i="117"/>
  <c r="E19" i="117"/>
  <c r="E30" i="119"/>
  <c r="E29" i="119"/>
  <c r="E22" i="119"/>
  <c r="E19" i="119"/>
  <c r="E18" i="119"/>
  <c r="E9" i="119"/>
  <c r="E8" i="119"/>
  <c r="E9" i="120"/>
  <c r="G9" i="120" s="1"/>
  <c r="E9" i="98" s="1"/>
  <c r="E8" i="120"/>
  <c r="G8" i="120" s="1"/>
  <c r="E8" i="98" s="1"/>
  <c r="G12" i="120"/>
  <c r="G11" i="120"/>
  <c r="G10" i="120"/>
  <c r="E15" i="121"/>
  <c r="G14" i="121"/>
  <c r="E14" i="121"/>
  <c r="G16" i="121"/>
  <c r="G13" i="121"/>
  <c r="G12" i="121"/>
  <c r="G11" i="121"/>
  <c r="G10" i="121"/>
  <c r="G15" i="121" s="1"/>
  <c r="E51" i="122"/>
  <c r="E50" i="122"/>
  <c r="E47" i="98" s="1"/>
  <c r="E49" i="122"/>
  <c r="E46" i="98" s="1"/>
  <c r="I38" i="122"/>
  <c r="G38" i="122"/>
  <c r="E37" i="122"/>
  <c r="E43" i="98" s="1"/>
  <c r="E36" i="122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K28" i="122" s="1"/>
  <c r="G31" i="98" s="1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E21" i="122"/>
  <c r="I20" i="122"/>
  <c r="K20" i="122" s="1"/>
  <c r="G22" i="98" s="1"/>
  <c r="G24" i="98" s="1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20" i="98" s="1"/>
  <c r="I17" i="122"/>
  <c r="G17" i="122"/>
  <c r="E17" i="122"/>
  <c r="E19" i="98" s="1"/>
  <c r="I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K12" i="122" s="1"/>
  <c r="G14" i="98" s="1"/>
  <c r="G12" i="122"/>
  <c r="E12" i="122"/>
  <c r="E14" i="98" s="1"/>
  <c r="I11" i="122"/>
  <c r="G11" i="122"/>
  <c r="E11" i="122"/>
  <c r="E13" i="98" s="1"/>
  <c r="I10" i="122"/>
  <c r="G10" i="122"/>
  <c r="E10" i="122"/>
  <c r="I9" i="122"/>
  <c r="G9" i="122"/>
  <c r="E9" i="122"/>
  <c r="E11" i="98" s="1"/>
  <c r="I11" i="98" s="1"/>
  <c r="E8" i="122"/>
  <c r="E10" i="98" s="1"/>
  <c r="I48" i="122"/>
  <c r="G48" i="122"/>
  <c r="E48" i="122"/>
  <c r="K47" i="122"/>
  <c r="E72" i="115" s="1"/>
  <c r="K46" i="122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K35" i="122"/>
  <c r="G40" i="98" s="1"/>
  <c r="K34" i="122"/>
  <c r="K33" i="122"/>
  <c r="G36" i="98" s="1"/>
  <c r="K32" i="122"/>
  <c r="G35" i="98" s="1"/>
  <c r="I35" i="98" s="1"/>
  <c r="K30" i="122"/>
  <c r="G33" i="98" s="1"/>
  <c r="K29" i="122"/>
  <c r="G32" i="98" s="1"/>
  <c r="G41" i="98" s="1"/>
  <c r="K27" i="122"/>
  <c r="G30" i="98" s="1"/>
  <c r="K26" i="122"/>
  <c r="G29" i="98" s="1"/>
  <c r="K25" i="122"/>
  <c r="G28" i="98" s="1"/>
  <c r="K24" i="122"/>
  <c r="G27" i="98" s="1"/>
  <c r="K22" i="122"/>
  <c r="G25" i="98" s="1"/>
  <c r="K21" i="122"/>
  <c r="G23" i="98" s="1"/>
  <c r="K19" i="122"/>
  <c r="G21" i="98" s="1"/>
  <c r="K18" i="122"/>
  <c r="G20" i="98" s="1"/>
  <c r="K17" i="122"/>
  <c r="G19" i="98" s="1"/>
  <c r="K16" i="122"/>
  <c r="G18" i="98" s="1"/>
  <c r="K14" i="122"/>
  <c r="G16" i="98" s="1"/>
  <c r="I16" i="98" s="1"/>
  <c r="K13" i="122"/>
  <c r="G15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K36" i="122" s="1"/>
  <c r="I8" i="122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AA30" i="123" s="1"/>
  <c r="E45" i="112" s="1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AA22" i="123" s="1"/>
  <c r="E37" i="112" s="1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S36" i="123" s="1"/>
  <c r="O15" i="123"/>
  <c r="K15" i="123"/>
  <c r="G15" i="123"/>
  <c r="W14" i="123"/>
  <c r="S14" i="123"/>
  <c r="O14" i="123"/>
  <c r="K14" i="123"/>
  <c r="G14" i="123"/>
  <c r="G36" i="123" s="1"/>
  <c r="W13" i="123"/>
  <c r="S13" i="123"/>
  <c r="O13" i="123"/>
  <c r="K13" i="123"/>
  <c r="G13" i="123"/>
  <c r="W12" i="123"/>
  <c r="S12" i="123"/>
  <c r="O12" i="123"/>
  <c r="O36" i="123" s="1"/>
  <c r="K12" i="123"/>
  <c r="G12" i="123"/>
  <c r="W11" i="123"/>
  <c r="S11" i="123"/>
  <c r="O11" i="123"/>
  <c r="K11" i="123"/>
  <c r="G11" i="123"/>
  <c r="W10" i="123"/>
  <c r="W36" i="123" s="1"/>
  <c r="S10" i="123"/>
  <c r="O10" i="123"/>
  <c r="K10" i="123"/>
  <c r="G10" i="123"/>
  <c r="W9" i="123"/>
  <c r="S9" i="123"/>
  <c r="O9" i="123"/>
  <c r="K9" i="123"/>
  <c r="K36" i="123" s="1"/>
  <c r="G9" i="123"/>
  <c r="W8" i="123"/>
  <c r="S8" i="123"/>
  <c r="O8" i="123"/>
  <c r="K8" i="123"/>
  <c r="G8" i="123"/>
  <c r="Y36" i="123"/>
  <c r="U36" i="123"/>
  <c r="Q36" i="123"/>
  <c r="M36" i="123"/>
  <c r="I36" i="123"/>
  <c r="E36" i="123"/>
  <c r="AA35" i="123"/>
  <c r="E50" i="112" s="1"/>
  <c r="AA34" i="123"/>
  <c r="AA33" i="123"/>
  <c r="E48" i="112" s="1"/>
  <c r="AA32" i="123"/>
  <c r="E47" i="112" s="1"/>
  <c r="AA31" i="123"/>
  <c r="E46" i="112" s="1"/>
  <c r="AA29" i="123"/>
  <c r="E44" i="112" s="1"/>
  <c r="AA28" i="123"/>
  <c r="E43" i="112" s="1"/>
  <c r="AA27" i="123"/>
  <c r="E42" i="112" s="1"/>
  <c r="AA26" i="123"/>
  <c r="AA25" i="123"/>
  <c r="E40" i="112" s="1"/>
  <c r="AA24" i="123"/>
  <c r="E39" i="112" s="1"/>
  <c r="AA23" i="123"/>
  <c r="E38" i="112" s="1"/>
  <c r="AA21" i="123"/>
  <c r="E36" i="112" s="1"/>
  <c r="AA20" i="123"/>
  <c r="E35" i="112" s="1"/>
  <c r="AA19" i="123"/>
  <c r="E34" i="112" s="1"/>
  <c r="AA18" i="123"/>
  <c r="AA17" i="123"/>
  <c r="E32" i="112" s="1"/>
  <c r="AA16" i="123"/>
  <c r="E31" i="112" s="1"/>
  <c r="AA15" i="123"/>
  <c r="E30" i="112" s="1"/>
  <c r="AA13" i="123"/>
  <c r="E28" i="112" s="1"/>
  <c r="AA12" i="123"/>
  <c r="E27" i="112" s="1"/>
  <c r="AA11" i="123"/>
  <c r="E26" i="112" s="1"/>
  <c r="AA10" i="123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O35" i="124" s="1"/>
  <c r="K14" i="124"/>
  <c r="G14" i="124"/>
  <c r="W13" i="124"/>
  <c r="S13" i="124"/>
  <c r="O13" i="124"/>
  <c r="K13" i="124"/>
  <c r="G13" i="124"/>
  <c r="W12" i="124"/>
  <c r="W35" i="124" s="1"/>
  <c r="S12" i="124"/>
  <c r="O12" i="124"/>
  <c r="K12" i="124"/>
  <c r="G12" i="124"/>
  <c r="W11" i="124"/>
  <c r="S11" i="124"/>
  <c r="O11" i="124"/>
  <c r="K11" i="124"/>
  <c r="K35" i="124" s="1"/>
  <c r="G11" i="124"/>
  <c r="W10" i="124"/>
  <c r="S10" i="124"/>
  <c r="O10" i="124"/>
  <c r="K10" i="124"/>
  <c r="G10" i="124"/>
  <c r="W9" i="124"/>
  <c r="S9" i="124"/>
  <c r="S35" i="124" s="1"/>
  <c r="O9" i="124"/>
  <c r="K9" i="124"/>
  <c r="G9" i="124"/>
  <c r="W8" i="124"/>
  <c r="S8" i="124"/>
  <c r="O8" i="124"/>
  <c r="K8" i="124"/>
  <c r="G8" i="124"/>
  <c r="Y35" i="124"/>
  <c r="U35" i="124"/>
  <c r="Q35" i="124"/>
  <c r="M35" i="124"/>
  <c r="I35" i="124"/>
  <c r="E35" i="124"/>
  <c r="AA34" i="124"/>
  <c r="E40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AA33" i="125" s="1"/>
  <c r="E23" i="114" s="1"/>
  <c r="E25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I50" i="126"/>
  <c r="G50" i="126"/>
  <c r="E50" i="126"/>
  <c r="M49" i="126"/>
  <c r="K49" i="126"/>
  <c r="G49" i="126"/>
  <c r="E49" i="126"/>
  <c r="O48" i="126"/>
  <c r="O49" i="126" s="1"/>
  <c r="I48" i="126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E68" i="116" s="1"/>
  <c r="O44" i="126"/>
  <c r="E73" i="115" s="1"/>
  <c r="E74" i="115" s="1"/>
  <c r="I44" i="126"/>
  <c r="E73" i="116" s="1"/>
  <c r="O43" i="126"/>
  <c r="E77" i="115" s="1"/>
  <c r="I43" i="126"/>
  <c r="E77" i="116" s="1"/>
  <c r="E79" i="116" s="1"/>
  <c r="O42" i="126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I31" i="126"/>
  <c r="E33" i="116" s="1"/>
  <c r="O30" i="126"/>
  <c r="E32" i="115" s="1"/>
  <c r="I30" i="126"/>
  <c r="E32" i="116" s="1"/>
  <c r="O29" i="126"/>
  <c r="E31" i="115" s="1"/>
  <c r="I29" i="126"/>
  <c r="O28" i="126"/>
  <c r="E30" i="115" s="1"/>
  <c r="I28" i="126"/>
  <c r="E30" i="116" s="1"/>
  <c r="O27" i="126"/>
  <c r="I27" i="126"/>
  <c r="E29" i="116" s="1"/>
  <c r="O26" i="126"/>
  <c r="E28" i="115" s="1"/>
  <c r="I26" i="126"/>
  <c r="E28" i="116" s="1"/>
  <c r="O25" i="126"/>
  <c r="E27" i="115" s="1"/>
  <c r="I25" i="126"/>
  <c r="O24" i="126"/>
  <c r="E26" i="115" s="1"/>
  <c r="I24" i="126"/>
  <c r="E26" i="116" s="1"/>
  <c r="O23" i="126"/>
  <c r="I23" i="126"/>
  <c r="E25" i="116" s="1"/>
  <c r="O22" i="126"/>
  <c r="E24" i="115" s="1"/>
  <c r="I22" i="126"/>
  <c r="E24" i="116" s="1"/>
  <c r="O21" i="126"/>
  <c r="E23" i="115" s="1"/>
  <c r="I21" i="126"/>
  <c r="O20" i="126"/>
  <c r="E22" i="115" s="1"/>
  <c r="I20" i="126"/>
  <c r="E22" i="116" s="1"/>
  <c r="O19" i="126"/>
  <c r="I19" i="126"/>
  <c r="E21" i="116" s="1"/>
  <c r="O18" i="126"/>
  <c r="E20" i="115" s="1"/>
  <c r="I18" i="126"/>
  <c r="E20" i="116" s="1"/>
  <c r="O17" i="126"/>
  <c r="E19" i="115" s="1"/>
  <c r="I17" i="126"/>
  <c r="O16" i="126"/>
  <c r="E18" i="115" s="1"/>
  <c r="I16" i="126"/>
  <c r="E18" i="116" s="1"/>
  <c r="O15" i="126"/>
  <c r="O33" i="126" s="1"/>
  <c r="E15" i="115" s="1"/>
  <c r="E16" i="115" s="1"/>
  <c r="I15" i="126"/>
  <c r="O13" i="126"/>
  <c r="E12" i="115" s="1"/>
  <c r="M13" i="126"/>
  <c r="M14" i="126" s="1"/>
  <c r="K13" i="126"/>
  <c r="G13" i="126"/>
  <c r="E13" i="126"/>
  <c r="M12" i="126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O14" i="126" s="1"/>
  <c r="E9" i="115" s="1"/>
  <c r="I9" i="126"/>
  <c r="I12" i="126" s="1"/>
  <c r="O8" i="126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E45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AA13" i="127"/>
  <c r="G29" i="105" s="1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I12" i="127"/>
  <c r="G12" i="127"/>
  <c r="G14" i="127" s="1"/>
  <c r="G50" i="127" s="1"/>
  <c r="E12" i="127"/>
  <c r="AA11" i="127"/>
  <c r="AA10" i="127"/>
  <c r="AA9" i="127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CE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CC27" i="129"/>
  <c r="E71" i="114" s="1"/>
  <c r="CA27" i="129"/>
  <c r="E70" i="114" s="1"/>
  <c r="BY27" i="129"/>
  <c r="BY31" i="129" s="1"/>
  <c r="BS26" i="129"/>
  <c r="BM26" i="129"/>
  <c r="BK26" i="129"/>
  <c r="BE26" i="129"/>
  <c r="AY26" i="129"/>
  <c r="AW26" i="129"/>
  <c r="AQ26" i="129"/>
  <c r="AK26" i="129"/>
  <c r="AI26" i="129"/>
  <c r="AG26" i="129"/>
  <c r="AC26" i="129"/>
  <c r="W26" i="129"/>
  <c r="U26" i="129"/>
  <c r="Q26" i="129"/>
  <c r="O26" i="129"/>
  <c r="I26" i="129"/>
  <c r="G26" i="129"/>
  <c r="E26" i="129"/>
  <c r="CI25" i="129"/>
  <c r="E143" i="113" s="1"/>
  <c r="CE25" i="129"/>
  <c r="E141" i="113" s="1"/>
  <c r="BY25" i="129"/>
  <c r="E138" i="113" s="1"/>
  <c r="CI24" i="129"/>
  <c r="E158" i="113" s="1"/>
  <c r="CG24" i="129"/>
  <c r="E157" i="113" s="1"/>
  <c r="CE24" i="129"/>
  <c r="CC24" i="129"/>
  <c r="E155" i="113" s="1"/>
  <c r="CA24" i="129"/>
  <c r="E154" i="113" s="1"/>
  <c r="BY24" i="129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CC22" i="129"/>
  <c r="CA22" i="129"/>
  <c r="BY22" i="129"/>
  <c r="CK22" i="129" s="1"/>
  <c r="CI21" i="129"/>
  <c r="E134" i="113" s="1"/>
  <c r="CG21" i="129"/>
  <c r="CE21" i="129"/>
  <c r="E132" i="113" s="1"/>
  <c r="CC21" i="129"/>
  <c r="E131" i="113" s="1"/>
  <c r="CA21" i="129"/>
  <c r="BY21" i="129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CI19" i="129"/>
  <c r="E116" i="113" s="1"/>
  <c r="CG19" i="129"/>
  <c r="E115" i="113" s="1"/>
  <c r="CE19" i="129"/>
  <c r="CK19" i="129" s="1"/>
  <c r="CC19" i="129"/>
  <c r="E113" i="113" s="1"/>
  <c r="CA19" i="129"/>
  <c r="E112" i="113" s="1"/>
  <c r="BY19" i="129"/>
  <c r="E111" i="113" s="1"/>
  <c r="CK18" i="129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CG15" i="129"/>
  <c r="E79" i="113" s="1"/>
  <c r="CE15" i="129"/>
  <c r="CC15" i="129"/>
  <c r="E77" i="113" s="1"/>
  <c r="CA15" i="129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CK14" i="129" s="1"/>
  <c r="CI13" i="129"/>
  <c r="E62" i="113" s="1"/>
  <c r="CG13" i="129"/>
  <c r="CE13" i="129"/>
  <c r="CC13" i="129"/>
  <c r="E59" i="113" s="1"/>
  <c r="CA13" i="129"/>
  <c r="E58" i="113" s="1"/>
  <c r="BY13" i="129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K11" i="129" s="1"/>
  <c r="CC11" i="129"/>
  <c r="E41" i="113" s="1"/>
  <c r="CA11" i="129"/>
  <c r="E40" i="113" s="1"/>
  <c r="BY11" i="129"/>
  <c r="E39" i="113" s="1"/>
  <c r="CK10" i="129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CA9" i="129"/>
  <c r="E22" i="113" s="1"/>
  <c r="BY9" i="129"/>
  <c r="E21" i="113" s="1"/>
  <c r="CI8" i="129"/>
  <c r="CG8" i="129"/>
  <c r="CE8" i="129"/>
  <c r="E15" i="113" s="1"/>
  <c r="CC8" i="129"/>
  <c r="E14" i="113" s="1"/>
  <c r="CA8" i="129"/>
  <c r="E13" i="113" s="1"/>
  <c r="BY8" i="129"/>
  <c r="E12" i="113" s="1"/>
  <c r="AU25" i="129"/>
  <c r="AU26" i="129" s="1"/>
  <c r="BI25" i="129"/>
  <c r="BI26" i="129" s="1"/>
  <c r="S25" i="129"/>
  <c r="S26" i="129" s="1"/>
  <c r="AG25" i="129"/>
  <c r="BW25" i="129"/>
  <c r="BW26" i="129" s="1"/>
  <c r="BU25" i="129"/>
  <c r="BU26" i="129" s="1"/>
  <c r="AE25" i="129"/>
  <c r="AE26" i="129" s="1"/>
  <c r="Q25" i="129"/>
  <c r="CG25" i="129" s="1"/>
  <c r="E142" i="113" s="1"/>
  <c r="BG25" i="129"/>
  <c r="BG26" i="129" s="1"/>
  <c r="AS25" i="129"/>
  <c r="AS26" i="129" s="1"/>
  <c r="BQ25" i="129"/>
  <c r="BQ26" i="129" s="1"/>
  <c r="AA25" i="129"/>
  <c r="AA26" i="129" s="1"/>
  <c r="M25" i="129"/>
  <c r="CC25" i="129" s="1"/>
  <c r="E140" i="113" s="1"/>
  <c r="BC25" i="129"/>
  <c r="BC26" i="129" s="1"/>
  <c r="AO25" i="129"/>
  <c r="AO26" i="129" s="1"/>
  <c r="AM25" i="129"/>
  <c r="AM26" i="129" s="1"/>
  <c r="BA25" i="129"/>
  <c r="BA26" i="129" s="1"/>
  <c r="K25" i="129"/>
  <c r="K26" i="129" s="1"/>
  <c r="Y25" i="129"/>
  <c r="Y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S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S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S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S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I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E26" i="131" s="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E26" i="131" s="1"/>
  <c r="AC19" i="131"/>
  <c r="AA19" i="131"/>
  <c r="Q19" i="131"/>
  <c r="O19" i="131"/>
  <c r="M19" i="131"/>
  <c r="K19" i="131"/>
  <c r="I19" i="131"/>
  <c r="G19" i="131"/>
  <c r="G26" i="131" s="1"/>
  <c r="CG18" i="131"/>
  <c r="CE18" i="131"/>
  <c r="CC18" i="131"/>
  <c r="CA18" i="131"/>
  <c r="BY18" i="131"/>
  <c r="BW18" i="131"/>
  <c r="BQ18" i="131"/>
  <c r="BO18" i="131"/>
  <c r="BO26" i="131" s="1"/>
  <c r="BM18" i="131"/>
  <c r="BK18" i="131"/>
  <c r="BI18" i="131"/>
  <c r="BG18" i="131"/>
  <c r="BA18" i="131"/>
  <c r="AY18" i="131"/>
  <c r="AY26" i="131" s="1"/>
  <c r="AW18" i="131"/>
  <c r="AU18" i="131"/>
  <c r="AU26" i="131" s="1"/>
  <c r="AS18" i="131"/>
  <c r="AQ18" i="131"/>
  <c r="AK18" i="131"/>
  <c r="AI18" i="131"/>
  <c r="AG18" i="131"/>
  <c r="AE18" i="13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CK73" i="132"/>
  <c r="CI73" i="132"/>
  <c r="CG73" i="132"/>
  <c r="CE73" i="132"/>
  <c r="CC73" i="132"/>
  <c r="BY73" i="132"/>
  <c r="BU73" i="132"/>
  <c r="BS73" i="132"/>
  <c r="BQ73" i="132"/>
  <c r="BO73" i="132"/>
  <c r="BM73" i="132"/>
  <c r="BK73" i="132"/>
  <c r="BI73" i="132"/>
  <c r="BE73" i="132"/>
  <c r="BC73" i="132"/>
  <c r="BA73" i="132"/>
  <c r="AY73" i="132"/>
  <c r="AW73" i="132"/>
  <c r="AU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O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M70" i="132"/>
  <c r="AK70" i="132"/>
  <c r="AG70" i="132"/>
  <c r="AC70" i="132"/>
  <c r="W70" i="132"/>
  <c r="U70" i="132"/>
  <c r="Q70" i="132"/>
  <c r="M70" i="132"/>
  <c r="I70" i="132"/>
  <c r="CK69" i="132"/>
  <c r="CI69" i="132"/>
  <c r="CG69" i="132"/>
  <c r="CE69" i="132"/>
  <c r="CC69" i="132"/>
  <c r="BY69" i="132"/>
  <c r="BU69" i="132"/>
  <c r="BS69" i="132"/>
  <c r="BQ69" i="132"/>
  <c r="BO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O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W59" i="132"/>
  <c r="BU59" i="132"/>
  <c r="BS59" i="132"/>
  <c r="BQ59" i="132"/>
  <c r="BM59" i="132"/>
  <c r="BI59" i="132"/>
  <c r="BG59" i="132"/>
  <c r="BE59" i="132"/>
  <c r="BC59" i="132"/>
  <c r="BA59" i="132"/>
  <c r="AW59" i="132"/>
  <c r="AS59" i="132"/>
  <c r="AQ59" i="132"/>
  <c r="AO59" i="132"/>
  <c r="AM59" i="132"/>
  <c r="AK59" i="132"/>
  <c r="AG59" i="132"/>
  <c r="AC59" i="132"/>
  <c r="AA59" i="132"/>
  <c r="Y59" i="132"/>
  <c r="W59" i="132"/>
  <c r="U59" i="132"/>
  <c r="S59" i="132"/>
  <c r="Q59" i="132"/>
  <c r="M59" i="132"/>
  <c r="K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K48" i="132"/>
  <c r="CI48" i="132"/>
  <c r="CG48" i="132"/>
  <c r="CC48" i="132"/>
  <c r="BY48" i="132"/>
  <c r="BU48" i="132"/>
  <c r="BS48" i="132"/>
  <c r="BQ48" i="132"/>
  <c r="BM48" i="132"/>
  <c r="BK48" i="132"/>
  <c r="BI48" i="132"/>
  <c r="BE48" i="132"/>
  <c r="BC48" i="132"/>
  <c r="BA48" i="132"/>
  <c r="AW48" i="132"/>
  <c r="AU48" i="132"/>
  <c r="AS48" i="132"/>
  <c r="AQ48" i="132"/>
  <c r="AO48" i="132"/>
  <c r="AM48" i="132"/>
  <c r="AK48" i="132"/>
  <c r="AG48" i="132"/>
  <c r="AC48" i="132"/>
  <c r="Y48" i="132"/>
  <c r="W48" i="132"/>
  <c r="U48" i="132"/>
  <c r="S48" i="132"/>
  <c r="Q48" i="132"/>
  <c r="O48" i="132"/>
  <c r="M48" i="132"/>
  <c r="I48" i="132"/>
  <c r="CM47" i="132"/>
  <c r="E21" i="77" s="1"/>
  <c r="CM46" i="132"/>
  <c r="E11" i="12" s="1"/>
  <c r="CM45" i="132"/>
  <c r="CM44" i="132"/>
  <c r="CM48" i="132" s="1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E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K26" i="132"/>
  <c r="AG26" i="132"/>
  <c r="AC26" i="132"/>
  <c r="Y26" i="132"/>
  <c r="Y70" i="132" s="1"/>
  <c r="W26" i="132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C72" i="132"/>
  <c r="CA72" i="132"/>
  <c r="CA73" i="132" s="1"/>
  <c r="BY72" i="132"/>
  <c r="BW72" i="132"/>
  <c r="BW73" i="132" s="1"/>
  <c r="BQ72" i="132"/>
  <c r="BO72" i="132"/>
  <c r="BM72" i="132"/>
  <c r="BK72" i="132"/>
  <c r="BI72" i="132"/>
  <c r="BG72" i="132"/>
  <c r="BG73" i="132" s="1"/>
  <c r="BA72" i="132"/>
  <c r="AY72" i="132"/>
  <c r="AW72" i="132"/>
  <c r="AU72" i="132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K69" i="132" s="1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CA69" i="132" s="1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I69" i="132" s="1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W69" i="132" s="1"/>
  <c r="BQ64" i="132"/>
  <c r="BO64" i="132"/>
  <c r="BM64" i="132"/>
  <c r="BK64" i="132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G64" i="132"/>
  <c r="AE64" i="132"/>
  <c r="AE69" i="132" s="1"/>
  <c r="AC64" i="132"/>
  <c r="AA64" i="132"/>
  <c r="AA69" i="132" s="1"/>
  <c r="Q64" i="132"/>
  <c r="O64" i="132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Q53" i="132"/>
  <c r="BO53" i="132"/>
  <c r="BO59" i="132" s="1"/>
  <c r="BM53" i="132"/>
  <c r="BK53" i="132"/>
  <c r="BK59" i="132" s="1"/>
  <c r="BI53" i="132"/>
  <c r="BG53" i="132"/>
  <c r="BA53" i="132"/>
  <c r="AY53" i="132"/>
  <c r="AY59" i="132" s="1"/>
  <c r="AW53" i="132"/>
  <c r="AU53" i="132"/>
  <c r="AU59" i="132" s="1"/>
  <c r="AS53" i="132"/>
  <c r="AQ53" i="132"/>
  <c r="AK53" i="132"/>
  <c r="AI53" i="132"/>
  <c r="AI59" i="132" s="1"/>
  <c r="AG53" i="132"/>
  <c r="AE53" i="132"/>
  <c r="AE59" i="132" s="1"/>
  <c r="AC53" i="132"/>
  <c r="AA53" i="132"/>
  <c r="Q53" i="132"/>
  <c r="O53" i="132"/>
  <c r="O59" i="132" s="1"/>
  <c r="M53" i="132"/>
  <c r="K53" i="132"/>
  <c r="I53" i="132"/>
  <c r="G53" i="132"/>
  <c r="G59" i="132" s="1"/>
  <c r="E48" i="132"/>
  <c r="CG47" i="132"/>
  <c r="CE47" i="132"/>
  <c r="CC47" i="132"/>
  <c r="CA47" i="132"/>
  <c r="CA48" i="132" s="1"/>
  <c r="BY47" i="132"/>
  <c r="BW47" i="132"/>
  <c r="BQ47" i="132"/>
  <c r="BO47" i="132"/>
  <c r="BM47" i="132"/>
  <c r="BK47" i="132"/>
  <c r="BI47" i="132"/>
  <c r="BG47" i="132"/>
  <c r="BG48" i="132" s="1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K48" i="132" s="1"/>
  <c r="I47" i="132"/>
  <c r="G47" i="132"/>
  <c r="CG46" i="132"/>
  <c r="CE46" i="132"/>
  <c r="CE48" i="132" s="1"/>
  <c r="CC46" i="132"/>
  <c r="CA46" i="132"/>
  <c r="BY46" i="132"/>
  <c r="BW46" i="132"/>
  <c r="BW48" i="132" s="1"/>
  <c r="BQ46" i="132"/>
  <c r="BO46" i="132"/>
  <c r="BO48" i="132" s="1"/>
  <c r="BM46" i="132"/>
  <c r="BK46" i="132"/>
  <c r="BI46" i="132"/>
  <c r="BG46" i="132"/>
  <c r="BA46" i="132"/>
  <c r="AY46" i="132"/>
  <c r="AY48" i="132" s="1"/>
  <c r="AW46" i="132"/>
  <c r="AU46" i="132"/>
  <c r="AS46" i="132"/>
  <c r="AQ46" i="132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M46" i="132"/>
  <c r="K46" i="132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U42" i="132" s="1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K42" i="132" s="1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O42" i="132" s="1"/>
  <c r="M38" i="132"/>
  <c r="K38" i="132"/>
  <c r="I38" i="132"/>
  <c r="G38" i="132"/>
  <c r="CG37" i="132"/>
  <c r="CE37" i="132"/>
  <c r="CC37" i="132"/>
  <c r="CA37" i="132"/>
  <c r="CA42" i="132" s="1"/>
  <c r="BY37" i="132"/>
  <c r="BW37" i="132"/>
  <c r="BQ37" i="132"/>
  <c r="BO37" i="132"/>
  <c r="BM37" i="132"/>
  <c r="BK37" i="132"/>
  <c r="BI37" i="132"/>
  <c r="BG37" i="132"/>
  <c r="BG42" i="132" s="1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K42" i="132" s="1"/>
  <c r="I37" i="132"/>
  <c r="G37" i="132"/>
  <c r="CG35" i="132"/>
  <c r="CE35" i="132"/>
  <c r="CE42" i="132" s="1"/>
  <c r="CC35" i="132"/>
  <c r="CA35" i="132"/>
  <c r="BY35" i="132"/>
  <c r="BW35" i="132"/>
  <c r="BW42" i="132" s="1"/>
  <c r="BQ35" i="132"/>
  <c r="BO35" i="132"/>
  <c r="BO42" i="132" s="1"/>
  <c r="BM35" i="132"/>
  <c r="BK35" i="132"/>
  <c r="BI35" i="132"/>
  <c r="BG35" i="132"/>
  <c r="BA35" i="132"/>
  <c r="AY35" i="132"/>
  <c r="AY42" i="132" s="1"/>
  <c r="AW35" i="132"/>
  <c r="AU35" i="132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M35" i="132"/>
  <c r="K35" i="132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CA26" i="132" s="1"/>
  <c r="CA70" i="132" s="1"/>
  <c r="BY22" i="132"/>
  <c r="BW22" i="132"/>
  <c r="BQ22" i="132"/>
  <c r="BO22" i="132"/>
  <c r="BM22" i="132"/>
  <c r="BK22" i="132"/>
  <c r="BI22" i="132"/>
  <c r="BG22" i="132"/>
  <c r="BG26" i="132" s="1"/>
  <c r="BG70" i="132" s="1"/>
  <c r="BA22" i="132"/>
  <c r="AY22" i="132"/>
  <c r="AW22" i="132"/>
  <c r="AU22" i="132"/>
  <c r="AS22" i="132"/>
  <c r="AQ22" i="132"/>
  <c r="AK22" i="132"/>
  <c r="AI22" i="132"/>
  <c r="AI26" i="132" s="1"/>
  <c r="AI70" i="132" s="1"/>
  <c r="AG22" i="132"/>
  <c r="AE22" i="132"/>
  <c r="AC22" i="132"/>
  <c r="AA22" i="132"/>
  <c r="Q22" i="132"/>
  <c r="O22" i="132"/>
  <c r="M22" i="132"/>
  <c r="K22" i="132"/>
  <c r="K26" i="132" s="1"/>
  <c r="K70" i="132" s="1"/>
  <c r="I22" i="132"/>
  <c r="G22" i="132"/>
  <c r="CG21" i="132"/>
  <c r="CE21" i="132"/>
  <c r="CC21" i="132"/>
  <c r="CA21" i="132"/>
  <c r="BY21" i="132"/>
  <c r="BW21" i="132"/>
  <c r="BW26" i="132" s="1"/>
  <c r="BW70" i="132" s="1"/>
  <c r="BQ21" i="132"/>
  <c r="BO21" i="132"/>
  <c r="BM21" i="132"/>
  <c r="BK21" i="132"/>
  <c r="BI21" i="132"/>
  <c r="BG21" i="132"/>
  <c r="BA21" i="132"/>
  <c r="AY21" i="132"/>
  <c r="AY26" i="132" s="1"/>
  <c r="AY70" i="132" s="1"/>
  <c r="AW21" i="132"/>
  <c r="AU21" i="132"/>
  <c r="AS21" i="132"/>
  <c r="AQ21" i="132"/>
  <c r="AK21" i="132"/>
  <c r="AI21" i="132"/>
  <c r="AG21" i="132"/>
  <c r="AE21" i="132"/>
  <c r="AE26" i="132" s="1"/>
  <c r="AE70" i="132" s="1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O26" i="132" s="1"/>
  <c r="BO70" i="132" s="1"/>
  <c r="BM19" i="132"/>
  <c r="BK19" i="132"/>
  <c r="BK26" i="132" s="1"/>
  <c r="BI19" i="132"/>
  <c r="BG19" i="132"/>
  <c r="BA19" i="132"/>
  <c r="AY19" i="132"/>
  <c r="AW19" i="132"/>
  <c r="AU19" i="132"/>
  <c r="AU26" i="132" s="1"/>
  <c r="AU70" i="132" s="1"/>
  <c r="AS19" i="132"/>
  <c r="AQ19" i="132"/>
  <c r="AQ26" i="132" s="1"/>
  <c r="AK19" i="132"/>
  <c r="AI19" i="132"/>
  <c r="AG19" i="132"/>
  <c r="AE19" i="132"/>
  <c r="AC19" i="132"/>
  <c r="AA19" i="132"/>
  <c r="AA26" i="132" s="1"/>
  <c r="AA70" i="132" s="1"/>
  <c r="Q19" i="132"/>
  <c r="O19" i="132"/>
  <c r="O26" i="132" s="1"/>
  <c r="M19" i="132"/>
  <c r="K19" i="132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Y69" i="133"/>
  <c r="U69" i="133"/>
  <c r="S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W26" i="133"/>
  <c r="W69" i="133" s="1"/>
  <c r="U26" i="133"/>
  <c r="S26" i="133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CM65" i="133" s="1"/>
  <c r="E26" i="118" s="1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CA68" i="133" s="1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E68" i="133" s="1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W68" i="133" s="1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U68" i="133" s="1"/>
  <c r="AS55" i="133"/>
  <c r="AQ55" i="133"/>
  <c r="AK55" i="133"/>
  <c r="AI55" i="133"/>
  <c r="AG55" i="133"/>
  <c r="AE55" i="133"/>
  <c r="AC55" i="133"/>
  <c r="AA55" i="133"/>
  <c r="AA68" i="133" s="1"/>
  <c r="Q55" i="133"/>
  <c r="O55" i="133"/>
  <c r="M55" i="133"/>
  <c r="K55" i="133"/>
  <c r="I55" i="133"/>
  <c r="G55" i="133"/>
  <c r="CG54" i="133"/>
  <c r="CE54" i="133"/>
  <c r="CE68" i="133" s="1"/>
  <c r="CC54" i="133"/>
  <c r="CA54" i="133"/>
  <c r="BY54" i="133"/>
  <c r="BW54" i="133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S54" i="133"/>
  <c r="AQ54" i="133"/>
  <c r="AQ68" i="133" s="1"/>
  <c r="AK54" i="133"/>
  <c r="AI54" i="133"/>
  <c r="AI68" i="133" s="1"/>
  <c r="AG54" i="133"/>
  <c r="AE54" i="133"/>
  <c r="AC54" i="133"/>
  <c r="CM54" i="133" s="1"/>
  <c r="E25" i="75" s="1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CM42" i="133" s="1"/>
  <c r="E16" i="118" s="1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Q45" i="133" s="1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AA45" i="133" s="1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G45" i="133" s="1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K45" i="133" s="1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A31" i="133"/>
  <c r="AY31" i="133"/>
  <c r="AY45" i="133" s="1"/>
  <c r="AW31" i="133"/>
  <c r="AU31" i="133"/>
  <c r="AU45" i="133" s="1"/>
  <c r="AS31" i="133"/>
  <c r="AQ31" i="133"/>
  <c r="AK31" i="133"/>
  <c r="AI31" i="133"/>
  <c r="AI45" i="133" s="1"/>
  <c r="AG31" i="133"/>
  <c r="AE31" i="133"/>
  <c r="CM31" i="133" s="1"/>
  <c r="AC31" i="133"/>
  <c r="AA31" i="133"/>
  <c r="Q31" i="133"/>
  <c r="O31" i="133"/>
  <c r="O45" i="133" s="1"/>
  <c r="M31" i="133"/>
  <c r="K31" i="133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CM23" i="133" s="1"/>
  <c r="E10" i="118" s="1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W26" i="133" s="1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AA26" i="133" s="1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Q26" i="133" s="1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CA69" i="133" s="1"/>
  <c r="BY12" i="133"/>
  <c r="BW12" i="133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Y69" i="133" s="1"/>
  <c r="AW12" i="133"/>
  <c r="AU12" i="133"/>
  <c r="AU26" i="133" s="1"/>
  <c r="AS12" i="133"/>
  <c r="AQ12" i="133"/>
  <c r="AK12" i="133"/>
  <c r="AI12" i="133"/>
  <c r="AI26" i="133" s="1"/>
  <c r="AG12" i="133"/>
  <c r="AE12" i="133"/>
  <c r="AE26" i="133" s="1"/>
  <c r="AC12" i="133"/>
  <c r="AA12" i="133"/>
  <c r="Q12" i="133"/>
  <c r="O12" i="133"/>
  <c r="O26" i="133" s="1"/>
  <c r="M12" i="133"/>
  <c r="K12" i="133"/>
  <c r="K26" i="133" s="1"/>
  <c r="I12" i="133"/>
  <c r="G12" i="133"/>
  <c r="G26" i="133" s="1"/>
  <c r="G69" i="133" s="1"/>
  <c r="CM90" i="134"/>
  <c r="E15" i="119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4" i="134"/>
  <c r="E17" i="77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G15" i="56" s="1"/>
  <c r="CM27" i="134"/>
  <c r="E10" i="77" s="1"/>
  <c r="CM26" i="134"/>
  <c r="CM25" i="134"/>
  <c r="G14" i="56" s="1"/>
  <c r="CM24" i="134"/>
  <c r="CM23" i="134"/>
  <c r="CM22" i="134"/>
  <c r="CM21" i="134"/>
  <c r="G12" i="56" s="1"/>
  <c r="CM20" i="134"/>
  <c r="CM19" i="134"/>
  <c r="CM18" i="134"/>
  <c r="CM17" i="134"/>
  <c r="E10" i="105" s="1"/>
  <c r="CM16" i="134"/>
  <c r="CM15" i="134"/>
  <c r="CM14" i="134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CA88" i="134" s="1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E88" i="134" s="1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U88" i="134" s="1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S49" i="134"/>
  <c r="AQ49" i="134"/>
  <c r="AQ88" i="134" s="1"/>
  <c r="AK49" i="134"/>
  <c r="AI49" i="134"/>
  <c r="AI88" i="134" s="1"/>
  <c r="AG49" i="134"/>
  <c r="AE49" i="134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E24" i="135" s="1"/>
  <c r="M20" i="135"/>
  <c r="K20" i="135"/>
  <c r="K24" i="135" s="1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K11" i="135"/>
  <c r="K22" i="135" s="1"/>
  <c r="E8" i="135"/>
  <c r="EY23" i="138"/>
  <c r="EW23" i="138"/>
  <c r="EU23" i="138"/>
  <c r="ES23" i="138"/>
  <c r="EG23" i="138"/>
  <c r="EE23" i="138"/>
  <c r="EC23" i="138"/>
  <c r="EA23" i="138"/>
  <c r="DU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EM23" i="138" s="1"/>
  <c r="BQ23" i="138"/>
  <c r="BU23" i="138" s="1"/>
  <c r="BW23" i="138" s="1"/>
  <c r="BO23" i="138"/>
  <c r="BA23" i="138"/>
  <c r="AY23" i="138"/>
  <c r="EK23" i="138" s="1"/>
  <c r="AW23" i="138"/>
  <c r="BC23" i="138" s="1"/>
  <c r="AK23" i="138"/>
  <c r="AM23" i="138" s="1"/>
  <c r="AI23" i="138"/>
  <c r="AG23" i="138"/>
  <c r="AE23" i="138"/>
  <c r="S23" i="138"/>
  <c r="U23" i="138" s="1"/>
  <c r="G23" i="83" s="1"/>
  <c r="Q23" i="138"/>
  <c r="DC23" i="138" s="1"/>
  <c r="O23" i="138"/>
  <c r="DS23" i="138" s="1"/>
  <c r="M23" i="138"/>
  <c r="EI23" i="138" s="1"/>
  <c r="EY22" i="138"/>
  <c r="EW22" i="138"/>
  <c r="EU22" i="138"/>
  <c r="ES22" i="138"/>
  <c r="EG22" i="138"/>
  <c r="EE22" i="138"/>
  <c r="EC22" i="138"/>
  <c r="EA22" i="138"/>
  <c r="DU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EM22" i="138" s="1"/>
  <c r="BQ22" i="138"/>
  <c r="EK22" i="138" s="1"/>
  <c r="BO22" i="138"/>
  <c r="BU22" i="138" s="1"/>
  <c r="BW22" i="138" s="1"/>
  <c r="BC22" i="138"/>
  <c r="BE22" i="138" s="1"/>
  <c r="BA22" i="138"/>
  <c r="AY22" i="138"/>
  <c r="AW22" i="138"/>
  <c r="AK22" i="138"/>
  <c r="AM22" i="138" s="1"/>
  <c r="AI22" i="138"/>
  <c r="AG22" i="138"/>
  <c r="DA22" i="138" s="1"/>
  <c r="AE22" i="138"/>
  <c r="Q22" i="138"/>
  <c r="FE22" i="138" s="1"/>
  <c r="O22" i="138"/>
  <c r="FC22" i="138" s="1"/>
  <c r="M22" i="138"/>
  <c r="CY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U21" i="138"/>
  <c r="BW21" i="138" s="1"/>
  <c r="BS21" i="138"/>
  <c r="BQ21" i="138"/>
  <c r="BO21" i="138"/>
  <c r="BC21" i="138"/>
  <c r="BE21" i="138" s="1"/>
  <c r="BA21" i="138"/>
  <c r="AY21" i="138"/>
  <c r="EK21" i="138" s="1"/>
  <c r="AW21" i="138"/>
  <c r="AI21" i="138"/>
  <c r="AG21" i="138"/>
  <c r="DA21" i="138" s="1"/>
  <c r="AE21" i="138"/>
  <c r="AK21" i="138" s="1"/>
  <c r="AM21" i="138" s="1"/>
  <c r="S21" i="138"/>
  <c r="U21" i="138" s="1"/>
  <c r="Q21" i="138"/>
  <c r="EM21" i="138" s="1"/>
  <c r="O21" i="138"/>
  <c r="FC21" i="138" s="1"/>
  <c r="M21" i="138"/>
  <c r="FA21" i="138" s="1"/>
  <c r="EY20" i="138"/>
  <c r="EW20" i="138"/>
  <c r="EU20" i="138"/>
  <c r="ES20" i="138"/>
  <c r="EG20" i="138"/>
  <c r="EE20" i="138"/>
  <c r="EC20" i="138"/>
  <c r="EA20" i="138"/>
  <c r="DS20" i="138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U20" i="138"/>
  <c r="BS20" i="138"/>
  <c r="BQ20" i="138"/>
  <c r="EK20" i="138" s="1"/>
  <c r="BO20" i="138"/>
  <c r="BA20" i="138"/>
  <c r="AY20" i="138"/>
  <c r="AW20" i="138"/>
  <c r="BC20" i="138" s="1"/>
  <c r="BE20" i="138" s="1"/>
  <c r="AK20" i="138"/>
  <c r="AM20" i="138" s="1"/>
  <c r="AI20" i="138"/>
  <c r="AG20" i="138"/>
  <c r="AE20" i="138"/>
  <c r="Q20" i="138"/>
  <c r="DC20" i="138" s="1"/>
  <c r="O20" i="138"/>
  <c r="DA20" i="138" s="1"/>
  <c r="M20" i="138"/>
  <c r="DQ20" i="138" s="1"/>
  <c r="DW20" i="138" s="1"/>
  <c r="DY20" i="138" s="1"/>
  <c r="EY19" i="138"/>
  <c r="EW19" i="138"/>
  <c r="EU19" i="138"/>
  <c r="ES19" i="138"/>
  <c r="EG19" i="138"/>
  <c r="EE19" i="138"/>
  <c r="EC19" i="138"/>
  <c r="EA19" i="138"/>
  <c r="DS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EK19" i="138" s="1"/>
  <c r="BO19" i="138"/>
  <c r="BU19" i="138" s="1"/>
  <c r="BW19" i="138" s="1"/>
  <c r="BC19" i="138"/>
  <c r="BE19" i="138" s="1"/>
  <c r="BA19" i="138"/>
  <c r="AY19" i="138"/>
  <c r="AW19" i="138"/>
  <c r="AI19" i="138"/>
  <c r="DC19" i="138" s="1"/>
  <c r="AG19" i="138"/>
  <c r="AE19" i="138"/>
  <c r="AK19" i="138" s="1"/>
  <c r="AM19" i="138" s="1"/>
  <c r="Q19" i="138"/>
  <c r="FE19" i="138" s="1"/>
  <c r="O19" i="138"/>
  <c r="FC19" i="138" s="1"/>
  <c r="M19" i="138"/>
  <c r="S19" i="138" s="1"/>
  <c r="U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U18" i="138"/>
  <c r="BW18" i="138" s="1"/>
  <c r="BS18" i="138"/>
  <c r="BQ18" i="138"/>
  <c r="BO18" i="138"/>
  <c r="BA18" i="138"/>
  <c r="EM18" i="138" s="1"/>
  <c r="AY18" i="138"/>
  <c r="AW18" i="138"/>
  <c r="EI18" i="138" s="1"/>
  <c r="AI18" i="138"/>
  <c r="AG18" i="138"/>
  <c r="AE18" i="138"/>
  <c r="AK18" i="138" s="1"/>
  <c r="AM18" i="138" s="1"/>
  <c r="Q18" i="138"/>
  <c r="DU18" i="138" s="1"/>
  <c r="O18" i="138"/>
  <c r="FC18" i="138" s="1"/>
  <c r="M18" i="138"/>
  <c r="FA18" i="138" s="1"/>
  <c r="FG18" i="138" s="1"/>
  <c r="FI18" i="138" s="1"/>
  <c r="EY17" i="138"/>
  <c r="EW17" i="138"/>
  <c r="EU17" i="138"/>
  <c r="ES17" i="138"/>
  <c r="EM17" i="138"/>
  <c r="EG17" i="138"/>
  <c r="EE17" i="138"/>
  <c r="EC17" i="138"/>
  <c r="EA17" i="138"/>
  <c r="DQ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DC17" i="138" s="1"/>
  <c r="AG17" i="138"/>
  <c r="AE17" i="138"/>
  <c r="AK17" i="138" s="1"/>
  <c r="AM17" i="138" s="1"/>
  <c r="Q17" i="138"/>
  <c r="FE17" i="138" s="1"/>
  <c r="O17" i="138"/>
  <c r="DA17" i="138" s="1"/>
  <c r="M17" i="138"/>
  <c r="CY17" i="138" s="1"/>
  <c r="DE17" i="138" s="1"/>
  <c r="DG17" i="138" s="1"/>
  <c r="EY16" i="138"/>
  <c r="EW16" i="138"/>
  <c r="EU16" i="138"/>
  <c r="ES16" i="138"/>
  <c r="EG16" i="138"/>
  <c r="EE16" i="138"/>
  <c r="EC16" i="138"/>
  <c r="EA16" i="138"/>
  <c r="DQ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EM16" i="138" s="1"/>
  <c r="AY16" i="138"/>
  <c r="BC16" i="138" s="1"/>
  <c r="BE16" i="138" s="1"/>
  <c r="AW16" i="138"/>
  <c r="AI16" i="138"/>
  <c r="DC16" i="138" s="1"/>
  <c r="AG16" i="138"/>
  <c r="DA16" i="138" s="1"/>
  <c r="AE16" i="138"/>
  <c r="AK16" i="138" s="1"/>
  <c r="AM16" i="138" s="1"/>
  <c r="S16" i="138"/>
  <c r="U16" i="138" s="1"/>
  <c r="Q16" i="138"/>
  <c r="FE16" i="138" s="1"/>
  <c r="O16" i="138"/>
  <c r="FC16" i="138" s="1"/>
  <c r="M16" i="138"/>
  <c r="FA16" i="138" s="1"/>
  <c r="EY15" i="138"/>
  <c r="EW15" i="138"/>
  <c r="EU15" i="138"/>
  <c r="ES15" i="138"/>
  <c r="EG15" i="138"/>
  <c r="EE15" i="138"/>
  <c r="EC15" i="138"/>
  <c r="EA15" i="138"/>
  <c r="DU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EM15" i="138" s="1"/>
  <c r="BQ15" i="138"/>
  <c r="BU15" i="138" s="1"/>
  <c r="BW15" i="138" s="1"/>
  <c r="BO15" i="138"/>
  <c r="BA15" i="138"/>
  <c r="AY15" i="138"/>
  <c r="EK15" i="138" s="1"/>
  <c r="AW15" i="138"/>
  <c r="BC15" i="138" s="1"/>
  <c r="BE15" i="138" s="1"/>
  <c r="AK15" i="138"/>
  <c r="AM15" i="138" s="1"/>
  <c r="AI15" i="138"/>
  <c r="AG15" i="138"/>
  <c r="AE15" i="138"/>
  <c r="S15" i="138"/>
  <c r="U15" i="138" s="1"/>
  <c r="Q15" i="138"/>
  <c r="DC15" i="138" s="1"/>
  <c r="O15" i="138"/>
  <c r="DS15" i="138" s="1"/>
  <c r="M15" i="138"/>
  <c r="FA15" i="138" s="1"/>
  <c r="EY14" i="138"/>
  <c r="EW14" i="138"/>
  <c r="EU14" i="138"/>
  <c r="ES14" i="138"/>
  <c r="EK14" i="138"/>
  <c r="EG14" i="138"/>
  <c r="EE14" i="138"/>
  <c r="EC14" i="138"/>
  <c r="EA14" i="138"/>
  <c r="DU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EM14" i="138" s="1"/>
  <c r="BQ14" i="138"/>
  <c r="BO14" i="138"/>
  <c r="BU14" i="138" s="1"/>
  <c r="BW14" i="138" s="1"/>
  <c r="BC14" i="138"/>
  <c r="BE14" i="138" s="1"/>
  <c r="BA14" i="138"/>
  <c r="AY14" i="138"/>
  <c r="AW14" i="138"/>
  <c r="AK14" i="138"/>
  <c r="AM14" i="138" s="1"/>
  <c r="AI14" i="138"/>
  <c r="AG14" i="138"/>
  <c r="DA14" i="138" s="1"/>
  <c r="AE14" i="138"/>
  <c r="Q14" i="138"/>
  <c r="FE14" i="138" s="1"/>
  <c r="O14" i="138"/>
  <c r="FC14" i="138" s="1"/>
  <c r="M14" i="138"/>
  <c r="CY14" i="138" s="1"/>
  <c r="DE14" i="138" s="1"/>
  <c r="DG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U13" i="138"/>
  <c r="BW13" i="138" s="1"/>
  <c r="BS13" i="138"/>
  <c r="BQ13" i="138"/>
  <c r="BO13" i="138"/>
  <c r="BC13" i="138"/>
  <c r="BE13" i="138" s="1"/>
  <c r="BA13" i="138"/>
  <c r="AY13" i="138"/>
  <c r="EK13" i="138" s="1"/>
  <c r="AW13" i="138"/>
  <c r="AI13" i="138"/>
  <c r="AG13" i="138"/>
  <c r="DA13" i="138" s="1"/>
  <c r="AE13" i="138"/>
  <c r="AK13" i="138" s="1"/>
  <c r="AM13" i="138" s="1"/>
  <c r="S13" i="138"/>
  <c r="U13" i="138" s="1"/>
  <c r="Q13" i="138"/>
  <c r="EM13" i="138" s="1"/>
  <c r="O13" i="138"/>
  <c r="FC13" i="138" s="1"/>
  <c r="M13" i="138"/>
  <c r="FA13" i="138" s="1"/>
  <c r="FG13" i="138" s="1"/>
  <c r="FI13" i="138" s="1"/>
  <c r="EY12" i="138"/>
  <c r="EW12" i="138"/>
  <c r="EU12" i="138"/>
  <c r="ES12" i="138"/>
  <c r="EG12" i="138"/>
  <c r="EE12" i="138"/>
  <c r="EC12" i="138"/>
  <c r="EA12" i="138"/>
  <c r="DS12" i="138"/>
  <c r="DO12" i="138"/>
  <c r="DM12" i="138"/>
  <c r="DK12" i="138"/>
  <c r="DI12" i="138"/>
  <c r="CW12" i="138"/>
  <c r="CU12" i="138"/>
  <c r="CS12" i="138"/>
  <c r="CQ12" i="138"/>
  <c r="CM12" i="138"/>
  <c r="CO12" i="138" s="1"/>
  <c r="CK12" i="138"/>
  <c r="CI12" i="138"/>
  <c r="CG12" i="138"/>
  <c r="BU12" i="138"/>
  <c r="BW12" i="138" s="1"/>
  <c r="BS12" i="138"/>
  <c r="BQ12" i="138"/>
  <c r="EK12" i="138" s="1"/>
  <c r="BO12" i="138"/>
  <c r="BA12" i="138"/>
  <c r="AY12" i="138"/>
  <c r="AW12" i="138"/>
  <c r="BC12" i="138" s="1"/>
  <c r="BE12" i="138" s="1"/>
  <c r="AK12" i="138"/>
  <c r="AM12" i="138" s="1"/>
  <c r="AI12" i="138"/>
  <c r="AG12" i="138"/>
  <c r="AE12" i="138"/>
  <c r="Q12" i="138"/>
  <c r="DC12" i="138" s="1"/>
  <c r="O12" i="138"/>
  <c r="DA12" i="138" s="1"/>
  <c r="M12" i="138"/>
  <c r="DQ12" i="138" s="1"/>
  <c r="DW12" i="138" s="1"/>
  <c r="DY12" i="138" s="1"/>
  <c r="EY11" i="138"/>
  <c r="EW11" i="138"/>
  <c r="EU11" i="138"/>
  <c r="ES11" i="138"/>
  <c r="EG11" i="138"/>
  <c r="EE11" i="138"/>
  <c r="EC11" i="138"/>
  <c r="EA11" i="138"/>
  <c r="DS11" i="138"/>
  <c r="DO11" i="138"/>
  <c r="DM11" i="138"/>
  <c r="DK11" i="138"/>
  <c r="DI11" i="138"/>
  <c r="CW11" i="138"/>
  <c r="CU11" i="138"/>
  <c r="CS11" i="138"/>
  <c r="CQ11" i="138"/>
  <c r="CM11" i="138"/>
  <c r="CO11" i="138" s="1"/>
  <c r="CK11" i="138"/>
  <c r="CI11" i="138"/>
  <c r="CG11" i="138"/>
  <c r="BS11" i="138"/>
  <c r="BQ11" i="138"/>
  <c r="EK11" i="138" s="1"/>
  <c r="BO11" i="138"/>
  <c r="BU11" i="138" s="1"/>
  <c r="BW11" i="138" s="1"/>
  <c r="BC11" i="138"/>
  <c r="BE11" i="138" s="1"/>
  <c r="BA11" i="138"/>
  <c r="AY11" i="138"/>
  <c r="AW11" i="138"/>
  <c r="AI11" i="138"/>
  <c r="DC11" i="138" s="1"/>
  <c r="AG11" i="138"/>
  <c r="AE11" i="138"/>
  <c r="AK11" i="138" s="1"/>
  <c r="AM11" i="138" s="1"/>
  <c r="Q11" i="138"/>
  <c r="FE11" i="138" s="1"/>
  <c r="O11" i="138"/>
  <c r="FC11" i="138" s="1"/>
  <c r="M11" i="138"/>
  <c r="S11" i="138" s="1"/>
  <c r="U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U10" i="138"/>
  <c r="BW10" i="138" s="1"/>
  <c r="BS10" i="138"/>
  <c r="BQ10" i="138"/>
  <c r="BO10" i="138"/>
  <c r="BA10" i="138"/>
  <c r="EM10" i="138" s="1"/>
  <c r="AY10" i="138"/>
  <c r="AW10" i="138"/>
  <c r="EI10" i="138" s="1"/>
  <c r="AI10" i="138"/>
  <c r="AG10" i="138"/>
  <c r="AE10" i="138"/>
  <c r="AK10" i="138" s="1"/>
  <c r="AM10" i="138" s="1"/>
  <c r="Q10" i="138"/>
  <c r="DU10" i="138" s="1"/>
  <c r="O10" i="138"/>
  <c r="EK10" i="138" s="1"/>
  <c r="M10" i="138"/>
  <c r="FA10" i="138" s="1"/>
  <c r="EY9" i="138"/>
  <c r="EW9" i="138"/>
  <c r="EU9" i="138"/>
  <c r="ES9" i="138"/>
  <c r="EM9" i="138"/>
  <c r="EG9" i="138"/>
  <c r="EE9" i="138"/>
  <c r="EC9" i="138"/>
  <c r="EA9" i="138"/>
  <c r="DQ9" i="138"/>
  <c r="DO9" i="138"/>
  <c r="DM9" i="138"/>
  <c r="DK9" i="138"/>
  <c r="DI9" i="138"/>
  <c r="CW9" i="138"/>
  <c r="CU9" i="138"/>
  <c r="CS9" i="138"/>
  <c r="CQ9" i="138"/>
  <c r="CM9" i="138"/>
  <c r="CO9" i="138" s="1"/>
  <c r="CK9" i="138"/>
  <c r="CI9" i="138"/>
  <c r="CG9" i="138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DC9" i="138" s="1"/>
  <c r="AG9" i="138"/>
  <c r="AE9" i="138"/>
  <c r="AK9" i="138" s="1"/>
  <c r="AM9" i="138" s="1"/>
  <c r="Q9" i="138"/>
  <c r="FE9" i="138" s="1"/>
  <c r="O9" i="138"/>
  <c r="EK9" i="138" s="1"/>
  <c r="M9" i="138"/>
  <c r="CY9" i="138" s="1"/>
  <c r="EY8" i="138"/>
  <c r="EW8" i="138"/>
  <c r="EU8" i="138"/>
  <c r="ES8" i="138"/>
  <c r="EG8" i="138"/>
  <c r="EE8" i="138"/>
  <c r="EC8" i="138"/>
  <c r="EA8" i="138"/>
  <c r="DQ8" i="138"/>
  <c r="DW8" i="138" s="1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C8" i="138"/>
  <c r="BA8" i="138"/>
  <c r="EM8" i="138" s="1"/>
  <c r="AY8" i="138"/>
  <c r="AW8" i="138"/>
  <c r="AI8" i="138"/>
  <c r="DC8" i="138" s="1"/>
  <c r="AG8" i="138"/>
  <c r="DA8" i="138" s="1"/>
  <c r="AE8" i="138"/>
  <c r="AK8" i="138" s="1"/>
  <c r="AM8" i="138" s="1"/>
  <c r="S8" i="138"/>
  <c r="U8" i="138" s="1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I82" i="141" s="1"/>
  <c r="E82" i="4" s="1"/>
  <c r="G421" i="1" s="1"/>
  <c r="E82" i="14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I67" i="141" s="1"/>
  <c r="E67" i="4" s="1"/>
  <c r="G406" i="1" s="1"/>
  <c r="E67" i="14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I60" i="141" s="1"/>
  <c r="E60" i="4" s="1"/>
  <c r="G399" i="1" s="1"/>
  <c r="E60" i="14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I13" i="141" s="1"/>
  <c r="E13" i="4" s="1"/>
  <c r="G352" i="1" s="1"/>
  <c r="E13" i="14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AA30" i="142" s="1"/>
  <c r="W30" i="142"/>
  <c r="S30" i="142"/>
  <c r="Q30" i="142"/>
  <c r="U30" i="142" s="1"/>
  <c r="M30" i="142"/>
  <c r="K30" i="142"/>
  <c r="O30" i="142" s="1"/>
  <c r="G30" i="142"/>
  <c r="E30" i="142"/>
  <c r="I30" i="142"/>
  <c r="E22" i="92" s="1"/>
  <c r="AG29" i="142"/>
  <c r="AA29" i="142"/>
  <c r="U29" i="142"/>
  <c r="O29" i="142"/>
  <c r="AI29" i="142" s="1"/>
  <c r="I29" i="142"/>
  <c r="AO29" i="142" s="1"/>
  <c r="AG28" i="142"/>
  <c r="AA28" i="142"/>
  <c r="U28" i="142"/>
  <c r="AM28" i="142" s="1"/>
  <c r="O28" i="142"/>
  <c r="I28" i="142"/>
  <c r="AK28" i="142" s="1"/>
  <c r="AG27" i="142"/>
  <c r="AA27" i="142"/>
  <c r="U27" i="142"/>
  <c r="O27" i="142"/>
  <c r="I27" i="142"/>
  <c r="E21" i="92" s="1"/>
  <c r="AG26" i="142"/>
  <c r="AA26" i="142"/>
  <c r="U26" i="142"/>
  <c r="O26" i="142"/>
  <c r="AM26" i="142" s="1"/>
  <c r="E20" i="89" s="1"/>
  <c r="I26" i="142"/>
  <c r="E20" i="92" s="1"/>
  <c r="AI25" i="142"/>
  <c r="E19" i="91" s="1"/>
  <c r="AG25" i="142"/>
  <c r="AA25" i="142"/>
  <c r="U25" i="142"/>
  <c r="O25" i="142"/>
  <c r="I25" i="142"/>
  <c r="E19" i="92" s="1"/>
  <c r="AK24" i="142"/>
  <c r="E18" i="90" s="1"/>
  <c r="AG24" i="142"/>
  <c r="AA24" i="142"/>
  <c r="U24" i="142"/>
  <c r="O24" i="142"/>
  <c r="AM24" i="142" s="1"/>
  <c r="E18" i="89" s="1"/>
  <c r="I24" i="142"/>
  <c r="E18" i="92" s="1"/>
  <c r="AM23" i="142"/>
  <c r="E16" i="89" s="1"/>
  <c r="AI23" i="142"/>
  <c r="E16" i="91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AK21" i="142" s="1"/>
  <c r="E15" i="90" s="1"/>
  <c r="I21" i="142"/>
  <c r="E15" i="92" s="1"/>
  <c r="I15" i="92" s="1"/>
  <c r="AG20" i="142"/>
  <c r="AA20" i="142"/>
  <c r="U20" i="142"/>
  <c r="AM20" i="142" s="1"/>
  <c r="E14" i="89" s="1"/>
  <c r="O20" i="142"/>
  <c r="I20" i="142"/>
  <c r="E14" i="92" s="1"/>
  <c r="AE19" i="142"/>
  <c r="AG19" i="142" s="1"/>
  <c r="AC19" i="142"/>
  <c r="Y19" i="142"/>
  <c r="W19" i="142"/>
  <c r="S19" i="142"/>
  <c r="Q19" i="142"/>
  <c r="U19" i="142" s="1"/>
  <c r="M19" i="142"/>
  <c r="K19" i="142"/>
  <c r="O19" i="142" s="1"/>
  <c r="G19" i="142"/>
  <c r="G31" i="142" s="1"/>
  <c r="E19" i="142"/>
  <c r="AA19" i="142"/>
  <c r="AK18" i="142"/>
  <c r="AG18" i="142"/>
  <c r="AA18" i="142"/>
  <c r="U18" i="142"/>
  <c r="O18" i="142"/>
  <c r="AM18" i="142" s="1"/>
  <c r="I18" i="142"/>
  <c r="AO18" i="142" s="1"/>
  <c r="AM17" i="142"/>
  <c r="AI17" i="142"/>
  <c r="AG17" i="142"/>
  <c r="AA17" i="142"/>
  <c r="U17" i="142"/>
  <c r="O17" i="142"/>
  <c r="I17" i="142"/>
  <c r="AO17" i="142" s="1"/>
  <c r="AG16" i="142"/>
  <c r="AA16" i="142"/>
  <c r="U16" i="142"/>
  <c r="O16" i="142"/>
  <c r="I16" i="142"/>
  <c r="E12" i="92" s="1"/>
  <c r="AE15" i="142"/>
  <c r="AC15" i="142"/>
  <c r="AG15" i="142" s="1"/>
  <c r="Y15" i="142"/>
  <c r="W15" i="142"/>
  <c r="S15" i="142"/>
  <c r="U15" i="142" s="1"/>
  <c r="Q15" i="142"/>
  <c r="M15" i="142"/>
  <c r="K15" i="142"/>
  <c r="K31" i="142" s="1"/>
  <c r="G15" i="142"/>
  <c r="E15" i="142"/>
  <c r="AA15" i="142"/>
  <c r="I15" i="142"/>
  <c r="E11" i="92" s="1"/>
  <c r="AG14" i="142"/>
  <c r="AA14" i="142"/>
  <c r="U14" i="142"/>
  <c r="O14" i="142"/>
  <c r="AM14" i="142" s="1"/>
  <c r="I14" i="142"/>
  <c r="AO14" i="142" s="1"/>
  <c r="AI13" i="142"/>
  <c r="AG13" i="142"/>
  <c r="AA13" i="142"/>
  <c r="U13" i="142"/>
  <c r="O13" i="142"/>
  <c r="I13" i="142"/>
  <c r="AO13" i="142" s="1"/>
  <c r="AK12" i="142"/>
  <c r="E10" i="90" s="1"/>
  <c r="AG12" i="142"/>
  <c r="AA12" i="142"/>
  <c r="U12" i="142"/>
  <c r="O12" i="142"/>
  <c r="AM12" i="142" s="1"/>
  <c r="E10" i="89" s="1"/>
  <c r="I12" i="142"/>
  <c r="E10" i="92" s="1"/>
  <c r="AE11" i="142"/>
  <c r="AC11" i="142"/>
  <c r="AC31" i="142" s="1"/>
  <c r="Y11" i="142"/>
  <c r="Y31" i="142" s="1"/>
  <c r="W11" i="142"/>
  <c r="W31" i="142" s="1"/>
  <c r="S11" i="142"/>
  <c r="S31" i="142" s="1"/>
  <c r="Q11" i="142"/>
  <c r="M11" i="142"/>
  <c r="M31" i="142" s="1"/>
  <c r="K11" i="142"/>
  <c r="G11" i="142"/>
  <c r="E11" i="142"/>
  <c r="E31" i="142" s="1"/>
  <c r="O11" i="142"/>
  <c r="AG10" i="142"/>
  <c r="AA10" i="142"/>
  <c r="U10" i="142"/>
  <c r="AM10" i="142" s="1"/>
  <c r="O10" i="142"/>
  <c r="I10" i="142"/>
  <c r="AK10" i="142" s="1"/>
  <c r="AG9" i="142"/>
  <c r="AA9" i="142"/>
  <c r="U9" i="142"/>
  <c r="O9" i="142"/>
  <c r="I9" i="142"/>
  <c r="AO9" i="142" s="1"/>
  <c r="AG8" i="142"/>
  <c r="AA8" i="142"/>
  <c r="U8" i="142"/>
  <c r="O8" i="142"/>
  <c r="AM8" i="142" s="1"/>
  <c r="E8" i="89" s="1"/>
  <c r="I8" i="142"/>
  <c r="E8" i="92" s="1"/>
  <c r="AE30" i="143"/>
  <c r="AG30" i="143" s="1"/>
  <c r="AC30" i="143"/>
  <c r="Y30" i="143"/>
  <c r="W30" i="143"/>
  <c r="AA30" i="143" s="1"/>
  <c r="S30" i="143"/>
  <c r="Q30" i="143"/>
  <c r="M30" i="143"/>
  <c r="K30" i="143"/>
  <c r="O30" i="143" s="1"/>
  <c r="G30" i="143"/>
  <c r="I30" i="143" s="1"/>
  <c r="E30" i="143"/>
  <c r="U30" i="143"/>
  <c r="AG29" i="143"/>
  <c r="AA29" i="143"/>
  <c r="U29" i="143"/>
  <c r="O29" i="143"/>
  <c r="I29" i="143"/>
  <c r="AO29" i="143" s="1"/>
  <c r="AG28" i="143"/>
  <c r="AA28" i="143"/>
  <c r="U28" i="143"/>
  <c r="O28" i="143"/>
  <c r="AM28" i="143" s="1"/>
  <c r="I28" i="143"/>
  <c r="AO28" i="143" s="1"/>
  <c r="AI27" i="143"/>
  <c r="AG27" i="143"/>
  <c r="AA27" i="143"/>
  <c r="U27" i="143"/>
  <c r="O27" i="143"/>
  <c r="I27" i="143"/>
  <c r="AM27" i="143" s="1"/>
  <c r="AK26" i="143"/>
  <c r="AG26" i="143"/>
  <c r="AA26" i="143"/>
  <c r="U26" i="143"/>
  <c r="O26" i="143"/>
  <c r="AM26" i="143" s="1"/>
  <c r="I26" i="143"/>
  <c r="AI26" i="143" s="1"/>
  <c r="AM25" i="143"/>
  <c r="AI25" i="143"/>
  <c r="AG25" i="143"/>
  <c r="AA25" i="143"/>
  <c r="U25" i="143"/>
  <c r="O25" i="143"/>
  <c r="I25" i="143"/>
  <c r="AK25" i="143" s="1"/>
  <c r="AG24" i="143"/>
  <c r="AA24" i="143"/>
  <c r="U24" i="143"/>
  <c r="O24" i="143"/>
  <c r="I24" i="143"/>
  <c r="AM24" i="143" s="1"/>
  <c r="AG23" i="143"/>
  <c r="AA23" i="143"/>
  <c r="U23" i="143"/>
  <c r="O23" i="143"/>
  <c r="AK23" i="143" s="1"/>
  <c r="I23" i="143"/>
  <c r="AG22" i="143"/>
  <c r="AA22" i="143"/>
  <c r="U22" i="143"/>
  <c r="AM22" i="143" s="1"/>
  <c r="O22" i="143"/>
  <c r="I22" i="143"/>
  <c r="AG21" i="143"/>
  <c r="AA21" i="143"/>
  <c r="U21" i="143"/>
  <c r="O21" i="143"/>
  <c r="I21" i="143"/>
  <c r="AG20" i="143"/>
  <c r="AA20" i="143"/>
  <c r="U20" i="143"/>
  <c r="O20" i="143"/>
  <c r="AM20" i="143" s="1"/>
  <c r="I20" i="143"/>
  <c r="AK20" i="143" s="1"/>
  <c r="AE19" i="143"/>
  <c r="AC19" i="143"/>
  <c r="Y19" i="143"/>
  <c r="W19" i="143"/>
  <c r="AA19" i="143" s="1"/>
  <c r="S19" i="143"/>
  <c r="Q19" i="143"/>
  <c r="U19" i="143" s="1"/>
  <c r="M19" i="143"/>
  <c r="O19" i="143" s="1"/>
  <c r="K19" i="143"/>
  <c r="G19" i="143"/>
  <c r="I19" i="143" s="1"/>
  <c r="E19" i="143"/>
  <c r="AG19" i="143"/>
  <c r="AG18" i="143"/>
  <c r="AA18" i="143"/>
  <c r="U18" i="143"/>
  <c r="O18" i="143"/>
  <c r="I18" i="143"/>
  <c r="AI18" i="143" s="1"/>
  <c r="AG17" i="143"/>
  <c r="AA17" i="143"/>
  <c r="U17" i="143"/>
  <c r="O17" i="143"/>
  <c r="AM17" i="143" s="1"/>
  <c r="I17" i="143"/>
  <c r="AI17" i="143" s="1"/>
  <c r="AG16" i="143"/>
  <c r="AA16" i="143"/>
  <c r="U16" i="143"/>
  <c r="AM16" i="143" s="1"/>
  <c r="O16" i="143"/>
  <c r="I16" i="143"/>
  <c r="AE15" i="143"/>
  <c r="AG15" i="143" s="1"/>
  <c r="AC15" i="143"/>
  <c r="Y15" i="143"/>
  <c r="W15" i="143"/>
  <c r="S15" i="143"/>
  <c r="Q15" i="143"/>
  <c r="U15" i="143" s="1"/>
  <c r="M15" i="143"/>
  <c r="K15" i="143"/>
  <c r="O15" i="143" s="1"/>
  <c r="G15" i="143"/>
  <c r="I15" i="143" s="1"/>
  <c r="E15" i="143"/>
  <c r="AA15" i="143"/>
  <c r="AK14" i="143"/>
  <c r="AG14" i="143"/>
  <c r="AA14" i="143"/>
  <c r="U14" i="143"/>
  <c r="O14" i="143"/>
  <c r="AM14" i="143" s="1"/>
  <c r="I14" i="143"/>
  <c r="AO14" i="143" s="1"/>
  <c r="AM13" i="143"/>
  <c r="AI13" i="143"/>
  <c r="AG13" i="143"/>
  <c r="AA13" i="143"/>
  <c r="U13" i="143"/>
  <c r="O13" i="143"/>
  <c r="I13" i="143"/>
  <c r="AO13" i="143" s="1"/>
  <c r="AG12" i="143"/>
  <c r="AA12" i="143"/>
  <c r="U12" i="143"/>
  <c r="O12" i="143"/>
  <c r="I12" i="143"/>
  <c r="AE11" i="143"/>
  <c r="AE31" i="143" s="1"/>
  <c r="AC11" i="143"/>
  <c r="AC31" i="143" s="1"/>
  <c r="Y11" i="143"/>
  <c r="Y31" i="143" s="1"/>
  <c r="W11" i="143"/>
  <c r="S11" i="143"/>
  <c r="S31" i="143" s="1"/>
  <c r="Q11" i="143"/>
  <c r="M11" i="143"/>
  <c r="K11" i="143"/>
  <c r="K31" i="143" s="1"/>
  <c r="G11" i="143"/>
  <c r="G31" i="143" s="1"/>
  <c r="E11" i="143"/>
  <c r="E31" i="143" s="1"/>
  <c r="AA11" i="143"/>
  <c r="I11" i="143"/>
  <c r="AG10" i="143"/>
  <c r="AA10" i="143"/>
  <c r="U10" i="143"/>
  <c r="O10" i="143"/>
  <c r="AM10" i="143" s="1"/>
  <c r="I10" i="143"/>
  <c r="AO10" i="143" s="1"/>
  <c r="AI9" i="143"/>
  <c r="AG9" i="143"/>
  <c r="AA9" i="143"/>
  <c r="U9" i="143"/>
  <c r="O9" i="143"/>
  <c r="I9" i="143"/>
  <c r="AO9" i="143" s="1"/>
  <c r="AK8" i="143"/>
  <c r="AG8" i="143"/>
  <c r="AA8" i="143"/>
  <c r="U8" i="143"/>
  <c r="O8" i="143"/>
  <c r="AM8" i="143" s="1"/>
  <c r="I8" i="143"/>
  <c r="AI8" i="143" s="1"/>
  <c r="AI26" i="144"/>
  <c r="S60" i="99" s="1"/>
  <c r="AG26" i="144"/>
  <c r="AE26" i="144"/>
  <c r="AU60" i="99" s="1"/>
  <c r="AC26" i="144"/>
  <c r="AW60" i="99" s="1"/>
  <c r="Y26" i="144"/>
  <c r="AI60" i="99" s="1"/>
  <c r="W26" i="144"/>
  <c r="AK60" i="99" s="1"/>
  <c r="S26" i="144"/>
  <c r="W60" i="99" s="1"/>
  <c r="Q26" i="144"/>
  <c r="Y60" i="99" s="1"/>
  <c r="M26" i="144"/>
  <c r="K60" i="99" s="1"/>
  <c r="K26" i="144"/>
  <c r="M60" i="99" s="1"/>
  <c r="G26" i="144"/>
  <c r="E60" i="99" s="1"/>
  <c r="I60" i="99" s="1"/>
  <c r="K25" i="3" s="1"/>
  <c r="G925" i="1" s="1"/>
  <c r="E26" i="144"/>
  <c r="G60" i="99" s="1"/>
  <c r="AC25" i="144"/>
  <c r="AW59" i="99" s="1"/>
  <c r="W25" i="144"/>
  <c r="AK59" i="99" s="1"/>
  <c r="M25" i="144"/>
  <c r="K59" i="99" s="1"/>
  <c r="G25" i="144"/>
  <c r="E59" i="99" s="1"/>
  <c r="AU24" i="144"/>
  <c r="AQ58" i="99" s="1"/>
  <c r="AO24" i="144"/>
  <c r="AE58" i="99" s="1"/>
  <c r="AI24" i="144"/>
  <c r="S58" i="99" s="1"/>
  <c r="AE24" i="144"/>
  <c r="AU58" i="99" s="1"/>
  <c r="AC24" i="144"/>
  <c r="AW58" i="99" s="1"/>
  <c r="Y24" i="144"/>
  <c r="AI58" i="99" s="1"/>
  <c r="AM58" i="99" s="1"/>
  <c r="W24" i="144"/>
  <c r="AK58" i="99" s="1"/>
  <c r="S24" i="144"/>
  <c r="W58" i="99" s="1"/>
  <c r="Q24" i="144"/>
  <c r="Y58" i="99" s="1"/>
  <c r="M24" i="144"/>
  <c r="K58" i="99" s="1"/>
  <c r="O58" i="99" s="1"/>
  <c r="K24" i="144"/>
  <c r="M58" i="99" s="1"/>
  <c r="I24" i="144"/>
  <c r="G24" i="144"/>
  <c r="E58" i="99" s="1"/>
  <c r="I58" i="99" s="1"/>
  <c r="E24" i="144"/>
  <c r="G58" i="99" s="1"/>
  <c r="AO23" i="144"/>
  <c r="AK23" i="144"/>
  <c r="Q57" i="99" s="1"/>
  <c r="AI23" i="144"/>
  <c r="S57" i="99" s="1"/>
  <c r="AE23" i="144"/>
  <c r="AG23" i="144" s="1"/>
  <c r="AC23" i="144"/>
  <c r="AW57" i="99" s="1"/>
  <c r="Y23" i="144"/>
  <c r="AI57" i="99" s="1"/>
  <c r="AM57" i="99" s="1"/>
  <c r="W23" i="144"/>
  <c r="AK57" i="99" s="1"/>
  <c r="S23" i="144"/>
  <c r="W57" i="99" s="1"/>
  <c r="AA57" i="99" s="1"/>
  <c r="Q23" i="144"/>
  <c r="Y57" i="99" s="1"/>
  <c r="O23" i="144"/>
  <c r="M23" i="144"/>
  <c r="K57" i="99" s="1"/>
  <c r="K23" i="144"/>
  <c r="M57" i="99" s="1"/>
  <c r="I23" i="144"/>
  <c r="G23" i="144"/>
  <c r="E57" i="99" s="1"/>
  <c r="E23" i="144"/>
  <c r="G57" i="99" s="1"/>
  <c r="AU22" i="144"/>
  <c r="AQ56" i="99" s="1"/>
  <c r="AQ22" i="144"/>
  <c r="AC56" i="99" s="1"/>
  <c r="AO22" i="144"/>
  <c r="AE56" i="99" s="1"/>
  <c r="AK22" i="144"/>
  <c r="Q56" i="99" s="1"/>
  <c r="AE22" i="144"/>
  <c r="AU56" i="99" s="1"/>
  <c r="AY56" i="99" s="1"/>
  <c r="AC22" i="144"/>
  <c r="AW56" i="99" s="1"/>
  <c r="Y22" i="144"/>
  <c r="AI56" i="99" s="1"/>
  <c r="W22" i="144"/>
  <c r="AK56" i="99" s="1"/>
  <c r="U22" i="144"/>
  <c r="S22" i="144"/>
  <c r="W56" i="99" s="1"/>
  <c r="Q22" i="144"/>
  <c r="Y56" i="99" s="1"/>
  <c r="O22" i="144"/>
  <c r="M22" i="144"/>
  <c r="K56" i="99" s="1"/>
  <c r="K22" i="144"/>
  <c r="M56" i="99" s="1"/>
  <c r="I22" i="144"/>
  <c r="G22" i="144"/>
  <c r="E56" i="99" s="1"/>
  <c r="I56" i="99" s="1"/>
  <c r="K22" i="3" s="1"/>
  <c r="G838" i="1" s="1"/>
  <c r="E22" i="144"/>
  <c r="G56" i="99" s="1"/>
  <c r="AW21" i="144"/>
  <c r="AO55" i="99" s="1"/>
  <c r="AQ21" i="144"/>
  <c r="AC55" i="99" s="1"/>
  <c r="AK21" i="144"/>
  <c r="Q55" i="99" s="1"/>
  <c r="AE21" i="144"/>
  <c r="AU55" i="99" s="1"/>
  <c r="AY55" i="99" s="1"/>
  <c r="AC21" i="144"/>
  <c r="AW55" i="99" s="1"/>
  <c r="AA21" i="144"/>
  <c r="Y21" i="144"/>
  <c r="AI55" i="99" s="1"/>
  <c r="W21" i="144"/>
  <c r="AK55" i="99" s="1"/>
  <c r="U21" i="144"/>
  <c r="S21" i="144"/>
  <c r="W55" i="99" s="1"/>
  <c r="AA55" i="99" s="1"/>
  <c r="Q21" i="144"/>
  <c r="Y55" i="99" s="1"/>
  <c r="O21" i="144"/>
  <c r="M21" i="144"/>
  <c r="K55" i="99" s="1"/>
  <c r="O55" i="99" s="1"/>
  <c r="K21" i="144"/>
  <c r="M55" i="99" s="1"/>
  <c r="G21" i="144"/>
  <c r="E55" i="99" s="1"/>
  <c r="E21" i="144"/>
  <c r="G55" i="99" s="1"/>
  <c r="AQ20" i="144"/>
  <c r="AC54" i="99" s="1"/>
  <c r="AK20" i="144"/>
  <c r="Q54" i="99" s="1"/>
  <c r="AG20" i="144"/>
  <c r="AE20" i="144"/>
  <c r="AU54" i="99" s="1"/>
  <c r="AC20" i="144"/>
  <c r="AA20" i="144"/>
  <c r="Y20" i="144"/>
  <c r="AI54" i="99" s="1"/>
  <c r="W20" i="144"/>
  <c r="AK54" i="99" s="1"/>
  <c r="U20" i="144"/>
  <c r="S20" i="144"/>
  <c r="W54" i="99" s="1"/>
  <c r="Q20" i="144"/>
  <c r="Y54" i="99" s="1"/>
  <c r="M20" i="144"/>
  <c r="K54" i="99" s="1"/>
  <c r="K20" i="144"/>
  <c r="M54" i="99" s="1"/>
  <c r="G20" i="144"/>
  <c r="E54" i="99" s="1"/>
  <c r="E20" i="144"/>
  <c r="G54" i="99" s="1"/>
  <c r="AW19" i="144"/>
  <c r="AO53" i="99" s="1"/>
  <c r="AQ19" i="144"/>
  <c r="AC53" i="99" s="1"/>
  <c r="AG19" i="144"/>
  <c r="AE19" i="144"/>
  <c r="AU53" i="99" s="1"/>
  <c r="AC19" i="144"/>
  <c r="AW53" i="99" s="1"/>
  <c r="AA19" i="144"/>
  <c r="Y19" i="144"/>
  <c r="AI53" i="99" s="1"/>
  <c r="AM53" i="99" s="1"/>
  <c r="W19" i="144"/>
  <c r="AK53" i="99" s="1"/>
  <c r="S19" i="144"/>
  <c r="W53" i="99" s="1"/>
  <c r="AA53" i="99" s="1"/>
  <c r="Q19" i="144"/>
  <c r="Y53" i="99" s="1"/>
  <c r="M19" i="144"/>
  <c r="K53" i="99" s="1"/>
  <c r="K19" i="144"/>
  <c r="M53" i="99" s="1"/>
  <c r="G19" i="144"/>
  <c r="E53" i="99" s="1"/>
  <c r="E19" i="144"/>
  <c r="AO19" i="144" s="1"/>
  <c r="AI18" i="144"/>
  <c r="S52" i="99" s="1"/>
  <c r="AG18" i="144"/>
  <c r="AE18" i="144"/>
  <c r="AU52" i="99" s="1"/>
  <c r="AC18" i="144"/>
  <c r="AW52" i="99" s="1"/>
  <c r="Y18" i="144"/>
  <c r="AI52" i="99" s="1"/>
  <c r="W18" i="144"/>
  <c r="AK52" i="99" s="1"/>
  <c r="S18" i="144"/>
  <c r="W52" i="99" s="1"/>
  <c r="Q18" i="144"/>
  <c r="Y52" i="99" s="1"/>
  <c r="M18" i="144"/>
  <c r="K52" i="99" s="1"/>
  <c r="K18" i="144"/>
  <c r="M52" i="99" s="1"/>
  <c r="G18" i="144"/>
  <c r="E52" i="99" s="1"/>
  <c r="I52" i="99" s="1"/>
  <c r="E18" i="144"/>
  <c r="G52" i="99" s="1"/>
  <c r="AO17" i="144"/>
  <c r="AE51" i="99" s="1"/>
  <c r="AI17" i="144"/>
  <c r="S51" i="99" s="1"/>
  <c r="AE17" i="144"/>
  <c r="AU51" i="99" s="1"/>
  <c r="AY51" i="99" s="1"/>
  <c r="AC17" i="144"/>
  <c r="AW51" i="99" s="1"/>
  <c r="Y17" i="144"/>
  <c r="AI51" i="99" s="1"/>
  <c r="AM51" i="99" s="1"/>
  <c r="W17" i="144"/>
  <c r="AK51" i="99" s="1"/>
  <c r="S17" i="144"/>
  <c r="W51" i="99" s="1"/>
  <c r="AA51" i="99" s="1"/>
  <c r="Q17" i="144"/>
  <c r="Y51" i="99" s="1"/>
  <c r="M17" i="144"/>
  <c r="K51" i="99" s="1"/>
  <c r="O51" i="99" s="1"/>
  <c r="K17" i="144"/>
  <c r="M51" i="99" s="1"/>
  <c r="G17" i="144"/>
  <c r="E51" i="99" s="1"/>
  <c r="I51" i="99" s="1"/>
  <c r="E17" i="144"/>
  <c r="G51" i="99" s="1"/>
  <c r="AU16" i="144"/>
  <c r="AQ50" i="99" s="1"/>
  <c r="AO16" i="144"/>
  <c r="AE50" i="99" s="1"/>
  <c r="AI16" i="144"/>
  <c r="S50" i="99" s="1"/>
  <c r="AE16" i="144"/>
  <c r="AU50" i="99" s="1"/>
  <c r="AC16" i="144"/>
  <c r="AW50" i="99" s="1"/>
  <c r="Y16" i="144"/>
  <c r="AI50" i="99" s="1"/>
  <c r="AM50" i="99" s="1"/>
  <c r="W16" i="144"/>
  <c r="AK50" i="99" s="1"/>
  <c r="S16" i="144"/>
  <c r="W50" i="99" s="1"/>
  <c r="Q16" i="144"/>
  <c r="Y50" i="99" s="1"/>
  <c r="M16" i="144"/>
  <c r="K50" i="99" s="1"/>
  <c r="O50" i="99" s="1"/>
  <c r="K16" i="144"/>
  <c r="M50" i="99" s="1"/>
  <c r="I16" i="144"/>
  <c r="G16" i="144"/>
  <c r="E50" i="99" s="1"/>
  <c r="E16" i="144"/>
  <c r="G50" i="99" s="1"/>
  <c r="AO15" i="144"/>
  <c r="AK15" i="144"/>
  <c r="Q49" i="99" s="1"/>
  <c r="AI15" i="144"/>
  <c r="S49" i="99" s="1"/>
  <c r="AE15" i="144"/>
  <c r="AG15" i="144" s="1"/>
  <c r="AC15" i="144"/>
  <c r="AW49" i="99" s="1"/>
  <c r="Y15" i="144"/>
  <c r="AI49" i="99" s="1"/>
  <c r="AM49" i="99" s="1"/>
  <c r="W15" i="144"/>
  <c r="AK49" i="99" s="1"/>
  <c r="S15" i="144"/>
  <c r="W49" i="99" s="1"/>
  <c r="AA49" i="99" s="1"/>
  <c r="Q15" i="144"/>
  <c r="Y49" i="99" s="1"/>
  <c r="O15" i="144"/>
  <c r="M15" i="144"/>
  <c r="K49" i="99" s="1"/>
  <c r="O49" i="99" s="1"/>
  <c r="K15" i="144"/>
  <c r="M49" i="99" s="1"/>
  <c r="I15" i="144"/>
  <c r="E15" i="87" s="1"/>
  <c r="G15" i="144"/>
  <c r="E49" i="99" s="1"/>
  <c r="E15" i="144"/>
  <c r="G49" i="99" s="1"/>
  <c r="AU14" i="144"/>
  <c r="AQ48" i="99" s="1"/>
  <c r="AQ14" i="144"/>
  <c r="AC48" i="99" s="1"/>
  <c r="AO14" i="144"/>
  <c r="AE48" i="99" s="1"/>
  <c r="AK14" i="144"/>
  <c r="Q48" i="99" s="1"/>
  <c r="AE14" i="144"/>
  <c r="AU48" i="99" s="1"/>
  <c r="AY48" i="99" s="1"/>
  <c r="AC14" i="144"/>
  <c r="AW48" i="99" s="1"/>
  <c r="Y14" i="144"/>
  <c r="AI48" i="99" s="1"/>
  <c r="W14" i="144"/>
  <c r="AK48" i="99" s="1"/>
  <c r="U14" i="144"/>
  <c r="S14" i="144"/>
  <c r="W48" i="99" s="1"/>
  <c r="AA48" i="99" s="1"/>
  <c r="Q14" i="144"/>
  <c r="Y48" i="99" s="1"/>
  <c r="O14" i="144"/>
  <c r="M14" i="144"/>
  <c r="K48" i="99" s="1"/>
  <c r="K14" i="144"/>
  <c r="M48" i="99" s="1"/>
  <c r="I14" i="144"/>
  <c r="G14" i="144"/>
  <c r="BC14" i="144" s="1"/>
  <c r="BA48" i="99" s="1"/>
  <c r="E14" i="144"/>
  <c r="G48" i="99" s="1"/>
  <c r="AW13" i="144"/>
  <c r="AO47" i="99" s="1"/>
  <c r="AQ13" i="144"/>
  <c r="AC47" i="99" s="1"/>
  <c r="AK13" i="144"/>
  <c r="Q47" i="99" s="1"/>
  <c r="AE13" i="144"/>
  <c r="AU47" i="99" s="1"/>
  <c r="AY47" i="99" s="1"/>
  <c r="AC13" i="144"/>
  <c r="AW47" i="99" s="1"/>
  <c r="AA13" i="144"/>
  <c r="Y13" i="144"/>
  <c r="AI47" i="99" s="1"/>
  <c r="AM47" i="99" s="1"/>
  <c r="W13" i="144"/>
  <c r="AK47" i="99" s="1"/>
  <c r="U13" i="144"/>
  <c r="S13" i="144"/>
  <c r="W47" i="99" s="1"/>
  <c r="AA47" i="99" s="1"/>
  <c r="Q13" i="144"/>
  <c r="Y47" i="99" s="1"/>
  <c r="O13" i="144"/>
  <c r="M13" i="144"/>
  <c r="K47" i="99" s="1"/>
  <c r="O47" i="99" s="1"/>
  <c r="K13" i="144"/>
  <c r="M47" i="99" s="1"/>
  <c r="G13" i="144"/>
  <c r="E47" i="99" s="1"/>
  <c r="E13" i="144"/>
  <c r="G47" i="99" s="1"/>
  <c r="AQ12" i="144"/>
  <c r="AC46" i="99" s="1"/>
  <c r="AK12" i="144"/>
  <c r="Q46" i="99" s="1"/>
  <c r="AG12" i="144"/>
  <c r="AE12" i="144"/>
  <c r="AU46" i="99" s="1"/>
  <c r="AC12" i="144"/>
  <c r="AW46" i="99" s="1"/>
  <c r="AA12" i="144"/>
  <c r="Y12" i="144"/>
  <c r="AI46" i="99" s="1"/>
  <c r="W12" i="144"/>
  <c r="AK46" i="99" s="1"/>
  <c r="U12" i="144"/>
  <c r="S12" i="144"/>
  <c r="W46" i="99" s="1"/>
  <c r="Q12" i="144"/>
  <c r="Y46" i="99" s="1"/>
  <c r="M12" i="144"/>
  <c r="K46" i="99" s="1"/>
  <c r="K12" i="144"/>
  <c r="M46" i="99" s="1"/>
  <c r="G12" i="144"/>
  <c r="E46" i="99" s="1"/>
  <c r="E12" i="144"/>
  <c r="G46" i="99" s="1"/>
  <c r="AW11" i="144"/>
  <c r="AO45" i="99" s="1"/>
  <c r="AQ11" i="144"/>
  <c r="AC45" i="99" s="1"/>
  <c r="AG11" i="144"/>
  <c r="AE11" i="144"/>
  <c r="AU45" i="99" s="1"/>
  <c r="AC11" i="144"/>
  <c r="AW45" i="99" s="1"/>
  <c r="AA11" i="144"/>
  <c r="Y11" i="144"/>
  <c r="AI45" i="99" s="1"/>
  <c r="AM45" i="99" s="1"/>
  <c r="W11" i="144"/>
  <c r="AK45" i="99" s="1"/>
  <c r="S11" i="144"/>
  <c r="Q11" i="144"/>
  <c r="Y45" i="99" s="1"/>
  <c r="M11" i="144"/>
  <c r="K45" i="99" s="1"/>
  <c r="K11" i="144"/>
  <c r="M45" i="99" s="1"/>
  <c r="G11" i="144"/>
  <c r="E45" i="99" s="1"/>
  <c r="E11" i="144"/>
  <c r="AO11" i="144" s="1"/>
  <c r="AI10" i="144"/>
  <c r="S44" i="99" s="1"/>
  <c r="AG10" i="144"/>
  <c r="AE10" i="144"/>
  <c r="AU44" i="99" s="1"/>
  <c r="AC10" i="144"/>
  <c r="AW44" i="99" s="1"/>
  <c r="Y10" i="144"/>
  <c r="AI44" i="99" s="1"/>
  <c r="W10" i="144"/>
  <c r="AK44" i="99" s="1"/>
  <c r="S10" i="144"/>
  <c r="W44" i="99" s="1"/>
  <c r="Q10" i="144"/>
  <c r="Y44" i="99" s="1"/>
  <c r="M10" i="144"/>
  <c r="K44" i="99" s="1"/>
  <c r="K10" i="144"/>
  <c r="M44" i="99" s="1"/>
  <c r="G10" i="144"/>
  <c r="E44" i="99" s="1"/>
  <c r="I44" i="99" s="1"/>
  <c r="E10" i="144"/>
  <c r="G44" i="99" s="1"/>
  <c r="AO9" i="144"/>
  <c r="AE43" i="99" s="1"/>
  <c r="AI9" i="144"/>
  <c r="S43" i="99" s="1"/>
  <c r="AE9" i="144"/>
  <c r="AU43" i="99" s="1"/>
  <c r="AY43" i="99" s="1"/>
  <c r="AC9" i="144"/>
  <c r="AW43" i="99" s="1"/>
  <c r="Y9" i="144"/>
  <c r="AI43" i="99" s="1"/>
  <c r="AM43" i="99" s="1"/>
  <c r="W9" i="144"/>
  <c r="AK43" i="99" s="1"/>
  <c r="S9" i="144"/>
  <c r="W43" i="99" s="1"/>
  <c r="AA43" i="99" s="1"/>
  <c r="Q9" i="144"/>
  <c r="Y43" i="99" s="1"/>
  <c r="M9" i="144"/>
  <c r="K43" i="99" s="1"/>
  <c r="O43" i="99" s="1"/>
  <c r="K9" i="144"/>
  <c r="M43" i="99" s="1"/>
  <c r="G9" i="144"/>
  <c r="E43" i="99" s="1"/>
  <c r="I43" i="99" s="1"/>
  <c r="E9" i="144"/>
  <c r="G43" i="99" s="1"/>
  <c r="AU8" i="144"/>
  <c r="AQ42" i="99" s="1"/>
  <c r="AO8" i="144"/>
  <c r="AE42" i="99" s="1"/>
  <c r="AI8" i="144"/>
  <c r="S42" i="99" s="1"/>
  <c r="AE8" i="144"/>
  <c r="AU42" i="99" s="1"/>
  <c r="AC8" i="144"/>
  <c r="AW42" i="99" s="1"/>
  <c r="Y8" i="144"/>
  <c r="AI42" i="99" s="1"/>
  <c r="AM42" i="99" s="1"/>
  <c r="W8" i="144"/>
  <c r="AK42" i="99" s="1"/>
  <c r="S8" i="144"/>
  <c r="W42" i="99" s="1"/>
  <c r="Q8" i="144"/>
  <c r="U8" i="144" s="1"/>
  <c r="M8" i="144"/>
  <c r="K42" i="99" s="1"/>
  <c r="O42" i="99" s="1"/>
  <c r="K8" i="144"/>
  <c r="M42" i="99" s="1"/>
  <c r="I8" i="144"/>
  <c r="G8" i="144"/>
  <c r="E42" i="99" s="1"/>
  <c r="I42" i="99" s="1"/>
  <c r="E8" i="144"/>
  <c r="G42" i="99" s="1"/>
  <c r="BE26" i="145"/>
  <c r="BC26" i="145"/>
  <c r="BA41" i="99" s="1"/>
  <c r="BA26" i="145"/>
  <c r="BC41" i="99" s="1"/>
  <c r="AY26" i="145"/>
  <c r="AW26" i="145"/>
  <c r="AO41" i="99" s="1"/>
  <c r="AU26" i="145"/>
  <c r="AQ41" i="99" s="1"/>
  <c r="AQ26" i="145"/>
  <c r="AC41" i="99" s="1"/>
  <c r="AO26" i="145"/>
  <c r="AS26" i="145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Y59" i="99" s="1"/>
  <c r="AC25" i="145"/>
  <c r="AG25" i="145" s="1"/>
  <c r="Y25" i="145"/>
  <c r="Y25" i="144" s="1"/>
  <c r="AI59" i="99" s="1"/>
  <c r="AM59" i="99" s="1"/>
  <c r="W25" i="145"/>
  <c r="S25" i="145"/>
  <c r="BC25" i="145" s="1"/>
  <c r="Q25" i="145"/>
  <c r="Q25" i="144" s="1"/>
  <c r="M25" i="145"/>
  <c r="K25" i="145"/>
  <c r="AO25" i="145" s="1"/>
  <c r="AS25" i="145" s="1"/>
  <c r="G25" i="145"/>
  <c r="AW25" i="145" s="1"/>
  <c r="E25" i="145"/>
  <c r="E25" i="144" s="1"/>
  <c r="AU25" i="145"/>
  <c r="AQ25" i="145"/>
  <c r="AK25" i="145"/>
  <c r="AA25" i="145"/>
  <c r="I25" i="145"/>
  <c r="BC24" i="145"/>
  <c r="BA40" i="99" s="1"/>
  <c r="BE40" i="99" s="1"/>
  <c r="BA24" i="145"/>
  <c r="BC40" i="99" s="1"/>
  <c r="AW24" i="145"/>
  <c r="AO40" i="99" s="1"/>
  <c r="AS40" i="99" s="1"/>
  <c r="AU24" i="145"/>
  <c r="AQ40" i="99" s="1"/>
  <c r="AQ24" i="145"/>
  <c r="AC40" i="99" s="1"/>
  <c r="AG40" i="99" s="1"/>
  <c r="AO24" i="145"/>
  <c r="AE40" i="99" s="1"/>
  <c r="AM24" i="145"/>
  <c r="AK24" i="145"/>
  <c r="Q40" i="99" s="1"/>
  <c r="AI24" i="145"/>
  <c r="S40" i="99" s="1"/>
  <c r="AG24" i="145"/>
  <c r="AA24" i="145"/>
  <c r="U24" i="145"/>
  <c r="O24" i="145"/>
  <c r="I24" i="145"/>
  <c r="BE23" i="145"/>
  <c r="BC23" i="145"/>
  <c r="BA39" i="99" s="1"/>
  <c r="BE39" i="99" s="1"/>
  <c r="BA23" i="145"/>
  <c r="BC39" i="99" s="1"/>
  <c r="AY23" i="145"/>
  <c r="AW23" i="145"/>
  <c r="AO39" i="99" s="1"/>
  <c r="AU23" i="145"/>
  <c r="AQ39" i="99" s="1"/>
  <c r="AS23" i="145"/>
  <c r="AQ23" i="145"/>
  <c r="AC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BC22" i="145"/>
  <c r="BA38" i="99" s="1"/>
  <c r="BA22" i="145"/>
  <c r="BC38" i="99" s="1"/>
  <c r="AW22" i="145"/>
  <c r="AO38" i="99" s="1"/>
  <c r="AU22" i="145"/>
  <c r="AQ38" i="99" s="1"/>
  <c r="AQ22" i="145"/>
  <c r="AC38" i="99" s="1"/>
  <c r="AG38" i="99" s="1"/>
  <c r="AO22" i="145"/>
  <c r="AE38" i="99" s="1"/>
  <c r="AK22" i="145"/>
  <c r="AM22" i="145" s="1"/>
  <c r="AI22" i="145"/>
  <c r="S38" i="99" s="1"/>
  <c r="AG22" i="145"/>
  <c r="AA22" i="145"/>
  <c r="U22" i="145"/>
  <c r="O22" i="145"/>
  <c r="I22" i="145"/>
  <c r="Q22" i="29" s="1"/>
  <c r="BC21" i="145"/>
  <c r="BA37" i="99" s="1"/>
  <c r="BA21" i="145"/>
  <c r="BC37" i="99" s="1"/>
  <c r="AW21" i="145"/>
  <c r="AO37" i="99" s="1"/>
  <c r="AS37" i="99" s="1"/>
  <c r="AU21" i="145"/>
  <c r="AQ37" i="99" s="1"/>
  <c r="AS21" i="145"/>
  <c r="AQ21" i="145"/>
  <c r="AC37" i="99" s="1"/>
  <c r="AG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A20" i="145"/>
  <c r="BC36" i="99" s="1"/>
  <c r="AY20" i="145"/>
  <c r="AW20" i="145"/>
  <c r="AO36" i="99" s="1"/>
  <c r="AS36" i="99" s="1"/>
  <c r="AU20" i="145"/>
  <c r="AQ36" i="99" s="1"/>
  <c r="AQ20" i="145"/>
  <c r="AC36" i="99" s="1"/>
  <c r="AG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BC19" i="145"/>
  <c r="BA35" i="99" s="1"/>
  <c r="BA19" i="145"/>
  <c r="BC35" i="99" s="1"/>
  <c r="AW19" i="145"/>
  <c r="AO35" i="99" s="1"/>
  <c r="AS35" i="99" s="1"/>
  <c r="AU19" i="145"/>
  <c r="AQ35" i="99" s="1"/>
  <c r="AQ19" i="145"/>
  <c r="AC35" i="99" s="1"/>
  <c r="AG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Q25" i="29" s="1"/>
  <c r="BC18" i="145"/>
  <c r="BA34" i="99" s="1"/>
  <c r="BA18" i="145"/>
  <c r="BC34" i="99" s="1"/>
  <c r="AY18" i="145"/>
  <c r="AW18" i="145"/>
  <c r="AO34" i="99" s="1"/>
  <c r="AS34" i="99" s="1"/>
  <c r="AU18" i="145"/>
  <c r="AQ34" i="99" s="1"/>
  <c r="AS18" i="145"/>
  <c r="AQ18" i="145"/>
  <c r="AC34" i="99" s="1"/>
  <c r="AO18" i="145"/>
  <c r="AE34" i="99" s="1"/>
  <c r="AM18" i="145"/>
  <c r="AK18" i="145"/>
  <c r="Q34" i="99" s="1"/>
  <c r="AI18" i="145"/>
  <c r="S34" i="99" s="1"/>
  <c r="AG18" i="145"/>
  <c r="AA18" i="145"/>
  <c r="U18" i="145"/>
  <c r="O18" i="145"/>
  <c r="I18" i="145"/>
  <c r="Q18" i="29" s="1"/>
  <c r="BE17" i="145"/>
  <c r="BC17" i="145"/>
  <c r="BA33" i="99" s="1"/>
  <c r="BA17" i="145"/>
  <c r="BC33" i="99" s="1"/>
  <c r="AW17" i="145"/>
  <c r="AO33" i="99" s="1"/>
  <c r="AU17" i="145"/>
  <c r="AQ33" i="99" s="1"/>
  <c r="AQ17" i="145"/>
  <c r="AC33" i="99" s="1"/>
  <c r="AO17" i="145"/>
  <c r="AS17" i="145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A32" i="99" s="1"/>
  <c r="BE32" i="99" s="1"/>
  <c r="BA16" i="145"/>
  <c r="BC32" i="99" s="1"/>
  <c r="AW16" i="145"/>
  <c r="AO32" i="99" s="1"/>
  <c r="AS32" i="99" s="1"/>
  <c r="AU16" i="145"/>
  <c r="AQ32" i="99" s="1"/>
  <c r="AQ16" i="145"/>
  <c r="AC32" i="99" s="1"/>
  <c r="AG32" i="99" s="1"/>
  <c r="AO16" i="145"/>
  <c r="AE32" i="99" s="1"/>
  <c r="AM16" i="145"/>
  <c r="AK16" i="145"/>
  <c r="Q32" i="99" s="1"/>
  <c r="U32" i="99" s="1"/>
  <c r="AI16" i="145"/>
  <c r="S32" i="99" s="1"/>
  <c r="AG16" i="145"/>
  <c r="AA16" i="145"/>
  <c r="U16" i="145"/>
  <c r="O16" i="145"/>
  <c r="I16" i="145"/>
  <c r="BE15" i="145"/>
  <c r="BC15" i="145"/>
  <c r="BA31" i="99" s="1"/>
  <c r="BE31" i="99" s="1"/>
  <c r="BA15" i="145"/>
  <c r="BC31" i="99" s="1"/>
  <c r="AY15" i="145"/>
  <c r="AW15" i="145"/>
  <c r="AO31" i="99" s="1"/>
  <c r="AU15" i="145"/>
  <c r="AQ31" i="99" s="1"/>
  <c r="AS15" i="145"/>
  <c r="AQ15" i="145"/>
  <c r="AC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BC14" i="145"/>
  <c r="BA30" i="99" s="1"/>
  <c r="BA14" i="145"/>
  <c r="BC30" i="99" s="1"/>
  <c r="AW14" i="145"/>
  <c r="AO30" i="99" s="1"/>
  <c r="AU14" i="145"/>
  <c r="AQ30" i="99" s="1"/>
  <c r="AQ14" i="145"/>
  <c r="AC30" i="99" s="1"/>
  <c r="AG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Q14" i="29" s="1"/>
  <c r="BC13" i="145"/>
  <c r="BA29" i="99" s="1"/>
  <c r="BA13" i="145"/>
  <c r="BE13" i="145" s="1"/>
  <c r="AW13" i="145"/>
  <c r="AO29" i="99" s="1"/>
  <c r="AS29" i="99" s="1"/>
  <c r="AU13" i="145"/>
  <c r="AQ29" i="99" s="1"/>
  <c r="AS13" i="145"/>
  <c r="AQ13" i="145"/>
  <c r="AC29" i="99" s="1"/>
  <c r="AG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Q13" i="29" s="1"/>
  <c r="BE12" i="145"/>
  <c r="BC12" i="145"/>
  <c r="BA28" i="99" s="1"/>
  <c r="BA12" i="145"/>
  <c r="BC28" i="99" s="1"/>
  <c r="AY12" i="145"/>
  <c r="AW12" i="145"/>
  <c r="AO28" i="99" s="1"/>
  <c r="AS28" i="99" s="1"/>
  <c r="AU12" i="145"/>
  <c r="AQ28" i="99" s="1"/>
  <c r="AQ12" i="145"/>
  <c r="AC28" i="99" s="1"/>
  <c r="AG28" i="99" s="1"/>
  <c r="AO12" i="145"/>
  <c r="AE28" i="99" s="1"/>
  <c r="AK12" i="145"/>
  <c r="Q28" i="99" s="1"/>
  <c r="AI12" i="145"/>
  <c r="S28" i="99" s="1"/>
  <c r="AG12" i="145"/>
  <c r="AA12" i="145"/>
  <c r="U12" i="145"/>
  <c r="O12" i="145"/>
  <c r="I12" i="145"/>
  <c r="BC11" i="145"/>
  <c r="BA27" i="99" s="1"/>
  <c r="BA11" i="145"/>
  <c r="BC27" i="99" s="1"/>
  <c r="AW11" i="145"/>
  <c r="AO27" i="99" s="1"/>
  <c r="AS27" i="99" s="1"/>
  <c r="AU11" i="145"/>
  <c r="AQ27" i="99" s="1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BC10" i="145"/>
  <c r="BA26" i="99" s="1"/>
  <c r="BE26" i="99" s="1"/>
  <c r="BA10" i="145"/>
  <c r="BC26" i="99" s="1"/>
  <c r="AY10" i="145"/>
  <c r="AW10" i="145"/>
  <c r="AO26" i="99" s="1"/>
  <c r="AS26" i="99" s="1"/>
  <c r="AU10" i="145"/>
  <c r="AQ26" i="99" s="1"/>
  <c r="AS10" i="145"/>
  <c r="AQ10" i="145"/>
  <c r="AC26" i="99" s="1"/>
  <c r="AO10" i="145"/>
  <c r="AE26" i="99" s="1"/>
  <c r="AM10" i="145"/>
  <c r="AK10" i="145"/>
  <c r="Q26" i="99" s="1"/>
  <c r="AI10" i="145"/>
  <c r="S26" i="99" s="1"/>
  <c r="AG10" i="145"/>
  <c r="AA10" i="145"/>
  <c r="U10" i="145"/>
  <c r="O10" i="145"/>
  <c r="I10" i="145"/>
  <c r="Q10" i="29" s="1"/>
  <c r="BE9" i="145"/>
  <c r="BC9" i="145"/>
  <c r="BA25" i="99" s="1"/>
  <c r="BA9" i="145"/>
  <c r="BC25" i="99" s="1"/>
  <c r="AW9" i="145"/>
  <c r="AO25" i="99" s="1"/>
  <c r="AU9" i="145"/>
  <c r="AQ25" i="99" s="1"/>
  <c r="AQ9" i="145"/>
  <c r="AC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C8" i="145"/>
  <c r="BE8" i="145" s="1"/>
  <c r="BA8" i="145"/>
  <c r="BC24" i="99" s="1"/>
  <c r="AW8" i="145"/>
  <c r="AO24" i="99" s="1"/>
  <c r="AS24" i="99" s="1"/>
  <c r="AU8" i="145"/>
  <c r="AQ24" i="99" s="1"/>
  <c r="AQ8" i="145"/>
  <c r="AC24" i="99" s="1"/>
  <c r="AG24" i="99" s="1"/>
  <c r="AO8" i="145"/>
  <c r="AE24" i="99" s="1"/>
  <c r="AM8" i="145"/>
  <c r="AK8" i="145"/>
  <c r="Q24" i="99" s="1"/>
  <c r="U24" i="99" s="1"/>
  <c r="AI8" i="145"/>
  <c r="S24" i="99" s="1"/>
  <c r="AG8" i="145"/>
  <c r="AA8" i="145"/>
  <c r="U8" i="145"/>
  <c r="O8" i="145"/>
  <c r="I8" i="145"/>
  <c r="BE23" i="146"/>
  <c r="BC23" i="146"/>
  <c r="BA23" i="99" s="1"/>
  <c r="BE23" i="99" s="1"/>
  <c r="CM23" i="83" s="1"/>
  <c r="BA23" i="146"/>
  <c r="BC23" i="99" s="1"/>
  <c r="AY23" i="146"/>
  <c r="AW23" i="146"/>
  <c r="AO23" i="99" s="1"/>
  <c r="AU23" i="146"/>
  <c r="AQ23" i="99" s="1"/>
  <c r="AS23" i="146"/>
  <c r="AQ23" i="146"/>
  <c r="AC23" i="99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W21" i="146"/>
  <c r="AO21" i="99" s="1"/>
  <c r="AS21" i="99" s="1"/>
  <c r="BS21" i="83" s="1"/>
  <c r="AU21" i="146"/>
  <c r="AQ21" i="99" s="1"/>
  <c r="AS21" i="146"/>
  <c r="AQ21" i="146"/>
  <c r="AC21" i="99" s="1"/>
  <c r="AG21" i="99" s="1"/>
  <c r="AY21" i="83" s="1"/>
  <c r="AO21" i="146"/>
  <c r="AE21" i="99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A20" i="146"/>
  <c r="BC20" i="99" s="1"/>
  <c r="AY20" i="146"/>
  <c r="AW20" i="146"/>
  <c r="AO20" i="99" s="1"/>
  <c r="AS20" i="99" s="1"/>
  <c r="BS20" i="83" s="1"/>
  <c r="AU20" i="146"/>
  <c r="AQ20" i="99" s="1"/>
  <c r="AQ20" i="146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A19" i="146"/>
  <c r="BC19" i="99" s="1"/>
  <c r="AW19" i="146"/>
  <c r="AO19" i="99" s="1"/>
  <c r="AU19" i="146"/>
  <c r="AQ19" i="99" s="1"/>
  <c r="AQ19" i="146"/>
  <c r="AC19" i="99" s="1"/>
  <c r="AG19" i="99" s="1"/>
  <c r="AY19" i="83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E18" i="99" s="1"/>
  <c r="CM18" i="83" s="1"/>
  <c r="BA18" i="146"/>
  <c r="BC18" i="99" s="1"/>
  <c r="AW18" i="146"/>
  <c r="AY18" i="146" s="1"/>
  <c r="AU18" i="146"/>
  <c r="AQ18" i="99" s="1"/>
  <c r="AS18" i="146"/>
  <c r="AQ18" i="146"/>
  <c r="AC18" i="99" s="1"/>
  <c r="AO18" i="146"/>
  <c r="AE18" i="99" s="1"/>
  <c r="AM18" i="146"/>
  <c r="AK18" i="146"/>
  <c r="Q18" i="99" s="1"/>
  <c r="AI18" i="146"/>
  <c r="S18" i="99" s="1"/>
  <c r="AG18" i="146"/>
  <c r="AA18" i="146"/>
  <c r="U18" i="146"/>
  <c r="O18" i="146"/>
  <c r="I18" i="146"/>
  <c r="BE17" i="146"/>
  <c r="BC17" i="146"/>
  <c r="BA17" i="99" s="1"/>
  <c r="BA17" i="146"/>
  <c r="BC17" i="99" s="1"/>
  <c r="AW17" i="146"/>
  <c r="AO17" i="99" s="1"/>
  <c r="AU17" i="146"/>
  <c r="AQ17" i="99" s="1"/>
  <c r="AQ17" i="146"/>
  <c r="AC17" i="99" s="1"/>
  <c r="AO17" i="146"/>
  <c r="AS17" i="146" s="1"/>
  <c r="AK17" i="146"/>
  <c r="Q17" i="99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G16" i="99" s="1"/>
  <c r="AY16" i="83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Y15" i="146"/>
  <c r="AW15" i="146"/>
  <c r="AO15" i="99" s="1"/>
  <c r="AU15" i="146"/>
  <c r="AS15" i="146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U14" i="146"/>
  <c r="AQ14" i="99" s="1"/>
  <c r="AQ14" i="146"/>
  <c r="AC14" i="99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AW13" i="146"/>
  <c r="AO13" i="99" s="1"/>
  <c r="AS13" i="99" s="1"/>
  <c r="BS13" i="83" s="1"/>
  <c r="AU13" i="146"/>
  <c r="AQ13" i="99" s="1"/>
  <c r="AQ13" i="146"/>
  <c r="AC13" i="99" s="1"/>
  <c r="AG13" i="99" s="1"/>
  <c r="AY13" i="83" s="1"/>
  <c r="AO13" i="146"/>
  <c r="AE13" i="99" s="1"/>
  <c r="AM13" i="146"/>
  <c r="AK13" i="146"/>
  <c r="Q13" i="99" s="1"/>
  <c r="AI13" i="146"/>
  <c r="S13" i="99" s="1"/>
  <c r="AG13" i="146"/>
  <c r="AA13" i="146"/>
  <c r="U13" i="146"/>
  <c r="O13" i="146"/>
  <c r="I13" i="146"/>
  <c r="BE12" i="146"/>
  <c r="BC12" i="146"/>
  <c r="BA12" i="99" s="1"/>
  <c r="BA12" i="146"/>
  <c r="BC12" i="99" s="1"/>
  <c r="AY12" i="146"/>
  <c r="AW12" i="146"/>
  <c r="AO12" i="99" s="1"/>
  <c r="AU12" i="146"/>
  <c r="AQ12" i="99" s="1"/>
  <c r="AQ12" i="146"/>
  <c r="AC12" i="99" s="1"/>
  <c r="AG12" i="99" s="1"/>
  <c r="AY12" i="83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U11" i="146"/>
  <c r="AQ11" i="99" s="1"/>
  <c r="AQ11" i="146"/>
  <c r="AC11" i="99" s="1"/>
  <c r="AG11" i="99" s="1"/>
  <c r="AY11" i="83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E10" i="99" s="1"/>
  <c r="CM10" i="83" s="1"/>
  <c r="BA10" i="146"/>
  <c r="BC10" i="99" s="1"/>
  <c r="AW10" i="146"/>
  <c r="AO10" i="99" s="1"/>
  <c r="AS10" i="99" s="1"/>
  <c r="BS10" i="83" s="1"/>
  <c r="AU10" i="146"/>
  <c r="AQ10" i="99" s="1"/>
  <c r="AS10" i="146"/>
  <c r="AQ10" i="146"/>
  <c r="AC10" i="99" s="1"/>
  <c r="AO10" i="146"/>
  <c r="AE10" i="99" s="1"/>
  <c r="AM10" i="146"/>
  <c r="AK10" i="146"/>
  <c r="Q10" i="99" s="1"/>
  <c r="AI10" i="146"/>
  <c r="S10" i="99" s="1"/>
  <c r="AG10" i="146"/>
  <c r="AA10" i="146"/>
  <c r="U10" i="146"/>
  <c r="O10" i="146"/>
  <c r="I10" i="146"/>
  <c r="BE9" i="146"/>
  <c r="BC9" i="146"/>
  <c r="BA9" i="99" s="1"/>
  <c r="BA9" i="146"/>
  <c r="BC9" i="99" s="1"/>
  <c r="AW9" i="146"/>
  <c r="AO9" i="99" s="1"/>
  <c r="AU9" i="146"/>
  <c r="AQ9" i="99" s="1"/>
  <c r="AQ9" i="146"/>
  <c r="AC9" i="99" s="1"/>
  <c r="AO9" i="146"/>
  <c r="AE9" i="99" s="1"/>
  <c r="AK9" i="146"/>
  <c r="Q9" i="99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W8" i="146"/>
  <c r="AO8" i="99" s="1"/>
  <c r="AS8" i="99" s="1"/>
  <c r="BS8" i="83" s="1"/>
  <c r="AU8" i="146"/>
  <c r="AQ8" i="99" s="1"/>
  <c r="AQ8" i="146"/>
  <c r="AC8" i="99" s="1"/>
  <c r="AG8" i="99" s="1"/>
  <c r="AY8" i="83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G62" i="147"/>
  <c r="M61" i="147"/>
  <c r="K61" i="147"/>
  <c r="I61" i="147"/>
  <c r="U61" i="147" s="1"/>
  <c r="G61" i="147"/>
  <c r="E61" i="147"/>
  <c r="S61" i="147" s="1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I62" i="147" s="1"/>
  <c r="G58" i="147"/>
  <c r="E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U53" i="147" s="1"/>
  <c r="E53" i="147"/>
  <c r="Q53" i="147" s="1"/>
  <c r="O53" i="147"/>
  <c r="M52" i="147"/>
  <c r="K52" i="147"/>
  <c r="I52" i="147"/>
  <c r="U52" i="147" s="1"/>
  <c r="G52" i="147"/>
  <c r="E52" i="147"/>
  <c r="S52" i="147" s="1"/>
  <c r="Q52" i="147"/>
  <c r="M51" i="147"/>
  <c r="K51" i="147"/>
  <c r="I51" i="147"/>
  <c r="G51" i="147"/>
  <c r="E51" i="147"/>
  <c r="U51" i="147" s="1"/>
  <c r="M54" i="100" s="1"/>
  <c r="S51" i="147"/>
  <c r="K54" i="100" s="1"/>
  <c r="O51" i="147"/>
  <c r="G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8" i="15" s="1"/>
  <c r="S46" i="147"/>
  <c r="Q46" i="147"/>
  <c r="O46" i="147"/>
  <c r="U45" i="147"/>
  <c r="S45" i="147"/>
  <c r="Q45" i="147"/>
  <c r="Q27" i="21" s="1"/>
  <c r="O45" i="147"/>
  <c r="M44" i="147"/>
  <c r="K44" i="147"/>
  <c r="I44" i="147"/>
  <c r="G44" i="147"/>
  <c r="S44" i="147" s="1"/>
  <c r="E44" i="147"/>
  <c r="U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U40" i="147" s="1"/>
  <c r="E40" i="147"/>
  <c r="Q40" i="147" s="1"/>
  <c r="O40" i="147"/>
  <c r="U39" i="147"/>
  <c r="S39" i="147"/>
  <c r="Q39" i="147"/>
  <c r="O39" i="147"/>
  <c r="M38" i="147"/>
  <c r="K38" i="147"/>
  <c r="I38" i="147"/>
  <c r="G38" i="147"/>
  <c r="S38" i="147" s="1"/>
  <c r="K34" i="100" s="1"/>
  <c r="E38" i="147"/>
  <c r="E34" i="100" s="1"/>
  <c r="E35" i="100" s="1"/>
  <c r="E36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Q20" i="27" s="1"/>
  <c r="S20" i="27" s="1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Q18" i="18" s="1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U29" i="147" s="1"/>
  <c r="G29" i="147"/>
  <c r="E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E22" i="107" s="1"/>
  <c r="Q19" i="147"/>
  <c r="E12" i="108" s="1"/>
  <c r="O19" i="147"/>
  <c r="E12" i="109" s="1"/>
  <c r="M18" i="147"/>
  <c r="K18" i="147"/>
  <c r="I18" i="147"/>
  <c r="G18" i="147"/>
  <c r="E18" i="147"/>
  <c r="U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E13" i="107" s="1"/>
  <c r="E15" i="107" s="1"/>
  <c r="Q16" i="147"/>
  <c r="E9" i="108" s="1"/>
  <c r="E13" i="108" s="1"/>
  <c r="O16" i="147"/>
  <c r="E9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U9" i="147"/>
  <c r="M17" i="100" s="1"/>
  <c r="M43" i="100" s="1"/>
  <c r="S9" i="147"/>
  <c r="K17" i="100" s="1"/>
  <c r="K43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BA18" i="80" l="1"/>
  <c r="BA18" i="85"/>
  <c r="BS18" i="79" s="1"/>
  <c r="Q18" i="47" s="1"/>
  <c r="K8" i="3"/>
  <c r="G432" i="1" s="1"/>
  <c r="Q8" i="92"/>
  <c r="AE53" i="99"/>
  <c r="AG53" i="99" s="1"/>
  <c r="Q19" i="90" s="1"/>
  <c r="AS19" i="144"/>
  <c r="AU19" i="90" s="1"/>
  <c r="BY14" i="82"/>
  <c r="CC14" i="82" s="1"/>
  <c r="BM14" i="83"/>
  <c r="BM14" i="84"/>
  <c r="BY14" i="81"/>
  <c r="CC14" i="81" s="1"/>
  <c r="BA19" i="81"/>
  <c r="BE19" i="81" s="1"/>
  <c r="BA19" i="82"/>
  <c r="BE19" i="82" s="1"/>
  <c r="AS19" i="83"/>
  <c r="AS19" i="84"/>
  <c r="BY20" i="82"/>
  <c r="CC20" i="82" s="1"/>
  <c r="BY20" i="81"/>
  <c r="CC20" i="81" s="1"/>
  <c r="BM20" i="83"/>
  <c r="BM20" i="84"/>
  <c r="I31" i="142"/>
  <c r="AG31" i="142"/>
  <c r="FG16" i="138"/>
  <c r="FI16" i="138" s="1"/>
  <c r="FG21" i="138"/>
  <c r="FI21" i="138" s="1"/>
  <c r="E25" i="76"/>
  <c r="CM45" i="133"/>
  <c r="M13" i="88"/>
  <c r="CI13" i="83"/>
  <c r="E19" i="109"/>
  <c r="E20" i="109"/>
  <c r="I14" i="64"/>
  <c r="J16" i="57" s="1"/>
  <c r="Y59" i="99"/>
  <c r="I10" i="92"/>
  <c r="I15" i="90"/>
  <c r="EO10" i="138"/>
  <c r="EQ10" i="138" s="1"/>
  <c r="BW20" i="138"/>
  <c r="DE22" i="138"/>
  <c r="DG22" i="138" s="1"/>
  <c r="G70" i="132"/>
  <c r="I8" i="89"/>
  <c r="BY18" i="82"/>
  <c r="CC18" i="82" s="1"/>
  <c r="BY18" i="81"/>
  <c r="CC18" i="81" s="1"/>
  <c r="BM18" i="83"/>
  <c r="BM18" i="84"/>
  <c r="M18" i="88"/>
  <c r="CI18" i="83"/>
  <c r="G19" i="83"/>
  <c r="M19" i="92"/>
  <c r="K69" i="133"/>
  <c r="AI69" i="133"/>
  <c r="AI27" i="131" s="1"/>
  <c r="BG69" i="133"/>
  <c r="AQ69" i="133"/>
  <c r="AQ27" i="131" s="1"/>
  <c r="AA69" i="133"/>
  <c r="BW69" i="133"/>
  <c r="E11" i="116"/>
  <c r="I14" i="126"/>
  <c r="E9" i="116" s="1"/>
  <c r="E10" i="116" s="1"/>
  <c r="I47" i="98"/>
  <c r="AC8" i="81"/>
  <c r="AG8" i="81" s="1"/>
  <c r="AC8" i="82"/>
  <c r="AG8" i="82" s="1"/>
  <c r="Y8" i="83"/>
  <c r="Y8" i="84"/>
  <c r="BY17" i="81"/>
  <c r="CC17" i="81" s="1"/>
  <c r="BM17" i="83"/>
  <c r="BM17" i="84"/>
  <c r="BY17" i="82"/>
  <c r="CC17" i="82" s="1"/>
  <c r="I10" i="89"/>
  <c r="I18" i="89"/>
  <c r="G8" i="83"/>
  <c r="M8" i="92"/>
  <c r="M21" i="92"/>
  <c r="G21" i="83"/>
  <c r="U30" i="56"/>
  <c r="U29" i="56"/>
  <c r="U33" i="56"/>
  <c r="U16" i="56"/>
  <c r="U12" i="56"/>
  <c r="U21" i="56"/>
  <c r="M37" i="100"/>
  <c r="BY8" i="81"/>
  <c r="CC8" i="81" s="1"/>
  <c r="BM8" i="83"/>
  <c r="BM8" i="84"/>
  <c r="BY8" i="82"/>
  <c r="CC8" i="82" s="1"/>
  <c r="E11" i="81"/>
  <c r="I11" i="81" s="1"/>
  <c r="E11" i="83"/>
  <c r="E11" i="84"/>
  <c r="E11" i="82"/>
  <c r="I11" i="82" s="1"/>
  <c r="AO15" i="143"/>
  <c r="AM15" i="143"/>
  <c r="AK15" i="143"/>
  <c r="AI15" i="143"/>
  <c r="G11" i="83"/>
  <c r="M11" i="92"/>
  <c r="G13" i="83"/>
  <c r="M13" i="92"/>
  <c r="EO23" i="138"/>
  <c r="EQ23" i="138" s="1"/>
  <c r="BO23" i="83" s="1"/>
  <c r="BE23" i="138"/>
  <c r="BE8" i="138"/>
  <c r="I44" i="54"/>
  <c r="G44" i="54"/>
  <c r="I41" i="98"/>
  <c r="G15" i="83"/>
  <c r="M15" i="92"/>
  <c r="M17" i="91"/>
  <c r="AA17" i="83"/>
  <c r="AA14" i="83"/>
  <c r="M14" i="91"/>
  <c r="G16" i="83"/>
  <c r="M16" i="92"/>
  <c r="AK17" i="80"/>
  <c r="AK17" i="85"/>
  <c r="BA17" i="79" s="1"/>
  <c r="AY25" i="145"/>
  <c r="AE45" i="99"/>
  <c r="AS11" i="144"/>
  <c r="AU11" i="90" s="1"/>
  <c r="AY11" i="90" s="1"/>
  <c r="BY21" i="81"/>
  <c r="CC21" i="81" s="1"/>
  <c r="BM21" i="83"/>
  <c r="BM21" i="84"/>
  <c r="BY21" i="82"/>
  <c r="CC21" i="82" s="1"/>
  <c r="AU20" i="83"/>
  <c r="M20" i="90"/>
  <c r="AA27" i="131"/>
  <c r="AM27" i="131"/>
  <c r="O69" i="133"/>
  <c r="O27" i="131" s="1"/>
  <c r="BK69" i="133"/>
  <c r="CE69" i="133"/>
  <c r="CE27" i="131" s="1"/>
  <c r="G39" i="114"/>
  <c r="I41" i="34" s="1"/>
  <c r="M41" i="34" s="1"/>
  <c r="K27" i="131"/>
  <c r="E15" i="108"/>
  <c r="E14" i="108"/>
  <c r="G59" i="99"/>
  <c r="AU25" i="144"/>
  <c r="I25" i="144"/>
  <c r="I31" i="143"/>
  <c r="AG31" i="143"/>
  <c r="E13" i="81"/>
  <c r="I13" i="81" s="1"/>
  <c r="E13" i="82"/>
  <c r="I13" i="82" s="1"/>
  <c r="E13" i="83"/>
  <c r="I13" i="83" s="1"/>
  <c r="E13" i="84"/>
  <c r="AO19" i="143"/>
  <c r="AK19" i="143"/>
  <c r="AI19" i="143"/>
  <c r="AM19" i="143"/>
  <c r="AA31" i="142"/>
  <c r="I14" i="89"/>
  <c r="AU12" i="83"/>
  <c r="M12" i="90"/>
  <c r="E11" i="111"/>
  <c r="E14" i="12" s="1"/>
  <c r="G44" i="56"/>
  <c r="I44" i="56"/>
  <c r="O70" i="132"/>
  <c r="AQ70" i="132"/>
  <c r="BK70" i="132"/>
  <c r="K31" i="100"/>
  <c r="K23" i="100"/>
  <c r="K42" i="100"/>
  <c r="BM12" i="83"/>
  <c r="BM12" i="84"/>
  <c r="BY12" i="82"/>
  <c r="CC12" i="82" s="1"/>
  <c r="BY12" i="81"/>
  <c r="CC12" i="81" s="1"/>
  <c r="BA14" i="81"/>
  <c r="BE14" i="81" s="1"/>
  <c r="BA14" i="82"/>
  <c r="BE14" i="82" s="1"/>
  <c r="AS14" i="83"/>
  <c r="AS14" i="84"/>
  <c r="BA16" i="81"/>
  <c r="BE16" i="81" s="1"/>
  <c r="BA16" i="82"/>
  <c r="BE16" i="82" s="1"/>
  <c r="AS16" i="83"/>
  <c r="AS16" i="84"/>
  <c r="AC20" i="82"/>
  <c r="AG20" i="82" s="1"/>
  <c r="Y20" i="83"/>
  <c r="Y20" i="84"/>
  <c r="AC20" i="81"/>
  <c r="AG20" i="81" s="1"/>
  <c r="E22" i="81"/>
  <c r="I22" i="81" s="1"/>
  <c r="E22" i="82"/>
  <c r="I22" i="82" s="1"/>
  <c r="E22" i="83"/>
  <c r="E22" i="84"/>
  <c r="AM30" i="143"/>
  <c r="AK30" i="143"/>
  <c r="AI30" i="143"/>
  <c r="AO30" i="143"/>
  <c r="O31" i="142"/>
  <c r="I20" i="89"/>
  <c r="G27" i="131"/>
  <c r="AY27" i="131"/>
  <c r="CI27" i="131"/>
  <c r="G36" i="101"/>
  <c r="Y27" i="131"/>
  <c r="G41" i="101" s="1"/>
  <c r="E24" i="12"/>
  <c r="I65" i="54"/>
  <c r="AU69" i="133"/>
  <c r="AU27" i="131" s="1"/>
  <c r="BO69" i="133"/>
  <c r="BO27" i="131" s="1"/>
  <c r="CE70" i="132"/>
  <c r="E20" i="86"/>
  <c r="I49" i="100"/>
  <c r="BQ12" i="80"/>
  <c r="BU12" i="80" s="1"/>
  <c r="BQ12" i="85"/>
  <c r="CK12" i="79" s="1"/>
  <c r="E20" i="80"/>
  <c r="E20" i="85"/>
  <c r="Q20" i="79" s="1"/>
  <c r="E10" i="81"/>
  <c r="I10" i="81" s="1"/>
  <c r="E10" i="82"/>
  <c r="I10" i="82" s="1"/>
  <c r="E10" i="83"/>
  <c r="E10" i="84"/>
  <c r="AC21" i="81"/>
  <c r="AG21" i="81" s="1"/>
  <c r="Y21" i="83"/>
  <c r="Y21" i="84"/>
  <c r="AC21" i="82"/>
  <c r="AG21" i="82" s="1"/>
  <c r="Q31" i="142"/>
  <c r="U31" i="142" s="1"/>
  <c r="FC9" i="138"/>
  <c r="G26" i="11"/>
  <c r="E19" i="102"/>
  <c r="AE19" i="102" s="1"/>
  <c r="E15" i="12"/>
  <c r="E8" i="117"/>
  <c r="CM59" i="132"/>
  <c r="E40" i="117"/>
  <c r="G43" i="100"/>
  <c r="G32" i="100"/>
  <c r="G24" i="100"/>
  <c r="E8" i="109"/>
  <c r="E10" i="109" s="1"/>
  <c r="G8" i="100"/>
  <c r="E26" i="86"/>
  <c r="I12" i="63"/>
  <c r="H17" i="57" s="1"/>
  <c r="I12" i="62"/>
  <c r="H18" i="57" s="1"/>
  <c r="I12" i="61"/>
  <c r="H19" i="57" s="1"/>
  <c r="E15" i="93"/>
  <c r="I10" i="69"/>
  <c r="F11" i="57" s="1"/>
  <c r="I10" i="66"/>
  <c r="F14" i="57" s="1"/>
  <c r="I10" i="68"/>
  <c r="F12" i="57" s="1"/>
  <c r="K71" i="52" s="1"/>
  <c r="I10" i="65"/>
  <c r="F15" i="57" s="1"/>
  <c r="K65" i="52" s="1"/>
  <c r="M65" i="52" s="1"/>
  <c r="I10" i="67"/>
  <c r="F13" i="57" s="1"/>
  <c r="I10" i="70"/>
  <c r="F10" i="57" s="1"/>
  <c r="E9" i="80"/>
  <c r="E9" i="85"/>
  <c r="Q9" i="79" s="1"/>
  <c r="U10" i="80"/>
  <c r="U10" i="85"/>
  <c r="AI10" i="79" s="1"/>
  <c r="M10" i="47" s="1"/>
  <c r="BA12" i="80"/>
  <c r="BA12" i="85"/>
  <c r="BS12" i="79" s="1"/>
  <c r="Q12" i="47" s="1"/>
  <c r="BQ17" i="80"/>
  <c r="BQ17" i="85"/>
  <c r="CK17" i="79" s="1"/>
  <c r="U19" i="99"/>
  <c r="AE19" i="83" s="1"/>
  <c r="AM48" i="99"/>
  <c r="BA20" i="144"/>
  <c r="AU21" i="144"/>
  <c r="I59" i="99"/>
  <c r="AK17" i="143"/>
  <c r="O11" i="92"/>
  <c r="I11" i="92"/>
  <c r="AI16" i="142"/>
  <c r="E12" i="91" s="1"/>
  <c r="AI30" i="142"/>
  <c r="E22" i="91" s="1"/>
  <c r="DA9" i="138"/>
  <c r="DE9" i="138" s="1"/>
  <c r="DG9" i="138" s="1"/>
  <c r="FC10" i="138"/>
  <c r="FG10" i="138" s="1"/>
  <c r="FI10" i="138" s="1"/>
  <c r="EI20" i="138"/>
  <c r="EO20" i="138" s="1"/>
  <c r="EQ20" i="138" s="1"/>
  <c r="AY53" i="52"/>
  <c r="E10" i="86"/>
  <c r="I15" i="100"/>
  <c r="E8" i="108"/>
  <c r="E10" i="108" s="1"/>
  <c r="I8" i="100"/>
  <c r="U58" i="56"/>
  <c r="I10" i="72"/>
  <c r="F8" i="57" s="1"/>
  <c r="K14" i="56" s="1"/>
  <c r="U59" i="56"/>
  <c r="U38" i="56"/>
  <c r="U37" i="56"/>
  <c r="I10" i="71"/>
  <c r="F9" i="57" s="1"/>
  <c r="U41" i="56"/>
  <c r="I10" i="59"/>
  <c r="F21" i="57" s="1"/>
  <c r="U46" i="56"/>
  <c r="E37" i="100"/>
  <c r="I13" i="63"/>
  <c r="I17" i="57" s="1"/>
  <c r="I13" i="62"/>
  <c r="I18" i="57" s="1"/>
  <c r="I13" i="61"/>
  <c r="I19" i="57" s="1"/>
  <c r="E16" i="93"/>
  <c r="AS8" i="146"/>
  <c r="BE10" i="146"/>
  <c r="AM11" i="146"/>
  <c r="U12" i="99"/>
  <c r="AE12" i="83" s="1"/>
  <c r="AY13" i="146"/>
  <c r="AG17" i="99"/>
  <c r="AY17" i="83" s="1"/>
  <c r="E18" i="80"/>
  <c r="E18" i="85"/>
  <c r="Q18" i="79" s="1"/>
  <c r="BE18" i="146"/>
  <c r="AM19" i="146"/>
  <c r="U20" i="99"/>
  <c r="AE20" i="83" s="1"/>
  <c r="AS22" i="99"/>
  <c r="BS22" i="83" s="1"/>
  <c r="AS8" i="145"/>
  <c r="AG25" i="99"/>
  <c r="BE10" i="145"/>
  <c r="AM11" i="145"/>
  <c r="BE27" i="99"/>
  <c r="U28" i="99"/>
  <c r="AY13" i="145"/>
  <c r="AS30" i="99"/>
  <c r="AS16" i="145"/>
  <c r="BE18" i="145"/>
  <c r="AM19" i="145"/>
  <c r="BE35" i="99"/>
  <c r="U36" i="99"/>
  <c r="AY21" i="145"/>
  <c r="AS38" i="99"/>
  <c r="AS24" i="145"/>
  <c r="O25" i="145"/>
  <c r="U41" i="99"/>
  <c r="O8" i="144"/>
  <c r="AY42" i="99"/>
  <c r="I9" i="144"/>
  <c r="AA44" i="99"/>
  <c r="O45" i="99"/>
  <c r="I46" i="99"/>
  <c r="BC12" i="144"/>
  <c r="BA46" i="99" s="1"/>
  <c r="AG13" i="144"/>
  <c r="AA14" i="144"/>
  <c r="AG48" i="99"/>
  <c r="Q14" i="90" s="1"/>
  <c r="U15" i="144"/>
  <c r="U49" i="99"/>
  <c r="Q15" i="91" s="1"/>
  <c r="BA15" i="144"/>
  <c r="O16" i="144"/>
  <c r="AY50" i="99"/>
  <c r="I17" i="144"/>
  <c r="AA52" i="99"/>
  <c r="O53" i="99"/>
  <c r="I54" i="99"/>
  <c r="BC20" i="144"/>
  <c r="BA54" i="99" s="1"/>
  <c r="AG21" i="144"/>
  <c r="AA22" i="144"/>
  <c r="AG56" i="99"/>
  <c r="U23" i="144"/>
  <c r="U57" i="99"/>
  <c r="BA23" i="144"/>
  <c r="O24" i="144"/>
  <c r="AY58" i="99"/>
  <c r="AA60" i="99"/>
  <c r="O11" i="143"/>
  <c r="AK12" i="143"/>
  <c r="E12" i="81"/>
  <c r="I12" i="81" s="1"/>
  <c r="E12" i="82"/>
  <c r="I12" i="82" s="1"/>
  <c r="E12" i="83"/>
  <c r="E12" i="84"/>
  <c r="AO16" i="143"/>
  <c r="AK18" i="143"/>
  <c r="E17" i="82"/>
  <c r="I17" i="82" s="1"/>
  <c r="E17" i="83"/>
  <c r="E17" i="84"/>
  <c r="E17" i="81"/>
  <c r="I17" i="81" s="1"/>
  <c r="AO22" i="143"/>
  <c r="AM23" i="143"/>
  <c r="AK24" i="143"/>
  <c r="AC19" i="81"/>
  <c r="AG19" i="81" s="1"/>
  <c r="Y19" i="83"/>
  <c r="Y19" i="84"/>
  <c r="AC19" i="82"/>
  <c r="AG19" i="82" s="1"/>
  <c r="Q31" i="143"/>
  <c r="U31" i="143" s="1"/>
  <c r="AO10" i="142"/>
  <c r="O15" i="142"/>
  <c r="AK16" i="142"/>
  <c r="E12" i="90" s="1"/>
  <c r="I14" i="92"/>
  <c r="AO20" i="142"/>
  <c r="E14" i="88" s="1"/>
  <c r="AM21" i="142"/>
  <c r="E15" i="89" s="1"/>
  <c r="AK22" i="142"/>
  <c r="E17" i="90" s="1"/>
  <c r="I16" i="91"/>
  <c r="AO28" i="142"/>
  <c r="AM29" i="142"/>
  <c r="AK30" i="142"/>
  <c r="E22" i="90" s="1"/>
  <c r="DS9" i="138"/>
  <c r="DW9" i="138" s="1"/>
  <c r="DY9" i="138" s="1"/>
  <c r="EI9" i="138"/>
  <c r="EO9" i="138" s="1"/>
  <c r="EQ9" i="138" s="1"/>
  <c r="FE10" i="138"/>
  <c r="CY11" i="138"/>
  <c r="DE11" i="138" s="1"/>
  <c r="DG11" i="138" s="1"/>
  <c r="DU12" i="138"/>
  <c r="FA12" i="138"/>
  <c r="DQ14" i="138"/>
  <c r="FC15" i="138"/>
  <c r="FG15" i="138" s="1"/>
  <c r="FI15" i="138" s="1"/>
  <c r="DS17" i="138"/>
  <c r="DW17" i="138" s="1"/>
  <c r="DY17" i="138" s="1"/>
  <c r="EI17" i="138"/>
  <c r="FE18" i="138"/>
  <c r="CY19" i="138"/>
  <c r="DE19" i="138" s="1"/>
  <c r="DG19" i="138" s="1"/>
  <c r="DU20" i="138"/>
  <c r="FA20" i="138"/>
  <c r="DQ22" i="138"/>
  <c r="FC23" i="138"/>
  <c r="M12" i="135"/>
  <c r="G15" i="54"/>
  <c r="G14" i="105"/>
  <c r="E11" i="75"/>
  <c r="E17" i="102"/>
  <c r="O17" i="102" s="1"/>
  <c r="O26" i="102" s="1"/>
  <c r="I17" i="13"/>
  <c r="M17" i="13" s="1"/>
  <c r="E25" i="102"/>
  <c r="AA25" i="102" s="1"/>
  <c r="AA30" i="102" s="1"/>
  <c r="M34" i="54"/>
  <c r="E16" i="74"/>
  <c r="E9" i="118"/>
  <c r="E17" i="12"/>
  <c r="E42" i="117"/>
  <c r="E46" i="117" s="1"/>
  <c r="CM68" i="133"/>
  <c r="G12" i="48"/>
  <c r="E10" i="78"/>
  <c r="E78" i="113"/>
  <c r="CK15" i="129"/>
  <c r="E75" i="116"/>
  <c r="E74" i="116"/>
  <c r="I49" i="126"/>
  <c r="I24" i="98"/>
  <c r="I31" i="98"/>
  <c r="G32" i="96"/>
  <c r="G8" i="96"/>
  <c r="BC29" i="99"/>
  <c r="AE33" i="99"/>
  <c r="AG33" i="99" s="1"/>
  <c r="Q38" i="99"/>
  <c r="U38" i="99" s="1"/>
  <c r="Y42" i="99"/>
  <c r="AA42" i="99" s="1"/>
  <c r="AE49" i="99"/>
  <c r="G45" i="98"/>
  <c r="BA15" i="80"/>
  <c r="BE15" i="80" s="1"/>
  <c r="BA15" i="85"/>
  <c r="BS15" i="79" s="1"/>
  <c r="Q15" i="47" s="1"/>
  <c r="AK18" i="80"/>
  <c r="AK18" i="85"/>
  <c r="BA18" i="79" s="1"/>
  <c r="BQ20" i="80"/>
  <c r="BQ20" i="85"/>
  <c r="CK20" i="79" s="1"/>
  <c r="BE29" i="99"/>
  <c r="BE37" i="99"/>
  <c r="K10" i="3"/>
  <c r="G490" i="1" s="1"/>
  <c r="Q10" i="92"/>
  <c r="BC10" i="144"/>
  <c r="BA44" i="99" s="1"/>
  <c r="BA21" i="144"/>
  <c r="AO24" i="143"/>
  <c r="I16" i="89"/>
  <c r="FA22" i="138"/>
  <c r="FG22" i="138" s="1"/>
  <c r="FI22" i="138" s="1"/>
  <c r="E10" i="74"/>
  <c r="E13" i="102"/>
  <c r="AC13" i="102" s="1"/>
  <c r="AS66" i="52"/>
  <c r="AC66" i="52"/>
  <c r="BW66" i="52"/>
  <c r="BG66" i="52"/>
  <c r="Y66" i="52"/>
  <c r="BC66" i="52"/>
  <c r="AM66" i="52"/>
  <c r="CG66" i="52"/>
  <c r="BQ66" i="52"/>
  <c r="BM66" i="52"/>
  <c r="Q66" i="52"/>
  <c r="AI66" i="52"/>
  <c r="I11" i="69"/>
  <c r="G11" i="57" s="1"/>
  <c r="I11" i="66"/>
  <c r="G14" i="57" s="1"/>
  <c r="E9" i="86"/>
  <c r="G15" i="100"/>
  <c r="AK15" i="80"/>
  <c r="AK15" i="85"/>
  <c r="BA15" i="79" s="1"/>
  <c r="E17" i="80"/>
  <c r="I17" i="80" s="1"/>
  <c r="E17" i="85"/>
  <c r="Q17" i="79" s="1"/>
  <c r="U27" i="99"/>
  <c r="AW10" i="144"/>
  <c r="AO44" i="99" s="1"/>
  <c r="AG45" i="99"/>
  <c r="Q11" i="90" s="1"/>
  <c r="E14" i="87"/>
  <c r="AU14" i="92"/>
  <c r="AY14" i="92" s="1"/>
  <c r="BC17" i="144"/>
  <c r="BA51" i="99" s="1"/>
  <c r="AW18" i="144"/>
  <c r="AO52" i="99" s="1"/>
  <c r="E9" i="81"/>
  <c r="I9" i="81" s="1"/>
  <c r="E9" i="82"/>
  <c r="I9" i="82" s="1"/>
  <c r="E9" i="83"/>
  <c r="E9" i="84"/>
  <c r="AI12" i="143"/>
  <c r="E15" i="81"/>
  <c r="I15" i="81" s="1"/>
  <c r="E15" i="83"/>
  <c r="I15" i="83" s="1"/>
  <c r="M15" i="83" s="1"/>
  <c r="E15" i="84"/>
  <c r="E15" i="82"/>
  <c r="I15" i="82" s="1"/>
  <c r="AI24" i="143"/>
  <c r="M31" i="143"/>
  <c r="O31" i="143" s="1"/>
  <c r="AI22" i="142"/>
  <c r="E17" i="91" s="1"/>
  <c r="O21" i="92"/>
  <c r="I21" i="92"/>
  <c r="AK29" i="142"/>
  <c r="AE31" i="142"/>
  <c r="EI12" i="138"/>
  <c r="EO12" i="138" s="1"/>
  <c r="EQ12" i="138" s="1"/>
  <c r="FE13" i="138"/>
  <c r="FE21" i="138"/>
  <c r="FA23" i="138"/>
  <c r="FG23" i="138" s="1"/>
  <c r="FI23" i="138" s="1"/>
  <c r="CI23" i="83" s="1"/>
  <c r="I32" i="100"/>
  <c r="I24" i="100"/>
  <c r="I43" i="100"/>
  <c r="Q28" i="16"/>
  <c r="S28" i="16" s="1"/>
  <c r="Q20" i="16"/>
  <c r="S20" i="16" s="1"/>
  <c r="Q17" i="16"/>
  <c r="S17" i="16" s="1"/>
  <c r="U38" i="147"/>
  <c r="M34" i="100" s="1"/>
  <c r="AG9" i="99"/>
  <c r="AY9" i="83" s="1"/>
  <c r="E10" i="80"/>
  <c r="E10" i="85"/>
  <c r="Q10" i="79" s="1"/>
  <c r="BE11" i="99"/>
  <c r="CM11" i="83" s="1"/>
  <c r="AS14" i="99"/>
  <c r="BS14" i="83" s="1"/>
  <c r="AS16" i="146"/>
  <c r="BE19" i="99"/>
  <c r="CM19" i="83" s="1"/>
  <c r="AY21" i="146"/>
  <c r="I13" i="66"/>
  <c r="I14" i="57" s="1"/>
  <c r="E11" i="86"/>
  <c r="K15" i="100"/>
  <c r="E8" i="107"/>
  <c r="E10" i="107" s="1"/>
  <c r="E19" i="86"/>
  <c r="G49" i="100"/>
  <c r="E9" i="93"/>
  <c r="G45" i="100"/>
  <c r="I14" i="62"/>
  <c r="J18" i="57" s="1"/>
  <c r="I14" i="61"/>
  <c r="J19" i="57" s="1"/>
  <c r="I14" i="63"/>
  <c r="J17" i="57" s="1"/>
  <c r="E17" i="93"/>
  <c r="Q51" i="147"/>
  <c r="I54" i="100" s="1"/>
  <c r="O52" i="147"/>
  <c r="E62" i="147"/>
  <c r="AS9" i="146"/>
  <c r="AG10" i="99"/>
  <c r="AY10" i="83" s="1"/>
  <c r="E11" i="80"/>
  <c r="E11" i="85"/>
  <c r="Q11" i="79" s="1"/>
  <c r="BE11" i="146"/>
  <c r="AM12" i="146"/>
  <c r="BE12" i="99"/>
  <c r="CM12" i="83" s="1"/>
  <c r="U13" i="99"/>
  <c r="AE13" i="83" s="1"/>
  <c r="AY14" i="146"/>
  <c r="AS15" i="99"/>
  <c r="BS15" i="83" s="1"/>
  <c r="AG18" i="99"/>
  <c r="AY18" i="83" s="1"/>
  <c r="E19" i="80"/>
  <c r="E19" i="85"/>
  <c r="Q19" i="79" s="1"/>
  <c r="BE19" i="146"/>
  <c r="AM20" i="146"/>
  <c r="BE20" i="99"/>
  <c r="CM20" i="83" s="1"/>
  <c r="U21" i="99"/>
  <c r="AE21" i="83" s="1"/>
  <c r="AY22" i="146"/>
  <c r="AS23" i="99"/>
  <c r="BS23" i="83" s="1"/>
  <c r="AS9" i="145"/>
  <c r="AG26" i="99"/>
  <c r="BE11" i="145"/>
  <c r="AM12" i="145"/>
  <c r="BE28" i="99"/>
  <c r="U29" i="99"/>
  <c r="AY14" i="145"/>
  <c r="AS31" i="99"/>
  <c r="AG34" i="99"/>
  <c r="BE19" i="145"/>
  <c r="AM20" i="145"/>
  <c r="BE36" i="99"/>
  <c r="U37" i="99"/>
  <c r="AY22" i="145"/>
  <c r="AS39" i="99"/>
  <c r="U25" i="145"/>
  <c r="AM26" i="145"/>
  <c r="BE41" i="99"/>
  <c r="AG8" i="144"/>
  <c r="AW8" i="144"/>
  <c r="AA9" i="144"/>
  <c r="AQ9" i="144"/>
  <c r="U10" i="144"/>
  <c r="AK10" i="144"/>
  <c r="BA10" i="144"/>
  <c r="O11" i="144"/>
  <c r="AY45" i="99"/>
  <c r="AU11" i="144"/>
  <c r="I12" i="144"/>
  <c r="AM46" i="99"/>
  <c r="AO12" i="144"/>
  <c r="AI13" i="144"/>
  <c r="O48" i="99"/>
  <c r="AS14" i="144"/>
  <c r="AU14" i="90" s="1"/>
  <c r="AY14" i="90" s="1"/>
  <c r="I49" i="99"/>
  <c r="AM15" i="144"/>
  <c r="AU15" i="91" s="1"/>
  <c r="AY15" i="91" s="1"/>
  <c r="BC15" i="144"/>
  <c r="BA49" i="99" s="1"/>
  <c r="AG16" i="144"/>
  <c r="AW16" i="144"/>
  <c r="AA17" i="144"/>
  <c r="AQ17" i="144"/>
  <c r="U18" i="144"/>
  <c r="AK18" i="144"/>
  <c r="BA18" i="144"/>
  <c r="O19" i="144"/>
  <c r="AY53" i="99"/>
  <c r="AU19" i="144"/>
  <c r="I20" i="144"/>
  <c r="AM54" i="99"/>
  <c r="AO20" i="144"/>
  <c r="AI21" i="144"/>
  <c r="O56" i="99"/>
  <c r="AS22" i="144"/>
  <c r="I57" i="99"/>
  <c r="K23" i="3" s="1"/>
  <c r="G867" i="1" s="1"/>
  <c r="AM23" i="144"/>
  <c r="BC23" i="144"/>
  <c r="BA57" i="99" s="1"/>
  <c r="AG24" i="144"/>
  <c r="AW24" i="144"/>
  <c r="K25" i="144"/>
  <c r="AA25" i="144"/>
  <c r="U26" i="144"/>
  <c r="AK26" i="144"/>
  <c r="BA26" i="144"/>
  <c r="U11" i="143"/>
  <c r="AM12" i="143"/>
  <c r="AK13" i="143"/>
  <c r="AI14" i="143"/>
  <c r="AO17" i="143"/>
  <c r="AM18" i="143"/>
  <c r="E16" i="81"/>
  <c r="I16" i="81" s="1"/>
  <c r="E16" i="82"/>
  <c r="I16" i="82" s="1"/>
  <c r="E16" i="83"/>
  <c r="I16" i="83" s="1"/>
  <c r="E16" i="84"/>
  <c r="AO23" i="143"/>
  <c r="I11" i="142"/>
  <c r="AI12" i="142"/>
  <c r="E10" i="91" s="1"/>
  <c r="AM16" i="142"/>
  <c r="E12" i="89" s="1"/>
  <c r="AK17" i="142"/>
  <c r="AI18" i="142"/>
  <c r="AM15" i="92"/>
  <c r="AC15" i="92"/>
  <c r="AO21" i="142"/>
  <c r="E15" i="88" s="1"/>
  <c r="AM22" i="142"/>
  <c r="E17" i="89" s="1"/>
  <c r="AK23" i="142"/>
  <c r="E16" i="90" s="1"/>
  <c r="AI24" i="142"/>
  <c r="E18" i="91" s="1"/>
  <c r="AM30" i="142"/>
  <c r="E22" i="89" s="1"/>
  <c r="CY8" i="138"/>
  <c r="DE8" i="138" s="1"/>
  <c r="DU9" i="138"/>
  <c r="FA9" i="138"/>
  <c r="FG9" i="138" s="1"/>
  <c r="FI9" i="138" s="1"/>
  <c r="S10" i="138"/>
  <c r="U10" i="138" s="1"/>
  <c r="DA11" i="138"/>
  <c r="DQ11" i="138"/>
  <c r="DW11" i="138" s="1"/>
  <c r="DY11" i="138" s="1"/>
  <c r="EM12" i="138"/>
  <c r="FC12" i="138"/>
  <c r="DC14" i="138"/>
  <c r="DS14" i="138"/>
  <c r="EI14" i="138"/>
  <c r="EO14" i="138" s="1"/>
  <c r="EQ14" i="138" s="1"/>
  <c r="FE15" i="138"/>
  <c r="CY16" i="138"/>
  <c r="DE16" i="138" s="1"/>
  <c r="DG16" i="138" s="1"/>
  <c r="DU17" i="138"/>
  <c r="EK17" i="138"/>
  <c r="FA17" i="138"/>
  <c r="S18" i="138"/>
  <c r="U18" i="138" s="1"/>
  <c r="DA19" i="138"/>
  <c r="DQ19" i="138"/>
  <c r="DW19" i="138" s="1"/>
  <c r="DY19" i="138" s="1"/>
  <c r="EM20" i="138"/>
  <c r="FC20" i="138"/>
  <c r="DC22" i="138"/>
  <c r="DS22" i="138"/>
  <c r="EI22" i="138"/>
  <c r="EO22" i="138" s="1"/>
  <c r="EQ22" i="138" s="1"/>
  <c r="FE23" i="138"/>
  <c r="Q13" i="19"/>
  <c r="Q9" i="19"/>
  <c r="Q14" i="19"/>
  <c r="Q10" i="19"/>
  <c r="Q37" i="24"/>
  <c r="Q33" i="24"/>
  <c r="Q27" i="24"/>
  <c r="Q23" i="24"/>
  <c r="Q19" i="24"/>
  <c r="Q15" i="24"/>
  <c r="Q36" i="24"/>
  <c r="Q32" i="24"/>
  <c r="Q14" i="24"/>
  <c r="Q9" i="24"/>
  <c r="Q30" i="24"/>
  <c r="Q18" i="24"/>
  <c r="Q10" i="24"/>
  <c r="Q89" i="25"/>
  <c r="Q85" i="25"/>
  <c r="Q81" i="25"/>
  <c r="Q77" i="25"/>
  <c r="Q73" i="25"/>
  <c r="Q69" i="25"/>
  <c r="Q61" i="25"/>
  <c r="Q45" i="25"/>
  <c r="Q41" i="25"/>
  <c r="Q37" i="25"/>
  <c r="Q33" i="25"/>
  <c r="Q29" i="25"/>
  <c r="Q22" i="24"/>
  <c r="Q11" i="24"/>
  <c r="Q8" i="24"/>
  <c r="Q86" i="25"/>
  <c r="Q82" i="25"/>
  <c r="Q78" i="25"/>
  <c r="Q74" i="25"/>
  <c r="Q70" i="25"/>
  <c r="Q62" i="25"/>
  <c r="Q46" i="25"/>
  <c r="Q42" i="25"/>
  <c r="Q38" i="25"/>
  <c r="Q34" i="25"/>
  <c r="Q30" i="25"/>
  <c r="Q18" i="25"/>
  <c r="Q26" i="24"/>
  <c r="G8" i="54"/>
  <c r="G8" i="105"/>
  <c r="G12" i="54"/>
  <c r="G12" i="105"/>
  <c r="G21" i="11"/>
  <c r="E12" i="102"/>
  <c r="E12" i="74"/>
  <c r="E18" i="102"/>
  <c r="AC18" i="102" s="1"/>
  <c r="AE45" i="133"/>
  <c r="AE69" i="133" s="1"/>
  <c r="AE27" i="131" s="1"/>
  <c r="M73" i="52"/>
  <c r="G42" i="50"/>
  <c r="G27" i="105"/>
  <c r="BG26" i="131"/>
  <c r="BG27" i="131" s="1"/>
  <c r="CA26" i="131"/>
  <c r="CA27" i="131" s="1"/>
  <c r="I66" i="11"/>
  <c r="E75" i="74"/>
  <c r="E38" i="104"/>
  <c r="AA49" i="128"/>
  <c r="AA12" i="127"/>
  <c r="G19" i="115"/>
  <c r="G53" i="98" s="1"/>
  <c r="G23" i="115"/>
  <c r="G57" i="98" s="1"/>
  <c r="G27" i="115"/>
  <c r="G61" i="98" s="1"/>
  <c r="G31" i="115"/>
  <c r="G65" i="98" s="1"/>
  <c r="I26" i="98"/>
  <c r="I46" i="98"/>
  <c r="E11" i="115"/>
  <c r="AA28" i="102"/>
  <c r="I77" i="95"/>
  <c r="I76" i="95"/>
  <c r="I31" i="95"/>
  <c r="I34" i="95"/>
  <c r="I32" i="95"/>
  <c r="I33" i="95"/>
  <c r="G15" i="3"/>
  <c r="G633" i="1" s="1"/>
  <c r="K15" i="83"/>
  <c r="G18" i="3"/>
  <c r="G720" i="1" s="1"/>
  <c r="K18" i="83"/>
  <c r="AO18" i="99"/>
  <c r="AS18" i="99" s="1"/>
  <c r="BS18" i="83" s="1"/>
  <c r="I21" i="99"/>
  <c r="AY22" i="99"/>
  <c r="O28" i="99"/>
  <c r="G45" i="99"/>
  <c r="AU49" i="99"/>
  <c r="AY49" i="99" s="1"/>
  <c r="AU15" i="92"/>
  <c r="M8" i="100"/>
  <c r="E8" i="106"/>
  <c r="E10" i="106" s="1"/>
  <c r="Q31" i="27"/>
  <c r="S31" i="27" s="1"/>
  <c r="Q32" i="27"/>
  <c r="S32" i="27" s="1"/>
  <c r="Q16" i="27"/>
  <c r="S16" i="27" s="1"/>
  <c r="E12" i="80"/>
  <c r="I12" i="80" s="1"/>
  <c r="E12" i="85"/>
  <c r="Q12" i="79" s="1"/>
  <c r="BE21" i="99"/>
  <c r="CM21" i="83" s="1"/>
  <c r="BA23" i="80"/>
  <c r="BA23" i="85"/>
  <c r="BS23" i="79" s="1"/>
  <c r="Q24" i="47" s="1"/>
  <c r="K18" i="3"/>
  <c r="G722" i="1" s="1"/>
  <c r="Q18" i="92"/>
  <c r="BC26" i="144"/>
  <c r="BA60" i="99" s="1"/>
  <c r="AO18" i="143"/>
  <c r="E18" i="81"/>
  <c r="I18" i="81" s="1"/>
  <c r="E18" i="83"/>
  <c r="E18" i="84"/>
  <c r="E18" i="82"/>
  <c r="I18" i="82" s="1"/>
  <c r="AO16" i="142"/>
  <c r="E12" i="88" s="1"/>
  <c r="I17" i="92"/>
  <c r="I22" i="92"/>
  <c r="EI11" i="138"/>
  <c r="EO11" i="138" s="1"/>
  <c r="EQ11" i="138" s="1"/>
  <c r="I9" i="56"/>
  <c r="E9" i="105"/>
  <c r="CM12" i="133"/>
  <c r="I43" i="50"/>
  <c r="G43" i="50"/>
  <c r="G26" i="105"/>
  <c r="E39" i="122"/>
  <c r="E52" i="122" s="1"/>
  <c r="E12" i="98"/>
  <c r="I29" i="98"/>
  <c r="G33" i="100"/>
  <c r="G25" i="100"/>
  <c r="G44" i="100"/>
  <c r="G31" i="100"/>
  <c r="G23" i="100"/>
  <c r="E13" i="109"/>
  <c r="O18" i="147"/>
  <c r="E21" i="86"/>
  <c r="K49" i="100"/>
  <c r="E11" i="93"/>
  <c r="E26" i="93" s="1"/>
  <c r="K45" i="100"/>
  <c r="Q16" i="21"/>
  <c r="Q15" i="21"/>
  <c r="O58" i="147"/>
  <c r="I11" i="70" s="1"/>
  <c r="G10" i="57" s="1"/>
  <c r="AY8" i="146"/>
  <c r="AS9" i="99"/>
  <c r="BS9" i="83" s="1"/>
  <c r="AS11" i="146"/>
  <c r="E13" i="80"/>
  <c r="I13" i="80" s="1"/>
  <c r="E13" i="85"/>
  <c r="Q13" i="79" s="1"/>
  <c r="BE13" i="146"/>
  <c r="AM14" i="146"/>
  <c r="BE14" i="99"/>
  <c r="CM14" i="83" s="1"/>
  <c r="U15" i="99"/>
  <c r="AE15" i="83" s="1"/>
  <c r="AY16" i="146"/>
  <c r="AS17" i="99"/>
  <c r="BS17" i="83" s="1"/>
  <c r="AS19" i="146"/>
  <c r="E21" i="80"/>
  <c r="E21" i="85"/>
  <c r="Q21" i="79" s="1"/>
  <c r="BE21" i="146"/>
  <c r="AM22" i="146"/>
  <c r="BE22" i="99"/>
  <c r="CM22" i="83" s="1"/>
  <c r="U23" i="99"/>
  <c r="AE23" i="83" s="1"/>
  <c r="AY8" i="145"/>
  <c r="AS25" i="99"/>
  <c r="AS11" i="145"/>
  <c r="AM14" i="145"/>
  <c r="BE30" i="99"/>
  <c r="U31" i="99"/>
  <c r="AY16" i="145"/>
  <c r="AS33" i="99"/>
  <c r="AS19" i="145"/>
  <c r="BE21" i="145"/>
  <c r="BE38" i="99"/>
  <c r="U39" i="99"/>
  <c r="AY24" i="145"/>
  <c r="AK8" i="144"/>
  <c r="Q42" i="99" s="1"/>
  <c r="U42" i="99" s="1"/>
  <c r="Q8" i="91" s="1"/>
  <c r="BA8" i="144"/>
  <c r="O9" i="144"/>
  <c r="AU9" i="144"/>
  <c r="I10" i="144"/>
  <c r="AM44" i="99"/>
  <c r="AO10" i="144"/>
  <c r="AI11" i="144"/>
  <c r="O46" i="99"/>
  <c r="I47" i="99"/>
  <c r="BC13" i="144"/>
  <c r="BA47" i="99" s="1"/>
  <c r="AG14" i="144"/>
  <c r="AW14" i="144"/>
  <c r="AO48" i="99" s="1"/>
  <c r="AS48" i="99" s="1"/>
  <c r="Q14" i="89" s="1"/>
  <c r="AA15" i="144"/>
  <c r="AQ15" i="144"/>
  <c r="AC49" i="99" s="1"/>
  <c r="AG49" i="99" s="1"/>
  <c r="Q15" i="90" s="1"/>
  <c r="U16" i="144"/>
  <c r="AK16" i="144"/>
  <c r="Q50" i="99" s="1"/>
  <c r="U50" i="99" s="1"/>
  <c r="Q16" i="91" s="1"/>
  <c r="BA16" i="144"/>
  <c r="O17" i="144"/>
  <c r="AU17" i="144"/>
  <c r="I18" i="144"/>
  <c r="AM52" i="99"/>
  <c r="AO18" i="144"/>
  <c r="AI19" i="144"/>
  <c r="O54" i="99"/>
  <c r="I55" i="99"/>
  <c r="BC21" i="144"/>
  <c r="BA55" i="99" s="1"/>
  <c r="AG22" i="144"/>
  <c r="AW22" i="144"/>
  <c r="AO56" i="99" s="1"/>
  <c r="AS56" i="99" s="1"/>
  <c r="AA23" i="144"/>
  <c r="AQ23" i="144"/>
  <c r="AC57" i="99" s="1"/>
  <c r="U24" i="144"/>
  <c r="AK24" i="144"/>
  <c r="Q58" i="99" s="1"/>
  <c r="U58" i="99" s="1"/>
  <c r="BA24" i="144"/>
  <c r="I26" i="144"/>
  <c r="E23" i="87" s="1"/>
  <c r="AM60" i="99"/>
  <c r="AO26" i="144"/>
  <c r="AK9" i="143"/>
  <c r="AI10" i="143"/>
  <c r="AG11" i="143"/>
  <c r="AI20" i="143"/>
  <c r="E19" i="82"/>
  <c r="I19" i="82" s="1"/>
  <c r="E19" i="83"/>
  <c r="I19" i="83" s="1"/>
  <c r="E19" i="84"/>
  <c r="E19" i="81"/>
  <c r="I19" i="81" s="1"/>
  <c r="AO25" i="143"/>
  <c r="AK27" i="143"/>
  <c r="AI28" i="143"/>
  <c r="AI8" i="142"/>
  <c r="E8" i="91" s="1"/>
  <c r="U11" i="142"/>
  <c r="AK13" i="142"/>
  <c r="AI14" i="142"/>
  <c r="I16" i="92"/>
  <c r="O16" i="92"/>
  <c r="AO23" i="142"/>
  <c r="E16" i="88" s="1"/>
  <c r="AK25" i="142"/>
  <c r="E19" i="90" s="1"/>
  <c r="AI26" i="142"/>
  <c r="E20" i="91" s="1"/>
  <c r="DS8" i="138"/>
  <c r="EI8" i="138"/>
  <c r="EO8" i="138" s="1"/>
  <c r="EQ8" i="138" s="1"/>
  <c r="BC10" i="138"/>
  <c r="BE10" i="138" s="1"/>
  <c r="CY10" i="138"/>
  <c r="DU11" i="138"/>
  <c r="FA11" i="138"/>
  <c r="FG11" i="138" s="1"/>
  <c r="FI11" i="138" s="1"/>
  <c r="S12" i="138"/>
  <c r="U12" i="138" s="1"/>
  <c r="DQ13" i="138"/>
  <c r="DW13" i="138" s="1"/>
  <c r="DY13" i="138" s="1"/>
  <c r="DS16" i="138"/>
  <c r="DW16" i="138" s="1"/>
  <c r="DY16" i="138" s="1"/>
  <c r="EI16" i="138"/>
  <c r="BC18" i="138"/>
  <c r="BE18" i="138" s="1"/>
  <c r="CY18" i="138"/>
  <c r="DU19" i="138"/>
  <c r="FA19" i="138"/>
  <c r="FG19" i="138" s="1"/>
  <c r="FI19" i="138" s="1"/>
  <c r="S20" i="138"/>
  <c r="U20" i="138" s="1"/>
  <c r="DQ21" i="138"/>
  <c r="DW21" i="138" s="1"/>
  <c r="DY21" i="138" s="1"/>
  <c r="Q35" i="22"/>
  <c r="Q27" i="22"/>
  <c r="Q23" i="22"/>
  <c r="Q19" i="22"/>
  <c r="Q15" i="22"/>
  <c r="Q11" i="22"/>
  <c r="Q89" i="23"/>
  <c r="Q85" i="23"/>
  <c r="Q81" i="23"/>
  <c r="Q77" i="23"/>
  <c r="Q73" i="23"/>
  <c r="Q69" i="23"/>
  <c r="Q61" i="23"/>
  <c r="Q45" i="23"/>
  <c r="Q41" i="23"/>
  <c r="Q37" i="23"/>
  <c r="Q33" i="23"/>
  <c r="Q29" i="23"/>
  <c r="Q36" i="22"/>
  <c r="Q32" i="22"/>
  <c r="Q28" i="22"/>
  <c r="Q29" i="22"/>
  <c r="Q26" i="22"/>
  <c r="Q22" i="22"/>
  <c r="Q18" i="22"/>
  <c r="Q14" i="22"/>
  <c r="Q10" i="22"/>
  <c r="Q88" i="23"/>
  <c r="Q84" i="23"/>
  <c r="Q80" i="23"/>
  <c r="Q76" i="23"/>
  <c r="Q72" i="23"/>
  <c r="Q60" i="23"/>
  <c r="Q44" i="23"/>
  <c r="Q40" i="23"/>
  <c r="Q36" i="23"/>
  <c r="Q32" i="23"/>
  <c r="Q28" i="23"/>
  <c r="Q20" i="23"/>
  <c r="I9" i="54"/>
  <c r="G9" i="105"/>
  <c r="G13" i="54"/>
  <c r="G13" i="105"/>
  <c r="G16" i="56"/>
  <c r="E15" i="105"/>
  <c r="I17" i="18"/>
  <c r="M17" i="18" s="1"/>
  <c r="E25" i="105"/>
  <c r="I25" i="105" s="1"/>
  <c r="K25" i="105" s="1"/>
  <c r="E20" i="102"/>
  <c r="Q20" i="102" s="1"/>
  <c r="W88" i="134"/>
  <c r="I67" i="11"/>
  <c r="G67" i="11"/>
  <c r="E22" i="118"/>
  <c r="BM67" i="52"/>
  <c r="AS67" i="52"/>
  <c r="AC67" i="52"/>
  <c r="BW67" i="52"/>
  <c r="BG67" i="52"/>
  <c r="Y67" i="52"/>
  <c r="BC67" i="52"/>
  <c r="AM67" i="52"/>
  <c r="AI67" i="52"/>
  <c r="Q67" i="52"/>
  <c r="CG67" i="52"/>
  <c r="BQ67" i="52"/>
  <c r="BU78" i="52"/>
  <c r="AG78" i="52"/>
  <c r="BU76" i="52"/>
  <c r="BU79" i="52" s="1"/>
  <c r="AG76" i="52"/>
  <c r="G76" i="52"/>
  <c r="G79" i="52" s="1"/>
  <c r="G98" i="52"/>
  <c r="CE76" i="52"/>
  <c r="BK76" i="52"/>
  <c r="AQ76" i="52"/>
  <c r="W76" i="52"/>
  <c r="CM26" i="132"/>
  <c r="G44" i="50"/>
  <c r="G30" i="105"/>
  <c r="AQ26" i="131"/>
  <c r="BK26" i="131"/>
  <c r="BK27" i="131" s="1"/>
  <c r="G113" i="11"/>
  <c r="CM26" i="131"/>
  <c r="I129" i="11"/>
  <c r="G129" i="11"/>
  <c r="M129" i="11" s="1"/>
  <c r="AA37" i="130"/>
  <c r="I15" i="17"/>
  <c r="M15" i="17" s="1"/>
  <c r="AA47" i="130"/>
  <c r="CK21" i="129"/>
  <c r="E130" i="113"/>
  <c r="CK27" i="129"/>
  <c r="E73" i="114"/>
  <c r="G20" i="115"/>
  <c r="G54" i="98" s="1"/>
  <c r="G24" i="115"/>
  <c r="G58" i="98" s="1"/>
  <c r="G28" i="115"/>
  <c r="G62" i="98" s="1"/>
  <c r="G32" i="115"/>
  <c r="G66" i="98" s="1"/>
  <c r="E59" i="115"/>
  <c r="E57" i="115"/>
  <c r="E58" i="115" s="1"/>
  <c r="G60" i="115" s="1"/>
  <c r="G77" i="98" s="1"/>
  <c r="E66" i="115"/>
  <c r="E67" i="115" s="1"/>
  <c r="G69" i="115" s="1"/>
  <c r="G38" i="98" s="1"/>
  <c r="E68" i="115"/>
  <c r="G68" i="115" s="1"/>
  <c r="E26" i="114"/>
  <c r="G35" i="124"/>
  <c r="AA8" i="124"/>
  <c r="AA14" i="123"/>
  <c r="E29" i="112" s="1"/>
  <c r="E61" i="117"/>
  <c r="G21" i="115"/>
  <c r="G55" i="98" s="1"/>
  <c r="O30" i="102"/>
  <c r="O28" i="102"/>
  <c r="G26" i="102"/>
  <c r="Y26" i="102"/>
  <c r="Q28" i="102"/>
  <c r="Q26" i="102"/>
  <c r="Q30" i="102"/>
  <c r="I8" i="101"/>
  <c r="I8" i="94" s="1"/>
  <c r="G26" i="101"/>
  <c r="I26" i="101" s="1"/>
  <c r="I18" i="95"/>
  <c r="I16" i="95"/>
  <c r="G14" i="3"/>
  <c r="G604" i="1" s="1"/>
  <c r="K14" i="83"/>
  <c r="E48" i="99"/>
  <c r="I48" i="99" s="1"/>
  <c r="AE57" i="99"/>
  <c r="I14" i="98"/>
  <c r="E10" i="93"/>
  <c r="E25" i="93" s="1"/>
  <c r="O15" i="92"/>
  <c r="M32" i="100"/>
  <c r="M24" i="100"/>
  <c r="U21" i="80"/>
  <c r="U21" i="85"/>
  <c r="AI21" i="79" s="1"/>
  <c r="M21" i="47" s="1"/>
  <c r="AA58" i="99"/>
  <c r="AO12" i="143"/>
  <c r="W31" i="143"/>
  <c r="AA31" i="143" s="1"/>
  <c r="I19" i="91"/>
  <c r="CY13" i="138"/>
  <c r="DE13" i="138" s="1"/>
  <c r="DG13" i="138" s="1"/>
  <c r="FA14" i="138"/>
  <c r="FG14" i="138" s="1"/>
  <c r="FI14" i="138" s="1"/>
  <c r="FC17" i="138"/>
  <c r="FE20" i="138"/>
  <c r="G13" i="56"/>
  <c r="E13" i="105"/>
  <c r="I13" i="105" s="1"/>
  <c r="K13" i="105" s="1"/>
  <c r="E50" i="114"/>
  <c r="E21" i="12" s="1"/>
  <c r="M8" i="16"/>
  <c r="I8" i="34"/>
  <c r="E26" i="104"/>
  <c r="G12" i="116"/>
  <c r="E50" i="98" s="1"/>
  <c r="G34" i="114"/>
  <c r="I41" i="39" s="1"/>
  <c r="M41" i="39" s="1"/>
  <c r="AE41" i="99"/>
  <c r="AG41" i="99" s="1"/>
  <c r="AY15" i="92"/>
  <c r="I31" i="100"/>
  <c r="I23" i="100"/>
  <c r="I42" i="100"/>
  <c r="O29" i="147"/>
  <c r="Q17" i="17"/>
  <c r="S17" i="17" s="1"/>
  <c r="Q18" i="17"/>
  <c r="S18" i="17" s="1"/>
  <c r="E22" i="86"/>
  <c r="E27" i="86" s="1"/>
  <c r="E12" i="93"/>
  <c r="E27" i="93" s="1"/>
  <c r="U24" i="54" s="1"/>
  <c r="M45" i="100"/>
  <c r="M49" i="100"/>
  <c r="S40" i="147"/>
  <c r="I13" i="64" s="1"/>
  <c r="I16" i="57" s="1"/>
  <c r="AC27" i="48"/>
  <c r="AC26" i="48"/>
  <c r="AC25" i="48"/>
  <c r="AC24" i="48"/>
  <c r="AC23" i="48"/>
  <c r="AC22" i="48"/>
  <c r="AC21" i="48"/>
  <c r="AC20" i="48"/>
  <c r="AC19" i="48"/>
  <c r="AC18" i="48"/>
  <c r="AC17" i="48"/>
  <c r="AC16" i="48"/>
  <c r="AC15" i="48"/>
  <c r="AC14" i="48"/>
  <c r="E54" i="100"/>
  <c r="E8" i="2" s="1"/>
  <c r="G951" i="1" s="1"/>
  <c r="S53" i="147"/>
  <c r="Q58" i="147"/>
  <c r="I12" i="67" s="1"/>
  <c r="H13" i="57" s="1"/>
  <c r="O61" i="147"/>
  <c r="I11" i="64" s="1"/>
  <c r="G16" i="57" s="1"/>
  <c r="AY9" i="146"/>
  <c r="AS12" i="146"/>
  <c r="E14" i="80"/>
  <c r="I14" i="80" s="1"/>
  <c r="E14" i="85"/>
  <c r="Q14" i="79" s="1"/>
  <c r="BE14" i="146"/>
  <c r="AM15" i="146"/>
  <c r="AY17" i="146"/>
  <c r="AS20" i="146"/>
  <c r="E22" i="80"/>
  <c r="E22" i="85"/>
  <c r="Q22" i="79" s="1"/>
  <c r="BE22" i="146"/>
  <c r="AM23" i="146"/>
  <c r="AY9" i="145"/>
  <c r="AS12" i="145"/>
  <c r="BE14" i="145"/>
  <c r="AM15" i="145"/>
  <c r="AY17" i="145"/>
  <c r="AS20" i="145"/>
  <c r="BE22" i="145"/>
  <c r="AM23" i="145"/>
  <c r="AI25" i="145"/>
  <c r="AM25" i="145" s="1"/>
  <c r="BC8" i="144"/>
  <c r="BA42" i="99" s="1"/>
  <c r="AG9" i="144"/>
  <c r="AW9" i="144"/>
  <c r="AO43" i="99" s="1"/>
  <c r="AA10" i="144"/>
  <c r="AQ10" i="144"/>
  <c r="AC44" i="99" s="1"/>
  <c r="U11" i="144"/>
  <c r="AK11" i="144"/>
  <c r="Q45" i="99" s="1"/>
  <c r="BA11" i="144"/>
  <c r="O12" i="144"/>
  <c r="AY46" i="99"/>
  <c r="AU12" i="144"/>
  <c r="I13" i="144"/>
  <c r="AO13" i="144"/>
  <c r="AI14" i="144"/>
  <c r="AY14" i="144"/>
  <c r="AU14" i="89" s="1"/>
  <c r="BC16" i="144"/>
  <c r="BA50" i="99" s="1"/>
  <c r="AG17" i="144"/>
  <c r="AW17" i="144"/>
  <c r="AO51" i="99" s="1"/>
  <c r="AA18" i="144"/>
  <c r="AQ18" i="144"/>
  <c r="AC52" i="99" s="1"/>
  <c r="U19" i="144"/>
  <c r="AK19" i="144"/>
  <c r="Q53" i="99" s="1"/>
  <c r="BA19" i="144"/>
  <c r="O20" i="144"/>
  <c r="AY54" i="99"/>
  <c r="AU20" i="144"/>
  <c r="I21" i="144"/>
  <c r="AM55" i="99"/>
  <c r="AO21" i="144"/>
  <c r="AA56" i="99"/>
  <c r="AI22" i="144"/>
  <c r="AY22" i="144"/>
  <c r="AM24" i="144"/>
  <c r="BC24" i="144"/>
  <c r="BA58" i="99" s="1"/>
  <c r="AG25" i="144"/>
  <c r="AA26" i="144"/>
  <c r="AQ26" i="144"/>
  <c r="AC60" i="99" s="1"/>
  <c r="E8" i="82"/>
  <c r="I8" i="82" s="1"/>
  <c r="E8" i="83"/>
  <c r="E8" i="84"/>
  <c r="E8" i="81"/>
  <c r="I8" i="81" s="1"/>
  <c r="AO8" i="143"/>
  <c r="AM9" i="143"/>
  <c r="AK10" i="143"/>
  <c r="AI11" i="143"/>
  <c r="AI21" i="143"/>
  <c r="E20" i="81"/>
  <c r="I20" i="81" s="1"/>
  <c r="E20" i="83"/>
  <c r="E20" i="84"/>
  <c r="E20" i="82"/>
  <c r="I20" i="82" s="1"/>
  <c r="AO26" i="143"/>
  <c r="AK28" i="143"/>
  <c r="AI29" i="143"/>
  <c r="AK8" i="142"/>
  <c r="E8" i="90" s="1"/>
  <c r="AI9" i="142"/>
  <c r="AA11" i="142"/>
  <c r="AO12" i="142"/>
  <c r="E10" i="88" s="1"/>
  <c r="AM13" i="142"/>
  <c r="AK14" i="142"/>
  <c r="AI15" i="142"/>
  <c r="E11" i="91" s="1"/>
  <c r="I18" i="92"/>
  <c r="AO24" i="142"/>
  <c r="E18" i="88" s="1"/>
  <c r="AM25" i="142"/>
  <c r="E19" i="89" s="1"/>
  <c r="AK26" i="142"/>
  <c r="E20" i="90" s="1"/>
  <c r="AI27" i="142"/>
  <c r="E21" i="91" s="1"/>
  <c r="DU8" i="138"/>
  <c r="EK8" i="138"/>
  <c r="S9" i="138"/>
  <c r="U9" i="138" s="1"/>
  <c r="DA10" i="138"/>
  <c r="DQ10" i="138"/>
  <c r="EM11" i="138"/>
  <c r="DC13" i="138"/>
  <c r="DS13" i="138"/>
  <c r="EI13" i="138"/>
  <c r="EO13" i="138" s="1"/>
  <c r="EQ13" i="138" s="1"/>
  <c r="CY15" i="138"/>
  <c r="DU16" i="138"/>
  <c r="EK16" i="138"/>
  <c r="S17" i="138"/>
  <c r="U17" i="138" s="1"/>
  <c r="DA18" i="138"/>
  <c r="DQ18" i="138"/>
  <c r="EM19" i="138"/>
  <c r="DC21" i="138"/>
  <c r="DS21" i="138"/>
  <c r="EI21" i="138"/>
  <c r="EO21" i="138" s="1"/>
  <c r="EQ21" i="138" s="1"/>
  <c r="CY23" i="138"/>
  <c r="K16" i="135"/>
  <c r="K18" i="135" s="1"/>
  <c r="G10" i="56"/>
  <c r="AQ17" i="56" s="1"/>
  <c r="E10" i="102"/>
  <c r="G10" i="102" s="1"/>
  <c r="M14" i="56"/>
  <c r="G16" i="54"/>
  <c r="G15" i="105"/>
  <c r="I17" i="17"/>
  <c r="M17" i="17" s="1"/>
  <c r="G25" i="105"/>
  <c r="E21" i="102"/>
  <c r="S21" i="102" s="1"/>
  <c r="S28" i="102" s="1"/>
  <c r="CM49" i="134"/>
  <c r="G32" i="56" s="1"/>
  <c r="E12" i="114"/>
  <c r="E19" i="12" s="1"/>
  <c r="G68" i="11"/>
  <c r="E23" i="118"/>
  <c r="AI68" i="52"/>
  <c r="Q68" i="52"/>
  <c r="BM68" i="52"/>
  <c r="AS68" i="52"/>
  <c r="AC68" i="52"/>
  <c r="BW68" i="52"/>
  <c r="BG68" i="52"/>
  <c r="Y68" i="52"/>
  <c r="CG68" i="52"/>
  <c r="BQ68" i="52"/>
  <c r="AM68" i="52"/>
  <c r="BC68" i="52"/>
  <c r="I14" i="48"/>
  <c r="E15" i="78"/>
  <c r="I122" i="11"/>
  <c r="G122" i="11"/>
  <c r="M130" i="11"/>
  <c r="M8" i="27"/>
  <c r="CK13" i="129"/>
  <c r="E120" i="113"/>
  <c r="CK20" i="129"/>
  <c r="E17" i="116"/>
  <c r="I33" i="126"/>
  <c r="E15" i="116" s="1"/>
  <c r="E16" i="116" s="1"/>
  <c r="G21" i="116" s="1"/>
  <c r="E55" i="98" s="1"/>
  <c r="G33" i="116"/>
  <c r="E67" i="98" s="1"/>
  <c r="E46" i="116"/>
  <c r="G46" i="116" s="1"/>
  <c r="E44" i="116"/>
  <c r="E45" i="116" s="1"/>
  <c r="G50" i="116"/>
  <c r="E73" i="98" s="1"/>
  <c r="AA14" i="125"/>
  <c r="E13" i="114" s="1"/>
  <c r="E15" i="114" s="1"/>
  <c r="E17" i="114"/>
  <c r="G28" i="114"/>
  <c r="I41" i="45" s="1"/>
  <c r="M41" i="45" s="1"/>
  <c r="G36" i="114"/>
  <c r="I41" i="37" s="1"/>
  <c r="M41" i="37" s="1"/>
  <c r="G44" i="114"/>
  <c r="I41" i="30" s="1"/>
  <c r="M41" i="30" s="1"/>
  <c r="E72" i="114"/>
  <c r="I27" i="98"/>
  <c r="E14" i="117"/>
  <c r="E62" i="117"/>
  <c r="G23" i="116"/>
  <c r="E57" i="98" s="1"/>
  <c r="G25" i="115"/>
  <c r="G59" i="98" s="1"/>
  <c r="E12" i="105"/>
  <c r="I12" i="105" s="1"/>
  <c r="K12" i="105" s="1"/>
  <c r="E26" i="105"/>
  <c r="I26" i="105" s="1"/>
  <c r="K26" i="105" s="1"/>
  <c r="E43" i="104"/>
  <c r="E27" i="101"/>
  <c r="K8" i="100"/>
  <c r="G25" i="3"/>
  <c r="G923" i="1" s="1"/>
  <c r="K23" i="83"/>
  <c r="BA24" i="99"/>
  <c r="BE24" i="99" s="1"/>
  <c r="I29" i="99"/>
  <c r="I13" i="3" s="1"/>
  <c r="G576" i="1" s="1"/>
  <c r="AY30" i="99"/>
  <c r="O36" i="99"/>
  <c r="G53" i="99"/>
  <c r="AU57" i="99"/>
  <c r="AY57" i="99" s="1"/>
  <c r="I15" i="98"/>
  <c r="I34" i="98"/>
  <c r="E45" i="98"/>
  <c r="AY22" i="52"/>
  <c r="AY14" i="52"/>
  <c r="E12" i="86"/>
  <c r="M15" i="100"/>
  <c r="U13" i="80"/>
  <c r="U13" i="85"/>
  <c r="AI13" i="79" s="1"/>
  <c r="M13" i="47" s="1"/>
  <c r="BA13" i="144"/>
  <c r="AA50" i="99"/>
  <c r="BA8" i="82"/>
  <c r="BE8" i="82" s="1"/>
  <c r="BA8" i="81"/>
  <c r="BE8" i="81" s="1"/>
  <c r="AS8" i="83"/>
  <c r="AS8" i="84"/>
  <c r="BA20" i="81"/>
  <c r="BE20" i="81" s="1"/>
  <c r="BA20" i="82"/>
  <c r="BE20" i="82" s="1"/>
  <c r="AS20" i="83"/>
  <c r="AW20" i="83" s="1"/>
  <c r="AS20" i="84"/>
  <c r="I10" i="90"/>
  <c r="AO22" i="142"/>
  <c r="E17" i="88" s="1"/>
  <c r="AO30" i="142"/>
  <c r="E22" i="88" s="1"/>
  <c r="EI19" i="138"/>
  <c r="EO19" i="138" s="1"/>
  <c r="EQ19" i="138" s="1"/>
  <c r="CY21" i="138"/>
  <c r="DE21" i="138" s="1"/>
  <c r="DG21" i="138" s="1"/>
  <c r="E20" i="112"/>
  <c r="E18" i="12" s="1"/>
  <c r="I8" i="42"/>
  <c r="E18" i="104"/>
  <c r="G49" i="116"/>
  <c r="E72" i="98" s="1"/>
  <c r="I8" i="105"/>
  <c r="K8" i="105" s="1"/>
  <c r="I39" i="94"/>
  <c r="I64" i="95"/>
  <c r="I40" i="94"/>
  <c r="I65" i="95"/>
  <c r="I45" i="100"/>
  <c r="AG20" i="99"/>
  <c r="AY20" i="83" s="1"/>
  <c r="AA45" i="99"/>
  <c r="U17" i="50"/>
  <c r="U26" i="49"/>
  <c r="U55" i="50"/>
  <c r="U47" i="50"/>
  <c r="U40" i="50"/>
  <c r="U59" i="50"/>
  <c r="U51" i="50"/>
  <c r="U36" i="50"/>
  <c r="U32" i="50"/>
  <c r="U28" i="50"/>
  <c r="U50" i="50"/>
  <c r="U12" i="50"/>
  <c r="U58" i="50"/>
  <c r="U43" i="50"/>
  <c r="U62" i="54"/>
  <c r="U54" i="54"/>
  <c r="U46" i="54"/>
  <c r="U39" i="54"/>
  <c r="U31" i="54"/>
  <c r="U35" i="50"/>
  <c r="U20" i="50"/>
  <c r="U58" i="54"/>
  <c r="U43" i="54"/>
  <c r="U35" i="54"/>
  <c r="U27" i="54"/>
  <c r="U59" i="53"/>
  <c r="U57" i="53"/>
  <c r="U55" i="53"/>
  <c r="U53" i="53"/>
  <c r="U51" i="53"/>
  <c r="U49" i="53"/>
  <c r="U47" i="53"/>
  <c r="U45" i="53"/>
  <c r="U34" i="54"/>
  <c r="U42" i="54"/>
  <c r="U58" i="53"/>
  <c r="U56" i="53"/>
  <c r="U54" i="53"/>
  <c r="U52" i="53"/>
  <c r="U50" i="53"/>
  <c r="U48" i="53"/>
  <c r="U46" i="53"/>
  <c r="U44" i="53"/>
  <c r="U57" i="54"/>
  <c r="I33" i="100"/>
  <c r="I25" i="100"/>
  <c r="I44" i="100"/>
  <c r="K33" i="100"/>
  <c r="K25" i="100"/>
  <c r="K44" i="100"/>
  <c r="S18" i="147"/>
  <c r="E18" i="108"/>
  <c r="E22" i="108"/>
  <c r="E20" i="108"/>
  <c r="E19" i="108"/>
  <c r="Q29" i="147"/>
  <c r="E24" i="86"/>
  <c r="O38" i="147"/>
  <c r="G34" i="100" s="1"/>
  <c r="G35" i="100" s="1"/>
  <c r="G36" i="100" s="1"/>
  <c r="I10" i="60"/>
  <c r="F20" i="57" s="1"/>
  <c r="S58" i="147"/>
  <c r="I13" i="60" s="1"/>
  <c r="I20" i="57" s="1"/>
  <c r="Q61" i="147"/>
  <c r="I12" i="64" s="1"/>
  <c r="H16" i="57" s="1"/>
  <c r="AM8" i="146"/>
  <c r="U9" i="99"/>
  <c r="AE9" i="83" s="1"/>
  <c r="AY10" i="146"/>
  <c r="AS11" i="99"/>
  <c r="BS11" i="83" s="1"/>
  <c r="AS13" i="146"/>
  <c r="E15" i="80"/>
  <c r="E15" i="85"/>
  <c r="Q15" i="79" s="1"/>
  <c r="BE15" i="146"/>
  <c r="AM16" i="146"/>
  <c r="U17" i="99"/>
  <c r="AE17" i="83" s="1"/>
  <c r="AS19" i="99"/>
  <c r="BS19" i="83" s="1"/>
  <c r="AK21" i="80"/>
  <c r="AK21" i="85"/>
  <c r="BA21" i="79" s="1"/>
  <c r="I10" i="58"/>
  <c r="F23" i="57" s="1"/>
  <c r="E23" i="80"/>
  <c r="E23" i="85"/>
  <c r="Q23" i="79" s="1"/>
  <c r="BQ23" i="80"/>
  <c r="BQ23" i="85"/>
  <c r="CK23" i="79" s="1"/>
  <c r="BA25" i="145"/>
  <c r="BE25" i="145" s="1"/>
  <c r="E8" i="87"/>
  <c r="AU8" i="92"/>
  <c r="O44" i="99"/>
  <c r="I45" i="99"/>
  <c r="BC11" i="144"/>
  <c r="BA45" i="99" s="1"/>
  <c r="AW12" i="144"/>
  <c r="AO46" i="99" s="1"/>
  <c r="BA14" i="144"/>
  <c r="AU15" i="144"/>
  <c r="Q14" i="14"/>
  <c r="S14" i="14" s="1"/>
  <c r="Q10" i="14"/>
  <c r="S10" i="14" s="1"/>
  <c r="Q11" i="14"/>
  <c r="S11" i="14" s="1"/>
  <c r="Q13" i="14"/>
  <c r="S13" i="14" s="1"/>
  <c r="E16" i="87"/>
  <c r="AU16" i="92"/>
  <c r="O52" i="99"/>
  <c r="I53" i="99"/>
  <c r="BC19" i="144"/>
  <c r="BA53" i="99" s="1"/>
  <c r="AW20" i="144"/>
  <c r="AO54" i="99" s="1"/>
  <c r="BA22" i="144"/>
  <c r="AU23" i="144"/>
  <c r="S25" i="144"/>
  <c r="W59" i="99" s="1"/>
  <c r="AA59" i="99" s="1"/>
  <c r="O60" i="99"/>
  <c r="AK11" i="143"/>
  <c r="AI16" i="143"/>
  <c r="AK21" i="143"/>
  <c r="AI22" i="143"/>
  <c r="E21" i="82"/>
  <c r="I21" i="82" s="1"/>
  <c r="E21" i="83"/>
  <c r="I21" i="83" s="1"/>
  <c r="E21" i="84"/>
  <c r="E21" i="81"/>
  <c r="I21" i="81" s="1"/>
  <c r="AO27" i="143"/>
  <c r="AK29" i="143"/>
  <c r="AK9" i="142"/>
  <c r="AI10" i="142"/>
  <c r="AG11" i="142"/>
  <c r="AK15" i="142"/>
  <c r="E11" i="90" s="1"/>
  <c r="I19" i="142"/>
  <c r="AI20" i="142"/>
  <c r="E14" i="91" s="1"/>
  <c r="O19" i="92"/>
  <c r="I19" i="92"/>
  <c r="AO25" i="142"/>
  <c r="E19" i="88" s="1"/>
  <c r="AK27" i="142"/>
  <c r="E21" i="90" s="1"/>
  <c r="AI28" i="142"/>
  <c r="DC10" i="138"/>
  <c r="DS10" i="138"/>
  <c r="CY12" i="138"/>
  <c r="DE12" i="138" s="1"/>
  <c r="DG12" i="138" s="1"/>
  <c r="DU13" i="138"/>
  <c r="S14" i="138"/>
  <c r="U14" i="138" s="1"/>
  <c r="DA15" i="138"/>
  <c r="DQ15" i="138"/>
  <c r="DW15" i="138" s="1"/>
  <c r="DY15" i="138" s="1"/>
  <c r="DC18" i="138"/>
  <c r="DS18" i="138"/>
  <c r="CY20" i="138"/>
  <c r="DE20" i="138" s="1"/>
  <c r="DG20" i="138" s="1"/>
  <c r="DU21" i="138"/>
  <c r="S22" i="138"/>
  <c r="U22" i="138" s="1"/>
  <c r="DA23" i="138"/>
  <c r="DQ23" i="138"/>
  <c r="DW23" i="138" s="1"/>
  <c r="DY23" i="138" s="1"/>
  <c r="AU23" i="83" s="1"/>
  <c r="G9" i="135"/>
  <c r="Q12" i="20"/>
  <c r="Q8" i="20"/>
  <c r="Q13" i="20"/>
  <c r="Q9" i="20"/>
  <c r="G10" i="54"/>
  <c r="E11" i="102"/>
  <c r="I11" i="102" s="1"/>
  <c r="I26" i="102" s="1"/>
  <c r="G10" i="105"/>
  <c r="I10" i="105" s="1"/>
  <c r="K10" i="105" s="1"/>
  <c r="G14" i="54"/>
  <c r="I14" i="54"/>
  <c r="G22" i="11"/>
  <c r="E14" i="102"/>
  <c r="I17" i="16"/>
  <c r="M17" i="16" s="1"/>
  <c r="E22" i="102"/>
  <c r="U22" i="102" s="1"/>
  <c r="CM88" i="134"/>
  <c r="E23" i="76"/>
  <c r="E15" i="118"/>
  <c r="E23" i="75"/>
  <c r="E24" i="118"/>
  <c r="CG69" i="52"/>
  <c r="BQ69" i="52"/>
  <c r="AI69" i="52"/>
  <c r="Q69" i="52"/>
  <c r="BM69" i="52"/>
  <c r="AS69" i="52"/>
  <c r="AC69" i="52"/>
  <c r="BW69" i="52"/>
  <c r="BG69" i="52"/>
  <c r="BC69" i="52"/>
  <c r="AM69" i="52"/>
  <c r="Y69" i="52"/>
  <c r="M45" i="50"/>
  <c r="CM42" i="132"/>
  <c r="G107" i="11"/>
  <c r="E16" i="78"/>
  <c r="I131" i="11"/>
  <c r="E29" i="12"/>
  <c r="G33" i="117"/>
  <c r="E10" i="115"/>
  <c r="G12" i="115" s="1"/>
  <c r="G50" i="98" s="1"/>
  <c r="E46" i="115"/>
  <c r="G29" i="114"/>
  <c r="I41" i="44" s="1"/>
  <c r="M41" i="44" s="1"/>
  <c r="G37" i="114"/>
  <c r="I41" i="36" s="1"/>
  <c r="M41" i="36" s="1"/>
  <c r="I30" i="98"/>
  <c r="G27" i="116"/>
  <c r="E61" i="98" s="1"/>
  <c r="G29" i="115"/>
  <c r="G63" i="98" s="1"/>
  <c r="E14" i="105"/>
  <c r="I14" i="105" s="1"/>
  <c r="K14" i="105" s="1"/>
  <c r="E28" i="105"/>
  <c r="I79" i="95"/>
  <c r="I80" i="95"/>
  <c r="E19" i="100"/>
  <c r="E46" i="100"/>
  <c r="E30" i="100"/>
  <c r="E22" i="100"/>
  <c r="E41" i="100"/>
  <c r="E20" i="100"/>
  <c r="E50" i="100"/>
  <c r="E21" i="100"/>
  <c r="G16" i="3"/>
  <c r="G662" i="1" s="1"/>
  <c r="K16" i="83"/>
  <c r="AK10" i="80"/>
  <c r="AK10" i="85"/>
  <c r="BA10" i="79" s="1"/>
  <c r="BY19" i="81"/>
  <c r="CC19" i="81" s="1"/>
  <c r="BM19" i="83"/>
  <c r="BM19" i="84"/>
  <c r="BY19" i="82"/>
  <c r="CC19" i="82" s="1"/>
  <c r="I18" i="90"/>
  <c r="FE12" i="138"/>
  <c r="G20" i="116"/>
  <c r="E54" i="98" s="1"/>
  <c r="E57" i="116"/>
  <c r="E58" i="116" s="1"/>
  <c r="G60" i="116" s="1"/>
  <c r="E77" i="98" s="1"/>
  <c r="E59" i="116"/>
  <c r="G59" i="116" s="1"/>
  <c r="G42" i="114"/>
  <c r="I19" i="51" s="1"/>
  <c r="M19" i="51" s="1"/>
  <c r="G51" i="98"/>
  <c r="G8" i="3"/>
  <c r="G430" i="1" s="1"/>
  <c r="K8" i="83"/>
  <c r="G17" i="3"/>
  <c r="G691" i="1" s="1"/>
  <c r="K17" i="83"/>
  <c r="Q18" i="147"/>
  <c r="M31" i="100"/>
  <c r="M23" i="100"/>
  <c r="M42" i="100"/>
  <c r="M44" i="100"/>
  <c r="M33" i="100"/>
  <c r="M25" i="100"/>
  <c r="E13" i="106"/>
  <c r="E19" i="107"/>
  <c r="E18" i="107"/>
  <c r="E21" i="107"/>
  <c r="E20" i="107"/>
  <c r="S29" i="147"/>
  <c r="E25" i="86"/>
  <c r="Q38" i="147"/>
  <c r="I34" i="100" s="1"/>
  <c r="I11" i="61"/>
  <c r="G19" i="57" s="1"/>
  <c r="I11" i="63"/>
  <c r="G17" i="57" s="1"/>
  <c r="I11" i="62"/>
  <c r="G18" i="57" s="1"/>
  <c r="E14" i="93"/>
  <c r="I10" i="64"/>
  <c r="F16" i="57" s="1"/>
  <c r="U58" i="147"/>
  <c r="I14" i="59" s="1"/>
  <c r="J21" i="57" s="1"/>
  <c r="E8" i="80"/>
  <c r="E8" i="85"/>
  <c r="Q8" i="79" s="1"/>
  <c r="BE8" i="146"/>
  <c r="AM9" i="146"/>
  <c r="BE9" i="99"/>
  <c r="CM9" i="83" s="1"/>
  <c r="U10" i="99"/>
  <c r="AE10" i="83" s="1"/>
  <c r="AY11" i="146"/>
  <c r="AS14" i="146"/>
  <c r="AG15" i="99"/>
  <c r="AY15" i="83" s="1"/>
  <c r="E16" i="80"/>
  <c r="E16" i="85"/>
  <c r="Q16" i="79" s="1"/>
  <c r="BE16" i="146"/>
  <c r="AM17" i="146"/>
  <c r="BE17" i="99"/>
  <c r="CM17" i="83" s="1"/>
  <c r="U18" i="99"/>
  <c r="AE18" i="83" s="1"/>
  <c r="AY19" i="146"/>
  <c r="AS22" i="146"/>
  <c r="AG23" i="99"/>
  <c r="AY23" i="83" s="1"/>
  <c r="AM9" i="145"/>
  <c r="BE25" i="99"/>
  <c r="U26" i="99"/>
  <c r="AY11" i="145"/>
  <c r="AS14" i="145"/>
  <c r="AG31" i="99"/>
  <c r="BE16" i="145"/>
  <c r="AM17" i="145"/>
  <c r="BE33" i="99"/>
  <c r="U34" i="99"/>
  <c r="AY19" i="145"/>
  <c r="AS22" i="145"/>
  <c r="AG39" i="99"/>
  <c r="BE24" i="145"/>
  <c r="AS41" i="99"/>
  <c r="AA8" i="144"/>
  <c r="AQ8" i="144"/>
  <c r="U9" i="144"/>
  <c r="AK9" i="144"/>
  <c r="BA9" i="144"/>
  <c r="O10" i="144"/>
  <c r="AY44" i="99"/>
  <c r="AU10" i="144"/>
  <c r="I11" i="144"/>
  <c r="AA46" i="99"/>
  <c r="AI12" i="144"/>
  <c r="AW15" i="144"/>
  <c r="AO49" i="99" s="1"/>
  <c r="AA16" i="144"/>
  <c r="AQ16" i="144"/>
  <c r="U17" i="144"/>
  <c r="AK17" i="144"/>
  <c r="BA17" i="144"/>
  <c r="O18" i="144"/>
  <c r="AY52" i="99"/>
  <c r="AU18" i="144"/>
  <c r="I19" i="144"/>
  <c r="AA54" i="99"/>
  <c r="AI20" i="144"/>
  <c r="BC22" i="144"/>
  <c r="BA56" i="99" s="1"/>
  <c r="AW23" i="144"/>
  <c r="AO57" i="99" s="1"/>
  <c r="AA24" i="144"/>
  <c r="AQ24" i="144"/>
  <c r="AK25" i="144"/>
  <c r="Q59" i="99" s="1"/>
  <c r="O26" i="144"/>
  <c r="AY60" i="99"/>
  <c r="AU26" i="144"/>
  <c r="AM11" i="143"/>
  <c r="AK16" i="143"/>
  <c r="E14" i="81"/>
  <c r="I14" i="81" s="1"/>
  <c r="E14" i="82"/>
  <c r="I14" i="82" s="1"/>
  <c r="E14" i="83"/>
  <c r="E14" i="84"/>
  <c r="AO20" i="143"/>
  <c r="AM21" i="143"/>
  <c r="AK22" i="143"/>
  <c r="AI23" i="143"/>
  <c r="AM29" i="143"/>
  <c r="I8" i="92"/>
  <c r="O8" i="92"/>
  <c r="S8" i="92" s="1"/>
  <c r="AO8" i="142"/>
  <c r="E8" i="88" s="1"/>
  <c r="AM9" i="142"/>
  <c r="AM15" i="142"/>
  <c r="E11" i="89" s="1"/>
  <c r="AK20" i="142"/>
  <c r="E14" i="90" s="1"/>
  <c r="AI21" i="142"/>
  <c r="E15" i="91" s="1"/>
  <c r="I20" i="92"/>
  <c r="AO26" i="142"/>
  <c r="E20" i="88" s="1"/>
  <c r="AM27" i="142"/>
  <c r="E21" i="89" s="1"/>
  <c r="EI15" i="138"/>
  <c r="EO15" i="138" s="1"/>
  <c r="EQ15" i="138" s="1"/>
  <c r="EK18" i="138"/>
  <c r="EO18" i="138" s="1"/>
  <c r="EQ18" i="138" s="1"/>
  <c r="I10" i="135"/>
  <c r="E18" i="135"/>
  <c r="G11" i="56"/>
  <c r="E11" i="105"/>
  <c r="E11" i="74"/>
  <c r="E15" i="102"/>
  <c r="K15" i="102" s="1"/>
  <c r="I15" i="21"/>
  <c r="M15" i="21" s="1"/>
  <c r="E23" i="102"/>
  <c r="W23" i="102" s="1"/>
  <c r="W30" i="102" s="1"/>
  <c r="E20" i="77"/>
  <c r="E25" i="118"/>
  <c r="M70" i="52"/>
  <c r="G8" i="48"/>
  <c r="E8" i="78"/>
  <c r="I21" i="48"/>
  <c r="E17" i="78"/>
  <c r="CM69" i="132"/>
  <c r="CM73" i="132"/>
  <c r="E16" i="113"/>
  <c r="CG26" i="129"/>
  <c r="G26" i="117"/>
  <c r="G34" i="117"/>
  <c r="I31" i="105"/>
  <c r="K31" i="105" s="1"/>
  <c r="G18" i="116"/>
  <c r="E52" i="98" s="1"/>
  <c r="G22" i="116"/>
  <c r="E56" i="98" s="1"/>
  <c r="G26" i="116"/>
  <c r="E60" i="98" s="1"/>
  <c r="G30" i="116"/>
  <c r="E64" i="98" s="1"/>
  <c r="G34" i="116"/>
  <c r="E68" i="98" s="1"/>
  <c r="G47" i="116"/>
  <c r="E70" i="98" s="1"/>
  <c r="G51" i="116"/>
  <c r="E74" i="98" s="1"/>
  <c r="G79" i="116"/>
  <c r="E79" i="98" s="1"/>
  <c r="G30" i="114"/>
  <c r="I41" i="43" s="1"/>
  <c r="M41" i="43" s="1"/>
  <c r="G38" i="114"/>
  <c r="I41" i="35" s="1"/>
  <c r="M41" i="35" s="1"/>
  <c r="AA49" i="125"/>
  <c r="E51" i="114" s="1"/>
  <c r="E68" i="114"/>
  <c r="G39" i="122"/>
  <c r="G52" i="122" s="1"/>
  <c r="I10" i="98"/>
  <c r="I25" i="98"/>
  <c r="E23" i="119"/>
  <c r="E25" i="119" s="1"/>
  <c r="E27" i="119" s="1"/>
  <c r="E31" i="119" s="1"/>
  <c r="E87" i="95" s="1"/>
  <c r="G87" i="95" s="1"/>
  <c r="E59" i="117"/>
  <c r="G31" i="116"/>
  <c r="E65" i="98" s="1"/>
  <c r="E66" i="116"/>
  <c r="E67" i="116" s="1"/>
  <c r="G70" i="116" s="1"/>
  <c r="E39" i="98" s="1"/>
  <c r="G33" i="115"/>
  <c r="G67" i="98" s="1"/>
  <c r="E16" i="110"/>
  <c r="E17" i="110"/>
  <c r="E21" i="108"/>
  <c r="E30" i="105"/>
  <c r="I30" i="105" s="1"/>
  <c r="K30" i="105" s="1"/>
  <c r="W26" i="102"/>
  <c r="I19" i="95"/>
  <c r="I17" i="95"/>
  <c r="K24" i="100"/>
  <c r="G10" i="3"/>
  <c r="G488" i="1" s="1"/>
  <c r="K10" i="83"/>
  <c r="I13" i="99"/>
  <c r="AY14" i="99"/>
  <c r="O20" i="99"/>
  <c r="G24" i="3"/>
  <c r="G894" i="1" s="1"/>
  <c r="K22" i="83"/>
  <c r="I17" i="98"/>
  <c r="I12" i="92"/>
  <c r="AY16" i="92"/>
  <c r="BC18" i="144"/>
  <c r="BA52" i="99" s="1"/>
  <c r="E20" i="106"/>
  <c r="E19" i="106"/>
  <c r="E18" i="106"/>
  <c r="E22" i="106"/>
  <c r="E21" i="106"/>
  <c r="BQ9" i="80"/>
  <c r="BQ9" i="85"/>
  <c r="CK9" i="79" s="1"/>
  <c r="U11" i="99"/>
  <c r="AE11" i="83" s="1"/>
  <c r="U18" i="80"/>
  <c r="U18" i="85"/>
  <c r="AI18" i="79" s="1"/>
  <c r="M18" i="47" s="1"/>
  <c r="BA20" i="80"/>
  <c r="BA20" i="85"/>
  <c r="BS20" i="79" s="1"/>
  <c r="Q20" i="47" s="1"/>
  <c r="I12" i="58"/>
  <c r="H23" i="57" s="1"/>
  <c r="AK23" i="80"/>
  <c r="AK23" i="85"/>
  <c r="BA23" i="79" s="1"/>
  <c r="U35" i="99"/>
  <c r="K9" i="3"/>
  <c r="G461" i="1" s="1"/>
  <c r="Q9" i="92"/>
  <c r="BC9" i="144"/>
  <c r="BA43" i="99" s="1"/>
  <c r="BA12" i="144"/>
  <c r="AU13" i="144"/>
  <c r="K17" i="3"/>
  <c r="G693" i="1" s="1"/>
  <c r="Q17" i="92"/>
  <c r="AM56" i="99"/>
  <c r="BC25" i="144"/>
  <c r="BA59" i="99" s="1"/>
  <c r="AW26" i="144"/>
  <c r="AO60" i="99" s="1"/>
  <c r="AO11" i="143"/>
  <c r="AO21" i="143"/>
  <c r="AO15" i="142"/>
  <c r="E11" i="88" s="1"/>
  <c r="AO27" i="142"/>
  <c r="E21" i="88" s="1"/>
  <c r="G11" i="54"/>
  <c r="G11" i="105"/>
  <c r="E11" i="76"/>
  <c r="E16" i="102"/>
  <c r="M16" i="102" s="1"/>
  <c r="I17" i="15"/>
  <c r="M17" i="15" s="1"/>
  <c r="E24" i="102"/>
  <c r="Y24" i="102" s="1"/>
  <c r="Y28" i="102" s="1"/>
  <c r="E25" i="12"/>
  <c r="I42" i="53"/>
  <c r="E16" i="12"/>
  <c r="E17" i="117"/>
  <c r="I71" i="52"/>
  <c r="M71" i="52" s="1"/>
  <c r="E27" i="105"/>
  <c r="I27" i="105" s="1"/>
  <c r="K27" i="105" s="1"/>
  <c r="M40" i="50"/>
  <c r="M48" i="50"/>
  <c r="G10" i="48"/>
  <c r="E9" i="78"/>
  <c r="BW26" i="131"/>
  <c r="BW27" i="131" s="1"/>
  <c r="CI26" i="129"/>
  <c r="CK24" i="129"/>
  <c r="CC26" i="129"/>
  <c r="K14" i="127"/>
  <c r="K50" i="127" s="1"/>
  <c r="G35" i="117"/>
  <c r="G18" i="115"/>
  <c r="G52" i="98" s="1"/>
  <c r="G22" i="115"/>
  <c r="G56" i="98" s="1"/>
  <c r="G26" i="115"/>
  <c r="G60" i="98" s="1"/>
  <c r="G30" i="115"/>
  <c r="G64" i="98" s="1"/>
  <c r="G34" i="115"/>
  <c r="G68" i="98" s="1"/>
  <c r="E79" i="115"/>
  <c r="E78" i="115"/>
  <c r="G70" i="115"/>
  <c r="G39" i="98" s="1"/>
  <c r="E41" i="111"/>
  <c r="E42" i="111"/>
  <c r="I39" i="122"/>
  <c r="I52" i="122" s="1"/>
  <c r="I28" i="98"/>
  <c r="E13" i="110"/>
  <c r="E14" i="107"/>
  <c r="I32" i="105"/>
  <c r="K32" i="105" s="1"/>
  <c r="K32" i="100"/>
  <c r="G42" i="100"/>
  <c r="G9" i="3"/>
  <c r="G459" i="1" s="1"/>
  <c r="K9" i="83"/>
  <c r="I37" i="99"/>
  <c r="I21" i="3" s="1"/>
  <c r="G808" i="1" s="1"/>
  <c r="AY38" i="99"/>
  <c r="I18" i="98"/>
  <c r="I36" i="98"/>
  <c r="I48" i="98"/>
  <c r="AY8" i="92"/>
  <c r="Q16" i="92"/>
  <c r="AA17" i="130"/>
  <c r="M8" i="18"/>
  <c r="CK12" i="129"/>
  <c r="M26" i="129"/>
  <c r="BY26" i="129"/>
  <c r="CA31" i="129"/>
  <c r="I9" i="50"/>
  <c r="G9" i="50"/>
  <c r="M8" i="44"/>
  <c r="M8" i="36"/>
  <c r="E76" i="74"/>
  <c r="E73" i="74"/>
  <c r="K8" i="122"/>
  <c r="K39" i="122" s="1"/>
  <c r="K52" i="122" s="1"/>
  <c r="E20" i="119"/>
  <c r="E21" i="119" s="1"/>
  <c r="E54" i="117"/>
  <c r="E83" i="116"/>
  <c r="E19" i="114"/>
  <c r="E60" i="113"/>
  <c r="E147" i="113"/>
  <c r="E156" i="113"/>
  <c r="E21" i="104"/>
  <c r="E29" i="104"/>
  <c r="E37" i="104"/>
  <c r="K14" i="77"/>
  <c r="M14" i="77" s="1"/>
  <c r="K11" i="77"/>
  <c r="M11" i="77" s="1"/>
  <c r="K16" i="77"/>
  <c r="M16" i="77" s="1"/>
  <c r="K10" i="77"/>
  <c r="M10" i="77" s="1"/>
  <c r="K12" i="77"/>
  <c r="M12" i="77" s="1"/>
  <c r="K17" i="77"/>
  <c r="M17" i="77" s="1"/>
  <c r="K13" i="77"/>
  <c r="M13" i="77" s="1"/>
  <c r="K15" i="77"/>
  <c r="M15" i="77" s="1"/>
  <c r="AY14" i="89"/>
  <c r="K12" i="83"/>
  <c r="I128" i="11"/>
  <c r="G128" i="11"/>
  <c r="AA67" i="130"/>
  <c r="AA85" i="130"/>
  <c r="CC31" i="129"/>
  <c r="AA13" i="128"/>
  <c r="E13" i="104" s="1"/>
  <c r="M8" i="43"/>
  <c r="M8" i="35"/>
  <c r="E27" i="114"/>
  <c r="G27" i="114" s="1"/>
  <c r="I41" i="46" s="1"/>
  <c r="M41" i="46" s="1"/>
  <c r="E17" i="113"/>
  <c r="E66" i="113"/>
  <c r="E18" i="110"/>
  <c r="E16" i="104"/>
  <c r="E24" i="104"/>
  <c r="E32" i="104"/>
  <c r="E40" i="104"/>
  <c r="S30" i="102"/>
  <c r="I38" i="94"/>
  <c r="AY19" i="90"/>
  <c r="M8" i="26"/>
  <c r="M8" i="14"/>
  <c r="M15" i="14" s="1"/>
  <c r="E30" i="10" s="1"/>
  <c r="I15" i="14"/>
  <c r="CK9" i="129"/>
  <c r="CK17" i="129"/>
  <c r="CE26" i="129"/>
  <c r="CK29" i="129"/>
  <c r="CG31" i="129"/>
  <c r="M8" i="41"/>
  <c r="M8" i="33"/>
  <c r="AA33" i="128"/>
  <c r="AA36" i="123"/>
  <c r="E21" i="112" s="1"/>
  <c r="E69" i="114"/>
  <c r="E20" i="110"/>
  <c r="G28" i="105"/>
  <c r="G32" i="105"/>
  <c r="E14" i="104"/>
  <c r="E22" i="104"/>
  <c r="E30" i="104"/>
  <c r="G27" i="101"/>
  <c r="I27" i="101" s="1"/>
  <c r="E44" i="100"/>
  <c r="E20" i="2" s="1"/>
  <c r="G963" i="1" s="1"/>
  <c r="AA57" i="130"/>
  <c r="AA75" i="130"/>
  <c r="CK8" i="129"/>
  <c r="CK16" i="129"/>
  <c r="CK28" i="129"/>
  <c r="CI31" i="129"/>
  <c r="M8" i="40"/>
  <c r="M8" i="32"/>
  <c r="M8" i="25"/>
  <c r="AA33" i="127"/>
  <c r="E18" i="117" s="1"/>
  <c r="E20" i="117" s="1"/>
  <c r="E21" i="117" s="1"/>
  <c r="G32" i="117" s="1"/>
  <c r="E60" i="117"/>
  <c r="E41" i="115"/>
  <c r="E50" i="115" s="1"/>
  <c r="E83" i="115"/>
  <c r="E17" i="104"/>
  <c r="E25" i="104"/>
  <c r="E33" i="104"/>
  <c r="E25" i="100"/>
  <c r="E17" i="2" s="1"/>
  <c r="G960" i="1" s="1"/>
  <c r="I8" i="20"/>
  <c r="E22" i="78"/>
  <c r="E25" i="78" s="1"/>
  <c r="AA27" i="130"/>
  <c r="M8" i="17"/>
  <c r="M8" i="13"/>
  <c r="CK23" i="129"/>
  <c r="AA12" i="128"/>
  <c r="M8" i="39"/>
  <c r="AM10" i="52"/>
  <c r="CG10" i="52"/>
  <c r="BQ10" i="52"/>
  <c r="BW10" i="52" s="1"/>
  <c r="AI10" i="52"/>
  <c r="Q10" i="52"/>
  <c r="Y10" i="52" s="1"/>
  <c r="BM10" i="52"/>
  <c r="AW10" i="52"/>
  <c r="BC10" i="52" s="1"/>
  <c r="CA10" i="52"/>
  <c r="AS10" i="52"/>
  <c r="AC10" i="52"/>
  <c r="BG10" i="52"/>
  <c r="M8" i="23"/>
  <c r="E10" i="117"/>
  <c r="E45" i="114"/>
  <c r="G45" i="114" s="1"/>
  <c r="E15" i="97" s="1"/>
  <c r="E52" i="114"/>
  <c r="E20" i="104"/>
  <c r="E28" i="104"/>
  <c r="E36" i="104"/>
  <c r="E44" i="104" s="1"/>
  <c r="G11" i="3"/>
  <c r="G517" i="1" s="1"/>
  <c r="K11" i="83"/>
  <c r="G19" i="3"/>
  <c r="G749" i="1" s="1"/>
  <c r="K19" i="83"/>
  <c r="I8" i="21"/>
  <c r="E23" i="78"/>
  <c r="CA25" i="129"/>
  <c r="E139" i="113" s="1"/>
  <c r="G64" i="50"/>
  <c r="M8" i="46"/>
  <c r="M8" i="38"/>
  <c r="M8" i="31"/>
  <c r="AA51" i="128"/>
  <c r="K48" i="122"/>
  <c r="E15" i="104"/>
  <c r="E23" i="104"/>
  <c r="E31" i="104"/>
  <c r="E39" i="104"/>
  <c r="E43" i="100"/>
  <c r="E19" i="2" s="1"/>
  <c r="G962" i="1" s="1"/>
  <c r="K20" i="83"/>
  <c r="I8" i="19"/>
  <c r="E24" i="78"/>
  <c r="M8" i="15"/>
  <c r="M8" i="45"/>
  <c r="M8" i="37"/>
  <c r="M8" i="30"/>
  <c r="E34" i="104"/>
  <c r="G12" i="77"/>
  <c r="I12" i="77" s="1"/>
  <c r="G17" i="77"/>
  <c r="I17" i="77" s="1"/>
  <c r="G14" i="77"/>
  <c r="I14" i="77" s="1"/>
  <c r="G16" i="77"/>
  <c r="I16" i="77" s="1"/>
  <c r="G10" i="77"/>
  <c r="I10" i="77" s="1"/>
  <c r="G13" i="77"/>
  <c r="I13" i="77" s="1"/>
  <c r="G15" i="77"/>
  <c r="I15" i="77" s="1"/>
  <c r="G11" i="77"/>
  <c r="I11" i="77" s="1"/>
  <c r="E24" i="100"/>
  <c r="E16" i="2" s="1"/>
  <c r="G959" i="1" s="1"/>
  <c r="G23" i="85"/>
  <c r="I23" i="85" s="1"/>
  <c r="K23" i="85" s="1"/>
  <c r="M23" i="85" s="1"/>
  <c r="O23" i="85" s="1"/>
  <c r="Q23" i="85" s="1"/>
  <c r="G22" i="85"/>
  <c r="I22" i="85" s="1"/>
  <c r="K22" i="85" s="1"/>
  <c r="M22" i="85" s="1"/>
  <c r="O22" i="85" s="1"/>
  <c r="Q22" i="85" s="1"/>
  <c r="G21" i="85"/>
  <c r="I21" i="85" s="1"/>
  <c r="K21" i="85" s="1"/>
  <c r="M21" i="85" s="1"/>
  <c r="O21" i="85" s="1"/>
  <c r="Q21" i="85" s="1"/>
  <c r="G20" i="85"/>
  <c r="I20" i="85" s="1"/>
  <c r="K20" i="85" s="1"/>
  <c r="M20" i="85" s="1"/>
  <c r="O20" i="85" s="1"/>
  <c r="Q20" i="85" s="1"/>
  <c r="G19" i="85"/>
  <c r="I19" i="85" s="1"/>
  <c r="K19" i="85" s="1"/>
  <c r="M19" i="85" s="1"/>
  <c r="O19" i="85" s="1"/>
  <c r="Q19" i="85" s="1"/>
  <c r="G18" i="85"/>
  <c r="I18" i="85" s="1"/>
  <c r="K18" i="85" s="1"/>
  <c r="M18" i="85" s="1"/>
  <c r="O18" i="85" s="1"/>
  <c r="Q18" i="85" s="1"/>
  <c r="G17" i="85"/>
  <c r="I17" i="85" s="1"/>
  <c r="K17" i="85" s="1"/>
  <c r="M17" i="85" s="1"/>
  <c r="O17" i="85" s="1"/>
  <c r="Q17" i="85" s="1"/>
  <c r="G16" i="85"/>
  <c r="I16" i="85" s="1"/>
  <c r="K16" i="85" s="1"/>
  <c r="M16" i="85" s="1"/>
  <c r="O16" i="85" s="1"/>
  <c r="Q16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3" i="85"/>
  <c r="I13" i="85" s="1"/>
  <c r="K13" i="85" s="1"/>
  <c r="M13" i="85" s="1"/>
  <c r="O13" i="85" s="1"/>
  <c r="Q13" i="85" s="1"/>
  <c r="G12" i="85"/>
  <c r="I12" i="85" s="1"/>
  <c r="K12" i="85" s="1"/>
  <c r="M12" i="85" s="1"/>
  <c r="O12" i="85" s="1"/>
  <c r="Q12" i="85" s="1"/>
  <c r="G11" i="85"/>
  <c r="I11" i="85" s="1"/>
  <c r="K11" i="85" s="1"/>
  <c r="M11" i="85" s="1"/>
  <c r="O11" i="85" s="1"/>
  <c r="Q11" i="85" s="1"/>
  <c r="G10" i="85"/>
  <c r="I10" i="85" s="1"/>
  <c r="K10" i="85" s="1"/>
  <c r="M10" i="85" s="1"/>
  <c r="O10" i="85" s="1"/>
  <c r="Q10" i="85" s="1"/>
  <c r="G9" i="85"/>
  <c r="I9" i="85" s="1"/>
  <c r="K9" i="85" s="1"/>
  <c r="M9" i="85" s="1"/>
  <c r="O9" i="85" s="1"/>
  <c r="Q9" i="85" s="1"/>
  <c r="G8" i="85"/>
  <c r="I8" i="85" s="1"/>
  <c r="K8" i="85" s="1"/>
  <c r="M8" i="85" s="1"/>
  <c r="O8" i="85" s="1"/>
  <c r="Q8" i="85" s="1"/>
  <c r="I9" i="80"/>
  <c r="BU9" i="80"/>
  <c r="Y10" i="80"/>
  <c r="I11" i="80"/>
  <c r="BE12" i="80"/>
  <c r="I15" i="80"/>
  <c r="AO15" i="80"/>
  <c r="AO17" i="80"/>
  <c r="BU17" i="80"/>
  <c r="Y18" i="80"/>
  <c r="BE18" i="80"/>
  <c r="I19" i="80"/>
  <c r="BE20" i="80"/>
  <c r="I21" i="80"/>
  <c r="BU23" i="80"/>
  <c r="I8" i="80"/>
  <c r="I10" i="80"/>
  <c r="AO10" i="80"/>
  <c r="Y13" i="80"/>
  <c r="I16" i="80"/>
  <c r="I18" i="80"/>
  <c r="AO18" i="80"/>
  <c r="I20" i="80"/>
  <c r="BU20" i="80"/>
  <c r="AO23" i="80"/>
  <c r="AO21" i="80"/>
  <c r="I23" i="80"/>
  <c r="U28" i="56"/>
  <c r="K85" i="52"/>
  <c r="M85" i="52" s="1"/>
  <c r="Y21" i="80"/>
  <c r="I22" i="80"/>
  <c r="BE23" i="80"/>
  <c r="U24" i="56"/>
  <c r="U63" i="54"/>
  <c r="U13" i="53"/>
  <c r="U21" i="53"/>
  <c r="U29" i="53"/>
  <c r="U37" i="53"/>
  <c r="U13" i="56"/>
  <c r="U40" i="56"/>
  <c r="K40" i="56"/>
  <c r="M40" i="56" s="1"/>
  <c r="U22" i="56"/>
  <c r="U13" i="55"/>
  <c r="U23" i="55"/>
  <c r="U42" i="55"/>
  <c r="U43" i="55"/>
  <c r="U44" i="55"/>
  <c r="U45" i="55"/>
  <c r="U46" i="55"/>
  <c r="U47" i="55"/>
  <c r="U48" i="55"/>
  <c r="U49" i="55"/>
  <c r="U50" i="55"/>
  <c r="U51" i="55"/>
  <c r="U52" i="55"/>
  <c r="U53" i="55"/>
  <c r="U54" i="55"/>
  <c r="U55" i="55"/>
  <c r="U56" i="55"/>
  <c r="U57" i="55"/>
  <c r="U38" i="54"/>
  <c r="U60" i="54"/>
  <c r="U11" i="53"/>
  <c r="U19" i="53"/>
  <c r="U27" i="53"/>
  <c r="U35" i="53"/>
  <c r="U8" i="56"/>
  <c r="K26" i="52"/>
  <c r="U9" i="56"/>
  <c r="U36" i="56"/>
  <c r="K36" i="56"/>
  <c r="M36" i="56" s="1"/>
  <c r="U31" i="55"/>
  <c r="U9" i="53"/>
  <c r="U17" i="53"/>
  <c r="U25" i="53"/>
  <c r="U33" i="53"/>
  <c r="U10" i="56"/>
  <c r="U11" i="56"/>
  <c r="U26" i="56"/>
  <c r="AY26" i="52"/>
  <c r="U62" i="56"/>
  <c r="U39" i="55"/>
  <c r="U15" i="53"/>
  <c r="U23" i="53"/>
  <c r="U31" i="53"/>
  <c r="U39" i="53"/>
  <c r="K51" i="50"/>
  <c r="M51" i="50" s="1"/>
  <c r="K43" i="50"/>
  <c r="K61" i="50" s="1"/>
  <c r="K48" i="50"/>
  <c r="K41" i="50"/>
  <c r="M41" i="50" s="1"/>
  <c r="K47" i="50"/>
  <c r="M47" i="50" s="1"/>
  <c r="K40" i="50"/>
  <c r="K39" i="50"/>
  <c r="M39" i="50" s="1"/>
  <c r="K46" i="50"/>
  <c r="M46" i="50" s="1"/>
  <c r="AG19" i="56"/>
  <c r="U14" i="56"/>
  <c r="U15" i="56"/>
  <c r="U25" i="56"/>
  <c r="K11" i="54"/>
  <c r="U32" i="56"/>
  <c r="U48" i="56"/>
  <c r="AE41" i="55"/>
  <c r="I11" i="8" s="1"/>
  <c r="I14" i="8" s="1"/>
  <c r="U12" i="55"/>
  <c r="U20" i="55"/>
  <c r="U22" i="55"/>
  <c r="U30" i="55"/>
  <c r="U38" i="55"/>
  <c r="U41" i="54"/>
  <c r="U52" i="54"/>
  <c r="U55" i="54"/>
  <c r="K57" i="54"/>
  <c r="K60" i="54"/>
  <c r="K34" i="52"/>
  <c r="AY39" i="52"/>
  <c r="U57" i="50"/>
  <c r="U27" i="56"/>
  <c r="K41" i="56"/>
  <c r="U47" i="56"/>
  <c r="U61" i="56"/>
  <c r="U63" i="56"/>
  <c r="AM41" i="55"/>
  <c r="I15" i="8" s="1"/>
  <c r="U11" i="55"/>
  <c r="U19" i="55"/>
  <c r="U21" i="55"/>
  <c r="U29" i="55"/>
  <c r="U37" i="55"/>
  <c r="U33" i="54"/>
  <c r="U44" i="54"/>
  <c r="U47" i="54"/>
  <c r="U61" i="54"/>
  <c r="AY12" i="52"/>
  <c r="AK25" i="52"/>
  <c r="AK33" i="52"/>
  <c r="AY40" i="52"/>
  <c r="K43" i="52"/>
  <c r="U37" i="50"/>
  <c r="U60" i="56"/>
  <c r="U10" i="55"/>
  <c r="U18" i="55"/>
  <c r="U28" i="55"/>
  <c r="U36" i="55"/>
  <c r="U36" i="54"/>
  <c r="K41" i="54"/>
  <c r="K44" i="54"/>
  <c r="U53" i="54"/>
  <c r="U61" i="53"/>
  <c r="AY19" i="52"/>
  <c r="U30" i="50"/>
  <c r="K19" i="46"/>
  <c r="AA19" i="46"/>
  <c r="AC19" i="46" s="1"/>
  <c r="U54" i="56"/>
  <c r="K54" i="56"/>
  <c r="U56" i="56"/>
  <c r="U9" i="55"/>
  <c r="U17" i="55"/>
  <c r="U27" i="55"/>
  <c r="U35" i="55"/>
  <c r="U13" i="54"/>
  <c r="U45" i="54"/>
  <c r="U56" i="54"/>
  <c r="U8" i="53"/>
  <c r="U10" i="53"/>
  <c r="U12" i="53"/>
  <c r="U14" i="53"/>
  <c r="U16" i="53"/>
  <c r="U18" i="53"/>
  <c r="U20" i="53"/>
  <c r="U22" i="53"/>
  <c r="U24" i="53"/>
  <c r="U26" i="53"/>
  <c r="U28" i="53"/>
  <c r="U30" i="53"/>
  <c r="U32" i="53"/>
  <c r="U34" i="53"/>
  <c r="U36" i="53"/>
  <c r="U38" i="53"/>
  <c r="U40" i="53"/>
  <c r="U42" i="53"/>
  <c r="AK35" i="52"/>
  <c r="U42" i="56"/>
  <c r="U43" i="56"/>
  <c r="U44" i="56"/>
  <c r="U8" i="55"/>
  <c r="U16" i="55"/>
  <c r="U26" i="55"/>
  <c r="U34" i="55"/>
  <c r="K10" i="54"/>
  <c r="U48" i="54"/>
  <c r="U59" i="54"/>
  <c r="U65" i="54"/>
  <c r="BU98" i="52"/>
  <c r="E20" i="8" s="1"/>
  <c r="K29" i="52"/>
  <c r="U34" i="56"/>
  <c r="U35" i="56"/>
  <c r="U39" i="56"/>
  <c r="U53" i="56"/>
  <c r="U55" i="56"/>
  <c r="U15" i="55"/>
  <c r="U25" i="55"/>
  <c r="U33" i="55"/>
  <c r="U37" i="54"/>
  <c r="U40" i="54"/>
  <c r="K42" i="54"/>
  <c r="M42" i="54" s="1"/>
  <c r="U51" i="54"/>
  <c r="K56" i="54"/>
  <c r="K59" i="54"/>
  <c r="AG98" i="52"/>
  <c r="E12" i="8" s="1"/>
  <c r="O95" i="52"/>
  <c r="U95" i="52" s="1"/>
  <c r="U23" i="56"/>
  <c r="U31" i="56"/>
  <c r="U45" i="56"/>
  <c r="U49" i="56"/>
  <c r="U52" i="56"/>
  <c r="U57" i="56"/>
  <c r="U14" i="55"/>
  <c r="U24" i="55"/>
  <c r="U32" i="55"/>
  <c r="U40" i="55"/>
  <c r="U14" i="54"/>
  <c r="K34" i="54"/>
  <c r="K37" i="54"/>
  <c r="AY10" i="52"/>
  <c r="BA10" i="52" s="1"/>
  <c r="AK46" i="52"/>
  <c r="O46" i="52"/>
  <c r="U46" i="52" s="1"/>
  <c r="K46" i="52"/>
  <c r="K57" i="52"/>
  <c r="K70" i="52"/>
  <c r="K91" i="52"/>
  <c r="U19" i="50"/>
  <c r="AY56" i="52"/>
  <c r="K56" i="52"/>
  <c r="O87" i="52"/>
  <c r="U87" i="52" s="1"/>
  <c r="K93" i="52"/>
  <c r="U46" i="50"/>
  <c r="AM29" i="48"/>
  <c r="E25" i="8" s="1"/>
  <c r="AK29" i="52"/>
  <c r="K62" i="52"/>
  <c r="K90" i="52"/>
  <c r="U15" i="49"/>
  <c r="K32" i="45"/>
  <c r="AY64" i="52"/>
  <c r="K80" i="52"/>
  <c r="M80" i="52" s="1"/>
  <c r="BC24" i="51"/>
  <c r="I18" i="8" s="1"/>
  <c r="K45" i="56"/>
  <c r="K61" i="56"/>
  <c r="O25" i="52"/>
  <c r="U25" i="52" s="1"/>
  <c r="O33" i="52"/>
  <c r="U33" i="52" s="1"/>
  <c r="AK43" i="52"/>
  <c r="AY54" i="52"/>
  <c r="K60" i="52"/>
  <c r="K73" i="52"/>
  <c r="K48" i="52"/>
  <c r="AK48" i="52"/>
  <c r="O48" i="52"/>
  <c r="U48" i="52" s="1"/>
  <c r="K21" i="50"/>
  <c r="U21" i="50"/>
  <c r="K14" i="46"/>
  <c r="K25" i="43"/>
  <c r="K49" i="52"/>
  <c r="K72" i="52"/>
  <c r="K95" i="52" s="1"/>
  <c r="K82" i="52"/>
  <c r="M82" i="52" s="1"/>
  <c r="K83" i="52"/>
  <c r="M83" i="52" s="1"/>
  <c r="AK89" i="52"/>
  <c r="AG26" i="51"/>
  <c r="Y77" i="52"/>
  <c r="AS77" i="52"/>
  <c r="BM77" i="52"/>
  <c r="CG77" i="52"/>
  <c r="U23" i="50"/>
  <c r="U26" i="50"/>
  <c r="K34" i="50"/>
  <c r="U12" i="49"/>
  <c r="U21" i="49"/>
  <c r="U23" i="49"/>
  <c r="K27" i="46"/>
  <c r="AY57" i="52"/>
  <c r="O72" i="52"/>
  <c r="U72" i="52" s="1"/>
  <c r="O90" i="52"/>
  <c r="U90" i="52" s="1"/>
  <c r="K30" i="50"/>
  <c r="U38" i="50"/>
  <c r="U49" i="50"/>
  <c r="K57" i="50"/>
  <c r="U10" i="49"/>
  <c r="W28" i="48"/>
  <c r="E13" i="8" s="1"/>
  <c r="AK13" i="48"/>
  <c r="O89" i="52"/>
  <c r="U89" i="52" s="1"/>
  <c r="AK91" i="52"/>
  <c r="U8" i="50"/>
  <c r="K18" i="50"/>
  <c r="U18" i="50"/>
  <c r="K35" i="50"/>
  <c r="K38" i="50"/>
  <c r="M38" i="50" s="1"/>
  <c r="U41" i="50"/>
  <c r="K49" i="50"/>
  <c r="M49" i="50" s="1"/>
  <c r="K60" i="50"/>
  <c r="U60" i="50"/>
  <c r="U13" i="49"/>
  <c r="AK12" i="48"/>
  <c r="K17" i="44"/>
  <c r="AA17" i="44"/>
  <c r="AK72" i="52"/>
  <c r="AI77" i="52"/>
  <c r="BC77" i="52"/>
  <c r="AK90" i="52"/>
  <c r="U22" i="50"/>
  <c r="U33" i="50"/>
  <c r="U61" i="50"/>
  <c r="U8" i="49"/>
  <c r="U16" i="49"/>
  <c r="U19" i="49"/>
  <c r="U22" i="49"/>
  <c r="U24" i="49"/>
  <c r="AK11" i="48"/>
  <c r="W29" i="48"/>
  <c r="E24" i="8" s="1"/>
  <c r="K11" i="46"/>
  <c r="K28" i="44"/>
  <c r="K11" i="43"/>
  <c r="K22" i="50"/>
  <c r="U31" i="50"/>
  <c r="U39" i="50"/>
  <c r="K44" i="50"/>
  <c r="U44" i="50"/>
  <c r="U53" i="50"/>
  <c r="K58" i="50"/>
  <c r="U11" i="49"/>
  <c r="AK10" i="48"/>
  <c r="K30" i="46"/>
  <c r="AA43" i="46"/>
  <c r="AC43" i="46" s="1"/>
  <c r="AA36" i="45"/>
  <c r="U29" i="50"/>
  <c r="U45" i="50"/>
  <c r="K50" i="50"/>
  <c r="M50" i="50" s="1"/>
  <c r="K53" i="50"/>
  <c r="U56" i="50"/>
  <c r="U65" i="50"/>
  <c r="U14" i="49"/>
  <c r="AE28" i="48"/>
  <c r="E23" i="8" s="1"/>
  <c r="AK9" i="48"/>
  <c r="AA16" i="45"/>
  <c r="K16" i="45"/>
  <c r="K19" i="50"/>
  <c r="K42" i="50"/>
  <c r="K45" i="50"/>
  <c r="U48" i="50"/>
  <c r="U9" i="49"/>
  <c r="U17" i="49"/>
  <c r="AK8" i="48"/>
  <c r="U25" i="47"/>
  <c r="Y26" i="47" s="1"/>
  <c r="K26" i="45"/>
  <c r="AA42" i="45"/>
  <c r="U34" i="50"/>
  <c r="U42" i="50"/>
  <c r="AA32" i="45"/>
  <c r="K18" i="44"/>
  <c r="AA38" i="43"/>
  <c r="AA31" i="43"/>
  <c r="K31" i="43"/>
  <c r="K17" i="41"/>
  <c r="K18" i="45"/>
  <c r="K26" i="44"/>
  <c r="K19" i="43"/>
  <c r="AA25" i="41"/>
  <c r="K25" i="44"/>
  <c r="AA41" i="43"/>
  <c r="K14" i="41"/>
  <c r="K17" i="43"/>
  <c r="K30" i="43"/>
  <c r="K26" i="41"/>
  <c r="K29" i="45"/>
  <c r="K16" i="43"/>
  <c r="K25" i="45"/>
  <c r="AA16" i="44"/>
  <c r="K32" i="44"/>
  <c r="K15" i="43"/>
  <c r="K27" i="43"/>
  <c r="K14" i="42"/>
  <c r="K15" i="42"/>
  <c r="K27" i="42"/>
  <c r="K17" i="40"/>
  <c r="K31" i="40"/>
  <c r="AA26" i="39"/>
  <c r="AA30" i="39"/>
  <c r="K32" i="43"/>
  <c r="K11" i="42"/>
  <c r="K23" i="42"/>
  <c r="AA36" i="41"/>
  <c r="K19" i="42"/>
  <c r="AA27" i="42"/>
  <c r="AA17" i="41"/>
  <c r="AA42" i="41"/>
  <c r="AA17" i="40"/>
  <c r="AA43" i="40"/>
  <c r="K19" i="39"/>
  <c r="K31" i="42"/>
  <c r="AA45" i="42"/>
  <c r="AA22" i="39"/>
  <c r="AA32" i="43"/>
  <c r="AA45" i="43"/>
  <c r="AA11" i="42"/>
  <c r="K18" i="41"/>
  <c r="K30" i="41"/>
  <c r="AA16" i="40"/>
  <c r="K19" i="40"/>
  <c r="AA34" i="39"/>
  <c r="AA38" i="39"/>
  <c r="K32" i="40"/>
  <c r="K11" i="39"/>
  <c r="K18" i="39"/>
  <c r="K31" i="39"/>
  <c r="AA43" i="39"/>
  <c r="K30" i="39"/>
  <c r="K27" i="40"/>
  <c r="AA30" i="38"/>
  <c r="K14" i="39"/>
  <c r="K27" i="39"/>
  <c r="K28" i="39"/>
  <c r="K26" i="39"/>
  <c r="K14" i="37"/>
  <c r="K16" i="37"/>
  <c r="K14" i="38"/>
  <c r="AA13" i="37"/>
  <c r="K26" i="38"/>
  <c r="K30" i="38"/>
  <c r="AA40" i="38"/>
  <c r="K18" i="38"/>
  <c r="K11" i="36"/>
  <c r="K16" i="36"/>
  <c r="K23" i="35"/>
  <c r="K11" i="38"/>
  <c r="K19" i="38"/>
  <c r="K27" i="38"/>
  <c r="K18" i="37"/>
  <c r="K25" i="37"/>
  <c r="K27" i="36"/>
  <c r="K32" i="36"/>
  <c r="AA24" i="37"/>
  <c r="AA25" i="37"/>
  <c r="K19" i="36"/>
  <c r="K31" i="35"/>
  <c r="AA31" i="35"/>
  <c r="K26" i="37"/>
  <c r="K28" i="37"/>
  <c r="AA33" i="37"/>
  <c r="K16" i="34"/>
  <c r="AA39" i="36"/>
  <c r="K17" i="35"/>
  <c r="K15" i="35"/>
  <c r="AA40" i="36"/>
  <c r="K25" i="35"/>
  <c r="K28" i="33"/>
  <c r="K29" i="35"/>
  <c r="K25" i="34"/>
  <c r="K29" i="34"/>
  <c r="K29" i="32"/>
  <c r="K16" i="33"/>
  <c r="K32" i="33"/>
  <c r="K26" i="32"/>
  <c r="K27" i="30"/>
  <c r="K17" i="32"/>
  <c r="K25" i="32"/>
  <c r="K16" i="31"/>
  <c r="K27" i="31"/>
  <c r="K28" i="30"/>
  <c r="K14" i="30"/>
  <c r="K11" i="30"/>
  <c r="K19" i="30"/>
  <c r="K30" i="30"/>
  <c r="Q32" i="25"/>
  <c r="Q40" i="25"/>
  <c r="Q71" i="25"/>
  <c r="Q79" i="25"/>
  <c r="K16" i="30"/>
  <c r="K32" i="30"/>
  <c r="Q12" i="29"/>
  <c r="Q19" i="29"/>
  <c r="Q34" i="27"/>
  <c r="S34" i="27" s="1"/>
  <c r="K39" i="26"/>
  <c r="Q72" i="25"/>
  <c r="Q80" i="25"/>
  <c r="Q87" i="25"/>
  <c r="Q21" i="27"/>
  <c r="S21" i="27" s="1"/>
  <c r="Q47" i="25"/>
  <c r="Q60" i="25"/>
  <c r="Q8" i="29"/>
  <c r="Q15" i="29"/>
  <c r="Q24" i="29"/>
  <c r="Q29" i="27"/>
  <c r="S29" i="27" s="1"/>
  <c r="Q42" i="27"/>
  <c r="S42" i="27" s="1"/>
  <c r="K19" i="26"/>
  <c r="K27" i="26"/>
  <c r="Q19" i="25"/>
  <c r="Q27" i="25"/>
  <c r="Q35" i="25"/>
  <c r="Q43" i="25"/>
  <c r="Q88" i="25"/>
  <c r="Q17" i="27"/>
  <c r="S17" i="27" s="1"/>
  <c r="S43" i="27" s="1"/>
  <c r="E31" i="8" s="1"/>
  <c r="Q30" i="27"/>
  <c r="S30" i="27" s="1"/>
  <c r="Q20" i="25"/>
  <c r="Q28" i="25"/>
  <c r="Q36" i="25"/>
  <c r="Q44" i="25"/>
  <c r="Q75" i="25"/>
  <c r="Q83" i="25"/>
  <c r="Q11" i="29"/>
  <c r="Q20" i="29"/>
  <c r="Q18" i="27"/>
  <c r="S18" i="27" s="1"/>
  <c r="K35" i="26"/>
  <c r="Q76" i="25"/>
  <c r="Q84" i="25"/>
  <c r="S50" i="27"/>
  <c r="I31" i="8" s="1"/>
  <c r="Q16" i="29"/>
  <c r="Q23" i="29"/>
  <c r="K23" i="26"/>
  <c r="Q31" i="25"/>
  <c r="Q39" i="25"/>
  <c r="Q16" i="24"/>
  <c r="Q18" i="23"/>
  <c r="Q27" i="23"/>
  <c r="K84" i="23"/>
  <c r="K22" i="27"/>
  <c r="K26" i="27"/>
  <c r="K38" i="27"/>
  <c r="K20" i="25"/>
  <c r="K28" i="25"/>
  <c r="K32" i="25"/>
  <c r="K36" i="25"/>
  <c r="K40" i="25"/>
  <c r="K44" i="25"/>
  <c r="K60" i="25"/>
  <c r="K72" i="25"/>
  <c r="K76" i="25"/>
  <c r="K80" i="25"/>
  <c r="K84" i="25"/>
  <c r="Q21" i="24"/>
  <c r="K85" i="23"/>
  <c r="Q9" i="22"/>
  <c r="Q13" i="22"/>
  <c r="Q17" i="22"/>
  <c r="Q21" i="22"/>
  <c r="Q25" i="22"/>
  <c r="Q12" i="24"/>
  <c r="Q28" i="24"/>
  <c r="Q34" i="24"/>
  <c r="Q19" i="23"/>
  <c r="Q42" i="23"/>
  <c r="Q70" i="23"/>
  <c r="Q78" i="23"/>
  <c r="Q86" i="23"/>
  <c r="Q17" i="24"/>
  <c r="Q38" i="23"/>
  <c r="Q46" i="23"/>
  <c r="Q71" i="23"/>
  <c r="Q79" i="23"/>
  <c r="Q24" i="24"/>
  <c r="Q29" i="24"/>
  <c r="Q35" i="24"/>
  <c r="Q34" i="23"/>
  <c r="Q43" i="23"/>
  <c r="Q87" i="23"/>
  <c r="Q13" i="24"/>
  <c r="Q30" i="23"/>
  <c r="Q39" i="23"/>
  <c r="Q47" i="23"/>
  <c r="K81" i="23"/>
  <c r="Q20" i="24"/>
  <c r="Q35" i="23"/>
  <c r="Q74" i="23"/>
  <c r="Q82" i="23"/>
  <c r="Q25" i="24"/>
  <c r="Q31" i="23"/>
  <c r="Q62" i="23"/>
  <c r="Q75" i="23"/>
  <c r="Q83" i="23"/>
  <c r="Q8" i="22"/>
  <c r="Q12" i="22"/>
  <c r="Q16" i="22"/>
  <c r="Q20" i="22"/>
  <c r="Q24" i="22"/>
  <c r="K18" i="23"/>
  <c r="K30" i="23"/>
  <c r="K34" i="23"/>
  <c r="K38" i="23"/>
  <c r="K42" i="23"/>
  <c r="K62" i="23"/>
  <c r="K70" i="23"/>
  <c r="K74" i="23"/>
  <c r="K78" i="23"/>
  <c r="K82" i="23"/>
  <c r="K86" i="23"/>
  <c r="Q30" i="22"/>
  <c r="Q18" i="21"/>
  <c r="S9" i="18"/>
  <c r="S12" i="18"/>
  <c r="S30" i="17"/>
  <c r="E33" i="8" s="1"/>
  <c r="S8" i="15"/>
  <c r="S14" i="15"/>
  <c r="Q11" i="19"/>
  <c r="K23" i="17"/>
  <c r="K19" i="15"/>
  <c r="S13" i="18"/>
  <c r="S16" i="18"/>
  <c r="K19" i="17"/>
  <c r="Q28" i="17"/>
  <c r="S28" i="17" s="1"/>
  <c r="S12" i="15"/>
  <c r="Q33" i="22"/>
  <c r="Q37" i="22"/>
  <c r="K21" i="21"/>
  <c r="Q21" i="21"/>
  <c r="Q8" i="19"/>
  <c r="Q12" i="19"/>
  <c r="Q20" i="17"/>
  <c r="S20" i="17" s="1"/>
  <c r="K21" i="15"/>
  <c r="Q10" i="20"/>
  <c r="Q14" i="20"/>
  <c r="S11" i="18"/>
  <c r="Q17" i="18"/>
  <c r="S17" i="18" s="1"/>
  <c r="S9" i="15"/>
  <c r="K17" i="21"/>
  <c r="Q17" i="21"/>
  <c r="K22" i="21"/>
  <c r="Q26" i="21"/>
  <c r="S33" i="16"/>
  <c r="I34" i="8" s="1"/>
  <c r="S16" i="15"/>
  <c r="Q34" i="22"/>
  <c r="Q11" i="20"/>
  <c r="S8" i="18"/>
  <c r="S15" i="18"/>
  <c r="K24" i="18"/>
  <c r="Q29" i="18"/>
  <c r="K26" i="16"/>
  <c r="S10" i="15"/>
  <c r="S13" i="15"/>
  <c r="S30" i="16"/>
  <c r="E34" i="8" s="1"/>
  <c r="K22" i="16"/>
  <c r="Q17" i="15"/>
  <c r="S17" i="15" s="1"/>
  <c r="Q9" i="14"/>
  <c r="S9" i="14" s="1"/>
  <c r="K19" i="11"/>
  <c r="K35" i="11"/>
  <c r="K43" i="11"/>
  <c r="K51" i="11"/>
  <c r="K129" i="11"/>
  <c r="Q20" i="18"/>
  <c r="Q24" i="18"/>
  <c r="Q28" i="18"/>
  <c r="Q19" i="17"/>
  <c r="S19" i="17" s="1"/>
  <c r="Q23" i="17"/>
  <c r="S23" i="17" s="1"/>
  <c r="Q18" i="16"/>
  <c r="S18" i="16" s="1"/>
  <c r="Q22" i="16"/>
  <c r="S22" i="16" s="1"/>
  <c r="Q26" i="16"/>
  <c r="S26" i="16" s="1"/>
  <c r="K20" i="11"/>
  <c r="K36" i="11"/>
  <c r="K44" i="11"/>
  <c r="K52" i="11"/>
  <c r="K130" i="11"/>
  <c r="Q19" i="15"/>
  <c r="Q20" i="15"/>
  <c r="Q28" i="15"/>
  <c r="Q12" i="14"/>
  <c r="S12" i="14" s="1"/>
  <c r="K24" i="13"/>
  <c r="K37" i="11"/>
  <c r="K45" i="11"/>
  <c r="K53" i="11"/>
  <c r="K22" i="15"/>
  <c r="K26" i="15"/>
  <c r="K21" i="13"/>
  <c r="K38" i="11"/>
  <c r="K46" i="11"/>
  <c r="K54" i="11"/>
  <c r="Q21" i="15"/>
  <c r="Q29" i="15"/>
  <c r="K39" i="11"/>
  <c r="K47" i="11"/>
  <c r="K55" i="11"/>
  <c r="K22" i="13"/>
  <c r="K25" i="13"/>
  <c r="K28" i="13"/>
  <c r="K40" i="11"/>
  <c r="K48" i="11"/>
  <c r="K56" i="11"/>
  <c r="K17" i="11"/>
  <c r="K41" i="11"/>
  <c r="K49" i="11"/>
  <c r="K57" i="11"/>
  <c r="Q8" i="14"/>
  <c r="S8" i="14" s="1"/>
  <c r="S15" i="14" s="1"/>
  <c r="E35" i="8" s="1"/>
  <c r="K26" i="13"/>
  <c r="K18" i="11"/>
  <c r="K42" i="11"/>
  <c r="K50" i="11"/>
  <c r="K58" i="11"/>
  <c r="G967" i="1"/>
  <c r="Q49" i="50" l="1"/>
  <c r="Y49" i="50"/>
  <c r="Q38" i="50"/>
  <c r="Y38" i="50" s="1"/>
  <c r="Q42" i="54"/>
  <c r="Y42" i="54" s="1"/>
  <c r="Q47" i="50"/>
  <c r="Y47" i="50" s="1"/>
  <c r="I77" i="98"/>
  <c r="AU16" i="83"/>
  <c r="M16" i="90"/>
  <c r="Q12" i="80"/>
  <c r="S12" i="80" s="1"/>
  <c r="M12" i="80"/>
  <c r="Q14" i="80"/>
  <c r="S14" i="80" s="1"/>
  <c r="M14" i="80"/>
  <c r="G49" i="117"/>
  <c r="G58" i="117"/>
  <c r="I151" i="11" s="1"/>
  <c r="G55" i="117"/>
  <c r="G48" i="117"/>
  <c r="G47" i="117"/>
  <c r="G50" i="117"/>
  <c r="G57" i="117"/>
  <c r="I153" i="11" s="1"/>
  <c r="G51" i="117"/>
  <c r="G52" i="117"/>
  <c r="E36" i="103" s="1"/>
  <c r="G53" i="117"/>
  <c r="AC65" i="52"/>
  <c r="AC76" i="52" s="1"/>
  <c r="BW65" i="52"/>
  <c r="BG65" i="52"/>
  <c r="BG76" i="52" s="1"/>
  <c r="AM65" i="52"/>
  <c r="AM76" i="52" s="1"/>
  <c r="BQ65" i="52"/>
  <c r="BQ76" i="52" s="1"/>
  <c r="AI65" i="52"/>
  <c r="Q65" i="52"/>
  <c r="Q76" i="52" s="1"/>
  <c r="CA65" i="52"/>
  <c r="CA76" i="52" s="1"/>
  <c r="AW65" i="52"/>
  <c r="M76" i="52"/>
  <c r="BQ80" i="52"/>
  <c r="BW80" i="52" s="1"/>
  <c r="AI80" i="52"/>
  <c r="AC80" i="52"/>
  <c r="AC40" i="56"/>
  <c r="AI40" i="56" s="1"/>
  <c r="AM40" i="56"/>
  <c r="AS40" i="56" s="1"/>
  <c r="Q40" i="56"/>
  <c r="Y40" i="56" s="1"/>
  <c r="CC12" i="80"/>
  <c r="CE12" i="80" s="1"/>
  <c r="BY12" i="80"/>
  <c r="BC11" i="90"/>
  <c r="Q17" i="80"/>
  <c r="S17" i="80" s="1"/>
  <c r="M17" i="80"/>
  <c r="M10" i="88"/>
  <c r="CI10" i="83"/>
  <c r="Q51" i="50"/>
  <c r="Y51" i="50" s="1"/>
  <c r="AS36" i="56"/>
  <c r="Y36" i="56"/>
  <c r="AM36" i="56"/>
  <c r="Q36" i="56"/>
  <c r="AI36" i="56"/>
  <c r="AC36" i="56"/>
  <c r="I39" i="98"/>
  <c r="K21" i="11"/>
  <c r="M21" i="11" s="1"/>
  <c r="K22" i="11"/>
  <c r="BC14" i="90"/>
  <c r="M9" i="91"/>
  <c r="AA9" i="83"/>
  <c r="Q41" i="50"/>
  <c r="Y41" i="50"/>
  <c r="Y46" i="50"/>
  <c r="Q46" i="50"/>
  <c r="M18" i="89"/>
  <c r="O18" i="89" s="1"/>
  <c r="BO18" i="83"/>
  <c r="G44" i="96"/>
  <c r="G12" i="96"/>
  <c r="G45" i="96"/>
  <c r="G43" i="96"/>
  <c r="G39" i="96"/>
  <c r="G13" i="96"/>
  <c r="K44" i="52"/>
  <c r="K8" i="52"/>
  <c r="K41" i="52"/>
  <c r="K9" i="52"/>
  <c r="M9" i="52" s="1"/>
  <c r="K26" i="50"/>
  <c r="K29" i="50"/>
  <c r="Q13" i="80"/>
  <c r="S13" i="80" s="1"/>
  <c r="M13" i="80"/>
  <c r="CI15" i="83"/>
  <c r="M15" i="88"/>
  <c r="AC83" i="52"/>
  <c r="BW83" i="52"/>
  <c r="BQ83" i="52"/>
  <c r="AI83" i="52"/>
  <c r="BW82" i="52"/>
  <c r="BQ82" i="52"/>
  <c r="AC82" i="52"/>
  <c r="AI82" i="52" s="1"/>
  <c r="Y39" i="50"/>
  <c r="Q39" i="50"/>
  <c r="AC85" i="52"/>
  <c r="AI85" i="52" s="1"/>
  <c r="BQ85" i="52"/>
  <c r="BW85" i="52" s="1"/>
  <c r="I55" i="98"/>
  <c r="BM15" i="80"/>
  <c r="BO15" i="80" s="1"/>
  <c r="BI15" i="80"/>
  <c r="Y50" i="50"/>
  <c r="Q50" i="50"/>
  <c r="K87" i="95"/>
  <c r="M87" i="95" s="1"/>
  <c r="W46" i="50"/>
  <c r="BY25" i="52"/>
  <c r="CC25" i="52" s="1"/>
  <c r="AO25" i="52"/>
  <c r="G18" i="79"/>
  <c r="S18" i="85"/>
  <c r="AU18" i="3" s="1"/>
  <c r="G740" i="1" s="1"/>
  <c r="I40" i="34"/>
  <c r="M40" i="34" s="1"/>
  <c r="E24" i="103"/>
  <c r="I40" i="35"/>
  <c r="M40" i="35" s="1"/>
  <c r="E23" i="103"/>
  <c r="AQ57" i="99"/>
  <c r="AY23" i="144"/>
  <c r="DW18" i="138"/>
  <c r="DY18" i="138" s="1"/>
  <c r="Q20" i="84"/>
  <c r="I20" i="84"/>
  <c r="E18" i="74"/>
  <c r="CM26" i="133"/>
  <c r="CM69" i="133" s="1"/>
  <c r="AC73" i="52"/>
  <c r="BG73" i="52"/>
  <c r="BQ73" i="52"/>
  <c r="BW73" i="52" s="1"/>
  <c r="AI73" i="52"/>
  <c r="AW73" i="52"/>
  <c r="BC73" i="52" s="1"/>
  <c r="BM73" i="52"/>
  <c r="Q16" i="84"/>
  <c r="I16" i="84"/>
  <c r="AM16" i="89"/>
  <c r="AC16" i="89"/>
  <c r="M11" i="91"/>
  <c r="AA11" i="83"/>
  <c r="BQ19" i="82"/>
  <c r="BI19" i="82"/>
  <c r="Q26" i="29"/>
  <c r="S8" i="29"/>
  <c r="U14" i="50"/>
  <c r="AO72" i="52"/>
  <c r="BY72" i="52"/>
  <c r="CC72" i="52" s="1"/>
  <c r="AO91" i="52"/>
  <c r="W38" i="50"/>
  <c r="U11" i="50"/>
  <c r="U28" i="54"/>
  <c r="AS23" i="80"/>
  <c r="AW23" i="80"/>
  <c r="AY23" i="80" s="1"/>
  <c r="AW18" i="80"/>
  <c r="AY18" i="80" s="1"/>
  <c r="AS18" i="80"/>
  <c r="G9" i="79"/>
  <c r="S9" i="85"/>
  <c r="AU9" i="3" s="1"/>
  <c r="G479" i="1" s="1"/>
  <c r="G17" i="79"/>
  <c r="S17" i="85"/>
  <c r="AU17" i="3" s="1"/>
  <c r="G711" i="1" s="1"/>
  <c r="Q8" i="45"/>
  <c r="S8" i="45"/>
  <c r="M8" i="19"/>
  <c r="M8" i="21"/>
  <c r="Q8" i="39"/>
  <c r="E85" i="115"/>
  <c r="G85" i="115" s="1"/>
  <c r="G80" i="98" s="1"/>
  <c r="E84" i="115"/>
  <c r="Q8" i="40"/>
  <c r="Q8" i="41"/>
  <c r="Q8" i="43"/>
  <c r="M10" i="48"/>
  <c r="BC16" i="92"/>
  <c r="E16" i="105"/>
  <c r="I11" i="89"/>
  <c r="O11" i="89"/>
  <c r="S11" i="89" s="1"/>
  <c r="BA17" i="82"/>
  <c r="BE17" i="82" s="1"/>
  <c r="BA17" i="81"/>
  <c r="BE17" i="81" s="1"/>
  <c r="AS17" i="83"/>
  <c r="AS17" i="84"/>
  <c r="BY9" i="81"/>
  <c r="CC9" i="81" s="1"/>
  <c r="BY9" i="82"/>
  <c r="CC9" i="82" s="1"/>
  <c r="BM9" i="83"/>
  <c r="BM9" i="84"/>
  <c r="BE56" i="99"/>
  <c r="Q51" i="99"/>
  <c r="U51" i="99" s="1"/>
  <c r="Q17" i="91" s="1"/>
  <c r="AM17" i="144"/>
  <c r="AU17" i="91" s="1"/>
  <c r="AY17" i="91" s="1"/>
  <c r="AQ44" i="99"/>
  <c r="AY10" i="144"/>
  <c r="AU10" i="89" s="1"/>
  <c r="AY10" i="89" s="1"/>
  <c r="AK22" i="80"/>
  <c r="AO22" i="80" s="1"/>
  <c r="AK22" i="85"/>
  <c r="BA22" i="79" s="1"/>
  <c r="BG19" i="51"/>
  <c r="AQ19" i="51"/>
  <c r="AU19" i="51" s="1"/>
  <c r="AA19" i="51"/>
  <c r="BO19" i="51"/>
  <c r="AY19" i="51"/>
  <c r="AI19" i="51"/>
  <c r="Q19" i="51"/>
  <c r="CO19" i="81"/>
  <c r="CG19" i="81"/>
  <c r="I28" i="105"/>
  <c r="K28" i="105" s="1"/>
  <c r="AA20" i="83"/>
  <c r="M20" i="91"/>
  <c r="E13" i="92"/>
  <c r="AI19" i="142"/>
  <c r="E13" i="91" s="1"/>
  <c r="AO19" i="142"/>
  <c r="E13" i="88" s="1"/>
  <c r="AM19" i="142"/>
  <c r="E13" i="89" s="1"/>
  <c r="AK19" i="142"/>
  <c r="E13" i="90" s="1"/>
  <c r="Q21" i="84"/>
  <c r="I21" i="84"/>
  <c r="AA12" i="30"/>
  <c r="AA21" i="30"/>
  <c r="AA13" i="30"/>
  <c r="AA9" i="30"/>
  <c r="AA10" i="30"/>
  <c r="S24" i="47"/>
  <c r="BA10" i="80"/>
  <c r="BE10" i="80" s="1"/>
  <c r="BA10" i="85"/>
  <c r="BS10" i="79" s="1"/>
  <c r="Q10" i="47" s="1"/>
  <c r="U50" i="56"/>
  <c r="U51" i="56"/>
  <c r="I12" i="71"/>
  <c r="H9" i="57" s="1"/>
  <c r="I12" i="59"/>
  <c r="H21" i="57" s="1"/>
  <c r="I12" i="72"/>
  <c r="H8" i="57" s="1"/>
  <c r="I37" i="100"/>
  <c r="AW20" i="84"/>
  <c r="BE20" i="84"/>
  <c r="I14" i="66"/>
  <c r="J14" i="57" s="1"/>
  <c r="BA41" i="30"/>
  <c r="AK41" i="30"/>
  <c r="S41" i="30"/>
  <c r="AU41" i="30"/>
  <c r="AE41" i="30"/>
  <c r="G48" i="116"/>
  <c r="E71" i="98" s="1"/>
  <c r="G52" i="116"/>
  <c r="E75" i="98" s="1"/>
  <c r="I21" i="91"/>
  <c r="M20" i="82"/>
  <c r="U20" i="82"/>
  <c r="CW8" i="81"/>
  <c r="DA8" i="81" s="1"/>
  <c r="CW8" i="82"/>
  <c r="DA8" i="82" s="1"/>
  <c r="CG8" i="83"/>
  <c r="CG8" i="84"/>
  <c r="AU21" i="92"/>
  <c r="AY21" i="92" s="1"/>
  <c r="E21" i="87"/>
  <c r="E13" i="87"/>
  <c r="AU13" i="92"/>
  <c r="AY13" i="92" s="1"/>
  <c r="I11" i="58"/>
  <c r="G23" i="57" s="1"/>
  <c r="U23" i="80"/>
  <c r="Y23" i="80" s="1"/>
  <c r="U23" i="85"/>
  <c r="AI23" i="79" s="1"/>
  <c r="M24" i="47" s="1"/>
  <c r="AA39" i="40"/>
  <c r="AA29" i="40"/>
  <c r="AA40" i="40"/>
  <c r="AA30" i="40"/>
  <c r="AA42" i="40"/>
  <c r="AA33" i="40"/>
  <c r="AA25" i="40"/>
  <c r="AA36" i="40"/>
  <c r="AA46" i="40"/>
  <c r="AA38" i="40"/>
  <c r="AA28" i="40"/>
  <c r="AA19" i="40"/>
  <c r="AA11" i="40"/>
  <c r="AA20" i="40"/>
  <c r="AA27" i="40"/>
  <c r="AA41" i="40"/>
  <c r="AA14" i="40"/>
  <c r="AA15" i="40"/>
  <c r="AA18" i="40"/>
  <c r="AA31" i="40"/>
  <c r="AA32" i="40"/>
  <c r="AA37" i="40"/>
  <c r="AA45" i="40"/>
  <c r="K14" i="47"/>
  <c r="Y30" i="102"/>
  <c r="G31" i="114"/>
  <c r="I41" i="42" s="1"/>
  <c r="M41" i="42" s="1"/>
  <c r="G43" i="114"/>
  <c r="I41" i="31" s="1"/>
  <c r="M41" i="31" s="1"/>
  <c r="AG79" i="52"/>
  <c r="I19" i="54"/>
  <c r="M9" i="54"/>
  <c r="I18" i="54"/>
  <c r="I20" i="54" s="1"/>
  <c r="EO16" i="138"/>
  <c r="EQ16" i="138" s="1"/>
  <c r="BO8" i="83"/>
  <c r="M8" i="89"/>
  <c r="O8" i="89" s="1"/>
  <c r="M19" i="83"/>
  <c r="AA46" i="41"/>
  <c r="AA38" i="41"/>
  <c r="AA28" i="41"/>
  <c r="AA20" i="41"/>
  <c r="AA39" i="41"/>
  <c r="AA29" i="41"/>
  <c r="AA40" i="41"/>
  <c r="AA30" i="41"/>
  <c r="AA14" i="41"/>
  <c r="AA31" i="41"/>
  <c r="AA15" i="41"/>
  <c r="AA41" i="41"/>
  <c r="AA32" i="41"/>
  <c r="AA16" i="41"/>
  <c r="AA45" i="41"/>
  <c r="AA43" i="41"/>
  <c r="AA37" i="41"/>
  <c r="AA27" i="41"/>
  <c r="AA19" i="41"/>
  <c r="AA11" i="41"/>
  <c r="AA18" i="41"/>
  <c r="AA33" i="41"/>
  <c r="K13" i="47"/>
  <c r="I12" i="98"/>
  <c r="AA39" i="42"/>
  <c r="AA29" i="42"/>
  <c r="AA40" i="42"/>
  <c r="AA30" i="42"/>
  <c r="AA14" i="42"/>
  <c r="AA31" i="42"/>
  <c r="AA15" i="42"/>
  <c r="AA41" i="42"/>
  <c r="AA32" i="42"/>
  <c r="AA16" i="42"/>
  <c r="AA42" i="42"/>
  <c r="AA33" i="42"/>
  <c r="AA25" i="42"/>
  <c r="AA17" i="42"/>
  <c r="AA46" i="42"/>
  <c r="AA38" i="42"/>
  <c r="AA28" i="42"/>
  <c r="AA20" i="42"/>
  <c r="AA36" i="42"/>
  <c r="AA18" i="42"/>
  <c r="AA19" i="42"/>
  <c r="K12" i="47"/>
  <c r="AA43" i="42"/>
  <c r="AA37" i="42"/>
  <c r="I14" i="68"/>
  <c r="J12" i="57" s="1"/>
  <c r="G21" i="3"/>
  <c r="G807" i="1" s="1"/>
  <c r="K21" i="83"/>
  <c r="G11" i="115"/>
  <c r="G29" i="117"/>
  <c r="M42" i="50"/>
  <c r="AG15" i="92"/>
  <c r="CW16" i="81"/>
  <c r="DA16" i="81" s="1"/>
  <c r="CW16" i="82"/>
  <c r="DA16" i="82" s="1"/>
  <c r="CG16" i="83"/>
  <c r="CK16" i="83" s="1"/>
  <c r="CO16" i="83" s="1"/>
  <c r="CG16" i="84"/>
  <c r="M59" i="99"/>
  <c r="O59" i="99" s="1"/>
  <c r="O25" i="144"/>
  <c r="S55" i="99"/>
  <c r="U55" i="99" s="1"/>
  <c r="Q21" i="91" s="1"/>
  <c r="AM21" i="144"/>
  <c r="AU21" i="91" s="1"/>
  <c r="AY21" i="91" s="1"/>
  <c r="Q52" i="99"/>
  <c r="U52" i="99" s="1"/>
  <c r="Q18" i="91" s="1"/>
  <c r="AM18" i="144"/>
  <c r="AU18" i="91" s="1"/>
  <c r="AY18" i="91" s="1"/>
  <c r="K15" i="3"/>
  <c r="G635" i="1" s="1"/>
  <c r="Q15" i="92"/>
  <c r="S15" i="92" s="1"/>
  <c r="U20" i="80"/>
  <c r="Y20" i="80" s="1"/>
  <c r="U20" i="85"/>
  <c r="AI20" i="79" s="1"/>
  <c r="M20" i="47" s="1"/>
  <c r="I11" i="60"/>
  <c r="G20" i="57" s="1"/>
  <c r="E24" i="93"/>
  <c r="I13" i="69"/>
  <c r="I11" i="57" s="1"/>
  <c r="I15" i="84"/>
  <c r="Q15" i="84"/>
  <c r="AA45" i="37"/>
  <c r="AA43" i="37"/>
  <c r="AA37" i="37"/>
  <c r="AA27" i="37"/>
  <c r="AA46" i="37"/>
  <c r="AA38" i="37"/>
  <c r="AA28" i="37"/>
  <c r="AA39" i="37"/>
  <c r="AA29" i="37"/>
  <c r="AA40" i="37"/>
  <c r="AA30" i="37"/>
  <c r="AA31" i="37"/>
  <c r="AA41" i="37"/>
  <c r="AA36" i="37"/>
  <c r="AA15" i="37"/>
  <c r="AA16" i="37"/>
  <c r="AA17" i="37"/>
  <c r="AA18" i="37"/>
  <c r="AA19" i="37"/>
  <c r="AA11" i="37"/>
  <c r="AA20" i="37"/>
  <c r="AA42" i="37"/>
  <c r="AA32" i="37"/>
  <c r="AA14" i="37"/>
  <c r="K17" i="47"/>
  <c r="I11" i="65"/>
  <c r="G15" i="57" s="1"/>
  <c r="CI22" i="83"/>
  <c r="M22" i="88"/>
  <c r="AG18" i="56"/>
  <c r="AC16" i="91"/>
  <c r="AM16" i="91"/>
  <c r="BM16" i="83"/>
  <c r="BM16" i="84"/>
  <c r="BY16" i="81"/>
  <c r="CC16" i="81" s="1"/>
  <c r="BY16" i="82"/>
  <c r="CC16" i="82" s="1"/>
  <c r="Q12" i="84"/>
  <c r="I12" i="84"/>
  <c r="BE54" i="99"/>
  <c r="Q20" i="88" s="1"/>
  <c r="I12" i="68"/>
  <c r="H12" i="57" s="1"/>
  <c r="BO20" i="83"/>
  <c r="M20" i="89"/>
  <c r="O20" i="89" s="1"/>
  <c r="K24" i="3"/>
  <c r="G896" i="1" s="1"/>
  <c r="Q22" i="92"/>
  <c r="K33" i="50"/>
  <c r="K32" i="50"/>
  <c r="K28" i="50"/>
  <c r="K31" i="50"/>
  <c r="K50" i="52"/>
  <c r="K45" i="52"/>
  <c r="K47" i="52"/>
  <c r="AS21" i="81"/>
  <c r="AK21" i="81"/>
  <c r="AA21" i="42"/>
  <c r="AA13" i="42"/>
  <c r="AA9" i="42"/>
  <c r="AA12" i="42"/>
  <c r="AA10" i="42"/>
  <c r="S12" i="47"/>
  <c r="BA22" i="81"/>
  <c r="BE22" i="81" s="1"/>
  <c r="AS22" i="83"/>
  <c r="AS22" i="84"/>
  <c r="BA22" i="82"/>
  <c r="BE22" i="82" s="1"/>
  <c r="AC20" i="83"/>
  <c r="AG20" i="83" s="1"/>
  <c r="BQ14" i="82"/>
  <c r="BI14" i="82"/>
  <c r="CW13" i="82"/>
  <c r="DA13" i="82" s="1"/>
  <c r="CG13" i="83"/>
  <c r="CK13" i="83" s="1"/>
  <c r="CO13" i="83" s="1"/>
  <c r="CG13" i="84"/>
  <c r="CW13" i="81"/>
  <c r="DA13" i="81" s="1"/>
  <c r="AO25" i="144"/>
  <c r="CO21" i="81"/>
  <c r="CG21" i="81"/>
  <c r="M44" i="54"/>
  <c r="I11" i="83"/>
  <c r="M11" i="83" s="1"/>
  <c r="I14" i="60"/>
  <c r="J20" i="57" s="1"/>
  <c r="AM8" i="89"/>
  <c r="BU8" i="89"/>
  <c r="AC8" i="89"/>
  <c r="AC15" i="90"/>
  <c r="AM15" i="90"/>
  <c r="K13" i="54"/>
  <c r="K12" i="54"/>
  <c r="M12" i="54" s="1"/>
  <c r="K32" i="54"/>
  <c r="M32" i="54" s="1"/>
  <c r="K16" i="54"/>
  <c r="K15" i="54"/>
  <c r="K8" i="54"/>
  <c r="M8" i="54" s="1"/>
  <c r="FI8" i="138"/>
  <c r="W39" i="50"/>
  <c r="Q18" i="80"/>
  <c r="S18" i="80" s="1"/>
  <c r="M18" i="80"/>
  <c r="AG10" i="80"/>
  <c r="AI10" i="80" s="1"/>
  <c r="AC10" i="80"/>
  <c r="AU8" i="46"/>
  <c r="AE8" i="46"/>
  <c r="Q8" i="46"/>
  <c r="S8" i="46" s="1"/>
  <c r="BA8" i="46"/>
  <c r="AK8" i="46"/>
  <c r="G9" i="74"/>
  <c r="I9" i="74" s="1"/>
  <c r="G60" i="96"/>
  <c r="G59" i="96"/>
  <c r="G23" i="96"/>
  <c r="M21" i="83"/>
  <c r="BA20" i="83"/>
  <c r="BC15" i="92"/>
  <c r="K13" i="3"/>
  <c r="G577" i="1" s="1"/>
  <c r="Q13" i="92"/>
  <c r="DG8" i="138"/>
  <c r="I12" i="83"/>
  <c r="M12" i="83" s="1"/>
  <c r="BA13" i="80"/>
  <c r="BE13" i="80" s="1"/>
  <c r="BA13" i="85"/>
  <c r="BS13" i="79" s="1"/>
  <c r="Q13" i="47" s="1"/>
  <c r="I46" i="100"/>
  <c r="I30" i="100"/>
  <c r="I22" i="100"/>
  <c r="I41" i="100"/>
  <c r="I20" i="100"/>
  <c r="I50" i="100"/>
  <c r="I19" i="100"/>
  <c r="I21" i="100"/>
  <c r="AS20" i="82"/>
  <c r="AK20" i="82"/>
  <c r="Q13" i="84"/>
  <c r="I13" i="84"/>
  <c r="CO17" i="81"/>
  <c r="CG17" i="81"/>
  <c r="U54" i="50"/>
  <c r="BY46" i="52"/>
  <c r="CC46" i="52" s="1"/>
  <c r="AO46" i="52"/>
  <c r="AO35" i="52"/>
  <c r="U25" i="54"/>
  <c r="U22" i="54"/>
  <c r="W36" i="56"/>
  <c r="CC20" i="80"/>
  <c r="CE20" i="80" s="1"/>
  <c r="BY20" i="80"/>
  <c r="Q8" i="80"/>
  <c r="S8" i="80" s="1"/>
  <c r="M8" i="80"/>
  <c r="CC9" i="80"/>
  <c r="CE9" i="80" s="1"/>
  <c r="BY9" i="80"/>
  <c r="G11" i="79"/>
  <c r="S11" i="85"/>
  <c r="AU11" i="3" s="1"/>
  <c r="G537" i="1" s="1"/>
  <c r="G19" i="79"/>
  <c r="S19" i="85"/>
  <c r="AU19" i="3" s="1"/>
  <c r="G769" i="1" s="1"/>
  <c r="G66" i="50"/>
  <c r="E12" i="104"/>
  <c r="AA14" i="128"/>
  <c r="G60" i="117"/>
  <c r="E67" i="96" s="1"/>
  <c r="I73" i="74"/>
  <c r="I10" i="25" s="1"/>
  <c r="G79" i="115"/>
  <c r="G79" i="98" s="1"/>
  <c r="I40" i="33"/>
  <c r="M40" i="33" s="1"/>
  <c r="E25" i="103"/>
  <c r="Q40" i="50"/>
  <c r="Y40" i="50" s="1"/>
  <c r="AA22" i="30"/>
  <c r="AA23" i="30"/>
  <c r="AA24" i="30"/>
  <c r="AA8" i="30"/>
  <c r="AA34" i="30"/>
  <c r="AA26" i="30"/>
  <c r="O24" i="47"/>
  <c r="Y24" i="47" s="1"/>
  <c r="AA12" i="45"/>
  <c r="AA13" i="45"/>
  <c r="S9" i="47"/>
  <c r="AA9" i="45"/>
  <c r="AA21" i="45"/>
  <c r="AA10" i="45"/>
  <c r="AG29" i="51"/>
  <c r="AK95" i="52"/>
  <c r="O93" i="52"/>
  <c r="U93" i="52" s="1"/>
  <c r="AK87" i="52"/>
  <c r="O94" i="52"/>
  <c r="U94" i="52" s="1"/>
  <c r="AK71" i="52"/>
  <c r="AK47" i="52"/>
  <c r="AK73" i="52"/>
  <c r="AM73" i="52" s="1"/>
  <c r="AS73" i="52" s="1"/>
  <c r="O71" i="52"/>
  <c r="U71" i="52" s="1"/>
  <c r="AK49" i="52"/>
  <c r="O28" i="51"/>
  <c r="U28" i="51" s="1"/>
  <c r="AG25" i="51"/>
  <c r="O25" i="51"/>
  <c r="U25" i="51" s="1"/>
  <c r="AK92" i="52"/>
  <c r="AK50" i="52"/>
  <c r="AG28" i="51"/>
  <c r="AK94" i="52"/>
  <c r="O92" i="52"/>
  <c r="U92" i="52" s="1"/>
  <c r="O50" i="52"/>
  <c r="U50" i="52" s="1"/>
  <c r="O29" i="51"/>
  <c r="U29" i="51" s="1"/>
  <c r="O49" i="52"/>
  <c r="U49" i="52" s="1"/>
  <c r="O31" i="52"/>
  <c r="U31" i="52" s="1"/>
  <c r="O23" i="52"/>
  <c r="U23" i="52" s="1"/>
  <c r="O15" i="52"/>
  <c r="U15" i="52" s="1"/>
  <c r="O20" i="51"/>
  <c r="U20" i="51" s="1"/>
  <c r="O16" i="51"/>
  <c r="U16" i="51" s="1"/>
  <c r="O14" i="51"/>
  <c r="U14" i="51" s="1"/>
  <c r="O10" i="51"/>
  <c r="U10" i="51" s="1"/>
  <c r="O8" i="51"/>
  <c r="U8" i="51" s="1"/>
  <c r="O51" i="52"/>
  <c r="U51" i="52" s="1"/>
  <c r="AG21" i="51"/>
  <c r="AG17" i="51"/>
  <c r="AG15" i="51"/>
  <c r="AG11" i="51"/>
  <c r="AG9" i="51"/>
  <c r="AK27" i="52"/>
  <c r="O91" i="52"/>
  <c r="U91" i="52" s="1"/>
  <c r="O26" i="51"/>
  <c r="U26" i="51" s="1"/>
  <c r="AK51" i="52"/>
  <c r="AK45" i="52"/>
  <c r="O43" i="52"/>
  <c r="U43" i="52" s="1"/>
  <c r="O35" i="52"/>
  <c r="U35" i="52" s="1"/>
  <c r="O27" i="52"/>
  <c r="U27" i="52" s="1"/>
  <c r="O21" i="51"/>
  <c r="U21" i="51" s="1"/>
  <c r="O17" i="51"/>
  <c r="U17" i="51" s="1"/>
  <c r="O15" i="51"/>
  <c r="U15" i="51" s="1"/>
  <c r="O11" i="51"/>
  <c r="U11" i="51" s="1"/>
  <c r="O9" i="51"/>
  <c r="U9" i="51" s="1"/>
  <c r="O73" i="52"/>
  <c r="U73" i="52" s="1"/>
  <c r="AG16" i="51"/>
  <c r="AK93" i="52"/>
  <c r="AG8" i="51"/>
  <c r="O45" i="52"/>
  <c r="U45" i="52" s="1"/>
  <c r="AG14" i="51"/>
  <c r="O29" i="52"/>
  <c r="U29" i="52" s="1"/>
  <c r="AG20" i="51"/>
  <c r="AK31" i="52"/>
  <c r="AK23" i="52"/>
  <c r="AG10" i="51"/>
  <c r="O47" i="52"/>
  <c r="U47" i="52" s="1"/>
  <c r="AK15" i="52"/>
  <c r="I65" i="98"/>
  <c r="I40" i="42"/>
  <c r="M40" i="42" s="1"/>
  <c r="E16" i="103"/>
  <c r="I21" i="89"/>
  <c r="I8" i="88"/>
  <c r="CW14" i="81"/>
  <c r="DA14" i="81" s="1"/>
  <c r="CW14" i="82"/>
  <c r="DA14" i="82" s="1"/>
  <c r="CG14" i="83"/>
  <c r="CG14" i="84"/>
  <c r="AC50" i="99"/>
  <c r="AG50" i="99" s="1"/>
  <c r="Q16" i="90" s="1"/>
  <c r="AS16" i="144"/>
  <c r="AU16" i="90" s="1"/>
  <c r="AY16" i="90" s="1"/>
  <c r="BA11" i="80"/>
  <c r="BE11" i="80" s="1"/>
  <c r="BA11" i="85"/>
  <c r="BS11" i="79" s="1"/>
  <c r="Q11" i="47" s="1"/>
  <c r="K36" i="54"/>
  <c r="M36" i="54" s="1"/>
  <c r="K40" i="54"/>
  <c r="M40" i="54" s="1"/>
  <c r="K38" i="54"/>
  <c r="M38" i="54" s="1"/>
  <c r="K14" i="54"/>
  <c r="M14" i="54" s="1"/>
  <c r="S41" i="36"/>
  <c r="G25" i="117"/>
  <c r="U21" i="82"/>
  <c r="M21" i="82"/>
  <c r="BC56" i="99"/>
  <c r="BE22" i="144"/>
  <c r="U16" i="80"/>
  <c r="Y16" i="80" s="1"/>
  <c r="U16" i="85"/>
  <c r="AI16" i="79" s="1"/>
  <c r="M16" i="47" s="1"/>
  <c r="U8" i="80"/>
  <c r="Y8" i="80" s="1"/>
  <c r="U8" i="85"/>
  <c r="AI8" i="79" s="1"/>
  <c r="M8" i="47" s="1"/>
  <c r="AA21" i="83"/>
  <c r="M21" i="91"/>
  <c r="O21" i="91" s="1"/>
  <c r="S21" i="91" s="1"/>
  <c r="BQ20" i="82"/>
  <c r="BI20" i="82"/>
  <c r="BC47" i="99"/>
  <c r="BE47" i="99" s="1"/>
  <c r="Q13" i="88" s="1"/>
  <c r="BE13" i="144"/>
  <c r="AU13" i="88" s="1"/>
  <c r="AY13" i="88" s="1"/>
  <c r="I14" i="70"/>
  <c r="J10" i="57" s="1"/>
  <c r="K12" i="100"/>
  <c r="K13" i="100"/>
  <c r="K14" i="100"/>
  <c r="AU41" i="45"/>
  <c r="AE41" i="45"/>
  <c r="BA41" i="45"/>
  <c r="AK41" i="45"/>
  <c r="S41" i="45"/>
  <c r="I67" i="98"/>
  <c r="I19" i="89"/>
  <c r="Q8" i="84"/>
  <c r="I8" i="84"/>
  <c r="AA46" i="32"/>
  <c r="AA38" i="32"/>
  <c r="AA28" i="32"/>
  <c r="AA20" i="32"/>
  <c r="AA39" i="32"/>
  <c r="AA29" i="32"/>
  <c r="AA40" i="32"/>
  <c r="AA30" i="32"/>
  <c r="AA14" i="32"/>
  <c r="AA31" i="32"/>
  <c r="AA15" i="32"/>
  <c r="AA41" i="32"/>
  <c r="AA32" i="32"/>
  <c r="AA16" i="32"/>
  <c r="AA42" i="32"/>
  <c r="AA33" i="32"/>
  <c r="AA25" i="32"/>
  <c r="AA17" i="32"/>
  <c r="AA36" i="32"/>
  <c r="AA18" i="32"/>
  <c r="AA45" i="32"/>
  <c r="AA43" i="32"/>
  <c r="AA37" i="32"/>
  <c r="AA27" i="32"/>
  <c r="AA19" i="32"/>
  <c r="AA11" i="32"/>
  <c r="K22" i="47"/>
  <c r="AK12" i="80"/>
  <c r="AO12" i="80" s="1"/>
  <c r="AK12" i="85"/>
  <c r="BA12" i="79" s="1"/>
  <c r="CW10" i="81"/>
  <c r="DA10" i="81" s="1"/>
  <c r="CW10" i="82"/>
  <c r="DA10" i="82" s="1"/>
  <c r="CG10" i="83"/>
  <c r="CK10" i="83" s="1"/>
  <c r="CO10" i="83" s="1"/>
  <c r="CG10" i="84"/>
  <c r="E14" i="111"/>
  <c r="AA35" i="124"/>
  <c r="E12" i="111" s="1"/>
  <c r="E13" i="111" s="1"/>
  <c r="G71" i="115"/>
  <c r="G37" i="98"/>
  <c r="I78" i="52"/>
  <c r="I79" i="52" s="1"/>
  <c r="M21" i="90"/>
  <c r="O21" i="90" s="1"/>
  <c r="S21" i="90" s="1"/>
  <c r="AU21" i="83"/>
  <c r="M13" i="90"/>
  <c r="AU13" i="83"/>
  <c r="O20" i="91"/>
  <c r="I20" i="91"/>
  <c r="I8" i="91"/>
  <c r="AC14" i="81"/>
  <c r="AG14" i="81" s="1"/>
  <c r="Y14" i="83"/>
  <c r="AC14" i="83" s="1"/>
  <c r="AG14" i="83" s="1"/>
  <c r="Y14" i="84"/>
  <c r="AC14" i="82"/>
  <c r="AG14" i="82" s="1"/>
  <c r="AK11" i="80"/>
  <c r="AO11" i="80" s="1"/>
  <c r="AK11" i="85"/>
  <c r="BA11" i="79" s="1"/>
  <c r="I12" i="88"/>
  <c r="E11" i="104"/>
  <c r="E27" i="118"/>
  <c r="E29" i="118" s="1"/>
  <c r="E33" i="75" s="1"/>
  <c r="G16" i="105"/>
  <c r="E9" i="102" s="1"/>
  <c r="I9" i="102" s="1"/>
  <c r="I30" i="102" s="1"/>
  <c r="M22" i="89"/>
  <c r="O22" i="89" s="1"/>
  <c r="S22" i="89" s="1"/>
  <c r="BO22" i="83"/>
  <c r="FG17" i="138"/>
  <c r="FI17" i="138" s="1"/>
  <c r="I22" i="89"/>
  <c r="M16" i="83"/>
  <c r="AC51" i="99"/>
  <c r="AG51" i="99" s="1"/>
  <c r="Q17" i="90" s="1"/>
  <c r="AS17" i="144"/>
  <c r="AU17" i="90" s="1"/>
  <c r="AY17" i="90" s="1"/>
  <c r="BC44" i="99"/>
  <c r="BE10" i="144"/>
  <c r="AU10" i="88" s="1"/>
  <c r="AY10" i="88" s="1"/>
  <c r="AA46" i="31"/>
  <c r="AA38" i="31"/>
  <c r="AA28" i="31"/>
  <c r="AA39" i="31"/>
  <c r="AA29" i="31"/>
  <c r="AA40" i="31"/>
  <c r="AA30" i="31"/>
  <c r="AA31" i="31"/>
  <c r="AA41" i="31"/>
  <c r="AA42" i="31"/>
  <c r="AA33" i="31"/>
  <c r="AA36" i="31"/>
  <c r="AA45" i="31"/>
  <c r="AA43" i="31"/>
  <c r="AA37" i="31"/>
  <c r="AA19" i="31"/>
  <c r="AA11" i="31"/>
  <c r="AA27" i="31"/>
  <c r="AA20" i="31"/>
  <c r="AA14" i="31"/>
  <c r="AA15" i="31"/>
  <c r="AA32" i="31"/>
  <c r="AA16" i="31"/>
  <c r="AA25" i="31"/>
  <c r="AA17" i="31"/>
  <c r="AA18" i="31"/>
  <c r="AA41" i="35"/>
  <c r="AA32" i="35"/>
  <c r="AA16" i="35"/>
  <c r="AA42" i="35"/>
  <c r="AA33" i="35"/>
  <c r="AA36" i="35"/>
  <c r="AA18" i="35"/>
  <c r="AA45" i="35"/>
  <c r="AA43" i="35"/>
  <c r="AA37" i="35"/>
  <c r="AA27" i="35"/>
  <c r="AA19" i="35"/>
  <c r="AA11" i="35"/>
  <c r="AA46" i="35"/>
  <c r="AA38" i="35"/>
  <c r="AA28" i="35"/>
  <c r="AA20" i="35"/>
  <c r="AA39" i="35"/>
  <c r="AA29" i="35"/>
  <c r="AA40" i="35"/>
  <c r="AA30" i="35"/>
  <c r="AA14" i="35"/>
  <c r="AA25" i="35"/>
  <c r="AA15" i="35"/>
  <c r="AA17" i="35"/>
  <c r="K23" i="47"/>
  <c r="K19" i="47"/>
  <c r="BQ11" i="80"/>
  <c r="BU11" i="80" s="1"/>
  <c r="BQ11" i="85"/>
  <c r="CK11" i="79" s="1"/>
  <c r="I13" i="70"/>
  <c r="I10" i="57" s="1"/>
  <c r="AC21" i="92"/>
  <c r="AM21" i="92"/>
  <c r="M15" i="81"/>
  <c r="U15" i="81"/>
  <c r="BC14" i="92"/>
  <c r="AA23" i="39"/>
  <c r="AA24" i="39"/>
  <c r="AA8" i="39"/>
  <c r="O15" i="47"/>
  <c r="Y15" i="47" s="1"/>
  <c r="G75" i="116"/>
  <c r="E78" i="98" s="1"/>
  <c r="AG17" i="56"/>
  <c r="AG20" i="56" s="1"/>
  <c r="AG64" i="56" s="1"/>
  <c r="E11" i="8" s="1"/>
  <c r="E14" i="8" s="1"/>
  <c r="I17" i="90"/>
  <c r="M17" i="81"/>
  <c r="U17" i="81"/>
  <c r="U12" i="82"/>
  <c r="M12" i="82"/>
  <c r="E9" i="87"/>
  <c r="AU9" i="92"/>
  <c r="AY9" i="92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5" i="85"/>
  <c r="AO15" i="85" s="1"/>
  <c r="AQ15" i="85" s="1"/>
  <c r="AS15" i="85" s="1"/>
  <c r="AU15" i="85" s="1"/>
  <c r="AW15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BC54" i="99"/>
  <c r="BE20" i="144"/>
  <c r="AU20" i="88" s="1"/>
  <c r="AY20" i="88" s="1"/>
  <c r="G14" i="100"/>
  <c r="G12" i="100"/>
  <c r="G13" i="100"/>
  <c r="G32" i="116"/>
  <c r="E66" i="98" s="1"/>
  <c r="I12" i="60"/>
  <c r="H20" i="57" s="1"/>
  <c r="I22" i="84"/>
  <c r="Q22" i="84"/>
  <c r="AW16" i="84"/>
  <c r="BE16" i="84"/>
  <c r="CG12" i="81"/>
  <c r="CO12" i="81"/>
  <c r="AC14" i="89"/>
  <c r="AM14" i="89"/>
  <c r="AI25" i="144"/>
  <c r="AC11" i="81"/>
  <c r="AG11" i="81" s="1"/>
  <c r="AC11" i="82"/>
  <c r="AG11" i="82" s="1"/>
  <c r="Y11" i="83"/>
  <c r="AC11" i="83" s="1"/>
  <c r="AG11" i="83" s="1"/>
  <c r="Y11" i="84"/>
  <c r="CG8" i="82"/>
  <c r="CO8" i="82"/>
  <c r="AK8" i="84"/>
  <c r="AC8" i="84"/>
  <c r="BY18" i="84"/>
  <c r="BQ18" i="84"/>
  <c r="AC10" i="92"/>
  <c r="AM10" i="92"/>
  <c r="E18" i="109"/>
  <c r="AS15" i="144"/>
  <c r="AU15" i="90" s="1"/>
  <c r="AY15" i="90" s="1"/>
  <c r="AO31" i="142"/>
  <c r="AM31" i="142"/>
  <c r="AI31" i="142"/>
  <c r="AK31" i="142"/>
  <c r="BI19" i="81"/>
  <c r="BQ19" i="81"/>
  <c r="AC21" i="80"/>
  <c r="AG21" i="80"/>
  <c r="AI21" i="80" s="1"/>
  <c r="G50" i="115"/>
  <c r="G73" i="98" s="1"/>
  <c r="BC14" i="89"/>
  <c r="BY15" i="81"/>
  <c r="CC15" i="81" s="1"/>
  <c r="BY15" i="82"/>
  <c r="CC15" i="82" s="1"/>
  <c r="BM15" i="83"/>
  <c r="BM15" i="84"/>
  <c r="BA19" i="80"/>
  <c r="BE19" i="80" s="1"/>
  <c r="BA19" i="85"/>
  <c r="BS19" i="79" s="1"/>
  <c r="I11" i="90"/>
  <c r="I14" i="58"/>
  <c r="J23" i="57" s="1"/>
  <c r="BA41" i="37"/>
  <c r="AK41" i="37"/>
  <c r="S41" i="37"/>
  <c r="AU41" i="37"/>
  <c r="AE41" i="37"/>
  <c r="U8" i="81"/>
  <c r="M8" i="81"/>
  <c r="BC58" i="99"/>
  <c r="BE24" i="144"/>
  <c r="AK19" i="80"/>
  <c r="AO19" i="80" s="1"/>
  <c r="AK19" i="85"/>
  <c r="BA19" i="79" s="1"/>
  <c r="BC57" i="99"/>
  <c r="BE23" i="144"/>
  <c r="AQ55" i="99"/>
  <c r="AS55" i="99" s="1"/>
  <c r="Q21" i="89" s="1"/>
  <c r="AY21" i="144"/>
  <c r="AU21" i="89" s="1"/>
  <c r="AY21" i="89" s="1"/>
  <c r="I10" i="84"/>
  <c r="Q10" i="84"/>
  <c r="AQ59" i="99"/>
  <c r="U62" i="50"/>
  <c r="U13" i="50"/>
  <c r="U32" i="54"/>
  <c r="U10" i="54"/>
  <c r="U30" i="54"/>
  <c r="BI23" i="80"/>
  <c r="BM23" i="80"/>
  <c r="BO23" i="80" s="1"/>
  <c r="BY23" i="80"/>
  <c r="CC23" i="80"/>
  <c r="CE23" i="80" s="1"/>
  <c r="Q19" i="80"/>
  <c r="S19" i="80" s="1"/>
  <c r="M19" i="80"/>
  <c r="BM12" i="80"/>
  <c r="BO12" i="80" s="1"/>
  <c r="BI12" i="80"/>
  <c r="G12" i="79"/>
  <c r="S12" i="85"/>
  <c r="AU12" i="3" s="1"/>
  <c r="G566" i="1" s="1"/>
  <c r="G20" i="79"/>
  <c r="S20" i="85"/>
  <c r="AU20" i="3" s="1"/>
  <c r="G798" i="1" s="1"/>
  <c r="E28" i="78"/>
  <c r="E27" i="78"/>
  <c r="E26" i="78"/>
  <c r="I40" i="36"/>
  <c r="M40" i="36" s="1"/>
  <c r="E22" i="103"/>
  <c r="I82" i="95"/>
  <c r="I13" i="95"/>
  <c r="I27" i="95"/>
  <c r="I11" i="95"/>
  <c r="I30" i="95"/>
  <c r="E22" i="112"/>
  <c r="AU41" i="46"/>
  <c r="AE41" i="46"/>
  <c r="BA41" i="46"/>
  <c r="AK41" i="46"/>
  <c r="S41" i="46"/>
  <c r="E15" i="110"/>
  <c r="E22" i="110"/>
  <c r="E14" i="110"/>
  <c r="G27" i="117"/>
  <c r="M28" i="102"/>
  <c r="M26" i="102"/>
  <c r="I21" i="88"/>
  <c r="G59" i="117"/>
  <c r="E16" i="97" s="1"/>
  <c r="I68" i="98"/>
  <c r="I11" i="105"/>
  <c r="K11" i="105" s="1"/>
  <c r="I20" i="88"/>
  <c r="G8" i="87"/>
  <c r="I8" i="87" s="1"/>
  <c r="AY8" i="3" s="1"/>
  <c r="G452" i="1" s="1"/>
  <c r="BW8" i="92"/>
  <c r="BC8" i="3" s="1"/>
  <c r="G454" i="1" s="1"/>
  <c r="W8" i="92"/>
  <c r="I14" i="84"/>
  <c r="Q14" i="84"/>
  <c r="AU19" i="92"/>
  <c r="AY19" i="92" s="1"/>
  <c r="E19" i="87"/>
  <c r="BC43" i="99"/>
  <c r="BE43" i="99" s="1"/>
  <c r="Q9" i="88" s="1"/>
  <c r="BE9" i="144"/>
  <c r="AU9" i="88" s="1"/>
  <c r="AY9" i="88" s="1"/>
  <c r="I54" i="98"/>
  <c r="AM18" i="90"/>
  <c r="AC18" i="90"/>
  <c r="S41" i="44"/>
  <c r="G20" i="135"/>
  <c r="G24" i="135" s="1"/>
  <c r="G14" i="135"/>
  <c r="G18" i="135" s="1"/>
  <c r="M15" i="90"/>
  <c r="O15" i="90" s="1"/>
  <c r="S15" i="90" s="1"/>
  <c r="AU15" i="83"/>
  <c r="I21" i="90"/>
  <c r="AC17" i="81"/>
  <c r="AG17" i="81" s="1"/>
  <c r="AC17" i="82"/>
  <c r="AG17" i="82" s="1"/>
  <c r="Y17" i="83"/>
  <c r="AC17" i="83" s="1"/>
  <c r="AG17" i="83" s="1"/>
  <c r="Y17" i="84"/>
  <c r="K11" i="3"/>
  <c r="G519" i="1" s="1"/>
  <c r="Q11" i="92"/>
  <c r="E27" i="28"/>
  <c r="AA45" i="30"/>
  <c r="AA37" i="30"/>
  <c r="AA27" i="30"/>
  <c r="AA19" i="30"/>
  <c r="AA11" i="30"/>
  <c r="AA46" i="30"/>
  <c r="AA38" i="30"/>
  <c r="AA28" i="30"/>
  <c r="AA20" i="30"/>
  <c r="AA39" i="30"/>
  <c r="AA29" i="30"/>
  <c r="AA40" i="30"/>
  <c r="AA30" i="30"/>
  <c r="AA14" i="30"/>
  <c r="AA31" i="30"/>
  <c r="AA15" i="30"/>
  <c r="AA41" i="30"/>
  <c r="AA32" i="30"/>
  <c r="AA16" i="30"/>
  <c r="AA33" i="30"/>
  <c r="AA25" i="30"/>
  <c r="AA17" i="30"/>
  <c r="AA36" i="30"/>
  <c r="AA18" i="30"/>
  <c r="K24" i="47"/>
  <c r="BQ15" i="80"/>
  <c r="BU15" i="80" s="1"/>
  <c r="BQ15" i="85"/>
  <c r="CK15" i="79" s="1"/>
  <c r="W40" i="50"/>
  <c r="G30" i="117"/>
  <c r="M19" i="89"/>
  <c r="O19" i="89" s="1"/>
  <c r="S19" i="89" s="1"/>
  <c r="BO19" i="83"/>
  <c r="BQ20" i="81"/>
  <c r="BI20" i="81"/>
  <c r="I14" i="65"/>
  <c r="J15" i="57" s="1"/>
  <c r="G17" i="114"/>
  <c r="I17" i="51" s="1"/>
  <c r="M17" i="51" s="1"/>
  <c r="G29" i="116"/>
  <c r="E63" i="98" s="1"/>
  <c r="M16" i="54"/>
  <c r="M17" i="92"/>
  <c r="O17" i="92" s="1"/>
  <c r="S17" i="92" s="1"/>
  <c r="G17" i="83"/>
  <c r="DW10" i="138"/>
  <c r="DY10" i="138" s="1"/>
  <c r="O18" i="88"/>
  <c r="I18" i="88"/>
  <c r="U20" i="81"/>
  <c r="M20" i="81"/>
  <c r="I8" i="83"/>
  <c r="M8" i="83" s="1"/>
  <c r="BA9" i="80"/>
  <c r="BE9" i="80" s="1"/>
  <c r="BA9" i="85"/>
  <c r="BS9" i="79" s="1"/>
  <c r="Q9" i="47" s="1"/>
  <c r="U25" i="50"/>
  <c r="U63" i="50"/>
  <c r="U9" i="50"/>
  <c r="U27" i="50"/>
  <c r="U50" i="54"/>
  <c r="I26" i="95"/>
  <c r="I10" i="95"/>
  <c r="I29" i="95"/>
  <c r="I81" i="95"/>
  <c r="I12" i="95"/>
  <c r="W28" i="102"/>
  <c r="G19" i="116"/>
  <c r="E53" i="98" s="1"/>
  <c r="CK31" i="129"/>
  <c r="E53" i="114" s="1"/>
  <c r="E54" i="114" s="1"/>
  <c r="E55" i="114" s="1"/>
  <c r="W27" i="131"/>
  <c r="E41" i="101" s="1"/>
  <c r="I41" i="101" s="1"/>
  <c r="E36" i="101"/>
  <c r="I15" i="105"/>
  <c r="K15" i="105" s="1"/>
  <c r="M20" i="92"/>
  <c r="O20" i="92" s="1"/>
  <c r="S20" i="92" s="1"/>
  <c r="G20" i="83"/>
  <c r="I20" i="83" s="1"/>
  <c r="M20" i="83" s="1"/>
  <c r="G12" i="83"/>
  <c r="M12" i="92"/>
  <c r="O12" i="92" s="1"/>
  <c r="I19" i="90"/>
  <c r="S53" i="99"/>
  <c r="AM19" i="144"/>
  <c r="AU19" i="91" s="1"/>
  <c r="AY19" i="91" s="1"/>
  <c r="S45" i="99"/>
  <c r="U45" i="99" s="1"/>
  <c r="Q11" i="91" s="1"/>
  <c r="AM11" i="144"/>
  <c r="AU11" i="91" s="1"/>
  <c r="AY11" i="91" s="1"/>
  <c r="BA16" i="80"/>
  <c r="BE16" i="80" s="1"/>
  <c r="BA16" i="85"/>
  <c r="BS16" i="79" s="1"/>
  <c r="Q16" i="47" s="1"/>
  <c r="I9" i="105"/>
  <c r="K9" i="105" s="1"/>
  <c r="M18" i="82"/>
  <c r="U18" i="82"/>
  <c r="G19" i="54"/>
  <c r="G17" i="54"/>
  <c r="G20" i="54" s="1"/>
  <c r="G64" i="54" s="1"/>
  <c r="G66" i="54" s="1"/>
  <c r="I18" i="91"/>
  <c r="U16" i="82"/>
  <c r="M16" i="82"/>
  <c r="BC60" i="99"/>
  <c r="BE60" i="99" s="1"/>
  <c r="BE26" i="144"/>
  <c r="BE57" i="99"/>
  <c r="E20" i="87"/>
  <c r="AU20" i="92"/>
  <c r="AY20" i="92" s="1"/>
  <c r="S47" i="99"/>
  <c r="U47" i="99" s="1"/>
  <c r="Q13" i="91" s="1"/>
  <c r="AM13" i="144"/>
  <c r="AU13" i="91" s="1"/>
  <c r="AY13" i="91" s="1"/>
  <c r="Q44" i="99"/>
  <c r="U44" i="99" s="1"/>
  <c r="Q10" i="91" s="1"/>
  <c r="AM10" i="144"/>
  <c r="AU10" i="91" s="1"/>
  <c r="AY10" i="91" s="1"/>
  <c r="AA40" i="43"/>
  <c r="AA42" i="43"/>
  <c r="AA33" i="43"/>
  <c r="AA39" i="43"/>
  <c r="AA18" i="43"/>
  <c r="AA27" i="43"/>
  <c r="AA19" i="43"/>
  <c r="AA11" i="43"/>
  <c r="AA43" i="43"/>
  <c r="AA28" i="43"/>
  <c r="AA20" i="43"/>
  <c r="AA29" i="43"/>
  <c r="AA14" i="43"/>
  <c r="AA37" i="43"/>
  <c r="AA36" i="43"/>
  <c r="AA46" i="43"/>
  <c r="AA25" i="43"/>
  <c r="AA17" i="43"/>
  <c r="AA15" i="43"/>
  <c r="K11" i="47"/>
  <c r="AA30" i="43"/>
  <c r="AA16" i="43"/>
  <c r="E17" i="107"/>
  <c r="E16" i="107"/>
  <c r="I13" i="65"/>
  <c r="I15" i="57" s="1"/>
  <c r="Y10" i="83"/>
  <c r="Y10" i="84"/>
  <c r="AC10" i="82"/>
  <c r="AG10" i="82" s="1"/>
  <c r="AC10" i="81"/>
  <c r="AG10" i="81" s="1"/>
  <c r="CW18" i="81"/>
  <c r="DA18" i="81" s="1"/>
  <c r="CW18" i="82"/>
  <c r="DA18" i="82" s="1"/>
  <c r="CG18" i="83"/>
  <c r="CK18" i="83" s="1"/>
  <c r="CO18" i="83" s="1"/>
  <c r="CG18" i="84"/>
  <c r="G19" i="56"/>
  <c r="EO17" i="138"/>
  <c r="EQ17" i="138" s="1"/>
  <c r="M9" i="89"/>
  <c r="BO9" i="83"/>
  <c r="O15" i="89"/>
  <c r="I15" i="89"/>
  <c r="AS19" i="82"/>
  <c r="AK19" i="82"/>
  <c r="Q17" i="84"/>
  <c r="I17" i="84"/>
  <c r="U12" i="81"/>
  <c r="M12" i="81"/>
  <c r="U11" i="80"/>
  <c r="Y11" i="80" s="1"/>
  <c r="U11" i="85"/>
  <c r="AI11" i="79" s="1"/>
  <c r="M11" i="47" s="1"/>
  <c r="I12" i="69"/>
  <c r="H11" i="57" s="1"/>
  <c r="I22" i="91"/>
  <c r="E17" i="109"/>
  <c r="E16" i="109"/>
  <c r="G24" i="116"/>
  <c r="E58" i="98" s="1"/>
  <c r="U10" i="82"/>
  <c r="M10" i="82"/>
  <c r="AC20" i="89"/>
  <c r="AM20" i="89"/>
  <c r="AW16" i="83"/>
  <c r="BA16" i="83" s="1"/>
  <c r="CG12" i="82"/>
  <c r="CO12" i="82"/>
  <c r="M13" i="82"/>
  <c r="U13" i="82"/>
  <c r="BA25" i="144"/>
  <c r="BA11" i="82"/>
  <c r="BE11" i="82" s="1"/>
  <c r="AS11" i="83"/>
  <c r="AS11" i="84"/>
  <c r="BA11" i="81"/>
  <c r="BE11" i="81" s="1"/>
  <c r="BQ8" i="84"/>
  <c r="BY8" i="84"/>
  <c r="AM18" i="89"/>
  <c r="AC18" i="89"/>
  <c r="BQ18" i="83"/>
  <c r="BU18" i="83" s="1"/>
  <c r="BQ20" i="84"/>
  <c r="BY20" i="84"/>
  <c r="CG14" i="81"/>
  <c r="CO14" i="81"/>
  <c r="AQ60" i="99"/>
  <c r="AY26" i="144"/>
  <c r="E69" i="98"/>
  <c r="I20" i="90"/>
  <c r="O20" i="90"/>
  <c r="S20" i="90" s="1"/>
  <c r="M8" i="34"/>
  <c r="K21" i="3"/>
  <c r="G809" i="1" s="1"/>
  <c r="Q21" i="92"/>
  <c r="S21" i="92" s="1"/>
  <c r="M18" i="92"/>
  <c r="O18" i="92" s="1"/>
  <c r="S18" i="92" s="1"/>
  <c r="G18" i="83"/>
  <c r="AE54" i="99"/>
  <c r="AG54" i="99" s="1"/>
  <c r="Q20" i="90" s="1"/>
  <c r="AS20" i="144"/>
  <c r="AU20" i="90" s="1"/>
  <c r="AY20" i="90" s="1"/>
  <c r="BQ19" i="80"/>
  <c r="BU19" i="80" s="1"/>
  <c r="BQ19" i="85"/>
  <c r="CK19" i="79" s="1"/>
  <c r="U15" i="83"/>
  <c r="W15" i="83" s="1"/>
  <c r="Q15" i="83"/>
  <c r="M19" i="91"/>
  <c r="O19" i="91" s="1"/>
  <c r="AA19" i="83"/>
  <c r="K20" i="3"/>
  <c r="G780" i="1" s="1"/>
  <c r="Q20" i="92"/>
  <c r="BQ14" i="81"/>
  <c r="BI14" i="81"/>
  <c r="S8" i="19"/>
  <c r="U10" i="50"/>
  <c r="U15" i="50"/>
  <c r="BY29" i="52"/>
  <c r="CC29" i="52" s="1"/>
  <c r="AO29" i="52"/>
  <c r="U29" i="54"/>
  <c r="Q20" i="80"/>
  <c r="S20" i="80" s="1"/>
  <c r="M20" i="80"/>
  <c r="AW10" i="80"/>
  <c r="AY10" i="80" s="1"/>
  <c r="AS10" i="80"/>
  <c r="BM18" i="80"/>
  <c r="BO18" i="80" s="1"/>
  <c r="BI18" i="80"/>
  <c r="AW15" i="80"/>
  <c r="AY15" i="80" s="1"/>
  <c r="AS15" i="80"/>
  <c r="Q9" i="80"/>
  <c r="S9" i="80" s="1"/>
  <c r="M9" i="80"/>
  <c r="G13" i="79"/>
  <c r="S13" i="85"/>
  <c r="AU13" i="3" s="1"/>
  <c r="G595" i="1" s="1"/>
  <c r="G21" i="79"/>
  <c r="S21" i="85"/>
  <c r="AU21" i="3" s="1"/>
  <c r="G827" i="1" s="1"/>
  <c r="BA8" i="30"/>
  <c r="AK8" i="30"/>
  <c r="S8" i="30"/>
  <c r="Q8" i="30"/>
  <c r="AU8" i="30"/>
  <c r="AE8" i="30"/>
  <c r="S8" i="31"/>
  <c r="Q8" i="31"/>
  <c r="M8" i="20"/>
  <c r="E17" i="118"/>
  <c r="E19" i="118" s="1"/>
  <c r="E33" i="76" s="1"/>
  <c r="E10" i="104"/>
  <c r="CK25" i="129"/>
  <c r="G12" i="74"/>
  <c r="I12" i="74" s="1"/>
  <c r="G54" i="96"/>
  <c r="G53" i="96"/>
  <c r="G19" i="96"/>
  <c r="I11" i="88"/>
  <c r="AQ47" i="99"/>
  <c r="AS47" i="99" s="1"/>
  <c r="Q13" i="89" s="1"/>
  <c r="AY13" i="144"/>
  <c r="AU13" i="89" s="1"/>
  <c r="AY13" i="89" s="1"/>
  <c r="K26" i="30"/>
  <c r="K23" i="30"/>
  <c r="K26" i="31"/>
  <c r="K23" i="32"/>
  <c r="K23" i="31"/>
  <c r="K26" i="33"/>
  <c r="K23" i="33"/>
  <c r="K26" i="34"/>
  <c r="K23" i="34"/>
  <c r="K26" i="35"/>
  <c r="K26" i="36"/>
  <c r="K23" i="38"/>
  <c r="K23" i="37"/>
  <c r="K23" i="36"/>
  <c r="K23" i="39"/>
  <c r="K23" i="40"/>
  <c r="K23" i="41"/>
  <c r="K26" i="43"/>
  <c r="K26" i="40"/>
  <c r="K23" i="44"/>
  <c r="K23" i="45"/>
  <c r="K23" i="46"/>
  <c r="K26" i="42"/>
  <c r="K23" i="43"/>
  <c r="K26" i="46"/>
  <c r="K53" i="52"/>
  <c r="I64" i="98"/>
  <c r="E11" i="78"/>
  <c r="AC20" i="92"/>
  <c r="AM20" i="92"/>
  <c r="BU8" i="92"/>
  <c r="BA8" i="3" s="1"/>
  <c r="G453" i="1" s="1"/>
  <c r="AM8" i="92"/>
  <c r="AC8" i="92"/>
  <c r="I14" i="83"/>
  <c r="M14" i="83" s="1"/>
  <c r="AQ52" i="99"/>
  <c r="AS52" i="99" s="1"/>
  <c r="Q18" i="89" s="1"/>
  <c r="AY18" i="144"/>
  <c r="AU18" i="89" s="1"/>
  <c r="AY18" i="89" s="1"/>
  <c r="Q43" i="99"/>
  <c r="U43" i="99" s="1"/>
  <c r="Q9" i="91" s="1"/>
  <c r="AM9" i="144"/>
  <c r="AU9" i="91" s="1"/>
  <c r="AY9" i="91" s="1"/>
  <c r="U17" i="80"/>
  <c r="Y17" i="80" s="1"/>
  <c r="U17" i="85"/>
  <c r="AI17" i="79" s="1"/>
  <c r="M17" i="47" s="1"/>
  <c r="G35" i="115"/>
  <c r="E48" i="100"/>
  <c r="E47" i="100"/>
  <c r="I61" i="98"/>
  <c r="U28" i="102"/>
  <c r="U30" i="102"/>
  <c r="M10" i="54"/>
  <c r="I19" i="88"/>
  <c r="BA15" i="81"/>
  <c r="BE15" i="81" s="1"/>
  <c r="BA15" i="82"/>
  <c r="BE15" i="82" s="1"/>
  <c r="AS15" i="83"/>
  <c r="AS15" i="84"/>
  <c r="AS54" i="99"/>
  <c r="Q20" i="89" s="1"/>
  <c r="AA42" i="39"/>
  <c r="AA39" i="39"/>
  <c r="AA41" i="39"/>
  <c r="AA28" i="39"/>
  <c r="AA20" i="39"/>
  <c r="AA29" i="39"/>
  <c r="AA45" i="39"/>
  <c r="AA31" i="39"/>
  <c r="AA15" i="39"/>
  <c r="AA46" i="39"/>
  <c r="AA32" i="39"/>
  <c r="AA16" i="39"/>
  <c r="AA33" i="39"/>
  <c r="AA25" i="39"/>
  <c r="AA17" i="39"/>
  <c r="AA37" i="39"/>
  <c r="AA27" i="39"/>
  <c r="AA19" i="39"/>
  <c r="AA11" i="39"/>
  <c r="AA18" i="39"/>
  <c r="AA40" i="39"/>
  <c r="AA14" i="39"/>
  <c r="K15" i="47"/>
  <c r="AA36" i="39"/>
  <c r="W47" i="50"/>
  <c r="O22" i="88"/>
  <c r="I22" i="88"/>
  <c r="AW8" i="84"/>
  <c r="BE8" i="84"/>
  <c r="E16" i="114"/>
  <c r="G18" i="114" s="1"/>
  <c r="I15" i="49" s="1"/>
  <c r="M15" i="49" s="1"/>
  <c r="Q15" i="49" s="1"/>
  <c r="G25" i="116"/>
  <c r="E59" i="98" s="1"/>
  <c r="AI14" i="56"/>
  <c r="AC14" i="56"/>
  <c r="AM14" i="56"/>
  <c r="AS14" i="56" s="1"/>
  <c r="Q14" i="56"/>
  <c r="Y14" i="56" s="1"/>
  <c r="DE23" i="138"/>
  <c r="DG23" i="138" s="1"/>
  <c r="AA23" i="83" s="1"/>
  <c r="AC18" i="92"/>
  <c r="AM18" i="92"/>
  <c r="I8" i="90"/>
  <c r="AC15" i="81"/>
  <c r="AG15" i="81" s="1"/>
  <c r="AC15" i="82"/>
  <c r="AG15" i="82" s="1"/>
  <c r="Y15" i="83"/>
  <c r="Y15" i="84"/>
  <c r="U8" i="82"/>
  <c r="M8" i="82"/>
  <c r="S56" i="99"/>
  <c r="U56" i="99" s="1"/>
  <c r="AM22" i="144"/>
  <c r="BC53" i="99"/>
  <c r="BE19" i="144"/>
  <c r="AU19" i="88" s="1"/>
  <c r="AY19" i="88" s="1"/>
  <c r="AM16" i="144"/>
  <c r="AU16" i="91" s="1"/>
  <c r="AY16" i="91" s="1"/>
  <c r="BE11" i="144"/>
  <c r="AU11" i="88" s="1"/>
  <c r="AY11" i="88" s="1"/>
  <c r="BC45" i="99"/>
  <c r="BE45" i="99" s="1"/>
  <c r="Q11" i="88" s="1"/>
  <c r="AM8" i="144"/>
  <c r="AU8" i="91" s="1"/>
  <c r="AY8" i="91" s="1"/>
  <c r="AK20" i="80"/>
  <c r="AO20" i="80" s="1"/>
  <c r="AK20" i="85"/>
  <c r="BA20" i="79" s="1"/>
  <c r="G41" i="117"/>
  <c r="E14" i="97" s="1"/>
  <c r="M44" i="50"/>
  <c r="CI19" i="83"/>
  <c r="M19" i="88"/>
  <c r="O19" i="88" s="1"/>
  <c r="S19" i="88" s="1"/>
  <c r="CI11" i="83"/>
  <c r="M11" i="88"/>
  <c r="O11" i="88" s="1"/>
  <c r="S11" i="88" s="1"/>
  <c r="I16" i="88"/>
  <c r="BA21" i="81"/>
  <c r="BE21" i="81" s="1"/>
  <c r="AS21" i="83"/>
  <c r="AW21" i="83" s="1"/>
  <c r="BA21" i="83" s="1"/>
  <c r="AS21" i="84"/>
  <c r="BA21" i="82"/>
  <c r="BE21" i="82" s="1"/>
  <c r="AG57" i="99"/>
  <c r="AE52" i="99"/>
  <c r="AS18" i="144"/>
  <c r="AU18" i="90" s="1"/>
  <c r="AY18" i="90" s="1"/>
  <c r="AE44" i="99"/>
  <c r="AS10" i="144"/>
  <c r="AU10" i="90" s="1"/>
  <c r="AY10" i="90" s="1"/>
  <c r="BA8" i="80"/>
  <c r="BE8" i="80" s="1"/>
  <c r="BA8" i="85"/>
  <c r="BS8" i="79" s="1"/>
  <c r="Q8" i="47" s="1"/>
  <c r="G28" i="116"/>
  <c r="E62" i="98" s="1"/>
  <c r="I18" i="56"/>
  <c r="I20" i="56"/>
  <c r="I19" i="56"/>
  <c r="M9" i="56"/>
  <c r="I18" i="84"/>
  <c r="Q18" i="84"/>
  <c r="M11" i="90"/>
  <c r="O11" i="90" s="1"/>
  <c r="S11" i="90" s="1"/>
  <c r="AU11" i="83"/>
  <c r="O16" i="90"/>
  <c r="S16" i="90" s="1"/>
  <c r="I16" i="90"/>
  <c r="U16" i="81"/>
  <c r="M16" i="81"/>
  <c r="Q60" i="99"/>
  <c r="U60" i="99" s="1"/>
  <c r="AM26" i="144"/>
  <c r="AQ53" i="99"/>
  <c r="AS53" i="99" s="1"/>
  <c r="Q19" i="89" s="1"/>
  <c r="AY19" i="144"/>
  <c r="AU19" i="89" s="1"/>
  <c r="AY19" i="89" s="1"/>
  <c r="AO50" i="99"/>
  <c r="AS50" i="99" s="1"/>
  <c r="Q16" i="89" s="1"/>
  <c r="AY16" i="144"/>
  <c r="AU16" i="89" s="1"/>
  <c r="AY16" i="89" s="1"/>
  <c r="AE46" i="99"/>
  <c r="AG46" i="99" s="1"/>
  <c r="Q12" i="90" s="1"/>
  <c r="AS12" i="144"/>
  <c r="AU12" i="90" s="1"/>
  <c r="AY12" i="90" s="1"/>
  <c r="I13" i="67"/>
  <c r="I13" i="57" s="1"/>
  <c r="BA21" i="80"/>
  <c r="BE21" i="80" s="1"/>
  <c r="BA21" i="85"/>
  <c r="BS21" i="79" s="1"/>
  <c r="Q21" i="47" s="1"/>
  <c r="M35" i="100"/>
  <c r="M36" i="100" s="1"/>
  <c r="O17" i="91"/>
  <c r="S17" i="91" s="1"/>
  <c r="I17" i="91"/>
  <c r="Q9" i="84"/>
  <c r="I9" i="84"/>
  <c r="G38" i="117"/>
  <c r="BC55" i="99"/>
  <c r="BE55" i="99" s="1"/>
  <c r="Q21" i="88" s="1"/>
  <c r="BE21" i="144"/>
  <c r="AU21" i="88" s="1"/>
  <c r="AY21" i="88" s="1"/>
  <c r="AA9" i="34"/>
  <c r="AA10" i="34"/>
  <c r="AA12" i="34"/>
  <c r="AA21" i="34"/>
  <c r="AA13" i="34"/>
  <c r="S20" i="47"/>
  <c r="M17" i="135"/>
  <c r="M23" i="135"/>
  <c r="AU17" i="83"/>
  <c r="M17" i="90"/>
  <c r="O17" i="90" s="1"/>
  <c r="S17" i="90" s="1"/>
  <c r="AU9" i="83"/>
  <c r="M9" i="90"/>
  <c r="I14" i="88"/>
  <c r="AK19" i="84"/>
  <c r="AC19" i="84"/>
  <c r="I17" i="83"/>
  <c r="M17" i="83" s="1"/>
  <c r="BA10" i="81"/>
  <c r="BE10" i="81" s="1"/>
  <c r="BA10" i="82"/>
  <c r="BE10" i="82" s="1"/>
  <c r="AS10" i="83"/>
  <c r="AS10" i="84"/>
  <c r="E17" i="87"/>
  <c r="AU17" i="92"/>
  <c r="AY17" i="92" s="1"/>
  <c r="U19" i="80"/>
  <c r="Y19" i="80" s="1"/>
  <c r="U19" i="85"/>
  <c r="AI19" i="79" s="1"/>
  <c r="BQ10" i="80"/>
  <c r="BU10" i="80" s="1"/>
  <c r="BQ10" i="85"/>
  <c r="CK10" i="79" s="1"/>
  <c r="I12" i="70"/>
  <c r="H10" i="57" s="1"/>
  <c r="I12" i="91"/>
  <c r="K81" i="52"/>
  <c r="M81" i="52" s="1"/>
  <c r="K84" i="52"/>
  <c r="M84" i="52" s="1"/>
  <c r="I11" i="67"/>
  <c r="G13" i="57" s="1"/>
  <c r="U10" i="81"/>
  <c r="M10" i="81"/>
  <c r="E36" i="12"/>
  <c r="U22" i="82"/>
  <c r="M22" i="82"/>
  <c r="BQ16" i="82"/>
  <c r="BI16" i="82"/>
  <c r="BQ12" i="84"/>
  <c r="BY12" i="84"/>
  <c r="M13" i="81"/>
  <c r="U13" i="81"/>
  <c r="AA34" i="37"/>
  <c r="AA26" i="37"/>
  <c r="AA23" i="37"/>
  <c r="AA8" i="37"/>
  <c r="AA22" i="37"/>
  <c r="O17" i="47"/>
  <c r="Y17" i="47" s="1"/>
  <c r="BY11" i="81"/>
  <c r="CC11" i="81" s="1"/>
  <c r="BY11" i="82"/>
  <c r="CC11" i="82" s="1"/>
  <c r="BM11" i="83"/>
  <c r="BM11" i="84"/>
  <c r="BQ8" i="83"/>
  <c r="BU8" i="83" s="1"/>
  <c r="I14" i="71"/>
  <c r="J9" i="57" s="1"/>
  <c r="AK8" i="82"/>
  <c r="AS8" i="82"/>
  <c r="CG18" i="81"/>
  <c r="CO18" i="81"/>
  <c r="AA22" i="83"/>
  <c r="M22" i="91"/>
  <c r="O22" i="91" s="1"/>
  <c r="E21" i="109"/>
  <c r="G35" i="114"/>
  <c r="I41" i="38" s="1"/>
  <c r="M41" i="38" s="1"/>
  <c r="BQ20" i="83"/>
  <c r="BU20" i="83" s="1"/>
  <c r="BY14" i="84"/>
  <c r="BQ14" i="84"/>
  <c r="AO89" i="52"/>
  <c r="BY89" i="52"/>
  <c r="CC89" i="52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G28" i="73"/>
  <c r="G20" i="73"/>
  <c r="G12" i="73"/>
  <c r="G74" i="74"/>
  <c r="I74" i="74" s="1"/>
  <c r="G26" i="73"/>
  <c r="G18" i="73"/>
  <c r="G10" i="73"/>
  <c r="G32" i="73"/>
  <c r="G24" i="73"/>
  <c r="G16" i="73"/>
  <c r="G8" i="73"/>
  <c r="G30" i="73"/>
  <c r="G22" i="73"/>
  <c r="G14" i="73"/>
  <c r="G76" i="74"/>
  <c r="I76" i="74" s="1"/>
  <c r="K76" i="74" s="1"/>
  <c r="G78" i="96"/>
  <c r="G76" i="96"/>
  <c r="G74" i="96"/>
  <c r="G77" i="96"/>
  <c r="G75" i="96"/>
  <c r="G73" i="96"/>
  <c r="G21" i="96"/>
  <c r="I13" i="71"/>
  <c r="I9" i="57" s="1"/>
  <c r="I13" i="59"/>
  <c r="I21" i="57" s="1"/>
  <c r="I13" i="72"/>
  <c r="I8" i="57" s="1"/>
  <c r="K37" i="100"/>
  <c r="I14" i="69"/>
  <c r="J11" i="57" s="1"/>
  <c r="AQ54" i="99"/>
  <c r="AY20" i="144"/>
  <c r="AU20" i="89" s="1"/>
  <c r="AY20" i="89" s="1"/>
  <c r="BQ22" i="80"/>
  <c r="BU22" i="80" s="1"/>
  <c r="BQ22" i="85"/>
  <c r="CK22" i="79" s="1"/>
  <c r="BC50" i="99"/>
  <c r="BE50" i="99" s="1"/>
  <c r="Q16" i="88" s="1"/>
  <c r="BE16" i="144"/>
  <c r="AU16" i="88" s="1"/>
  <c r="AY16" i="88" s="1"/>
  <c r="BY10" i="81"/>
  <c r="CC10" i="81" s="1"/>
  <c r="BY10" i="82"/>
  <c r="CC10" i="82" s="1"/>
  <c r="BM10" i="83"/>
  <c r="BQ10" i="83" s="1"/>
  <c r="BU10" i="83" s="1"/>
  <c r="BM10" i="84"/>
  <c r="Y34" i="54"/>
  <c r="Q34" i="54"/>
  <c r="AO90" i="52"/>
  <c r="BY90" i="52"/>
  <c r="CC90" i="52" s="1"/>
  <c r="BM26" i="51"/>
  <c r="BQ26" i="51" s="1"/>
  <c r="AK26" i="51"/>
  <c r="AO48" i="52"/>
  <c r="BY48" i="52"/>
  <c r="CC48" i="52" s="1"/>
  <c r="U16" i="54"/>
  <c r="AG13" i="80"/>
  <c r="AI13" i="80" s="1"/>
  <c r="AC13" i="80"/>
  <c r="Q10" i="80"/>
  <c r="S10" i="80" s="1"/>
  <c r="M10" i="80"/>
  <c r="AG18" i="80"/>
  <c r="AI18" i="80" s="1"/>
  <c r="AC18" i="80"/>
  <c r="Q15" i="80"/>
  <c r="S15" i="80" s="1"/>
  <c r="M15" i="80"/>
  <c r="S14" i="85"/>
  <c r="AU14" i="3" s="1"/>
  <c r="G624" i="1" s="1"/>
  <c r="G14" i="79"/>
  <c r="G22" i="79"/>
  <c r="S22" i="85"/>
  <c r="AU24" i="3" s="1"/>
  <c r="G914" i="1" s="1"/>
  <c r="S8" i="37"/>
  <c r="Q8" i="37"/>
  <c r="CK26" i="129"/>
  <c r="E10" i="113" s="1"/>
  <c r="E11" i="113" s="1"/>
  <c r="G17" i="113" s="1"/>
  <c r="CA26" i="129"/>
  <c r="G19" i="114"/>
  <c r="E70" i="96" s="1"/>
  <c r="S8" i="36"/>
  <c r="Q8" i="36"/>
  <c r="BC71" i="52"/>
  <c r="AM71" i="52"/>
  <c r="BQ71" i="52"/>
  <c r="BW71" i="52" s="1"/>
  <c r="Q71" i="52"/>
  <c r="Y71" i="52" s="1"/>
  <c r="AW71" i="52"/>
  <c r="BG71" i="52"/>
  <c r="BM71" i="52" s="1"/>
  <c r="AS71" i="52"/>
  <c r="AC71" i="52"/>
  <c r="AI71" i="52" s="1"/>
  <c r="CG15" i="83"/>
  <c r="CK15" i="83" s="1"/>
  <c r="CO15" i="83" s="1"/>
  <c r="CG15" i="84"/>
  <c r="CW15" i="82"/>
  <c r="DA15" i="82" s="1"/>
  <c r="CW15" i="81"/>
  <c r="DA15" i="81" s="1"/>
  <c r="BC46" i="99"/>
  <c r="BE12" i="144"/>
  <c r="AU12" i="88" s="1"/>
  <c r="AY12" i="88" s="1"/>
  <c r="M30" i="102"/>
  <c r="E24" i="119"/>
  <c r="E26" i="119" s="1"/>
  <c r="E28" i="119" s="1"/>
  <c r="E32" i="119" s="1"/>
  <c r="E42" i="94" s="1"/>
  <c r="G42" i="94" s="1"/>
  <c r="S41" i="35"/>
  <c r="I60" i="98"/>
  <c r="M8" i="48"/>
  <c r="G28" i="48"/>
  <c r="U14" i="82"/>
  <c r="M14" i="82"/>
  <c r="AC58" i="99"/>
  <c r="AG58" i="99" s="1"/>
  <c r="AS24" i="144"/>
  <c r="S46" i="99"/>
  <c r="U46" i="99" s="1"/>
  <c r="Q12" i="91" s="1"/>
  <c r="AM12" i="144"/>
  <c r="AU12" i="91" s="1"/>
  <c r="AY12" i="91" s="1"/>
  <c r="BQ16" i="80"/>
  <c r="BU16" i="80" s="1"/>
  <c r="BQ16" i="85"/>
  <c r="CK16" i="79" s="1"/>
  <c r="U9" i="80"/>
  <c r="Y9" i="80" s="1"/>
  <c r="U9" i="85"/>
  <c r="AI9" i="79" s="1"/>
  <c r="M9" i="47" s="1"/>
  <c r="CG19" i="82"/>
  <c r="CO19" i="82"/>
  <c r="E44" i="115"/>
  <c r="E45" i="115" s="1"/>
  <c r="G14" i="83"/>
  <c r="M14" i="92"/>
  <c r="O14" i="92" s="1"/>
  <c r="AC19" i="92"/>
  <c r="AM19" i="92"/>
  <c r="AC12" i="81"/>
  <c r="AG12" i="81" s="1"/>
  <c r="AC12" i="82"/>
  <c r="AG12" i="82" s="1"/>
  <c r="Y12" i="83"/>
  <c r="Y12" i="84"/>
  <c r="BE53" i="99"/>
  <c r="Q19" i="88" s="1"/>
  <c r="K28" i="31"/>
  <c r="K29" i="31"/>
  <c r="K29" i="30"/>
  <c r="K30" i="31"/>
  <c r="K31" i="30"/>
  <c r="K32" i="31"/>
  <c r="K25" i="30"/>
  <c r="K27" i="32"/>
  <c r="K31" i="31"/>
  <c r="K28" i="32"/>
  <c r="K30" i="32"/>
  <c r="K31" i="32"/>
  <c r="K32" i="32"/>
  <c r="K25" i="31"/>
  <c r="K27" i="34"/>
  <c r="K27" i="33"/>
  <c r="K29" i="33"/>
  <c r="K30" i="34"/>
  <c r="K30" i="33"/>
  <c r="K31" i="33"/>
  <c r="K25" i="33"/>
  <c r="K32" i="35"/>
  <c r="K31" i="34"/>
  <c r="K28" i="34"/>
  <c r="K32" i="34"/>
  <c r="K27" i="35"/>
  <c r="K28" i="35"/>
  <c r="K25" i="36"/>
  <c r="K27" i="37"/>
  <c r="K30" i="35"/>
  <c r="K28" i="36"/>
  <c r="K29" i="37"/>
  <c r="K29" i="36"/>
  <c r="K30" i="37"/>
  <c r="K30" i="36"/>
  <c r="K31" i="36"/>
  <c r="K31" i="38"/>
  <c r="K32" i="38"/>
  <c r="K31" i="37"/>
  <c r="K25" i="38"/>
  <c r="K32" i="37"/>
  <c r="K28" i="38"/>
  <c r="K28" i="40"/>
  <c r="K29" i="40"/>
  <c r="K32" i="39"/>
  <c r="K29" i="38"/>
  <c r="K25" i="39"/>
  <c r="K27" i="41"/>
  <c r="K28" i="42"/>
  <c r="K28" i="41"/>
  <c r="K29" i="42"/>
  <c r="K25" i="40"/>
  <c r="K29" i="41"/>
  <c r="K30" i="42"/>
  <c r="K29" i="39"/>
  <c r="K30" i="40"/>
  <c r="K31" i="41"/>
  <c r="K32" i="42"/>
  <c r="K27" i="45"/>
  <c r="K32" i="41"/>
  <c r="K27" i="44"/>
  <c r="K28" i="45"/>
  <c r="K28" i="43"/>
  <c r="K29" i="44"/>
  <c r="K30" i="45"/>
  <c r="K25" i="41"/>
  <c r="K25" i="42"/>
  <c r="K30" i="44"/>
  <c r="K28" i="46"/>
  <c r="K29" i="43"/>
  <c r="K29" i="46"/>
  <c r="K31" i="46"/>
  <c r="K31" i="45"/>
  <c r="K32" i="46"/>
  <c r="K25" i="46"/>
  <c r="K31" i="44"/>
  <c r="K55" i="52"/>
  <c r="K58" i="52"/>
  <c r="K59" i="52"/>
  <c r="K61" i="52"/>
  <c r="K13" i="48"/>
  <c r="K12" i="48"/>
  <c r="M12" i="48" s="1"/>
  <c r="K11" i="48"/>
  <c r="K10" i="48"/>
  <c r="K9" i="48"/>
  <c r="K8" i="48"/>
  <c r="W50" i="50"/>
  <c r="M8" i="42"/>
  <c r="I17" i="88"/>
  <c r="G10" i="74"/>
  <c r="G66" i="96"/>
  <c r="G24" i="96"/>
  <c r="G65" i="96"/>
  <c r="G69" i="116"/>
  <c r="E38" i="98" s="1"/>
  <c r="E18" i="78"/>
  <c r="M21" i="89"/>
  <c r="O21" i="89" s="1"/>
  <c r="S21" i="89" s="1"/>
  <c r="BO21" i="83"/>
  <c r="G9" i="83"/>
  <c r="M9" i="92"/>
  <c r="AC9" i="81"/>
  <c r="AG9" i="81" s="1"/>
  <c r="AC9" i="82"/>
  <c r="AG9" i="82" s="1"/>
  <c r="Y9" i="83"/>
  <c r="AC9" i="83" s="1"/>
  <c r="AG9" i="83" s="1"/>
  <c r="Y9" i="84"/>
  <c r="AG60" i="99"/>
  <c r="U53" i="99"/>
  <c r="Q19" i="91" s="1"/>
  <c r="BA17" i="80"/>
  <c r="BE17" i="80" s="1"/>
  <c r="BA17" i="85"/>
  <c r="BS17" i="79" s="1"/>
  <c r="Q17" i="47" s="1"/>
  <c r="I11" i="71"/>
  <c r="G9" i="57" s="1"/>
  <c r="I11" i="72"/>
  <c r="G8" i="57" s="1"/>
  <c r="I11" i="59"/>
  <c r="G21" i="57" s="1"/>
  <c r="G37" i="100"/>
  <c r="AK41" i="39"/>
  <c r="AE41" i="39"/>
  <c r="BA41" i="39"/>
  <c r="AU41" i="39"/>
  <c r="S41" i="39"/>
  <c r="CI14" i="83"/>
  <c r="M14" i="88"/>
  <c r="O14" i="88" s="1"/>
  <c r="S14" i="88" s="1"/>
  <c r="G59" i="115"/>
  <c r="G39" i="117"/>
  <c r="CM70" i="132"/>
  <c r="CM27" i="131" s="1"/>
  <c r="E8" i="12" s="1"/>
  <c r="S16" i="92"/>
  <c r="CG19" i="83"/>
  <c r="CK19" i="83" s="1"/>
  <c r="CO19" i="83" s="1"/>
  <c r="CG19" i="84"/>
  <c r="CW19" i="81"/>
  <c r="DA19" i="81" s="1"/>
  <c r="CW19" i="82"/>
  <c r="DA19" i="82" s="1"/>
  <c r="U22" i="80"/>
  <c r="Y22" i="80" s="1"/>
  <c r="U22" i="85"/>
  <c r="AI22" i="79" s="1"/>
  <c r="M22" i="47" s="1"/>
  <c r="E15" i="109"/>
  <c r="E14" i="109"/>
  <c r="M11" i="89"/>
  <c r="BO11" i="83"/>
  <c r="I18" i="83"/>
  <c r="M18" i="83" s="1"/>
  <c r="I13" i="58"/>
  <c r="I23" i="57" s="1"/>
  <c r="E17" i="106"/>
  <c r="E16" i="106"/>
  <c r="M16" i="91"/>
  <c r="O16" i="91" s="1"/>
  <c r="S16" i="91" s="1"/>
  <c r="AA16" i="83"/>
  <c r="I17" i="89"/>
  <c r="I12" i="89"/>
  <c r="AC43" i="99"/>
  <c r="AG43" i="99" s="1"/>
  <c r="Q9" i="90" s="1"/>
  <c r="AS9" i="144"/>
  <c r="AU9" i="90" s="1"/>
  <c r="AY9" i="90" s="1"/>
  <c r="BA22" i="80"/>
  <c r="BE22" i="80" s="1"/>
  <c r="BA22" i="85"/>
  <c r="BS22" i="79" s="1"/>
  <c r="Q22" i="47" s="1"/>
  <c r="I13" i="68"/>
  <c r="I12" i="57" s="1"/>
  <c r="I9" i="83"/>
  <c r="M9" i="83" s="1"/>
  <c r="AS44" i="99"/>
  <c r="Q10" i="89" s="1"/>
  <c r="G19" i="100"/>
  <c r="G46" i="100"/>
  <c r="G30" i="100"/>
  <c r="G22" i="100"/>
  <c r="G41" i="100"/>
  <c r="G20" i="100"/>
  <c r="G21" i="100"/>
  <c r="G50" i="100"/>
  <c r="I22" i="90"/>
  <c r="AM14" i="92"/>
  <c r="AC14" i="92"/>
  <c r="AC19" i="83"/>
  <c r="AG19" i="83" s="1"/>
  <c r="M17" i="82"/>
  <c r="U17" i="82"/>
  <c r="BQ18" i="80"/>
  <c r="BU18" i="80" s="1"/>
  <c r="BQ18" i="85"/>
  <c r="CK18" i="79" s="1"/>
  <c r="AK8" i="80"/>
  <c r="AO8" i="80" s="1"/>
  <c r="AK8" i="85"/>
  <c r="BA8" i="79" s="1"/>
  <c r="K124" i="11"/>
  <c r="M124" i="11" s="1"/>
  <c r="K122" i="11"/>
  <c r="M122" i="11" s="1"/>
  <c r="K120" i="11"/>
  <c r="M120" i="11" s="1"/>
  <c r="K118" i="11"/>
  <c r="M118" i="11" s="1"/>
  <c r="K116" i="11"/>
  <c r="M116" i="11" s="1"/>
  <c r="K114" i="11"/>
  <c r="M114" i="11" s="1"/>
  <c r="K112" i="11"/>
  <c r="K110" i="11"/>
  <c r="K108" i="11"/>
  <c r="K106" i="11"/>
  <c r="K125" i="11"/>
  <c r="M125" i="11" s="1"/>
  <c r="K123" i="11"/>
  <c r="M123" i="11" s="1"/>
  <c r="K121" i="11"/>
  <c r="M121" i="11" s="1"/>
  <c r="K119" i="11"/>
  <c r="M119" i="11" s="1"/>
  <c r="K117" i="11"/>
  <c r="M117" i="11" s="1"/>
  <c r="K115" i="11"/>
  <c r="M115" i="11" s="1"/>
  <c r="K113" i="11"/>
  <c r="M113" i="11" s="1"/>
  <c r="K111" i="11"/>
  <c r="K109" i="11"/>
  <c r="K107" i="11"/>
  <c r="M107" i="11" s="1"/>
  <c r="K128" i="11"/>
  <c r="M128" i="11" s="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I14" i="100"/>
  <c r="I12" i="100"/>
  <c r="I13" i="100"/>
  <c r="I12" i="65"/>
  <c r="H15" i="57" s="1"/>
  <c r="AC11" i="92"/>
  <c r="AM11" i="92"/>
  <c r="AA46" i="45"/>
  <c r="AA38" i="45"/>
  <c r="AA28" i="45"/>
  <c r="AA20" i="45"/>
  <c r="AA39" i="45"/>
  <c r="AA29" i="45"/>
  <c r="AA40" i="45"/>
  <c r="AA30" i="45"/>
  <c r="AA31" i="45"/>
  <c r="AA41" i="45"/>
  <c r="AA45" i="45"/>
  <c r="AA43" i="45"/>
  <c r="AA37" i="45"/>
  <c r="AA27" i="45"/>
  <c r="AA19" i="45"/>
  <c r="AA17" i="45"/>
  <c r="AA14" i="45"/>
  <c r="AA15" i="45"/>
  <c r="AA18" i="45"/>
  <c r="AA25" i="45"/>
  <c r="AA11" i="45"/>
  <c r="K9" i="47"/>
  <c r="AA33" i="45"/>
  <c r="I11" i="68"/>
  <c r="G12" i="57" s="1"/>
  <c r="G22" i="117"/>
  <c r="AK21" i="82"/>
  <c r="AS21" i="82"/>
  <c r="U22" i="81"/>
  <c r="M22" i="81"/>
  <c r="BQ16" i="81"/>
  <c r="BI16" i="81"/>
  <c r="BQ12" i="83"/>
  <c r="BU12" i="83" s="1"/>
  <c r="DY8" i="138"/>
  <c r="E23" i="12"/>
  <c r="BY13" i="81"/>
  <c r="CC13" i="81" s="1"/>
  <c r="BY13" i="82"/>
  <c r="CC13" i="82" s="1"/>
  <c r="BM13" i="83"/>
  <c r="BM13" i="84"/>
  <c r="CG21" i="82"/>
  <c r="CO21" i="82"/>
  <c r="CW11" i="81"/>
  <c r="DA11" i="81" s="1"/>
  <c r="CG11" i="83"/>
  <c r="CK11" i="83" s="1"/>
  <c r="CO11" i="83" s="1"/>
  <c r="CG11" i="84"/>
  <c r="CW11" i="82"/>
  <c r="DA11" i="82" s="1"/>
  <c r="CO8" i="81"/>
  <c r="CG8" i="81"/>
  <c r="I14" i="72"/>
  <c r="J8" i="57" s="1"/>
  <c r="AM10" i="89"/>
  <c r="AC10" i="89"/>
  <c r="AS8" i="81"/>
  <c r="AK8" i="81"/>
  <c r="G11" i="116"/>
  <c r="CO18" i="82"/>
  <c r="CG18" i="82"/>
  <c r="U25" i="144"/>
  <c r="E22" i="109"/>
  <c r="M21" i="88"/>
  <c r="O21" i="88" s="1"/>
  <c r="S21" i="88" s="1"/>
  <c r="CI21" i="83"/>
  <c r="CG20" i="81"/>
  <c r="CO20" i="81"/>
  <c r="G10" i="79"/>
  <c r="S10" i="85"/>
  <c r="AU10" i="3" s="1"/>
  <c r="G508" i="1" s="1"/>
  <c r="AM70" i="52"/>
  <c r="BQ70" i="52"/>
  <c r="Q70" i="52"/>
  <c r="Y70" i="52" s="1"/>
  <c r="BM70" i="52"/>
  <c r="AS70" i="52"/>
  <c r="AC70" i="52"/>
  <c r="AI70" i="52" s="1"/>
  <c r="BW70" i="52"/>
  <c r="BG70" i="52"/>
  <c r="S54" i="99"/>
  <c r="U54" i="99" s="1"/>
  <c r="Q20" i="91" s="1"/>
  <c r="AM20" i="144"/>
  <c r="AU20" i="91" s="1"/>
  <c r="AY20" i="91" s="1"/>
  <c r="AK14" i="80"/>
  <c r="AO14" i="80" s="1"/>
  <c r="AK14" i="85"/>
  <c r="BA14" i="79" s="1"/>
  <c r="AA22" i="44"/>
  <c r="AA23" i="44"/>
  <c r="AA34" i="44"/>
  <c r="AA26" i="44"/>
  <c r="O10" i="47"/>
  <c r="Y10" i="47" s="1"/>
  <c r="AA24" i="44"/>
  <c r="Y45" i="50"/>
  <c r="Q45" i="50"/>
  <c r="W45" i="50" s="1"/>
  <c r="I57" i="98"/>
  <c r="BE58" i="99"/>
  <c r="G48" i="96"/>
  <c r="G42" i="96"/>
  <c r="G16" i="96"/>
  <c r="G58" i="96"/>
  <c r="G22" i="96"/>
  <c r="G57" i="96"/>
  <c r="AO58" i="99"/>
  <c r="AS58" i="99" s="1"/>
  <c r="AY24" i="144"/>
  <c r="U12" i="80"/>
  <c r="Y12" i="80" s="1"/>
  <c r="U12" i="85"/>
  <c r="AI12" i="79" s="1"/>
  <c r="M12" i="47" s="1"/>
  <c r="AA45" i="44"/>
  <c r="AA43" i="44"/>
  <c r="AA37" i="44"/>
  <c r="AA27" i="44"/>
  <c r="AA19" i="44"/>
  <c r="AA11" i="44"/>
  <c r="AA46" i="44"/>
  <c r="AA38" i="44"/>
  <c r="AA28" i="44"/>
  <c r="AA20" i="44"/>
  <c r="AA39" i="44"/>
  <c r="AA29" i="44"/>
  <c r="AA40" i="44"/>
  <c r="AA30" i="44"/>
  <c r="AA14" i="44"/>
  <c r="AA31" i="44"/>
  <c r="AA15" i="44"/>
  <c r="AA36" i="44"/>
  <c r="AA18" i="44"/>
  <c r="AA32" i="44"/>
  <c r="AA33" i="44"/>
  <c r="K10" i="47"/>
  <c r="AA42" i="44"/>
  <c r="AA25" i="44"/>
  <c r="CW17" i="82"/>
  <c r="DA17" i="82" s="1"/>
  <c r="CG17" i="83"/>
  <c r="CG17" i="84"/>
  <c r="CW17" i="81"/>
  <c r="DA17" i="81" s="1"/>
  <c r="S41" i="34"/>
  <c r="M11" i="81"/>
  <c r="U11" i="81"/>
  <c r="AA41" i="44"/>
  <c r="AA8" i="44"/>
  <c r="AO43" i="52"/>
  <c r="BY43" i="52"/>
  <c r="CC43" i="52" s="1"/>
  <c r="W15" i="49"/>
  <c r="U9" i="54"/>
  <c r="M23" i="80"/>
  <c r="Q23" i="80"/>
  <c r="S23" i="80" s="1"/>
  <c r="Q16" i="80"/>
  <c r="S16" i="80" s="1"/>
  <c r="M16" i="80"/>
  <c r="Q21" i="80"/>
  <c r="S21" i="80" s="1"/>
  <c r="M21" i="80"/>
  <c r="CC17" i="80"/>
  <c r="CE17" i="80" s="1"/>
  <c r="BY17" i="80"/>
  <c r="G15" i="79"/>
  <c r="S15" i="85"/>
  <c r="AU15" i="3" s="1"/>
  <c r="G653" i="1" s="1"/>
  <c r="G23" i="79"/>
  <c r="S23" i="85"/>
  <c r="AU25" i="3" s="1"/>
  <c r="G943" i="1" s="1"/>
  <c r="Q8" i="38"/>
  <c r="Q8" i="33"/>
  <c r="S8" i="33" s="1"/>
  <c r="BC19" i="90"/>
  <c r="S8" i="35"/>
  <c r="Q8" i="35"/>
  <c r="E84" i="116"/>
  <c r="E85" i="116"/>
  <c r="G85" i="116" s="1"/>
  <c r="E80" i="98" s="1"/>
  <c r="AY23" i="92"/>
  <c r="BC8" i="92"/>
  <c r="CC8" i="92"/>
  <c r="BI8" i="3" s="1"/>
  <c r="G457" i="1" s="1"/>
  <c r="CW9" i="81"/>
  <c r="DA9" i="81" s="1"/>
  <c r="CW9" i="82"/>
  <c r="DA9" i="82" s="1"/>
  <c r="CG9" i="83"/>
  <c r="CG9" i="84"/>
  <c r="S41" i="43"/>
  <c r="I56" i="98"/>
  <c r="K30" i="102"/>
  <c r="K26" i="102"/>
  <c r="I15" i="91"/>
  <c r="U14" i="81"/>
  <c r="M14" i="81"/>
  <c r="AC42" i="99"/>
  <c r="AG42" i="99" s="1"/>
  <c r="Q8" i="90" s="1"/>
  <c r="AS8" i="144"/>
  <c r="AU8" i="90" s="1"/>
  <c r="AY8" i="90" s="1"/>
  <c r="AA41" i="38"/>
  <c r="AA32" i="38"/>
  <c r="AA16" i="38"/>
  <c r="AA42" i="38"/>
  <c r="AA33" i="38"/>
  <c r="AA25" i="38"/>
  <c r="AA17" i="38"/>
  <c r="AA36" i="38"/>
  <c r="AA18" i="38"/>
  <c r="AA45" i="38"/>
  <c r="AA43" i="38"/>
  <c r="AA37" i="38"/>
  <c r="AA27" i="38"/>
  <c r="AA19" i="38"/>
  <c r="AA11" i="38"/>
  <c r="AA46" i="38"/>
  <c r="AA38" i="38"/>
  <c r="AA28" i="38"/>
  <c r="AA20" i="38"/>
  <c r="AA39" i="38"/>
  <c r="AA29" i="38"/>
  <c r="AA31" i="38"/>
  <c r="AA15" i="38"/>
  <c r="AA14" i="38"/>
  <c r="K16" i="47"/>
  <c r="BQ8" i="80"/>
  <c r="BU8" i="80" s="1"/>
  <c r="BQ8" i="85"/>
  <c r="CK8" i="79" s="1"/>
  <c r="E14" i="106"/>
  <c r="E15" i="106"/>
  <c r="BQ19" i="84"/>
  <c r="BY19" i="84"/>
  <c r="AE14" i="102"/>
  <c r="AE26" i="102" s="1"/>
  <c r="E26" i="102"/>
  <c r="G22" i="83"/>
  <c r="I22" i="83" s="1"/>
  <c r="M22" i="83" s="1"/>
  <c r="M22" i="92"/>
  <c r="O22" i="92" s="1"/>
  <c r="S22" i="92" s="1"/>
  <c r="CW21" i="82"/>
  <c r="DA21" i="82" s="1"/>
  <c r="CW21" i="81"/>
  <c r="DA21" i="81" s="1"/>
  <c r="CG21" i="83"/>
  <c r="CK21" i="83" s="1"/>
  <c r="CO21" i="83" s="1"/>
  <c r="CG21" i="84"/>
  <c r="BA9" i="81"/>
  <c r="BE9" i="81" s="1"/>
  <c r="AS9" i="83"/>
  <c r="AW9" i="83" s="1"/>
  <c r="BA9" i="83" s="1"/>
  <c r="AS9" i="84"/>
  <c r="BA9" i="82"/>
  <c r="BE9" i="82" s="1"/>
  <c r="K19" i="3"/>
  <c r="G751" i="1" s="1"/>
  <c r="Q19" i="92"/>
  <c r="S19" i="92" s="1"/>
  <c r="AQ49" i="99"/>
  <c r="AS49" i="99" s="1"/>
  <c r="Q15" i="89" s="1"/>
  <c r="AY15" i="144"/>
  <c r="AU15" i="89" s="1"/>
  <c r="AY15" i="89" s="1"/>
  <c r="AA22" i="33"/>
  <c r="AA23" i="33"/>
  <c r="AA24" i="33"/>
  <c r="AA8" i="33"/>
  <c r="AA34" i="33"/>
  <c r="AA26" i="33"/>
  <c r="O21" i="47"/>
  <c r="Y21" i="47" s="1"/>
  <c r="AK13" i="80"/>
  <c r="AO13" i="80" s="1"/>
  <c r="AK13" i="85"/>
  <c r="BA13" i="79" s="1"/>
  <c r="W34" i="54"/>
  <c r="AM10" i="90"/>
  <c r="AC10" i="90"/>
  <c r="BQ8" i="81"/>
  <c r="BI8" i="81"/>
  <c r="M20" i="100"/>
  <c r="M50" i="100"/>
  <c r="M21" i="100"/>
  <c r="M46" i="100"/>
  <c r="M30" i="100"/>
  <c r="M22" i="100"/>
  <c r="M41" i="100"/>
  <c r="M19" i="100"/>
  <c r="G47" i="96"/>
  <c r="G41" i="96"/>
  <c r="G15" i="96"/>
  <c r="M14" i="48"/>
  <c r="DE15" i="138"/>
  <c r="DG15" i="138" s="1"/>
  <c r="O11" i="91"/>
  <c r="I11" i="91"/>
  <c r="AE55" i="99"/>
  <c r="AG55" i="99" s="1"/>
  <c r="Q21" i="90" s="1"/>
  <c r="AS21" i="144"/>
  <c r="AU21" i="90" s="1"/>
  <c r="AY21" i="90" s="1"/>
  <c r="S48" i="99"/>
  <c r="U48" i="99" s="1"/>
  <c r="Q14" i="91" s="1"/>
  <c r="AM14" i="144"/>
  <c r="AU14" i="91" s="1"/>
  <c r="AY14" i="91" s="1"/>
  <c r="U15" i="80"/>
  <c r="Y15" i="80" s="1"/>
  <c r="U15" i="85"/>
  <c r="AI15" i="79" s="1"/>
  <c r="M15" i="47" s="1"/>
  <c r="G68" i="116"/>
  <c r="AA13" i="83"/>
  <c r="M13" i="91"/>
  <c r="K14" i="3"/>
  <c r="G606" i="1" s="1"/>
  <c r="Q14" i="92"/>
  <c r="G31" i="117"/>
  <c r="M13" i="54"/>
  <c r="DE18" i="138"/>
  <c r="DG18" i="138" s="1"/>
  <c r="DE10" i="138"/>
  <c r="DG10" i="138" s="1"/>
  <c r="AM16" i="92"/>
  <c r="AC16" i="92"/>
  <c r="M19" i="81"/>
  <c r="U19" i="81"/>
  <c r="AE60" i="99"/>
  <c r="AS26" i="144"/>
  <c r="AU18" i="92"/>
  <c r="AY18" i="92" s="1"/>
  <c r="E18" i="87"/>
  <c r="E10" i="87"/>
  <c r="AU10" i="92"/>
  <c r="AY10" i="92" s="1"/>
  <c r="BQ21" i="80"/>
  <c r="BU21" i="80" s="1"/>
  <c r="BQ21" i="85"/>
  <c r="CK21" i="79" s="1"/>
  <c r="U14" i="80"/>
  <c r="Y14" i="80" s="1"/>
  <c r="U14" i="85"/>
  <c r="AI14" i="79" s="1"/>
  <c r="M14" i="47" s="1"/>
  <c r="S15" i="21"/>
  <c r="AM22" i="92"/>
  <c r="AC22" i="92"/>
  <c r="U18" i="81"/>
  <c r="M18" i="81"/>
  <c r="M12" i="100"/>
  <c r="M13" i="100"/>
  <c r="M14" i="100"/>
  <c r="K28" i="102"/>
  <c r="G41" i="114"/>
  <c r="I41" i="32" s="1"/>
  <c r="M41" i="32" s="1"/>
  <c r="AE12" i="102"/>
  <c r="E28" i="102"/>
  <c r="G10" i="83"/>
  <c r="I10" i="83" s="1"/>
  <c r="M10" i="83" s="1"/>
  <c r="M10" i="92"/>
  <c r="O10" i="92" s="1"/>
  <c r="S10" i="92" s="1"/>
  <c r="I15" i="88"/>
  <c r="O15" i="88"/>
  <c r="I10" i="91"/>
  <c r="AQ25" i="144"/>
  <c r="AC59" i="99" s="1"/>
  <c r="E12" i="87"/>
  <c r="AU12" i="92"/>
  <c r="AY12" i="92" s="1"/>
  <c r="BA14" i="80"/>
  <c r="BE14" i="80" s="1"/>
  <c r="BA14" i="85"/>
  <c r="BS14" i="79" s="1"/>
  <c r="Q14" i="47" s="1"/>
  <c r="AK9" i="80"/>
  <c r="AO9" i="80" s="1"/>
  <c r="AK9" i="85"/>
  <c r="BA9" i="79" s="1"/>
  <c r="K41" i="100"/>
  <c r="K20" i="100"/>
  <c r="K50" i="100"/>
  <c r="K21" i="100"/>
  <c r="K19" i="100"/>
  <c r="K46" i="100"/>
  <c r="K30" i="100"/>
  <c r="K22" i="100"/>
  <c r="AK16" i="80"/>
  <c r="AO16" i="80" s="1"/>
  <c r="AK16" i="85"/>
  <c r="BA16" i="79" s="1"/>
  <c r="AC18" i="81"/>
  <c r="AG18" i="81" s="1"/>
  <c r="Y18" i="83"/>
  <c r="Y18" i="84"/>
  <c r="AC18" i="82"/>
  <c r="AG18" i="82" s="1"/>
  <c r="M9" i="82"/>
  <c r="U9" i="82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AC30" i="102"/>
  <c r="AC28" i="102"/>
  <c r="AA34" i="36"/>
  <c r="AA26" i="36"/>
  <c r="AA22" i="36"/>
  <c r="AA23" i="36"/>
  <c r="AA24" i="36"/>
  <c r="AA8" i="36"/>
  <c r="O18" i="47"/>
  <c r="Y18" i="47" s="1"/>
  <c r="G40" i="114"/>
  <c r="I41" i="33" s="1"/>
  <c r="M41" i="33" s="1"/>
  <c r="M72" i="52"/>
  <c r="G17" i="56"/>
  <c r="G20" i="56" s="1"/>
  <c r="G64" i="56" s="1"/>
  <c r="DW22" i="138"/>
  <c r="DY22" i="138" s="1"/>
  <c r="DW14" i="138"/>
  <c r="DY14" i="138" s="1"/>
  <c r="AS19" i="81"/>
  <c r="AK19" i="81"/>
  <c r="BE46" i="99"/>
  <c r="Q12" i="88" s="1"/>
  <c r="AA45" i="36"/>
  <c r="AA43" i="36"/>
  <c r="AA46" i="36"/>
  <c r="AA36" i="36"/>
  <c r="AA18" i="36"/>
  <c r="AA37" i="36"/>
  <c r="AA27" i="36"/>
  <c r="AA19" i="36"/>
  <c r="AA11" i="36"/>
  <c r="AA38" i="36"/>
  <c r="AA28" i="36"/>
  <c r="AA20" i="36"/>
  <c r="AA29" i="36"/>
  <c r="AA30" i="36"/>
  <c r="AA14" i="36"/>
  <c r="AA41" i="36"/>
  <c r="AA31" i="36"/>
  <c r="AA15" i="36"/>
  <c r="AA33" i="36"/>
  <c r="AA25" i="36"/>
  <c r="AA17" i="36"/>
  <c r="AA16" i="36"/>
  <c r="AA42" i="36"/>
  <c r="AA32" i="36"/>
  <c r="K18" i="47"/>
  <c r="E17" i="108"/>
  <c r="E16" i="108"/>
  <c r="I12" i="66"/>
  <c r="H14" i="57" s="1"/>
  <c r="S11" i="92"/>
  <c r="K9" i="50"/>
  <c r="M9" i="50" s="1"/>
  <c r="K8" i="50"/>
  <c r="AC21" i="84"/>
  <c r="AK21" i="84"/>
  <c r="AA46" i="34"/>
  <c r="AA38" i="34"/>
  <c r="AA28" i="34"/>
  <c r="AA39" i="34"/>
  <c r="AA29" i="34"/>
  <c r="AA40" i="34"/>
  <c r="AA30" i="34"/>
  <c r="AA31" i="34"/>
  <c r="AA41" i="34"/>
  <c r="AA42" i="34"/>
  <c r="AA36" i="34"/>
  <c r="AA45" i="34"/>
  <c r="AA43" i="34"/>
  <c r="AA37" i="34"/>
  <c r="AA27" i="34"/>
  <c r="AA15" i="34"/>
  <c r="AA33" i="34"/>
  <c r="AA16" i="34"/>
  <c r="AA17" i="34"/>
  <c r="AA18" i="34"/>
  <c r="AA19" i="34"/>
  <c r="AA11" i="34"/>
  <c r="AA25" i="34"/>
  <c r="AA20" i="34"/>
  <c r="AA32" i="34"/>
  <c r="AA14" i="34"/>
  <c r="K20" i="47"/>
  <c r="G36" i="117"/>
  <c r="I36" i="101"/>
  <c r="I83" i="95" s="1"/>
  <c r="CW22" i="81"/>
  <c r="DA22" i="81" s="1"/>
  <c r="CG22" i="83"/>
  <c r="CK22" i="83" s="1"/>
  <c r="CO22" i="83" s="1"/>
  <c r="CG22" i="84"/>
  <c r="CW22" i="82"/>
  <c r="DA22" i="82" s="1"/>
  <c r="AK20" i="81"/>
  <c r="AS20" i="81"/>
  <c r="BE14" i="84"/>
  <c r="AW14" i="84"/>
  <c r="AC13" i="81"/>
  <c r="AG13" i="81" s="1"/>
  <c r="AC13" i="82"/>
  <c r="AG13" i="82" s="1"/>
  <c r="Y13" i="83"/>
  <c r="AC13" i="83" s="1"/>
  <c r="AG13" i="83" s="1"/>
  <c r="Y13" i="84"/>
  <c r="E23" i="83"/>
  <c r="I23" i="83" s="1"/>
  <c r="M23" i="83" s="1"/>
  <c r="E23" i="84"/>
  <c r="E23" i="81"/>
  <c r="I23" i="81" s="1"/>
  <c r="E23" i="82"/>
  <c r="I23" i="82" s="1"/>
  <c r="AM31" i="143"/>
  <c r="AO31" i="143"/>
  <c r="AK31" i="143"/>
  <c r="AI31" i="143"/>
  <c r="BY21" i="84"/>
  <c r="BQ21" i="84"/>
  <c r="M11" i="82"/>
  <c r="U11" i="82"/>
  <c r="AS23" i="144"/>
  <c r="CO17" i="82"/>
  <c r="CG17" i="82"/>
  <c r="G24" i="117"/>
  <c r="M10" i="89"/>
  <c r="O10" i="89" s="1"/>
  <c r="BO10" i="83"/>
  <c r="CO20" i="82"/>
  <c r="CG20" i="82"/>
  <c r="CG14" i="82"/>
  <c r="CO14" i="82"/>
  <c r="Q48" i="50"/>
  <c r="W48" i="50" s="1"/>
  <c r="AC12" i="92"/>
  <c r="AM12" i="92"/>
  <c r="BO15" i="83"/>
  <c r="M15" i="89"/>
  <c r="E76" i="98"/>
  <c r="G61" i="116"/>
  <c r="AS46" i="99"/>
  <c r="Q12" i="89" s="1"/>
  <c r="W51" i="50"/>
  <c r="O10" i="88"/>
  <c r="S10" i="88" s="1"/>
  <c r="I10" i="88"/>
  <c r="AQ46" i="99"/>
  <c r="AY12" i="144"/>
  <c r="AU12" i="89" s="1"/>
  <c r="AY12" i="89" s="1"/>
  <c r="U16" i="50"/>
  <c r="U24" i="50"/>
  <c r="U23" i="54"/>
  <c r="U15" i="54"/>
  <c r="U8" i="54"/>
  <c r="U12" i="54"/>
  <c r="U26" i="54"/>
  <c r="U11" i="54"/>
  <c r="U49" i="54"/>
  <c r="U19" i="82"/>
  <c r="M19" i="82"/>
  <c r="BC42" i="99"/>
  <c r="BE42" i="99" s="1"/>
  <c r="Q8" i="88" s="1"/>
  <c r="BE8" i="144"/>
  <c r="AU8" i="88" s="1"/>
  <c r="AY8" i="88" s="1"/>
  <c r="AC17" i="92"/>
  <c r="AM17" i="92"/>
  <c r="E29" i="105"/>
  <c r="I29" i="105" s="1"/>
  <c r="K29" i="105" s="1"/>
  <c r="AA14" i="127"/>
  <c r="E13" i="117"/>
  <c r="AQ15" i="92"/>
  <c r="BY22" i="81"/>
  <c r="CC22" i="81" s="1"/>
  <c r="BY22" i="82"/>
  <c r="CC22" i="82" s="1"/>
  <c r="BM22" i="83"/>
  <c r="BQ22" i="83" s="1"/>
  <c r="BU22" i="83" s="1"/>
  <c r="BM22" i="84"/>
  <c r="U52" i="50"/>
  <c r="W41" i="50"/>
  <c r="W49" i="50"/>
  <c r="BY33" i="52"/>
  <c r="CC33" i="52" s="1"/>
  <c r="AO33" i="52"/>
  <c r="U21" i="54"/>
  <c r="M22" i="80"/>
  <c r="Q22" i="80"/>
  <c r="S22" i="80" s="1"/>
  <c r="AS21" i="80"/>
  <c r="AW21" i="80"/>
  <c r="AY21" i="80" s="1"/>
  <c r="BM20" i="80"/>
  <c r="BO20" i="80" s="1"/>
  <c r="BI20" i="80"/>
  <c r="AW17" i="80"/>
  <c r="AY17" i="80" s="1"/>
  <c r="AS17" i="80"/>
  <c r="Q11" i="80"/>
  <c r="S11" i="80" s="1"/>
  <c r="M11" i="80"/>
  <c r="G8" i="79"/>
  <c r="S8" i="85"/>
  <c r="AU8" i="3" s="1"/>
  <c r="G450" i="1" s="1"/>
  <c r="G16" i="79"/>
  <c r="S16" i="85"/>
  <c r="AU16" i="3" s="1"/>
  <c r="G682" i="1" s="1"/>
  <c r="Q8" i="32"/>
  <c r="S8" i="32"/>
  <c r="E56" i="117"/>
  <c r="G56" i="117" s="1"/>
  <c r="E39" i="103" s="1"/>
  <c r="G54" i="117"/>
  <c r="S8" i="44"/>
  <c r="Q8" i="44"/>
  <c r="M11" i="54"/>
  <c r="AS60" i="99"/>
  <c r="G13" i="3"/>
  <c r="G575" i="1" s="1"/>
  <c r="K13" i="83"/>
  <c r="M13" i="83" s="1"/>
  <c r="I52" i="98"/>
  <c r="I21" i="135"/>
  <c r="I15" i="135"/>
  <c r="I14" i="90"/>
  <c r="AC16" i="81"/>
  <c r="AG16" i="81" s="1"/>
  <c r="AC16" i="82"/>
  <c r="AG16" i="82" s="1"/>
  <c r="Y16" i="83"/>
  <c r="AC16" i="83" s="1"/>
  <c r="AG16" i="83" s="1"/>
  <c r="Y16" i="84"/>
  <c r="BA12" i="81"/>
  <c r="BE12" i="81" s="1"/>
  <c r="BA12" i="82"/>
  <c r="BE12" i="82" s="1"/>
  <c r="AS12" i="83"/>
  <c r="AW12" i="83" s="1"/>
  <c r="BA12" i="83" s="1"/>
  <c r="AS12" i="84"/>
  <c r="AS57" i="99"/>
  <c r="BC51" i="99"/>
  <c r="BE51" i="99" s="1"/>
  <c r="Q17" i="88" s="1"/>
  <c r="BE17" i="144"/>
  <c r="AU17" i="88" s="1"/>
  <c r="AY17" i="88" s="1"/>
  <c r="E11" i="87"/>
  <c r="AU11" i="92"/>
  <c r="AY11" i="92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AA36" i="46"/>
  <c r="AC36" i="46" s="1"/>
  <c r="AA18" i="46"/>
  <c r="AC18" i="46" s="1"/>
  <c r="AA46" i="46"/>
  <c r="AC46" i="46" s="1"/>
  <c r="AA38" i="46"/>
  <c r="AC38" i="46" s="1"/>
  <c r="AA28" i="46"/>
  <c r="AC28" i="46" s="1"/>
  <c r="AA20" i="46"/>
  <c r="AC20" i="46" s="1"/>
  <c r="AA27" i="46"/>
  <c r="AC27" i="46" s="1"/>
  <c r="AA45" i="46"/>
  <c r="AC45" i="46" s="1"/>
  <c r="AA37" i="46"/>
  <c r="AC37" i="46" s="1"/>
  <c r="AA11" i="46"/>
  <c r="AC11" i="46" s="1"/>
  <c r="I35" i="100"/>
  <c r="I36" i="100" s="1"/>
  <c r="BQ19" i="83"/>
  <c r="BU19" i="83" s="1"/>
  <c r="E51" i="100"/>
  <c r="E52" i="100"/>
  <c r="M22" i="11"/>
  <c r="AA12" i="83"/>
  <c r="M12" i="91"/>
  <c r="O12" i="91" s="1"/>
  <c r="S12" i="91" s="1"/>
  <c r="I14" i="91"/>
  <c r="O14" i="91"/>
  <c r="M21" i="81"/>
  <c r="U21" i="81"/>
  <c r="BC48" i="99"/>
  <c r="BE48" i="99" s="1"/>
  <c r="Q14" i="88" s="1"/>
  <c r="BE14" i="144"/>
  <c r="AU14" i="88" s="1"/>
  <c r="AY14" i="88" s="1"/>
  <c r="BQ8" i="82"/>
  <c r="BI8" i="82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I45" i="98"/>
  <c r="I73" i="98"/>
  <c r="G17" i="116"/>
  <c r="M13" i="89"/>
  <c r="BO13" i="83"/>
  <c r="CW20" i="81"/>
  <c r="DA20" i="81" s="1"/>
  <c r="CG20" i="83"/>
  <c r="CG20" i="84"/>
  <c r="CW20" i="82"/>
  <c r="DA20" i="82" s="1"/>
  <c r="AW25" i="144"/>
  <c r="AO59" i="99" s="1"/>
  <c r="AS59" i="99" s="1"/>
  <c r="Q22" i="89" s="1"/>
  <c r="AG52" i="99"/>
  <c r="Q18" i="90" s="1"/>
  <c r="AE47" i="99"/>
  <c r="AG47" i="99" s="1"/>
  <c r="Q13" i="90" s="1"/>
  <c r="AS13" i="144"/>
  <c r="AU13" i="90" s="1"/>
  <c r="AY13" i="90" s="1"/>
  <c r="AG44" i="99"/>
  <c r="Q10" i="90" s="1"/>
  <c r="BQ14" i="80"/>
  <c r="BU14" i="80" s="1"/>
  <c r="BQ14" i="85"/>
  <c r="CK14" i="79" s="1"/>
  <c r="I50" i="98"/>
  <c r="AC19" i="91"/>
  <c r="AM19" i="91"/>
  <c r="G29" i="112"/>
  <c r="E46" i="96" s="1"/>
  <c r="G23" i="117"/>
  <c r="I19" i="84"/>
  <c r="Q19" i="84"/>
  <c r="AQ51" i="99"/>
  <c r="AS51" i="99" s="1"/>
  <c r="Q17" i="89" s="1"/>
  <c r="AY17" i="144"/>
  <c r="AU17" i="89" s="1"/>
  <c r="AY17" i="89" s="1"/>
  <c r="AQ43" i="99"/>
  <c r="AS43" i="99" s="1"/>
  <c r="Q9" i="89" s="1"/>
  <c r="AY9" i="144"/>
  <c r="AU9" i="89" s="1"/>
  <c r="AY9" i="89" s="1"/>
  <c r="AA45" i="33"/>
  <c r="AA43" i="33"/>
  <c r="AA37" i="33"/>
  <c r="AA27" i="33"/>
  <c r="AA19" i="33"/>
  <c r="AA11" i="33"/>
  <c r="AA46" i="33"/>
  <c r="AA38" i="33"/>
  <c r="AA28" i="33"/>
  <c r="AA20" i="33"/>
  <c r="AA39" i="33"/>
  <c r="AA29" i="33"/>
  <c r="AA40" i="33"/>
  <c r="AA30" i="33"/>
  <c r="AA14" i="33"/>
  <c r="AA31" i="33"/>
  <c r="AA15" i="33"/>
  <c r="AA41" i="33"/>
  <c r="AA32" i="33"/>
  <c r="AA16" i="33"/>
  <c r="AA42" i="33"/>
  <c r="AA33" i="33"/>
  <c r="AA25" i="33"/>
  <c r="AA17" i="33"/>
  <c r="AA36" i="33"/>
  <c r="AA18" i="33"/>
  <c r="K21" i="47"/>
  <c r="BQ13" i="80"/>
  <c r="BU13" i="80" s="1"/>
  <c r="BQ13" i="85"/>
  <c r="CK13" i="79" s="1"/>
  <c r="M43" i="50"/>
  <c r="I14" i="67"/>
  <c r="J13" i="57" s="1"/>
  <c r="G33" i="114"/>
  <c r="I41" i="40" s="1"/>
  <c r="M41" i="40" s="1"/>
  <c r="G37" i="117"/>
  <c r="G133" i="11"/>
  <c r="G132" i="11"/>
  <c r="M19" i="90"/>
  <c r="O19" i="90" s="1"/>
  <c r="S19" i="90" s="1"/>
  <c r="AU19" i="83"/>
  <c r="AW19" i="83" s="1"/>
  <c r="BA19" i="83" s="1"/>
  <c r="M14" i="89"/>
  <c r="O14" i="89" s="1"/>
  <c r="S14" i="89" s="1"/>
  <c r="BO14" i="83"/>
  <c r="BQ14" i="83" s="1"/>
  <c r="BU14" i="83" s="1"/>
  <c r="M9" i="88"/>
  <c r="CI9" i="83"/>
  <c r="E9" i="92"/>
  <c r="AI11" i="142"/>
  <c r="E9" i="91" s="1"/>
  <c r="E23" i="91" s="1"/>
  <c r="AO11" i="142"/>
  <c r="E9" i="88" s="1"/>
  <c r="AM11" i="142"/>
  <c r="E9" i="89" s="1"/>
  <c r="AK11" i="142"/>
  <c r="E9" i="90" s="1"/>
  <c r="BC52" i="99"/>
  <c r="BE52" i="99" s="1"/>
  <c r="Q18" i="88" s="1"/>
  <c r="BE18" i="144"/>
  <c r="AU18" i="88" s="1"/>
  <c r="AY18" i="88" s="1"/>
  <c r="BC15" i="91"/>
  <c r="AQ45" i="99"/>
  <c r="AS45" i="99" s="1"/>
  <c r="Q11" i="89" s="1"/>
  <c r="AY11" i="144"/>
  <c r="AU11" i="89" s="1"/>
  <c r="AY11" i="89" s="1"/>
  <c r="AY8" i="144"/>
  <c r="AU8" i="89" s="1"/>
  <c r="AY8" i="89" s="1"/>
  <c r="AO42" i="99"/>
  <c r="AS42" i="99" s="1"/>
  <c r="Q8" i="89" s="1"/>
  <c r="Q62" i="147"/>
  <c r="O62" i="147"/>
  <c r="S62" i="147"/>
  <c r="U62" i="147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BO12" i="83"/>
  <c r="M12" i="89"/>
  <c r="O12" i="89" s="1"/>
  <c r="S12" i="89" s="1"/>
  <c r="M15" i="82"/>
  <c r="U15" i="82"/>
  <c r="M9" i="81"/>
  <c r="U9" i="81"/>
  <c r="I10" i="74"/>
  <c r="I17" i="52" s="1"/>
  <c r="BE44" i="99"/>
  <c r="Q10" i="88" s="1"/>
  <c r="G32" i="114"/>
  <c r="I41" i="41" s="1"/>
  <c r="M41" i="41" s="1"/>
  <c r="M15" i="54"/>
  <c r="AQ18" i="56"/>
  <c r="AQ20" i="56" s="1"/>
  <c r="AQ64" i="56" s="1"/>
  <c r="E15" i="8" s="1"/>
  <c r="FG20" i="138"/>
  <c r="FI20" i="138" s="1"/>
  <c r="FG12" i="138"/>
  <c r="FI12" i="138" s="1"/>
  <c r="I12" i="90"/>
  <c r="O12" i="90"/>
  <c r="S12" i="90" s="1"/>
  <c r="BA18" i="81"/>
  <c r="BE18" i="81" s="1"/>
  <c r="AS18" i="83"/>
  <c r="AS18" i="84"/>
  <c r="BA18" i="82"/>
  <c r="BE18" i="82" s="1"/>
  <c r="CW12" i="81"/>
  <c r="DA12" i="81" s="1"/>
  <c r="CW12" i="82"/>
  <c r="DA12" i="82" s="1"/>
  <c r="CG12" i="83"/>
  <c r="CG12" i="84"/>
  <c r="BC49" i="99"/>
  <c r="BE49" i="99" s="1"/>
  <c r="Q15" i="88" s="1"/>
  <c r="BE15" i="144"/>
  <c r="AU15" i="88" s="1"/>
  <c r="AY15" i="88" s="1"/>
  <c r="K12" i="3"/>
  <c r="G548" i="1" s="1"/>
  <c r="Q12" i="92"/>
  <c r="K23" i="13"/>
  <c r="K19" i="13"/>
  <c r="K24" i="15"/>
  <c r="K102" i="11"/>
  <c r="K100" i="11"/>
  <c r="K96" i="11"/>
  <c r="K94" i="11"/>
  <c r="K92" i="11"/>
  <c r="K90" i="11"/>
  <c r="K88" i="11"/>
  <c r="K86" i="11"/>
  <c r="K84" i="11"/>
  <c r="K82" i="11"/>
  <c r="K78" i="11"/>
  <c r="K76" i="11"/>
  <c r="K101" i="11"/>
  <c r="K95" i="11"/>
  <c r="K93" i="11"/>
  <c r="K91" i="11"/>
  <c r="K89" i="11"/>
  <c r="K87" i="11"/>
  <c r="K85" i="11"/>
  <c r="K83" i="11"/>
  <c r="K77" i="11"/>
  <c r="K23" i="15"/>
  <c r="K25" i="15"/>
  <c r="K25" i="16"/>
  <c r="K21" i="16"/>
  <c r="K26" i="17"/>
  <c r="K22" i="17"/>
  <c r="K23" i="18"/>
  <c r="K19" i="18"/>
  <c r="K23" i="16"/>
  <c r="K19" i="16"/>
  <c r="K24" i="17"/>
  <c r="K25" i="18"/>
  <c r="K21" i="18"/>
  <c r="K24" i="16"/>
  <c r="K25" i="17"/>
  <c r="K21" i="17"/>
  <c r="K26" i="18"/>
  <c r="K22" i="18"/>
  <c r="K23" i="21"/>
  <c r="K19" i="21"/>
  <c r="K20" i="21"/>
  <c r="K83" i="23"/>
  <c r="K79" i="23"/>
  <c r="K75" i="23"/>
  <c r="K71" i="23"/>
  <c r="K24" i="21"/>
  <c r="K80" i="23"/>
  <c r="K76" i="23"/>
  <c r="K72" i="23"/>
  <c r="K60" i="23"/>
  <c r="K44" i="23"/>
  <c r="K40" i="23"/>
  <c r="K36" i="23"/>
  <c r="K32" i="23"/>
  <c r="K28" i="23"/>
  <c r="K20" i="23"/>
  <c r="K77" i="23"/>
  <c r="K73" i="23"/>
  <c r="K69" i="23"/>
  <c r="K61" i="23"/>
  <c r="K41" i="23"/>
  <c r="K37" i="23"/>
  <c r="K33" i="23"/>
  <c r="K29" i="23"/>
  <c r="K27" i="23"/>
  <c r="K85" i="25"/>
  <c r="K81" i="25"/>
  <c r="K77" i="25"/>
  <c r="K73" i="25"/>
  <c r="K69" i="25"/>
  <c r="K61" i="25"/>
  <c r="K41" i="25"/>
  <c r="K37" i="25"/>
  <c r="K33" i="25"/>
  <c r="K29" i="25"/>
  <c r="K40" i="26"/>
  <c r="K36" i="26"/>
  <c r="K24" i="26"/>
  <c r="K39" i="27"/>
  <c r="K35" i="27"/>
  <c r="K27" i="27"/>
  <c r="K23" i="27"/>
  <c r="K19" i="27"/>
  <c r="K31" i="23"/>
  <c r="K35" i="23"/>
  <c r="K86" i="25"/>
  <c r="K82" i="25"/>
  <c r="K78" i="25"/>
  <c r="K74" i="25"/>
  <c r="K70" i="25"/>
  <c r="K62" i="25"/>
  <c r="K42" i="25"/>
  <c r="K38" i="25"/>
  <c r="K34" i="25"/>
  <c r="K30" i="25"/>
  <c r="K18" i="25"/>
  <c r="K37" i="26"/>
  <c r="K33" i="26"/>
  <c r="K25" i="26"/>
  <c r="K40" i="27"/>
  <c r="K36" i="27"/>
  <c r="K24" i="27"/>
  <c r="K39" i="23"/>
  <c r="K43" i="23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19" i="23"/>
  <c r="K18" i="30"/>
  <c r="K15" i="30"/>
  <c r="K17" i="30"/>
  <c r="K18" i="31"/>
  <c r="K19" i="32"/>
  <c r="K11" i="32"/>
  <c r="K19" i="31"/>
  <c r="K11" i="31"/>
  <c r="K14" i="32"/>
  <c r="K14" i="31"/>
  <c r="K15" i="32"/>
  <c r="K15" i="31"/>
  <c r="K16" i="32"/>
  <c r="K17" i="31"/>
  <c r="K18" i="32"/>
  <c r="K18" i="33"/>
  <c r="K19" i="33"/>
  <c r="K11" i="33"/>
  <c r="K14" i="33"/>
  <c r="K15" i="33"/>
  <c r="K17" i="33"/>
  <c r="K14" i="34"/>
  <c r="K15" i="34"/>
  <c r="K17" i="34"/>
  <c r="K18" i="35"/>
  <c r="K18" i="34"/>
  <c r="K19" i="35"/>
  <c r="K11" i="35"/>
  <c r="K19" i="34"/>
  <c r="K11" i="34"/>
  <c r="K17" i="36"/>
  <c r="K14" i="35"/>
  <c r="K18" i="36"/>
  <c r="K16" i="35"/>
  <c r="K14" i="36"/>
  <c r="K15" i="38"/>
  <c r="K15" i="37"/>
  <c r="K16" i="38"/>
  <c r="K17" i="38"/>
  <c r="K17" i="37"/>
  <c r="K15" i="36"/>
  <c r="K19" i="37"/>
  <c r="K11" i="37"/>
  <c r="K15" i="39"/>
  <c r="K16" i="39"/>
  <c r="K18" i="40"/>
  <c r="K19" i="41"/>
  <c r="K11" i="41"/>
  <c r="K11" i="40"/>
  <c r="K17" i="39"/>
  <c r="K14" i="40"/>
  <c r="K15" i="41"/>
  <c r="K16" i="42"/>
  <c r="K17" i="42"/>
  <c r="K19" i="45"/>
  <c r="K18" i="42"/>
  <c r="K18" i="43"/>
  <c r="K19" i="44"/>
  <c r="K11" i="44"/>
  <c r="K15" i="40"/>
  <c r="K14" i="44"/>
  <c r="K16" i="41"/>
  <c r="K11" i="45"/>
  <c r="K17" i="45"/>
  <c r="K59" i="50"/>
  <c r="K14" i="45"/>
  <c r="K15" i="46"/>
  <c r="K15" i="44"/>
  <c r="K15" i="45"/>
  <c r="K16" i="46"/>
  <c r="K56" i="50"/>
  <c r="K17" i="50"/>
  <c r="K16" i="44"/>
  <c r="K17" i="46"/>
  <c r="K55" i="50"/>
  <c r="K14" i="43"/>
  <c r="K89" i="52"/>
  <c r="K12" i="50"/>
  <c r="K18" i="46"/>
  <c r="K92" i="52"/>
  <c r="K16" i="40"/>
  <c r="K20" i="50"/>
  <c r="K94" i="52"/>
  <c r="K27" i="52"/>
  <c r="K59" i="56"/>
  <c r="K38" i="56"/>
  <c r="M38" i="56" s="1"/>
  <c r="K28" i="52"/>
  <c r="K58" i="54"/>
  <c r="K43" i="54"/>
  <c r="K35" i="54"/>
  <c r="K27" i="54"/>
  <c r="K56" i="56"/>
  <c r="K43" i="56"/>
  <c r="K30" i="52"/>
  <c r="K58" i="56"/>
  <c r="K37" i="56"/>
  <c r="K31" i="52"/>
  <c r="K23" i="52"/>
  <c r="K15" i="52"/>
  <c r="K42" i="56"/>
  <c r="M42" i="56" s="1"/>
  <c r="K34" i="56"/>
  <c r="M34" i="56" s="1"/>
  <c r="K32" i="52"/>
  <c r="K24" i="52"/>
  <c r="K16" i="52"/>
  <c r="K54" i="54"/>
  <c r="K39" i="54"/>
  <c r="K31" i="54"/>
  <c r="K60" i="56"/>
  <c r="K57" i="56"/>
  <c r="K31" i="56"/>
  <c r="K45" i="54"/>
  <c r="K39" i="56"/>
  <c r="K87" i="52"/>
  <c r="K44" i="56"/>
  <c r="M44" i="56" s="1"/>
  <c r="K35" i="56"/>
  <c r="K61" i="54"/>
  <c r="K27" i="56"/>
  <c r="K33" i="52"/>
  <c r="K25" i="52"/>
  <c r="AA9" i="37"/>
  <c r="AA10" i="37"/>
  <c r="AA12" i="37"/>
  <c r="AA21" i="37"/>
  <c r="S17" i="47"/>
  <c r="K74" i="52"/>
  <c r="M74" i="52" s="1"/>
  <c r="K75" i="52"/>
  <c r="M75" i="52" s="1"/>
  <c r="AC21" i="83"/>
  <c r="AG21" i="83" s="1"/>
  <c r="G28" i="117"/>
  <c r="AC22" i="82"/>
  <c r="AG22" i="82" s="1"/>
  <c r="Y22" i="83"/>
  <c r="AC22" i="83" s="1"/>
  <c r="AG22" i="83" s="1"/>
  <c r="Y22" i="84"/>
  <c r="AC22" i="81"/>
  <c r="AG22" i="81" s="1"/>
  <c r="AK20" i="84"/>
  <c r="AC20" i="84"/>
  <c r="AS13" i="83"/>
  <c r="AW13" i="83" s="1"/>
  <c r="BA13" i="83" s="1"/>
  <c r="AS13" i="84"/>
  <c r="BA13" i="81"/>
  <c r="BE13" i="81" s="1"/>
  <c r="BA13" i="82"/>
  <c r="BE13" i="82" s="1"/>
  <c r="E22" i="87"/>
  <c r="AU22" i="92"/>
  <c r="AY22" i="92" s="1"/>
  <c r="BQ21" i="83"/>
  <c r="BU21" i="83" s="1"/>
  <c r="I11" i="84"/>
  <c r="Q11" i="84"/>
  <c r="BY17" i="84"/>
  <c r="BQ17" i="84"/>
  <c r="CI16" i="83"/>
  <c r="M16" i="88"/>
  <c r="O16" i="88" s="1"/>
  <c r="S16" i="88" s="1"/>
  <c r="BE19" i="84"/>
  <c r="AW19" i="84"/>
  <c r="K35" i="100"/>
  <c r="K36" i="100" s="1"/>
  <c r="BE19" i="83" l="1"/>
  <c r="BI19" i="83"/>
  <c r="BK19" i="83" s="1"/>
  <c r="W17" i="90"/>
  <c r="W19" i="88"/>
  <c r="AS44" i="56"/>
  <c r="Y44" i="56"/>
  <c r="AM44" i="56"/>
  <c r="Q44" i="56"/>
  <c r="W44" i="56" s="1"/>
  <c r="AI44" i="56"/>
  <c r="AC44" i="56"/>
  <c r="W16" i="88"/>
  <c r="W19" i="90"/>
  <c r="W12" i="89"/>
  <c r="Q9" i="50"/>
  <c r="Y9" i="50"/>
  <c r="W11" i="90"/>
  <c r="U20" i="83"/>
  <c r="W20" i="83" s="1"/>
  <c r="Q20" i="83"/>
  <c r="Y12" i="54"/>
  <c r="Q12" i="54"/>
  <c r="U10" i="83"/>
  <c r="W10" i="83" s="1"/>
  <c r="Q10" i="83"/>
  <c r="Q12" i="48"/>
  <c r="AI12" i="48"/>
  <c r="AM12" i="48" s="1"/>
  <c r="AA12" i="48"/>
  <c r="Y14" i="54"/>
  <c r="Q14" i="54"/>
  <c r="W14" i="54" s="1"/>
  <c r="G15" i="87"/>
  <c r="I15" i="87" s="1"/>
  <c r="AY15" i="3" s="1"/>
  <c r="G655" i="1" s="1"/>
  <c r="W15" i="92"/>
  <c r="BG15" i="92" s="1"/>
  <c r="G19" i="87"/>
  <c r="I19" i="87" s="1"/>
  <c r="AY19" i="3" s="1"/>
  <c r="G771" i="1" s="1"/>
  <c r="W19" i="92"/>
  <c r="Q21" i="48"/>
  <c r="AI21" i="48"/>
  <c r="AA21" i="48"/>
  <c r="AE21" i="48" s="1"/>
  <c r="W12" i="91"/>
  <c r="W21" i="89"/>
  <c r="W21" i="92"/>
  <c r="G21" i="87"/>
  <c r="I21" i="87" s="1"/>
  <c r="AY21" i="3" s="1"/>
  <c r="G829" i="1" s="1"/>
  <c r="W19" i="89"/>
  <c r="BY14" i="83"/>
  <c r="CC14" i="83"/>
  <c r="CE14" i="83" s="1"/>
  <c r="Q13" i="83"/>
  <c r="U13" i="83"/>
  <c r="W13" i="83" s="1"/>
  <c r="W21" i="88"/>
  <c r="W11" i="88"/>
  <c r="I20" i="52"/>
  <c r="K12" i="74"/>
  <c r="I15" i="50" s="1"/>
  <c r="I85" i="95"/>
  <c r="I8" i="95"/>
  <c r="I9" i="95"/>
  <c r="I84" i="95"/>
  <c r="W22" i="89"/>
  <c r="Q8" i="54"/>
  <c r="Y8" i="54" s="1"/>
  <c r="M19" i="54"/>
  <c r="M17" i="54"/>
  <c r="U22" i="83"/>
  <c r="W22" i="83" s="1"/>
  <c r="Q22" i="83"/>
  <c r="W14" i="88"/>
  <c r="G56" i="114"/>
  <c r="I15" i="24" s="1"/>
  <c r="M15" i="24" s="1"/>
  <c r="S15" i="24" s="1"/>
  <c r="G60" i="114"/>
  <c r="G92" i="114"/>
  <c r="G79" i="114"/>
  <c r="G59" i="114"/>
  <c r="I17" i="22" s="1"/>
  <c r="M17" i="22" s="1"/>
  <c r="S17" i="22" s="1"/>
  <c r="G77" i="114"/>
  <c r="G63" i="114"/>
  <c r="I47" i="27" s="1"/>
  <c r="M47" i="27" s="1"/>
  <c r="G80" i="114"/>
  <c r="G71" i="114"/>
  <c r="G78" i="114"/>
  <c r="G87" i="114"/>
  <c r="G85" i="114"/>
  <c r="G88" i="114"/>
  <c r="G86" i="114"/>
  <c r="G98" i="114" s="1"/>
  <c r="I28" i="24" s="1"/>
  <c r="M28" i="24" s="1"/>
  <c r="S28" i="24" s="1"/>
  <c r="G57" i="114"/>
  <c r="I15" i="22" s="1"/>
  <c r="M15" i="22" s="1"/>
  <c r="S15" i="22" s="1"/>
  <c r="G75" i="114"/>
  <c r="G93" i="114"/>
  <c r="G58" i="114"/>
  <c r="I17" i="24" s="1"/>
  <c r="M17" i="24" s="1"/>
  <c r="S17" i="24" s="1"/>
  <c r="G65" i="114"/>
  <c r="I154" i="11" s="1"/>
  <c r="G83" i="114"/>
  <c r="G62" i="114"/>
  <c r="I150" i="11" s="1"/>
  <c r="G61" i="114"/>
  <c r="G66" i="114"/>
  <c r="I152" i="11" s="1"/>
  <c r="G74" i="114"/>
  <c r="G91" i="114"/>
  <c r="G82" i="114"/>
  <c r="G76" i="114"/>
  <c r="G81" i="114"/>
  <c r="G84" i="114"/>
  <c r="G64" i="114"/>
  <c r="I47" i="26" s="1"/>
  <c r="M47" i="26" s="1"/>
  <c r="G70" i="114"/>
  <c r="G89" i="114"/>
  <c r="G67" i="114"/>
  <c r="E17" i="97" s="1"/>
  <c r="G90" i="114"/>
  <c r="G69" i="114"/>
  <c r="G72" i="114"/>
  <c r="E76" i="96" s="1"/>
  <c r="G68" i="114"/>
  <c r="E68" i="96" s="1"/>
  <c r="G73" i="114"/>
  <c r="W21" i="90"/>
  <c r="W21" i="91"/>
  <c r="BI22" i="79"/>
  <c r="BO22" i="85"/>
  <c r="BM8" i="82"/>
  <c r="BU8" i="82"/>
  <c r="BW8" i="82" s="1"/>
  <c r="E15" i="117"/>
  <c r="CK22" i="84"/>
  <c r="CS22" i="84"/>
  <c r="BW72" i="52"/>
  <c r="BG72" i="52"/>
  <c r="Y72" i="52"/>
  <c r="BC72" i="52"/>
  <c r="AM72" i="52"/>
  <c r="CG72" i="52"/>
  <c r="BQ72" i="52"/>
  <c r="AI72" i="52"/>
  <c r="Q72" i="52"/>
  <c r="W72" i="52" s="1"/>
  <c r="BM72" i="52"/>
  <c r="AW72" i="52"/>
  <c r="AS72" i="52"/>
  <c r="AC72" i="52"/>
  <c r="CA72" i="52"/>
  <c r="CE72" i="52" s="1"/>
  <c r="Q19" i="81"/>
  <c r="Y19" i="81"/>
  <c r="AA19" i="81" s="1"/>
  <c r="Q14" i="48"/>
  <c r="AI14" i="48"/>
  <c r="AA14" i="48"/>
  <c r="DE19" i="82"/>
  <c r="DM19" i="82"/>
  <c r="K42" i="94"/>
  <c r="I26" i="49" s="1"/>
  <c r="CO11" i="81"/>
  <c r="CG11" i="81"/>
  <c r="BY8" i="92"/>
  <c r="BE8" i="3" s="1"/>
  <c r="G455" i="1" s="1"/>
  <c r="AG8" i="92"/>
  <c r="AW19" i="80"/>
  <c r="AY19" i="80" s="1"/>
  <c r="AS19" i="80"/>
  <c r="AQ11" i="79"/>
  <c r="AY11" i="85"/>
  <c r="Q15" i="81"/>
  <c r="Y15" i="81"/>
  <c r="AA15" i="81" s="1"/>
  <c r="U8" i="84"/>
  <c r="M8" i="84"/>
  <c r="CS13" i="84"/>
  <c r="CK13" i="84"/>
  <c r="O13" i="88"/>
  <c r="S13" i="88" s="1"/>
  <c r="I13" i="88"/>
  <c r="BY9" i="84"/>
  <c r="BQ9" i="84"/>
  <c r="Q40" i="34"/>
  <c r="S40" i="34" s="1"/>
  <c r="CC17" i="84"/>
  <c r="BU17" i="84"/>
  <c r="BI13" i="81"/>
  <c r="BQ13" i="81"/>
  <c r="AO22" i="83"/>
  <c r="AQ22" i="83" s="1"/>
  <c r="AK22" i="83"/>
  <c r="BI18" i="82"/>
  <c r="BQ18" i="82"/>
  <c r="BI12" i="79"/>
  <c r="BO12" i="85"/>
  <c r="BI20" i="79"/>
  <c r="BO20" i="85"/>
  <c r="O9" i="90"/>
  <c r="S9" i="90" s="1"/>
  <c r="I9" i="90"/>
  <c r="W14" i="89"/>
  <c r="Y43" i="50"/>
  <c r="Q43" i="50"/>
  <c r="W43" i="50" s="1"/>
  <c r="BC13" i="90"/>
  <c r="BS14" i="85"/>
  <c r="BU14" i="85" s="1"/>
  <c r="BW14" i="85" s="1"/>
  <c r="BY14" i="85" s="1"/>
  <c r="CA14" i="85" s="1"/>
  <c r="CC14" i="85" s="1"/>
  <c r="CA22" i="79"/>
  <c r="CE22" i="85"/>
  <c r="BE74" i="52"/>
  <c r="BI74" i="52" s="1"/>
  <c r="BE75" i="52"/>
  <c r="BI75" i="52" s="1"/>
  <c r="AK16" i="81"/>
  <c r="AS16" i="81"/>
  <c r="AQ41" i="38"/>
  <c r="AQ32" i="38"/>
  <c r="AQ16" i="38"/>
  <c r="AQ42" i="38"/>
  <c r="AQ33" i="38"/>
  <c r="AQ25" i="38"/>
  <c r="AQ17" i="38"/>
  <c r="AQ36" i="38"/>
  <c r="AQ18" i="38"/>
  <c r="AQ45" i="38"/>
  <c r="AQ43" i="38"/>
  <c r="AQ37" i="38"/>
  <c r="AQ27" i="38"/>
  <c r="AQ19" i="38"/>
  <c r="AQ11" i="38"/>
  <c r="AQ46" i="38"/>
  <c r="AQ38" i="38"/>
  <c r="AQ28" i="38"/>
  <c r="AQ20" i="38"/>
  <c r="AQ39" i="38"/>
  <c r="AQ29" i="38"/>
  <c r="AQ31" i="38"/>
  <c r="AQ15" i="38"/>
  <c r="AQ14" i="38"/>
  <c r="AQ30" i="38"/>
  <c r="AQ40" i="38"/>
  <c r="AG17" i="92"/>
  <c r="I40" i="44"/>
  <c r="M40" i="44" s="1"/>
  <c r="E14" i="103"/>
  <c r="U23" i="83"/>
  <c r="W23" i="83" s="1"/>
  <c r="Q23" i="83"/>
  <c r="AO20" i="81"/>
  <c r="AW20" i="81"/>
  <c r="AY20" i="81" s="1"/>
  <c r="M22" i="90"/>
  <c r="O22" i="90" s="1"/>
  <c r="AU22" i="83"/>
  <c r="Y11" i="79"/>
  <c r="AI11" i="85"/>
  <c r="Y19" i="79"/>
  <c r="AI19" i="85"/>
  <c r="AC18" i="84"/>
  <c r="AK18" i="84"/>
  <c r="BM14" i="80"/>
  <c r="BO14" i="80" s="1"/>
  <c r="BI14" i="80"/>
  <c r="AM15" i="88"/>
  <c r="AC15" i="88"/>
  <c r="Y18" i="81"/>
  <c r="AA18" i="81" s="1"/>
  <c r="Q18" i="81"/>
  <c r="AG14" i="80"/>
  <c r="AI14" i="80" s="1"/>
  <c r="AC14" i="80"/>
  <c r="AA18" i="83"/>
  <c r="M18" i="91"/>
  <c r="O18" i="91" s="1"/>
  <c r="S18" i="91" s="1"/>
  <c r="I40" i="37"/>
  <c r="M40" i="37" s="1"/>
  <c r="E21" i="103"/>
  <c r="AG15" i="80"/>
  <c r="AI15" i="80" s="1"/>
  <c r="AC15" i="80"/>
  <c r="BI9" i="82"/>
  <c r="BQ9" i="82"/>
  <c r="AW14" i="80"/>
  <c r="AY14" i="80" s="1"/>
  <c r="AS14" i="80"/>
  <c r="AQ10" i="89"/>
  <c r="CW11" i="83"/>
  <c r="CY11" i="83" s="1"/>
  <c r="CS11" i="83"/>
  <c r="AA10" i="36"/>
  <c r="AA12" i="36"/>
  <c r="AA21" i="36"/>
  <c r="AA13" i="36"/>
  <c r="AA9" i="36"/>
  <c r="S18" i="47"/>
  <c r="AQ14" i="92"/>
  <c r="G47" i="100"/>
  <c r="G48" i="100"/>
  <c r="G61" i="115"/>
  <c r="G76" i="98"/>
  <c r="AQ19" i="92"/>
  <c r="AA9" i="38"/>
  <c r="AA12" i="38"/>
  <c r="AA21" i="38"/>
  <c r="AA10" i="38"/>
  <c r="S16" i="47"/>
  <c r="AA13" i="38"/>
  <c r="CK15" i="84"/>
  <c r="CS15" i="84"/>
  <c r="BY10" i="84"/>
  <c r="BQ10" i="84"/>
  <c r="BQ11" i="83"/>
  <c r="BU11" i="83" s="1"/>
  <c r="Y22" i="82"/>
  <c r="AA22" i="82" s="1"/>
  <c r="Q22" i="82"/>
  <c r="AM12" i="91"/>
  <c r="AC12" i="91"/>
  <c r="AG19" i="80"/>
  <c r="AI19" i="80" s="1"/>
  <c r="AC19" i="80"/>
  <c r="AO19" i="84"/>
  <c r="AG19" i="84"/>
  <c r="Q49" i="23"/>
  <c r="Q25" i="23"/>
  <c r="Q21" i="23"/>
  <c r="Q17" i="23"/>
  <c r="Q13" i="23"/>
  <c r="Q48" i="23"/>
  <c r="Q24" i="23"/>
  <c r="Q16" i="23"/>
  <c r="Q12" i="23"/>
  <c r="M24" i="135"/>
  <c r="Q50" i="23"/>
  <c r="Q26" i="23"/>
  <c r="Q14" i="23"/>
  <c r="Q23" i="23"/>
  <c r="Q15" i="23"/>
  <c r="Q22" i="23"/>
  <c r="BC21" i="88"/>
  <c r="AW21" i="84"/>
  <c r="BE21" i="84"/>
  <c r="Q44" i="50"/>
  <c r="W44" i="50" s="1"/>
  <c r="AQ18" i="92"/>
  <c r="BA8" i="84"/>
  <c r="BI8" i="84"/>
  <c r="Q10" i="54"/>
  <c r="W10" i="54" s="1"/>
  <c r="AQ20" i="92"/>
  <c r="Y13" i="82"/>
  <c r="AA13" i="82" s="1"/>
  <c r="Q13" i="82"/>
  <c r="AG20" i="89"/>
  <c r="CK18" i="84"/>
  <c r="CS18" i="84"/>
  <c r="BC11" i="91"/>
  <c r="Y20" i="81"/>
  <c r="AA20" i="81" s="1"/>
  <c r="Q20" i="81"/>
  <c r="I63" i="98"/>
  <c r="AC21" i="90"/>
  <c r="AM21" i="90"/>
  <c r="G147" i="113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3" i="77"/>
  <c r="Q33" i="77" s="1"/>
  <c r="I14" i="19" s="1"/>
  <c r="M14" i="19" s="1"/>
  <c r="S14" i="19" s="1"/>
  <c r="AY25" i="144"/>
  <c r="AU22" i="89" s="1"/>
  <c r="AY22" i="89" s="1"/>
  <c r="AY23" i="89" s="1"/>
  <c r="AM11" i="90"/>
  <c r="AC11" i="90"/>
  <c r="BC15" i="90"/>
  <c r="AG8" i="84"/>
  <c r="AO8" i="84"/>
  <c r="AS11" i="82"/>
  <c r="AK11" i="82"/>
  <c r="AG14" i="89"/>
  <c r="AM9" i="85"/>
  <c r="AO9" i="85" s="1"/>
  <c r="AQ9" i="85" s="1"/>
  <c r="AS9" i="85" s="1"/>
  <c r="AU9" i="85" s="1"/>
  <c r="AW9" i="85" s="1"/>
  <c r="AQ17" i="79"/>
  <c r="AY17" i="85"/>
  <c r="BC9" i="92"/>
  <c r="BC23" i="92" s="1"/>
  <c r="AA10" i="43"/>
  <c r="AA12" i="43"/>
  <c r="AA21" i="43"/>
  <c r="AA13" i="43"/>
  <c r="AA9" i="43"/>
  <c r="S11" i="47"/>
  <c r="M44" i="104"/>
  <c r="M36" i="104"/>
  <c r="M41" i="104"/>
  <c r="M33" i="104"/>
  <c r="M38" i="104"/>
  <c r="M43" i="104"/>
  <c r="M35" i="104"/>
  <c r="M40" i="104"/>
  <c r="M32" i="104"/>
  <c r="M42" i="104"/>
  <c r="M34" i="104"/>
  <c r="M39" i="104"/>
  <c r="M37" i="104"/>
  <c r="AK14" i="81"/>
  <c r="AS14" i="81"/>
  <c r="DM10" i="82"/>
  <c r="DE10" i="82"/>
  <c r="Q21" i="82"/>
  <c r="Y21" i="82"/>
  <c r="AA21" i="82" s="1"/>
  <c r="AC21" i="89"/>
  <c r="AM21" i="89"/>
  <c r="AK14" i="51"/>
  <c r="BM14" i="51"/>
  <c r="BQ14" i="51" s="1"/>
  <c r="BY92" i="52"/>
  <c r="CC92" i="52" s="1"/>
  <c r="AO92" i="52"/>
  <c r="AO71" i="52"/>
  <c r="AQ71" i="52" s="1"/>
  <c r="BY71" i="52"/>
  <c r="Q40" i="33"/>
  <c r="AQ40" i="43"/>
  <c r="AQ42" i="43"/>
  <c r="AQ33" i="43"/>
  <c r="AQ39" i="43"/>
  <c r="AQ29" i="43"/>
  <c r="AQ18" i="43"/>
  <c r="AQ27" i="43"/>
  <c r="AQ19" i="43"/>
  <c r="AQ11" i="43"/>
  <c r="AQ28" i="43"/>
  <c r="AQ20" i="43"/>
  <c r="AQ46" i="43"/>
  <c r="AQ14" i="43"/>
  <c r="AQ43" i="43"/>
  <c r="AQ25" i="43"/>
  <c r="AQ17" i="43"/>
  <c r="AQ15" i="43"/>
  <c r="AQ30" i="43"/>
  <c r="AQ45" i="43"/>
  <c r="AQ36" i="43"/>
  <c r="AQ37" i="43"/>
  <c r="AQ32" i="43"/>
  <c r="AQ16" i="43"/>
  <c r="AQ38" i="43"/>
  <c r="AQ31" i="43"/>
  <c r="AQ41" i="43"/>
  <c r="W40" i="56"/>
  <c r="CS17" i="81"/>
  <c r="CU17" i="81" s="1"/>
  <c r="CK17" i="81"/>
  <c r="BM13" i="80"/>
  <c r="BO13" i="80" s="1"/>
  <c r="BI13" i="80"/>
  <c r="AQ15" i="90"/>
  <c r="CA8" i="89"/>
  <c r="AQ8" i="89"/>
  <c r="AE59" i="99"/>
  <c r="AS25" i="144"/>
  <c r="AU22" i="90" s="1"/>
  <c r="AY22" i="90" s="1"/>
  <c r="BQ22" i="82"/>
  <c r="BI22" i="82"/>
  <c r="AQ16" i="91"/>
  <c r="AG20" i="80"/>
  <c r="AI20" i="80" s="1"/>
  <c r="AC20" i="80"/>
  <c r="S8" i="89"/>
  <c r="BC21" i="92"/>
  <c r="AM21" i="91"/>
  <c r="AC21" i="91"/>
  <c r="I13" i="90"/>
  <c r="O13" i="90"/>
  <c r="S13" i="90" s="1"/>
  <c r="BI17" i="81"/>
  <c r="BQ17" i="81"/>
  <c r="BA8" i="7"/>
  <c r="Q40" i="35"/>
  <c r="BM65" i="52"/>
  <c r="Y65" i="52"/>
  <c r="AW13" i="84"/>
  <c r="BE13" i="84"/>
  <c r="BE18" i="84"/>
  <c r="AW18" i="84"/>
  <c r="Q15" i="54"/>
  <c r="Y15" i="54"/>
  <c r="Y15" i="82"/>
  <c r="AA15" i="82" s="1"/>
  <c r="Q15" i="82"/>
  <c r="BI13" i="79"/>
  <c r="BO13" i="85"/>
  <c r="BO21" i="85"/>
  <c r="BI21" i="79"/>
  <c r="BC8" i="89"/>
  <c r="CC8" i="89"/>
  <c r="I9" i="89"/>
  <c r="O9" i="89"/>
  <c r="S9" i="89" s="1"/>
  <c r="E23" i="89"/>
  <c r="BC17" i="89"/>
  <c r="AG19" i="91"/>
  <c r="CA15" i="79"/>
  <c r="CE15" i="85"/>
  <c r="CA23" i="79"/>
  <c r="CE23" i="85"/>
  <c r="CC19" i="83"/>
  <c r="CE19" i="83" s="1"/>
  <c r="BY19" i="83"/>
  <c r="AW12" i="84"/>
  <c r="BE12" i="84"/>
  <c r="AC14" i="90"/>
  <c r="AM14" i="90"/>
  <c r="BC8" i="88"/>
  <c r="CC8" i="88"/>
  <c r="W12" i="54"/>
  <c r="AC10" i="88"/>
  <c r="AM10" i="88"/>
  <c r="CS17" i="82"/>
  <c r="CU17" i="82" s="1"/>
  <c r="CK17" i="82"/>
  <c r="AC23" i="81"/>
  <c r="AG23" i="81" s="1"/>
  <c r="Y23" i="83"/>
  <c r="AC23" i="83" s="1"/>
  <c r="AG23" i="83" s="1"/>
  <c r="Y23" i="84"/>
  <c r="AC23" i="82"/>
  <c r="AG23" i="82" s="1"/>
  <c r="AC13" i="84"/>
  <c r="AK13" i="84"/>
  <c r="DE22" i="82"/>
  <c r="DM22" i="82"/>
  <c r="O8" i="52"/>
  <c r="U8" i="52" s="1"/>
  <c r="AK44" i="52"/>
  <c r="O44" i="52"/>
  <c r="U44" i="52" s="1"/>
  <c r="O37" i="52"/>
  <c r="U37" i="52" s="1"/>
  <c r="O41" i="52"/>
  <c r="U41" i="52" s="1"/>
  <c r="O97" i="52"/>
  <c r="U97" i="52" s="1"/>
  <c r="AK97" i="52"/>
  <c r="O52" i="52"/>
  <c r="U52" i="52" s="1"/>
  <c r="AK9" i="52"/>
  <c r="AK42" i="52"/>
  <c r="AK52" i="52"/>
  <c r="O42" i="52"/>
  <c r="U42" i="52" s="1"/>
  <c r="AK37" i="52"/>
  <c r="O9" i="52"/>
  <c r="U9" i="52" s="1"/>
  <c r="AK41" i="52"/>
  <c r="AK8" i="52"/>
  <c r="Y12" i="79"/>
  <c r="AI12" i="85"/>
  <c r="Y20" i="79"/>
  <c r="AI20" i="85"/>
  <c r="AC18" i="83"/>
  <c r="AG18" i="83" s="1"/>
  <c r="BC12" i="92"/>
  <c r="G10" i="87"/>
  <c r="I10" i="87" s="1"/>
  <c r="AY10" i="3" s="1"/>
  <c r="G510" i="1" s="1"/>
  <c r="W10" i="92"/>
  <c r="AA29" i="102"/>
  <c r="K29" i="102"/>
  <c r="Y29" i="102"/>
  <c r="E29" i="102"/>
  <c r="W29" i="102"/>
  <c r="U29" i="102"/>
  <c r="S29" i="102"/>
  <c r="O29" i="102"/>
  <c r="AC29" i="102"/>
  <c r="M29" i="102"/>
  <c r="Q29" i="102"/>
  <c r="AA12" i="33"/>
  <c r="AA21" i="33"/>
  <c r="AA13" i="33"/>
  <c r="AA9" i="33"/>
  <c r="AA10" i="33"/>
  <c r="S21" i="47"/>
  <c r="BC14" i="91"/>
  <c r="AG10" i="90"/>
  <c r="AW9" i="84"/>
  <c r="BE9" i="84"/>
  <c r="W22" i="92"/>
  <c r="G22" i="87"/>
  <c r="I22" i="87" s="1"/>
  <c r="AY24" i="3" s="1"/>
  <c r="G916" i="1" s="1"/>
  <c r="AA21" i="46"/>
  <c r="AC21" i="46" s="1"/>
  <c r="AA13" i="46"/>
  <c r="AC13" i="46" s="1"/>
  <c r="AA9" i="46"/>
  <c r="AC9" i="46" s="1"/>
  <c r="AA10" i="46"/>
  <c r="AC10" i="46" s="1"/>
  <c r="S8" i="47"/>
  <c r="AA12" i="46"/>
  <c r="AC12" i="46" s="1"/>
  <c r="AC15" i="91"/>
  <c r="AM15" i="91"/>
  <c r="E29" i="28"/>
  <c r="AQ45" i="30"/>
  <c r="AQ37" i="30"/>
  <c r="AQ27" i="30"/>
  <c r="AQ19" i="30"/>
  <c r="AQ11" i="30"/>
  <c r="AQ38" i="30"/>
  <c r="AQ28" i="30"/>
  <c r="AQ20" i="30"/>
  <c r="AQ39" i="30"/>
  <c r="AQ29" i="30"/>
  <c r="AQ40" i="30"/>
  <c r="AQ30" i="30"/>
  <c r="AQ14" i="30"/>
  <c r="AQ31" i="30"/>
  <c r="AQ15" i="30"/>
  <c r="AQ41" i="30"/>
  <c r="AQ32" i="30"/>
  <c r="AQ16" i="30"/>
  <c r="AQ33" i="30"/>
  <c r="AQ25" i="30"/>
  <c r="AQ17" i="30"/>
  <c r="AQ36" i="30"/>
  <c r="AQ18" i="30"/>
  <c r="AQ46" i="30"/>
  <c r="AG12" i="80"/>
  <c r="AI12" i="80" s="1"/>
  <c r="AC12" i="80"/>
  <c r="BC20" i="91"/>
  <c r="G66" i="113"/>
  <c r="DE11" i="81"/>
  <c r="DM11" i="81"/>
  <c r="AU8" i="83"/>
  <c r="AW8" i="83" s="1"/>
  <c r="BA8" i="83" s="1"/>
  <c r="M8" i="90"/>
  <c r="O8" i="90" s="1"/>
  <c r="S8" i="90" s="1"/>
  <c r="AW21" i="82"/>
  <c r="AY21" i="82" s="1"/>
  <c r="AO21" i="82"/>
  <c r="CC18" i="80"/>
  <c r="CE18" i="80" s="1"/>
  <c r="BY18" i="80"/>
  <c r="AC22" i="90"/>
  <c r="AM22" i="90"/>
  <c r="AC12" i="89"/>
  <c r="AM12" i="89"/>
  <c r="O86" i="52"/>
  <c r="U86" i="52" s="1"/>
  <c r="AK86" i="52"/>
  <c r="AK11" i="52"/>
  <c r="O11" i="52"/>
  <c r="U11" i="52" s="1"/>
  <c r="O36" i="52"/>
  <c r="U36" i="52" s="1"/>
  <c r="O20" i="52"/>
  <c r="U20" i="52" s="1"/>
  <c r="O21" i="52"/>
  <c r="U21" i="52" s="1"/>
  <c r="O13" i="52"/>
  <c r="U13" i="52" s="1"/>
  <c r="AK13" i="52"/>
  <c r="AK88" i="52"/>
  <c r="AK21" i="52"/>
  <c r="O88" i="52"/>
  <c r="U88" i="52" s="1"/>
  <c r="AK36" i="52"/>
  <c r="AK96" i="52"/>
  <c r="AK17" i="52"/>
  <c r="AK18" i="52"/>
  <c r="O96" i="52"/>
  <c r="U96" i="52" s="1"/>
  <c r="AK20" i="52"/>
  <c r="O18" i="52"/>
  <c r="U18" i="52" s="1"/>
  <c r="O17" i="52"/>
  <c r="U17" i="52" s="1"/>
  <c r="AC22" i="80"/>
  <c r="AG22" i="80"/>
  <c r="AI22" i="80" s="1"/>
  <c r="CC16" i="80"/>
  <c r="CE16" i="80" s="1"/>
  <c r="BY16" i="80"/>
  <c r="Q8" i="48"/>
  <c r="AI8" i="48"/>
  <c r="AA8" i="48"/>
  <c r="CW15" i="83"/>
  <c r="CY15" i="83" s="1"/>
  <c r="CS15" i="83"/>
  <c r="BY10" i="83"/>
  <c r="CC10" i="83"/>
  <c r="CE10" i="83" s="1"/>
  <c r="AA12" i="32"/>
  <c r="AA21" i="32"/>
  <c r="AA13" i="32"/>
  <c r="AA10" i="32"/>
  <c r="S22" i="47"/>
  <c r="AA9" i="32"/>
  <c r="CO11" i="82"/>
  <c r="CG11" i="82"/>
  <c r="BC17" i="92"/>
  <c r="Q49" i="25"/>
  <c r="Q25" i="25"/>
  <c r="Q21" i="25"/>
  <c r="Q17" i="25"/>
  <c r="Q13" i="25"/>
  <c r="Q50" i="25"/>
  <c r="Q26" i="25"/>
  <c r="Q22" i="25"/>
  <c r="Q14" i="25"/>
  <c r="M18" i="135"/>
  <c r="Q24" i="25"/>
  <c r="Q12" i="25"/>
  <c r="Q15" i="25"/>
  <c r="Q23" i="25"/>
  <c r="Q48" i="25"/>
  <c r="Q16" i="25"/>
  <c r="BI21" i="80"/>
  <c r="BM21" i="80"/>
  <c r="BO21" i="80" s="1"/>
  <c r="BM8" i="80"/>
  <c r="BO8" i="80" s="1"/>
  <c r="BI8" i="80"/>
  <c r="BI21" i="83"/>
  <c r="BK21" i="83" s="1"/>
  <c r="BE21" i="83"/>
  <c r="BC11" i="88"/>
  <c r="AK15" i="84"/>
  <c r="AC15" i="84"/>
  <c r="AM22" i="88"/>
  <c r="AC22" i="88"/>
  <c r="U14" i="83"/>
  <c r="W14" i="83" s="1"/>
  <c r="Q14" i="83"/>
  <c r="BC13" i="89"/>
  <c r="G139" i="113"/>
  <c r="S19" i="91"/>
  <c r="W18" i="92"/>
  <c r="G18" i="87"/>
  <c r="I18" i="87" s="1"/>
  <c r="AY18" i="3" s="1"/>
  <c r="G742" i="1" s="1"/>
  <c r="W20" i="90"/>
  <c r="BY18" i="83"/>
  <c r="CC18" i="83"/>
  <c r="CE18" i="83" s="1"/>
  <c r="CC8" i="84"/>
  <c r="BU8" i="84"/>
  <c r="Q10" i="82"/>
  <c r="Y10" i="82"/>
  <c r="AA10" i="82" s="1"/>
  <c r="AC15" i="89"/>
  <c r="AM15" i="89"/>
  <c r="CW18" i="83"/>
  <c r="CY18" i="83" s="1"/>
  <c r="CS18" i="83"/>
  <c r="G20" i="87"/>
  <c r="I20" i="87" s="1"/>
  <c r="AY20" i="3" s="1"/>
  <c r="G800" i="1" s="1"/>
  <c r="W20" i="92"/>
  <c r="BG17" i="51"/>
  <c r="AQ17" i="51"/>
  <c r="AA17" i="51"/>
  <c r="AY17" i="51"/>
  <c r="AI17" i="51"/>
  <c r="Q17" i="51"/>
  <c r="BC9" i="88"/>
  <c r="AA34" i="31"/>
  <c r="AA22" i="31"/>
  <c r="AA23" i="31"/>
  <c r="AA24" i="31"/>
  <c r="AA8" i="31"/>
  <c r="AA26" i="31"/>
  <c r="AA24" i="35"/>
  <c r="AA8" i="35"/>
  <c r="AA34" i="35"/>
  <c r="AA26" i="35"/>
  <c r="AA22" i="35"/>
  <c r="O23" i="47"/>
  <c r="Y23" i="47" s="1"/>
  <c r="O19" i="47"/>
  <c r="Y19" i="47" s="1"/>
  <c r="AA23" i="35"/>
  <c r="Q23" i="47"/>
  <c r="Q19" i="47"/>
  <c r="AS11" i="81"/>
  <c r="AK11" i="81"/>
  <c r="I66" i="98"/>
  <c r="AQ10" i="79"/>
  <c r="AY10" i="85"/>
  <c r="AQ18" i="79"/>
  <c r="AY18" i="85"/>
  <c r="CC11" i="80"/>
  <c r="CE11" i="80" s="1"/>
  <c r="BY11" i="80"/>
  <c r="BC17" i="90"/>
  <c r="AC12" i="88"/>
  <c r="AM12" i="88"/>
  <c r="DM10" i="81"/>
  <c r="DE10" i="81"/>
  <c r="CK14" i="84"/>
  <c r="CS14" i="84"/>
  <c r="BY15" i="52"/>
  <c r="CC15" i="52" s="1"/>
  <c r="AO15" i="52"/>
  <c r="W17" i="51"/>
  <c r="E9" i="104"/>
  <c r="E11" i="118"/>
  <c r="E13" i="118" s="1"/>
  <c r="E26" i="74" s="1"/>
  <c r="AA50" i="128"/>
  <c r="E8" i="104" s="1"/>
  <c r="I52" i="100"/>
  <c r="I51" i="100"/>
  <c r="U12" i="83"/>
  <c r="W12" i="83" s="1"/>
  <c r="Q12" i="83"/>
  <c r="I24" i="56"/>
  <c r="K9" i="74"/>
  <c r="I24" i="54" s="1"/>
  <c r="M24" i="54" s="1"/>
  <c r="CI8" i="83"/>
  <c r="M8" i="88"/>
  <c r="O8" i="88" s="1"/>
  <c r="S8" i="88" s="1"/>
  <c r="DE13" i="81"/>
  <c r="DM13" i="81"/>
  <c r="BE22" i="84"/>
  <c r="AW22" i="84"/>
  <c r="CS16" i="84"/>
  <c r="CK16" i="84"/>
  <c r="Q9" i="54"/>
  <c r="Y9" i="54"/>
  <c r="CS8" i="84"/>
  <c r="CK8" i="84"/>
  <c r="O13" i="89"/>
  <c r="S13" i="89" s="1"/>
  <c r="I13" i="89"/>
  <c r="G30" i="74"/>
  <c r="I30" i="74" s="1"/>
  <c r="G33" i="74"/>
  <c r="I33" i="74" s="1"/>
  <c r="G29" i="74"/>
  <c r="I29" i="74" s="1"/>
  <c r="G32" i="74"/>
  <c r="I32" i="74" s="1"/>
  <c r="G28" i="74"/>
  <c r="I28" i="74" s="1"/>
  <c r="G31" i="74"/>
  <c r="I31" i="74" s="1"/>
  <c r="G27" i="74"/>
  <c r="I27" i="74" s="1"/>
  <c r="BQ17" i="82"/>
  <c r="BI17" i="82"/>
  <c r="AQ46" i="45"/>
  <c r="AQ38" i="45"/>
  <c r="AQ28" i="45"/>
  <c r="AQ20" i="45"/>
  <c r="AQ39" i="45"/>
  <c r="AQ29" i="45"/>
  <c r="AQ40" i="45"/>
  <c r="AQ30" i="45"/>
  <c r="AQ31" i="45"/>
  <c r="AQ41" i="45"/>
  <c r="AQ45" i="45"/>
  <c r="AQ43" i="45"/>
  <c r="AQ37" i="45"/>
  <c r="AQ27" i="45"/>
  <c r="AQ19" i="45"/>
  <c r="AQ14" i="45"/>
  <c r="AQ33" i="45"/>
  <c r="AQ15" i="45"/>
  <c r="AQ17" i="45"/>
  <c r="AQ11" i="45"/>
  <c r="AQ25" i="45"/>
  <c r="AQ16" i="45"/>
  <c r="AQ32" i="45"/>
  <c r="AQ42" i="45"/>
  <c r="AQ18" i="45"/>
  <c r="AQ36" i="45"/>
  <c r="U20" i="84"/>
  <c r="M20" i="84"/>
  <c r="I16" i="22"/>
  <c r="M16" i="22" s="1"/>
  <c r="S16" i="22" s="1"/>
  <c r="E34" i="103"/>
  <c r="S41" i="41"/>
  <c r="BA23" i="82"/>
  <c r="BE23" i="82" s="1"/>
  <c r="AS23" i="83"/>
  <c r="AW23" i="83" s="1"/>
  <c r="BA23" i="83" s="1"/>
  <c r="AS23" i="84"/>
  <c r="BA23" i="81"/>
  <c r="BE23" i="81" s="1"/>
  <c r="Y21" i="79"/>
  <c r="AI21" i="85"/>
  <c r="I40" i="46"/>
  <c r="M40" i="46" s="1"/>
  <c r="E12" i="103"/>
  <c r="G40" i="117"/>
  <c r="E11" i="103" s="1"/>
  <c r="G16" i="113"/>
  <c r="BU14" i="84"/>
  <c r="BG14" i="79" s="1"/>
  <c r="CC14" i="84"/>
  <c r="BC16" i="91"/>
  <c r="BI11" i="81"/>
  <c r="BQ11" i="81"/>
  <c r="AW21" i="81"/>
  <c r="AY21" i="81" s="1"/>
  <c r="AO21" i="81"/>
  <c r="CW16" i="83"/>
  <c r="CY16" i="83" s="1"/>
  <c r="CS16" i="83"/>
  <c r="BO16" i="83"/>
  <c r="M16" i="89"/>
  <c r="O16" i="89" s="1"/>
  <c r="S16" i="89" s="1"/>
  <c r="CK8" i="83"/>
  <c r="CO8" i="83" s="1"/>
  <c r="I14" i="24"/>
  <c r="M14" i="24" s="1"/>
  <c r="S14" i="24" s="1"/>
  <c r="G61" i="117"/>
  <c r="E30" i="103" s="1"/>
  <c r="E31" i="103"/>
  <c r="BQ18" i="81"/>
  <c r="BI18" i="81"/>
  <c r="BI15" i="79"/>
  <c r="BO15" i="85"/>
  <c r="BI23" i="79"/>
  <c r="BO23" i="85"/>
  <c r="O9" i="91"/>
  <c r="S9" i="91" s="1"/>
  <c r="I9" i="91"/>
  <c r="CC13" i="80"/>
  <c r="CE13" i="80" s="1"/>
  <c r="BY13" i="80"/>
  <c r="G120" i="113"/>
  <c r="CA9" i="79"/>
  <c r="CE9" i="85"/>
  <c r="CA17" i="79"/>
  <c r="CE17" i="85"/>
  <c r="BQ12" i="82"/>
  <c r="BI12" i="82"/>
  <c r="Q65" i="25"/>
  <c r="Q57" i="25"/>
  <c r="Q53" i="25"/>
  <c r="Q9" i="25"/>
  <c r="S9" i="25" s="1"/>
  <c r="Q66" i="25"/>
  <c r="Q58" i="25"/>
  <c r="Q54" i="25"/>
  <c r="Q10" i="25"/>
  <c r="Q55" i="25"/>
  <c r="Q67" i="25"/>
  <c r="Q64" i="25"/>
  <c r="Q59" i="25"/>
  <c r="I18" i="135"/>
  <c r="Q8" i="25"/>
  <c r="S8" i="25" s="1"/>
  <c r="Q63" i="25"/>
  <c r="Q68" i="25"/>
  <c r="Q56" i="25"/>
  <c r="Q52" i="25"/>
  <c r="Q11" i="25"/>
  <c r="Q51" i="25"/>
  <c r="BY22" i="84"/>
  <c r="BQ22" i="84"/>
  <c r="E9" i="117"/>
  <c r="E11" i="117" s="1"/>
  <c r="E12" i="117" s="1"/>
  <c r="AA50" i="127"/>
  <c r="Q19" i="82"/>
  <c r="Y19" i="82"/>
  <c r="AA19" i="82" s="1"/>
  <c r="W15" i="54"/>
  <c r="CS14" i="82"/>
  <c r="CU14" i="82" s="1"/>
  <c r="CK14" i="82"/>
  <c r="CW23" i="81"/>
  <c r="DA23" i="81" s="1"/>
  <c r="CW23" i="82"/>
  <c r="DA23" i="82" s="1"/>
  <c r="CG23" i="83"/>
  <c r="CK23" i="83" s="1"/>
  <c r="CO23" i="83" s="1"/>
  <c r="CG23" i="84"/>
  <c r="AS13" i="82"/>
  <c r="AK13" i="82"/>
  <c r="CW22" i="83"/>
  <c r="CY22" i="83" s="1"/>
  <c r="CS22" i="83"/>
  <c r="AG21" i="84"/>
  <c r="AO21" i="84"/>
  <c r="BA41" i="33"/>
  <c r="AK41" i="33"/>
  <c r="S41" i="33"/>
  <c r="AU41" i="33"/>
  <c r="AE41" i="33"/>
  <c r="Y14" i="79"/>
  <c r="AI14" i="85"/>
  <c r="Y22" i="79"/>
  <c r="AI22" i="85"/>
  <c r="AA24" i="38"/>
  <c r="AA8" i="38"/>
  <c r="AA34" i="38"/>
  <c r="AA26" i="38"/>
  <c r="AA23" i="38"/>
  <c r="O16" i="47"/>
  <c r="Y16" i="47" s="1"/>
  <c r="AA22" i="38"/>
  <c r="S41" i="32"/>
  <c r="BC10" i="92"/>
  <c r="AG16" i="92"/>
  <c r="BC21" i="90"/>
  <c r="M47" i="100"/>
  <c r="M48" i="100"/>
  <c r="AA22" i="41"/>
  <c r="AA23" i="41"/>
  <c r="AA24" i="41"/>
  <c r="AA8" i="41"/>
  <c r="AA34" i="41"/>
  <c r="O13" i="47"/>
  <c r="Y13" i="47" s="1"/>
  <c r="AA26" i="41"/>
  <c r="BI9" i="81"/>
  <c r="BQ9" i="8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G27" i="102"/>
  <c r="G8" i="77" s="1"/>
  <c r="I8" i="77" s="1"/>
  <c r="I22" i="56" s="1"/>
  <c r="E27" i="102"/>
  <c r="AE27" i="102"/>
  <c r="BC8" i="77" s="1"/>
  <c r="BE8" i="77" s="1"/>
  <c r="I8" i="11" s="1"/>
  <c r="O27" i="102"/>
  <c r="W8" i="77" s="1"/>
  <c r="Y8" i="77" s="1"/>
  <c r="E8" i="75" s="1"/>
  <c r="AQ42" i="39"/>
  <c r="AQ46" i="39"/>
  <c r="AQ39" i="39"/>
  <c r="AQ41" i="39"/>
  <c r="AQ28" i="39"/>
  <c r="AQ20" i="39"/>
  <c r="AQ29" i="39"/>
  <c r="AQ31" i="39"/>
  <c r="AQ15" i="39"/>
  <c r="AQ32" i="39"/>
  <c r="AQ16" i="39"/>
  <c r="AQ33" i="39"/>
  <c r="AQ25" i="39"/>
  <c r="AQ17" i="39"/>
  <c r="AQ45" i="39"/>
  <c r="AQ37" i="39"/>
  <c r="AQ27" i="39"/>
  <c r="AQ19" i="39"/>
  <c r="AQ11" i="39"/>
  <c r="AQ36" i="39"/>
  <c r="AQ30" i="39"/>
  <c r="AQ18" i="39"/>
  <c r="AQ14" i="39"/>
  <c r="AQ38" i="39"/>
  <c r="AQ43" i="39"/>
  <c r="AQ40" i="39"/>
  <c r="AQ45" i="44"/>
  <c r="AQ43" i="44"/>
  <c r="AQ37" i="44"/>
  <c r="AQ27" i="44"/>
  <c r="AQ19" i="44"/>
  <c r="AQ11" i="44"/>
  <c r="AQ46" i="44"/>
  <c r="AQ38" i="44"/>
  <c r="AQ28" i="44"/>
  <c r="AQ20" i="44"/>
  <c r="AQ39" i="44"/>
  <c r="AQ29" i="44"/>
  <c r="AQ40" i="44"/>
  <c r="AQ30" i="44"/>
  <c r="AQ14" i="44"/>
  <c r="AQ31" i="44"/>
  <c r="AQ15" i="44"/>
  <c r="AQ36" i="44"/>
  <c r="AQ18" i="44"/>
  <c r="AQ32" i="44"/>
  <c r="AQ33" i="44"/>
  <c r="AQ42" i="44"/>
  <c r="AQ25" i="44"/>
  <c r="AQ16" i="44"/>
  <c r="AQ41" i="44"/>
  <c r="AQ17" i="44"/>
  <c r="K11" i="56"/>
  <c r="M11" i="56" s="1"/>
  <c r="K16" i="56"/>
  <c r="M16" i="56" s="1"/>
  <c r="K13" i="56"/>
  <c r="M13" i="56" s="1"/>
  <c r="K10" i="56"/>
  <c r="M10" i="56" s="1"/>
  <c r="K8" i="56"/>
  <c r="M8" i="56" s="1"/>
  <c r="K15" i="56"/>
  <c r="M15" i="56" s="1"/>
  <c r="K12" i="56"/>
  <c r="M12" i="56" s="1"/>
  <c r="CS21" i="82"/>
  <c r="CU21" i="82" s="1"/>
  <c r="CK21" i="82"/>
  <c r="BU16" i="81"/>
  <c r="BW16" i="81" s="1"/>
  <c r="BM16" i="81"/>
  <c r="AQ11" i="92"/>
  <c r="Y17" i="82"/>
  <c r="AA17" i="82" s="1"/>
  <c r="Q17" i="82"/>
  <c r="Q9" i="83"/>
  <c r="U9" i="83"/>
  <c r="W9" i="83" s="1"/>
  <c r="U18" i="83"/>
  <c r="W18" i="83" s="1"/>
  <c r="Q18" i="83"/>
  <c r="DE19" i="81"/>
  <c r="DM19" i="81"/>
  <c r="AC9" i="84"/>
  <c r="AK9" i="84"/>
  <c r="E20" i="78"/>
  <c r="E19" i="78"/>
  <c r="E21" i="78"/>
  <c r="W42" i="54"/>
  <c r="AG19" i="92"/>
  <c r="G49" i="115"/>
  <c r="G72" i="98" s="1"/>
  <c r="G48" i="115"/>
  <c r="G71" i="98" s="1"/>
  <c r="G47" i="115"/>
  <c r="G70" i="98" s="1"/>
  <c r="G51" i="115"/>
  <c r="G74" i="98" s="1"/>
  <c r="G52" i="115"/>
  <c r="G75" i="98" s="1"/>
  <c r="CG10" i="81"/>
  <c r="CO10" i="81"/>
  <c r="BC20" i="89"/>
  <c r="Y10" i="81"/>
  <c r="AA10" i="81" s="1"/>
  <c r="Q10" i="81"/>
  <c r="BE10" i="84"/>
  <c r="AW10" i="84"/>
  <c r="M9" i="84"/>
  <c r="U9" i="84"/>
  <c r="BC12" i="90"/>
  <c r="Y16" i="81"/>
  <c r="AA16" i="81" s="1"/>
  <c r="Q16" i="81"/>
  <c r="AI9" i="56"/>
  <c r="AC9" i="56"/>
  <c r="AS9" i="56"/>
  <c r="Y9" i="56"/>
  <c r="Q9" i="56"/>
  <c r="W9" i="56" s="1"/>
  <c r="W18" i="56" s="1"/>
  <c r="AM9" i="56"/>
  <c r="M18" i="56"/>
  <c r="BC19" i="88"/>
  <c r="AS15" i="82"/>
  <c r="AK15" i="82"/>
  <c r="AG18" i="92"/>
  <c r="I59" i="98"/>
  <c r="AW15" i="83"/>
  <c r="BA15" i="83" s="1"/>
  <c r="G46" i="115"/>
  <c r="BC9" i="91"/>
  <c r="AQ8" i="92"/>
  <c r="CA8" i="92"/>
  <c r="BG8" i="3" s="1"/>
  <c r="G456" i="1" s="1"/>
  <c r="AC11" i="88"/>
  <c r="AM11" i="88"/>
  <c r="G60" i="113"/>
  <c r="G53" i="116"/>
  <c r="AG18" i="89"/>
  <c r="BE11" i="84"/>
  <c r="AW11" i="84"/>
  <c r="BI16" i="83"/>
  <c r="BK16" i="83" s="1"/>
  <c r="BE16" i="83"/>
  <c r="I58" i="98"/>
  <c r="Y12" i="81"/>
  <c r="AA12" i="81" s="1"/>
  <c r="Q12" i="81"/>
  <c r="DM18" i="81"/>
  <c r="DE18" i="81"/>
  <c r="Q16" i="82"/>
  <c r="Y16" i="82"/>
  <c r="AA16" i="82" s="1"/>
  <c r="S18" i="88"/>
  <c r="BU20" i="81"/>
  <c r="BW20" i="81" s="1"/>
  <c r="BM20" i="81"/>
  <c r="AC17" i="84"/>
  <c r="AK17" i="84"/>
  <c r="AG18" i="90"/>
  <c r="AC20" i="88"/>
  <c r="AM20" i="88"/>
  <c r="AQ46" i="34"/>
  <c r="AQ38" i="34"/>
  <c r="AQ28" i="34"/>
  <c r="AQ39" i="34"/>
  <c r="AQ29" i="34"/>
  <c r="AQ40" i="34"/>
  <c r="AQ30" i="34"/>
  <c r="AQ31" i="34"/>
  <c r="AQ41" i="34"/>
  <c r="AQ42" i="34"/>
  <c r="AQ36" i="34"/>
  <c r="AQ45" i="34"/>
  <c r="AQ43" i="34"/>
  <c r="AQ37" i="34"/>
  <c r="AQ27" i="34"/>
  <c r="AQ33" i="34"/>
  <c r="AQ15" i="34"/>
  <c r="AQ25" i="34"/>
  <c r="AQ16" i="34"/>
  <c r="AQ17" i="34"/>
  <c r="AQ18" i="34"/>
  <c r="AQ19" i="34"/>
  <c r="AQ11" i="34"/>
  <c r="AQ32" i="34"/>
  <c r="AQ20" i="34"/>
  <c r="AQ14" i="34"/>
  <c r="W14" i="56"/>
  <c r="M10" i="84"/>
  <c r="E10" i="79" s="1"/>
  <c r="U10" i="84"/>
  <c r="BQ15" i="84"/>
  <c r="BY15" i="84"/>
  <c r="BM19" i="81"/>
  <c r="BU19" i="81"/>
  <c r="BW19" i="81" s="1"/>
  <c r="S59" i="99"/>
  <c r="U59" i="99" s="1"/>
  <c r="Q22" i="91" s="1"/>
  <c r="S22" i="91" s="1"/>
  <c r="AM25" i="144"/>
  <c r="AU22" i="91" s="1"/>
  <c r="AY22" i="91" s="1"/>
  <c r="AQ12" i="79"/>
  <c r="AY12" i="85"/>
  <c r="AM20" i="85"/>
  <c r="AO20" i="85" s="1"/>
  <c r="AQ20" i="85" s="1"/>
  <c r="AS20" i="85" s="1"/>
  <c r="AU20" i="85" s="1"/>
  <c r="AW20" i="85" s="1"/>
  <c r="U16" i="83"/>
  <c r="W16" i="83" s="1"/>
  <c r="Q16" i="83"/>
  <c r="AA26" i="43"/>
  <c r="AA34" i="43"/>
  <c r="AA22" i="43"/>
  <c r="O11" i="47"/>
  <c r="Y11" i="47" s="1"/>
  <c r="AA24" i="43"/>
  <c r="AA8" i="43"/>
  <c r="AA23" i="43"/>
  <c r="G31" i="111"/>
  <c r="I29" i="21" s="1"/>
  <c r="G35" i="111"/>
  <c r="G32" i="111"/>
  <c r="I143" i="11" s="1"/>
  <c r="G19" i="111"/>
  <c r="E40" i="96" s="1"/>
  <c r="G20" i="111"/>
  <c r="E41" i="96" s="1"/>
  <c r="G21" i="111"/>
  <c r="E42" i="96" s="1"/>
  <c r="G16" i="111"/>
  <c r="E37" i="96" s="1"/>
  <c r="G27" i="111"/>
  <c r="E12" i="97" s="1"/>
  <c r="G17" i="111"/>
  <c r="E39" i="96" s="1"/>
  <c r="G29" i="111"/>
  <c r="I31" i="16" s="1"/>
  <c r="G40" i="111"/>
  <c r="I147" i="11" s="1"/>
  <c r="G25" i="111"/>
  <c r="G24" i="111"/>
  <c r="E51" i="96" s="1"/>
  <c r="G15" i="111"/>
  <c r="E35" i="96" s="1"/>
  <c r="G26" i="111"/>
  <c r="G38" i="111"/>
  <c r="E63" i="96" s="1"/>
  <c r="G39" i="111"/>
  <c r="G18" i="111"/>
  <c r="E44" i="96" s="1"/>
  <c r="G37" i="111"/>
  <c r="E61" i="96" s="1"/>
  <c r="G28" i="111"/>
  <c r="I31" i="13" s="1"/>
  <c r="G23" i="111"/>
  <c r="I135" i="11" s="1"/>
  <c r="G36" i="111"/>
  <c r="I145" i="11" s="1"/>
  <c r="G34" i="111"/>
  <c r="G22" i="111"/>
  <c r="E49" i="96" s="1"/>
  <c r="G30" i="111"/>
  <c r="E57" i="96" s="1"/>
  <c r="G33" i="111"/>
  <c r="E59" i="96" s="1"/>
  <c r="I40" i="43"/>
  <c r="M40" i="43" s="1"/>
  <c r="E15" i="103"/>
  <c r="Q40" i="54"/>
  <c r="W40" i="54" s="1"/>
  <c r="Y40" i="54"/>
  <c r="DM14" i="82"/>
  <c r="DE14" i="82"/>
  <c r="S40" i="42"/>
  <c r="Q40" i="42"/>
  <c r="AK10" i="51"/>
  <c r="BM10" i="51"/>
  <c r="BQ10" i="51" s="1"/>
  <c r="BY93" i="52"/>
  <c r="CC93" i="52" s="1"/>
  <c r="AO93" i="52"/>
  <c r="AK9" i="51"/>
  <c r="BM9" i="51"/>
  <c r="BQ9" i="51" s="1"/>
  <c r="K73" i="74"/>
  <c r="I10" i="23" s="1"/>
  <c r="BI20" i="83"/>
  <c r="BK20" i="83" s="1"/>
  <c r="BE20" i="83"/>
  <c r="AG15" i="90"/>
  <c r="CS13" i="83"/>
  <c r="CW13" i="83"/>
  <c r="CY13" i="83" s="1"/>
  <c r="BQ22" i="81"/>
  <c r="BI22" i="81"/>
  <c r="AG16" i="91"/>
  <c r="U15" i="84"/>
  <c r="M15" i="84"/>
  <c r="E15" i="79" s="1"/>
  <c r="BC18" i="91"/>
  <c r="DM16" i="82"/>
  <c r="DE16" i="82"/>
  <c r="AC23" i="80"/>
  <c r="AG23" i="80"/>
  <c r="AI23" i="80" s="1"/>
  <c r="DM8" i="82"/>
  <c r="DE8" i="82"/>
  <c r="K80" i="11"/>
  <c r="K74" i="11"/>
  <c r="K72" i="11"/>
  <c r="K81" i="11"/>
  <c r="K79" i="11"/>
  <c r="K75" i="11"/>
  <c r="K73" i="11"/>
  <c r="K29" i="16"/>
  <c r="K29" i="18"/>
  <c r="K29" i="17"/>
  <c r="K27" i="21"/>
  <c r="K67" i="23"/>
  <c r="K55" i="23"/>
  <c r="K51" i="23"/>
  <c r="K68" i="23"/>
  <c r="K56" i="23"/>
  <c r="K52" i="23"/>
  <c r="K53" i="23"/>
  <c r="K53" i="25"/>
  <c r="K31" i="27"/>
  <c r="K66" i="25"/>
  <c r="K54" i="25"/>
  <c r="K67" i="25"/>
  <c r="K55" i="25"/>
  <c r="K51" i="25"/>
  <c r="K34" i="26"/>
  <c r="K30" i="26"/>
  <c r="K22" i="30"/>
  <c r="K22" i="32"/>
  <c r="K22" i="31"/>
  <c r="K22" i="33"/>
  <c r="K22" i="34"/>
  <c r="K22" i="36"/>
  <c r="K22" i="35"/>
  <c r="K22" i="40"/>
  <c r="K22" i="45"/>
  <c r="K22" i="44"/>
  <c r="K22" i="43"/>
  <c r="K25" i="50"/>
  <c r="K63" i="50"/>
  <c r="K97" i="52"/>
  <c r="K51" i="54"/>
  <c r="K51" i="56"/>
  <c r="K50" i="54"/>
  <c r="K50" i="56"/>
  <c r="K55" i="54"/>
  <c r="K55" i="56"/>
  <c r="K40" i="52"/>
  <c r="K52" i="56"/>
  <c r="K34" i="27"/>
  <c r="K54" i="23"/>
  <c r="K63" i="11"/>
  <c r="K31" i="26"/>
  <c r="K37" i="52"/>
  <c r="K52" i="54"/>
  <c r="K66" i="23"/>
  <c r="K29" i="15"/>
  <c r="K64" i="11"/>
  <c r="K22" i="41"/>
  <c r="K22" i="39"/>
  <c r="K22" i="46"/>
  <c r="K22" i="37"/>
  <c r="K52" i="25"/>
  <c r="K22" i="42"/>
  <c r="K22" i="38"/>
  <c r="K56" i="25"/>
  <c r="K65" i="11"/>
  <c r="K30" i="27"/>
  <c r="K68" i="25"/>
  <c r="I13" i="91"/>
  <c r="O13" i="91"/>
  <c r="S13" i="91" s="1"/>
  <c r="AA22" i="32"/>
  <c r="AA23" i="32"/>
  <c r="AA24" i="32"/>
  <c r="AA34" i="32"/>
  <c r="AA26" i="32"/>
  <c r="AA8" i="32"/>
  <c r="O22" i="47"/>
  <c r="Y22" i="47" s="1"/>
  <c r="BQ9" i="83"/>
  <c r="BU9" i="83" s="1"/>
  <c r="AC11" i="89"/>
  <c r="AM11" i="89"/>
  <c r="S8" i="21"/>
  <c r="AU18" i="83"/>
  <c r="M18" i="90"/>
  <c r="O18" i="90" s="1"/>
  <c r="S18" i="90" s="1"/>
  <c r="I14" i="22"/>
  <c r="M14" i="22" s="1"/>
  <c r="S14" i="22" s="1"/>
  <c r="E32" i="103"/>
  <c r="CA16" i="79"/>
  <c r="CE16" i="85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Q36" i="46"/>
  <c r="AS36" i="46" s="1"/>
  <c r="AS44" i="46" s="1"/>
  <c r="AC8" i="7" s="1"/>
  <c r="AQ18" i="46"/>
  <c r="AS18" i="46" s="1"/>
  <c r="AQ46" i="46"/>
  <c r="AS46" i="46" s="1"/>
  <c r="AQ38" i="46"/>
  <c r="AS38" i="46" s="1"/>
  <c r="AQ28" i="46"/>
  <c r="AS28" i="46" s="1"/>
  <c r="AQ20" i="46"/>
  <c r="AS20" i="46" s="1"/>
  <c r="AQ43" i="46"/>
  <c r="AS43" i="46" s="1"/>
  <c r="AQ45" i="46"/>
  <c r="AS45" i="46" s="1"/>
  <c r="AS47" i="46" s="1"/>
  <c r="AS8" i="7" s="1"/>
  <c r="AQ37" i="46"/>
  <c r="AS37" i="46" s="1"/>
  <c r="AQ11" i="46"/>
  <c r="AS11" i="46" s="1"/>
  <c r="AQ19" i="46"/>
  <c r="AS19" i="46" s="1"/>
  <c r="AQ27" i="46"/>
  <c r="AS27" i="46" s="1"/>
  <c r="AO13" i="83"/>
  <c r="AQ13" i="83" s="1"/>
  <c r="AK13" i="83"/>
  <c r="AK18" i="81"/>
  <c r="AS18" i="81"/>
  <c r="CK18" i="82"/>
  <c r="CS18" i="82"/>
  <c r="CU18" i="82" s="1"/>
  <c r="Q13" i="81"/>
  <c r="Y13" i="81"/>
  <c r="AA13" i="81" s="1"/>
  <c r="AM14" i="88"/>
  <c r="AC14" i="88"/>
  <c r="I40" i="31"/>
  <c r="M40" i="31" s="1"/>
  <c r="E28" i="103"/>
  <c r="M18" i="84"/>
  <c r="U18" i="84"/>
  <c r="AG17" i="80"/>
  <c r="AI17" i="80" s="1"/>
  <c r="AC17" i="80"/>
  <c r="AG20" i="92"/>
  <c r="S15" i="89"/>
  <c r="BC19" i="91"/>
  <c r="BM19" i="80"/>
  <c r="BO19" i="80" s="1"/>
  <c r="BI19" i="80"/>
  <c r="AQ10" i="92"/>
  <c r="AK25" i="51"/>
  <c r="BM25" i="51"/>
  <c r="BQ25" i="51" s="1"/>
  <c r="W11" i="89"/>
  <c r="U11" i="84"/>
  <c r="M11" i="84"/>
  <c r="CC21" i="83"/>
  <c r="CE21" i="83" s="1"/>
  <c r="BY21" i="83"/>
  <c r="AG20" i="84"/>
  <c r="AO20" i="84"/>
  <c r="CS12" i="84"/>
  <c r="CK12" i="84"/>
  <c r="W12" i="90"/>
  <c r="BI8" i="79"/>
  <c r="BO8" i="85"/>
  <c r="BI16" i="79"/>
  <c r="BO16" i="85"/>
  <c r="I9" i="92"/>
  <c r="O9" i="92"/>
  <c r="S9" i="92" s="1"/>
  <c r="E23" i="92"/>
  <c r="U19" i="84"/>
  <c r="M19" i="84"/>
  <c r="I40" i="45"/>
  <c r="M40" i="45" s="1"/>
  <c r="E13" i="103"/>
  <c r="DM20" i="82"/>
  <c r="DE20" i="82"/>
  <c r="E51" i="98"/>
  <c r="G35" i="116"/>
  <c r="CA10" i="79"/>
  <c r="CE10" i="85"/>
  <c r="CA18" i="79"/>
  <c r="CE18" i="85"/>
  <c r="AC44" i="46"/>
  <c r="U8" i="7" s="1"/>
  <c r="BC11" i="92"/>
  <c r="BQ12" i="81"/>
  <c r="BI12" i="81"/>
  <c r="Q65" i="23"/>
  <c r="Q57" i="23"/>
  <c r="Q53" i="23"/>
  <c r="Q9" i="23"/>
  <c r="S9" i="23" s="1"/>
  <c r="Q68" i="23"/>
  <c r="Q64" i="23"/>
  <c r="Q56" i="23"/>
  <c r="Q52" i="23"/>
  <c r="Q8" i="23"/>
  <c r="S8" i="23" s="1"/>
  <c r="I24" i="135"/>
  <c r="Q63" i="23"/>
  <c r="Q59" i="23"/>
  <c r="Q55" i="23"/>
  <c r="Q66" i="23"/>
  <c r="Q58" i="23"/>
  <c r="Q10" i="23"/>
  <c r="Q11" i="23"/>
  <c r="Q51" i="23"/>
  <c r="Q54" i="23"/>
  <c r="Q67" i="23"/>
  <c r="BY22" i="83"/>
  <c r="CC22" i="83"/>
  <c r="CE22" i="83" s="1"/>
  <c r="AG12" i="92"/>
  <c r="CK20" i="82"/>
  <c r="CS20" i="82"/>
  <c r="CU20" i="82" s="1"/>
  <c r="BY23" i="81"/>
  <c r="CC23" i="81" s="1"/>
  <c r="BY23" i="82"/>
  <c r="CC23" i="82" s="1"/>
  <c r="BM23" i="83"/>
  <c r="BQ23" i="83" s="1"/>
  <c r="BU23" i="83" s="1"/>
  <c r="BM23" i="84"/>
  <c r="AS13" i="81"/>
  <c r="AK13" i="81"/>
  <c r="DM22" i="81"/>
  <c r="DE22" i="81"/>
  <c r="K37" i="50"/>
  <c r="K36" i="50"/>
  <c r="K27" i="50"/>
  <c r="K23" i="50"/>
  <c r="M8" i="50"/>
  <c r="Y15" i="79"/>
  <c r="AI15" i="85"/>
  <c r="W23" i="85"/>
  <c r="Y23" i="85" s="1"/>
  <c r="AA23" i="85" s="1"/>
  <c r="AC23" i="85" s="1"/>
  <c r="AE23" i="85" s="1"/>
  <c r="AG23" i="85" s="1"/>
  <c r="AW16" i="80"/>
  <c r="AY16" i="80" s="1"/>
  <c r="AS16" i="80"/>
  <c r="AG59" i="99"/>
  <c r="Q22" i="90" s="1"/>
  <c r="AQ16" i="92"/>
  <c r="AQ10" i="90"/>
  <c r="AW13" i="80"/>
  <c r="AY13" i="80" s="1"/>
  <c r="AS13" i="80"/>
  <c r="BC15" i="89"/>
  <c r="CS21" i="84"/>
  <c r="CK21" i="84"/>
  <c r="CC8" i="90"/>
  <c r="AY23" i="90"/>
  <c r="BC8" i="90"/>
  <c r="CS9" i="84"/>
  <c r="CK9" i="84"/>
  <c r="I80" i="98"/>
  <c r="S8" i="38"/>
  <c r="DE17" i="81"/>
  <c r="DM17" i="81"/>
  <c r="E49" i="98"/>
  <c r="G13" i="116"/>
  <c r="CK8" i="81"/>
  <c r="CS8" i="81"/>
  <c r="CU8" i="81" s="1"/>
  <c r="BY13" i="84"/>
  <c r="BQ13" i="84"/>
  <c r="AO19" i="83"/>
  <c r="AQ19" i="83" s="1"/>
  <c r="AK19" i="83"/>
  <c r="AM17" i="89"/>
  <c r="AC17" i="89"/>
  <c r="CK19" i="84"/>
  <c r="CS19" i="84"/>
  <c r="AO9" i="83"/>
  <c r="AQ9" i="83" s="1"/>
  <c r="AK9" i="83"/>
  <c r="I38" i="98"/>
  <c r="AC17" i="88"/>
  <c r="AM17" i="88"/>
  <c r="AK12" i="84"/>
  <c r="AC12" i="84"/>
  <c r="S14" i="92"/>
  <c r="BC12" i="88"/>
  <c r="CC20" i="83"/>
  <c r="CE20" i="83" s="1"/>
  <c r="BY20" i="83"/>
  <c r="AW8" i="82"/>
  <c r="AY8" i="82" s="1"/>
  <c r="AO8" i="82"/>
  <c r="BC18" i="90"/>
  <c r="AM16" i="88"/>
  <c r="AC16" i="88"/>
  <c r="AS15" i="81"/>
  <c r="AK15" i="81"/>
  <c r="BI15" i="82"/>
  <c r="BQ15" i="82"/>
  <c r="E12" i="78"/>
  <c r="G21" i="77" s="1"/>
  <c r="I21" i="77" s="1"/>
  <c r="I9" i="48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AQ46" i="41"/>
  <c r="AQ38" i="41"/>
  <c r="AQ28" i="41"/>
  <c r="AQ20" i="41"/>
  <c r="AQ39" i="41"/>
  <c r="AQ29" i="41"/>
  <c r="AQ40" i="41"/>
  <c r="AQ30" i="41"/>
  <c r="AQ14" i="41"/>
  <c r="AQ31" i="41"/>
  <c r="AQ15" i="41"/>
  <c r="AQ41" i="41"/>
  <c r="AQ32" i="41"/>
  <c r="AQ16" i="41"/>
  <c r="AQ45" i="41"/>
  <c r="AQ43" i="41"/>
  <c r="AQ37" i="41"/>
  <c r="AQ27" i="41"/>
  <c r="AQ19" i="41"/>
  <c r="AQ11" i="41"/>
  <c r="AQ25" i="41"/>
  <c r="AQ18" i="41"/>
  <c r="AQ42" i="41"/>
  <c r="AQ33" i="41"/>
  <c r="AQ17" i="41"/>
  <c r="AQ36" i="41"/>
  <c r="BU14" i="81"/>
  <c r="BW14" i="81" s="1"/>
  <c r="BM14" i="81"/>
  <c r="AA12" i="31"/>
  <c r="AA21" i="31"/>
  <c r="AA13" i="31"/>
  <c r="AA9" i="31"/>
  <c r="AA10" i="31"/>
  <c r="AA10" i="35"/>
  <c r="AA12" i="35"/>
  <c r="AA21" i="35"/>
  <c r="AA13" i="35"/>
  <c r="AA9" i="35"/>
  <c r="S23" i="47"/>
  <c r="S19" i="47"/>
  <c r="CK14" i="81"/>
  <c r="CS14" i="81"/>
  <c r="CU14" i="81" s="1"/>
  <c r="AQ18" i="89"/>
  <c r="AW11" i="83"/>
  <c r="BA11" i="83" s="1"/>
  <c r="AK10" i="81"/>
  <c r="AS10" i="81"/>
  <c r="BC13" i="91"/>
  <c r="Y18" i="82"/>
  <c r="AA18" i="82" s="1"/>
  <c r="Q18" i="82"/>
  <c r="I53" i="98"/>
  <c r="BM9" i="80"/>
  <c r="BO9" i="80" s="1"/>
  <c r="BI9" i="80"/>
  <c r="AU10" i="83"/>
  <c r="AW10" i="83" s="1"/>
  <c r="BA10" i="83" s="1"/>
  <c r="M10" i="90"/>
  <c r="O10" i="90" s="1"/>
  <c r="S10" i="90" s="1"/>
  <c r="AO17" i="83"/>
  <c r="AQ17" i="83" s="1"/>
  <c r="AK17" i="83"/>
  <c r="BC19" i="92"/>
  <c r="BC21" i="89"/>
  <c r="BQ15" i="83"/>
  <c r="BU15" i="83" s="1"/>
  <c r="BA16" i="84"/>
  <c r="BI16" i="84"/>
  <c r="AM13" i="85"/>
  <c r="AO13" i="85" s="1"/>
  <c r="AQ13" i="85" s="1"/>
  <c r="AS13" i="85" s="1"/>
  <c r="AU13" i="85" s="1"/>
  <c r="AW13" i="85" s="1"/>
  <c r="AQ21" i="79"/>
  <c r="AY21" i="85"/>
  <c r="AQ21" i="92"/>
  <c r="AC22" i="89"/>
  <c r="AM22" i="89"/>
  <c r="AW11" i="80"/>
  <c r="AY11" i="80" s="1"/>
  <c r="AS11" i="80"/>
  <c r="AM20" i="91"/>
  <c r="AC20" i="91"/>
  <c r="G14" i="111"/>
  <c r="E33" i="96" s="1"/>
  <c r="BC13" i="88"/>
  <c r="AG16" i="80"/>
  <c r="AI16" i="80" s="1"/>
  <c r="AC16" i="80"/>
  <c r="Q36" i="54"/>
  <c r="W36" i="54" s="1"/>
  <c r="DM14" i="81"/>
  <c r="DE14" i="81"/>
  <c r="BY23" i="52"/>
  <c r="CC23" i="52" s="1"/>
  <c r="AO23" i="52"/>
  <c r="AK16" i="51"/>
  <c r="BM16" i="51"/>
  <c r="BQ16" i="51" s="1"/>
  <c r="AK11" i="51"/>
  <c r="BM11" i="51"/>
  <c r="BQ11" i="51" s="1"/>
  <c r="AO49" i="52"/>
  <c r="BY49" i="52"/>
  <c r="CC49" i="52" s="1"/>
  <c r="BY95" i="52"/>
  <c r="CC95" i="52" s="1"/>
  <c r="AO95" i="52"/>
  <c r="G156" i="113"/>
  <c r="AO20" i="82"/>
  <c r="AW20" i="82"/>
  <c r="AY20" i="82" s="1"/>
  <c r="AG8" i="89"/>
  <c r="BY8" i="89"/>
  <c r="U11" i="83"/>
  <c r="W11" i="83" s="1"/>
  <c r="Q11" i="83"/>
  <c r="DE13" i="82"/>
  <c r="DM13" i="82"/>
  <c r="CG16" i="82"/>
  <c r="CO16" i="82"/>
  <c r="DM16" i="81"/>
  <c r="DE16" i="81"/>
  <c r="DM8" i="81"/>
  <c r="DE8" i="81"/>
  <c r="O13" i="92"/>
  <c r="S13" i="92" s="1"/>
  <c r="I13" i="92"/>
  <c r="AS22" i="80"/>
  <c r="AW22" i="80"/>
  <c r="AY22" i="80" s="1"/>
  <c r="CO9" i="82"/>
  <c r="CG9" i="82"/>
  <c r="I79" i="98"/>
  <c r="S8" i="41"/>
  <c r="BY91" i="52"/>
  <c r="CC91" i="52" s="1"/>
  <c r="BM19" i="82"/>
  <c r="BU19" i="82"/>
  <c r="BW19" i="82" s="1"/>
  <c r="Q73" i="52"/>
  <c r="Y73" i="52" s="1"/>
  <c r="AQ45" i="36"/>
  <c r="AQ43" i="36"/>
  <c r="AQ46" i="36"/>
  <c r="AQ36" i="36"/>
  <c r="AQ18" i="36"/>
  <c r="AQ42" i="36"/>
  <c r="AQ37" i="36"/>
  <c r="AQ27" i="36"/>
  <c r="AQ19" i="36"/>
  <c r="AQ11" i="36"/>
  <c r="AQ38" i="36"/>
  <c r="AQ28" i="36"/>
  <c r="AQ20" i="36"/>
  <c r="AQ29" i="36"/>
  <c r="AQ30" i="36"/>
  <c r="AQ14" i="36"/>
  <c r="AQ31" i="36"/>
  <c r="AQ15" i="36"/>
  <c r="AQ41" i="36"/>
  <c r="AQ33" i="36"/>
  <c r="AQ25" i="36"/>
  <c r="AQ17" i="36"/>
  <c r="AQ40" i="36"/>
  <c r="AQ32" i="36"/>
  <c r="AQ16" i="36"/>
  <c r="AQ39" i="36"/>
  <c r="CG9" i="52"/>
  <c r="BQ9" i="52"/>
  <c r="AI9" i="52"/>
  <c r="Q9" i="52"/>
  <c r="BM9" i="52"/>
  <c r="AW9" i="52"/>
  <c r="AS9" i="52"/>
  <c r="AC9" i="52"/>
  <c r="BW9" i="52"/>
  <c r="BG9" i="52"/>
  <c r="BC9" i="52"/>
  <c r="AM9" i="52"/>
  <c r="Y9" i="52"/>
  <c r="AS65" i="52"/>
  <c r="I46" i="26"/>
  <c r="M46" i="26" s="1"/>
  <c r="E41" i="103"/>
  <c r="BI14" i="79"/>
  <c r="BO14" i="85"/>
  <c r="CA8" i="79"/>
  <c r="CE8" i="85"/>
  <c r="BI12" i="83"/>
  <c r="BK12" i="83" s="1"/>
  <c r="BE12" i="83"/>
  <c r="W10" i="88"/>
  <c r="BY21" i="80"/>
  <c r="CC21" i="80"/>
  <c r="CE21" i="80" s="1"/>
  <c r="BI9" i="83"/>
  <c r="BK9" i="83" s="1"/>
  <c r="BE9" i="83"/>
  <c r="BC12" i="91"/>
  <c r="CG10" i="82"/>
  <c r="CO10" i="82"/>
  <c r="BC10" i="90"/>
  <c r="AQ46" i="33"/>
  <c r="AQ45" i="33"/>
  <c r="AQ43" i="33"/>
  <c r="AQ37" i="33"/>
  <c r="AQ27" i="33"/>
  <c r="AQ19" i="33"/>
  <c r="AQ11" i="33"/>
  <c r="AQ38" i="33"/>
  <c r="AQ28" i="33"/>
  <c r="AQ20" i="33"/>
  <c r="AQ39" i="33"/>
  <c r="AQ29" i="33"/>
  <c r="AQ40" i="33"/>
  <c r="AQ30" i="33"/>
  <c r="AQ14" i="33"/>
  <c r="AQ31" i="33"/>
  <c r="AQ15" i="33"/>
  <c r="AQ41" i="33"/>
  <c r="AQ32" i="33"/>
  <c r="AQ16" i="33"/>
  <c r="AQ42" i="33"/>
  <c r="AQ33" i="33"/>
  <c r="AQ25" i="33"/>
  <c r="AQ17" i="33"/>
  <c r="AQ36" i="33"/>
  <c r="AQ18" i="33"/>
  <c r="BC10" i="91"/>
  <c r="AC18" i="88"/>
  <c r="AM18" i="88"/>
  <c r="CK12" i="81"/>
  <c r="CS12" i="81"/>
  <c r="CU12" i="81" s="1"/>
  <c r="Q12" i="82"/>
  <c r="Y12" i="82"/>
  <c r="AA12" i="82" s="1"/>
  <c r="AG8" i="80"/>
  <c r="AI8" i="80" s="1"/>
  <c r="AC8" i="80"/>
  <c r="CK14" i="83"/>
  <c r="CO14" i="83" s="1"/>
  <c r="M10" i="25"/>
  <c r="M8" i="91"/>
  <c r="O8" i="91" s="1"/>
  <c r="S8" i="91" s="1"/>
  <c r="AA8" i="83"/>
  <c r="AC8" i="83" s="1"/>
  <c r="AG8" i="83" s="1"/>
  <c r="AO21" i="83"/>
  <c r="AQ21" i="83" s="1"/>
  <c r="AK21" i="83"/>
  <c r="BA19" i="84"/>
  <c r="BI19" i="84"/>
  <c r="BM75" i="52"/>
  <c r="E22" i="2" s="1"/>
  <c r="G965" i="1" s="1"/>
  <c r="AW75" i="52"/>
  <c r="AS75" i="52"/>
  <c r="AC75" i="52"/>
  <c r="AI75" i="52" s="1"/>
  <c r="BG75" i="52"/>
  <c r="BG78" i="52" s="1"/>
  <c r="Y75" i="52"/>
  <c r="BC75" i="52"/>
  <c r="AM75" i="52"/>
  <c r="AM78" i="52" s="1"/>
  <c r="AM79" i="52" s="1"/>
  <c r="Q75" i="52"/>
  <c r="BQ75" i="52"/>
  <c r="BW75" i="52" s="1"/>
  <c r="BC22" i="92"/>
  <c r="AC74" i="52"/>
  <c r="AC78" i="52" s="1"/>
  <c r="AC79" i="52" s="1"/>
  <c r="BW74" i="52"/>
  <c r="BG74" i="52"/>
  <c r="BM74" i="52" s="1"/>
  <c r="E21" i="2" s="1"/>
  <c r="AM74" i="52"/>
  <c r="AS74" i="52" s="1"/>
  <c r="BQ74" i="52"/>
  <c r="AW74" i="52"/>
  <c r="BC74" i="52" s="1"/>
  <c r="Q74" i="52"/>
  <c r="Y74" i="52" s="1"/>
  <c r="AI74" i="52"/>
  <c r="AC38" i="56"/>
  <c r="AS38" i="56"/>
  <c r="Y38" i="56"/>
  <c r="AM38" i="56"/>
  <c r="Q38" i="56"/>
  <c r="W38" i="56" s="1"/>
  <c r="AI38" i="56"/>
  <c r="CK12" i="83"/>
  <c r="CO12" i="83" s="1"/>
  <c r="AM12" i="90"/>
  <c r="AC12" i="90"/>
  <c r="K10" i="74"/>
  <c r="I13" i="50" s="1"/>
  <c r="BI9" i="79"/>
  <c r="BO9" i="85"/>
  <c r="BI17" i="79"/>
  <c r="BO17" i="85"/>
  <c r="I18" i="51"/>
  <c r="M18" i="51" s="1"/>
  <c r="E27" i="103"/>
  <c r="AA21" i="40"/>
  <c r="AA12" i="40"/>
  <c r="AA13" i="40"/>
  <c r="AA10" i="40"/>
  <c r="AA9" i="40"/>
  <c r="S14" i="47"/>
  <c r="CS20" i="84"/>
  <c r="CK20" i="84"/>
  <c r="CA11" i="79"/>
  <c r="CE11" i="85"/>
  <c r="CA19" i="79"/>
  <c r="CE19" i="85"/>
  <c r="Q21" i="81"/>
  <c r="Y21" i="81"/>
  <c r="AA21" i="81" s="1"/>
  <c r="AC47" i="46"/>
  <c r="AK8" i="7" s="1"/>
  <c r="AK16" i="84"/>
  <c r="AC16" i="84"/>
  <c r="Q11" i="54"/>
  <c r="Y11" i="54" s="1"/>
  <c r="I46" i="27"/>
  <c r="M46" i="27" s="1"/>
  <c r="E40" i="103"/>
  <c r="CO22" i="82"/>
  <c r="CG22" i="82"/>
  <c r="AQ17" i="92"/>
  <c r="Y48" i="50"/>
  <c r="M23" i="82"/>
  <c r="U23" i="82"/>
  <c r="BI14" i="84"/>
  <c r="BA14" i="84"/>
  <c r="AW19" i="81"/>
  <c r="AY19" i="81" s="1"/>
  <c r="AO19" i="81"/>
  <c r="Y8" i="79"/>
  <c r="AI8" i="85"/>
  <c r="Y16" i="79"/>
  <c r="AI16" i="85"/>
  <c r="AA22" i="45"/>
  <c r="AA23" i="45"/>
  <c r="AA8" i="45"/>
  <c r="O9" i="47"/>
  <c r="Y9" i="47" s="1"/>
  <c r="AA24" i="45"/>
  <c r="AA26" i="45"/>
  <c r="AA34" i="45"/>
  <c r="AC10" i="91"/>
  <c r="AM10" i="91"/>
  <c r="AQ22" i="92"/>
  <c r="E37" i="98"/>
  <c r="G71" i="116"/>
  <c r="AC11" i="91"/>
  <c r="AM11" i="91"/>
  <c r="M52" i="100"/>
  <c r="M51" i="100"/>
  <c r="CS21" i="83"/>
  <c r="CW21" i="83"/>
  <c r="CY21" i="83" s="1"/>
  <c r="CK9" i="83"/>
  <c r="CO9" i="83" s="1"/>
  <c r="W9" i="54"/>
  <c r="W18" i="54" s="1"/>
  <c r="CS17" i="84"/>
  <c r="CK17" i="84"/>
  <c r="CK20" i="81"/>
  <c r="CS20" i="81"/>
  <c r="CU20" i="81" s="1"/>
  <c r="AO8" i="81"/>
  <c r="AW8" i="81"/>
  <c r="AY8" i="81" s="1"/>
  <c r="BQ13" i="83"/>
  <c r="BU13" i="83" s="1"/>
  <c r="Y22" i="81"/>
  <c r="AA22" i="81" s="1"/>
  <c r="Q22" i="81"/>
  <c r="AG14" i="92"/>
  <c r="CW19" i="83"/>
  <c r="CY19" i="83" s="1"/>
  <c r="CS19" i="83"/>
  <c r="AS9" i="82"/>
  <c r="AK9" i="82"/>
  <c r="AC12" i="83"/>
  <c r="AG12" i="83" s="1"/>
  <c r="CS19" i="82"/>
  <c r="CU19" i="82" s="1"/>
  <c r="CK19" i="82"/>
  <c r="AQ46" i="32"/>
  <c r="AQ38" i="32"/>
  <c r="AQ28" i="32"/>
  <c r="AQ20" i="32"/>
  <c r="AQ39" i="32"/>
  <c r="AQ29" i="32"/>
  <c r="AQ40" i="32"/>
  <c r="AQ30" i="32"/>
  <c r="AQ14" i="32"/>
  <c r="AQ31" i="32"/>
  <c r="AQ15" i="32"/>
  <c r="AQ41" i="32"/>
  <c r="AQ32" i="32"/>
  <c r="AQ16" i="32"/>
  <c r="AQ42" i="32"/>
  <c r="AQ33" i="32"/>
  <c r="AQ25" i="32"/>
  <c r="AQ17" i="32"/>
  <c r="AQ36" i="32"/>
  <c r="AQ18" i="32"/>
  <c r="AQ45" i="32"/>
  <c r="AQ43" i="32"/>
  <c r="AQ37" i="32"/>
  <c r="AQ27" i="32"/>
  <c r="AQ19" i="32"/>
  <c r="AQ11" i="32"/>
  <c r="BC16" i="88"/>
  <c r="I11" i="25"/>
  <c r="M11" i="25" s="1"/>
  <c r="K74" i="74"/>
  <c r="I11" i="23" s="1"/>
  <c r="M11" i="23" s="1"/>
  <c r="BA41" i="38"/>
  <c r="AK41" i="38"/>
  <c r="S41" i="38"/>
  <c r="AU41" i="38"/>
  <c r="AE41" i="38"/>
  <c r="K28" i="15"/>
  <c r="K18" i="15"/>
  <c r="K18" i="17"/>
  <c r="K28" i="17"/>
  <c r="K20" i="17"/>
  <c r="K28" i="16"/>
  <c r="K20" i="16"/>
  <c r="K18" i="18"/>
  <c r="K18" i="21"/>
  <c r="K26" i="21"/>
  <c r="K48" i="23"/>
  <c r="K24" i="23"/>
  <c r="K16" i="23"/>
  <c r="K12" i="23"/>
  <c r="K49" i="23"/>
  <c r="K25" i="23"/>
  <c r="K21" i="23"/>
  <c r="K17" i="23"/>
  <c r="K13" i="23"/>
  <c r="K16" i="21"/>
  <c r="K49" i="25"/>
  <c r="K25" i="25"/>
  <c r="K21" i="25"/>
  <c r="K17" i="25"/>
  <c r="K13" i="25"/>
  <c r="K20" i="26"/>
  <c r="K50" i="25"/>
  <c r="K26" i="25"/>
  <c r="K22" i="25"/>
  <c r="K14" i="25"/>
  <c r="K29" i="26"/>
  <c r="K21" i="26"/>
  <c r="K17" i="26"/>
  <c r="K20" i="27"/>
  <c r="K23" i="25"/>
  <c r="K15" i="25"/>
  <c r="K18" i="26"/>
  <c r="K29" i="27"/>
  <c r="K21" i="27"/>
  <c r="K17" i="27"/>
  <c r="K15" i="23"/>
  <c r="K23" i="23"/>
  <c r="K10" i="30"/>
  <c r="K21" i="30"/>
  <c r="K13" i="30"/>
  <c r="K9" i="30"/>
  <c r="K10" i="31"/>
  <c r="K21" i="31"/>
  <c r="K13" i="31"/>
  <c r="K9" i="31"/>
  <c r="K10" i="32"/>
  <c r="K10" i="33"/>
  <c r="K21" i="33"/>
  <c r="K13" i="33"/>
  <c r="K9" i="33"/>
  <c r="K9" i="34"/>
  <c r="K10" i="35"/>
  <c r="K10" i="34"/>
  <c r="K21" i="34"/>
  <c r="K13" i="34"/>
  <c r="K9" i="36"/>
  <c r="K10" i="36"/>
  <c r="K21" i="36"/>
  <c r="K13" i="36"/>
  <c r="K9" i="37"/>
  <c r="K21" i="40"/>
  <c r="K9" i="38"/>
  <c r="K21" i="38"/>
  <c r="K10" i="40"/>
  <c r="K13" i="39"/>
  <c r="K21" i="42"/>
  <c r="K13" i="42"/>
  <c r="K21" i="41"/>
  <c r="K13" i="41"/>
  <c r="K9" i="41"/>
  <c r="K10" i="43"/>
  <c r="K9" i="42"/>
  <c r="K10" i="42"/>
  <c r="K21" i="44"/>
  <c r="K13" i="44"/>
  <c r="K21" i="39"/>
  <c r="K9" i="39"/>
  <c r="K21" i="43"/>
  <c r="K13" i="43"/>
  <c r="K21" i="46"/>
  <c r="K13" i="46"/>
  <c r="K9" i="46"/>
  <c r="K10" i="46"/>
  <c r="K54" i="50"/>
  <c r="K16" i="50"/>
  <c r="K9" i="45"/>
  <c r="K62" i="50"/>
  <c r="K24" i="50"/>
  <c r="K86" i="52"/>
  <c r="K11" i="52"/>
  <c r="K28" i="54"/>
  <c r="K30" i="56"/>
  <c r="K22" i="56"/>
  <c r="K36" i="52"/>
  <c r="K12" i="52"/>
  <c r="K14" i="52"/>
  <c r="K29" i="56"/>
  <c r="K21" i="56"/>
  <c r="K39" i="52"/>
  <c r="K24" i="54"/>
  <c r="K23" i="54"/>
  <c r="K26" i="56"/>
  <c r="K22" i="54"/>
  <c r="K30" i="54"/>
  <c r="K17" i="52"/>
  <c r="M17" i="52" s="1"/>
  <c r="K49" i="56"/>
  <c r="K33" i="54"/>
  <c r="K13" i="52"/>
  <c r="K10" i="39"/>
  <c r="K13" i="38"/>
  <c r="K32" i="11"/>
  <c r="K25" i="11"/>
  <c r="K10" i="11"/>
  <c r="K16" i="25"/>
  <c r="K29" i="11"/>
  <c r="K11" i="11"/>
  <c r="K30" i="11"/>
  <c r="K49" i="54"/>
  <c r="K25" i="56"/>
  <c r="K22" i="52"/>
  <c r="K10" i="41"/>
  <c r="K22" i="23"/>
  <c r="K13" i="11"/>
  <c r="K18" i="13"/>
  <c r="K33" i="11"/>
  <c r="K26" i="11"/>
  <c r="M26" i="11" s="1"/>
  <c r="M132" i="11" s="1"/>
  <c r="K28" i="56"/>
  <c r="K26" i="54"/>
  <c r="K10" i="50"/>
  <c r="K9" i="43"/>
  <c r="K9" i="35"/>
  <c r="K13" i="35"/>
  <c r="K21" i="32"/>
  <c r="K12" i="25"/>
  <c r="K26" i="23"/>
  <c r="K32" i="56"/>
  <c r="M32" i="56" s="1"/>
  <c r="K21" i="54"/>
  <c r="K25" i="54"/>
  <c r="K88" i="52"/>
  <c r="K13" i="45"/>
  <c r="K13" i="50"/>
  <c r="K13" i="40"/>
  <c r="K21" i="35"/>
  <c r="K48" i="25"/>
  <c r="K15" i="11"/>
  <c r="K24" i="25"/>
  <c r="K8" i="11"/>
  <c r="K29" i="54"/>
  <c r="K23" i="56"/>
  <c r="K13" i="37"/>
  <c r="K21" i="37"/>
  <c r="K18" i="27"/>
  <c r="K20" i="18"/>
  <c r="K29" i="13"/>
  <c r="K23" i="11"/>
  <c r="K9" i="11"/>
  <c r="K24" i="56"/>
  <c r="K21" i="52"/>
  <c r="K96" i="52"/>
  <c r="K11" i="50"/>
  <c r="K10" i="45"/>
  <c r="K10" i="44"/>
  <c r="K21" i="45"/>
  <c r="K9" i="44"/>
  <c r="K9" i="40"/>
  <c r="K10" i="38"/>
  <c r="K10" i="37"/>
  <c r="K9" i="32"/>
  <c r="K18" i="16"/>
  <c r="K33" i="56"/>
  <c r="K16" i="11"/>
  <c r="K52" i="50"/>
  <c r="K14" i="23"/>
  <c r="K50" i="23"/>
  <c r="K20" i="15"/>
  <c r="K28" i="18"/>
  <c r="K27" i="11"/>
  <c r="K28" i="11"/>
  <c r="K24" i="11"/>
  <c r="K20" i="13"/>
  <c r="K14" i="11"/>
  <c r="K34" i="11"/>
  <c r="K12" i="11"/>
  <c r="M12" i="11" s="1"/>
  <c r="K31" i="11"/>
  <c r="K13" i="32"/>
  <c r="CC12" i="84"/>
  <c r="BU12" i="84"/>
  <c r="AA12" i="44"/>
  <c r="AA21" i="44"/>
  <c r="AA13" i="44"/>
  <c r="AA10" i="44"/>
  <c r="S10" i="47"/>
  <c r="AA9" i="44"/>
  <c r="BQ10" i="82"/>
  <c r="BI10" i="82"/>
  <c r="AC17" i="91"/>
  <c r="AM17" i="91"/>
  <c r="BC16" i="89"/>
  <c r="AC16" i="90"/>
  <c r="AM16" i="90"/>
  <c r="AA23" i="34"/>
  <c r="AA34" i="34"/>
  <c r="AA26" i="34"/>
  <c r="AA8" i="34"/>
  <c r="AA22" i="34"/>
  <c r="O20" i="47"/>
  <c r="Y20" i="47" s="1"/>
  <c r="AA24" i="34"/>
  <c r="AC8" i="90"/>
  <c r="AM8" i="90"/>
  <c r="I23" i="90"/>
  <c r="BU8" i="90"/>
  <c r="BI15" i="81"/>
  <c r="BQ15" i="81"/>
  <c r="K28" i="104"/>
  <c r="K20" i="104"/>
  <c r="K25" i="104"/>
  <c r="K17" i="104"/>
  <c r="K30" i="104"/>
  <c r="K22" i="104"/>
  <c r="K14" i="104"/>
  <c r="K27" i="104"/>
  <c r="K19" i="104"/>
  <c r="K24" i="104"/>
  <c r="K16" i="104"/>
  <c r="K26" i="104"/>
  <c r="K18" i="104"/>
  <c r="K31" i="104"/>
  <c r="K23" i="104"/>
  <c r="K15" i="104"/>
  <c r="K29" i="104"/>
  <c r="K21" i="104"/>
  <c r="CC19" i="80"/>
  <c r="CE19" i="80" s="1"/>
  <c r="BY19" i="80"/>
  <c r="BI11" i="82"/>
  <c r="BQ11" i="82"/>
  <c r="AQ20" i="89"/>
  <c r="M17" i="84"/>
  <c r="U17" i="84"/>
  <c r="M17" i="89"/>
  <c r="O17" i="89" s="1"/>
  <c r="S17" i="89" s="1"/>
  <c r="BO17" i="83"/>
  <c r="BQ17" i="83" s="1"/>
  <c r="BU17" i="83" s="1"/>
  <c r="AK10" i="82"/>
  <c r="AS10" i="82"/>
  <c r="AC18" i="91"/>
  <c r="AM18" i="91"/>
  <c r="G38" i="96"/>
  <c r="G37" i="96"/>
  <c r="G11" i="96"/>
  <c r="AM19" i="90"/>
  <c r="AC19" i="90"/>
  <c r="W9" i="50"/>
  <c r="AA12" i="39"/>
  <c r="AA21" i="39"/>
  <c r="AA13" i="39"/>
  <c r="AA9" i="39"/>
  <c r="S15" i="47"/>
  <c r="AA10" i="39"/>
  <c r="AS17" i="82"/>
  <c r="AK17" i="82"/>
  <c r="G46" i="96"/>
  <c r="I46" i="96" s="1"/>
  <c r="G40" i="96"/>
  <c r="G14" i="96"/>
  <c r="Q40" i="36"/>
  <c r="AQ39" i="42"/>
  <c r="AQ29" i="42"/>
  <c r="AQ40" i="42"/>
  <c r="AQ30" i="42"/>
  <c r="AQ14" i="42"/>
  <c r="AQ31" i="42"/>
  <c r="AQ15" i="42"/>
  <c r="AQ41" i="42"/>
  <c r="AQ32" i="42"/>
  <c r="AQ16" i="42"/>
  <c r="AQ42" i="42"/>
  <c r="AQ33" i="42"/>
  <c r="AQ25" i="42"/>
  <c r="AQ17" i="42"/>
  <c r="AQ46" i="42"/>
  <c r="AQ38" i="42"/>
  <c r="AQ28" i="42"/>
  <c r="AQ20" i="42"/>
  <c r="AQ36" i="42"/>
  <c r="AQ18" i="42"/>
  <c r="AQ43" i="42"/>
  <c r="AQ37" i="42"/>
  <c r="AQ19" i="42"/>
  <c r="AQ11" i="42"/>
  <c r="AQ45" i="42"/>
  <c r="AQ27" i="42"/>
  <c r="CO15" i="82"/>
  <c r="CG15" i="82"/>
  <c r="AG10" i="92"/>
  <c r="CS8" i="82"/>
  <c r="CU8" i="82" s="1"/>
  <c r="CK8" i="82"/>
  <c r="BC20" i="88"/>
  <c r="AM14" i="85"/>
  <c r="AO14" i="85" s="1"/>
  <c r="AQ14" i="85" s="1"/>
  <c r="AS14" i="85" s="1"/>
  <c r="AU14" i="85" s="1"/>
  <c r="AW14" i="85" s="1"/>
  <c r="AQ22" i="79"/>
  <c r="AY22" i="85"/>
  <c r="Q17" i="81"/>
  <c r="Y17" i="81"/>
  <c r="AA17" i="81" s="1"/>
  <c r="AK14" i="82"/>
  <c r="AS14" i="82"/>
  <c r="S20" i="91"/>
  <c r="AA22" i="42"/>
  <c r="AA23" i="42"/>
  <c r="AA24" i="42"/>
  <c r="AA8" i="42"/>
  <c r="AA34" i="42"/>
  <c r="O12" i="47"/>
  <c r="Y12" i="47" s="1"/>
  <c r="AA26" i="42"/>
  <c r="BY31" i="52"/>
  <c r="CC31" i="52" s="1"/>
  <c r="AO31" i="52"/>
  <c r="W73" i="52"/>
  <c r="AK15" i="51"/>
  <c r="BM15" i="51"/>
  <c r="BQ15" i="51" s="1"/>
  <c r="BY94" i="52"/>
  <c r="CC94" i="52" s="1"/>
  <c r="AO94" i="52"/>
  <c r="W71" i="52"/>
  <c r="W78" i="52" s="1"/>
  <c r="W79" i="52" s="1"/>
  <c r="BM29" i="51"/>
  <c r="BQ29" i="51" s="1"/>
  <c r="AK29" i="51"/>
  <c r="Q21" i="83"/>
  <c r="U21" i="83"/>
  <c r="W21" i="83" s="1"/>
  <c r="Q32" i="54"/>
  <c r="W32" i="54" s="1"/>
  <c r="Y32" i="54"/>
  <c r="Y44" i="54"/>
  <c r="Q44" i="54"/>
  <c r="W44" i="54" s="1"/>
  <c r="BM14" i="82"/>
  <c r="BU14" i="82"/>
  <c r="BW14" i="82" s="1"/>
  <c r="S20" i="89"/>
  <c r="CG16" i="81"/>
  <c r="CO16" i="81"/>
  <c r="BC21" i="91"/>
  <c r="Q42" i="50"/>
  <c r="W42" i="50" s="1"/>
  <c r="Y42" i="50"/>
  <c r="S41" i="31"/>
  <c r="BC13" i="92"/>
  <c r="BC10" i="89"/>
  <c r="CO9" i="81"/>
  <c r="CG9" i="81"/>
  <c r="S8" i="40"/>
  <c r="S8" i="39"/>
  <c r="AQ16" i="89"/>
  <c r="CG65" i="52"/>
  <c r="I149" i="11"/>
  <c r="E37" i="103"/>
  <c r="AS22" i="82"/>
  <c r="AK22" i="82"/>
  <c r="BI13" i="83"/>
  <c r="BK13" i="83" s="1"/>
  <c r="BE13" i="83"/>
  <c r="BC15" i="88"/>
  <c r="I9" i="88"/>
  <c r="O9" i="88"/>
  <c r="S9" i="88" s="1"/>
  <c r="AA12" i="41"/>
  <c r="AA21" i="41"/>
  <c r="AA13" i="41"/>
  <c r="AA9" i="41"/>
  <c r="AA10" i="41"/>
  <c r="S13" i="47"/>
  <c r="W8" i="54"/>
  <c r="K52" i="100"/>
  <c r="K51" i="100"/>
  <c r="AE30" i="102"/>
  <c r="AE28" i="102"/>
  <c r="AE29" i="102" s="1"/>
  <c r="G123" i="113"/>
  <c r="G128" i="113" s="1"/>
  <c r="I20" i="29" s="1"/>
  <c r="M20" i="29" s="1"/>
  <c r="S20" i="29" s="1"/>
  <c r="BA20" i="7" s="1"/>
  <c r="G85" i="113"/>
  <c r="G157" i="113"/>
  <c r="G104" i="113"/>
  <c r="G105" i="113"/>
  <c r="G110" i="113" s="1"/>
  <c r="I18" i="29" s="1"/>
  <c r="M18" i="29" s="1"/>
  <c r="S18" i="29" s="1"/>
  <c r="BA18" i="7" s="1"/>
  <c r="G124" i="113"/>
  <c r="G126" i="113" s="1"/>
  <c r="I42" i="34" s="1"/>
  <c r="M42" i="34" s="1"/>
  <c r="G12" i="113"/>
  <c r="G43" i="113"/>
  <c r="G45" i="113" s="1"/>
  <c r="I42" i="43" s="1"/>
  <c r="M42" i="43" s="1"/>
  <c r="G129" i="113"/>
  <c r="G116" i="113"/>
  <c r="G15" i="113"/>
  <c r="G20" i="113" s="1"/>
  <c r="I8" i="29" s="1"/>
  <c r="G132" i="113"/>
  <c r="G98" i="113"/>
  <c r="G76" i="113"/>
  <c r="G52" i="113"/>
  <c r="G96" i="113"/>
  <c r="G21" i="113"/>
  <c r="G44" i="113"/>
  <c r="G68" i="113"/>
  <c r="G14" i="113"/>
  <c r="G19" i="113" s="1"/>
  <c r="I43" i="46" s="1"/>
  <c r="M43" i="46" s="1"/>
  <c r="G58" i="113"/>
  <c r="G26" i="113"/>
  <c r="G28" i="113" s="1"/>
  <c r="I43" i="45" s="1"/>
  <c r="M43" i="45" s="1"/>
  <c r="G154" i="113"/>
  <c r="G111" i="113"/>
  <c r="G114" i="113"/>
  <c r="G77" i="113"/>
  <c r="G32" i="113"/>
  <c r="G23" i="113"/>
  <c r="G51" i="113"/>
  <c r="G56" i="113" s="1"/>
  <c r="I12" i="29" s="1"/>
  <c r="M12" i="29" s="1"/>
  <c r="S12" i="29" s="1"/>
  <c r="BA12" i="7" s="1"/>
  <c r="G53" i="113"/>
  <c r="G55" i="113" s="1"/>
  <c r="I43" i="42" s="1"/>
  <c r="M43" i="42" s="1"/>
  <c r="G115" i="113"/>
  <c r="G79" i="113"/>
  <c r="G24" i="113"/>
  <c r="G29" i="113" s="1"/>
  <c r="I9" i="29" s="1"/>
  <c r="M9" i="29" s="1"/>
  <c r="S9" i="29" s="1"/>
  <c r="BA9" i="7" s="1"/>
  <c r="G25" i="113"/>
  <c r="G131" i="113"/>
  <c r="G39" i="113"/>
  <c r="G122" i="113"/>
  <c r="G153" i="113"/>
  <c r="G88" i="113"/>
  <c r="G90" i="113" s="1"/>
  <c r="I42" i="38" s="1"/>
  <c r="M42" i="38" s="1"/>
  <c r="G42" i="113"/>
  <c r="G47" i="113" s="1"/>
  <c r="I11" i="29" s="1"/>
  <c r="M11" i="29" s="1"/>
  <c r="S11" i="29" s="1"/>
  <c r="BA11" i="7" s="1"/>
  <c r="G103" i="113"/>
  <c r="G22" i="113"/>
  <c r="G97" i="113"/>
  <c r="G67" i="113"/>
  <c r="G93" i="113"/>
  <c r="G35" i="113"/>
  <c r="G37" i="113" s="1"/>
  <c r="I43" i="44" s="1"/>
  <c r="M43" i="44" s="1"/>
  <c r="G141" i="113"/>
  <c r="G146" i="113" s="1"/>
  <c r="I24" i="29" s="1"/>
  <c r="M24" i="29" s="1"/>
  <c r="S24" i="29" s="1"/>
  <c r="BA24" i="7" s="1"/>
  <c r="G49" i="113"/>
  <c r="G143" i="113"/>
  <c r="G145" i="113" s="1"/>
  <c r="I43" i="32" s="1"/>
  <c r="M43" i="32" s="1"/>
  <c r="G50" i="113"/>
  <c r="G150" i="113"/>
  <c r="G102" i="113"/>
  <c r="G80" i="113"/>
  <c r="G82" i="113" s="1"/>
  <c r="I43" i="39" s="1"/>
  <c r="M43" i="39" s="1"/>
  <c r="G158" i="113"/>
  <c r="G160" i="113" s="1"/>
  <c r="I43" i="31" s="1"/>
  <c r="M43" i="31" s="1"/>
  <c r="G94" i="113"/>
  <c r="G142" i="113"/>
  <c r="G144" i="113" s="1"/>
  <c r="I42" i="32" s="1"/>
  <c r="M42" i="32" s="1"/>
  <c r="G125" i="113"/>
  <c r="G57" i="113"/>
  <c r="G48" i="113"/>
  <c r="G133" i="113"/>
  <c r="G75" i="113"/>
  <c r="G30" i="113"/>
  <c r="G155" i="113"/>
  <c r="G112" i="113"/>
  <c r="G84" i="113"/>
  <c r="G138" i="113"/>
  <c r="G13" i="113"/>
  <c r="G151" i="113"/>
  <c r="G152" i="113" s="1"/>
  <c r="I23" i="29" s="1"/>
  <c r="M23" i="29" s="1"/>
  <c r="S23" i="29" s="1"/>
  <c r="BA23" i="7" s="1"/>
  <c r="G59" i="113"/>
  <c r="G69" i="113"/>
  <c r="G74" i="113" s="1"/>
  <c r="I14" i="29" s="1"/>
  <c r="M14" i="29" s="1"/>
  <c r="S14" i="29" s="1"/>
  <c r="BA14" i="7" s="1"/>
  <c r="G71" i="113"/>
  <c r="G73" i="113" s="1"/>
  <c r="I43" i="40" s="1"/>
  <c r="M43" i="40" s="1"/>
  <c r="G86" i="113"/>
  <c r="G148" i="113"/>
  <c r="G149" i="113" s="1"/>
  <c r="I22" i="29" s="1"/>
  <c r="M22" i="29" s="1"/>
  <c r="S22" i="29" s="1"/>
  <c r="BA22" i="7" s="1"/>
  <c r="G40" i="113"/>
  <c r="G134" i="113"/>
  <c r="G136" i="113" s="1"/>
  <c r="I43" i="33" s="1"/>
  <c r="M43" i="33" s="1"/>
  <c r="G70" i="113"/>
  <c r="G72" i="113" s="1"/>
  <c r="I42" i="40" s="1"/>
  <c r="M42" i="40" s="1"/>
  <c r="G62" i="113"/>
  <c r="G64" i="113" s="1"/>
  <c r="I43" i="41" s="1"/>
  <c r="M43" i="41" s="1"/>
  <c r="G31" i="113"/>
  <c r="G89" i="113"/>
  <c r="G34" i="113"/>
  <c r="G113" i="113"/>
  <c r="G33" i="113"/>
  <c r="G106" i="113"/>
  <c r="G61" i="113"/>
  <c r="G107" i="113"/>
  <c r="G109" i="113" s="1"/>
  <c r="I43" i="36" s="1"/>
  <c r="M43" i="36" s="1"/>
  <c r="G95" i="113"/>
  <c r="G140" i="113"/>
  <c r="G121" i="113"/>
  <c r="G87" i="113"/>
  <c r="G92" i="113" s="1"/>
  <c r="I16" i="29" s="1"/>
  <c r="M16" i="29" s="1"/>
  <c r="S16" i="29" s="1"/>
  <c r="BA16" i="7" s="1"/>
  <c r="G41" i="113"/>
  <c r="CK18" i="81"/>
  <c r="CS18" i="81"/>
  <c r="CU18" i="81" s="1"/>
  <c r="AM20" i="90"/>
  <c r="AC20" i="90"/>
  <c r="CS12" i="82"/>
  <c r="CU12" i="82" s="1"/>
  <c r="CK12" i="82"/>
  <c r="DM18" i="82"/>
  <c r="DE18" i="82"/>
  <c r="I40" i="41"/>
  <c r="M40" i="41" s="1"/>
  <c r="E17" i="103"/>
  <c r="AQ19" i="79"/>
  <c r="AY19" i="85"/>
  <c r="AK8" i="51"/>
  <c r="BM8" i="51"/>
  <c r="BQ8" i="51" s="1"/>
  <c r="BY87" i="52"/>
  <c r="CC87" i="52" s="1"/>
  <c r="AO87" i="52"/>
  <c r="K68" i="11"/>
  <c r="M68" i="11" s="1"/>
  <c r="K67" i="11"/>
  <c r="M67" i="11" s="1"/>
  <c r="AK22" i="81"/>
  <c r="AS22" i="81"/>
  <c r="AM34" i="56"/>
  <c r="Q34" i="56"/>
  <c r="W34" i="56" s="1"/>
  <c r="AI34" i="56"/>
  <c r="AC34" i="56"/>
  <c r="AS34" i="56"/>
  <c r="DM12" i="82"/>
  <c r="DE12" i="82"/>
  <c r="M12" i="88"/>
  <c r="O12" i="88" s="1"/>
  <c r="S12" i="88" s="1"/>
  <c r="CI12" i="83"/>
  <c r="BI10" i="79"/>
  <c r="BO10" i="85"/>
  <c r="BI18" i="79"/>
  <c r="BO18" i="85"/>
  <c r="BC18" i="88"/>
  <c r="AU41" i="40"/>
  <c r="AE41" i="40"/>
  <c r="AK41" i="40"/>
  <c r="S41" i="40"/>
  <c r="BA41" i="40"/>
  <c r="CC14" i="80"/>
  <c r="CE14" i="80" s="1"/>
  <c r="BY14" i="80"/>
  <c r="CA12" i="79"/>
  <c r="CE12" i="85"/>
  <c r="CA20" i="79"/>
  <c r="CE20" i="85"/>
  <c r="S14" i="91"/>
  <c r="BC17" i="88"/>
  <c r="AK16" i="83"/>
  <c r="AO16" i="83"/>
  <c r="AQ16" i="83" s="1"/>
  <c r="M41" i="103"/>
  <c r="M40" i="103"/>
  <c r="CG22" i="81"/>
  <c r="CO22" i="81"/>
  <c r="I76" i="98"/>
  <c r="Y11" i="82"/>
  <c r="AA11" i="82" s="1"/>
  <c r="Q11" i="82"/>
  <c r="M23" i="81"/>
  <c r="U23" i="81"/>
  <c r="I40" i="32"/>
  <c r="M40" i="32" s="1"/>
  <c r="E26" i="103"/>
  <c r="G11" i="87"/>
  <c r="I11" i="87" s="1"/>
  <c r="AY11" i="3" s="1"/>
  <c r="G539" i="1" s="1"/>
  <c r="W11" i="92"/>
  <c r="Y9" i="79"/>
  <c r="AI9" i="85"/>
  <c r="Y17" i="79"/>
  <c r="AI17" i="85"/>
  <c r="Y9" i="82"/>
  <c r="AA9" i="82" s="1"/>
  <c r="Q9" i="82"/>
  <c r="AW9" i="80"/>
  <c r="AY9" i="80" s="1"/>
  <c r="AS9" i="80"/>
  <c r="BC18" i="92"/>
  <c r="Y13" i="54"/>
  <c r="Q13" i="54"/>
  <c r="W13" i="54" s="1"/>
  <c r="S11" i="91"/>
  <c r="DE21" i="81"/>
  <c r="DM21" i="81"/>
  <c r="BU19" i="84"/>
  <c r="CC19" i="84"/>
  <c r="Y14" i="81"/>
  <c r="AA14" i="81" s="1"/>
  <c r="Q14" i="81"/>
  <c r="DE9" i="82"/>
  <c r="DM9" i="82"/>
  <c r="Q11" i="81"/>
  <c r="Y11" i="81"/>
  <c r="AA11" i="81" s="1"/>
  <c r="DE11" i="82"/>
  <c r="DM11" i="82"/>
  <c r="CO13" i="82"/>
  <c r="CG13" i="82"/>
  <c r="AG11" i="92"/>
  <c r="AA22" i="46"/>
  <c r="AC22" i="46" s="1"/>
  <c r="AA23" i="46"/>
  <c r="AC23" i="46" s="1"/>
  <c r="AA24" i="46"/>
  <c r="AC24" i="46" s="1"/>
  <c r="AA8" i="46"/>
  <c r="AC8" i="46" s="1"/>
  <c r="AA34" i="46"/>
  <c r="AC34" i="46" s="1"/>
  <c r="AA26" i="46"/>
  <c r="AC26" i="46" s="1"/>
  <c r="O8" i="47"/>
  <c r="BI22" i="80"/>
  <c r="BM22" i="80"/>
  <c r="BO22" i="80" s="1"/>
  <c r="W16" i="91"/>
  <c r="BG16" i="91" s="1"/>
  <c r="G16" i="87"/>
  <c r="I16" i="87" s="1"/>
  <c r="AY16" i="3" s="1"/>
  <c r="G684" i="1" s="1"/>
  <c r="W16" i="92"/>
  <c r="G130" i="113"/>
  <c r="AS9" i="81"/>
  <c r="AK9" i="81"/>
  <c r="Q8" i="42"/>
  <c r="S8" i="42" s="1"/>
  <c r="AK12" i="82"/>
  <c r="AS12" i="82"/>
  <c r="Q14" i="82"/>
  <c r="Y14" i="82"/>
  <c r="AA14" i="82" s="1"/>
  <c r="DE15" i="81"/>
  <c r="DM15" i="81"/>
  <c r="AQ39" i="40"/>
  <c r="AQ29" i="40"/>
  <c r="AQ40" i="40"/>
  <c r="AQ30" i="40"/>
  <c r="AQ41" i="40"/>
  <c r="AQ42" i="40"/>
  <c r="AQ33" i="40"/>
  <c r="AQ25" i="40"/>
  <c r="AQ36" i="40"/>
  <c r="AQ46" i="40"/>
  <c r="AQ38" i="40"/>
  <c r="AQ28" i="40"/>
  <c r="AQ20" i="40"/>
  <c r="AQ19" i="40"/>
  <c r="AQ11" i="40"/>
  <c r="AQ32" i="40"/>
  <c r="AQ37" i="40"/>
  <c r="AQ14" i="40"/>
  <c r="AQ45" i="40"/>
  <c r="AQ15" i="40"/>
  <c r="AQ18" i="40"/>
  <c r="AQ27" i="40"/>
  <c r="AQ16" i="40"/>
  <c r="AQ43" i="40"/>
  <c r="AQ31" i="40"/>
  <c r="AQ17" i="40"/>
  <c r="CC8" i="83"/>
  <c r="CE8" i="83" s="1"/>
  <c r="BY8" i="83"/>
  <c r="BM16" i="82"/>
  <c r="BU16" i="82"/>
  <c r="BW16" i="82" s="1"/>
  <c r="AC84" i="52"/>
  <c r="AI84" i="52" s="1"/>
  <c r="BQ84" i="52"/>
  <c r="BW84" i="52" s="1"/>
  <c r="CC10" i="80"/>
  <c r="CE10" i="80" s="1"/>
  <c r="BY10" i="80"/>
  <c r="BQ10" i="81"/>
  <c r="BI10" i="81"/>
  <c r="W17" i="91"/>
  <c r="W16" i="90"/>
  <c r="AW20" i="80"/>
  <c r="AY20" i="80" s="1"/>
  <c r="AS20" i="80"/>
  <c r="E23" i="90"/>
  <c r="AC19" i="88"/>
  <c r="AM19" i="88"/>
  <c r="AU66" i="52"/>
  <c r="AU67" i="52"/>
  <c r="AU68" i="52"/>
  <c r="AU69" i="52"/>
  <c r="AU70" i="52"/>
  <c r="BC18" i="89"/>
  <c r="BC20" i="90"/>
  <c r="S8" i="34"/>
  <c r="Q8" i="34"/>
  <c r="S8" i="20"/>
  <c r="CC20" i="84"/>
  <c r="BU20" i="84"/>
  <c r="BC59" i="99"/>
  <c r="BE59" i="99" s="1"/>
  <c r="Q22" i="88" s="1"/>
  <c r="S22" i="88" s="1"/>
  <c r="BE25" i="144"/>
  <c r="AU22" i="88" s="1"/>
  <c r="AY22" i="88" s="1"/>
  <c r="AC10" i="84"/>
  <c r="AK10" i="84"/>
  <c r="BC20" i="92"/>
  <c r="S12" i="92"/>
  <c r="G17" i="87"/>
  <c r="I17" i="87" s="1"/>
  <c r="AY17" i="3" s="1"/>
  <c r="G713" i="1" s="1"/>
  <c r="W17" i="92"/>
  <c r="BG17" i="92" s="1"/>
  <c r="CC15" i="80"/>
  <c r="CE15" i="80" s="1"/>
  <c r="BY15" i="80"/>
  <c r="AS17" i="81"/>
  <c r="AK17" i="81"/>
  <c r="AQ18" i="90"/>
  <c r="M14" i="84"/>
  <c r="E14" i="79" s="1"/>
  <c r="U14" i="84"/>
  <c r="AC21" i="88"/>
  <c r="AM21" i="88"/>
  <c r="G43" i="112"/>
  <c r="E60" i="96" s="1"/>
  <c r="G41" i="112"/>
  <c r="I30" i="21" s="1"/>
  <c r="M30" i="21" s="1"/>
  <c r="S30" i="21" s="1"/>
  <c r="G36" i="112"/>
  <c r="G24" i="112"/>
  <c r="E34" i="96" s="1"/>
  <c r="G23" i="112"/>
  <c r="E32" i="96" s="1"/>
  <c r="G32" i="112"/>
  <c r="E50" i="96" s="1"/>
  <c r="G27" i="112"/>
  <c r="E43" i="96" s="1"/>
  <c r="G37" i="112"/>
  <c r="E13" i="97" s="1"/>
  <c r="G31" i="112"/>
  <c r="E48" i="96" s="1"/>
  <c r="G40" i="112"/>
  <c r="E58" i="96" s="1"/>
  <c r="G45" i="112"/>
  <c r="G44" i="112"/>
  <c r="G30" i="112"/>
  <c r="E47" i="96" s="1"/>
  <c r="G39" i="112"/>
  <c r="I32" i="16" s="1"/>
  <c r="M32" i="16" s="1"/>
  <c r="G48" i="112"/>
  <c r="E64" i="96" s="1"/>
  <c r="G49" i="112"/>
  <c r="G26" i="112"/>
  <c r="E38" i="96" s="1"/>
  <c r="G38" i="112"/>
  <c r="I32" i="13" s="1"/>
  <c r="M32" i="13" s="1"/>
  <c r="G47" i="112"/>
  <c r="E62" i="96" s="1"/>
  <c r="G34" i="112"/>
  <c r="E52" i="96" s="1"/>
  <c r="G25" i="112"/>
  <c r="E36" i="96" s="1"/>
  <c r="G28" i="112"/>
  <c r="E45" i="96" s="1"/>
  <c r="G46" i="112"/>
  <c r="I146" i="11" s="1"/>
  <c r="G33" i="112"/>
  <c r="I136" i="11" s="1"/>
  <c r="G50" i="112"/>
  <c r="I148" i="11" s="1"/>
  <c r="G35" i="112"/>
  <c r="G51" i="112" s="1"/>
  <c r="E54" i="96" s="1"/>
  <c r="G42" i="112"/>
  <c r="I144" i="11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G28" i="77"/>
  <c r="I28" i="77" s="1"/>
  <c r="I9" i="20" s="1"/>
  <c r="G30" i="77"/>
  <c r="I30" i="77" s="1"/>
  <c r="I11" i="20" s="1"/>
  <c r="M11" i="20" s="1"/>
  <c r="S11" i="20" s="1"/>
  <c r="G29" i="77"/>
  <c r="I29" i="77" s="1"/>
  <c r="I10" i="20" s="1"/>
  <c r="M10" i="20" s="1"/>
  <c r="S10" i="20" s="1"/>
  <c r="G31" i="77"/>
  <c r="I31" i="77" s="1"/>
  <c r="I12" i="20" s="1"/>
  <c r="M12" i="20" s="1"/>
  <c r="S12" i="20" s="1"/>
  <c r="Y8" i="81"/>
  <c r="AA8" i="81" s="1"/>
  <c r="Q8" i="81"/>
  <c r="K12" i="32"/>
  <c r="K12" i="35"/>
  <c r="K12" i="36"/>
  <c r="K12" i="37"/>
  <c r="K12" i="39"/>
  <c r="K12" i="38"/>
  <c r="K12" i="42"/>
  <c r="K12" i="41"/>
  <c r="K12" i="40"/>
  <c r="K12" i="43"/>
  <c r="K12" i="46"/>
  <c r="K12" i="45"/>
  <c r="K19" i="52"/>
  <c r="K12" i="44"/>
  <c r="K12" i="34"/>
  <c r="K12" i="30"/>
  <c r="K12" i="33"/>
  <c r="K12" i="31"/>
  <c r="CO15" i="81"/>
  <c r="CG15" i="81"/>
  <c r="BU18" i="84"/>
  <c r="BG18" i="79" s="1"/>
  <c r="BK18" i="79" s="1"/>
  <c r="BM18" i="79" s="1"/>
  <c r="CC18" i="84"/>
  <c r="AK11" i="84"/>
  <c r="AC11" i="84"/>
  <c r="AQ14" i="89"/>
  <c r="M22" i="84"/>
  <c r="E22" i="79" s="1"/>
  <c r="U22" i="84"/>
  <c r="AQ15" i="79"/>
  <c r="AY15" i="85"/>
  <c r="AQ23" i="79"/>
  <c r="AY23" i="85"/>
  <c r="AC17" i="90"/>
  <c r="AM17" i="90"/>
  <c r="AG21" i="92"/>
  <c r="M17" i="88"/>
  <c r="O17" i="88" s="1"/>
  <c r="S17" i="88" s="1"/>
  <c r="CI17" i="83"/>
  <c r="CK17" i="83" s="1"/>
  <c r="CO17" i="83" s="1"/>
  <c r="AC14" i="84"/>
  <c r="AK14" i="84"/>
  <c r="CK10" i="84"/>
  <c r="CS10" i="84"/>
  <c r="AW12" i="80"/>
  <c r="AY12" i="80" s="1"/>
  <c r="AS12" i="80"/>
  <c r="AC19" i="89"/>
  <c r="AM19" i="89"/>
  <c r="BU20" i="82"/>
  <c r="BW20" i="82" s="1"/>
  <c r="BM20" i="82"/>
  <c r="BM11" i="80"/>
  <c r="BO11" i="80" s="1"/>
  <c r="BI11" i="80"/>
  <c r="E23" i="88"/>
  <c r="AK20" i="51"/>
  <c r="BM20" i="51"/>
  <c r="BQ20" i="51" s="1"/>
  <c r="AO45" i="52"/>
  <c r="BY45" i="52"/>
  <c r="CC45" i="52" s="1"/>
  <c r="AK17" i="51"/>
  <c r="AM17" i="51" s="1"/>
  <c r="BM17" i="51"/>
  <c r="BQ17" i="51" s="1"/>
  <c r="BM28" i="51"/>
  <c r="BQ28" i="51" s="1"/>
  <c r="AK28" i="51"/>
  <c r="BY73" i="52"/>
  <c r="AO73" i="52"/>
  <c r="AQ73" i="52" s="1"/>
  <c r="AQ46" i="31"/>
  <c r="AQ38" i="31"/>
  <c r="AQ28" i="31"/>
  <c r="AQ39" i="31"/>
  <c r="AQ29" i="31"/>
  <c r="AQ40" i="31"/>
  <c r="AQ30" i="31"/>
  <c r="AQ31" i="31"/>
  <c r="AQ41" i="31"/>
  <c r="AQ32" i="31"/>
  <c r="AQ42" i="31"/>
  <c r="AQ33" i="31"/>
  <c r="AQ36" i="31"/>
  <c r="AQ45" i="31"/>
  <c r="AQ43" i="31"/>
  <c r="AQ37" i="31"/>
  <c r="AQ19" i="31"/>
  <c r="AQ11" i="31"/>
  <c r="AQ20" i="31"/>
  <c r="AQ14" i="31"/>
  <c r="AQ15" i="31"/>
  <c r="AQ16" i="31"/>
  <c r="AQ25" i="31"/>
  <c r="AQ17" i="31"/>
  <c r="AQ18" i="31"/>
  <c r="AQ41" i="35"/>
  <c r="AQ32" i="35"/>
  <c r="AQ16" i="35"/>
  <c r="AQ42" i="35"/>
  <c r="AQ33" i="35"/>
  <c r="AQ36" i="35"/>
  <c r="AQ18" i="35"/>
  <c r="AQ45" i="35"/>
  <c r="AQ43" i="35"/>
  <c r="AQ37" i="35"/>
  <c r="AQ27" i="35"/>
  <c r="AQ19" i="35"/>
  <c r="AQ11" i="35"/>
  <c r="AQ46" i="35"/>
  <c r="AQ38" i="35"/>
  <c r="AQ28" i="35"/>
  <c r="AQ20" i="35"/>
  <c r="AQ39" i="35"/>
  <c r="AQ29" i="35"/>
  <c r="AQ40" i="35"/>
  <c r="AQ30" i="35"/>
  <c r="AQ14" i="35"/>
  <c r="AQ25" i="35"/>
  <c r="AQ17" i="35"/>
  <c r="AQ31" i="35"/>
  <c r="AQ15" i="35"/>
  <c r="AQ27" i="31"/>
  <c r="I47" i="100"/>
  <c r="I48" i="100"/>
  <c r="CS21" i="81"/>
  <c r="CU21" i="81" s="1"/>
  <c r="CK21" i="81"/>
  <c r="BQ16" i="84"/>
  <c r="BY16" i="84"/>
  <c r="I40" i="39"/>
  <c r="M40" i="39" s="1"/>
  <c r="E19" i="103"/>
  <c r="S41" i="42"/>
  <c r="Y20" i="82"/>
  <c r="AA20" i="82" s="1"/>
  <c r="Q20" i="82"/>
  <c r="M21" i="84"/>
  <c r="E21" i="79" s="1"/>
  <c r="U21" i="84"/>
  <c r="AW17" i="84"/>
  <c r="BE17" i="84"/>
  <c r="I16" i="105"/>
  <c r="K16" i="105" s="1"/>
  <c r="E8" i="102"/>
  <c r="AQ72" i="52"/>
  <c r="U16" i="84"/>
  <c r="M16" i="84"/>
  <c r="E16" i="79" s="1"/>
  <c r="K51" i="52"/>
  <c r="K52" i="52"/>
  <c r="K35" i="52"/>
  <c r="K42" i="52"/>
  <c r="M8" i="52"/>
  <c r="BW76" i="52"/>
  <c r="AI76" i="52"/>
  <c r="AS76" i="52"/>
  <c r="CG76" i="52"/>
  <c r="Y76" i="52"/>
  <c r="BM76" i="52"/>
  <c r="I16" i="24"/>
  <c r="M16" i="24" s="1"/>
  <c r="S16" i="24" s="1"/>
  <c r="E33" i="103"/>
  <c r="I40" i="40"/>
  <c r="M40" i="40" s="1"/>
  <c r="E18" i="103"/>
  <c r="AW18" i="83"/>
  <c r="BA18" i="83" s="1"/>
  <c r="BC11" i="89"/>
  <c r="BC14" i="88"/>
  <c r="AQ12" i="92"/>
  <c r="Y13" i="79"/>
  <c r="AI13" i="85"/>
  <c r="AG22" i="92"/>
  <c r="CC8" i="80"/>
  <c r="CE8" i="80" s="1"/>
  <c r="BY8" i="80"/>
  <c r="CC12" i="83"/>
  <c r="CE12" i="83" s="1"/>
  <c r="BY12" i="83"/>
  <c r="G51" i="100"/>
  <c r="G52" i="100"/>
  <c r="BY22" i="80"/>
  <c r="CC22" i="80"/>
  <c r="CE22" i="80" s="1"/>
  <c r="BI21" i="81"/>
  <c r="BQ21" i="81"/>
  <c r="BE15" i="84"/>
  <c r="AW15" i="84"/>
  <c r="AG11" i="80"/>
  <c r="AI11" i="80" s="1"/>
  <c r="AC11" i="80"/>
  <c r="W15" i="90"/>
  <c r="I78" i="98"/>
  <c r="AC8" i="91"/>
  <c r="I23" i="91"/>
  <c r="BU8" i="91"/>
  <c r="AM8" i="91"/>
  <c r="Y38" i="54"/>
  <c r="Q38" i="54"/>
  <c r="W38" i="54" s="1"/>
  <c r="AO27" i="52"/>
  <c r="BY27" i="52"/>
  <c r="CC27" i="52" s="1"/>
  <c r="M13" i="84"/>
  <c r="E13" i="79" s="1"/>
  <c r="U13" i="84"/>
  <c r="AW22" i="83"/>
  <c r="BA22" i="83" s="1"/>
  <c r="U12" i="84"/>
  <c r="M12" i="84"/>
  <c r="E12" i="79" s="1"/>
  <c r="I71" i="98"/>
  <c r="BA20" i="84"/>
  <c r="BI20" i="84"/>
  <c r="CS19" i="81"/>
  <c r="CU19" i="81" s="1"/>
  <c r="CK19" i="81"/>
  <c r="Q10" i="48"/>
  <c r="AI10" i="48"/>
  <c r="AM10" i="48" s="1"/>
  <c r="AA10" i="48"/>
  <c r="AG16" i="89"/>
  <c r="E26" i="12"/>
  <c r="I61" i="53"/>
  <c r="BI13" i="82"/>
  <c r="BQ13" i="82"/>
  <c r="AC22" i="84"/>
  <c r="AK22" i="84"/>
  <c r="AM42" i="56"/>
  <c r="Q42" i="56"/>
  <c r="W42" i="56" s="1"/>
  <c r="AI42" i="56"/>
  <c r="AC42" i="56"/>
  <c r="AS42" i="56"/>
  <c r="DM12" i="81"/>
  <c r="DE12" i="81"/>
  <c r="M20" i="88"/>
  <c r="O20" i="88" s="1"/>
  <c r="S20" i="88" s="1"/>
  <c r="CI20" i="83"/>
  <c r="CK20" i="83" s="1"/>
  <c r="CO20" i="83" s="1"/>
  <c r="Q9" i="81"/>
  <c r="Y9" i="81"/>
  <c r="AA9" i="81" s="1"/>
  <c r="BI11" i="79"/>
  <c r="BO11" i="85"/>
  <c r="BI19" i="79"/>
  <c r="BO19" i="85"/>
  <c r="K15" i="50"/>
  <c r="K20" i="52"/>
  <c r="K14" i="50"/>
  <c r="K18" i="52"/>
  <c r="BC9" i="89"/>
  <c r="AQ19" i="91"/>
  <c r="DM20" i="81"/>
  <c r="DE20" i="81"/>
  <c r="BS13" i="85"/>
  <c r="BU13" i="85" s="1"/>
  <c r="BW13" i="85" s="1"/>
  <c r="BY13" i="85" s="1"/>
  <c r="CA13" i="85" s="1"/>
  <c r="CC13" i="85" s="1"/>
  <c r="BS21" i="85"/>
  <c r="BU21" i="85" s="1"/>
  <c r="BW21" i="85" s="1"/>
  <c r="BY21" i="85" s="1"/>
  <c r="CA21" i="85" s="1"/>
  <c r="CC21" i="85" s="1"/>
  <c r="AM14" i="91"/>
  <c r="AC14" i="91"/>
  <c r="BY74" i="52"/>
  <c r="CC74" i="52" s="1"/>
  <c r="BY75" i="52"/>
  <c r="CC75" i="52" s="1"/>
  <c r="AK16" i="82"/>
  <c r="AS16" i="82"/>
  <c r="W11" i="54"/>
  <c r="BC12" i="89"/>
  <c r="S10" i="89"/>
  <c r="CC21" i="84"/>
  <c r="BU21" i="84"/>
  <c r="BG21" i="79" s="1"/>
  <c r="BK21" i="79" s="1"/>
  <c r="BM21" i="79" s="1"/>
  <c r="I23" i="84"/>
  <c r="Q23" i="84"/>
  <c r="M14" i="90"/>
  <c r="O14" i="90" s="1"/>
  <c r="S14" i="90" s="1"/>
  <c r="AU14" i="83"/>
  <c r="AW14" i="83" s="1"/>
  <c r="BA14" i="83" s="1"/>
  <c r="Y10" i="79"/>
  <c r="AI10" i="85"/>
  <c r="Y18" i="79"/>
  <c r="AI18" i="85"/>
  <c r="AK18" i="82"/>
  <c r="AS18" i="82"/>
  <c r="K47" i="100"/>
  <c r="K48" i="100"/>
  <c r="S15" i="88"/>
  <c r="AA10" i="83"/>
  <c r="M10" i="91"/>
  <c r="O10" i="91" s="1"/>
  <c r="S10" i="91" s="1"/>
  <c r="M78" i="52"/>
  <c r="M79" i="52" s="1"/>
  <c r="M15" i="91"/>
  <c r="O15" i="91" s="1"/>
  <c r="S15" i="91" s="1"/>
  <c r="AA15" i="83"/>
  <c r="AC15" i="83" s="1"/>
  <c r="AG15" i="83" s="1"/>
  <c r="BU8" i="81"/>
  <c r="BW8" i="81" s="1"/>
  <c r="BM8" i="81"/>
  <c r="DM21" i="82"/>
  <c r="DE21" i="82"/>
  <c r="DE9" i="81"/>
  <c r="DM9" i="81"/>
  <c r="DM17" i="82"/>
  <c r="DE17" i="82"/>
  <c r="AA22" i="40"/>
  <c r="AA34" i="40"/>
  <c r="AA23" i="40"/>
  <c r="AA26" i="40"/>
  <c r="O14" i="47"/>
  <c r="Y14" i="47" s="1"/>
  <c r="AA24" i="40"/>
  <c r="AA8" i="40"/>
  <c r="AG10" i="89"/>
  <c r="CK11" i="84"/>
  <c r="CS11" i="84"/>
  <c r="CO13" i="81"/>
  <c r="CG13" i="81"/>
  <c r="AW8" i="80"/>
  <c r="AY8" i="80" s="1"/>
  <c r="AS8" i="80"/>
  <c r="BC9" i="90"/>
  <c r="I40" i="30"/>
  <c r="M40" i="30" s="1"/>
  <c r="E29" i="103"/>
  <c r="BM17" i="80"/>
  <c r="BO17" i="80" s="1"/>
  <c r="BI17" i="80"/>
  <c r="AK12" i="81"/>
  <c r="AS12" i="81"/>
  <c r="AG9" i="80"/>
  <c r="AI9" i="80" s="1"/>
  <c r="AC9" i="80"/>
  <c r="DE15" i="82"/>
  <c r="DM15" i="82"/>
  <c r="BQ11" i="84"/>
  <c r="BY11" i="84"/>
  <c r="BQ81" i="52"/>
  <c r="BW81" i="52" s="1"/>
  <c r="AC81" i="52"/>
  <c r="AI81" i="52" s="1"/>
  <c r="M23" i="47"/>
  <c r="M19" i="47"/>
  <c r="Q17" i="83"/>
  <c r="U17" i="83"/>
  <c r="W17" i="83" s="1"/>
  <c r="BC19" i="89"/>
  <c r="I62" i="98"/>
  <c r="BI21" i="82"/>
  <c r="BQ21" i="82"/>
  <c r="AY23" i="91"/>
  <c r="BC8" i="91"/>
  <c r="CC8" i="91"/>
  <c r="Q8" i="82"/>
  <c r="Y8" i="82"/>
  <c r="AA8" i="82" s="1"/>
  <c r="BY66" i="52"/>
  <c r="BY67" i="52"/>
  <c r="BY68" i="52"/>
  <c r="BY69" i="52"/>
  <c r="BY70" i="52"/>
  <c r="AM22" i="91"/>
  <c r="AC22" i="91"/>
  <c r="AW19" i="82"/>
  <c r="AY19" i="82" s="1"/>
  <c r="AO19" i="82"/>
  <c r="G78" i="113"/>
  <c r="AC10" i="83"/>
  <c r="AG10" i="83" s="1"/>
  <c r="M18" i="54"/>
  <c r="Y18" i="54" s="1"/>
  <c r="BM16" i="80"/>
  <c r="BO16" i="80" s="1"/>
  <c r="BI16" i="80"/>
  <c r="G64" i="96"/>
  <c r="G26" i="96"/>
  <c r="G63" i="96"/>
  <c r="U8" i="83"/>
  <c r="W8" i="83" s="1"/>
  <c r="Q8" i="83"/>
  <c r="Q16" i="54"/>
  <c r="W16" i="54" s="1"/>
  <c r="Y16" i="54"/>
  <c r="I40" i="38"/>
  <c r="M40" i="38" s="1"/>
  <c r="E20" i="103"/>
  <c r="K28" i="77"/>
  <c r="M28" i="77" s="1"/>
  <c r="I9" i="21" s="1"/>
  <c r="K30" i="77"/>
  <c r="M30" i="77" s="1"/>
  <c r="I11" i="21" s="1"/>
  <c r="M11" i="21" s="1"/>
  <c r="S11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K31" i="77"/>
  <c r="M31" i="77" s="1"/>
  <c r="I12" i="21" s="1"/>
  <c r="M12" i="21" s="1"/>
  <c r="S12" i="21" s="1"/>
  <c r="AO11" i="83"/>
  <c r="AQ11" i="83" s="1"/>
  <c r="AK11" i="83"/>
  <c r="AM8" i="85"/>
  <c r="AO8" i="85" s="1"/>
  <c r="AQ8" i="85" s="1"/>
  <c r="AS8" i="85" s="1"/>
  <c r="AU8" i="85" s="1"/>
  <c r="AW8" i="85" s="1"/>
  <c r="AM16" i="85"/>
  <c r="AO16" i="85" s="1"/>
  <c r="AQ16" i="85" s="1"/>
  <c r="AS16" i="85" s="1"/>
  <c r="AU16" i="85" s="1"/>
  <c r="AW16" i="85" s="1"/>
  <c r="BC10" i="88"/>
  <c r="AO14" i="83"/>
  <c r="AQ14" i="83" s="1"/>
  <c r="AK14" i="83"/>
  <c r="CW10" i="83"/>
  <c r="CY10" i="83" s="1"/>
  <c r="CS10" i="83"/>
  <c r="BC16" i="90"/>
  <c r="BU8" i="88"/>
  <c r="AM8" i="88"/>
  <c r="AC8" i="88"/>
  <c r="BY51" i="52"/>
  <c r="CC51" i="52" s="1"/>
  <c r="AO51" i="52"/>
  <c r="AK21" i="51"/>
  <c r="BM21" i="51"/>
  <c r="BQ21" i="51" s="1"/>
  <c r="BY50" i="52"/>
  <c r="CC50" i="52" s="1"/>
  <c r="AO50" i="52"/>
  <c r="AO47" i="52"/>
  <c r="BY47" i="52"/>
  <c r="CC47" i="52" s="1"/>
  <c r="BY35" i="52"/>
  <c r="CC35" i="52" s="1"/>
  <c r="AK20" i="83"/>
  <c r="AO20" i="83"/>
  <c r="AQ20" i="83" s="1"/>
  <c r="BQ16" i="83"/>
  <c r="BU16" i="83" s="1"/>
  <c r="G13" i="115"/>
  <c r="G49" i="98"/>
  <c r="U19" i="83"/>
  <c r="W19" i="83" s="1"/>
  <c r="Q19" i="83"/>
  <c r="BM10" i="80"/>
  <c r="BO10" i="80" s="1"/>
  <c r="BI10" i="80"/>
  <c r="BC17" i="91"/>
  <c r="AW17" i="83"/>
  <c r="BA17" i="83" s="1"/>
  <c r="S8" i="43"/>
  <c r="AQ45" i="37"/>
  <c r="AQ43" i="37"/>
  <c r="AQ37" i="37"/>
  <c r="AQ27" i="37"/>
  <c r="AQ46" i="37"/>
  <c r="AQ38" i="37"/>
  <c r="AQ28" i="37"/>
  <c r="AQ39" i="37"/>
  <c r="AQ29" i="37"/>
  <c r="AQ40" i="37"/>
  <c r="AQ30" i="37"/>
  <c r="AQ31" i="37"/>
  <c r="AQ41" i="37"/>
  <c r="AQ36" i="37"/>
  <c r="AQ15" i="37"/>
  <c r="AQ16" i="37"/>
  <c r="AQ17" i="37"/>
  <c r="AQ18" i="37"/>
  <c r="AQ32" i="37"/>
  <c r="AQ19" i="37"/>
  <c r="AQ11" i="37"/>
  <c r="AQ42" i="37"/>
  <c r="AQ20" i="37"/>
  <c r="AQ33" i="37"/>
  <c r="AQ25" i="37"/>
  <c r="AQ14" i="37"/>
  <c r="S18" i="89"/>
  <c r="BA65" i="52"/>
  <c r="BA76" i="52" s="1"/>
  <c r="AW76" i="52"/>
  <c r="BC65" i="52"/>
  <c r="G62" i="117"/>
  <c r="E75" i="96" s="1"/>
  <c r="E35" i="103"/>
  <c r="E38" i="103" s="1"/>
  <c r="W22" i="88" l="1"/>
  <c r="CS17" i="83"/>
  <c r="CW17" i="83"/>
  <c r="CY17" i="83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6" i="77"/>
  <c r="BE16" i="77" s="1"/>
  <c r="I51" i="11" s="1"/>
  <c r="M51" i="11" s="1"/>
  <c r="BC10" i="77"/>
  <c r="BE10" i="77" s="1"/>
  <c r="I17" i="11" s="1"/>
  <c r="M17" i="11" s="1"/>
  <c r="BC13" i="77"/>
  <c r="BE13" i="77" s="1"/>
  <c r="I39" i="11" s="1"/>
  <c r="M39" i="11" s="1"/>
  <c r="BC15" i="77"/>
  <c r="BE15" i="77" s="1"/>
  <c r="I47" i="11" s="1"/>
  <c r="M47" i="11" s="1"/>
  <c r="BC11" i="77"/>
  <c r="BE11" i="77" s="1"/>
  <c r="I31" i="11" s="1"/>
  <c r="M31" i="11" s="1"/>
  <c r="BE17" i="92"/>
  <c r="BE18" i="92"/>
  <c r="BE23" i="92"/>
  <c r="BE19" i="92"/>
  <c r="BE21" i="92"/>
  <c r="BE22" i="92"/>
  <c r="BE15" i="92"/>
  <c r="BE16" i="92"/>
  <c r="BE8" i="92"/>
  <c r="BE20" i="92"/>
  <c r="BE9" i="92"/>
  <c r="BE10" i="92"/>
  <c r="BE11" i="92"/>
  <c r="BE13" i="92"/>
  <c r="BE14" i="92"/>
  <c r="BE12" i="92"/>
  <c r="AO15" i="83"/>
  <c r="AQ15" i="83" s="1"/>
  <c r="AK15" i="83"/>
  <c r="CG17" i="52"/>
  <c r="BQ17" i="52"/>
  <c r="AI17" i="52"/>
  <c r="Q17" i="52"/>
  <c r="BM17" i="52"/>
  <c r="AW17" i="52"/>
  <c r="AS17" i="52"/>
  <c r="AC17" i="52"/>
  <c r="BW17" i="52"/>
  <c r="BG17" i="52"/>
  <c r="BC17" i="52"/>
  <c r="AM17" i="52"/>
  <c r="Y17" i="52"/>
  <c r="W22" i="91"/>
  <c r="E44" i="10"/>
  <c r="BM79" i="52"/>
  <c r="AS79" i="52"/>
  <c r="AI79" i="52"/>
  <c r="K79" i="52"/>
  <c r="BA43" i="46"/>
  <c r="AK43" i="46"/>
  <c r="S43" i="46"/>
  <c r="AU43" i="46"/>
  <c r="AE43" i="46"/>
  <c r="G964" i="1"/>
  <c r="E23" i="2"/>
  <c r="BI10" i="83"/>
  <c r="BK10" i="83" s="1"/>
  <c r="BE10" i="83"/>
  <c r="CW20" i="83"/>
  <c r="CY20" i="83" s="1"/>
  <c r="CS20" i="83"/>
  <c r="BG79" i="52"/>
  <c r="BE79" i="52"/>
  <c r="I19" i="55"/>
  <c r="M19" i="55" s="1"/>
  <c r="K46" i="96"/>
  <c r="I19" i="53" s="1"/>
  <c r="M19" i="53" s="1"/>
  <c r="Q19" i="53" s="1"/>
  <c r="W19" i="53" s="1"/>
  <c r="CC69" i="52"/>
  <c r="CE69" i="52" s="1"/>
  <c r="CA69" i="52"/>
  <c r="M9" i="20"/>
  <c r="I15" i="20"/>
  <c r="S43" i="44"/>
  <c r="AG19" i="90"/>
  <c r="AA28" i="76"/>
  <c r="AC28" i="76" s="1"/>
  <c r="I29" i="41" s="1"/>
  <c r="M29" i="41" s="1"/>
  <c r="AA20" i="76"/>
  <c r="AA32" i="76"/>
  <c r="AC32" i="76" s="1"/>
  <c r="I33" i="41" s="1"/>
  <c r="M33" i="41" s="1"/>
  <c r="AA24" i="76"/>
  <c r="AC24" i="76" s="1"/>
  <c r="I25" i="41" s="1"/>
  <c r="M25" i="41" s="1"/>
  <c r="AA27" i="76"/>
  <c r="AC27" i="76" s="1"/>
  <c r="I28" i="41" s="1"/>
  <c r="M28" i="41" s="1"/>
  <c r="AA25" i="76"/>
  <c r="AC25" i="76" s="1"/>
  <c r="I26" i="41" s="1"/>
  <c r="M26" i="41" s="1"/>
  <c r="AA14" i="76"/>
  <c r="AA31" i="76"/>
  <c r="AC31" i="76" s="1"/>
  <c r="I32" i="41" s="1"/>
  <c r="M32" i="41" s="1"/>
  <c r="AA29" i="76"/>
  <c r="AC29" i="76" s="1"/>
  <c r="I30" i="41" s="1"/>
  <c r="M30" i="41" s="1"/>
  <c r="AA17" i="76"/>
  <c r="AA9" i="76"/>
  <c r="AA12" i="76"/>
  <c r="AA33" i="76"/>
  <c r="AC33" i="76" s="1"/>
  <c r="I34" i="41" s="1"/>
  <c r="M34" i="41" s="1"/>
  <c r="AA26" i="76"/>
  <c r="AC26" i="76" s="1"/>
  <c r="I27" i="41" s="1"/>
  <c r="M27" i="41" s="1"/>
  <c r="AA18" i="76"/>
  <c r="AA10" i="76"/>
  <c r="AA30" i="76"/>
  <c r="AC30" i="76" s="1"/>
  <c r="I31" i="41" s="1"/>
  <c r="M31" i="41" s="1"/>
  <c r="AA13" i="76"/>
  <c r="AA16" i="76"/>
  <c r="AA8" i="76"/>
  <c r="AA23" i="76"/>
  <c r="AC23" i="76" s="1"/>
  <c r="I24" i="41" s="1"/>
  <c r="M24" i="41" s="1"/>
  <c r="AA15" i="76"/>
  <c r="AA19" i="76"/>
  <c r="AA21" i="76"/>
  <c r="AA11" i="76"/>
  <c r="AC11" i="76" s="1"/>
  <c r="I12" i="41" s="1"/>
  <c r="M12" i="41" s="1"/>
  <c r="AA22" i="76"/>
  <c r="AC22" i="76" s="1"/>
  <c r="I23" i="41" s="1"/>
  <c r="M23" i="41" s="1"/>
  <c r="M9" i="21"/>
  <c r="AW20" i="79"/>
  <c r="BK20" i="84"/>
  <c r="AY20" i="79" s="1"/>
  <c r="BC20" i="79" s="1"/>
  <c r="BE20" i="79" s="1"/>
  <c r="AG19" i="89"/>
  <c r="AQ9" i="34"/>
  <c r="AQ10" i="34"/>
  <c r="AQ12" i="34"/>
  <c r="AQ21" i="34"/>
  <c r="AQ13" i="34"/>
  <c r="AO22" i="81"/>
  <c r="AW22" i="81"/>
  <c r="AY22" i="81" s="1"/>
  <c r="DQ18" i="82"/>
  <c r="DS18" i="82" s="1"/>
  <c r="DI18" i="82"/>
  <c r="M17" i="79"/>
  <c r="W17" i="84"/>
  <c r="O17" i="79" s="1"/>
  <c r="S17" i="79" s="1"/>
  <c r="U17" i="79" s="1"/>
  <c r="G9" i="87"/>
  <c r="I9" i="87" s="1"/>
  <c r="AY9" i="3" s="1"/>
  <c r="G481" i="1" s="1"/>
  <c r="W9" i="92"/>
  <c r="S23" i="92"/>
  <c r="Q40" i="43"/>
  <c r="S40" i="43" s="1"/>
  <c r="AG20" i="88"/>
  <c r="I70" i="98"/>
  <c r="DQ20" i="81"/>
  <c r="DS20" i="81" s="1"/>
  <c r="DI20" i="81"/>
  <c r="Y42" i="56"/>
  <c r="M12" i="79"/>
  <c r="W12" i="84"/>
  <c r="O12" i="79" s="1"/>
  <c r="S12" i="79" s="1"/>
  <c r="U12" i="79" s="1"/>
  <c r="M21" i="79"/>
  <c r="W21" i="84"/>
  <c r="O21" i="79" s="1"/>
  <c r="S21" i="79" s="1"/>
  <c r="U21" i="79" s="1"/>
  <c r="CC73" i="52"/>
  <c r="CA73" i="52"/>
  <c r="CG73" i="52" s="1"/>
  <c r="AQ19" i="89"/>
  <c r="AQ23" i="39"/>
  <c r="AQ24" i="39"/>
  <c r="AQ8" i="39"/>
  <c r="AQ26" i="39"/>
  <c r="AQ22" i="39"/>
  <c r="AQ34" i="39"/>
  <c r="AW17" i="81"/>
  <c r="AY17" i="81" s="1"/>
  <c r="AO17" i="81"/>
  <c r="AY69" i="52"/>
  <c r="AW69" i="52"/>
  <c r="AC35" i="46"/>
  <c r="W11" i="91"/>
  <c r="Q40" i="32"/>
  <c r="AQ34" i="31"/>
  <c r="AQ22" i="31"/>
  <c r="AQ23" i="31"/>
  <c r="AQ24" i="31"/>
  <c r="AQ8" i="31"/>
  <c r="AQ26" i="31"/>
  <c r="AQ24" i="35"/>
  <c r="AQ8" i="35"/>
  <c r="AQ34" i="35"/>
  <c r="AQ26" i="35"/>
  <c r="AQ22" i="35"/>
  <c r="AQ23" i="35"/>
  <c r="AQ20" i="90"/>
  <c r="G36" i="113"/>
  <c r="I42" i="44" s="1"/>
  <c r="M42" i="44" s="1"/>
  <c r="Q42" i="32"/>
  <c r="G81" i="113"/>
  <c r="I42" i="39" s="1"/>
  <c r="M42" i="39" s="1"/>
  <c r="G101" i="113"/>
  <c r="I17" i="29" s="1"/>
  <c r="M17" i="29" s="1"/>
  <c r="S17" i="29" s="1"/>
  <c r="BA17" i="7" s="1"/>
  <c r="Q42" i="43"/>
  <c r="S42" i="43"/>
  <c r="AW14" i="82"/>
  <c r="AY14" i="82" s="1"/>
  <c r="AO14" i="82"/>
  <c r="AW10" i="82"/>
  <c r="AY10" i="82" s="1"/>
  <c r="AO10" i="82"/>
  <c r="BU11" i="82"/>
  <c r="BW11" i="82" s="1"/>
  <c r="BM11" i="82"/>
  <c r="O26" i="76"/>
  <c r="Q26" i="76" s="1"/>
  <c r="I27" i="44" s="1"/>
  <c r="M27" i="44" s="1"/>
  <c r="O30" i="76"/>
  <c r="Q30" i="76" s="1"/>
  <c r="I31" i="44" s="1"/>
  <c r="M31" i="44" s="1"/>
  <c r="O22" i="76"/>
  <c r="Q22" i="76" s="1"/>
  <c r="I23" i="44" s="1"/>
  <c r="M23" i="44" s="1"/>
  <c r="O24" i="76"/>
  <c r="Q24" i="76" s="1"/>
  <c r="I25" i="44" s="1"/>
  <c r="M25" i="44" s="1"/>
  <c r="O12" i="76"/>
  <c r="O28" i="76"/>
  <c r="Q28" i="76" s="1"/>
  <c r="I29" i="44" s="1"/>
  <c r="M29" i="44" s="1"/>
  <c r="O15" i="76"/>
  <c r="O32" i="76"/>
  <c r="Q32" i="76" s="1"/>
  <c r="I33" i="44" s="1"/>
  <c r="M33" i="44" s="1"/>
  <c r="O18" i="76"/>
  <c r="O10" i="76"/>
  <c r="O25" i="76"/>
  <c r="Q25" i="76" s="1"/>
  <c r="I26" i="44" s="1"/>
  <c r="M26" i="44" s="1"/>
  <c r="O23" i="76"/>
  <c r="Q23" i="76" s="1"/>
  <c r="I24" i="44" s="1"/>
  <c r="M24" i="44" s="1"/>
  <c r="O16" i="76"/>
  <c r="O8" i="76"/>
  <c r="O29" i="76"/>
  <c r="Q29" i="76" s="1"/>
  <c r="I30" i="44" s="1"/>
  <c r="M30" i="44" s="1"/>
  <c r="O27" i="76"/>
  <c r="Q27" i="76" s="1"/>
  <c r="I28" i="44" s="1"/>
  <c r="M28" i="44" s="1"/>
  <c r="O19" i="76"/>
  <c r="O31" i="76"/>
  <c r="Q31" i="76" s="1"/>
  <c r="I32" i="44" s="1"/>
  <c r="M32" i="44" s="1"/>
  <c r="O14" i="76"/>
  <c r="O17" i="76"/>
  <c r="O11" i="76"/>
  <c r="Q11" i="76" s="1"/>
  <c r="I12" i="44" s="1"/>
  <c r="M12" i="44" s="1"/>
  <c r="O33" i="76"/>
  <c r="Q33" i="76" s="1"/>
  <c r="I34" i="44" s="1"/>
  <c r="M34" i="44" s="1"/>
  <c r="O13" i="76"/>
  <c r="O9" i="76"/>
  <c r="O20" i="76"/>
  <c r="O21" i="76"/>
  <c r="AY32" i="76"/>
  <c r="BA32" i="76" s="1"/>
  <c r="I33" i="35" s="1"/>
  <c r="M33" i="35" s="1"/>
  <c r="AY24" i="76"/>
  <c r="BA24" i="76" s="1"/>
  <c r="I25" i="35" s="1"/>
  <c r="M25" i="35" s="1"/>
  <c r="AY28" i="76"/>
  <c r="BA28" i="76" s="1"/>
  <c r="I29" i="35" s="1"/>
  <c r="M29" i="35" s="1"/>
  <c r="AY20" i="76"/>
  <c r="AY31" i="76"/>
  <c r="BA31" i="76" s="1"/>
  <c r="I32" i="35" s="1"/>
  <c r="M32" i="35" s="1"/>
  <c r="AY29" i="76"/>
  <c r="BA29" i="76" s="1"/>
  <c r="I30" i="35" s="1"/>
  <c r="M30" i="35" s="1"/>
  <c r="AY18" i="76"/>
  <c r="AY10" i="76"/>
  <c r="AY13" i="76"/>
  <c r="AY22" i="76"/>
  <c r="BA22" i="76" s="1"/>
  <c r="I23" i="35" s="1"/>
  <c r="M23" i="35" s="1"/>
  <c r="AY16" i="76"/>
  <c r="AY8" i="76"/>
  <c r="AY33" i="76"/>
  <c r="BA33" i="76" s="1"/>
  <c r="I34" i="35" s="1"/>
  <c r="M34" i="35" s="1"/>
  <c r="AY30" i="76"/>
  <c r="BA30" i="76" s="1"/>
  <c r="I31" i="35" s="1"/>
  <c r="M31" i="35" s="1"/>
  <c r="AY14" i="76"/>
  <c r="AY19" i="76"/>
  <c r="AY17" i="76"/>
  <c r="AY23" i="76"/>
  <c r="BA23" i="76" s="1"/>
  <c r="I24" i="35" s="1"/>
  <c r="M24" i="35" s="1"/>
  <c r="AY21" i="76"/>
  <c r="AY12" i="76"/>
  <c r="AY25" i="76"/>
  <c r="BA25" i="76" s="1"/>
  <c r="I26" i="35" s="1"/>
  <c r="M26" i="35" s="1"/>
  <c r="AY26" i="76"/>
  <c r="BA26" i="76" s="1"/>
  <c r="I27" i="35" s="1"/>
  <c r="M27" i="35" s="1"/>
  <c r="AY27" i="76"/>
  <c r="BA27" i="76" s="1"/>
  <c r="I28" i="35" s="1"/>
  <c r="M28" i="35" s="1"/>
  <c r="AY11" i="76"/>
  <c r="BA11" i="76" s="1"/>
  <c r="I12" i="35" s="1"/>
  <c r="M12" i="35" s="1"/>
  <c r="AY15" i="76"/>
  <c r="AY9" i="76"/>
  <c r="AG16" i="90"/>
  <c r="BG16" i="90" s="1"/>
  <c r="BM10" i="82"/>
  <c r="BU10" i="82"/>
  <c r="BW10" i="82" s="1"/>
  <c r="BG12" i="79"/>
  <c r="BK12" i="79" s="1"/>
  <c r="BM12" i="79" s="1"/>
  <c r="AK12" i="83"/>
  <c r="AO12" i="83"/>
  <c r="AQ12" i="83" s="1"/>
  <c r="BQ78" i="52"/>
  <c r="BQ79" i="52" s="1"/>
  <c r="BW79" i="52" s="1"/>
  <c r="CS9" i="83"/>
  <c r="CW9" i="83"/>
  <c r="CY9" i="83" s="1"/>
  <c r="CK22" i="82"/>
  <c r="CS22" i="82"/>
  <c r="CU22" i="82" s="1"/>
  <c r="AQ12" i="90"/>
  <c r="AW19" i="79"/>
  <c r="BK19" i="84"/>
  <c r="AY19" i="79" s="1"/>
  <c r="BC19" i="79" s="1"/>
  <c r="BE19" i="79" s="1"/>
  <c r="CS10" i="82"/>
  <c r="CU10" i="82" s="1"/>
  <c r="CK10" i="82"/>
  <c r="AQ21" i="46"/>
  <c r="AS21" i="46" s="1"/>
  <c r="AQ13" i="46"/>
  <c r="AS13" i="46" s="1"/>
  <c r="AQ9" i="46"/>
  <c r="AS9" i="46" s="1"/>
  <c r="AQ10" i="46"/>
  <c r="AS10" i="46" s="1"/>
  <c r="AQ12" i="46"/>
  <c r="AS12" i="46" s="1"/>
  <c r="AG22" i="89"/>
  <c r="CC15" i="83"/>
  <c r="CE15" i="83" s="1"/>
  <c r="BY15" i="83"/>
  <c r="AQ16" i="88"/>
  <c r="AG17" i="88"/>
  <c r="AG17" i="89"/>
  <c r="CC13" i="84"/>
  <c r="BU13" i="84"/>
  <c r="CG23" i="82"/>
  <c r="CO23" i="82"/>
  <c r="I51" i="98"/>
  <c r="W15" i="89"/>
  <c r="S40" i="31"/>
  <c r="Q40" i="31"/>
  <c r="K63" i="54"/>
  <c r="K62" i="54"/>
  <c r="K53" i="54"/>
  <c r="Y40" i="42"/>
  <c r="AK40" i="42" s="1"/>
  <c r="W40" i="42"/>
  <c r="AI18" i="56"/>
  <c r="Y18" i="56"/>
  <c r="AS18" i="56"/>
  <c r="AC12" i="56"/>
  <c r="AS12" i="56"/>
  <c r="AM12" i="56"/>
  <c r="Q12" i="56"/>
  <c r="W12" i="56" s="1"/>
  <c r="AI12" i="56"/>
  <c r="W21" i="79"/>
  <c r="AA21" i="79" s="1"/>
  <c r="AC21" i="79" s="1"/>
  <c r="CK23" i="84"/>
  <c r="CS23" i="84"/>
  <c r="CW8" i="83"/>
  <c r="CY8" i="83" s="1"/>
  <c r="CS8" i="83"/>
  <c r="I10" i="27"/>
  <c r="M10" i="27" s="1"/>
  <c r="K28" i="74"/>
  <c r="I10" i="26" s="1"/>
  <c r="M10" i="26" s="1"/>
  <c r="I75" i="98"/>
  <c r="DI13" i="81"/>
  <c r="DQ13" i="81"/>
  <c r="DS13" i="81" s="1"/>
  <c r="AG15" i="89"/>
  <c r="CK11" i="82"/>
  <c r="CS11" i="82"/>
  <c r="CU11" i="82" s="1"/>
  <c r="BY13" i="52"/>
  <c r="CC13" i="52" s="1"/>
  <c r="AO13" i="52"/>
  <c r="AG22" i="90"/>
  <c r="BW8" i="90"/>
  <c r="W8" i="90"/>
  <c r="AA14" i="77"/>
  <c r="AC14" i="77" s="1"/>
  <c r="I23" i="18" s="1"/>
  <c r="M23" i="18" s="1"/>
  <c r="S23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0" i="77"/>
  <c r="AC10" i="77" s="1"/>
  <c r="I19" i="18" s="1"/>
  <c r="M19" i="18" s="1"/>
  <c r="S19" i="18" s="1"/>
  <c r="AA12" i="77"/>
  <c r="AC12" i="77" s="1"/>
  <c r="I21" i="18" s="1"/>
  <c r="M21" i="18" s="1"/>
  <c r="S21" i="18" s="1"/>
  <c r="AA15" i="77"/>
  <c r="AC15" i="77" s="1"/>
  <c r="I24" i="18" s="1"/>
  <c r="M24" i="18" s="1"/>
  <c r="S24" i="18" s="1"/>
  <c r="AA17" i="77"/>
  <c r="AC17" i="77" s="1"/>
  <c r="I26" i="18" s="1"/>
  <c r="M26" i="18" s="1"/>
  <c r="S26" i="18" s="1"/>
  <c r="AA13" i="77"/>
  <c r="AC13" i="77" s="1"/>
  <c r="I22" i="18" s="1"/>
  <c r="M22" i="18" s="1"/>
  <c r="S22" i="18" s="1"/>
  <c r="BY42" i="52"/>
  <c r="CC42" i="52" s="1"/>
  <c r="AO42" i="52"/>
  <c r="AO44" i="52"/>
  <c r="BY44" i="52"/>
  <c r="CC44" i="52" s="1"/>
  <c r="AQ10" i="88"/>
  <c r="W9" i="89"/>
  <c r="BI13" i="84"/>
  <c r="BA13" i="84"/>
  <c r="BM17" i="81"/>
  <c r="BU17" i="81"/>
  <c r="BW17" i="81" s="1"/>
  <c r="Y40" i="33"/>
  <c r="AK40" i="33" s="1"/>
  <c r="W40" i="33"/>
  <c r="CC71" i="52"/>
  <c r="CE71" i="52" s="1"/>
  <c r="CA71" i="52"/>
  <c r="CG71" i="52" s="1"/>
  <c r="AA33" i="75"/>
  <c r="AC33" i="75" s="1"/>
  <c r="AA25" i="75"/>
  <c r="AC25" i="75" s="1"/>
  <c r="AA17" i="75"/>
  <c r="AA30" i="75"/>
  <c r="AC30" i="75" s="1"/>
  <c r="AA22" i="75"/>
  <c r="AC22" i="75" s="1"/>
  <c r="AA14" i="75"/>
  <c r="AA27" i="75"/>
  <c r="AC27" i="75" s="1"/>
  <c r="AA19" i="75"/>
  <c r="AA11" i="75"/>
  <c r="AC11" i="75" s="1"/>
  <c r="AA26" i="75"/>
  <c r="AC26" i="75" s="1"/>
  <c r="AA18" i="75"/>
  <c r="AA10" i="75"/>
  <c r="AA31" i="75"/>
  <c r="AC31" i="75" s="1"/>
  <c r="AA15" i="75"/>
  <c r="AA28" i="75"/>
  <c r="AC28" i="75" s="1"/>
  <c r="AA12" i="75"/>
  <c r="AA32" i="75"/>
  <c r="AC32" i="75" s="1"/>
  <c r="AA16" i="75"/>
  <c r="AA23" i="75"/>
  <c r="AC23" i="75" s="1"/>
  <c r="AA9" i="75"/>
  <c r="AA8" i="75"/>
  <c r="AA20" i="75"/>
  <c r="AA24" i="75"/>
  <c r="AC24" i="75" s="1"/>
  <c r="AA13" i="75"/>
  <c r="AA29" i="75"/>
  <c r="AC29" i="75" s="1"/>
  <c r="AA21" i="75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30" i="75"/>
  <c r="AK30" i="75" s="1"/>
  <c r="I94" i="11" s="1"/>
  <c r="M94" i="11" s="1"/>
  <c r="AI22" i="75"/>
  <c r="AK22" i="75" s="1"/>
  <c r="I63" i="11" s="1"/>
  <c r="M63" i="11" s="1"/>
  <c r="AI14" i="75"/>
  <c r="AI19" i="75"/>
  <c r="AI32" i="75"/>
  <c r="AK32" i="75" s="1"/>
  <c r="I103" i="11" s="1"/>
  <c r="AI16" i="75"/>
  <c r="AI9" i="75"/>
  <c r="AI20" i="75"/>
  <c r="AI8" i="75"/>
  <c r="AI27" i="75"/>
  <c r="AK27" i="75" s="1"/>
  <c r="I85" i="11" s="1"/>
  <c r="M85" i="11" s="1"/>
  <c r="AI24" i="75"/>
  <c r="AK24" i="75" s="1"/>
  <c r="I76" i="11" s="1"/>
  <c r="M76" i="11" s="1"/>
  <c r="AI28" i="75"/>
  <c r="AK28" i="75" s="1"/>
  <c r="I88" i="11" s="1"/>
  <c r="M88" i="11" s="1"/>
  <c r="AI12" i="75"/>
  <c r="AI25" i="75"/>
  <c r="AK25" i="75" s="1"/>
  <c r="I79" i="11" s="1"/>
  <c r="M79" i="11" s="1"/>
  <c r="AI11" i="75"/>
  <c r="AK11" i="75" s="1"/>
  <c r="I23" i="11" s="1"/>
  <c r="M23" i="11" s="1"/>
  <c r="AI17" i="75"/>
  <c r="AI33" i="75"/>
  <c r="AK33" i="75" s="1"/>
  <c r="I97" i="11" s="1"/>
  <c r="M43" i="97"/>
  <c r="W43" i="97" s="1"/>
  <c r="I155" i="11" s="1"/>
  <c r="AG11" i="90"/>
  <c r="AG21" i="90"/>
  <c r="AQ12" i="91"/>
  <c r="S22" i="90"/>
  <c r="S23" i="90" s="1"/>
  <c r="BK74" i="52"/>
  <c r="M42" i="94"/>
  <c r="AQ8" i="79"/>
  <c r="AY8" i="85"/>
  <c r="S40" i="39"/>
  <c r="Q40" i="39"/>
  <c r="I45" i="96"/>
  <c r="I18" i="55" s="1"/>
  <c r="M18" i="55" s="1"/>
  <c r="S40" i="41"/>
  <c r="Q40" i="41"/>
  <c r="S43" i="45"/>
  <c r="AC9" i="88"/>
  <c r="AM9" i="88"/>
  <c r="CA8" i="90"/>
  <c r="AQ8" i="90"/>
  <c r="CS13" i="81"/>
  <c r="CU13" i="81" s="1"/>
  <c r="CK13" i="81"/>
  <c r="AW31" i="41"/>
  <c r="AW15" i="41"/>
  <c r="AW16" i="41"/>
  <c r="AW45" i="41"/>
  <c r="AW43" i="41"/>
  <c r="AW37" i="41"/>
  <c r="AW27" i="41"/>
  <c r="AW19" i="41"/>
  <c r="AW11" i="41"/>
  <c r="AW38" i="41"/>
  <c r="AW28" i="41"/>
  <c r="AW39" i="41"/>
  <c r="AW29" i="41"/>
  <c r="AW46" i="41"/>
  <c r="AW20" i="41"/>
  <c r="I13" i="79"/>
  <c r="K13" i="79" s="1"/>
  <c r="AW36" i="41"/>
  <c r="AW25" i="41"/>
  <c r="AW32" i="41"/>
  <c r="AW41" i="41"/>
  <c r="AW17" i="41"/>
  <c r="AW14" i="41"/>
  <c r="AW42" i="41"/>
  <c r="AW33" i="41"/>
  <c r="AW30" i="41"/>
  <c r="AW40" i="41"/>
  <c r="AW18" i="41"/>
  <c r="I47" i="96"/>
  <c r="I21" i="55" s="1"/>
  <c r="M21" i="55" s="1"/>
  <c r="G12" i="87"/>
  <c r="I12" i="87" s="1"/>
  <c r="AY12" i="3" s="1"/>
  <c r="G568" i="1" s="1"/>
  <c r="W12" i="92"/>
  <c r="BG12" i="92" s="1"/>
  <c r="AY66" i="52"/>
  <c r="AW66" i="52"/>
  <c r="AG18" i="91"/>
  <c r="BG28" i="76"/>
  <c r="BI28" i="76" s="1"/>
  <c r="I29" i="33" s="1"/>
  <c r="M29" i="33" s="1"/>
  <c r="BG20" i="76"/>
  <c r="BG32" i="76"/>
  <c r="BI32" i="76" s="1"/>
  <c r="I33" i="33" s="1"/>
  <c r="M33" i="33" s="1"/>
  <c r="BG24" i="76"/>
  <c r="BI24" i="76" s="1"/>
  <c r="I25" i="33" s="1"/>
  <c r="M25" i="33" s="1"/>
  <c r="BG26" i="76"/>
  <c r="BI26" i="76" s="1"/>
  <c r="I27" i="33" s="1"/>
  <c r="M27" i="33" s="1"/>
  <c r="BG14" i="76"/>
  <c r="BG30" i="76"/>
  <c r="BI30" i="76" s="1"/>
  <c r="I31" i="33" s="1"/>
  <c r="M31" i="33" s="1"/>
  <c r="BG17" i="76"/>
  <c r="BG9" i="76"/>
  <c r="BG33" i="76"/>
  <c r="BI33" i="76" s="1"/>
  <c r="I34" i="33" s="1"/>
  <c r="M34" i="33" s="1"/>
  <c r="BG19" i="76"/>
  <c r="BG12" i="76"/>
  <c r="BG27" i="76"/>
  <c r="BI27" i="76" s="1"/>
  <c r="I28" i="33" s="1"/>
  <c r="M28" i="33" s="1"/>
  <c r="BG25" i="76"/>
  <c r="BI25" i="76" s="1"/>
  <c r="I26" i="33" s="1"/>
  <c r="M26" i="33" s="1"/>
  <c r="BG18" i="76"/>
  <c r="BG10" i="76"/>
  <c r="BG31" i="76"/>
  <c r="BI31" i="76" s="1"/>
  <c r="I32" i="33" s="1"/>
  <c r="M32" i="33" s="1"/>
  <c r="BG29" i="76"/>
  <c r="BI29" i="76" s="1"/>
  <c r="I30" i="33" s="1"/>
  <c r="M30" i="33" s="1"/>
  <c r="BG13" i="76"/>
  <c r="BG16" i="76"/>
  <c r="BG8" i="76"/>
  <c r="BG11" i="76"/>
  <c r="BI11" i="76" s="1"/>
  <c r="I12" i="33" s="1"/>
  <c r="M12" i="33" s="1"/>
  <c r="BG21" i="76"/>
  <c r="BG22" i="76"/>
  <c r="BI22" i="76" s="1"/>
  <c r="I23" i="33" s="1"/>
  <c r="M23" i="33" s="1"/>
  <c r="BG23" i="76"/>
  <c r="BI23" i="76" s="1"/>
  <c r="I24" i="33" s="1"/>
  <c r="M24" i="33" s="1"/>
  <c r="BG15" i="76"/>
  <c r="AQ17" i="91"/>
  <c r="CC13" i="83"/>
  <c r="CE13" i="83" s="1"/>
  <c r="BY13" i="83"/>
  <c r="BA11" i="84"/>
  <c r="BI11" i="84"/>
  <c r="Y10" i="56"/>
  <c r="AM10" i="56"/>
  <c r="AS10" i="56" s="1"/>
  <c r="Q10" i="56"/>
  <c r="W10" i="56" s="1"/>
  <c r="AC10" i="56"/>
  <c r="AI10" i="56" s="1"/>
  <c r="Q17" i="54"/>
  <c r="Y17" i="54" s="1"/>
  <c r="K17" i="54"/>
  <c r="M20" i="54"/>
  <c r="AO10" i="83"/>
  <c r="AQ10" i="83" s="1"/>
  <c r="AK10" i="83"/>
  <c r="CC16" i="83"/>
  <c r="CE16" i="83" s="1"/>
  <c r="BY16" i="83"/>
  <c r="AQ16" i="79"/>
  <c r="AY16" i="85"/>
  <c r="BA40" i="38"/>
  <c r="AK40" i="38"/>
  <c r="Q40" i="38"/>
  <c r="AU40" i="38"/>
  <c r="AE40" i="38"/>
  <c r="G83" i="113"/>
  <c r="I15" i="29" s="1"/>
  <c r="M15" i="29" s="1"/>
  <c r="S15" i="29" s="1"/>
  <c r="BA15" i="7" s="1"/>
  <c r="CC70" i="52"/>
  <c r="CA70" i="52"/>
  <c r="CG70" i="52" s="1"/>
  <c r="BU11" i="84"/>
  <c r="CC11" i="84"/>
  <c r="DQ15" i="82"/>
  <c r="DS15" i="82" s="1"/>
  <c r="DI15" i="82"/>
  <c r="DI9" i="81"/>
  <c r="DQ9" i="81"/>
  <c r="DS9" i="81" s="1"/>
  <c r="W15" i="88"/>
  <c r="BU13" i="82"/>
  <c r="BW13" i="82" s="1"/>
  <c r="BM13" i="82"/>
  <c r="BI22" i="83"/>
  <c r="BK22" i="83" s="1"/>
  <c r="BE22" i="83"/>
  <c r="CA8" i="91"/>
  <c r="AQ8" i="91"/>
  <c r="BG15" i="90"/>
  <c r="BM21" i="81"/>
  <c r="BU21" i="81"/>
  <c r="BW21" i="81" s="1"/>
  <c r="AK79" i="52"/>
  <c r="AW40" i="33"/>
  <c r="AW30" i="33"/>
  <c r="AW14" i="33"/>
  <c r="AW31" i="33"/>
  <c r="AW15" i="33"/>
  <c r="AW42" i="33"/>
  <c r="AW33" i="33"/>
  <c r="AW25" i="33"/>
  <c r="AW17" i="33"/>
  <c r="AW36" i="33"/>
  <c r="AW18" i="33"/>
  <c r="AW45" i="33"/>
  <c r="AW43" i="33"/>
  <c r="AW37" i="33"/>
  <c r="AW27" i="33"/>
  <c r="AW19" i="33"/>
  <c r="AW11" i="33"/>
  <c r="AW46" i="33"/>
  <c r="AW39" i="33"/>
  <c r="AW29" i="33"/>
  <c r="I21" i="79"/>
  <c r="K21" i="79" s="1"/>
  <c r="AW32" i="33"/>
  <c r="AW28" i="33"/>
  <c r="AW38" i="33"/>
  <c r="AW16" i="33"/>
  <c r="AW41" i="33"/>
  <c r="AW20" i="33"/>
  <c r="M22" i="79"/>
  <c r="W22" i="84"/>
  <c r="O22" i="79" s="1"/>
  <c r="S22" i="79" s="1"/>
  <c r="U22" i="79" s="1"/>
  <c r="CS15" i="81"/>
  <c r="CU15" i="81" s="1"/>
  <c r="CK15" i="81"/>
  <c r="I64" i="96"/>
  <c r="I36" i="55" s="1"/>
  <c r="M36" i="55" s="1"/>
  <c r="I43" i="96"/>
  <c r="I16" i="55" s="1"/>
  <c r="M16" i="55" s="1"/>
  <c r="AQ21" i="88"/>
  <c r="AO10" i="84"/>
  <c r="AG10" i="84"/>
  <c r="Y8" i="34"/>
  <c r="W8" i="34"/>
  <c r="AY68" i="52"/>
  <c r="AW68" i="52"/>
  <c r="CK13" i="82"/>
  <c r="CS13" i="82"/>
  <c r="CU13" i="82" s="1"/>
  <c r="BG11" i="92"/>
  <c r="W14" i="91"/>
  <c r="W12" i="88"/>
  <c r="G91" i="113"/>
  <c r="I43" i="38" s="1"/>
  <c r="M43" i="38" s="1"/>
  <c r="S43" i="40"/>
  <c r="S42" i="38"/>
  <c r="Q42" i="38"/>
  <c r="G117" i="113"/>
  <c r="I42" i="35" s="1"/>
  <c r="M42" i="35" s="1"/>
  <c r="G54" i="113"/>
  <c r="I42" i="42" s="1"/>
  <c r="M42" i="42" s="1"/>
  <c r="W9" i="88"/>
  <c r="AQ18" i="91"/>
  <c r="CC17" i="83"/>
  <c r="CE17" i="83" s="1"/>
  <c r="BY17" i="83"/>
  <c r="AI32" i="76"/>
  <c r="AK32" i="76" s="1"/>
  <c r="I33" i="39" s="1"/>
  <c r="M33" i="39" s="1"/>
  <c r="AI24" i="76"/>
  <c r="AK24" i="76" s="1"/>
  <c r="I25" i="39" s="1"/>
  <c r="M25" i="39" s="1"/>
  <c r="AI28" i="76"/>
  <c r="AK28" i="76" s="1"/>
  <c r="I29" i="39" s="1"/>
  <c r="M29" i="39" s="1"/>
  <c r="AI20" i="76"/>
  <c r="AI22" i="76"/>
  <c r="AK22" i="76" s="1"/>
  <c r="I23" i="39" s="1"/>
  <c r="M23" i="39" s="1"/>
  <c r="AI18" i="76"/>
  <c r="AI10" i="76"/>
  <c r="AI33" i="76"/>
  <c r="AK33" i="76" s="1"/>
  <c r="I34" i="39" s="1"/>
  <c r="M34" i="39" s="1"/>
  <c r="AI26" i="76"/>
  <c r="AK26" i="76" s="1"/>
  <c r="I27" i="39" s="1"/>
  <c r="M27" i="39" s="1"/>
  <c r="AI13" i="76"/>
  <c r="AI30" i="76"/>
  <c r="AK30" i="76" s="1"/>
  <c r="I31" i="39" s="1"/>
  <c r="M31" i="39" s="1"/>
  <c r="AI16" i="76"/>
  <c r="AI8" i="76"/>
  <c r="AI23" i="76"/>
  <c r="AK23" i="76" s="1"/>
  <c r="I24" i="39" s="1"/>
  <c r="M24" i="39" s="1"/>
  <c r="AI21" i="76"/>
  <c r="AI14" i="76"/>
  <c r="AI27" i="76"/>
  <c r="AK27" i="76" s="1"/>
  <c r="I28" i="39" s="1"/>
  <c r="M28" i="39" s="1"/>
  <c r="AI25" i="76"/>
  <c r="AK25" i="76" s="1"/>
  <c r="I26" i="39" s="1"/>
  <c r="M26" i="39" s="1"/>
  <c r="AI17" i="76"/>
  <c r="AI31" i="76"/>
  <c r="AK31" i="76" s="1"/>
  <c r="I32" i="39" s="1"/>
  <c r="M32" i="39" s="1"/>
  <c r="AI29" i="76"/>
  <c r="AK29" i="76" s="1"/>
  <c r="I30" i="39" s="1"/>
  <c r="M30" i="39" s="1"/>
  <c r="AI12" i="76"/>
  <c r="AI15" i="76"/>
  <c r="AI9" i="76"/>
  <c r="AI19" i="76"/>
  <c r="AI11" i="76"/>
  <c r="AK11" i="76" s="1"/>
  <c r="I12" i="39" s="1"/>
  <c r="M12" i="39" s="1"/>
  <c r="AU26" i="76"/>
  <c r="AW26" i="76" s="1"/>
  <c r="I27" i="36" s="1"/>
  <c r="M27" i="36" s="1"/>
  <c r="AU30" i="76"/>
  <c r="AW30" i="76" s="1"/>
  <c r="I31" i="36" s="1"/>
  <c r="M31" i="36" s="1"/>
  <c r="AU22" i="76"/>
  <c r="AW22" i="76" s="1"/>
  <c r="I23" i="36" s="1"/>
  <c r="M23" i="36" s="1"/>
  <c r="AU25" i="76"/>
  <c r="AW25" i="76" s="1"/>
  <c r="I26" i="36" s="1"/>
  <c r="M26" i="36" s="1"/>
  <c r="AU23" i="76"/>
  <c r="AW23" i="76" s="1"/>
  <c r="I24" i="36" s="1"/>
  <c r="M24" i="36" s="1"/>
  <c r="AU12" i="76"/>
  <c r="AU29" i="76"/>
  <c r="AW29" i="76" s="1"/>
  <c r="I30" i="36" s="1"/>
  <c r="M30" i="36" s="1"/>
  <c r="AU27" i="76"/>
  <c r="AW27" i="76" s="1"/>
  <c r="I28" i="36" s="1"/>
  <c r="M28" i="36" s="1"/>
  <c r="AU15" i="76"/>
  <c r="AU31" i="76"/>
  <c r="AW31" i="76" s="1"/>
  <c r="I32" i="36" s="1"/>
  <c r="M32" i="36" s="1"/>
  <c r="AU18" i="76"/>
  <c r="AU10" i="76"/>
  <c r="AU24" i="76"/>
  <c r="AW24" i="76" s="1"/>
  <c r="I25" i="36" s="1"/>
  <c r="M25" i="36" s="1"/>
  <c r="AU16" i="76"/>
  <c r="AU8" i="76"/>
  <c r="AU33" i="76"/>
  <c r="AW33" i="76" s="1"/>
  <c r="I34" i="36" s="1"/>
  <c r="M34" i="36" s="1"/>
  <c r="AU28" i="76"/>
  <c r="AW28" i="76" s="1"/>
  <c r="I29" i="36" s="1"/>
  <c r="M29" i="36" s="1"/>
  <c r="AU32" i="76"/>
  <c r="AW32" i="76" s="1"/>
  <c r="I33" i="36" s="1"/>
  <c r="M33" i="36" s="1"/>
  <c r="AU14" i="76"/>
  <c r="AU13" i="76"/>
  <c r="AU19" i="76"/>
  <c r="AU20" i="76"/>
  <c r="AU11" i="76"/>
  <c r="AW11" i="76" s="1"/>
  <c r="I12" i="36" s="1"/>
  <c r="M12" i="36" s="1"/>
  <c r="AU21" i="76"/>
  <c r="AU17" i="76"/>
  <c r="AU9" i="76"/>
  <c r="AE26" i="76"/>
  <c r="AG26" i="76" s="1"/>
  <c r="I27" i="40" s="1"/>
  <c r="M27" i="40" s="1"/>
  <c r="AE30" i="76"/>
  <c r="AG30" i="76" s="1"/>
  <c r="I31" i="40" s="1"/>
  <c r="M31" i="40" s="1"/>
  <c r="AE22" i="76"/>
  <c r="AG22" i="76" s="1"/>
  <c r="I23" i="40" s="1"/>
  <c r="M23" i="40" s="1"/>
  <c r="AE31" i="76"/>
  <c r="AG31" i="76" s="1"/>
  <c r="I32" i="40" s="1"/>
  <c r="M32" i="40" s="1"/>
  <c r="AE12" i="76"/>
  <c r="AE20" i="76"/>
  <c r="AE15" i="76"/>
  <c r="AE33" i="76"/>
  <c r="AG33" i="76" s="1"/>
  <c r="I34" i="40" s="1"/>
  <c r="M34" i="40" s="1"/>
  <c r="AE24" i="76"/>
  <c r="AG24" i="76" s="1"/>
  <c r="I25" i="40" s="1"/>
  <c r="M25" i="40" s="1"/>
  <c r="AE18" i="76"/>
  <c r="AE10" i="76"/>
  <c r="AE32" i="76"/>
  <c r="AG32" i="76" s="1"/>
  <c r="I33" i="40" s="1"/>
  <c r="M33" i="40" s="1"/>
  <c r="AE16" i="76"/>
  <c r="AE8" i="76"/>
  <c r="AE21" i="76"/>
  <c r="AE19" i="76"/>
  <c r="AE25" i="76"/>
  <c r="AG25" i="76" s="1"/>
  <c r="I26" i="40" s="1"/>
  <c r="M26" i="40" s="1"/>
  <c r="AE23" i="76"/>
  <c r="AG23" i="76" s="1"/>
  <c r="I24" i="40" s="1"/>
  <c r="M24" i="40" s="1"/>
  <c r="AE14" i="76"/>
  <c r="AE9" i="76"/>
  <c r="AE13" i="76"/>
  <c r="AE27" i="76"/>
  <c r="AG27" i="76" s="1"/>
  <c r="I28" i="40" s="1"/>
  <c r="M28" i="40" s="1"/>
  <c r="AE28" i="76"/>
  <c r="AG28" i="76" s="1"/>
  <c r="I29" i="40" s="1"/>
  <c r="M29" i="40" s="1"/>
  <c r="AE29" i="76"/>
  <c r="AG29" i="76" s="1"/>
  <c r="I30" i="40" s="1"/>
  <c r="M30" i="40" s="1"/>
  <c r="AE17" i="76"/>
  <c r="AE11" i="76"/>
  <c r="AG11" i="76" s="1"/>
  <c r="I12" i="40" s="1"/>
  <c r="M12" i="40" s="1"/>
  <c r="K20" i="90"/>
  <c r="K12" i="90"/>
  <c r="K21" i="90"/>
  <c r="K13" i="90"/>
  <c r="K22" i="90"/>
  <c r="K14" i="90"/>
  <c r="K15" i="90"/>
  <c r="K23" i="90"/>
  <c r="K16" i="90"/>
  <c r="K8" i="90"/>
  <c r="K18" i="90"/>
  <c r="K10" i="90"/>
  <c r="K19" i="90"/>
  <c r="K11" i="90"/>
  <c r="K17" i="90"/>
  <c r="K9" i="90"/>
  <c r="BO12" i="79"/>
  <c r="CE12" i="84"/>
  <c r="BQ12" i="79" s="1"/>
  <c r="BU12" i="79" s="1"/>
  <c r="BW12" i="79" s="1"/>
  <c r="AO9" i="82"/>
  <c r="AW9" i="82"/>
  <c r="AY9" i="82" s="1"/>
  <c r="AQ11" i="91"/>
  <c r="AQ10" i="91"/>
  <c r="BK14" i="84"/>
  <c r="AG16" i="84"/>
  <c r="AO16" i="84"/>
  <c r="AQ10" i="43"/>
  <c r="AQ12" i="43"/>
  <c r="AQ21" i="43"/>
  <c r="AQ13" i="43"/>
  <c r="AQ9" i="43"/>
  <c r="BG18" i="51"/>
  <c r="AQ18" i="51"/>
  <c r="AU18" i="51" s="1"/>
  <c r="AA18" i="51"/>
  <c r="BO18" i="51"/>
  <c r="AY18" i="51"/>
  <c r="AI18" i="51"/>
  <c r="Q18" i="51"/>
  <c r="AO19" i="79"/>
  <c r="CK9" i="82"/>
  <c r="CS9" i="82"/>
  <c r="CU9" i="82" s="1"/>
  <c r="DQ8" i="81"/>
  <c r="DS8" i="81" s="1"/>
  <c r="DI8" i="81"/>
  <c r="BU15" i="82"/>
  <c r="BW15" i="82" s="1"/>
  <c r="BM15" i="82"/>
  <c r="AQ17" i="89"/>
  <c r="CO23" i="81"/>
  <c r="CG23" i="81"/>
  <c r="DQ20" i="82"/>
  <c r="DS20" i="82" s="1"/>
  <c r="DI20" i="82"/>
  <c r="AG14" i="88"/>
  <c r="W18" i="90"/>
  <c r="BG18" i="90" s="1"/>
  <c r="AG11" i="89"/>
  <c r="BG11" i="89" s="1"/>
  <c r="I59" i="96"/>
  <c r="I31" i="55" s="1"/>
  <c r="M31" i="55" s="1"/>
  <c r="I44" i="96"/>
  <c r="I17" i="55" s="1"/>
  <c r="M17" i="55" s="1"/>
  <c r="M31" i="16"/>
  <c r="M33" i="16" s="1"/>
  <c r="G29" i="10" s="1"/>
  <c r="I33" i="16"/>
  <c r="AQ20" i="88"/>
  <c r="G65" i="113"/>
  <c r="I13" i="29" s="1"/>
  <c r="M13" i="29" s="1"/>
  <c r="S13" i="29" s="1"/>
  <c r="BA13" i="7" s="1"/>
  <c r="O22" i="77"/>
  <c r="Q22" i="77" s="1"/>
  <c r="I22" i="48" s="1"/>
  <c r="M22" i="48" s="1"/>
  <c r="O24" i="77"/>
  <c r="Q24" i="77" s="1"/>
  <c r="I24" i="48" s="1"/>
  <c r="M24" i="48" s="1"/>
  <c r="O26" i="77"/>
  <c r="Q26" i="77" s="1"/>
  <c r="I26" i="48" s="1"/>
  <c r="M26" i="48" s="1"/>
  <c r="O23" i="77"/>
  <c r="Q23" i="77" s="1"/>
  <c r="I23" i="48" s="1"/>
  <c r="M23" i="48" s="1"/>
  <c r="O25" i="77"/>
  <c r="Q25" i="77" s="1"/>
  <c r="I25" i="48" s="1"/>
  <c r="M25" i="48" s="1"/>
  <c r="O27" i="77"/>
  <c r="Q27" i="77" s="1"/>
  <c r="I27" i="48" s="1"/>
  <c r="M27" i="48" s="1"/>
  <c r="DI19" i="81"/>
  <c r="DQ19" i="81"/>
  <c r="DS19" i="81" s="1"/>
  <c r="AC15" i="56"/>
  <c r="AI15" i="56" s="1"/>
  <c r="AM15" i="56"/>
  <c r="AS15" i="56" s="1"/>
  <c r="Q15" i="56"/>
  <c r="W15" i="56" s="1"/>
  <c r="M22" i="56"/>
  <c r="AM41" i="33"/>
  <c r="AO41" i="33" s="1"/>
  <c r="CW23" i="83"/>
  <c r="CY23" i="83" s="1"/>
  <c r="CS23" i="83"/>
  <c r="S10" i="25"/>
  <c r="BM12" i="82"/>
  <c r="BU12" i="82"/>
  <c r="BW12" i="82" s="1"/>
  <c r="W16" i="89"/>
  <c r="BG16" i="89" s="1"/>
  <c r="Q78" i="52"/>
  <c r="I14" i="27"/>
  <c r="M14" i="27" s="1"/>
  <c r="K32" i="74"/>
  <c r="I14" i="26" s="1"/>
  <c r="M14" i="26" s="1"/>
  <c r="BW8" i="88"/>
  <c r="W8" i="88"/>
  <c r="S23" i="88"/>
  <c r="G39" i="104"/>
  <c r="E44" i="97" s="1"/>
  <c r="K44" i="97" s="1"/>
  <c r="I45" i="27" s="1"/>
  <c r="M45" i="27" s="1"/>
  <c r="G31" i="104"/>
  <c r="E37" i="97" s="1"/>
  <c r="K37" i="97" s="1"/>
  <c r="I37" i="30" s="1"/>
  <c r="M37" i="30" s="1"/>
  <c r="G23" i="104"/>
  <c r="E29" i="97" s="1"/>
  <c r="K29" i="97" s="1"/>
  <c r="I37" i="37" s="1"/>
  <c r="M37" i="37" s="1"/>
  <c r="G15" i="104"/>
  <c r="E21" i="97" s="1"/>
  <c r="K21" i="97" s="1"/>
  <c r="I37" i="45" s="1"/>
  <c r="M37" i="45" s="1"/>
  <c r="G44" i="104"/>
  <c r="E42" i="97" s="1"/>
  <c r="K42" i="97" s="1"/>
  <c r="E74" i="96" s="1"/>
  <c r="G36" i="104"/>
  <c r="G28" i="104"/>
  <c r="E34" i="97" s="1"/>
  <c r="K34" i="97" s="1"/>
  <c r="I37" i="32" s="1"/>
  <c r="M37" i="32" s="1"/>
  <c r="G20" i="104"/>
  <c r="E26" i="97" s="1"/>
  <c r="K26" i="97" s="1"/>
  <c r="I37" i="40" s="1"/>
  <c r="M37" i="40" s="1"/>
  <c r="G12" i="104"/>
  <c r="E18" i="97" s="1"/>
  <c r="K18" i="97" s="1"/>
  <c r="I11" i="51" s="1"/>
  <c r="M11" i="51" s="1"/>
  <c r="G41" i="104"/>
  <c r="E46" i="97" s="1"/>
  <c r="K46" i="97" s="1"/>
  <c r="I141" i="11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G17" i="104"/>
  <c r="E23" i="97" s="1"/>
  <c r="K23" i="97" s="1"/>
  <c r="I37" i="43" s="1"/>
  <c r="M37" i="43" s="1"/>
  <c r="G38" i="104"/>
  <c r="E43" i="97" s="1"/>
  <c r="K43" i="97" s="1"/>
  <c r="I140" i="11" s="1"/>
  <c r="G30" i="104"/>
  <c r="E36" i="97" s="1"/>
  <c r="K36" i="97" s="1"/>
  <c r="I37" i="31" s="1"/>
  <c r="M37" i="31" s="1"/>
  <c r="G22" i="104"/>
  <c r="E28" i="97" s="1"/>
  <c r="K28" i="97" s="1"/>
  <c r="I37" i="38" s="1"/>
  <c r="M37" i="38" s="1"/>
  <c r="G14" i="104"/>
  <c r="E20" i="97" s="1"/>
  <c r="K20" i="97" s="1"/>
  <c r="I37" i="46" s="1"/>
  <c r="M37" i="46" s="1"/>
  <c r="G11" i="104"/>
  <c r="G43" i="104"/>
  <c r="E48" i="97" s="1"/>
  <c r="K48" i="97" s="1"/>
  <c r="E56" i="96" s="1"/>
  <c r="G35" i="104"/>
  <c r="E41" i="97" s="1"/>
  <c r="K41" i="97" s="1"/>
  <c r="I12" i="22" s="1"/>
  <c r="M12" i="22" s="1"/>
  <c r="S12" i="22" s="1"/>
  <c r="G27" i="104"/>
  <c r="E33" i="97" s="1"/>
  <c r="K33" i="97" s="1"/>
  <c r="I37" i="33" s="1"/>
  <c r="M37" i="33" s="1"/>
  <c r="G19" i="104"/>
  <c r="E25" i="97" s="1"/>
  <c r="K25" i="97" s="1"/>
  <c r="I37" i="41" s="1"/>
  <c r="M37" i="41" s="1"/>
  <c r="G37" i="104"/>
  <c r="G29" i="104"/>
  <c r="E35" i="97" s="1"/>
  <c r="K35" i="97" s="1"/>
  <c r="I13" i="51" s="1"/>
  <c r="M13" i="51" s="1"/>
  <c r="G21" i="104"/>
  <c r="E27" i="97" s="1"/>
  <c r="K27" i="97" s="1"/>
  <c r="I37" i="39" s="1"/>
  <c r="M37" i="39" s="1"/>
  <c r="G13" i="104"/>
  <c r="E19" i="97" s="1"/>
  <c r="K19" i="97" s="1"/>
  <c r="I11" i="49" s="1"/>
  <c r="M11" i="49" s="1"/>
  <c r="Q11" i="49" s="1"/>
  <c r="W11" i="49" s="1"/>
  <c r="G42" i="104"/>
  <c r="E47" i="97" s="1"/>
  <c r="K47" i="97" s="1"/>
  <c r="I142" i="11" s="1"/>
  <c r="G34" i="104"/>
  <c r="E40" i="97" s="1"/>
  <c r="K40" i="97" s="1"/>
  <c r="I12" i="24" s="1"/>
  <c r="M12" i="24" s="1"/>
  <c r="S12" i="24" s="1"/>
  <c r="G26" i="104"/>
  <c r="E32" i="97" s="1"/>
  <c r="K32" i="97" s="1"/>
  <c r="I37" i="34" s="1"/>
  <c r="M37" i="34" s="1"/>
  <c r="G18" i="104"/>
  <c r="E24" i="97" s="1"/>
  <c r="K24" i="97" s="1"/>
  <c r="I37" i="42" s="1"/>
  <c r="M37" i="42" s="1"/>
  <c r="G9" i="104"/>
  <c r="G24" i="104"/>
  <c r="E30" i="97" s="1"/>
  <c r="K30" i="97" s="1"/>
  <c r="I37" i="36" s="1"/>
  <c r="M37" i="36" s="1"/>
  <c r="G40" i="104"/>
  <c r="E45" i="97" s="1"/>
  <c r="K45" i="97" s="1"/>
  <c r="I45" i="26" s="1"/>
  <c r="M45" i="26" s="1"/>
  <c r="G16" i="104"/>
  <c r="E22" i="97" s="1"/>
  <c r="K22" i="97" s="1"/>
  <c r="I37" i="44" s="1"/>
  <c r="M37" i="44" s="1"/>
  <c r="G32" i="104"/>
  <c r="E38" i="97" s="1"/>
  <c r="K38" i="97" s="1"/>
  <c r="I11" i="24" s="1"/>
  <c r="M11" i="24" s="1"/>
  <c r="S11" i="24" s="1"/>
  <c r="G10" i="104"/>
  <c r="AQ12" i="88"/>
  <c r="AQ22" i="44"/>
  <c r="AQ23" i="44"/>
  <c r="AQ34" i="44"/>
  <c r="AQ26" i="44"/>
  <c r="AQ8" i="44"/>
  <c r="AQ24" i="44"/>
  <c r="BO17" i="51"/>
  <c r="AQ22" i="88"/>
  <c r="BY18" i="52"/>
  <c r="CC18" i="52" s="1"/>
  <c r="AO18" i="52"/>
  <c r="AQ12" i="89"/>
  <c r="BI8" i="83"/>
  <c r="BK8" i="83" s="1"/>
  <c r="BE8" i="83"/>
  <c r="AO8" i="79" s="1"/>
  <c r="S10" i="77"/>
  <c r="U10" i="77" s="1"/>
  <c r="E10" i="76" s="1"/>
  <c r="S15" i="77"/>
  <c r="U15" i="77" s="1"/>
  <c r="E16" i="76" s="1"/>
  <c r="S12" i="77"/>
  <c r="U12" i="77" s="1"/>
  <c r="E13" i="76" s="1"/>
  <c r="S14" i="77"/>
  <c r="U14" i="77" s="1"/>
  <c r="E15" i="76" s="1"/>
  <c r="S16" i="77"/>
  <c r="U16" i="77" s="1"/>
  <c r="E17" i="76" s="1"/>
  <c r="S11" i="77"/>
  <c r="U11" i="77" s="1"/>
  <c r="E12" i="76" s="1"/>
  <c r="S17" i="77"/>
  <c r="U17" i="77" s="1"/>
  <c r="E18" i="76" s="1"/>
  <c r="S13" i="77"/>
  <c r="U13" i="77" s="1"/>
  <c r="E14" i="76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0" i="77"/>
  <c r="AS10" i="77" s="1"/>
  <c r="I19" i="15" s="1"/>
  <c r="M19" i="15" s="1"/>
  <c r="S19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3" i="77"/>
  <c r="AS13" i="77" s="1"/>
  <c r="I22" i="15" s="1"/>
  <c r="M22" i="15" s="1"/>
  <c r="S22" i="15" s="1"/>
  <c r="AQ15" i="77"/>
  <c r="AS15" i="77" s="1"/>
  <c r="I24" i="15" s="1"/>
  <c r="M24" i="15" s="1"/>
  <c r="S24" i="15" s="1"/>
  <c r="AO18" i="83"/>
  <c r="AQ18" i="83" s="1"/>
  <c r="AK18" i="83"/>
  <c r="BY9" i="52"/>
  <c r="AO9" i="52"/>
  <c r="AQ9" i="52" s="1"/>
  <c r="AG13" i="84"/>
  <c r="AO13" i="84"/>
  <c r="BA12" i="84"/>
  <c r="BI12" i="84"/>
  <c r="AM9" i="89"/>
  <c r="AC9" i="89"/>
  <c r="I23" i="89"/>
  <c r="W13" i="90"/>
  <c r="S40" i="33"/>
  <c r="AQ78" i="52"/>
  <c r="AQ79" i="52" s="1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33" i="75"/>
  <c r="AO33" i="75" s="1"/>
  <c r="I42" i="27" s="1"/>
  <c r="M42" i="27" s="1"/>
  <c r="AM25" i="75"/>
  <c r="AO25" i="75" s="1"/>
  <c r="I34" i="27" s="1"/>
  <c r="M34" i="27" s="1"/>
  <c r="AM17" i="75"/>
  <c r="AM9" i="75"/>
  <c r="AM32" i="75"/>
  <c r="AO32" i="75" s="1"/>
  <c r="I41" i="27" s="1"/>
  <c r="M41" i="27" s="1"/>
  <c r="AM24" i="75"/>
  <c r="AO24" i="75" s="1"/>
  <c r="I33" i="27" s="1"/>
  <c r="M33" i="27" s="1"/>
  <c r="AM16" i="75"/>
  <c r="AM8" i="75"/>
  <c r="AM29" i="75"/>
  <c r="AO29" i="75" s="1"/>
  <c r="I38" i="27" s="1"/>
  <c r="M38" i="27" s="1"/>
  <c r="AM13" i="75"/>
  <c r="AM26" i="75"/>
  <c r="AO26" i="75" s="1"/>
  <c r="I35" i="27" s="1"/>
  <c r="M35" i="27" s="1"/>
  <c r="AM30" i="75"/>
  <c r="AO30" i="75" s="1"/>
  <c r="I39" i="27" s="1"/>
  <c r="M39" i="27" s="1"/>
  <c r="AM14" i="75"/>
  <c r="AM21" i="75"/>
  <c r="AM18" i="75"/>
  <c r="AM22" i="75"/>
  <c r="AO22" i="75" s="1"/>
  <c r="I31" i="27" s="1"/>
  <c r="M31" i="27" s="1"/>
  <c r="AM11" i="75"/>
  <c r="AO11" i="75" s="1"/>
  <c r="I20" i="27" s="1"/>
  <c r="M20" i="27" s="1"/>
  <c r="AM27" i="75"/>
  <c r="AO27" i="75" s="1"/>
  <c r="I36" i="27" s="1"/>
  <c r="M36" i="27" s="1"/>
  <c r="AM19" i="75"/>
  <c r="AM10" i="75"/>
  <c r="M44" i="97"/>
  <c r="W44" i="97" s="1"/>
  <c r="I48" i="27" s="1"/>
  <c r="M48" i="27" s="1"/>
  <c r="K33" i="75"/>
  <c r="M33" i="75" s="1"/>
  <c r="I63" i="23" s="1"/>
  <c r="M63" i="23" s="1"/>
  <c r="K25" i="75"/>
  <c r="M25" i="75" s="1"/>
  <c r="I66" i="23" s="1"/>
  <c r="M66" i="23" s="1"/>
  <c r="S66" i="23" s="1"/>
  <c r="K17" i="75"/>
  <c r="K30" i="75"/>
  <c r="M30" i="75" s="1"/>
  <c r="I81" i="23" s="1"/>
  <c r="M81" i="23" s="1"/>
  <c r="S81" i="23" s="1"/>
  <c r="K22" i="75"/>
  <c r="M22" i="75" s="1"/>
  <c r="I54" i="23" s="1"/>
  <c r="M54" i="23" s="1"/>
  <c r="S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K26" i="75"/>
  <c r="M26" i="75" s="1"/>
  <c r="I69" i="23" s="1"/>
  <c r="M69" i="23" s="1"/>
  <c r="S69" i="23" s="1"/>
  <c r="K18" i="75"/>
  <c r="K10" i="75"/>
  <c r="K23" i="75"/>
  <c r="M23" i="75" s="1"/>
  <c r="I57" i="23" s="1"/>
  <c r="M57" i="23" s="1"/>
  <c r="K20" i="75"/>
  <c r="K9" i="75"/>
  <c r="K8" i="75"/>
  <c r="K24" i="75"/>
  <c r="M24" i="75" s="1"/>
  <c r="I60" i="23" s="1"/>
  <c r="M60" i="23" s="1"/>
  <c r="S60" i="23" s="1"/>
  <c r="K31" i="75"/>
  <c r="M31" i="75" s="1"/>
  <c r="I84" i="23" s="1"/>
  <c r="M84" i="23" s="1"/>
  <c r="S84" i="23" s="1"/>
  <c r="K15" i="75"/>
  <c r="K28" i="75"/>
  <c r="M28" i="75" s="1"/>
  <c r="I75" i="23" s="1"/>
  <c r="M75" i="23" s="1"/>
  <c r="S75" i="23" s="1"/>
  <c r="K32" i="75"/>
  <c r="M32" i="75" s="1"/>
  <c r="I87" i="23" s="1"/>
  <c r="M87" i="23" s="1"/>
  <c r="S87" i="23" s="1"/>
  <c r="K16" i="75"/>
  <c r="K12" i="75"/>
  <c r="K13" i="75"/>
  <c r="K29" i="75"/>
  <c r="M29" i="75" s="1"/>
  <c r="I78" i="23" s="1"/>
  <c r="M78" i="23" s="1"/>
  <c r="S78" i="23" s="1"/>
  <c r="K21" i="75"/>
  <c r="M39" i="97"/>
  <c r="W39" i="97" s="1"/>
  <c r="I20" i="22" s="1"/>
  <c r="M20" i="22" s="1"/>
  <c r="S20" i="22" s="1"/>
  <c r="AO11" i="82"/>
  <c r="AW11" i="82"/>
  <c r="AY11" i="82" s="1"/>
  <c r="AQ11" i="90"/>
  <c r="M9" i="19"/>
  <c r="I15" i="19"/>
  <c r="CO18" i="84"/>
  <c r="CW18" i="84"/>
  <c r="W19" i="79"/>
  <c r="AA19" i="79" s="1"/>
  <c r="AC19" i="79" s="1"/>
  <c r="AO18" i="84"/>
  <c r="AG18" i="84"/>
  <c r="BM13" i="81"/>
  <c r="BU13" i="81"/>
  <c r="BW13" i="81" s="1"/>
  <c r="CO13" i="84"/>
  <c r="CW13" i="84"/>
  <c r="BG8" i="92"/>
  <c r="I76" i="96"/>
  <c r="I19" i="24" s="1"/>
  <c r="M19" i="24" s="1"/>
  <c r="S19" i="24" s="1"/>
  <c r="G97" i="114"/>
  <c r="I27" i="22" s="1"/>
  <c r="M27" i="22" s="1"/>
  <c r="S27" i="22" s="1"/>
  <c r="G103" i="114"/>
  <c r="I30" i="22" s="1"/>
  <c r="M30" i="22" s="1"/>
  <c r="S30" i="22" s="1"/>
  <c r="CW20" i="84"/>
  <c r="CO20" i="84"/>
  <c r="BY20" i="79" s="1"/>
  <c r="CW14" i="83"/>
  <c r="CY14" i="83" s="1"/>
  <c r="CS14" i="83"/>
  <c r="AS41" i="33"/>
  <c r="CS16" i="82"/>
  <c r="CU16" i="82" s="1"/>
  <c r="CK16" i="82"/>
  <c r="AQ20" i="91"/>
  <c r="AO10" i="81"/>
  <c r="AW10" i="81"/>
  <c r="AY10" i="81" s="1"/>
  <c r="G14" i="87"/>
  <c r="I14" i="87" s="1"/>
  <c r="AY14" i="3" s="1"/>
  <c r="G626" i="1" s="1"/>
  <c r="W14" i="92"/>
  <c r="BG14" i="92" s="1"/>
  <c r="Q8" i="50"/>
  <c r="DQ22" i="81"/>
  <c r="DS22" i="81" s="1"/>
  <c r="DI22" i="81"/>
  <c r="E11" i="79"/>
  <c r="CC9" i="83"/>
  <c r="CE9" i="83" s="1"/>
  <c r="BY9" i="83"/>
  <c r="W13" i="91"/>
  <c r="DI8" i="82"/>
  <c r="DQ8" i="82"/>
  <c r="DS8" i="82" s="1"/>
  <c r="BU22" i="81"/>
  <c r="BW22" i="81" s="1"/>
  <c r="BM22" i="81"/>
  <c r="K57" i="96"/>
  <c r="I31" i="17" s="1"/>
  <c r="I57" i="96"/>
  <c r="I31" i="18" s="1"/>
  <c r="I39" i="96"/>
  <c r="I15" i="55" s="1"/>
  <c r="M15" i="55" s="1"/>
  <c r="I31" i="21"/>
  <c r="M29" i="21"/>
  <c r="AQ20" i="79"/>
  <c r="AY20" i="85"/>
  <c r="BU15" i="84"/>
  <c r="CC15" i="84"/>
  <c r="AQ11" i="88"/>
  <c r="I74" i="98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2" i="77"/>
  <c r="I22" i="77" s="1"/>
  <c r="I15" i="48" s="1"/>
  <c r="G27" i="77"/>
  <c r="I27" i="77" s="1"/>
  <c r="I20" i="48" s="1"/>
  <c r="M20" i="48" s="1"/>
  <c r="G23" i="77"/>
  <c r="I23" i="77" s="1"/>
  <c r="I16" i="48" s="1"/>
  <c r="M16" i="48" s="1"/>
  <c r="AM8" i="56"/>
  <c r="AS8" i="56" s="1"/>
  <c r="Q8" i="56"/>
  <c r="W8" i="56" s="1"/>
  <c r="AI8" i="56"/>
  <c r="AC8" i="56"/>
  <c r="M19" i="56"/>
  <c r="M17" i="56"/>
  <c r="M22" i="54"/>
  <c r="DM23" i="82"/>
  <c r="DE23" i="82"/>
  <c r="G16" i="117"/>
  <c r="E69" i="96" s="1"/>
  <c r="G14" i="117"/>
  <c r="BO14" i="79"/>
  <c r="CE14" i="84"/>
  <c r="BQ14" i="79" s="1"/>
  <c r="BU14" i="79" s="1"/>
  <c r="BW14" i="79" s="1"/>
  <c r="E20" i="79"/>
  <c r="I11" i="27"/>
  <c r="M11" i="27" s="1"/>
  <c r="K29" i="74"/>
  <c r="I11" i="26" s="1"/>
  <c r="M11" i="26" s="1"/>
  <c r="CW8" i="84"/>
  <c r="CO8" i="84"/>
  <c r="BY8" i="79" s="1"/>
  <c r="BG18" i="92"/>
  <c r="AO15" i="84"/>
  <c r="AG15" i="84"/>
  <c r="BY17" i="52"/>
  <c r="CC17" i="52" s="1"/>
  <c r="AO17" i="52"/>
  <c r="AQ17" i="52" s="1"/>
  <c r="BG22" i="92"/>
  <c r="AY10" i="77"/>
  <c r="BA10" i="77" s="1"/>
  <c r="E79" i="74" s="1"/>
  <c r="AY15" i="77"/>
  <c r="BA15" i="77" s="1"/>
  <c r="E84" i="74" s="1"/>
  <c r="AY12" i="77"/>
  <c r="BA12" i="77" s="1"/>
  <c r="E81" i="74" s="1"/>
  <c r="AY14" i="77"/>
  <c r="BA14" i="77" s="1"/>
  <c r="E83" i="74" s="1"/>
  <c r="AY16" i="77"/>
  <c r="BA16" i="77" s="1"/>
  <c r="E85" i="74" s="1"/>
  <c r="AY17" i="77"/>
  <c r="BA17" i="77" s="1"/>
  <c r="E86" i="74" s="1"/>
  <c r="AY13" i="77"/>
  <c r="BA13" i="77" s="1"/>
  <c r="E82" i="74" s="1"/>
  <c r="AY11" i="77"/>
  <c r="BA11" i="77" s="1"/>
  <c r="E80" i="74" s="1"/>
  <c r="O16" i="77"/>
  <c r="Q16" i="77" s="1"/>
  <c r="E68" i="74" s="1"/>
  <c r="O13" i="77"/>
  <c r="Q13" i="77" s="1"/>
  <c r="E65" i="74" s="1"/>
  <c r="O10" i="77"/>
  <c r="Q10" i="77" s="1"/>
  <c r="E62" i="74" s="1"/>
  <c r="O12" i="77"/>
  <c r="Q12" i="77" s="1"/>
  <c r="E64" i="74" s="1"/>
  <c r="O14" i="77"/>
  <c r="Q14" i="77" s="1"/>
  <c r="E66" i="74" s="1"/>
  <c r="O15" i="77"/>
  <c r="Q15" i="77" s="1"/>
  <c r="E67" i="74" s="1"/>
  <c r="O11" i="77"/>
  <c r="Q11" i="77" s="1"/>
  <c r="E63" i="74" s="1"/>
  <c r="O17" i="77"/>
  <c r="Q17" i="77" s="1"/>
  <c r="E69" i="74" s="1"/>
  <c r="BY8" i="52"/>
  <c r="CC8" i="52" s="1"/>
  <c r="AO8" i="52"/>
  <c r="AK23" i="82"/>
  <c r="AS23" i="82"/>
  <c r="AC13" i="90"/>
  <c r="AM13" i="90"/>
  <c r="AQ21" i="89"/>
  <c r="O27" i="75"/>
  <c r="Q27" i="75" s="1"/>
  <c r="I73" i="25" s="1"/>
  <c r="M73" i="25" s="1"/>
  <c r="S73" i="25" s="1"/>
  <c r="O19" i="75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O29" i="75"/>
  <c r="Q29" i="75" s="1"/>
  <c r="I79" i="25" s="1"/>
  <c r="M79" i="25" s="1"/>
  <c r="S79" i="25" s="1"/>
  <c r="O21" i="75"/>
  <c r="O13" i="75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O17" i="75"/>
  <c r="O30" i="75"/>
  <c r="Q30" i="75" s="1"/>
  <c r="I82" i="25" s="1"/>
  <c r="M82" i="25" s="1"/>
  <c r="S82" i="25" s="1"/>
  <c r="O14" i="75"/>
  <c r="O18" i="75"/>
  <c r="O25" i="75"/>
  <c r="Q25" i="75" s="1"/>
  <c r="I67" i="25" s="1"/>
  <c r="M67" i="25" s="1"/>
  <c r="O22" i="75"/>
  <c r="Q22" i="75" s="1"/>
  <c r="I55" i="25" s="1"/>
  <c r="M55" i="25" s="1"/>
  <c r="S55" i="25" s="1"/>
  <c r="O26" i="75"/>
  <c r="Q26" i="75" s="1"/>
  <c r="I70" i="25" s="1"/>
  <c r="M70" i="25" s="1"/>
  <c r="S70" i="25" s="1"/>
  <c r="O11" i="75"/>
  <c r="Q11" i="75" s="1"/>
  <c r="I22" i="25" s="1"/>
  <c r="M22" i="25" s="1"/>
  <c r="O10" i="75"/>
  <c r="O23" i="75"/>
  <c r="Q23" i="75" s="1"/>
  <c r="I58" i="25" s="1"/>
  <c r="M58" i="25" s="1"/>
  <c r="O9" i="75"/>
  <c r="O15" i="75"/>
  <c r="O31" i="75"/>
  <c r="Q31" i="75" s="1"/>
  <c r="I85" i="25" s="1"/>
  <c r="M85" i="25" s="1"/>
  <c r="S85" i="25" s="1"/>
  <c r="M40" i="97"/>
  <c r="W40" i="97" s="1"/>
  <c r="I22" i="24" s="1"/>
  <c r="M22" i="24" s="1"/>
  <c r="S22" i="24" s="1"/>
  <c r="AU27" i="75"/>
  <c r="AW27" i="75" s="1"/>
  <c r="I86" i="11" s="1"/>
  <c r="M86" i="11" s="1"/>
  <c r="AU19" i="75"/>
  <c r="AU32" i="75"/>
  <c r="AW32" i="75" s="1"/>
  <c r="I104" i="11" s="1"/>
  <c r="AU24" i="75"/>
  <c r="AW24" i="75" s="1"/>
  <c r="I77" i="11" s="1"/>
  <c r="M77" i="11" s="1"/>
  <c r="AU16" i="75"/>
  <c r="AU8" i="75"/>
  <c r="AU29" i="75"/>
  <c r="AW29" i="75" s="1"/>
  <c r="I92" i="11" s="1"/>
  <c r="M92" i="11" s="1"/>
  <c r="AU21" i="75"/>
  <c r="AU13" i="75"/>
  <c r="AU28" i="75"/>
  <c r="AW28" i="75" s="1"/>
  <c r="I89" i="11" s="1"/>
  <c r="M89" i="11" s="1"/>
  <c r="AU20" i="75"/>
  <c r="AU12" i="75"/>
  <c r="AU33" i="75"/>
  <c r="AW33" i="75" s="1"/>
  <c r="I98" i="11" s="1"/>
  <c r="AU17" i="75"/>
  <c r="AU30" i="75"/>
  <c r="AW30" i="75" s="1"/>
  <c r="I95" i="11" s="1"/>
  <c r="M95" i="11" s="1"/>
  <c r="AU14" i="75"/>
  <c r="AU18" i="75"/>
  <c r="AU25" i="75"/>
  <c r="AW25" i="75" s="1"/>
  <c r="I80" i="11" s="1"/>
  <c r="M80" i="11" s="1"/>
  <c r="AU11" i="75"/>
  <c r="AW11" i="75" s="1"/>
  <c r="I24" i="11" s="1"/>
  <c r="M24" i="11" s="1"/>
  <c r="AU10" i="75"/>
  <c r="AU22" i="75"/>
  <c r="AW22" i="75" s="1"/>
  <c r="I64" i="11" s="1"/>
  <c r="M64" i="11" s="1"/>
  <c r="AU9" i="75"/>
  <c r="AU26" i="75"/>
  <c r="AW26" i="75" s="1"/>
  <c r="I83" i="11" s="1"/>
  <c r="M83" i="11" s="1"/>
  <c r="AU15" i="75"/>
  <c r="AU31" i="75"/>
  <c r="AW31" i="75" s="1"/>
  <c r="I101" i="11" s="1"/>
  <c r="M101" i="11" s="1"/>
  <c r="AU23" i="75"/>
  <c r="AW23" i="75" s="1"/>
  <c r="I70" i="11" s="1"/>
  <c r="M46" i="97"/>
  <c r="W46" i="97" s="1"/>
  <c r="I156" i="11" s="1"/>
  <c r="Y10" i="54"/>
  <c r="AE19" i="79"/>
  <c r="AQ19" i="84"/>
  <c r="AG19" i="79" s="1"/>
  <c r="AK19" i="79" s="1"/>
  <c r="AM19" i="79" s="1"/>
  <c r="AQ12" i="32"/>
  <c r="AQ21" i="32"/>
  <c r="AQ13" i="32"/>
  <c r="AQ10" i="32"/>
  <c r="AQ9" i="32"/>
  <c r="BG17" i="79"/>
  <c r="BK17" i="79" s="1"/>
  <c r="BM17" i="79" s="1"/>
  <c r="CC9" i="84"/>
  <c r="BU9" i="84"/>
  <c r="DI19" i="82"/>
  <c r="DQ19" i="82"/>
  <c r="DS19" i="82" s="1"/>
  <c r="G99" i="114"/>
  <c r="I29" i="24" s="1"/>
  <c r="M29" i="24" s="1"/>
  <c r="S29" i="24" s="1"/>
  <c r="G100" i="114"/>
  <c r="I28" i="22" s="1"/>
  <c r="M28" i="22" s="1"/>
  <c r="S28" i="22" s="1"/>
  <c r="BG21" i="92"/>
  <c r="BG19" i="92"/>
  <c r="M13" i="79"/>
  <c r="W13" i="84"/>
  <c r="O13" i="79" s="1"/>
  <c r="S13" i="79" s="1"/>
  <c r="U13" i="79" s="1"/>
  <c r="CO10" i="84"/>
  <c r="CW10" i="84"/>
  <c r="BC22" i="88"/>
  <c r="Q23" i="81"/>
  <c r="Y23" i="81"/>
  <c r="AA23" i="81" s="1"/>
  <c r="BK26" i="76"/>
  <c r="BM26" i="76" s="1"/>
  <c r="I27" i="32" s="1"/>
  <c r="M27" i="32" s="1"/>
  <c r="BK30" i="76"/>
  <c r="BM30" i="76" s="1"/>
  <c r="I31" i="32" s="1"/>
  <c r="M31" i="32" s="1"/>
  <c r="BK22" i="76"/>
  <c r="BM22" i="76" s="1"/>
  <c r="I23" i="32" s="1"/>
  <c r="M23" i="32" s="1"/>
  <c r="BK33" i="76"/>
  <c r="BM33" i="76" s="1"/>
  <c r="I34" i="32" s="1"/>
  <c r="M34" i="32" s="1"/>
  <c r="BK32" i="76"/>
  <c r="BM32" i="76" s="1"/>
  <c r="I33" i="32" s="1"/>
  <c r="M33" i="32" s="1"/>
  <c r="BK12" i="76"/>
  <c r="BK21" i="76"/>
  <c r="BK19" i="76"/>
  <c r="BK15" i="76"/>
  <c r="BK25" i="76"/>
  <c r="BM25" i="76" s="1"/>
  <c r="I26" i="32" s="1"/>
  <c r="M26" i="32" s="1"/>
  <c r="BK23" i="76"/>
  <c r="BM23" i="76" s="1"/>
  <c r="I24" i="32" s="1"/>
  <c r="M24" i="32" s="1"/>
  <c r="BK18" i="76"/>
  <c r="BK10" i="76"/>
  <c r="BK31" i="76"/>
  <c r="BM31" i="76" s="1"/>
  <c r="I32" i="32" s="1"/>
  <c r="M32" i="32" s="1"/>
  <c r="BK16" i="76"/>
  <c r="BK8" i="76"/>
  <c r="BK20" i="76"/>
  <c r="BK24" i="76"/>
  <c r="BM24" i="76" s="1"/>
  <c r="I25" i="32" s="1"/>
  <c r="M25" i="32" s="1"/>
  <c r="BK14" i="76"/>
  <c r="BK11" i="76"/>
  <c r="BM11" i="76" s="1"/>
  <c r="I12" i="32" s="1"/>
  <c r="M12" i="32" s="1"/>
  <c r="BK27" i="76"/>
  <c r="BM27" i="76" s="1"/>
  <c r="I28" i="32" s="1"/>
  <c r="M28" i="32" s="1"/>
  <c r="BK28" i="76"/>
  <c r="BM28" i="76" s="1"/>
  <c r="I29" i="32" s="1"/>
  <c r="M29" i="32" s="1"/>
  <c r="BK17" i="76"/>
  <c r="BK29" i="76"/>
  <c r="BM29" i="76" s="1"/>
  <c r="I30" i="32" s="1"/>
  <c r="M30" i="32" s="1"/>
  <c r="BK9" i="76"/>
  <c r="BK13" i="76"/>
  <c r="S40" i="30"/>
  <c r="Q40" i="30"/>
  <c r="AQ14" i="91"/>
  <c r="K22" i="91"/>
  <c r="K14" i="91"/>
  <c r="K15" i="91"/>
  <c r="K23" i="91"/>
  <c r="K16" i="91"/>
  <c r="K8" i="91"/>
  <c r="K17" i="91"/>
  <c r="K9" i="91"/>
  <c r="K18" i="91"/>
  <c r="K10" i="91"/>
  <c r="K20" i="91"/>
  <c r="K12" i="91"/>
  <c r="K21" i="91"/>
  <c r="K13" i="91"/>
  <c r="K11" i="91"/>
  <c r="K19" i="91"/>
  <c r="BU10" i="81"/>
  <c r="BW10" i="81" s="1"/>
  <c r="BM10" i="81"/>
  <c r="AW12" i="82"/>
  <c r="AY12" i="82" s="1"/>
  <c r="AO12" i="82"/>
  <c r="BO19" i="79"/>
  <c r="CE19" i="84"/>
  <c r="BQ19" i="79" s="1"/>
  <c r="BU19" i="79" s="1"/>
  <c r="BW19" i="79" s="1"/>
  <c r="S43" i="36"/>
  <c r="AQ19" i="90"/>
  <c r="AG12" i="84"/>
  <c r="AO12" i="84"/>
  <c r="M11" i="79"/>
  <c r="W11" i="84"/>
  <c r="O11" i="79" s="1"/>
  <c r="S11" i="79" s="1"/>
  <c r="U11" i="79" s="1"/>
  <c r="AW31" i="39"/>
  <c r="AW15" i="39"/>
  <c r="AW32" i="39"/>
  <c r="AW16" i="39"/>
  <c r="AW40" i="39"/>
  <c r="AW42" i="39"/>
  <c r="AW25" i="39"/>
  <c r="AW29" i="39"/>
  <c r="AW39" i="39"/>
  <c r="AW33" i="39"/>
  <c r="AW17" i="39"/>
  <c r="I15" i="79"/>
  <c r="K15" i="79" s="1"/>
  <c r="AM41" i="39" s="1"/>
  <c r="AO41" i="39" s="1"/>
  <c r="AW20" i="39"/>
  <c r="AW28" i="39"/>
  <c r="AW27" i="39"/>
  <c r="AW45" i="39"/>
  <c r="AW30" i="39"/>
  <c r="AW37" i="39"/>
  <c r="AW46" i="39"/>
  <c r="AW38" i="39"/>
  <c r="AW14" i="39"/>
  <c r="AW11" i="39"/>
  <c r="AW18" i="39"/>
  <c r="AW43" i="39"/>
  <c r="AW36" i="39"/>
  <c r="AW41" i="39"/>
  <c r="AY41" i="39" s="1"/>
  <c r="AW19" i="39"/>
  <c r="M10" i="79"/>
  <c r="W10" i="84"/>
  <c r="O10" i="79" s="1"/>
  <c r="S10" i="79" s="1"/>
  <c r="U10" i="79" s="1"/>
  <c r="DQ18" i="81"/>
  <c r="DS18" i="81" s="1"/>
  <c r="DI18" i="81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K24" i="77"/>
  <c r="M24" i="77" s="1"/>
  <c r="I109" i="11" s="1"/>
  <c r="M109" i="11" s="1"/>
  <c r="K23" i="77"/>
  <c r="M23" i="77" s="1"/>
  <c r="I108" i="11" s="1"/>
  <c r="M108" i="11" s="1"/>
  <c r="K25" i="77"/>
  <c r="M25" i="77" s="1"/>
  <c r="I110" i="11" s="1"/>
  <c r="M110" i="11" s="1"/>
  <c r="BU22" i="84"/>
  <c r="CC22" i="84"/>
  <c r="BU18" i="81"/>
  <c r="BW18" i="81" s="1"/>
  <c r="BM18" i="81"/>
  <c r="BY96" i="52"/>
  <c r="CC96" i="52" s="1"/>
  <c r="AO96" i="52"/>
  <c r="AQ15" i="91"/>
  <c r="W12" i="77"/>
  <c r="Y12" i="77" s="1"/>
  <c r="E13" i="75" s="1"/>
  <c r="W17" i="77"/>
  <c r="Y17" i="77" s="1"/>
  <c r="E18" i="75" s="1"/>
  <c r="W14" i="77"/>
  <c r="Y14" i="77" s="1"/>
  <c r="E15" i="75" s="1"/>
  <c r="W16" i="77"/>
  <c r="Y16" i="77" s="1"/>
  <c r="E17" i="75" s="1"/>
  <c r="W10" i="77"/>
  <c r="Y10" i="77" s="1"/>
  <c r="E10" i="75" s="1"/>
  <c r="W15" i="77"/>
  <c r="Y15" i="77" s="1"/>
  <c r="E16" i="75" s="1"/>
  <c r="W11" i="77"/>
  <c r="Y11" i="77" s="1"/>
  <c r="E12" i="75" s="1"/>
  <c r="W13" i="77"/>
  <c r="Y13" i="77" s="1"/>
  <c r="E14" i="75" s="1"/>
  <c r="AK23" i="84"/>
  <c r="AC23" i="84"/>
  <c r="AU40" i="37"/>
  <c r="AE40" i="37"/>
  <c r="Q40" i="37"/>
  <c r="S40" i="37" s="1"/>
  <c r="AK40" i="37"/>
  <c r="BA40" i="37"/>
  <c r="BG14" i="89"/>
  <c r="AQ26" i="43"/>
  <c r="AQ22" i="43"/>
  <c r="AQ34" i="43"/>
  <c r="AQ23" i="43"/>
  <c r="AQ8" i="43"/>
  <c r="AQ24" i="43"/>
  <c r="CO22" i="84"/>
  <c r="CW22" i="84"/>
  <c r="BI17" i="83"/>
  <c r="BK17" i="83" s="1"/>
  <c r="BE17" i="83"/>
  <c r="BY8" i="88"/>
  <c r="AG8" i="88"/>
  <c r="AG22" i="91"/>
  <c r="CC67" i="52"/>
  <c r="CE67" i="52" s="1"/>
  <c r="CA67" i="52"/>
  <c r="W14" i="90"/>
  <c r="U23" i="84"/>
  <c r="M23" i="84"/>
  <c r="W20" i="88"/>
  <c r="BG20" i="88" s="1"/>
  <c r="AO20" i="79"/>
  <c r="BI18" i="83"/>
  <c r="BK18" i="83" s="1"/>
  <c r="BE18" i="83"/>
  <c r="G8" i="102"/>
  <c r="G30" i="102" s="1"/>
  <c r="E30" i="102"/>
  <c r="BS17" i="51"/>
  <c r="AO14" i="84"/>
  <c r="AG14" i="84"/>
  <c r="AG17" i="90"/>
  <c r="G52" i="112"/>
  <c r="E66" i="96" s="1"/>
  <c r="M14" i="79"/>
  <c r="W14" i="84"/>
  <c r="O14" i="79" s="1"/>
  <c r="S14" i="79" s="1"/>
  <c r="U14" i="79" s="1"/>
  <c r="BG20" i="79"/>
  <c r="BK20" i="79" s="1"/>
  <c r="BM20" i="79" s="1"/>
  <c r="AQ19" i="88"/>
  <c r="DQ11" i="82"/>
  <c r="DS11" i="82" s="1"/>
  <c r="DI11" i="82"/>
  <c r="BG19" i="79"/>
  <c r="BK19" i="79" s="1"/>
  <c r="BM19" i="79" s="1"/>
  <c r="G63" i="113"/>
  <c r="I42" i="41" s="1"/>
  <c r="M42" i="41" s="1"/>
  <c r="Q42" i="40"/>
  <c r="S42" i="40"/>
  <c r="G135" i="113"/>
  <c r="I42" i="33" s="1"/>
  <c r="M42" i="33" s="1"/>
  <c r="G137" i="113"/>
  <c r="I21" i="29" s="1"/>
  <c r="M21" i="29" s="1"/>
  <c r="S21" i="29" s="1"/>
  <c r="BA21" i="7" s="1"/>
  <c r="CK16" i="81"/>
  <c r="CS16" i="81"/>
  <c r="CU16" i="81" s="1"/>
  <c r="AQ22" i="32"/>
  <c r="AQ23" i="32"/>
  <c r="AQ24" i="32"/>
  <c r="AQ34" i="32"/>
  <c r="AQ26" i="32"/>
  <c r="AQ8" i="32"/>
  <c r="CK15" i="82"/>
  <c r="CS15" i="82"/>
  <c r="CU15" i="82" s="1"/>
  <c r="S40" i="36"/>
  <c r="E17" i="79"/>
  <c r="AQ28" i="76"/>
  <c r="AS28" i="76" s="1"/>
  <c r="I29" i="37" s="1"/>
  <c r="M29" i="37" s="1"/>
  <c r="AQ20" i="76"/>
  <c r="AQ32" i="76"/>
  <c r="AS32" i="76" s="1"/>
  <c r="I33" i="37" s="1"/>
  <c r="M33" i="37" s="1"/>
  <c r="AQ24" i="76"/>
  <c r="AS24" i="76" s="1"/>
  <c r="I25" i="37" s="1"/>
  <c r="M25" i="37" s="1"/>
  <c r="AQ19" i="76"/>
  <c r="AQ14" i="76"/>
  <c r="AQ23" i="76"/>
  <c r="AS23" i="76" s="1"/>
  <c r="I24" i="37" s="1"/>
  <c r="M24" i="37" s="1"/>
  <c r="AQ21" i="76"/>
  <c r="AQ17" i="76"/>
  <c r="AQ9" i="76"/>
  <c r="AQ27" i="76"/>
  <c r="AS27" i="76" s="1"/>
  <c r="I28" i="37" s="1"/>
  <c r="M28" i="37" s="1"/>
  <c r="AQ25" i="76"/>
  <c r="AS25" i="76" s="1"/>
  <c r="I26" i="37" s="1"/>
  <c r="M26" i="37" s="1"/>
  <c r="AQ12" i="76"/>
  <c r="AQ18" i="76"/>
  <c r="AQ10" i="76"/>
  <c r="AQ22" i="76"/>
  <c r="AS22" i="76" s="1"/>
  <c r="I23" i="37" s="1"/>
  <c r="M23" i="37" s="1"/>
  <c r="AQ13" i="76"/>
  <c r="AQ26" i="76"/>
  <c r="AS26" i="76" s="1"/>
  <c r="I27" i="37" s="1"/>
  <c r="M27" i="37" s="1"/>
  <c r="AQ16" i="76"/>
  <c r="AQ8" i="76"/>
  <c r="AQ33" i="76"/>
  <c r="AS33" i="76" s="1"/>
  <c r="I34" i="37" s="1"/>
  <c r="M34" i="37" s="1"/>
  <c r="AQ11" i="76"/>
  <c r="AS11" i="76" s="1"/>
  <c r="I12" i="37" s="1"/>
  <c r="M12" i="37" s="1"/>
  <c r="AQ29" i="76"/>
  <c r="AS29" i="76" s="1"/>
  <c r="I30" i="37" s="1"/>
  <c r="M30" i="37" s="1"/>
  <c r="AQ30" i="76"/>
  <c r="AS30" i="76" s="1"/>
  <c r="I31" i="37" s="1"/>
  <c r="M31" i="37" s="1"/>
  <c r="AQ15" i="76"/>
  <c r="AQ31" i="76"/>
  <c r="AS31" i="76" s="1"/>
  <c r="I32" i="37" s="1"/>
  <c r="M32" i="37" s="1"/>
  <c r="G30" i="76"/>
  <c r="I30" i="76" s="1"/>
  <c r="I31" i="46" s="1"/>
  <c r="M31" i="46" s="1"/>
  <c r="G22" i="76"/>
  <c r="I22" i="76" s="1"/>
  <c r="I23" i="46" s="1"/>
  <c r="M23" i="46" s="1"/>
  <c r="G33" i="76"/>
  <c r="I33" i="76" s="1"/>
  <c r="I34" i="46" s="1"/>
  <c r="M34" i="46" s="1"/>
  <c r="G26" i="76"/>
  <c r="I26" i="76" s="1"/>
  <c r="I27" i="46" s="1"/>
  <c r="M27" i="46" s="1"/>
  <c r="G29" i="76"/>
  <c r="I29" i="76" s="1"/>
  <c r="I30" i="46" s="1"/>
  <c r="M30" i="46" s="1"/>
  <c r="G27" i="76"/>
  <c r="I27" i="76" s="1"/>
  <c r="I28" i="46" s="1"/>
  <c r="M28" i="46" s="1"/>
  <c r="G16" i="76"/>
  <c r="G8" i="76"/>
  <c r="G31" i="76"/>
  <c r="I31" i="76" s="1"/>
  <c r="I32" i="46" s="1"/>
  <c r="M32" i="46" s="1"/>
  <c r="G19" i="76"/>
  <c r="G11" i="76"/>
  <c r="I11" i="76" s="1"/>
  <c r="I12" i="46" s="1"/>
  <c r="M12" i="46" s="1"/>
  <c r="G20" i="76"/>
  <c r="G14" i="76"/>
  <c r="G28" i="76"/>
  <c r="I28" i="76" s="1"/>
  <c r="I29" i="46" s="1"/>
  <c r="M29" i="46" s="1"/>
  <c r="G12" i="76"/>
  <c r="G32" i="76"/>
  <c r="I32" i="76" s="1"/>
  <c r="I33" i="46" s="1"/>
  <c r="M33" i="46" s="1"/>
  <c r="G15" i="76"/>
  <c r="G21" i="76"/>
  <c r="G18" i="76"/>
  <c r="G10" i="76"/>
  <c r="G17" i="76"/>
  <c r="G23" i="76"/>
  <c r="I23" i="76" s="1"/>
  <c r="I24" i="46" s="1"/>
  <c r="M24" i="46" s="1"/>
  <c r="G24" i="76"/>
  <c r="I24" i="76" s="1"/>
  <c r="I25" i="46" s="1"/>
  <c r="M25" i="46" s="1"/>
  <c r="G25" i="76"/>
  <c r="I25" i="76" s="1"/>
  <c r="I26" i="46" s="1"/>
  <c r="M26" i="46" s="1"/>
  <c r="G9" i="76"/>
  <c r="G13" i="76"/>
  <c r="BM15" i="81"/>
  <c r="BU15" i="81"/>
  <c r="BW15" i="81" s="1"/>
  <c r="AG8" i="90"/>
  <c r="BY8" i="90"/>
  <c r="AC32" i="56"/>
  <c r="AI32" i="56" s="1"/>
  <c r="AM32" i="56"/>
  <c r="AS32" i="56" s="1"/>
  <c r="Q32" i="56"/>
  <c r="W32" i="56" s="1"/>
  <c r="AQ18" i="88"/>
  <c r="DQ16" i="81"/>
  <c r="DS16" i="81" s="1"/>
  <c r="DI16" i="81"/>
  <c r="DQ13" i="82"/>
  <c r="DS13" i="82" s="1"/>
  <c r="DI13" i="82"/>
  <c r="AQ22" i="33"/>
  <c r="AQ23" i="33"/>
  <c r="AQ24" i="33"/>
  <c r="AQ8" i="33"/>
  <c r="AQ34" i="33"/>
  <c r="AQ26" i="33"/>
  <c r="Y23" i="79"/>
  <c r="AI23" i="85"/>
  <c r="AW13" i="81"/>
  <c r="AY13" i="81" s="1"/>
  <c r="AO13" i="81"/>
  <c r="S57" i="23"/>
  <c r="AQ10" i="36"/>
  <c r="AQ12" i="36"/>
  <c r="AQ21" i="36"/>
  <c r="AQ13" i="36"/>
  <c r="AQ9" i="36"/>
  <c r="Q40" i="45"/>
  <c r="AC9" i="92"/>
  <c r="AM9" i="92"/>
  <c r="I23" i="92"/>
  <c r="CW12" i="84"/>
  <c r="CO12" i="84"/>
  <c r="AQ14" i="88"/>
  <c r="AO18" i="81"/>
  <c r="AW18" i="81"/>
  <c r="AY18" i="81" s="1"/>
  <c r="M15" i="79"/>
  <c r="W15" i="84"/>
  <c r="O15" i="79" s="1"/>
  <c r="S15" i="79" s="1"/>
  <c r="U15" i="79" s="1"/>
  <c r="G42" i="111"/>
  <c r="E65" i="96" s="1"/>
  <c r="K37" i="96"/>
  <c r="I13" i="53" s="1"/>
  <c r="M13" i="53" s="1"/>
  <c r="Q13" i="53" s="1"/>
  <c r="W13" i="53" s="1"/>
  <c r="I37" i="96"/>
  <c r="I13" i="55" s="1"/>
  <c r="M13" i="55" s="1"/>
  <c r="AQ22" i="42"/>
  <c r="AQ23" i="42"/>
  <c r="AQ24" i="42"/>
  <c r="AQ8" i="42"/>
  <c r="AQ34" i="42"/>
  <c r="AQ26" i="42"/>
  <c r="AW40" i="44"/>
  <c r="AW14" i="44"/>
  <c r="AW36" i="44"/>
  <c r="AW18" i="44"/>
  <c r="AW39" i="44"/>
  <c r="AW29" i="44"/>
  <c r="AW46" i="44"/>
  <c r="AW28" i="44"/>
  <c r="AW19" i="44"/>
  <c r="AW20" i="44"/>
  <c r="AW11" i="44"/>
  <c r="AW43" i="44"/>
  <c r="AW37" i="44"/>
  <c r="AW38" i="44"/>
  <c r="AW45" i="44"/>
  <c r="AW27" i="44"/>
  <c r="I10" i="79"/>
  <c r="K10" i="79" s="1"/>
  <c r="AM41" i="44" s="1"/>
  <c r="AS41" i="44" s="1"/>
  <c r="AW30" i="44"/>
  <c r="AW41" i="44"/>
  <c r="AW15" i="44"/>
  <c r="AW17" i="44"/>
  <c r="AW25" i="44"/>
  <c r="AW33" i="44"/>
  <c r="AW42" i="44"/>
  <c r="AW31" i="44"/>
  <c r="AW32" i="44"/>
  <c r="AW16" i="44"/>
  <c r="BE15" i="83"/>
  <c r="BI15" i="83"/>
  <c r="BK15" i="83" s="1"/>
  <c r="AO15" i="82"/>
  <c r="AW15" i="82"/>
  <c r="AY15" i="82" s="1"/>
  <c r="E9" i="79"/>
  <c r="AS13" i="56"/>
  <c r="AM13" i="56"/>
  <c r="Q13" i="56"/>
  <c r="W13" i="56" s="1"/>
  <c r="AI13" i="56"/>
  <c r="AC13" i="56"/>
  <c r="AS41" i="39"/>
  <c r="BA8" i="76"/>
  <c r="I9" i="35" s="1"/>
  <c r="AK8" i="76"/>
  <c r="I9" i="39" s="1"/>
  <c r="AC8" i="76"/>
  <c r="I9" i="41" s="1"/>
  <c r="BM8" i="76"/>
  <c r="I9" i="32" s="1"/>
  <c r="BI8" i="76"/>
  <c r="I9" i="33" s="1"/>
  <c r="Q8" i="76"/>
  <c r="I9" i="44" s="1"/>
  <c r="AW8" i="76"/>
  <c r="I9" i="36" s="1"/>
  <c r="I8" i="76"/>
  <c r="I9" i="46" s="1"/>
  <c r="AS8" i="76"/>
  <c r="I9" i="37" s="1"/>
  <c r="AG8" i="76"/>
  <c r="I9" i="40" s="1"/>
  <c r="AQ9" i="37"/>
  <c r="AQ10" i="37"/>
  <c r="AQ12" i="37"/>
  <c r="AQ21" i="37"/>
  <c r="AQ13" i="37"/>
  <c r="G18" i="113"/>
  <c r="I42" i="46" s="1"/>
  <c r="M42" i="46" s="1"/>
  <c r="BE23" i="84"/>
  <c r="AW23" i="84"/>
  <c r="BM17" i="82"/>
  <c r="BU17" i="82"/>
  <c r="BW17" i="82" s="1"/>
  <c r="I12" i="27"/>
  <c r="M12" i="27" s="1"/>
  <c r="K30" i="74"/>
  <c r="I12" i="26" s="1"/>
  <c r="M12" i="26" s="1"/>
  <c r="M24" i="56"/>
  <c r="DQ10" i="81"/>
  <c r="DS10" i="81" s="1"/>
  <c r="DI10" i="81"/>
  <c r="AW11" i="81"/>
  <c r="AY11" i="81" s="1"/>
  <c r="AO11" i="81"/>
  <c r="BO8" i="79"/>
  <c r="CE8" i="84"/>
  <c r="BQ8" i="79" s="1"/>
  <c r="BU8" i="79" s="1"/>
  <c r="BW8" i="79" s="1"/>
  <c r="W19" i="91"/>
  <c r="BG19" i="91" s="1"/>
  <c r="AO36" i="52"/>
  <c r="BY36" i="52"/>
  <c r="CC36" i="52" s="1"/>
  <c r="AG12" i="89"/>
  <c r="BG12" i="89" s="1"/>
  <c r="BI9" i="84"/>
  <c r="BA9" i="84"/>
  <c r="BG10" i="92"/>
  <c r="W9" i="52"/>
  <c r="AO23" i="83"/>
  <c r="AQ23" i="83" s="1"/>
  <c r="AK23" i="83"/>
  <c r="AQ14" i="90"/>
  <c r="AG21" i="91"/>
  <c r="BU22" i="82"/>
  <c r="BW22" i="82" s="1"/>
  <c r="BM22" i="82"/>
  <c r="DI10" i="82"/>
  <c r="DQ10" i="82"/>
  <c r="DS10" i="82" s="1"/>
  <c r="G31" i="75"/>
  <c r="I31" i="75" s="1"/>
  <c r="I84" i="25" s="1"/>
  <c r="M84" i="25" s="1"/>
  <c r="S84" i="25" s="1"/>
  <c r="G23" i="75"/>
  <c r="I23" i="75" s="1"/>
  <c r="I57" i="25" s="1"/>
  <c r="M57" i="25" s="1"/>
  <c r="G15" i="75"/>
  <c r="G28" i="75"/>
  <c r="I28" i="75" s="1"/>
  <c r="I75" i="25" s="1"/>
  <c r="M75" i="25" s="1"/>
  <c r="S75" i="25" s="1"/>
  <c r="G20" i="75"/>
  <c r="G12" i="75"/>
  <c r="G33" i="75"/>
  <c r="I33" i="75" s="1"/>
  <c r="I63" i="25" s="1"/>
  <c r="M63" i="25" s="1"/>
  <c r="S63" i="25" s="1"/>
  <c r="G25" i="75"/>
  <c r="I25" i="75" s="1"/>
  <c r="I66" i="25" s="1"/>
  <c r="M66" i="25" s="1"/>
  <c r="S66" i="25" s="1"/>
  <c r="G17" i="75"/>
  <c r="G9" i="75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G29" i="75"/>
  <c r="I29" i="75" s="1"/>
  <c r="I78" i="25" s="1"/>
  <c r="M78" i="25" s="1"/>
  <c r="S78" i="25" s="1"/>
  <c r="G13" i="75"/>
  <c r="G11" i="75"/>
  <c r="I11" i="75" s="1"/>
  <c r="I21" i="25" s="1"/>
  <c r="M21" i="25" s="1"/>
  <c r="G26" i="75"/>
  <c r="I26" i="75" s="1"/>
  <c r="I69" i="25" s="1"/>
  <c r="M69" i="25" s="1"/>
  <c r="S69" i="25" s="1"/>
  <c r="G10" i="75"/>
  <c r="G30" i="75"/>
  <c r="I30" i="75" s="1"/>
  <c r="I81" i="25" s="1"/>
  <c r="M81" i="25" s="1"/>
  <c r="S81" i="25" s="1"/>
  <c r="G14" i="75"/>
  <c r="G21" i="75"/>
  <c r="G18" i="75"/>
  <c r="G22" i="75"/>
  <c r="I22" i="75" s="1"/>
  <c r="I54" i="25" s="1"/>
  <c r="M54" i="25" s="1"/>
  <c r="S54" i="25" s="1"/>
  <c r="G27" i="75"/>
  <c r="I27" i="75" s="1"/>
  <c r="I72" i="25" s="1"/>
  <c r="M72" i="25" s="1"/>
  <c r="S72" i="25" s="1"/>
  <c r="G19" i="75"/>
  <c r="M38" i="97"/>
  <c r="W38" i="97" s="1"/>
  <c r="I20" i="24" s="1"/>
  <c r="M20" i="24" s="1"/>
  <c r="S20" i="24" s="1"/>
  <c r="AE27" i="75"/>
  <c r="AG27" i="75" s="1"/>
  <c r="E27" i="73" s="1"/>
  <c r="AE19" i="75"/>
  <c r="AE32" i="75"/>
  <c r="AG32" i="75" s="1"/>
  <c r="E33" i="73" s="1"/>
  <c r="AE24" i="75"/>
  <c r="AG24" i="75" s="1"/>
  <c r="E24" i="73" s="1"/>
  <c r="AE16" i="75"/>
  <c r="AE8" i="75"/>
  <c r="AE29" i="75"/>
  <c r="AG29" i="75" s="1"/>
  <c r="E29" i="73" s="1"/>
  <c r="AE21" i="75"/>
  <c r="AE13" i="75"/>
  <c r="AE28" i="75"/>
  <c r="AG28" i="75" s="1"/>
  <c r="E28" i="73" s="1"/>
  <c r="AE20" i="75"/>
  <c r="AE12" i="75"/>
  <c r="AE25" i="75"/>
  <c r="AG25" i="75" s="1"/>
  <c r="E25" i="73" s="1"/>
  <c r="AE22" i="75"/>
  <c r="AG22" i="75" s="1"/>
  <c r="E22" i="73" s="1"/>
  <c r="AE11" i="75"/>
  <c r="AG11" i="75" s="1"/>
  <c r="E11" i="73" s="1"/>
  <c r="AE10" i="75"/>
  <c r="AE26" i="75"/>
  <c r="AG26" i="75" s="1"/>
  <c r="E26" i="73" s="1"/>
  <c r="AE9" i="75"/>
  <c r="AE33" i="75"/>
  <c r="AG33" i="75" s="1"/>
  <c r="E32" i="73" s="1"/>
  <c r="AE17" i="75"/>
  <c r="AE30" i="75"/>
  <c r="AG30" i="75" s="1"/>
  <c r="E30" i="73" s="1"/>
  <c r="AE14" i="75"/>
  <c r="AE18" i="75"/>
  <c r="AE15" i="75"/>
  <c r="AE31" i="75"/>
  <c r="AG31" i="75" s="1"/>
  <c r="E31" i="73" s="1"/>
  <c r="AE23" i="75"/>
  <c r="AG23" i="75" s="1"/>
  <c r="E23" i="73" s="1"/>
  <c r="M42" i="97"/>
  <c r="W42" i="97" s="1"/>
  <c r="E77" i="96" s="1"/>
  <c r="Y44" i="50"/>
  <c r="CC11" i="83"/>
  <c r="CE11" i="83" s="1"/>
  <c r="BY11" i="83"/>
  <c r="CW15" i="84"/>
  <c r="CO15" i="84"/>
  <c r="W18" i="91"/>
  <c r="BG18" i="91" s="1"/>
  <c r="AQ15" i="88"/>
  <c r="BU18" i="82"/>
  <c r="BW18" i="82" s="1"/>
  <c r="BM18" i="82"/>
  <c r="AC13" i="88"/>
  <c r="AM13" i="88"/>
  <c r="G13" i="117"/>
  <c r="Y44" i="97"/>
  <c r="I49" i="27" s="1"/>
  <c r="M49" i="27" s="1"/>
  <c r="Y43" i="97"/>
  <c r="I158" i="11" s="1"/>
  <c r="Y42" i="97"/>
  <c r="E78" i="96" s="1"/>
  <c r="Y40" i="97"/>
  <c r="I23" i="24" s="1"/>
  <c r="M23" i="24" s="1"/>
  <c r="S23" i="24" s="1"/>
  <c r="Y46" i="97"/>
  <c r="I159" i="11" s="1"/>
  <c r="Y38" i="97"/>
  <c r="I21" i="24" s="1"/>
  <c r="M21" i="24" s="1"/>
  <c r="S21" i="24" s="1"/>
  <c r="Y39" i="97"/>
  <c r="I21" i="22" s="1"/>
  <c r="M21" i="22" s="1"/>
  <c r="S21" i="22" s="1"/>
  <c r="G101" i="114"/>
  <c r="I29" i="22" s="1"/>
  <c r="M29" i="22" s="1"/>
  <c r="S29" i="22" s="1"/>
  <c r="Y19" i="54"/>
  <c r="Q19" i="54"/>
  <c r="K19" i="54"/>
  <c r="AY67" i="52"/>
  <c r="AW67" i="52"/>
  <c r="CK22" i="81"/>
  <c r="CS22" i="81"/>
  <c r="CU22" i="81" s="1"/>
  <c r="DI12" i="82"/>
  <c r="DQ12" i="82"/>
  <c r="DS12" i="82" s="1"/>
  <c r="AG21" i="88"/>
  <c r="BG21" i="88" s="1"/>
  <c r="S43" i="41"/>
  <c r="AG10" i="91"/>
  <c r="CW12" i="83"/>
  <c r="CY12" i="83" s="1"/>
  <c r="CS12" i="83"/>
  <c r="BE11" i="83"/>
  <c r="BI11" i="83"/>
  <c r="BK11" i="83" s="1"/>
  <c r="S63" i="23"/>
  <c r="I63" i="96"/>
  <c r="I35" i="55" s="1"/>
  <c r="M35" i="55" s="1"/>
  <c r="BK14" i="79"/>
  <c r="BM14" i="79" s="1"/>
  <c r="M20" i="79"/>
  <c r="W20" i="84"/>
  <c r="O20" i="79" s="1"/>
  <c r="S20" i="79" s="1"/>
  <c r="U20" i="79" s="1"/>
  <c r="I15" i="27"/>
  <c r="M15" i="27" s="1"/>
  <c r="K33" i="74"/>
  <c r="I15" i="26" s="1"/>
  <c r="M15" i="26" s="1"/>
  <c r="I12" i="104"/>
  <c r="I13" i="104"/>
  <c r="M19" i="97" s="1"/>
  <c r="AG12" i="88"/>
  <c r="S21" i="25"/>
  <c r="BY41" i="52"/>
  <c r="CC41" i="52" s="1"/>
  <c r="AO41" i="52"/>
  <c r="BC22" i="89"/>
  <c r="BC23" i="89" s="1"/>
  <c r="CA14" i="79"/>
  <c r="CE14" i="85"/>
  <c r="BO17" i="79"/>
  <c r="CE17" i="84"/>
  <c r="BQ17" i="79" s="1"/>
  <c r="BU17" i="79" s="1"/>
  <c r="BW17" i="79" s="1"/>
  <c r="AQ8" i="88"/>
  <c r="AM23" i="88"/>
  <c r="CA8" i="88"/>
  <c r="AQ22" i="91"/>
  <c r="CC66" i="52"/>
  <c r="CE66" i="52" s="1"/>
  <c r="CA66" i="52"/>
  <c r="W15" i="91"/>
  <c r="AO18" i="82"/>
  <c r="AW18" i="82"/>
  <c r="AY18" i="82" s="1"/>
  <c r="DQ12" i="81"/>
  <c r="DS12" i="81" s="1"/>
  <c r="DI12" i="81"/>
  <c r="BY8" i="91"/>
  <c r="AG8" i="91"/>
  <c r="BA15" i="84"/>
  <c r="AO15" i="79" s="1"/>
  <c r="BI15" i="84"/>
  <c r="BC76" i="52"/>
  <c r="AW46" i="38"/>
  <c r="AW38" i="38"/>
  <c r="AW28" i="38"/>
  <c r="AW20" i="38"/>
  <c r="AW31" i="38"/>
  <c r="AW15" i="38"/>
  <c r="AW41" i="38"/>
  <c r="AW32" i="38"/>
  <c r="AW16" i="38"/>
  <c r="AW33" i="38"/>
  <c r="AW42" i="38"/>
  <c r="AW25" i="38"/>
  <c r="AW17" i="38"/>
  <c r="I16" i="79"/>
  <c r="K16" i="79" s="1"/>
  <c r="AM41" i="38" s="1"/>
  <c r="AW45" i="38"/>
  <c r="AW11" i="38"/>
  <c r="AW39" i="38"/>
  <c r="AW37" i="38"/>
  <c r="AW19" i="38"/>
  <c r="AW29" i="38"/>
  <c r="AW40" i="38"/>
  <c r="AW14" i="38"/>
  <c r="AW36" i="38"/>
  <c r="AW30" i="38"/>
  <c r="AW27" i="38"/>
  <c r="AW43" i="38"/>
  <c r="AW18" i="38"/>
  <c r="G59" i="74"/>
  <c r="G58" i="74"/>
  <c r="G54" i="74"/>
  <c r="G50" i="74"/>
  <c r="G46" i="74"/>
  <c r="G42" i="74"/>
  <c r="G38" i="74"/>
  <c r="G34" i="74"/>
  <c r="G14" i="74"/>
  <c r="I14" i="74" s="1"/>
  <c r="G57" i="74"/>
  <c r="G53" i="74"/>
  <c r="G49" i="74"/>
  <c r="G45" i="74"/>
  <c r="G41" i="74"/>
  <c r="G37" i="74"/>
  <c r="G13" i="74"/>
  <c r="I13" i="74" s="1"/>
  <c r="G56" i="74"/>
  <c r="G52" i="74"/>
  <c r="G48" i="74"/>
  <c r="G44" i="74"/>
  <c r="G40" i="74"/>
  <c r="G36" i="74"/>
  <c r="G8" i="74"/>
  <c r="I8" i="74" s="1"/>
  <c r="G55" i="74"/>
  <c r="G51" i="74"/>
  <c r="G47" i="74"/>
  <c r="G43" i="74"/>
  <c r="G39" i="74"/>
  <c r="G35" i="74"/>
  <c r="G72" i="96"/>
  <c r="G68" i="96"/>
  <c r="I68" i="96" s="1"/>
  <c r="G62" i="96"/>
  <c r="G56" i="96"/>
  <c r="G52" i="96"/>
  <c r="I52" i="96" s="1"/>
  <c r="G50" i="96"/>
  <c r="G36" i="96"/>
  <c r="G34" i="96"/>
  <c r="I34" i="96" s="1"/>
  <c r="G20" i="96"/>
  <c r="G18" i="96"/>
  <c r="G10" i="96"/>
  <c r="G71" i="96"/>
  <c r="G67" i="96"/>
  <c r="I67" i="96" s="1"/>
  <c r="G61" i="96"/>
  <c r="I61" i="96" s="1"/>
  <c r="G55" i="96"/>
  <c r="G51" i="96"/>
  <c r="G49" i="96"/>
  <c r="G35" i="96"/>
  <c r="G33" i="96"/>
  <c r="G31" i="96"/>
  <c r="G25" i="96"/>
  <c r="G17" i="96"/>
  <c r="G9" i="96"/>
  <c r="AO11" i="84"/>
  <c r="AG11" i="84"/>
  <c r="W11" i="79" s="1"/>
  <c r="AA11" i="79" s="1"/>
  <c r="AC11" i="79" s="1"/>
  <c r="I62" i="96"/>
  <c r="I34" i="55" s="1"/>
  <c r="M34" i="55" s="1"/>
  <c r="AW25" i="40"/>
  <c r="AW46" i="40"/>
  <c r="AW38" i="40"/>
  <c r="AW28" i="40"/>
  <c r="AW20" i="40"/>
  <c r="AW39" i="40"/>
  <c r="AW29" i="40"/>
  <c r="AW14" i="40"/>
  <c r="AW40" i="40"/>
  <c r="AW37" i="40"/>
  <c r="AW36" i="40"/>
  <c r="AW18" i="40"/>
  <c r="AW19" i="40"/>
  <c r="AW30" i="40"/>
  <c r="AW11" i="40"/>
  <c r="I14" i="79"/>
  <c r="K14" i="79" s="1"/>
  <c r="AW45" i="40"/>
  <c r="AW27" i="40"/>
  <c r="AW43" i="40"/>
  <c r="AW16" i="40"/>
  <c r="AW33" i="40"/>
  <c r="AW31" i="40"/>
  <c r="AW15" i="40"/>
  <c r="AW42" i="40"/>
  <c r="AW41" i="40"/>
  <c r="AW17" i="40"/>
  <c r="AW32" i="40"/>
  <c r="BO20" i="79"/>
  <c r="CE20" i="84"/>
  <c r="BQ20" i="79" s="1"/>
  <c r="BU20" i="79" s="1"/>
  <c r="BW20" i="79" s="1"/>
  <c r="Y8" i="47"/>
  <c r="Y25" i="47" s="1"/>
  <c r="W24" i="47"/>
  <c r="W20" i="47"/>
  <c r="W23" i="47"/>
  <c r="W19" i="47"/>
  <c r="W15" i="47"/>
  <c r="W11" i="47"/>
  <c r="W8" i="47"/>
  <c r="W12" i="47"/>
  <c r="W14" i="47"/>
  <c r="W13" i="47"/>
  <c r="W16" i="47"/>
  <c r="W21" i="47"/>
  <c r="W18" i="47"/>
  <c r="W9" i="47"/>
  <c r="W10" i="47"/>
  <c r="W17" i="47"/>
  <c r="W22" i="47"/>
  <c r="DQ9" i="82"/>
  <c r="DS9" i="82" s="1"/>
  <c r="DI9" i="82"/>
  <c r="AQ21" i="42"/>
  <c r="AQ13" i="42"/>
  <c r="AQ9" i="42"/>
  <c r="AQ12" i="42"/>
  <c r="AQ10" i="42"/>
  <c r="Y34" i="56"/>
  <c r="G108" i="113"/>
  <c r="I42" i="36" s="1"/>
  <c r="M42" i="36" s="1"/>
  <c r="S43" i="33"/>
  <c r="G99" i="113"/>
  <c r="I42" i="37" s="1"/>
  <c r="M42" i="37" s="1"/>
  <c r="M8" i="29"/>
  <c r="G159" i="113"/>
  <c r="I42" i="31" s="1"/>
  <c r="M42" i="31" s="1"/>
  <c r="W20" i="89"/>
  <c r="BG20" i="89" s="1"/>
  <c r="AQ14" i="79"/>
  <c r="AY14" i="85"/>
  <c r="AW17" i="82"/>
  <c r="AY17" i="82" s="1"/>
  <c r="AO17" i="82"/>
  <c r="BW28" i="76"/>
  <c r="BY28" i="76" s="1"/>
  <c r="I29" i="30" s="1"/>
  <c r="M29" i="30" s="1"/>
  <c r="BW20" i="76"/>
  <c r="BW32" i="76"/>
  <c r="BY32" i="76" s="1"/>
  <c r="I33" i="30" s="1"/>
  <c r="M33" i="30" s="1"/>
  <c r="BW24" i="76"/>
  <c r="BY24" i="76" s="1"/>
  <c r="I25" i="30" s="1"/>
  <c r="M25" i="30" s="1"/>
  <c r="BW14" i="76"/>
  <c r="BW22" i="76"/>
  <c r="BY22" i="76" s="1"/>
  <c r="I23" i="30" s="1"/>
  <c r="M23" i="30" s="1"/>
  <c r="BW17" i="76"/>
  <c r="BW9" i="76"/>
  <c r="BW26" i="76"/>
  <c r="BY26" i="76" s="1"/>
  <c r="I27" i="30" s="1"/>
  <c r="M27" i="30" s="1"/>
  <c r="BW12" i="76"/>
  <c r="BW19" i="76"/>
  <c r="BW18" i="76"/>
  <c r="BW10" i="76"/>
  <c r="BW33" i="76"/>
  <c r="BY33" i="76" s="1"/>
  <c r="I34" i="30" s="1"/>
  <c r="M34" i="30" s="1"/>
  <c r="BW23" i="76"/>
  <c r="BY23" i="76" s="1"/>
  <c r="I24" i="30" s="1"/>
  <c r="M24" i="30" s="1"/>
  <c r="BW21" i="76"/>
  <c r="BW13" i="76"/>
  <c r="BW27" i="76"/>
  <c r="BY27" i="76" s="1"/>
  <c r="I28" i="30" s="1"/>
  <c r="M28" i="30" s="1"/>
  <c r="BW25" i="76"/>
  <c r="BY25" i="76" s="1"/>
  <c r="I26" i="30" s="1"/>
  <c r="M26" i="30" s="1"/>
  <c r="BW16" i="76"/>
  <c r="BW8" i="76"/>
  <c r="BY8" i="76" s="1"/>
  <c r="I9" i="30" s="1"/>
  <c r="BW29" i="76"/>
  <c r="BY29" i="76" s="1"/>
  <c r="I30" i="30" s="1"/>
  <c r="M30" i="30" s="1"/>
  <c r="BW30" i="76"/>
  <c r="BY30" i="76" s="1"/>
  <c r="I31" i="30" s="1"/>
  <c r="M31" i="30" s="1"/>
  <c r="BW15" i="76"/>
  <c r="BW31" i="76"/>
  <c r="BY31" i="76" s="1"/>
  <c r="I32" i="30" s="1"/>
  <c r="M32" i="30" s="1"/>
  <c r="BW11" i="76"/>
  <c r="BY11" i="76" s="1"/>
  <c r="I12" i="30" s="1"/>
  <c r="M12" i="30" s="1"/>
  <c r="AM30" i="76"/>
  <c r="AO30" i="76" s="1"/>
  <c r="I31" i="38" s="1"/>
  <c r="M31" i="38" s="1"/>
  <c r="AM22" i="76"/>
  <c r="AO22" i="76" s="1"/>
  <c r="I23" i="38" s="1"/>
  <c r="M23" i="38" s="1"/>
  <c r="AM33" i="76"/>
  <c r="AO33" i="76" s="1"/>
  <c r="I34" i="38" s="1"/>
  <c r="M34" i="38" s="1"/>
  <c r="AM26" i="76"/>
  <c r="AO26" i="76" s="1"/>
  <c r="I27" i="38" s="1"/>
  <c r="M27" i="38" s="1"/>
  <c r="AM28" i="76"/>
  <c r="AO28" i="76" s="1"/>
  <c r="I29" i="38" s="1"/>
  <c r="M29" i="38" s="1"/>
  <c r="AM16" i="76"/>
  <c r="AM8" i="76"/>
  <c r="AO8" i="76" s="1"/>
  <c r="I9" i="38" s="1"/>
  <c r="AM32" i="76"/>
  <c r="AO32" i="76" s="1"/>
  <c r="I33" i="38" s="1"/>
  <c r="M33" i="38" s="1"/>
  <c r="AM11" i="76"/>
  <c r="AO11" i="76" s="1"/>
  <c r="I12" i="38" s="1"/>
  <c r="M12" i="38" s="1"/>
  <c r="AM21" i="76"/>
  <c r="AM19" i="76"/>
  <c r="AM14" i="76"/>
  <c r="AM29" i="76"/>
  <c r="AO29" i="76" s="1"/>
  <c r="I30" i="38" s="1"/>
  <c r="M30" i="38" s="1"/>
  <c r="AM27" i="76"/>
  <c r="AO27" i="76" s="1"/>
  <c r="I28" i="38" s="1"/>
  <c r="M28" i="38" s="1"/>
  <c r="AM12" i="76"/>
  <c r="AM31" i="76"/>
  <c r="AO31" i="76" s="1"/>
  <c r="I32" i="38" s="1"/>
  <c r="M32" i="38" s="1"/>
  <c r="AM15" i="76"/>
  <c r="AM20" i="76"/>
  <c r="AM18" i="76"/>
  <c r="AM10" i="76"/>
  <c r="AM24" i="76"/>
  <c r="AO24" i="76" s="1"/>
  <c r="I25" i="38" s="1"/>
  <c r="M25" i="38" s="1"/>
  <c r="AM9" i="76"/>
  <c r="AM25" i="76"/>
  <c r="AO25" i="76" s="1"/>
  <c r="I26" i="38" s="1"/>
  <c r="M26" i="38" s="1"/>
  <c r="AM13" i="76"/>
  <c r="AM17" i="76"/>
  <c r="AM23" i="76"/>
  <c r="AO23" i="76" s="1"/>
  <c r="I24" i="38" s="1"/>
  <c r="M24" i="38" s="1"/>
  <c r="CO17" i="84"/>
  <c r="CW17" i="84"/>
  <c r="I37" i="98"/>
  <c r="E81" i="98"/>
  <c r="E82" i="98"/>
  <c r="CA75" i="52"/>
  <c r="CG75" i="52" s="1"/>
  <c r="AK8" i="83"/>
  <c r="W8" i="79" s="1"/>
  <c r="AA8" i="79" s="1"/>
  <c r="AC8" i="79" s="1"/>
  <c r="AO8" i="83"/>
  <c r="AQ8" i="83" s="1"/>
  <c r="AC13" i="92"/>
  <c r="AM13" i="92"/>
  <c r="G161" i="113"/>
  <c r="I25" i="29" s="1"/>
  <c r="M25" i="29" s="1"/>
  <c r="S25" i="29" s="1"/>
  <c r="BA25" i="7" s="1"/>
  <c r="AQ13" i="79"/>
  <c r="AY13" i="85"/>
  <c r="Q11" i="48"/>
  <c r="AI11" i="48"/>
  <c r="AM11" i="48" s="1"/>
  <c r="AA11" i="48"/>
  <c r="AW15" i="81"/>
  <c r="AY15" i="81" s="1"/>
  <c r="AO15" i="81"/>
  <c r="AQ17" i="88"/>
  <c r="I49" i="98"/>
  <c r="S11" i="23"/>
  <c r="E19" i="79"/>
  <c r="M18" i="79"/>
  <c r="W18" i="84"/>
  <c r="O18" i="79" s="1"/>
  <c r="S18" i="79" s="1"/>
  <c r="U18" i="79" s="1"/>
  <c r="K35" i="96"/>
  <c r="I11" i="53" s="1"/>
  <c r="M11" i="53" s="1"/>
  <c r="Q11" i="53" s="1"/>
  <c r="W11" i="53" s="1"/>
  <c r="I35" i="96"/>
  <c r="I11" i="55" s="1"/>
  <c r="M11" i="55" s="1"/>
  <c r="K42" i="96"/>
  <c r="I24" i="53" s="1"/>
  <c r="M24" i="53" s="1"/>
  <c r="Q24" i="53" s="1"/>
  <c r="W24" i="53" s="1"/>
  <c r="I42" i="96"/>
  <c r="I24" i="55" s="1"/>
  <c r="M24" i="55" s="1"/>
  <c r="BC22" i="91"/>
  <c r="BC23" i="91" s="1"/>
  <c r="W18" i="88"/>
  <c r="AG11" i="88"/>
  <c r="BG11" i="88" s="1"/>
  <c r="CK10" i="81"/>
  <c r="CS10" i="81"/>
  <c r="CU10" i="81" s="1"/>
  <c r="I72" i="98"/>
  <c r="AG9" i="84"/>
  <c r="AO9" i="84"/>
  <c r="AS16" i="56"/>
  <c r="Q16" i="56"/>
  <c r="W16" i="56" s="1"/>
  <c r="AM16" i="56"/>
  <c r="AC16" i="56"/>
  <c r="AI16" i="56" s="1"/>
  <c r="AC9" i="91"/>
  <c r="AM9" i="91"/>
  <c r="AM23" i="91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2" i="103"/>
  <c r="M30" i="97" s="1"/>
  <c r="I18" i="103"/>
  <c r="M26" i="97" s="1"/>
  <c r="I14" i="103"/>
  <c r="M22" i="97" s="1"/>
  <c r="I26" i="103"/>
  <c r="M34" i="97" s="1"/>
  <c r="BE23" i="83"/>
  <c r="BI23" i="83"/>
  <c r="BK23" i="83" s="1"/>
  <c r="AC13" i="89"/>
  <c r="AM13" i="89"/>
  <c r="BI22" i="84"/>
  <c r="BA22" i="84"/>
  <c r="AO22" i="79" s="1"/>
  <c r="BG20" i="92"/>
  <c r="W17" i="52"/>
  <c r="AQ22" i="90"/>
  <c r="AE16" i="77"/>
  <c r="AG16" i="77" s="1"/>
  <c r="I25" i="17" s="1"/>
  <c r="M25" i="17" s="1"/>
  <c r="AE13" i="77"/>
  <c r="AG13" i="77" s="1"/>
  <c r="I22" i="17" s="1"/>
  <c r="M22" i="17" s="1"/>
  <c r="AE10" i="77"/>
  <c r="AG10" i="77" s="1"/>
  <c r="I19" i="17" s="1"/>
  <c r="M19" i="17" s="1"/>
  <c r="AE12" i="77"/>
  <c r="AG12" i="77" s="1"/>
  <c r="I21" i="17" s="1"/>
  <c r="M21" i="17" s="1"/>
  <c r="AE14" i="77"/>
  <c r="AG14" i="77" s="1"/>
  <c r="I23" i="17" s="1"/>
  <c r="M23" i="17" s="1"/>
  <c r="AE15" i="77"/>
  <c r="AG15" i="77" s="1"/>
  <c r="I24" i="17" s="1"/>
  <c r="M24" i="17" s="1"/>
  <c r="AE11" i="77"/>
  <c r="AG11" i="77" s="1"/>
  <c r="I20" i="17" s="1"/>
  <c r="M20" i="17" s="1"/>
  <c r="AE17" i="77"/>
  <c r="AG17" i="77" s="1"/>
  <c r="I26" i="17" s="1"/>
  <c r="M26" i="17" s="1"/>
  <c r="BY37" i="52"/>
  <c r="CC37" i="52" s="1"/>
  <c r="AO37" i="52"/>
  <c r="AS23" i="81"/>
  <c r="AK23" i="81"/>
  <c r="AQ12" i="30"/>
  <c r="AQ21" i="30"/>
  <c r="AQ13" i="30"/>
  <c r="AQ9" i="30"/>
  <c r="AQ10" i="30"/>
  <c r="BI18" i="84"/>
  <c r="BA18" i="84"/>
  <c r="AO18" i="79" s="1"/>
  <c r="AQ21" i="91"/>
  <c r="W8" i="89"/>
  <c r="BW8" i="89"/>
  <c r="S23" i="89"/>
  <c r="AG21" i="89"/>
  <c r="BG21" i="89" s="1"/>
  <c r="AQ33" i="75"/>
  <c r="AS33" i="75" s="1"/>
  <c r="I42" i="26" s="1"/>
  <c r="M42" i="26" s="1"/>
  <c r="AQ25" i="75"/>
  <c r="AS25" i="75" s="1"/>
  <c r="I34" i="26" s="1"/>
  <c r="M34" i="26" s="1"/>
  <c r="AQ17" i="75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26" i="75"/>
  <c r="AS26" i="75" s="1"/>
  <c r="I35" i="26" s="1"/>
  <c r="M35" i="26" s="1"/>
  <c r="AQ18" i="75"/>
  <c r="AQ10" i="75"/>
  <c r="AQ23" i="75"/>
  <c r="AS23" i="75" s="1"/>
  <c r="I32" i="26" s="1"/>
  <c r="M32" i="26" s="1"/>
  <c r="AQ20" i="75"/>
  <c r="AQ24" i="75"/>
  <c r="AS24" i="75" s="1"/>
  <c r="I33" i="26" s="1"/>
  <c r="M33" i="26" s="1"/>
  <c r="AQ31" i="75"/>
  <c r="AS31" i="75" s="1"/>
  <c r="I40" i="26" s="1"/>
  <c r="M40" i="26" s="1"/>
  <c r="AQ15" i="75"/>
  <c r="AQ28" i="75"/>
  <c r="AS28" i="75" s="1"/>
  <c r="I37" i="26" s="1"/>
  <c r="M37" i="26" s="1"/>
  <c r="AQ12" i="75"/>
  <c r="AQ32" i="75"/>
  <c r="AS32" i="75" s="1"/>
  <c r="I41" i="26" s="1"/>
  <c r="M41" i="26" s="1"/>
  <c r="AQ16" i="75"/>
  <c r="AQ13" i="75"/>
  <c r="AQ9" i="75"/>
  <c r="AQ29" i="75"/>
  <c r="AS29" i="75" s="1"/>
  <c r="I38" i="26" s="1"/>
  <c r="M38" i="26" s="1"/>
  <c r="AQ8" i="75"/>
  <c r="AQ21" i="75"/>
  <c r="M45" i="97"/>
  <c r="W45" i="97" s="1"/>
  <c r="I48" i="26" s="1"/>
  <c r="M48" i="26" s="1"/>
  <c r="AQ34" i="37"/>
  <c r="AQ26" i="37"/>
  <c r="AQ23" i="37"/>
  <c r="AQ8" i="37"/>
  <c r="AQ22" i="37"/>
  <c r="AQ24" i="37"/>
  <c r="AQ21" i="90"/>
  <c r="AG12" i="91"/>
  <c r="BG12" i="91" s="1"/>
  <c r="BU10" i="84"/>
  <c r="BG10" i="79" s="1"/>
  <c r="BK10" i="79" s="1"/>
  <c r="BM10" i="79" s="1"/>
  <c r="CC10" i="84"/>
  <c r="Q40" i="44"/>
  <c r="AC9" i="90"/>
  <c r="AM9" i="90"/>
  <c r="W13" i="88"/>
  <c r="E8" i="79"/>
  <c r="CS11" i="81"/>
  <c r="CU11" i="81" s="1"/>
  <c r="CK11" i="81"/>
  <c r="AE14" i="48"/>
  <c r="G94" i="114"/>
  <c r="I26" i="24" s="1"/>
  <c r="M26" i="24" s="1"/>
  <c r="S26" i="24" s="1"/>
  <c r="G95" i="114"/>
  <c r="I27" i="24" s="1"/>
  <c r="M27" i="24" s="1"/>
  <c r="S27" i="24" s="1"/>
  <c r="G96" i="114"/>
  <c r="I26" i="22" s="1"/>
  <c r="M26" i="22" s="1"/>
  <c r="S26" i="22" s="1"/>
  <c r="M15" i="50"/>
  <c r="AW31" i="32"/>
  <c r="AW15" i="32"/>
  <c r="AW45" i="32"/>
  <c r="AW43" i="32"/>
  <c r="AW37" i="32"/>
  <c r="AW27" i="32"/>
  <c r="AW19" i="32"/>
  <c r="AW11" i="32"/>
  <c r="AW46" i="32"/>
  <c r="AW38" i="32"/>
  <c r="AW28" i="32"/>
  <c r="AW20" i="32"/>
  <c r="AW40" i="32"/>
  <c r="AW30" i="32"/>
  <c r="AW14" i="32"/>
  <c r="I22" i="79"/>
  <c r="K22" i="79" s="1"/>
  <c r="AW41" i="32"/>
  <c r="AW33" i="32"/>
  <c r="AW16" i="32"/>
  <c r="AW32" i="32"/>
  <c r="AW18" i="32"/>
  <c r="AW39" i="32"/>
  <c r="AW25" i="32"/>
  <c r="AW36" i="32"/>
  <c r="AW42" i="32"/>
  <c r="AW17" i="32"/>
  <c r="AW29" i="32"/>
  <c r="I50" i="96"/>
  <c r="I26" i="55" s="1"/>
  <c r="M26" i="55" s="1"/>
  <c r="S43" i="42"/>
  <c r="W19" i="54"/>
  <c r="W17" i="54"/>
  <c r="W20" i="54" s="1"/>
  <c r="W17" i="89"/>
  <c r="BG17" i="89" s="1"/>
  <c r="BO32" i="76"/>
  <c r="BQ32" i="76" s="1"/>
  <c r="I63" i="52" s="1"/>
  <c r="M63" i="52" s="1"/>
  <c r="BO24" i="76"/>
  <c r="BQ24" i="76" s="1"/>
  <c r="I55" i="52" s="1"/>
  <c r="M55" i="52" s="1"/>
  <c r="BO28" i="76"/>
  <c r="BQ28" i="76" s="1"/>
  <c r="I59" i="52" s="1"/>
  <c r="M59" i="52" s="1"/>
  <c r="BO20" i="76"/>
  <c r="BO23" i="76"/>
  <c r="BQ23" i="76" s="1"/>
  <c r="I54" i="52" s="1"/>
  <c r="M54" i="52" s="1"/>
  <c r="BO21" i="76"/>
  <c r="BO18" i="76"/>
  <c r="BO10" i="76"/>
  <c r="BO27" i="76"/>
  <c r="BQ27" i="76" s="1"/>
  <c r="I58" i="52" s="1"/>
  <c r="M58" i="52" s="1"/>
  <c r="BO25" i="76"/>
  <c r="BQ25" i="76" s="1"/>
  <c r="I56" i="52" s="1"/>
  <c r="M56" i="52" s="1"/>
  <c r="BO13" i="76"/>
  <c r="BO31" i="76"/>
  <c r="BQ31" i="76" s="1"/>
  <c r="I62" i="52" s="1"/>
  <c r="M62" i="52" s="1"/>
  <c r="BO29" i="76"/>
  <c r="BQ29" i="76" s="1"/>
  <c r="I60" i="52" s="1"/>
  <c r="M60" i="52" s="1"/>
  <c r="BO16" i="76"/>
  <c r="BO8" i="76"/>
  <c r="BQ8" i="76" s="1"/>
  <c r="I12" i="52" s="1"/>
  <c r="M12" i="52" s="1"/>
  <c r="BO22" i="76"/>
  <c r="BQ22" i="76" s="1"/>
  <c r="I53" i="52" s="1"/>
  <c r="M53" i="52" s="1"/>
  <c r="BO14" i="76"/>
  <c r="BO26" i="76"/>
  <c r="BQ26" i="76" s="1"/>
  <c r="I57" i="52" s="1"/>
  <c r="M57" i="52" s="1"/>
  <c r="BO17" i="76"/>
  <c r="BO30" i="76"/>
  <c r="BQ30" i="76" s="1"/>
  <c r="I61" i="52" s="1"/>
  <c r="M61" i="52" s="1"/>
  <c r="BO12" i="76"/>
  <c r="BO33" i="76"/>
  <c r="BQ33" i="76" s="1"/>
  <c r="I64" i="52" s="1"/>
  <c r="M64" i="52" s="1"/>
  <c r="BO19" i="76"/>
  <c r="BO9" i="76"/>
  <c r="BO15" i="76"/>
  <c r="BO11" i="76"/>
  <c r="BQ11" i="76" s="1"/>
  <c r="I19" i="52" s="1"/>
  <c r="M19" i="52" s="1"/>
  <c r="W18" i="89"/>
  <c r="BG18" i="89" s="1"/>
  <c r="BI14" i="83"/>
  <c r="BK14" i="83" s="1"/>
  <c r="BE14" i="83"/>
  <c r="AO14" i="79" s="1"/>
  <c r="I32" i="96"/>
  <c r="I8" i="55" s="1"/>
  <c r="AW9" i="81"/>
  <c r="AY9" i="81" s="1"/>
  <c r="AO9" i="81"/>
  <c r="S43" i="39"/>
  <c r="G100" i="113"/>
  <c r="I43" i="37" s="1"/>
  <c r="M43" i="37" s="1"/>
  <c r="AG11" i="91"/>
  <c r="Q23" i="82"/>
  <c r="Y23" i="82"/>
  <c r="AA23" i="82" s="1"/>
  <c r="W10" i="90"/>
  <c r="BG10" i="90" s="1"/>
  <c r="AQ9" i="38"/>
  <c r="AQ12" i="38"/>
  <c r="AQ21" i="38"/>
  <c r="AQ10" i="38"/>
  <c r="AQ13" i="38"/>
  <c r="AM13" i="91"/>
  <c r="AC13" i="91"/>
  <c r="K49" i="96"/>
  <c r="I25" i="53" s="1"/>
  <c r="M25" i="53" s="1"/>
  <c r="Q25" i="53" s="1"/>
  <c r="W25" i="53" s="1"/>
  <c r="I49" i="96"/>
  <c r="I25" i="55" s="1"/>
  <c r="M25" i="55" s="1"/>
  <c r="M9" i="79"/>
  <c r="W9" i="84"/>
  <c r="O9" i="79" s="1"/>
  <c r="S9" i="79" s="1"/>
  <c r="U9" i="79" s="1"/>
  <c r="S58" i="25"/>
  <c r="BI23" i="81"/>
  <c r="BQ23" i="81"/>
  <c r="BG8" i="79"/>
  <c r="BK8" i="79" s="1"/>
  <c r="BM8" i="79" s="1"/>
  <c r="DI11" i="81"/>
  <c r="DQ11" i="81"/>
  <c r="DS11" i="81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2" i="77"/>
  <c r="AW12" i="77" s="1"/>
  <c r="I21" i="13" s="1"/>
  <c r="M21" i="13" s="1"/>
  <c r="AU14" i="77"/>
  <c r="AW14" i="77" s="1"/>
  <c r="I23" i="13" s="1"/>
  <c r="M23" i="13" s="1"/>
  <c r="AU17" i="77"/>
  <c r="AW17" i="77" s="1"/>
  <c r="I26" i="13" s="1"/>
  <c r="M26" i="13" s="1"/>
  <c r="AU15" i="77"/>
  <c r="AW15" i="77" s="1"/>
  <c r="I24" i="13" s="1"/>
  <c r="M24" i="13" s="1"/>
  <c r="AU11" i="77"/>
  <c r="AW11" i="77" s="1"/>
  <c r="I20" i="13" s="1"/>
  <c r="M20" i="13" s="1"/>
  <c r="AG10" i="88"/>
  <c r="BG10" i="88" s="1"/>
  <c r="W31" i="75"/>
  <c r="Y31" i="75" s="1"/>
  <c r="W23" i="75"/>
  <c r="Y23" i="75" s="1"/>
  <c r="W15" i="75"/>
  <c r="W28" i="75"/>
  <c r="Y28" i="75" s="1"/>
  <c r="W20" i="75"/>
  <c r="W12" i="75"/>
  <c r="W33" i="75"/>
  <c r="Y33" i="75" s="1"/>
  <c r="W25" i="75"/>
  <c r="Y25" i="75" s="1"/>
  <c r="W17" i="75"/>
  <c r="W9" i="75"/>
  <c r="W32" i="75"/>
  <c r="Y32" i="75" s="1"/>
  <c r="W24" i="75"/>
  <c r="Y24" i="75" s="1"/>
  <c r="W16" i="75"/>
  <c r="W8" i="75"/>
  <c r="W21" i="75"/>
  <c r="W18" i="75"/>
  <c r="W22" i="75"/>
  <c r="Y22" i="75" s="1"/>
  <c r="W29" i="75"/>
  <c r="Y29" i="75" s="1"/>
  <c r="W13" i="75"/>
  <c r="W10" i="75"/>
  <c r="W26" i="75"/>
  <c r="Y26" i="75" s="1"/>
  <c r="W30" i="75"/>
  <c r="Y30" i="75" s="1"/>
  <c r="W14" i="75"/>
  <c r="W11" i="75"/>
  <c r="Y11" i="75" s="1"/>
  <c r="W27" i="75"/>
  <c r="Y27" i="75" s="1"/>
  <c r="W19" i="75"/>
  <c r="CW11" i="84"/>
  <c r="CO11" i="84"/>
  <c r="BO21" i="79"/>
  <c r="CE21" i="84"/>
  <c r="BQ21" i="79" s="1"/>
  <c r="BU21" i="79" s="1"/>
  <c r="BW21" i="79" s="1"/>
  <c r="CA21" i="79"/>
  <c r="CE21" i="85"/>
  <c r="Q40" i="40"/>
  <c r="M16" i="79"/>
  <c r="W16" i="84"/>
  <c r="O16" i="79" s="1"/>
  <c r="S16" i="79" s="1"/>
  <c r="U16" i="79" s="1"/>
  <c r="W17" i="88"/>
  <c r="BG17" i="88" s="1"/>
  <c r="AQ22" i="30"/>
  <c r="AQ23" i="30"/>
  <c r="AQ24" i="30"/>
  <c r="AQ8" i="30"/>
  <c r="AQ34" i="30"/>
  <c r="AQ26" i="30"/>
  <c r="K54" i="96"/>
  <c r="I9" i="49" s="1"/>
  <c r="M9" i="49" s="1"/>
  <c r="Q9" i="49" s="1"/>
  <c r="W9" i="49" s="1"/>
  <c r="I54" i="96"/>
  <c r="I9" i="51" s="1"/>
  <c r="M9" i="51" s="1"/>
  <c r="I58" i="96"/>
  <c r="I32" i="18" s="1"/>
  <c r="M32" i="18" s="1"/>
  <c r="S32" i="18" s="1"/>
  <c r="BG16" i="92"/>
  <c r="DI21" i="81"/>
  <c r="DQ21" i="81"/>
  <c r="DS21" i="81" s="1"/>
  <c r="AO41" i="40"/>
  <c r="AM41" i="40"/>
  <c r="AS41" i="40" s="1"/>
  <c r="G38" i="113"/>
  <c r="I10" i="29" s="1"/>
  <c r="M10" i="29" s="1"/>
  <c r="S10" i="29" s="1"/>
  <c r="BA10" i="7" s="1"/>
  <c r="G27" i="113"/>
  <c r="I42" i="45" s="1"/>
  <c r="M42" i="45" s="1"/>
  <c r="G46" i="113"/>
  <c r="I43" i="43" s="1"/>
  <c r="M43" i="43" s="1"/>
  <c r="G118" i="113"/>
  <c r="I43" i="35" s="1"/>
  <c r="M43" i="35" s="1"/>
  <c r="CS9" i="81"/>
  <c r="CU9" i="81" s="1"/>
  <c r="CK9" i="81"/>
  <c r="W20" i="91"/>
  <c r="W30" i="76"/>
  <c r="Y30" i="76" s="1"/>
  <c r="I31" i="42" s="1"/>
  <c r="M31" i="42" s="1"/>
  <c r="W22" i="76"/>
  <c r="Y22" i="76" s="1"/>
  <c r="I23" i="42" s="1"/>
  <c r="M23" i="42" s="1"/>
  <c r="W33" i="76"/>
  <c r="Y33" i="76" s="1"/>
  <c r="I34" i="42" s="1"/>
  <c r="M34" i="42" s="1"/>
  <c r="W26" i="76"/>
  <c r="Y26" i="76" s="1"/>
  <c r="I27" i="42" s="1"/>
  <c r="M27" i="42" s="1"/>
  <c r="W21" i="76"/>
  <c r="W16" i="76"/>
  <c r="W8" i="76"/>
  <c r="Y8" i="76" s="1"/>
  <c r="I9" i="42" s="1"/>
  <c r="W25" i="76"/>
  <c r="Y25" i="76" s="1"/>
  <c r="I26" i="42" s="1"/>
  <c r="M26" i="42" s="1"/>
  <c r="W23" i="76"/>
  <c r="Y23" i="76" s="1"/>
  <c r="I24" i="42" s="1"/>
  <c r="M24" i="42" s="1"/>
  <c r="W19" i="76"/>
  <c r="W11" i="76"/>
  <c r="Y11" i="76" s="1"/>
  <c r="I12" i="42" s="1"/>
  <c r="M12" i="42" s="1"/>
  <c r="W29" i="76"/>
  <c r="Y29" i="76" s="1"/>
  <c r="I30" i="42" s="1"/>
  <c r="M30" i="42" s="1"/>
  <c r="W27" i="76"/>
  <c r="Y27" i="76" s="1"/>
  <c r="I28" i="42" s="1"/>
  <c r="M28" i="42" s="1"/>
  <c r="W14" i="76"/>
  <c r="W20" i="76"/>
  <c r="W12" i="76"/>
  <c r="W24" i="76"/>
  <c r="Y24" i="76" s="1"/>
  <c r="I25" i="42" s="1"/>
  <c r="M25" i="42" s="1"/>
  <c r="W15" i="76"/>
  <c r="W28" i="76"/>
  <c r="Y28" i="76" s="1"/>
  <c r="I29" i="42" s="1"/>
  <c r="M29" i="42" s="1"/>
  <c r="W18" i="76"/>
  <c r="W10" i="76"/>
  <c r="W31" i="76"/>
  <c r="Y31" i="76" s="1"/>
  <c r="I32" i="42" s="1"/>
  <c r="M32" i="42" s="1"/>
  <c r="W32" i="76"/>
  <c r="Y32" i="76" s="1"/>
  <c r="I33" i="42" s="1"/>
  <c r="M33" i="42" s="1"/>
  <c r="W9" i="76"/>
  <c r="W13" i="76"/>
  <c r="W17" i="76"/>
  <c r="BS30" i="76"/>
  <c r="BU30" i="76" s="1"/>
  <c r="I31" i="31" s="1"/>
  <c r="M31" i="31" s="1"/>
  <c r="BS22" i="76"/>
  <c r="BU22" i="76" s="1"/>
  <c r="I23" i="31" s="1"/>
  <c r="M23" i="31" s="1"/>
  <c r="BS33" i="76"/>
  <c r="BU33" i="76" s="1"/>
  <c r="I34" i="31" s="1"/>
  <c r="M34" i="31" s="1"/>
  <c r="BS26" i="76"/>
  <c r="BU26" i="76" s="1"/>
  <c r="I27" i="31" s="1"/>
  <c r="M27" i="31" s="1"/>
  <c r="BS29" i="76"/>
  <c r="BU29" i="76" s="1"/>
  <c r="I30" i="31" s="1"/>
  <c r="M30" i="31" s="1"/>
  <c r="BS27" i="76"/>
  <c r="BU27" i="76" s="1"/>
  <c r="I28" i="31" s="1"/>
  <c r="M28" i="31" s="1"/>
  <c r="BS16" i="76"/>
  <c r="BS8" i="76"/>
  <c r="BU8" i="76" s="1"/>
  <c r="I9" i="31" s="1"/>
  <c r="BS31" i="76"/>
  <c r="BU31" i="76" s="1"/>
  <c r="I32" i="31" s="1"/>
  <c r="M32" i="31" s="1"/>
  <c r="BS11" i="76"/>
  <c r="BU11" i="76" s="1"/>
  <c r="I12" i="31" s="1"/>
  <c r="M12" i="31" s="1"/>
  <c r="BS20" i="76"/>
  <c r="BS14" i="76"/>
  <c r="BS28" i="76"/>
  <c r="BU28" i="76" s="1"/>
  <c r="I29" i="31" s="1"/>
  <c r="M29" i="31" s="1"/>
  <c r="BS12" i="76"/>
  <c r="BS32" i="76"/>
  <c r="BU32" i="76" s="1"/>
  <c r="I33" i="31" s="1"/>
  <c r="M33" i="31" s="1"/>
  <c r="BS15" i="76"/>
  <c r="BS21" i="76"/>
  <c r="BS19" i="76"/>
  <c r="BS18" i="76"/>
  <c r="BS10" i="76"/>
  <c r="BS17" i="76"/>
  <c r="BS9" i="76"/>
  <c r="BS23" i="76"/>
  <c r="BU23" i="76" s="1"/>
  <c r="I24" i="31" s="1"/>
  <c r="M24" i="31" s="1"/>
  <c r="BS24" i="76"/>
  <c r="BU24" i="76" s="1"/>
  <c r="I25" i="31" s="1"/>
  <c r="M25" i="31" s="1"/>
  <c r="BS25" i="76"/>
  <c r="BU25" i="76" s="1"/>
  <c r="I26" i="31" s="1"/>
  <c r="M26" i="31" s="1"/>
  <c r="BS13" i="76"/>
  <c r="AQ16" i="90"/>
  <c r="AG17" i="91"/>
  <c r="BG17" i="91" s="1"/>
  <c r="M13" i="50"/>
  <c r="S23" i="91"/>
  <c r="BW8" i="91"/>
  <c r="W8" i="91"/>
  <c r="G13" i="87"/>
  <c r="I13" i="87" s="1"/>
  <c r="AY13" i="3" s="1"/>
  <c r="G597" i="1" s="1"/>
  <c r="W13" i="92"/>
  <c r="Y36" i="54"/>
  <c r="I33" i="96"/>
  <c r="I9" i="55" s="1"/>
  <c r="M9" i="55" s="1"/>
  <c r="AQ22" i="89"/>
  <c r="AW16" i="79"/>
  <c r="BK16" i="84"/>
  <c r="AY16" i="79" s="1"/>
  <c r="BC16" i="79" s="1"/>
  <c r="BE16" i="79" s="1"/>
  <c r="W8" i="38" s="1"/>
  <c r="Q13" i="48"/>
  <c r="AI13" i="48"/>
  <c r="AM13" i="48" s="1"/>
  <c r="AA13" i="48"/>
  <c r="CW19" i="84"/>
  <c r="CO19" i="84"/>
  <c r="BY19" i="79" s="1"/>
  <c r="BQ23" i="84"/>
  <c r="BY23" i="84"/>
  <c r="BU12" i="81"/>
  <c r="BW12" i="81" s="1"/>
  <c r="BM12" i="81"/>
  <c r="AQ12" i="44"/>
  <c r="AQ21" i="44"/>
  <c r="AQ13" i="44"/>
  <c r="AQ10" i="44"/>
  <c r="AQ9" i="44"/>
  <c r="M19" i="79"/>
  <c r="W19" i="84"/>
  <c r="O19" i="79" s="1"/>
  <c r="S19" i="79" s="1"/>
  <c r="U19" i="79" s="1"/>
  <c r="AE20" i="79"/>
  <c r="AQ20" i="84"/>
  <c r="AG20" i="79" s="1"/>
  <c r="AK20" i="79" s="1"/>
  <c r="AM20" i="79" s="1"/>
  <c r="E18" i="79"/>
  <c r="AQ11" i="89"/>
  <c r="DI14" i="82"/>
  <c r="DQ14" i="82"/>
  <c r="DS14" i="82" s="1"/>
  <c r="K51" i="96"/>
  <c r="I27" i="53" s="1"/>
  <c r="M27" i="53" s="1"/>
  <c r="Q27" i="53" s="1"/>
  <c r="W27" i="53" s="1"/>
  <c r="I51" i="96"/>
  <c r="I27" i="55" s="1"/>
  <c r="M27" i="55" s="1"/>
  <c r="I41" i="96"/>
  <c r="I22" i="55" s="1"/>
  <c r="M22" i="55" s="1"/>
  <c r="BI10" i="84"/>
  <c r="BA10" i="84"/>
  <c r="AO10" i="79" s="1"/>
  <c r="AM11" i="56"/>
  <c r="Q11" i="56"/>
  <c r="W11" i="56" s="1"/>
  <c r="AC11" i="56"/>
  <c r="AI11" i="56" s="1"/>
  <c r="Y11" i="56"/>
  <c r="AS11" i="56"/>
  <c r="AS8" i="75"/>
  <c r="I17" i="26" s="1"/>
  <c r="M17" i="26" s="1"/>
  <c r="AC8" i="75"/>
  <c r="M8" i="75"/>
  <c r="I12" i="23" s="1"/>
  <c r="M12" i="23" s="1"/>
  <c r="S12" i="23" s="1"/>
  <c r="AO8" i="75"/>
  <c r="I17" i="27" s="1"/>
  <c r="M17" i="27" s="1"/>
  <c r="Q8" i="75"/>
  <c r="I13" i="25" s="1"/>
  <c r="M13" i="25" s="1"/>
  <c r="S13" i="25" s="1"/>
  <c r="AK8" i="75"/>
  <c r="I9" i="11" s="1"/>
  <c r="M9" i="11" s="1"/>
  <c r="I8" i="75"/>
  <c r="I12" i="25" s="1"/>
  <c r="M12" i="25" s="1"/>
  <c r="S12" i="25" s="1"/>
  <c r="Y8" i="75"/>
  <c r="AW8" i="75"/>
  <c r="I10" i="11" s="1"/>
  <c r="M10" i="11" s="1"/>
  <c r="AG8" i="75"/>
  <c r="E8" i="73" s="1"/>
  <c r="BM9" i="81"/>
  <c r="BU9" i="81"/>
  <c r="BW9" i="81" s="1"/>
  <c r="AO13" i="82"/>
  <c r="AW13" i="82"/>
  <c r="AY13" i="82" s="1"/>
  <c r="S11" i="25"/>
  <c r="S64" i="25"/>
  <c r="AQ21" i="45"/>
  <c r="AQ12" i="45"/>
  <c r="AQ13" i="45"/>
  <c r="AQ9" i="45"/>
  <c r="AQ10" i="45"/>
  <c r="W9" i="91"/>
  <c r="K37" i="103"/>
  <c r="K33" i="103"/>
  <c r="K36" i="103"/>
  <c r="K32" i="103"/>
  <c r="K35" i="103"/>
  <c r="K31" i="103"/>
  <c r="K38" i="103"/>
  <c r="K34" i="103"/>
  <c r="BM11" i="81"/>
  <c r="BU11" i="81"/>
  <c r="BW11" i="81" s="1"/>
  <c r="BI23" i="82"/>
  <c r="BQ23" i="82"/>
  <c r="I9" i="27"/>
  <c r="K27" i="74"/>
  <c r="I9" i="26" s="1"/>
  <c r="W13" i="89"/>
  <c r="AQ15" i="89"/>
  <c r="AG22" i="88"/>
  <c r="S22" i="25"/>
  <c r="AM8" i="48"/>
  <c r="BY21" i="52"/>
  <c r="CC21" i="52" s="1"/>
  <c r="AO21" i="52"/>
  <c r="AO11" i="52"/>
  <c r="BY11" i="52"/>
  <c r="CC11" i="52" s="1"/>
  <c r="AG15" i="91"/>
  <c r="AI10" i="77"/>
  <c r="AK10" i="77" s="1"/>
  <c r="I19" i="16" s="1"/>
  <c r="M19" i="16" s="1"/>
  <c r="AI15" i="77"/>
  <c r="AK15" i="77" s="1"/>
  <c r="I24" i="16" s="1"/>
  <c r="M24" i="16" s="1"/>
  <c r="AI12" i="77"/>
  <c r="AK12" i="77" s="1"/>
  <c r="I21" i="16" s="1"/>
  <c r="M21" i="16" s="1"/>
  <c r="AI14" i="77"/>
  <c r="AK14" i="77" s="1"/>
  <c r="I23" i="16" s="1"/>
  <c r="M23" i="16" s="1"/>
  <c r="AI16" i="77"/>
  <c r="AK16" i="77" s="1"/>
  <c r="I25" i="16" s="1"/>
  <c r="M25" i="16" s="1"/>
  <c r="AI11" i="77"/>
  <c r="AK11" i="77" s="1"/>
  <c r="I20" i="16" s="1"/>
  <c r="M20" i="16" s="1"/>
  <c r="AI17" i="77"/>
  <c r="AK17" i="77" s="1"/>
  <c r="I26" i="16" s="1"/>
  <c r="M26" i="16" s="1"/>
  <c r="AI13" i="77"/>
  <c r="AK13" i="77" s="1"/>
  <c r="I22" i="16" s="1"/>
  <c r="M22" i="16" s="1"/>
  <c r="AY23" i="88"/>
  <c r="W40" i="35"/>
  <c r="Y40" i="35" s="1"/>
  <c r="AK40" i="35" s="1"/>
  <c r="BC22" i="90"/>
  <c r="BC23" i="90" s="1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S27" i="75"/>
  <c r="U27" i="75" s="1"/>
  <c r="I73" i="23" s="1"/>
  <c r="M73" i="23" s="1"/>
  <c r="S73" i="23" s="1"/>
  <c r="S24" i="75"/>
  <c r="U24" i="75" s="1"/>
  <c r="I61" i="23" s="1"/>
  <c r="M61" i="23" s="1"/>
  <c r="S61" i="23" s="1"/>
  <c r="S28" i="75"/>
  <c r="U28" i="75" s="1"/>
  <c r="I76" i="23" s="1"/>
  <c r="M76" i="23" s="1"/>
  <c r="S76" i="23" s="1"/>
  <c r="S19" i="75"/>
  <c r="S11" i="75"/>
  <c r="U11" i="75" s="1"/>
  <c r="I22" i="23" s="1"/>
  <c r="M22" i="23" s="1"/>
  <c r="S22" i="23" s="1"/>
  <c r="S32" i="75"/>
  <c r="U32" i="75" s="1"/>
  <c r="I88" i="23" s="1"/>
  <c r="M88" i="23" s="1"/>
  <c r="S88" i="23" s="1"/>
  <c r="S16" i="75"/>
  <c r="S20" i="75"/>
  <c r="S9" i="75"/>
  <c r="S25" i="75"/>
  <c r="U25" i="75" s="1"/>
  <c r="I67" i="23" s="1"/>
  <c r="M67" i="23" s="1"/>
  <c r="S67" i="23" s="1"/>
  <c r="S17" i="75"/>
  <c r="S12" i="75"/>
  <c r="S33" i="75"/>
  <c r="U33" i="75" s="1"/>
  <c r="I64" i="23" s="1"/>
  <c r="M64" i="23" s="1"/>
  <c r="S64" i="23" s="1"/>
  <c r="S8" i="75"/>
  <c r="U8" i="75" s="1"/>
  <c r="I13" i="23" s="1"/>
  <c r="M41" i="97"/>
  <c r="W41" i="97" s="1"/>
  <c r="I22" i="22" s="1"/>
  <c r="M22" i="22" s="1"/>
  <c r="S22" i="22" s="1"/>
  <c r="AQ9" i="79"/>
  <c r="AY9" i="85"/>
  <c r="BI21" i="84"/>
  <c r="BA21" i="84"/>
  <c r="S21" i="23"/>
  <c r="BU9" i="82"/>
  <c r="BW9" i="82" s="1"/>
  <c r="BM9" i="82"/>
  <c r="AO16" i="81"/>
  <c r="AW16" i="81"/>
  <c r="AY16" i="81" s="1"/>
  <c r="W9" i="90"/>
  <c r="M8" i="79"/>
  <c r="W8" i="84"/>
  <c r="O8" i="79" s="1"/>
  <c r="S8" i="79" s="1"/>
  <c r="U8" i="79" s="1"/>
  <c r="M20" i="52"/>
  <c r="AG14" i="91"/>
  <c r="AQ17" i="90"/>
  <c r="S43" i="31"/>
  <c r="Q42" i="34"/>
  <c r="CC68" i="52"/>
  <c r="CE68" i="52" s="1"/>
  <c r="CA68" i="52"/>
  <c r="DI17" i="82"/>
  <c r="DQ17" i="82"/>
  <c r="DS17" i="82" s="1"/>
  <c r="K36" i="96"/>
  <c r="I12" i="53" s="1"/>
  <c r="M12" i="53" s="1"/>
  <c r="Q12" i="53" s="1"/>
  <c r="W12" i="53" s="1"/>
  <c r="I36" i="96"/>
  <c r="I12" i="55" s="1"/>
  <c r="M12" i="55" s="1"/>
  <c r="K28" i="76"/>
  <c r="M28" i="76" s="1"/>
  <c r="I29" i="45" s="1"/>
  <c r="M29" i="45" s="1"/>
  <c r="K20" i="76"/>
  <c r="K32" i="76"/>
  <c r="M32" i="76" s="1"/>
  <c r="I33" i="45" s="1"/>
  <c r="M33" i="45" s="1"/>
  <c r="K24" i="76"/>
  <c r="M24" i="76" s="1"/>
  <c r="I25" i="45" s="1"/>
  <c r="M25" i="45" s="1"/>
  <c r="K14" i="76"/>
  <c r="K33" i="76"/>
  <c r="M33" i="76" s="1"/>
  <c r="I34" i="45" s="1"/>
  <c r="M34" i="45" s="1"/>
  <c r="K22" i="76"/>
  <c r="M22" i="76" s="1"/>
  <c r="I23" i="45" s="1"/>
  <c r="M23" i="45" s="1"/>
  <c r="K17" i="76"/>
  <c r="K9" i="76"/>
  <c r="K26" i="76"/>
  <c r="M26" i="76" s="1"/>
  <c r="I27" i="45" s="1"/>
  <c r="M27" i="45" s="1"/>
  <c r="K12" i="76"/>
  <c r="K18" i="76"/>
  <c r="K10" i="76"/>
  <c r="K23" i="76"/>
  <c r="M23" i="76" s="1"/>
  <c r="I24" i="45" s="1"/>
  <c r="M24" i="45" s="1"/>
  <c r="K21" i="76"/>
  <c r="K27" i="76"/>
  <c r="M27" i="76" s="1"/>
  <c r="I28" i="45" s="1"/>
  <c r="M28" i="45" s="1"/>
  <c r="K25" i="76"/>
  <c r="M25" i="76" s="1"/>
  <c r="I26" i="45" s="1"/>
  <c r="M26" i="45" s="1"/>
  <c r="K16" i="76"/>
  <c r="K8" i="76"/>
  <c r="M8" i="76" s="1"/>
  <c r="I9" i="45" s="1"/>
  <c r="K29" i="76"/>
  <c r="M29" i="76" s="1"/>
  <c r="I30" i="45" s="1"/>
  <c r="M30" i="45" s="1"/>
  <c r="K30" i="76"/>
  <c r="M30" i="76" s="1"/>
  <c r="I31" i="45" s="1"/>
  <c r="M31" i="45" s="1"/>
  <c r="K31" i="76"/>
  <c r="M31" i="76" s="1"/>
  <c r="I32" i="45" s="1"/>
  <c r="M32" i="45" s="1"/>
  <c r="K11" i="76"/>
  <c r="M11" i="76" s="1"/>
  <c r="I12" i="45" s="1"/>
  <c r="M12" i="45" s="1"/>
  <c r="K15" i="76"/>
  <c r="K19" i="76"/>
  <c r="K13" i="76"/>
  <c r="DQ14" i="81"/>
  <c r="DS14" i="81" s="1"/>
  <c r="DI14" i="81"/>
  <c r="DI17" i="81"/>
  <c r="DQ17" i="81"/>
  <c r="DS17" i="81" s="1"/>
  <c r="M10" i="23"/>
  <c r="I48" i="97"/>
  <c r="E55" i="96" s="1"/>
  <c r="I40" i="97"/>
  <c r="I9" i="24" s="1"/>
  <c r="M9" i="24" s="1"/>
  <c r="S9" i="24" s="1"/>
  <c r="I32" i="97"/>
  <c r="I36" i="34" s="1"/>
  <c r="I24" i="97"/>
  <c r="I36" i="42" s="1"/>
  <c r="I47" i="97"/>
  <c r="I139" i="11" s="1"/>
  <c r="I39" i="97"/>
  <c r="I8" i="22" s="1"/>
  <c r="I31" i="97"/>
  <c r="I36" i="35" s="1"/>
  <c r="I23" i="97"/>
  <c r="I36" i="43" s="1"/>
  <c r="I46" i="97"/>
  <c r="I138" i="11" s="1"/>
  <c r="I38" i="97"/>
  <c r="I8" i="24" s="1"/>
  <c r="I30" i="97"/>
  <c r="I36" i="36" s="1"/>
  <c r="I22" i="97"/>
  <c r="I36" i="44" s="1"/>
  <c r="I18" i="97"/>
  <c r="I10" i="51" s="1"/>
  <c r="M10" i="51" s="1"/>
  <c r="I45" i="97"/>
  <c r="I44" i="26" s="1"/>
  <c r="I37" i="97"/>
  <c r="I36" i="30" s="1"/>
  <c r="I29" i="97"/>
  <c r="I36" i="37" s="1"/>
  <c r="I21" i="97"/>
  <c r="I36" i="45" s="1"/>
  <c r="I19" i="97"/>
  <c r="I10" i="49" s="1"/>
  <c r="M10" i="49" s="1"/>
  <c r="Q10" i="49" s="1"/>
  <c r="W10" i="49" s="1"/>
  <c r="I44" i="97"/>
  <c r="I44" i="27" s="1"/>
  <c r="I36" i="97"/>
  <c r="I36" i="31" s="1"/>
  <c r="I28" i="97"/>
  <c r="I36" i="38" s="1"/>
  <c r="I20" i="97"/>
  <c r="I36" i="46" s="1"/>
  <c r="I42" i="97"/>
  <c r="E73" i="96" s="1"/>
  <c r="I34" i="97"/>
  <c r="I36" i="32" s="1"/>
  <c r="I26" i="97"/>
  <c r="I36" i="40" s="1"/>
  <c r="I41" i="97"/>
  <c r="I9" i="22" s="1"/>
  <c r="M9" i="22" s="1"/>
  <c r="S9" i="22" s="1"/>
  <c r="I33" i="97"/>
  <c r="I36" i="33" s="1"/>
  <c r="I25" i="97"/>
  <c r="I36" i="41" s="1"/>
  <c r="I43" i="97"/>
  <c r="I137" i="11" s="1"/>
  <c r="I35" i="97"/>
  <c r="I12" i="51" s="1"/>
  <c r="M12" i="51" s="1"/>
  <c r="I27" i="97"/>
  <c r="I36" i="39" s="1"/>
  <c r="G53" i="115"/>
  <c r="G69" i="98"/>
  <c r="DE23" i="81"/>
  <c r="DM23" i="81"/>
  <c r="Q24" i="54"/>
  <c r="W24" i="54" s="1"/>
  <c r="Y24" i="54"/>
  <c r="AO97" i="52"/>
  <c r="BY97" i="52"/>
  <c r="CC97" i="52" s="1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24" i="75"/>
  <c r="BA24" i="75" s="1"/>
  <c r="I78" i="11" s="1"/>
  <c r="M78" i="11" s="1"/>
  <c r="AY28" i="75"/>
  <c r="BA28" i="75" s="1"/>
  <c r="I90" i="11" s="1"/>
  <c r="M90" i="11" s="1"/>
  <c r="AY12" i="75"/>
  <c r="AY11" i="75"/>
  <c r="BA11" i="75" s="1"/>
  <c r="I25" i="11" s="1"/>
  <c r="M25" i="11" s="1"/>
  <c r="AY19" i="75"/>
  <c r="AY9" i="75"/>
  <c r="AY32" i="75"/>
  <c r="BA32" i="75" s="1"/>
  <c r="I105" i="11" s="1"/>
  <c r="AY16" i="75"/>
  <c r="AY8" i="75"/>
  <c r="BA8" i="75" s="1"/>
  <c r="I11" i="11" s="1"/>
  <c r="AY20" i="75"/>
  <c r="AY17" i="75"/>
  <c r="AY33" i="75"/>
  <c r="BA33" i="75" s="1"/>
  <c r="I99" i="11" s="1"/>
  <c r="AY25" i="75"/>
  <c r="BA25" i="75" s="1"/>
  <c r="I81" i="11" s="1"/>
  <c r="M81" i="11" s="1"/>
  <c r="M47" i="97"/>
  <c r="W47" i="97" s="1"/>
  <c r="I157" i="11" s="1"/>
  <c r="AE8" i="79"/>
  <c r="AQ8" i="84"/>
  <c r="AG8" i="79" s="1"/>
  <c r="AK8" i="79" s="1"/>
  <c r="AM8" i="79" s="1"/>
  <c r="AG15" i="88"/>
  <c r="I75" i="96"/>
  <c r="I18" i="24" s="1"/>
  <c r="M18" i="24" s="1"/>
  <c r="S18" i="24" s="1"/>
  <c r="I23" i="88"/>
  <c r="BM21" i="82"/>
  <c r="BU21" i="82"/>
  <c r="BW21" i="82" s="1"/>
  <c r="AO12" i="81"/>
  <c r="AW12" i="81"/>
  <c r="AY12" i="81" s="1"/>
  <c r="DI21" i="82"/>
  <c r="DQ21" i="82"/>
  <c r="DS21" i="82" s="1"/>
  <c r="W10" i="91"/>
  <c r="BG10" i="91" s="1"/>
  <c r="W10" i="89"/>
  <c r="BG10" i="89" s="1"/>
  <c r="AW16" i="82"/>
  <c r="AY16" i="82" s="1"/>
  <c r="AO16" i="82"/>
  <c r="CA13" i="79"/>
  <c r="CE13" i="85"/>
  <c r="AO22" i="84"/>
  <c r="AG22" i="84"/>
  <c r="AW41" i="42"/>
  <c r="AW32" i="42"/>
  <c r="AW16" i="42"/>
  <c r="AW46" i="42"/>
  <c r="AW38" i="42"/>
  <c r="AW28" i="42"/>
  <c r="AW20" i="42"/>
  <c r="AW29" i="42"/>
  <c r="AW14" i="42"/>
  <c r="AW39" i="42"/>
  <c r="AW40" i="42"/>
  <c r="AW30" i="42"/>
  <c r="I12" i="79"/>
  <c r="K12" i="79" s="1"/>
  <c r="AM40" i="42" s="1"/>
  <c r="AW42" i="42"/>
  <c r="AW33" i="42"/>
  <c r="AW45" i="42"/>
  <c r="AW19" i="42"/>
  <c r="AW18" i="42"/>
  <c r="AW27" i="42"/>
  <c r="AW11" i="42"/>
  <c r="AW31" i="42"/>
  <c r="AW36" i="42"/>
  <c r="AW17" i="42"/>
  <c r="AW37" i="42"/>
  <c r="AW25" i="42"/>
  <c r="AW43" i="42"/>
  <c r="AW15" i="42"/>
  <c r="Q8" i="52"/>
  <c r="AW8" i="52"/>
  <c r="CA8" i="52"/>
  <c r="AC8" i="52"/>
  <c r="AI8" i="52" s="1"/>
  <c r="BG8" i="52"/>
  <c r="BM8" i="52" s="1"/>
  <c r="Y8" i="52"/>
  <c r="BQ8" i="52"/>
  <c r="AM8" i="52"/>
  <c r="BC8" i="52"/>
  <c r="BI17" i="84"/>
  <c r="BA17" i="84"/>
  <c r="AO17" i="79" s="1"/>
  <c r="AO41" i="42"/>
  <c r="BA41" i="42" s="1"/>
  <c r="AM41" i="42"/>
  <c r="AU41" i="42" s="1"/>
  <c r="CC16" i="84"/>
  <c r="BU16" i="84"/>
  <c r="BG16" i="79" s="1"/>
  <c r="BK16" i="79" s="1"/>
  <c r="BM16" i="79" s="1"/>
  <c r="BO18" i="79"/>
  <c r="CE18" i="84"/>
  <c r="BQ18" i="79" s="1"/>
  <c r="BU18" i="79" s="1"/>
  <c r="BW18" i="79" s="1"/>
  <c r="K38" i="96"/>
  <c r="I14" i="53" s="1"/>
  <c r="M14" i="53" s="1"/>
  <c r="Q14" i="53" s="1"/>
  <c r="W14" i="53" s="1"/>
  <c r="I38" i="96"/>
  <c r="I14" i="55" s="1"/>
  <c r="M14" i="55" s="1"/>
  <c r="K48" i="96"/>
  <c r="I23" i="53" s="1"/>
  <c r="M23" i="53" s="1"/>
  <c r="Q23" i="53" s="1"/>
  <c r="W23" i="53" s="1"/>
  <c r="I48" i="96"/>
  <c r="I23" i="55" s="1"/>
  <c r="M23" i="55" s="1"/>
  <c r="I60" i="96"/>
  <c r="I32" i="55" s="1"/>
  <c r="M32" i="55" s="1"/>
  <c r="AY70" i="52"/>
  <c r="BA70" i="52" s="1"/>
  <c r="AW70" i="52"/>
  <c r="BC70" i="52" s="1"/>
  <c r="AG19" i="88"/>
  <c r="BG19" i="88" s="1"/>
  <c r="DI15" i="81"/>
  <c r="DQ15" i="81"/>
  <c r="DS15" i="81" s="1"/>
  <c r="AG20" i="90"/>
  <c r="BG20" i="90" s="1"/>
  <c r="G127" i="113"/>
  <c r="I43" i="34" s="1"/>
  <c r="M43" i="34" s="1"/>
  <c r="S43" i="32"/>
  <c r="G119" i="113"/>
  <c r="I19" i="29" s="1"/>
  <c r="M19" i="29" s="1"/>
  <c r="S19" i="29" s="1"/>
  <c r="BA19" i="7" s="1"/>
  <c r="AO22" i="82"/>
  <c r="AW22" i="82"/>
  <c r="AY22" i="82" s="1"/>
  <c r="BC30" i="76"/>
  <c r="BE30" i="76" s="1"/>
  <c r="I31" i="34" s="1"/>
  <c r="M31" i="34" s="1"/>
  <c r="BC22" i="76"/>
  <c r="BE22" i="76" s="1"/>
  <c r="I23" i="34" s="1"/>
  <c r="M23" i="34" s="1"/>
  <c r="BC33" i="76"/>
  <c r="BE33" i="76" s="1"/>
  <c r="I34" i="34" s="1"/>
  <c r="M34" i="34" s="1"/>
  <c r="BC26" i="76"/>
  <c r="BE26" i="76" s="1"/>
  <c r="I27" i="34" s="1"/>
  <c r="M27" i="34" s="1"/>
  <c r="BC20" i="76"/>
  <c r="BC16" i="76"/>
  <c r="BC8" i="76"/>
  <c r="BE8" i="76" s="1"/>
  <c r="I9" i="34" s="1"/>
  <c r="BC24" i="76"/>
  <c r="BE24" i="76" s="1"/>
  <c r="I25" i="34" s="1"/>
  <c r="M25" i="34" s="1"/>
  <c r="BC11" i="76"/>
  <c r="BE11" i="76" s="1"/>
  <c r="I12" i="34" s="1"/>
  <c r="M12" i="34" s="1"/>
  <c r="BC28" i="76"/>
  <c r="BE28" i="76" s="1"/>
  <c r="I29" i="34" s="1"/>
  <c r="M29" i="34" s="1"/>
  <c r="BC14" i="76"/>
  <c r="BC21" i="76"/>
  <c r="BC19" i="76"/>
  <c r="BC12" i="76"/>
  <c r="BC25" i="76"/>
  <c r="BE25" i="76" s="1"/>
  <c r="I26" i="34" s="1"/>
  <c r="M26" i="34" s="1"/>
  <c r="BC23" i="76"/>
  <c r="BE23" i="76" s="1"/>
  <c r="I24" i="34" s="1"/>
  <c r="M24" i="34" s="1"/>
  <c r="BC15" i="76"/>
  <c r="BC29" i="76"/>
  <c r="BE29" i="76" s="1"/>
  <c r="I30" i="34" s="1"/>
  <c r="M30" i="34" s="1"/>
  <c r="BC27" i="76"/>
  <c r="BE27" i="76" s="1"/>
  <c r="I28" i="34" s="1"/>
  <c r="M28" i="34" s="1"/>
  <c r="BC18" i="76"/>
  <c r="BC10" i="76"/>
  <c r="BC13" i="76"/>
  <c r="BC17" i="76"/>
  <c r="BC9" i="76"/>
  <c r="BC31" i="76"/>
  <c r="BE31" i="76" s="1"/>
  <c r="I32" i="34" s="1"/>
  <c r="M32" i="34" s="1"/>
  <c r="BC32" i="76"/>
  <c r="BE32" i="76" s="1"/>
  <c r="I33" i="34" s="1"/>
  <c r="M33" i="34" s="1"/>
  <c r="S32" i="76"/>
  <c r="U32" i="76" s="1"/>
  <c r="I33" i="43" s="1"/>
  <c r="M33" i="43" s="1"/>
  <c r="S24" i="76"/>
  <c r="U24" i="76" s="1"/>
  <c r="I25" i="43" s="1"/>
  <c r="M25" i="43" s="1"/>
  <c r="S28" i="76"/>
  <c r="U28" i="76" s="1"/>
  <c r="I29" i="43" s="1"/>
  <c r="M29" i="43" s="1"/>
  <c r="S20" i="76"/>
  <c r="S30" i="76"/>
  <c r="U30" i="76" s="1"/>
  <c r="I31" i="43" s="1"/>
  <c r="M31" i="43" s="1"/>
  <c r="S18" i="76"/>
  <c r="S10" i="76"/>
  <c r="S13" i="76"/>
  <c r="S23" i="76"/>
  <c r="U23" i="76" s="1"/>
  <c r="I24" i="43" s="1"/>
  <c r="M24" i="43" s="1"/>
  <c r="S21" i="76"/>
  <c r="S16" i="76"/>
  <c r="S8" i="76"/>
  <c r="U8" i="76" s="1"/>
  <c r="I9" i="43" s="1"/>
  <c r="S31" i="76"/>
  <c r="U31" i="76" s="1"/>
  <c r="I32" i="43" s="1"/>
  <c r="M32" i="43" s="1"/>
  <c r="S29" i="76"/>
  <c r="U29" i="76" s="1"/>
  <c r="I30" i="43" s="1"/>
  <c r="M30" i="43" s="1"/>
  <c r="S14" i="76"/>
  <c r="S17" i="76"/>
  <c r="S33" i="76"/>
  <c r="U33" i="76" s="1"/>
  <c r="I34" i="43" s="1"/>
  <c r="M34" i="43" s="1"/>
  <c r="S22" i="76"/>
  <c r="U22" i="76" s="1"/>
  <c r="I23" i="43" s="1"/>
  <c r="M23" i="43" s="1"/>
  <c r="S12" i="76"/>
  <c r="S11" i="76"/>
  <c r="U11" i="76" s="1"/>
  <c r="I12" i="43" s="1"/>
  <c r="M12" i="43" s="1"/>
  <c r="S15" i="76"/>
  <c r="S25" i="76"/>
  <c r="U25" i="76" s="1"/>
  <c r="I26" i="43" s="1"/>
  <c r="M26" i="43" s="1"/>
  <c r="S26" i="76"/>
  <c r="U26" i="76" s="1"/>
  <c r="I27" i="43" s="1"/>
  <c r="M27" i="43" s="1"/>
  <c r="S9" i="76"/>
  <c r="S27" i="76"/>
  <c r="U27" i="76" s="1"/>
  <c r="I28" i="43" s="1"/>
  <c r="M28" i="43" s="1"/>
  <c r="S19" i="76"/>
  <c r="AQ12" i="31"/>
  <c r="AQ21" i="31"/>
  <c r="AQ13" i="31"/>
  <c r="AQ9" i="31"/>
  <c r="AQ10" i="31"/>
  <c r="AQ10" i="35"/>
  <c r="AQ12" i="35"/>
  <c r="AQ21" i="35"/>
  <c r="AQ13" i="35"/>
  <c r="AQ9" i="35"/>
  <c r="AG12" i="90"/>
  <c r="BG12" i="90" s="1"/>
  <c r="CA74" i="52"/>
  <c r="CG74" i="52" s="1"/>
  <c r="AG18" i="88"/>
  <c r="AG20" i="91"/>
  <c r="AO16" i="79"/>
  <c r="I28" i="48"/>
  <c r="M9" i="48"/>
  <c r="AG16" i="88"/>
  <c r="BG16" i="88" s="1"/>
  <c r="CO9" i="84"/>
  <c r="BY9" i="79" s="1"/>
  <c r="CW9" i="84"/>
  <c r="CO21" i="84"/>
  <c r="BY21" i="79" s="1"/>
  <c r="CW21" i="84"/>
  <c r="CC23" i="83"/>
  <c r="CE23" i="83" s="1"/>
  <c r="BY23" i="83"/>
  <c r="S58" i="23"/>
  <c r="W20" i="79"/>
  <c r="AA20" i="79" s="1"/>
  <c r="AC20" i="79" s="1"/>
  <c r="K53" i="56"/>
  <c r="K63" i="56"/>
  <c r="K62" i="56"/>
  <c r="DI16" i="82"/>
  <c r="DQ16" i="82"/>
  <c r="DS16" i="82" s="1"/>
  <c r="M31" i="13"/>
  <c r="M33" i="13" s="1"/>
  <c r="I33" i="13"/>
  <c r="E34" i="12" s="1"/>
  <c r="G41" i="111"/>
  <c r="E53" i="96" s="1"/>
  <c r="I40" i="96"/>
  <c r="I20" i="55" s="1"/>
  <c r="M20" i="55" s="1"/>
  <c r="AG17" i="84"/>
  <c r="W17" i="79" s="1"/>
  <c r="AA17" i="79" s="1"/>
  <c r="AC17" i="79" s="1"/>
  <c r="AO17" i="84"/>
  <c r="M8" i="11"/>
  <c r="AM41" i="32"/>
  <c r="AU41" i="32" s="1"/>
  <c r="AE21" i="79"/>
  <c r="AQ21" i="84"/>
  <c r="AG21" i="79" s="1"/>
  <c r="AK21" i="79" s="1"/>
  <c r="AM21" i="79" s="1"/>
  <c r="S67" i="25"/>
  <c r="S57" i="25"/>
  <c r="BA40" i="46"/>
  <c r="AK40" i="46"/>
  <c r="S40" i="46"/>
  <c r="Q40" i="46"/>
  <c r="AU40" i="46"/>
  <c r="AE40" i="46"/>
  <c r="AM41" i="41"/>
  <c r="AU41" i="41" s="1"/>
  <c r="I13" i="27"/>
  <c r="M13" i="27" s="1"/>
  <c r="K31" i="74"/>
  <c r="I13" i="26" s="1"/>
  <c r="M13" i="26" s="1"/>
  <c r="CW16" i="84"/>
  <c r="CO16" i="84"/>
  <c r="BY16" i="79" s="1"/>
  <c r="CO14" i="84"/>
  <c r="BY14" i="79" s="1"/>
  <c r="CW14" i="84"/>
  <c r="AQ34" i="36"/>
  <c r="AQ26" i="36"/>
  <c r="AQ22" i="36"/>
  <c r="AQ23" i="36"/>
  <c r="AQ8" i="36"/>
  <c r="AQ24" i="36"/>
  <c r="AO20" i="52"/>
  <c r="BY20" i="52"/>
  <c r="CC20" i="52" s="1"/>
  <c r="BY88" i="52"/>
  <c r="CC88" i="52" s="1"/>
  <c r="AO88" i="52"/>
  <c r="BY86" i="52"/>
  <c r="CC86" i="52" s="1"/>
  <c r="AO86" i="52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6" i="77"/>
  <c r="AO16" i="77" s="1"/>
  <c r="I23" i="21" s="1"/>
  <c r="M23" i="21" s="1"/>
  <c r="S23" i="21" s="1"/>
  <c r="AM10" i="77"/>
  <c r="AO10" i="77" s="1"/>
  <c r="I17" i="21" s="1"/>
  <c r="M17" i="21" s="1"/>
  <c r="S17" i="21" s="1"/>
  <c r="AM13" i="77"/>
  <c r="AO13" i="77" s="1"/>
  <c r="I20" i="21" s="1"/>
  <c r="M20" i="21" s="1"/>
  <c r="S20" i="21" s="1"/>
  <c r="AM11" i="77"/>
  <c r="AO11" i="77" s="1"/>
  <c r="I18" i="21" s="1"/>
  <c r="M18" i="21" s="1"/>
  <c r="S18" i="21" s="1"/>
  <c r="AM15" i="77"/>
  <c r="AO15" i="77" s="1"/>
  <c r="I22" i="21" s="1"/>
  <c r="M22" i="21" s="1"/>
  <c r="S22" i="21" s="1"/>
  <c r="BY52" i="52"/>
  <c r="CC52" i="52" s="1"/>
  <c r="AO52" i="52"/>
  <c r="DQ22" i="82"/>
  <c r="DS22" i="82" s="1"/>
  <c r="DI22" i="82"/>
  <c r="BC23" i="88"/>
  <c r="AG14" i="90"/>
  <c r="AQ12" i="39"/>
  <c r="AQ21" i="39"/>
  <c r="AQ13" i="39"/>
  <c r="AQ9" i="39"/>
  <c r="AQ10" i="39"/>
  <c r="S40" i="35"/>
  <c r="AO14" i="81"/>
  <c r="AW14" i="81"/>
  <c r="AY14" i="81" s="1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3" i="75"/>
  <c r="BE33" i="75" s="1"/>
  <c r="E59" i="74" s="1"/>
  <c r="BC25" i="75"/>
  <c r="BE25" i="75" s="1"/>
  <c r="E51" i="74" s="1"/>
  <c r="BC17" i="75"/>
  <c r="BC9" i="75"/>
  <c r="BC32" i="75"/>
  <c r="BE32" i="75" s="1"/>
  <c r="E58" i="74" s="1"/>
  <c r="BC24" i="75"/>
  <c r="BE24" i="75" s="1"/>
  <c r="E50" i="74" s="1"/>
  <c r="BC16" i="75"/>
  <c r="BC8" i="75"/>
  <c r="BE8" i="75" s="1"/>
  <c r="E34" i="74" s="1"/>
  <c r="BC21" i="75"/>
  <c r="BC18" i="75"/>
  <c r="BC11" i="75"/>
  <c r="BE11" i="75" s="1"/>
  <c r="E37" i="74" s="1"/>
  <c r="BC22" i="75"/>
  <c r="BE22" i="75" s="1"/>
  <c r="E48" i="74" s="1"/>
  <c r="BC10" i="75"/>
  <c r="BC29" i="75"/>
  <c r="BE29" i="75" s="1"/>
  <c r="E55" i="74" s="1"/>
  <c r="BC13" i="75"/>
  <c r="BC26" i="75"/>
  <c r="BE26" i="75" s="1"/>
  <c r="E52" i="74" s="1"/>
  <c r="BC30" i="75"/>
  <c r="BE30" i="75" s="1"/>
  <c r="E56" i="74" s="1"/>
  <c r="BC14" i="75"/>
  <c r="BC27" i="75"/>
  <c r="BE27" i="75" s="1"/>
  <c r="E53" i="74" s="1"/>
  <c r="BC19" i="75"/>
  <c r="M48" i="97"/>
  <c r="W48" i="97" s="1"/>
  <c r="E71" i="96" s="1"/>
  <c r="AW8" i="79"/>
  <c r="BK8" i="84"/>
  <c r="AY8" i="79" s="1"/>
  <c r="BC8" i="79" s="1"/>
  <c r="BE8" i="79" s="1"/>
  <c r="W8" i="46" s="1"/>
  <c r="BK75" i="52"/>
  <c r="Y40" i="34"/>
  <c r="AK40" i="34" s="1"/>
  <c r="W40" i="34"/>
  <c r="G102" i="114"/>
  <c r="I30" i="24" s="1"/>
  <c r="M30" i="24" s="1"/>
  <c r="S30" i="24" s="1"/>
  <c r="S37" i="32" l="1"/>
  <c r="Q37" i="32"/>
  <c r="M9" i="34"/>
  <c r="Q37" i="39"/>
  <c r="S37" i="39" s="1"/>
  <c r="BA37" i="46"/>
  <c r="AK37" i="46"/>
  <c r="S37" i="46"/>
  <c r="Q37" i="46"/>
  <c r="AU37" i="46"/>
  <c r="AE37" i="46"/>
  <c r="BG11" i="51"/>
  <c r="AQ11" i="51"/>
  <c r="AA11" i="51"/>
  <c r="BO11" i="51"/>
  <c r="BS11" i="51" s="1"/>
  <c r="AY11" i="51"/>
  <c r="AI11" i="51"/>
  <c r="AM11" i="51" s="1"/>
  <c r="Q11" i="51"/>
  <c r="W11" i="51" s="1"/>
  <c r="I34" i="74"/>
  <c r="I23" i="56" s="1"/>
  <c r="M23" i="56" s="1"/>
  <c r="M11" i="11"/>
  <c r="I33" i="55"/>
  <c r="M33" i="55" s="1"/>
  <c r="K61" i="96"/>
  <c r="I33" i="53" s="1"/>
  <c r="M33" i="53" s="1"/>
  <c r="Q33" i="53" s="1"/>
  <c r="W33" i="53" s="1"/>
  <c r="AS41" i="38"/>
  <c r="AO41" i="38"/>
  <c r="Q37" i="36"/>
  <c r="S37" i="36" s="1"/>
  <c r="BG13" i="51"/>
  <c r="AQ13" i="51"/>
  <c r="AU13" i="51" s="1"/>
  <c r="AA13" i="51"/>
  <c r="BO13" i="51"/>
  <c r="AY13" i="51"/>
  <c r="AI13" i="51"/>
  <c r="Q13" i="51"/>
  <c r="Q37" i="38"/>
  <c r="S37" i="38" s="1"/>
  <c r="S37" i="40"/>
  <c r="Q37" i="40"/>
  <c r="BG12" i="52"/>
  <c r="BC12" i="52"/>
  <c r="AM12" i="52"/>
  <c r="BQ12" i="52"/>
  <c r="BW12" i="52" s="1"/>
  <c r="Q12" i="52"/>
  <c r="Y12" i="52" s="1"/>
  <c r="BM12" i="52"/>
  <c r="AW12" i="52"/>
  <c r="BA12" i="52" s="1"/>
  <c r="AS12" i="52"/>
  <c r="AC12" i="52"/>
  <c r="AI12" i="52" s="1"/>
  <c r="CA12" i="52"/>
  <c r="CG12" i="52" s="1"/>
  <c r="BE21" i="91"/>
  <c r="BE13" i="91"/>
  <c r="BE22" i="91"/>
  <c r="BE14" i="91"/>
  <c r="BE15" i="91"/>
  <c r="BE16" i="91"/>
  <c r="BE8" i="91"/>
  <c r="BE17" i="91"/>
  <c r="BE9" i="91"/>
  <c r="BE23" i="91"/>
  <c r="BE19" i="91"/>
  <c r="BE11" i="91"/>
  <c r="BE20" i="91"/>
  <c r="BE12" i="91"/>
  <c r="BE18" i="91"/>
  <c r="BE10" i="91"/>
  <c r="M9" i="38"/>
  <c r="BE17" i="89"/>
  <c r="BE9" i="89"/>
  <c r="BE18" i="89"/>
  <c r="BE10" i="89"/>
  <c r="BE23" i="89"/>
  <c r="BE19" i="89"/>
  <c r="BE11" i="89"/>
  <c r="BE20" i="89"/>
  <c r="BE12" i="89"/>
  <c r="BE21" i="89"/>
  <c r="BE13" i="89"/>
  <c r="BE15" i="89"/>
  <c r="BE16" i="89"/>
  <c r="BE8" i="89"/>
  <c r="BE22" i="89"/>
  <c r="BE14" i="89"/>
  <c r="S37" i="42"/>
  <c r="Q37" i="42"/>
  <c r="Q37" i="41"/>
  <c r="M9" i="42"/>
  <c r="AU40" i="42"/>
  <c r="AO40" i="42"/>
  <c r="BA40" i="42" s="1"/>
  <c r="AS40" i="42"/>
  <c r="Q37" i="34"/>
  <c r="S37" i="33"/>
  <c r="Q37" i="33"/>
  <c r="Q37" i="43"/>
  <c r="I74" i="96"/>
  <c r="I13" i="24" s="1"/>
  <c r="M13" i="24" s="1"/>
  <c r="S13" i="24" s="1"/>
  <c r="M9" i="45"/>
  <c r="I28" i="55"/>
  <c r="M28" i="55" s="1"/>
  <c r="K52" i="96"/>
  <c r="I28" i="53" s="1"/>
  <c r="M28" i="53" s="1"/>
  <c r="Q28" i="53" s="1"/>
  <c r="W28" i="53" s="1"/>
  <c r="Q37" i="31"/>
  <c r="M13" i="23"/>
  <c r="S13" i="23" s="1"/>
  <c r="AW34" i="40"/>
  <c r="AW22" i="40"/>
  <c r="AS14" i="79"/>
  <c r="AU14" i="79" s="1"/>
  <c r="AM8" i="40" s="1"/>
  <c r="AW24" i="40"/>
  <c r="AW23" i="40"/>
  <c r="AW8" i="40"/>
  <c r="AW26" i="40"/>
  <c r="I38" i="55"/>
  <c r="M38" i="55" s="1"/>
  <c r="K68" i="96"/>
  <c r="I38" i="53" s="1"/>
  <c r="M38" i="53" s="1"/>
  <c r="Q38" i="53" s="1"/>
  <c r="W38" i="53" s="1"/>
  <c r="Q37" i="35"/>
  <c r="Q37" i="45"/>
  <c r="K56" i="96"/>
  <c r="I30" i="53" s="1"/>
  <c r="M30" i="53" s="1"/>
  <c r="Q30" i="53" s="1"/>
  <c r="W30" i="53" s="1"/>
  <c r="I56" i="96"/>
  <c r="I30" i="55" s="1"/>
  <c r="M30" i="55" s="1"/>
  <c r="S37" i="37"/>
  <c r="Q37" i="37"/>
  <c r="M9" i="43"/>
  <c r="BE23" i="90"/>
  <c r="BE19" i="90"/>
  <c r="BE11" i="90"/>
  <c r="BE20" i="90"/>
  <c r="BE12" i="90"/>
  <c r="BE21" i="90"/>
  <c r="BE13" i="90"/>
  <c r="BE22" i="90"/>
  <c r="BE14" i="90"/>
  <c r="BE15" i="90"/>
  <c r="BE17" i="90"/>
  <c r="BE9" i="90"/>
  <c r="BE18" i="90"/>
  <c r="BE10" i="90"/>
  <c r="BE8" i="90"/>
  <c r="BE16" i="90"/>
  <c r="M9" i="31"/>
  <c r="M9" i="30"/>
  <c r="I10" i="55"/>
  <c r="M10" i="55" s="1"/>
  <c r="K34" i="96"/>
  <c r="I10" i="53" s="1"/>
  <c r="M10" i="53" s="1"/>
  <c r="Q10" i="53" s="1"/>
  <c r="W10" i="53" s="1"/>
  <c r="AW23" i="46"/>
  <c r="AY23" i="46" s="1"/>
  <c r="AW22" i="46"/>
  <c r="AY22" i="46" s="1"/>
  <c r="AS8" i="79"/>
  <c r="AU8" i="79" s="1"/>
  <c r="AM8" i="46" s="1"/>
  <c r="AW8" i="46"/>
  <c r="AY8" i="46" s="1"/>
  <c r="AW34" i="46"/>
  <c r="AY34" i="46" s="1"/>
  <c r="AW24" i="46"/>
  <c r="AY24" i="46" s="1"/>
  <c r="AW26" i="46"/>
  <c r="AY26" i="46" s="1"/>
  <c r="Q37" i="44"/>
  <c r="BA37" i="30"/>
  <c r="AK37" i="30"/>
  <c r="Q37" i="30"/>
  <c r="S37" i="30" s="1"/>
  <c r="AU37" i="30"/>
  <c r="AE37" i="30"/>
  <c r="AI20" i="55"/>
  <c r="AA20" i="55"/>
  <c r="Q20" i="55"/>
  <c r="W20" i="55" s="1"/>
  <c r="S12" i="43"/>
  <c r="Q12" i="43"/>
  <c r="S43" i="34"/>
  <c r="AY41" i="42"/>
  <c r="M36" i="32"/>
  <c r="M36" i="37"/>
  <c r="M36" i="43"/>
  <c r="AU30" i="45"/>
  <c r="AE30" i="45"/>
  <c r="BA30" i="45"/>
  <c r="AK30" i="45"/>
  <c r="Q30" i="45"/>
  <c r="S30" i="45" s="1"/>
  <c r="Q25" i="45"/>
  <c r="AG46" i="46"/>
  <c r="AI46" i="46" s="1"/>
  <c r="AG38" i="46"/>
  <c r="AI38" i="46" s="1"/>
  <c r="AG28" i="46"/>
  <c r="AI28" i="46" s="1"/>
  <c r="AG20" i="46"/>
  <c r="AI20" i="46" s="1"/>
  <c r="AG39" i="46"/>
  <c r="AI39" i="46" s="1"/>
  <c r="AG29" i="46"/>
  <c r="AI29" i="46" s="1"/>
  <c r="AG31" i="46"/>
  <c r="AI31" i="46" s="1"/>
  <c r="AG15" i="46"/>
  <c r="AI15" i="46" s="1"/>
  <c r="AG14" i="46"/>
  <c r="AI14" i="46" s="1"/>
  <c r="AG40" i="46"/>
  <c r="AI40" i="46" s="1"/>
  <c r="AG30" i="46"/>
  <c r="AI30" i="46" s="1"/>
  <c r="AG33" i="46"/>
  <c r="AI33" i="46" s="1"/>
  <c r="AG41" i="46"/>
  <c r="AI41" i="46" s="1"/>
  <c r="AG37" i="46"/>
  <c r="AI37" i="46" s="1"/>
  <c r="AG42" i="46"/>
  <c r="AI42" i="46" s="1"/>
  <c r="AG27" i="46"/>
  <c r="AI27" i="46" s="1"/>
  <c r="AG19" i="46"/>
  <c r="AI19" i="46" s="1"/>
  <c r="AG43" i="46"/>
  <c r="AI43" i="46" s="1"/>
  <c r="AG45" i="46"/>
  <c r="AI45" i="46" s="1"/>
  <c r="AI47" i="46" s="1"/>
  <c r="AO8" i="7" s="1"/>
  <c r="AG17" i="46"/>
  <c r="AI17" i="46" s="1"/>
  <c r="AG18" i="46"/>
  <c r="AI18" i="46" s="1"/>
  <c r="AG11" i="46"/>
  <c r="AI11" i="46" s="1"/>
  <c r="AG16" i="46"/>
  <c r="AI16" i="46" s="1"/>
  <c r="AG36" i="46"/>
  <c r="AI36" i="46" s="1"/>
  <c r="AI44" i="46" s="1"/>
  <c r="Y8" i="7" s="1"/>
  <c r="AG25" i="46"/>
  <c r="AI25" i="46" s="1"/>
  <c r="AG32" i="46"/>
  <c r="AI32" i="46" s="1"/>
  <c r="AQ22" i="45"/>
  <c r="AQ23" i="45"/>
  <c r="AQ24" i="45"/>
  <c r="AQ8" i="45"/>
  <c r="AQ26" i="45"/>
  <c r="AQ34" i="45"/>
  <c r="BM23" i="82"/>
  <c r="BU23" i="82"/>
  <c r="BW23" i="82" s="1"/>
  <c r="CG19" i="79"/>
  <c r="CY19" i="84"/>
  <c r="CI19" i="79" s="1"/>
  <c r="CM19" i="79" s="1"/>
  <c r="CO19" i="79" s="1"/>
  <c r="AE8" i="38"/>
  <c r="Y8" i="38"/>
  <c r="Q12" i="31"/>
  <c r="Q23" i="31"/>
  <c r="S23" i="31"/>
  <c r="BA30" i="42"/>
  <c r="AK30" i="42"/>
  <c r="S30" i="42"/>
  <c r="AU30" i="42"/>
  <c r="AE30" i="42"/>
  <c r="Q30" i="42"/>
  <c r="Q27" i="42"/>
  <c r="Q42" i="45"/>
  <c r="AG31" i="45"/>
  <c r="AG45" i="45"/>
  <c r="AG43" i="45"/>
  <c r="AG37" i="45"/>
  <c r="AG40" i="45"/>
  <c r="AG30" i="45"/>
  <c r="AG28" i="45"/>
  <c r="AG27" i="45"/>
  <c r="AG38" i="45"/>
  <c r="AG20" i="45"/>
  <c r="AG39" i="45"/>
  <c r="AG11" i="45"/>
  <c r="AG46" i="45"/>
  <c r="AG29" i="45"/>
  <c r="AG14" i="45"/>
  <c r="AG19" i="45"/>
  <c r="AG41" i="45"/>
  <c r="AG16" i="45"/>
  <c r="AG25" i="45"/>
  <c r="AG15" i="45"/>
  <c r="AG33" i="45"/>
  <c r="AG42" i="45"/>
  <c r="AG17" i="45"/>
  <c r="AG18" i="45"/>
  <c r="AG32" i="45"/>
  <c r="AG36" i="45"/>
  <c r="AI60" i="52"/>
  <c r="Q60" i="52"/>
  <c r="BM60" i="52"/>
  <c r="AW60" i="52"/>
  <c r="BA60" i="52" s="1"/>
  <c r="CA60" i="52"/>
  <c r="AS60" i="52"/>
  <c r="AC60" i="52"/>
  <c r="BW60" i="52"/>
  <c r="BG60" i="52"/>
  <c r="Y60" i="52"/>
  <c r="CG60" i="52"/>
  <c r="BQ60" i="52"/>
  <c r="BC60" i="52"/>
  <c r="AM60" i="52"/>
  <c r="CG54" i="52"/>
  <c r="BQ54" i="52"/>
  <c r="Q54" i="52"/>
  <c r="Y54" i="52" s="1"/>
  <c r="AW54" i="52"/>
  <c r="BA54" i="52" s="1"/>
  <c r="CA54" i="52"/>
  <c r="AC54" i="52"/>
  <c r="AI54" i="52" s="1"/>
  <c r="BW54" i="52"/>
  <c r="AM54" i="52"/>
  <c r="AS54" i="52" s="1"/>
  <c r="BG54" i="52"/>
  <c r="BM54" i="52" s="1"/>
  <c r="W40" i="44"/>
  <c r="AW23" i="32"/>
  <c r="AW22" i="32"/>
  <c r="AS22" i="79"/>
  <c r="AU22" i="79" s="1"/>
  <c r="AM8" i="32" s="1"/>
  <c r="AW24" i="32"/>
  <c r="AW34" i="32"/>
  <c r="AW26" i="32"/>
  <c r="AW8" i="32"/>
  <c r="S21" i="97"/>
  <c r="I39" i="45" s="1"/>
  <c r="M39" i="45" s="1"/>
  <c r="Q21" i="97"/>
  <c r="I38" i="45" s="1"/>
  <c r="M38" i="45" s="1"/>
  <c r="S35" i="97"/>
  <c r="I23" i="51" s="1"/>
  <c r="M23" i="51" s="1"/>
  <c r="Q35" i="97"/>
  <c r="I22" i="51" s="1"/>
  <c r="M22" i="51" s="1"/>
  <c r="W43" i="36"/>
  <c r="W41" i="36"/>
  <c r="Q25" i="38"/>
  <c r="BA30" i="38"/>
  <c r="AK30" i="38"/>
  <c r="S30" i="38"/>
  <c r="Q30" i="38"/>
  <c r="AU30" i="38"/>
  <c r="AE30" i="38"/>
  <c r="BA29" i="38"/>
  <c r="AK29" i="38"/>
  <c r="S29" i="38"/>
  <c r="Q29" i="38"/>
  <c r="AU29" i="38"/>
  <c r="AE29" i="38"/>
  <c r="Q31" i="30"/>
  <c r="AU31" i="30"/>
  <c r="AE31" i="30"/>
  <c r="BA31" i="30"/>
  <c r="AK31" i="30"/>
  <c r="S31" i="30"/>
  <c r="BA24" i="30"/>
  <c r="AK24" i="30"/>
  <c r="Q24" i="30"/>
  <c r="AU24" i="30"/>
  <c r="AE24" i="30"/>
  <c r="I26" i="29"/>
  <c r="I37" i="55"/>
  <c r="M37" i="55" s="1"/>
  <c r="K67" i="96"/>
  <c r="I37" i="53" s="1"/>
  <c r="M37" i="53" s="1"/>
  <c r="Q37" i="53" s="1"/>
  <c r="W37" i="53" s="1"/>
  <c r="BG15" i="91"/>
  <c r="AG31" i="34"/>
  <c r="AG36" i="34"/>
  <c r="AG45" i="34"/>
  <c r="AG43" i="34"/>
  <c r="AG37" i="34"/>
  <c r="AG46" i="34"/>
  <c r="AG40" i="34"/>
  <c r="AI40" i="34" s="1"/>
  <c r="AG30" i="34"/>
  <c r="AG38" i="34"/>
  <c r="AG28" i="34"/>
  <c r="AG18" i="34"/>
  <c r="AG19" i="34"/>
  <c r="AG11" i="34"/>
  <c r="AG27" i="34"/>
  <c r="AG14" i="34"/>
  <c r="AG15" i="34"/>
  <c r="AG17" i="34"/>
  <c r="AG39" i="34"/>
  <c r="AG16" i="34"/>
  <c r="AG25" i="34"/>
  <c r="AG29" i="34"/>
  <c r="AG20" i="34"/>
  <c r="AG32" i="34"/>
  <c r="AG42" i="34"/>
  <c r="AG41" i="34"/>
  <c r="AG33" i="34"/>
  <c r="CG15" i="79"/>
  <c r="CY15" i="84"/>
  <c r="CI15" i="79" s="1"/>
  <c r="CM15" i="79" s="1"/>
  <c r="CO15" i="79" s="1"/>
  <c r="I77" i="96"/>
  <c r="I24" i="24" s="1"/>
  <c r="M24" i="24" s="1"/>
  <c r="S24" i="24" s="1"/>
  <c r="I32" i="73"/>
  <c r="I89" i="25" s="1"/>
  <c r="M89" i="25" s="1"/>
  <c r="S89" i="25" s="1"/>
  <c r="K33" i="73"/>
  <c r="I65" i="23" s="1"/>
  <c r="M65" i="23" s="1"/>
  <c r="S65" i="23" s="1"/>
  <c r="I33" i="73"/>
  <c r="I65" i="25" s="1"/>
  <c r="M65" i="25" s="1"/>
  <c r="S65" i="25" s="1"/>
  <c r="S26" i="29"/>
  <c r="M9" i="37"/>
  <c r="M9" i="32"/>
  <c r="AU32" i="46"/>
  <c r="AE32" i="46"/>
  <c r="Q32" i="46"/>
  <c r="BA32" i="46"/>
  <c r="AK32" i="46"/>
  <c r="AU31" i="46"/>
  <c r="AE31" i="46"/>
  <c r="BA31" i="46"/>
  <c r="AK31" i="46"/>
  <c r="S31" i="46"/>
  <c r="Q31" i="46"/>
  <c r="BA28" i="37"/>
  <c r="AK28" i="37"/>
  <c r="AU28" i="37"/>
  <c r="AE28" i="37"/>
  <c r="Q28" i="37"/>
  <c r="Q33" i="37"/>
  <c r="AE14" i="79"/>
  <c r="AQ14" i="84"/>
  <c r="AG14" i="79" s="1"/>
  <c r="AK14" i="79" s="1"/>
  <c r="AM14" i="79" s="1"/>
  <c r="E23" i="79"/>
  <c r="AW10" i="75"/>
  <c r="I19" i="11" s="1"/>
  <c r="M19" i="11" s="1"/>
  <c r="AG10" i="75"/>
  <c r="E10" i="73" s="1"/>
  <c r="Q10" i="75"/>
  <c r="I19" i="25" s="1"/>
  <c r="M19" i="25" s="1"/>
  <c r="S19" i="25" s="1"/>
  <c r="AK10" i="75"/>
  <c r="I18" i="11" s="1"/>
  <c r="M18" i="11" s="1"/>
  <c r="I10" i="75"/>
  <c r="I18" i="25" s="1"/>
  <c r="M18" i="25" s="1"/>
  <c r="S18" i="25" s="1"/>
  <c r="BE10" i="75"/>
  <c r="E36" i="74" s="1"/>
  <c r="AC10" i="75"/>
  <c r="AS10" i="75"/>
  <c r="I19" i="26" s="1"/>
  <c r="M19" i="26" s="1"/>
  <c r="U10" i="75"/>
  <c r="I19" i="23" s="1"/>
  <c r="M19" i="23" s="1"/>
  <c r="S19" i="23" s="1"/>
  <c r="AO10" i="75"/>
  <c r="I19" i="27" s="1"/>
  <c r="M19" i="27" s="1"/>
  <c r="BA10" i="75"/>
  <c r="I20" i="11" s="1"/>
  <c r="M20" i="11" s="1"/>
  <c r="Y10" i="75"/>
  <c r="M10" i="75"/>
  <c r="I18" i="23" s="1"/>
  <c r="M18" i="23" s="1"/>
  <c r="S18" i="23" s="1"/>
  <c r="Q27" i="32"/>
  <c r="BY10" i="79"/>
  <c r="Q18" i="48"/>
  <c r="AI18" i="48"/>
  <c r="AA18" i="48"/>
  <c r="AE18" i="48" s="1"/>
  <c r="K39" i="96"/>
  <c r="I15" i="53" s="1"/>
  <c r="M15" i="53" s="1"/>
  <c r="Q15" i="53" s="1"/>
  <c r="W15" i="53" s="1"/>
  <c r="AS41" i="32"/>
  <c r="CG13" i="79"/>
  <c r="CY13" i="84"/>
  <c r="CI13" i="79" s="1"/>
  <c r="CM13" i="79" s="1"/>
  <c r="CO13" i="79" s="1"/>
  <c r="AQ18" i="84"/>
  <c r="AG18" i="79" s="1"/>
  <c r="AK18" i="79" s="1"/>
  <c r="AM18" i="79" s="1"/>
  <c r="AE18" i="79"/>
  <c r="S9" i="19"/>
  <c r="S15" i="19" s="1"/>
  <c r="E40" i="8" s="1"/>
  <c r="M15" i="19"/>
  <c r="E31" i="10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Y16" i="76"/>
  <c r="I17" i="42" s="1"/>
  <c r="M17" i="42" s="1"/>
  <c r="Q16" i="76"/>
  <c r="I17" i="44" s="1"/>
  <c r="M17" i="44" s="1"/>
  <c r="BU16" i="76"/>
  <c r="I17" i="31" s="1"/>
  <c r="M17" i="31" s="1"/>
  <c r="I16" i="76"/>
  <c r="I17" i="46" s="1"/>
  <c r="M17" i="46" s="1"/>
  <c r="BM16" i="76"/>
  <c r="I17" i="32" s="1"/>
  <c r="M17" i="32" s="1"/>
  <c r="BE16" i="76"/>
  <c r="I17" i="34" s="1"/>
  <c r="M17" i="34" s="1"/>
  <c r="AW16" i="76"/>
  <c r="I17" i="36" s="1"/>
  <c r="M17" i="36" s="1"/>
  <c r="AO16" i="76"/>
  <c r="I17" i="38" s="1"/>
  <c r="M17" i="38" s="1"/>
  <c r="AG16" i="76"/>
  <c r="I17" i="40" s="1"/>
  <c r="M17" i="40" s="1"/>
  <c r="AI17" i="55"/>
  <c r="AA17" i="55"/>
  <c r="Q17" i="55"/>
  <c r="W17" i="55" s="1"/>
  <c r="CS23" i="81"/>
  <c r="CU23" i="81" s="1"/>
  <c r="CK23" i="81"/>
  <c r="AW22" i="31"/>
  <c r="AW23" i="31"/>
  <c r="AW26" i="31"/>
  <c r="AW22" i="35"/>
  <c r="AW24" i="35"/>
  <c r="AW8" i="35"/>
  <c r="AW34" i="35"/>
  <c r="AW26" i="35"/>
  <c r="AS19" i="79"/>
  <c r="AU19" i="79" s="1"/>
  <c r="AW8" i="31"/>
  <c r="AW24" i="31"/>
  <c r="AW34" i="31"/>
  <c r="AW23" i="35"/>
  <c r="AY14" i="79"/>
  <c r="BC14" i="79" s="1"/>
  <c r="BE14" i="79" s="1"/>
  <c r="W8" i="40" s="1"/>
  <c r="Q12" i="40"/>
  <c r="Q24" i="40"/>
  <c r="S24" i="40"/>
  <c r="AU31" i="40"/>
  <c r="AE31" i="40"/>
  <c r="BA31" i="40"/>
  <c r="AK31" i="40"/>
  <c r="S31" i="40"/>
  <c r="Q31" i="40"/>
  <c r="Q26" i="36"/>
  <c r="Q24" i="39"/>
  <c r="S24" i="39" s="1"/>
  <c r="W10" i="79"/>
  <c r="AA10" i="79" s="1"/>
  <c r="AC10" i="79" s="1"/>
  <c r="AQ24" i="38"/>
  <c r="AQ8" i="38"/>
  <c r="AQ34" i="38"/>
  <c r="AQ26" i="38"/>
  <c r="AQ23" i="38"/>
  <c r="AQ22" i="38"/>
  <c r="Q23" i="33"/>
  <c r="AM40" i="39"/>
  <c r="AO40" i="39" s="1"/>
  <c r="BG15" i="89"/>
  <c r="BO13" i="79"/>
  <c r="CE13" i="84"/>
  <c r="BQ13" i="79" s="1"/>
  <c r="BU13" i="79" s="1"/>
  <c r="BW13" i="79" s="1"/>
  <c r="Q24" i="35"/>
  <c r="S23" i="35"/>
  <c r="Q23" i="35"/>
  <c r="Q25" i="35"/>
  <c r="Q24" i="44"/>
  <c r="Q25" i="44"/>
  <c r="W41" i="42"/>
  <c r="W43" i="42"/>
  <c r="Q33" i="41"/>
  <c r="AO43" i="44"/>
  <c r="BA43" i="44" s="1"/>
  <c r="AM43" i="44"/>
  <c r="Y8" i="46"/>
  <c r="CG16" i="79"/>
  <c r="CY16" i="84"/>
  <c r="CI16" i="79" s="1"/>
  <c r="CM16" i="79" s="1"/>
  <c r="CO16" i="79" s="1"/>
  <c r="AE17" i="79"/>
  <c r="AQ17" i="84"/>
  <c r="AG17" i="79" s="1"/>
  <c r="AK17" i="79" s="1"/>
  <c r="AM17" i="79" s="1"/>
  <c r="K40" i="96"/>
  <c r="I20" i="53" s="1"/>
  <c r="M20" i="53" s="1"/>
  <c r="Q20" i="53" s="1"/>
  <c r="W20" i="53" s="1"/>
  <c r="CG21" i="79"/>
  <c r="CY21" i="84"/>
  <c r="CI21" i="79" s="1"/>
  <c r="CM21" i="79" s="1"/>
  <c r="CO21" i="79" s="1"/>
  <c r="AE29" i="43"/>
  <c r="AU29" i="43"/>
  <c r="BA29" i="43"/>
  <c r="Q29" i="43"/>
  <c r="S29" i="43" s="1"/>
  <c r="AK29" i="43"/>
  <c r="AI32" i="55"/>
  <c r="AA32" i="55"/>
  <c r="Q32" i="55"/>
  <c r="W32" i="55" s="1"/>
  <c r="W22" i="79"/>
  <c r="AA22" i="79" s="1"/>
  <c r="AC22" i="79" s="1"/>
  <c r="K75" i="96"/>
  <c r="I18" i="22" s="1"/>
  <c r="M18" i="22" s="1"/>
  <c r="S18" i="22" s="1"/>
  <c r="M36" i="39"/>
  <c r="I73" i="96"/>
  <c r="I10" i="24" s="1"/>
  <c r="M10" i="24" s="1"/>
  <c r="S10" i="24" s="1"/>
  <c r="M36" i="30"/>
  <c r="M36" i="35"/>
  <c r="S33" i="45"/>
  <c r="Q33" i="45"/>
  <c r="AM43" i="31"/>
  <c r="AG23" i="38"/>
  <c r="AG24" i="38"/>
  <c r="AG8" i="38"/>
  <c r="AI8" i="38" s="1"/>
  <c r="AG26" i="38"/>
  <c r="AG34" i="38"/>
  <c r="AG22" i="38"/>
  <c r="S26" i="31"/>
  <c r="Q26" i="31"/>
  <c r="Q32" i="31"/>
  <c r="AU32" i="31"/>
  <c r="AE32" i="31"/>
  <c r="BA32" i="31"/>
  <c r="AK32" i="31"/>
  <c r="AU31" i="31"/>
  <c r="AE31" i="31"/>
  <c r="BA31" i="31"/>
  <c r="AK31" i="31"/>
  <c r="S31" i="31"/>
  <c r="Q31" i="31"/>
  <c r="BA29" i="42"/>
  <c r="AK29" i="42"/>
  <c r="S29" i="42"/>
  <c r="Q29" i="42"/>
  <c r="AU29" i="42"/>
  <c r="AE29" i="42"/>
  <c r="S12" i="42"/>
  <c r="Q12" i="42"/>
  <c r="S34" i="42"/>
  <c r="Q34" i="42"/>
  <c r="BG20" i="91"/>
  <c r="AQ12" i="33"/>
  <c r="AQ21" i="33"/>
  <c r="AQ13" i="33"/>
  <c r="AQ9" i="33"/>
  <c r="AQ10" i="33"/>
  <c r="CG61" i="52"/>
  <c r="BQ61" i="52"/>
  <c r="AI61" i="52"/>
  <c r="Q61" i="52"/>
  <c r="BM61" i="52"/>
  <c r="AW61" i="52"/>
  <c r="BA61" i="52" s="1"/>
  <c r="CA61" i="52"/>
  <c r="AS61" i="52"/>
  <c r="AC61" i="52"/>
  <c r="BW61" i="52"/>
  <c r="BG61" i="52"/>
  <c r="BC61" i="52"/>
  <c r="AM61" i="52"/>
  <c r="Y61" i="52"/>
  <c r="BC62" i="52"/>
  <c r="AM62" i="52"/>
  <c r="CG62" i="52"/>
  <c r="BQ62" i="52"/>
  <c r="AI62" i="52"/>
  <c r="Q62" i="52"/>
  <c r="BM62" i="52"/>
  <c r="AW62" i="52"/>
  <c r="BA62" i="52" s="1"/>
  <c r="CA62" i="52"/>
  <c r="AS62" i="52"/>
  <c r="AC62" i="52"/>
  <c r="Y62" i="52"/>
  <c r="BG62" i="52"/>
  <c r="BW62" i="52"/>
  <c r="AG9" i="90"/>
  <c r="BG9" i="90" s="1"/>
  <c r="AW22" i="79"/>
  <c r="BK22" i="84"/>
  <c r="AY22" i="79" s="1"/>
  <c r="BC22" i="79" s="1"/>
  <c r="BE22" i="79" s="1"/>
  <c r="W8" i="32" s="1"/>
  <c r="S25" i="97"/>
  <c r="I39" i="41" s="1"/>
  <c r="M39" i="41" s="1"/>
  <c r="Q25" i="97"/>
  <c r="I38" i="41" s="1"/>
  <c r="M38" i="41" s="1"/>
  <c r="S20" i="97"/>
  <c r="I39" i="46" s="1"/>
  <c r="M39" i="46" s="1"/>
  <c r="Q20" i="97"/>
  <c r="I38" i="46" s="1"/>
  <c r="M38" i="46" s="1"/>
  <c r="AG9" i="91"/>
  <c r="BG9" i="91" s="1"/>
  <c r="AE9" i="79"/>
  <c r="AQ9" i="84"/>
  <c r="AG9" i="79" s="1"/>
  <c r="AK9" i="79" s="1"/>
  <c r="AM9" i="79" s="1"/>
  <c r="BG18" i="88"/>
  <c r="AI24" i="55"/>
  <c r="AA24" i="55"/>
  <c r="Q24" i="55"/>
  <c r="W24" i="55" s="1"/>
  <c r="AG46" i="36"/>
  <c r="AG29" i="36"/>
  <c r="AG30" i="36"/>
  <c r="AG14" i="36"/>
  <c r="AG41" i="36"/>
  <c r="AG42" i="36"/>
  <c r="AG25" i="36"/>
  <c r="AG17" i="36"/>
  <c r="AG45" i="36"/>
  <c r="AG43" i="36"/>
  <c r="AG36" i="36"/>
  <c r="AG18" i="36"/>
  <c r="AG38" i="36"/>
  <c r="AG28" i="36"/>
  <c r="AG20" i="36"/>
  <c r="AG11" i="36"/>
  <c r="AG19" i="36"/>
  <c r="AG40" i="36"/>
  <c r="AG37" i="36"/>
  <c r="AG27" i="36"/>
  <c r="AG32" i="36"/>
  <c r="AG39" i="36"/>
  <c r="AG33" i="36"/>
  <c r="AG15" i="36"/>
  <c r="AG16" i="36"/>
  <c r="AG31" i="36"/>
  <c r="AQ13" i="92"/>
  <c r="Q27" i="38"/>
  <c r="S27" i="38"/>
  <c r="AU30" i="30"/>
  <c r="AE30" i="30"/>
  <c r="BA30" i="30"/>
  <c r="AK30" i="30"/>
  <c r="Q30" i="30"/>
  <c r="BA34" i="30"/>
  <c r="AK34" i="30"/>
  <c r="Q34" i="30"/>
  <c r="AU34" i="30"/>
  <c r="AE34" i="30"/>
  <c r="Q23" i="30"/>
  <c r="AU23" i="30"/>
  <c r="AE23" i="30"/>
  <c r="BA23" i="30"/>
  <c r="AK23" i="30"/>
  <c r="S23" i="30"/>
  <c r="Q42" i="37"/>
  <c r="I31" i="56"/>
  <c r="M31" i="56" s="1"/>
  <c r="K14" i="74"/>
  <c r="I31" i="54" s="1"/>
  <c r="M31" i="54" s="1"/>
  <c r="AC23" i="91"/>
  <c r="AQ21" i="40"/>
  <c r="AQ12" i="40"/>
  <c r="AQ13" i="40"/>
  <c r="AQ10" i="40"/>
  <c r="AQ9" i="40"/>
  <c r="AQ13" i="88"/>
  <c r="K23" i="73"/>
  <c r="I59" i="23" s="1"/>
  <c r="M59" i="23" s="1"/>
  <c r="S59" i="23" s="1"/>
  <c r="I23" i="73"/>
  <c r="I59" i="25" s="1"/>
  <c r="M59" i="25" s="1"/>
  <c r="S59" i="25" s="1"/>
  <c r="I28" i="73"/>
  <c r="I77" i="25" s="1"/>
  <c r="M77" i="25" s="1"/>
  <c r="S77" i="25" s="1"/>
  <c r="AI24" i="56"/>
  <c r="AC24" i="56"/>
  <c r="Y24" i="56"/>
  <c r="Q24" i="56"/>
  <c r="W24" i="56" s="1"/>
  <c r="AM24" i="56"/>
  <c r="AS24" i="56" s="1"/>
  <c r="M9" i="46"/>
  <c r="M9" i="41"/>
  <c r="Y13" i="56"/>
  <c r="W41" i="39"/>
  <c r="W43" i="39"/>
  <c r="AG9" i="92"/>
  <c r="AC23" i="92"/>
  <c r="BA26" i="46"/>
  <c r="AK26" i="46"/>
  <c r="S26" i="46"/>
  <c r="Q26" i="46"/>
  <c r="AU26" i="46"/>
  <c r="AE26" i="46"/>
  <c r="Q33" i="46"/>
  <c r="AU33" i="46"/>
  <c r="AE33" i="46"/>
  <c r="BA33" i="46"/>
  <c r="AK33" i="46"/>
  <c r="BA32" i="37"/>
  <c r="AK32" i="37"/>
  <c r="S32" i="37"/>
  <c r="Q32" i="37"/>
  <c r="AU32" i="37"/>
  <c r="AE32" i="37"/>
  <c r="S27" i="37"/>
  <c r="Q27" i="37"/>
  <c r="Y42" i="40"/>
  <c r="AK42" i="40" s="1"/>
  <c r="W42" i="40"/>
  <c r="S31" i="102"/>
  <c r="Q31" i="102"/>
  <c r="AE31" i="102"/>
  <c r="O31" i="102"/>
  <c r="AC31" i="102"/>
  <c r="M31" i="102"/>
  <c r="AA31" i="102"/>
  <c r="K31" i="102"/>
  <c r="W31" i="102"/>
  <c r="G31" i="102"/>
  <c r="U31" i="102"/>
  <c r="E31" i="102"/>
  <c r="Y31" i="102"/>
  <c r="I31" i="102"/>
  <c r="M23" i="79"/>
  <c r="W23" i="84"/>
  <c r="O23" i="79" s="1"/>
  <c r="S23" i="79" s="1"/>
  <c r="U23" i="79" s="1"/>
  <c r="W41" i="30" s="1"/>
  <c r="BE17" i="75"/>
  <c r="E43" i="74" s="1"/>
  <c r="AO17" i="75"/>
  <c r="I26" i="27" s="1"/>
  <c r="M26" i="27" s="1"/>
  <c r="Y17" i="75"/>
  <c r="I17" i="75"/>
  <c r="I39" i="25" s="1"/>
  <c r="M39" i="25" s="1"/>
  <c r="S39" i="25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M17" i="75"/>
  <c r="I39" i="23" s="1"/>
  <c r="M39" i="23" s="1"/>
  <c r="S39" i="23" s="1"/>
  <c r="AK17" i="75"/>
  <c r="I52" i="11" s="1"/>
  <c r="M52" i="11" s="1"/>
  <c r="AC17" i="75"/>
  <c r="BA17" i="75"/>
  <c r="I54" i="11" s="1"/>
  <c r="M54" i="11" s="1"/>
  <c r="U17" i="75"/>
  <c r="I40" i="23" s="1"/>
  <c r="M40" i="23" s="1"/>
  <c r="S40" i="23" s="1"/>
  <c r="W43" i="43"/>
  <c r="W41" i="43"/>
  <c r="W40" i="30"/>
  <c r="AU30" i="32"/>
  <c r="AE30" i="32"/>
  <c r="BA30" i="32"/>
  <c r="AK30" i="32"/>
  <c r="Q30" i="32"/>
  <c r="AQ8" i="52"/>
  <c r="DI23" i="82"/>
  <c r="DQ23" i="82"/>
  <c r="DS23" i="82" s="1"/>
  <c r="Q17" i="48"/>
  <c r="AI17" i="48"/>
  <c r="AA17" i="48"/>
  <c r="AE17" i="48" s="1"/>
  <c r="BO15" i="79"/>
  <c r="CE15" i="84"/>
  <c r="BQ15" i="79" s="1"/>
  <c r="BU15" i="79" s="1"/>
  <c r="BW15" i="79" s="1"/>
  <c r="I33" i="18"/>
  <c r="M31" i="18"/>
  <c r="BY13" i="79"/>
  <c r="AW12" i="79"/>
  <c r="BK12" i="84"/>
  <c r="AY12" i="79" s="1"/>
  <c r="BC12" i="79" s="1"/>
  <c r="BE12" i="79" s="1"/>
  <c r="W8" i="42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A10" i="76"/>
  <c r="I11" i="35" s="1"/>
  <c r="M11" i="35" s="1"/>
  <c r="I10" i="76"/>
  <c r="I11" i="46" s="1"/>
  <c r="M11" i="46" s="1"/>
  <c r="AS10" i="76"/>
  <c r="I11" i="37" s="1"/>
  <c r="M11" i="37" s="1"/>
  <c r="AO10" i="76"/>
  <c r="I11" i="38" s="1"/>
  <c r="M11" i="38" s="1"/>
  <c r="BY10" i="76"/>
  <c r="I11" i="30" s="1"/>
  <c r="M11" i="30" s="1"/>
  <c r="AK10" i="76"/>
  <c r="I11" i="39" s="1"/>
  <c r="M11" i="39" s="1"/>
  <c r="BU10" i="76"/>
  <c r="I11" i="31" s="1"/>
  <c r="M11" i="31" s="1"/>
  <c r="AC10" i="76"/>
  <c r="I11" i="41" s="1"/>
  <c r="M11" i="41" s="1"/>
  <c r="BQ10" i="76"/>
  <c r="I16" i="52" s="1"/>
  <c r="M16" i="52" s="1"/>
  <c r="Y10" i="76"/>
  <c r="I11" i="42" s="1"/>
  <c r="M11" i="42" s="1"/>
  <c r="BI10" i="76"/>
  <c r="I11" i="33" s="1"/>
  <c r="M11" i="33" s="1"/>
  <c r="U10" i="76"/>
  <c r="I11" i="43" s="1"/>
  <c r="M11" i="43" s="1"/>
  <c r="BE10" i="76"/>
  <c r="I11" i="34" s="1"/>
  <c r="M11" i="34" s="1"/>
  <c r="M10" i="76"/>
  <c r="I11" i="45" s="1"/>
  <c r="M11" i="45" s="1"/>
  <c r="AC8" i="38"/>
  <c r="Q27" i="48"/>
  <c r="AI27" i="48"/>
  <c r="AA27" i="48"/>
  <c r="AE27" i="48" s="1"/>
  <c r="K44" i="96"/>
  <c r="I17" i="53" s="1"/>
  <c r="M17" i="53" s="1"/>
  <c r="Q17" i="53" s="1"/>
  <c r="W17" i="53" s="1"/>
  <c r="AW14" i="79"/>
  <c r="S26" i="40"/>
  <c r="Q26" i="40"/>
  <c r="Q25" i="40"/>
  <c r="S27" i="40"/>
  <c r="Q27" i="40"/>
  <c r="Q23" i="36"/>
  <c r="AU30" i="39"/>
  <c r="AE30" i="39"/>
  <c r="BA30" i="39"/>
  <c r="AK30" i="39"/>
  <c r="Q30" i="39"/>
  <c r="Q23" i="39"/>
  <c r="S23" i="39" s="1"/>
  <c r="Q42" i="42"/>
  <c r="S42" i="42"/>
  <c r="BG12" i="88"/>
  <c r="AE10" i="79"/>
  <c r="AQ10" i="84"/>
  <c r="AG10" i="79" s="1"/>
  <c r="AK10" i="79" s="1"/>
  <c r="AM10" i="79" s="1"/>
  <c r="AK80" i="52"/>
  <c r="AK81" i="52"/>
  <c r="AK82" i="52"/>
  <c r="AK83" i="52"/>
  <c r="AK84" i="52"/>
  <c r="AK85" i="52"/>
  <c r="AW11" i="79"/>
  <c r="BK11" i="84"/>
  <c r="AY11" i="79" s="1"/>
  <c r="BC11" i="79" s="1"/>
  <c r="BE11" i="79" s="1"/>
  <c r="W8" i="43" s="1"/>
  <c r="Q31" i="33"/>
  <c r="AU31" i="33"/>
  <c r="AE31" i="33"/>
  <c r="BA31" i="33"/>
  <c r="AK31" i="33"/>
  <c r="S31" i="33"/>
  <c r="BG11" i="90"/>
  <c r="W40" i="31"/>
  <c r="W8" i="31"/>
  <c r="W8" i="35"/>
  <c r="S33" i="35"/>
  <c r="Q33" i="35"/>
  <c r="Q26" i="44"/>
  <c r="Q23" i="44"/>
  <c r="AG41" i="42"/>
  <c r="AG32" i="42"/>
  <c r="AG16" i="42"/>
  <c r="AG46" i="42"/>
  <c r="AG38" i="42"/>
  <c r="AG28" i="42"/>
  <c r="AG20" i="42"/>
  <c r="AG29" i="42"/>
  <c r="AG14" i="42"/>
  <c r="AG39" i="42"/>
  <c r="AG40" i="42"/>
  <c r="AI40" i="42" s="1"/>
  <c r="AG30" i="42"/>
  <c r="AG43" i="42"/>
  <c r="AG15" i="42"/>
  <c r="AG17" i="42"/>
  <c r="AG45" i="42"/>
  <c r="AG19" i="42"/>
  <c r="AG18" i="42"/>
  <c r="AG31" i="42"/>
  <c r="AG25" i="42"/>
  <c r="AG37" i="42"/>
  <c r="AG27" i="42"/>
  <c r="AG11" i="42"/>
  <c r="AG33" i="42"/>
  <c r="AG42" i="42"/>
  <c r="AG36" i="42"/>
  <c r="BG19" i="89"/>
  <c r="Q23" i="41"/>
  <c r="S23" i="41"/>
  <c r="BE81" i="52"/>
  <c r="BE82" i="52"/>
  <c r="BE83" i="52"/>
  <c r="BE84" i="52"/>
  <c r="BE85" i="52"/>
  <c r="BE80" i="52"/>
  <c r="CA17" i="52"/>
  <c r="CE17" i="52" s="1"/>
  <c r="AG8" i="46"/>
  <c r="AI8" i="46" s="1"/>
  <c r="AG23" i="46"/>
  <c r="AI23" i="46" s="1"/>
  <c r="AG22" i="46"/>
  <c r="AI22" i="46" s="1"/>
  <c r="AG34" i="46"/>
  <c r="AI34" i="46" s="1"/>
  <c r="AG24" i="46"/>
  <c r="AI24" i="46" s="1"/>
  <c r="AG26" i="46"/>
  <c r="AI26" i="46" s="1"/>
  <c r="I55" i="74"/>
  <c r="I59" i="56" s="1"/>
  <c r="M59" i="56" s="1"/>
  <c r="I50" i="74"/>
  <c r="I54" i="56" s="1"/>
  <c r="M54" i="56" s="1"/>
  <c r="K54" i="74"/>
  <c r="I58" i="54" s="1"/>
  <c r="M58" i="54" s="1"/>
  <c r="I54" i="74"/>
  <c r="I58" i="56" s="1"/>
  <c r="M58" i="56" s="1"/>
  <c r="W40" i="46"/>
  <c r="Y40" i="46" s="1"/>
  <c r="I53" i="96"/>
  <c r="I8" i="51" s="1"/>
  <c r="AW9" i="33"/>
  <c r="AW10" i="33"/>
  <c r="AW21" i="33"/>
  <c r="AW13" i="33"/>
  <c r="CC21" i="79"/>
  <c r="CE21" i="79" s="1"/>
  <c r="AW12" i="33"/>
  <c r="S23" i="43"/>
  <c r="Q23" i="43"/>
  <c r="S25" i="43"/>
  <c r="Q25" i="43"/>
  <c r="Q27" i="34"/>
  <c r="K60" i="96"/>
  <c r="I32" i="53" s="1"/>
  <c r="M32" i="53" s="1"/>
  <c r="Q32" i="53" s="1"/>
  <c r="W32" i="53" s="1"/>
  <c r="BO16" i="79"/>
  <c r="CE16" i="84"/>
  <c r="BQ16" i="79" s="1"/>
  <c r="BU16" i="79" s="1"/>
  <c r="BW16" i="79" s="1"/>
  <c r="CG8" i="52"/>
  <c r="AE22" i="79"/>
  <c r="AQ22" i="84"/>
  <c r="AG22" i="79" s="1"/>
  <c r="AK22" i="79" s="1"/>
  <c r="AM22" i="79" s="1"/>
  <c r="K23" i="88"/>
  <c r="K16" i="88"/>
  <c r="K8" i="88"/>
  <c r="K17" i="88"/>
  <c r="K9" i="88"/>
  <c r="K18" i="88"/>
  <c r="K10" i="88"/>
  <c r="K19" i="88"/>
  <c r="K11" i="88"/>
  <c r="K20" i="88"/>
  <c r="K12" i="88"/>
  <c r="K22" i="88"/>
  <c r="K14" i="88"/>
  <c r="K15" i="88"/>
  <c r="K21" i="88"/>
  <c r="K13" i="88"/>
  <c r="BG12" i="51"/>
  <c r="AQ12" i="51"/>
  <c r="AU12" i="51" s="1"/>
  <c r="AA12" i="51"/>
  <c r="BO12" i="51"/>
  <c r="AY12" i="51"/>
  <c r="AI12" i="51"/>
  <c r="Q12" i="51"/>
  <c r="M36" i="46"/>
  <c r="I44" i="46"/>
  <c r="M44" i="26"/>
  <c r="M8" i="22"/>
  <c r="S27" i="45"/>
  <c r="Q27" i="45"/>
  <c r="M9" i="26"/>
  <c r="W43" i="31"/>
  <c r="W41" i="31"/>
  <c r="W43" i="35"/>
  <c r="W41" i="35"/>
  <c r="W23" i="91"/>
  <c r="BG8" i="91"/>
  <c r="Q25" i="31"/>
  <c r="S23" i="42"/>
  <c r="Q23" i="42"/>
  <c r="AI25" i="55"/>
  <c r="AA25" i="55"/>
  <c r="Q25" i="55"/>
  <c r="W25" i="55" s="1"/>
  <c r="S43" i="37"/>
  <c r="BM59" i="52"/>
  <c r="AW59" i="52"/>
  <c r="BA59" i="52" s="1"/>
  <c r="CA59" i="52"/>
  <c r="AS59" i="52"/>
  <c r="AC59" i="52"/>
  <c r="BW59" i="52"/>
  <c r="BG59" i="52"/>
  <c r="Y59" i="52"/>
  <c r="BC59" i="52"/>
  <c r="AM59" i="52"/>
  <c r="AI59" i="52"/>
  <c r="Q59" i="52"/>
  <c r="BQ59" i="52"/>
  <c r="CG59" i="52"/>
  <c r="AW23" i="81"/>
  <c r="AY23" i="81" s="1"/>
  <c r="AO23" i="81"/>
  <c r="AQ13" i="89"/>
  <c r="S29" i="97"/>
  <c r="I39" i="37" s="1"/>
  <c r="M39" i="37" s="1"/>
  <c r="Q29" i="97"/>
  <c r="I38" i="37" s="1"/>
  <c r="M38" i="37" s="1"/>
  <c r="S24" i="97"/>
  <c r="I39" i="42" s="1"/>
  <c r="M39" i="42" s="1"/>
  <c r="Q24" i="97"/>
  <c r="I38" i="42" s="1"/>
  <c r="M38" i="42" s="1"/>
  <c r="W9" i="79"/>
  <c r="AA9" i="79" s="1"/>
  <c r="AC9" i="79" s="1"/>
  <c r="AW36" i="31"/>
  <c r="AW43" i="31"/>
  <c r="AW37" i="31"/>
  <c r="AW46" i="31"/>
  <c r="AW38" i="31"/>
  <c r="AW29" i="31"/>
  <c r="AW40" i="31"/>
  <c r="AW30" i="31"/>
  <c r="AW14" i="31"/>
  <c r="AW15" i="31"/>
  <c r="AW28" i="31"/>
  <c r="AW25" i="31"/>
  <c r="AW17" i="31"/>
  <c r="AW18" i="31"/>
  <c r="AW19" i="31"/>
  <c r="AW11" i="31"/>
  <c r="AW45" i="35"/>
  <c r="AW43" i="35"/>
  <c r="AW37" i="35"/>
  <c r="AW27" i="35"/>
  <c r="AW19" i="35"/>
  <c r="AW11" i="35"/>
  <c r="AW46" i="35"/>
  <c r="AW38" i="35"/>
  <c r="AW28" i="35"/>
  <c r="AW40" i="35"/>
  <c r="AW14" i="35"/>
  <c r="AW41" i="35"/>
  <c r="AW16" i="35"/>
  <c r="AW20" i="35"/>
  <c r="AW36" i="35"/>
  <c r="AW18" i="35"/>
  <c r="I19" i="79"/>
  <c r="K19" i="79" s="1"/>
  <c r="AW33" i="31"/>
  <c r="AW30" i="35"/>
  <c r="AW32" i="31"/>
  <c r="AW39" i="31"/>
  <c r="AW39" i="35"/>
  <c r="AW17" i="35"/>
  <c r="AW32" i="35"/>
  <c r="AW16" i="31"/>
  <c r="AW45" i="31"/>
  <c r="AW25" i="35"/>
  <c r="AW20" i="31"/>
  <c r="AW29" i="35"/>
  <c r="AW33" i="35"/>
  <c r="AW15" i="35"/>
  <c r="AW27" i="31"/>
  <c r="AW42" i="31"/>
  <c r="AW41" i="31"/>
  <c r="AW31" i="35"/>
  <c r="AW42" i="35"/>
  <c r="AW31" i="31"/>
  <c r="Q34" i="38"/>
  <c r="W25" i="47"/>
  <c r="AY41" i="40"/>
  <c r="I29" i="56"/>
  <c r="M29" i="56" s="1"/>
  <c r="K13" i="74"/>
  <c r="I29" i="54" s="1"/>
  <c r="M29" i="54" s="1"/>
  <c r="Y48" i="97"/>
  <c r="E72" i="96" s="1"/>
  <c r="K31" i="73"/>
  <c r="I86" i="23" s="1"/>
  <c r="M86" i="23" s="1"/>
  <c r="S86" i="23" s="1"/>
  <c r="I31" i="73"/>
  <c r="I86" i="25" s="1"/>
  <c r="M86" i="25" s="1"/>
  <c r="S86" i="25" s="1"/>
  <c r="K26" i="73"/>
  <c r="I71" i="23" s="1"/>
  <c r="M71" i="23" s="1"/>
  <c r="S71" i="23" s="1"/>
  <c r="I26" i="73"/>
  <c r="I71" i="25" s="1"/>
  <c r="M71" i="25" s="1"/>
  <c r="S71" i="25" s="1"/>
  <c r="I27" i="73"/>
  <c r="I74" i="25" s="1"/>
  <c r="M74" i="25" s="1"/>
  <c r="S74" i="25" s="1"/>
  <c r="AO9" i="79"/>
  <c r="BA23" i="84"/>
  <c r="BI23" i="84"/>
  <c r="M9" i="36"/>
  <c r="AY43" i="44"/>
  <c r="AG40" i="39"/>
  <c r="AG31" i="39"/>
  <c r="AG15" i="39"/>
  <c r="AG32" i="39"/>
  <c r="AG16" i="39"/>
  <c r="AG28" i="39"/>
  <c r="AG20" i="39"/>
  <c r="AG39" i="39"/>
  <c r="AG33" i="39"/>
  <c r="AG25" i="39"/>
  <c r="AG17" i="39"/>
  <c r="AG42" i="39"/>
  <c r="AG29" i="39"/>
  <c r="AG36" i="39"/>
  <c r="AG37" i="39"/>
  <c r="AG45" i="39"/>
  <c r="AG41" i="39"/>
  <c r="AG30" i="39"/>
  <c r="AG46" i="39"/>
  <c r="AG11" i="39"/>
  <c r="AG14" i="39"/>
  <c r="AG38" i="39"/>
  <c r="AG19" i="39"/>
  <c r="AG18" i="39"/>
  <c r="AG43" i="39"/>
  <c r="AG27" i="39"/>
  <c r="Q25" i="46"/>
  <c r="AU25" i="46"/>
  <c r="AE25" i="46"/>
  <c r="BA25" i="46"/>
  <c r="AK25" i="46"/>
  <c r="S25" i="46"/>
  <c r="AU29" i="37"/>
  <c r="AE29" i="37"/>
  <c r="BA29" i="37"/>
  <c r="AK29" i="37"/>
  <c r="Q29" i="37"/>
  <c r="Q42" i="33"/>
  <c r="S42" i="41"/>
  <c r="Q42" i="41"/>
  <c r="I66" i="96"/>
  <c r="I15" i="51" s="1"/>
  <c r="M15" i="51" s="1"/>
  <c r="BG14" i="90"/>
  <c r="CG22" i="79"/>
  <c r="CY22" i="84"/>
  <c r="CI22" i="79" s="1"/>
  <c r="CM22" i="79" s="1"/>
  <c r="CO22" i="79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S15" i="75"/>
  <c r="I24" i="26" s="1"/>
  <c r="M24" i="26" s="1"/>
  <c r="AC15" i="75"/>
  <c r="M15" i="75"/>
  <c r="I33" i="23" s="1"/>
  <c r="M33" i="23" s="1"/>
  <c r="S33" i="23" s="1"/>
  <c r="BE15" i="75"/>
  <c r="E41" i="74" s="1"/>
  <c r="Y15" i="75"/>
  <c r="AW15" i="75"/>
  <c r="I45" i="11" s="1"/>
  <c r="M45" i="11" s="1"/>
  <c r="Q15" i="75"/>
  <c r="I34" i="25" s="1"/>
  <c r="M34" i="25" s="1"/>
  <c r="S34" i="25" s="1"/>
  <c r="AO15" i="75"/>
  <c r="I24" i="27" s="1"/>
  <c r="M24" i="27" s="1"/>
  <c r="I15" i="75"/>
  <c r="I33" i="25" s="1"/>
  <c r="M33" i="25" s="1"/>
  <c r="S33" i="25" s="1"/>
  <c r="AG15" i="75"/>
  <c r="E15" i="73" s="1"/>
  <c r="AG42" i="43"/>
  <c r="AG29" i="43"/>
  <c r="AG30" i="43"/>
  <c r="AG37" i="43"/>
  <c r="AG36" i="43"/>
  <c r="AG33" i="43"/>
  <c r="AG25" i="43"/>
  <c r="AG17" i="43"/>
  <c r="AG28" i="43"/>
  <c r="AG20" i="43"/>
  <c r="AG19" i="43"/>
  <c r="AG40" i="43"/>
  <c r="AG11" i="43"/>
  <c r="AG27" i="43"/>
  <c r="AG39" i="43"/>
  <c r="AG18" i="43"/>
  <c r="AG15" i="43"/>
  <c r="AG38" i="43"/>
  <c r="AG45" i="43"/>
  <c r="AG41" i="43"/>
  <c r="AG16" i="43"/>
  <c r="AG31" i="43"/>
  <c r="AG43" i="43"/>
  <c r="AG14" i="43"/>
  <c r="AG32" i="43"/>
  <c r="AG46" i="43"/>
  <c r="AQ13" i="90"/>
  <c r="CE8" i="52"/>
  <c r="AW31" i="34"/>
  <c r="AW36" i="34"/>
  <c r="AW45" i="34"/>
  <c r="AW43" i="34"/>
  <c r="AW37" i="34"/>
  <c r="AW46" i="34"/>
  <c r="AW40" i="34"/>
  <c r="AW30" i="34"/>
  <c r="AW18" i="34"/>
  <c r="AW19" i="34"/>
  <c r="AW11" i="34"/>
  <c r="AW14" i="34"/>
  <c r="AW28" i="34"/>
  <c r="AW15" i="34"/>
  <c r="AW27" i="34"/>
  <c r="AW38" i="34"/>
  <c r="AW17" i="34"/>
  <c r="I20" i="79"/>
  <c r="K20" i="79" s="1"/>
  <c r="AW25" i="34"/>
  <c r="AW20" i="34"/>
  <c r="AW16" i="34"/>
  <c r="AW41" i="34"/>
  <c r="AW33" i="34"/>
  <c r="AW39" i="34"/>
  <c r="AW32" i="34"/>
  <c r="AW42" i="34"/>
  <c r="AW29" i="34"/>
  <c r="W19" i="56"/>
  <c r="W17" i="56"/>
  <c r="W20" i="56" s="1"/>
  <c r="BG15" i="79"/>
  <c r="BK15" i="79" s="1"/>
  <c r="BM15" i="79" s="1"/>
  <c r="M31" i="17"/>
  <c r="W8" i="50"/>
  <c r="AO12" i="79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AS14" i="76"/>
  <c r="I15" i="37" s="1"/>
  <c r="M15" i="37" s="1"/>
  <c r="AK14" i="76"/>
  <c r="I15" i="39" s="1"/>
  <c r="M15" i="39" s="1"/>
  <c r="AC14" i="76"/>
  <c r="I15" i="41" s="1"/>
  <c r="M15" i="41" s="1"/>
  <c r="U14" i="76"/>
  <c r="I15" i="43" s="1"/>
  <c r="M15" i="43" s="1"/>
  <c r="BY14" i="76"/>
  <c r="I15" i="30" s="1"/>
  <c r="M15" i="30" s="1"/>
  <c r="M14" i="76"/>
  <c r="I15" i="45" s="1"/>
  <c r="M15" i="45" s="1"/>
  <c r="BQ14" i="76"/>
  <c r="I26" i="52" s="1"/>
  <c r="M26" i="52" s="1"/>
  <c r="BI14" i="76"/>
  <c r="I15" i="33" s="1"/>
  <c r="M15" i="33" s="1"/>
  <c r="BA14" i="76"/>
  <c r="I15" i="35" s="1"/>
  <c r="M15" i="35" s="1"/>
  <c r="AC22" i="56"/>
  <c r="AI22" i="56" s="1"/>
  <c r="AS22" i="56"/>
  <c r="Y22" i="56"/>
  <c r="Q22" i="56"/>
  <c r="W22" i="56" s="1"/>
  <c r="AM22" i="56"/>
  <c r="Q25" i="48"/>
  <c r="AI25" i="48"/>
  <c r="AA25" i="48"/>
  <c r="AE25" i="48" s="1"/>
  <c r="AI31" i="55"/>
  <c r="AA31" i="55"/>
  <c r="Q31" i="55"/>
  <c r="W31" i="55" s="1"/>
  <c r="BA30" i="40"/>
  <c r="AK30" i="40"/>
  <c r="Q30" i="40"/>
  <c r="AU30" i="40"/>
  <c r="AE30" i="40"/>
  <c r="Q34" i="40"/>
  <c r="Q33" i="36"/>
  <c r="S33" i="36" s="1"/>
  <c r="BA32" i="36"/>
  <c r="AK32" i="36"/>
  <c r="Q32" i="36"/>
  <c r="AU32" i="36"/>
  <c r="AE32" i="36"/>
  <c r="BA31" i="36"/>
  <c r="AK31" i="36"/>
  <c r="Q31" i="36"/>
  <c r="AU31" i="36"/>
  <c r="AE31" i="36"/>
  <c r="Q32" i="39"/>
  <c r="BA32" i="39"/>
  <c r="AK32" i="39"/>
  <c r="S32" i="39"/>
  <c r="AE32" i="39"/>
  <c r="AU32" i="39"/>
  <c r="AS41" i="42"/>
  <c r="S42" i="35"/>
  <c r="Q42" i="35"/>
  <c r="AO11" i="79"/>
  <c r="S12" i="33"/>
  <c r="Q12" i="33"/>
  <c r="S26" i="33"/>
  <c r="Q26" i="33"/>
  <c r="W40" i="36"/>
  <c r="AI18" i="55"/>
  <c r="AA18" i="55"/>
  <c r="Q18" i="55"/>
  <c r="W18" i="55" s="1"/>
  <c r="BK78" i="52"/>
  <c r="BK79" i="52" s="1"/>
  <c r="AO13" i="79"/>
  <c r="AM40" i="31"/>
  <c r="AO40" i="31" s="1"/>
  <c r="BA40" i="31" s="1"/>
  <c r="AG34" i="31"/>
  <c r="AG22" i="31"/>
  <c r="AG23" i="31"/>
  <c r="AG26" i="31"/>
  <c r="AG22" i="35"/>
  <c r="AG24" i="35"/>
  <c r="AG8" i="35"/>
  <c r="AG34" i="35"/>
  <c r="AG26" i="35"/>
  <c r="AG8" i="31"/>
  <c r="AG24" i="31"/>
  <c r="AG23" i="35"/>
  <c r="Q12" i="35"/>
  <c r="S12" i="35"/>
  <c r="BA32" i="44"/>
  <c r="AK32" i="44"/>
  <c r="Q32" i="44"/>
  <c r="AU32" i="44"/>
  <c r="AE32" i="44"/>
  <c r="Q31" i="44"/>
  <c r="AU31" i="44"/>
  <c r="AE31" i="44"/>
  <c r="BA31" i="44"/>
  <c r="AK31" i="44"/>
  <c r="S31" i="44"/>
  <c r="S12" i="41"/>
  <c r="Q12" i="41"/>
  <c r="AU31" i="41"/>
  <c r="AE31" i="41"/>
  <c r="Q31" i="41"/>
  <c r="S31" i="41" s="1"/>
  <c r="BA31" i="41"/>
  <c r="AK31" i="41"/>
  <c r="AU30" i="41"/>
  <c r="AE30" i="41"/>
  <c r="BA30" i="41"/>
  <c r="AK30" i="41"/>
  <c r="Q30" i="41"/>
  <c r="S30" i="41" s="1"/>
  <c r="BA29" i="41"/>
  <c r="AK29" i="41"/>
  <c r="S29" i="41"/>
  <c r="AU29" i="41"/>
  <c r="AE29" i="41"/>
  <c r="Q29" i="41"/>
  <c r="I71" i="96"/>
  <c r="I39" i="55" s="1"/>
  <c r="M39" i="55" s="1"/>
  <c r="I58" i="74"/>
  <c r="I62" i="56" s="1"/>
  <c r="M62" i="56" s="1"/>
  <c r="AM40" i="35"/>
  <c r="AO40" i="35"/>
  <c r="BA40" i="35" s="1"/>
  <c r="BE15" i="88"/>
  <c r="BE16" i="88"/>
  <c r="BE8" i="88"/>
  <c r="BE17" i="88"/>
  <c r="BE9" i="88"/>
  <c r="BE18" i="88"/>
  <c r="BE10" i="88"/>
  <c r="BE23" i="88"/>
  <c r="BE19" i="88"/>
  <c r="BE11" i="88"/>
  <c r="BE21" i="88"/>
  <c r="BE13" i="88"/>
  <c r="BE22" i="88"/>
  <c r="BE14" i="88"/>
  <c r="BE12" i="88"/>
  <c r="BE20" i="88"/>
  <c r="CG9" i="79"/>
  <c r="CY9" i="84"/>
  <c r="CI9" i="79" s="1"/>
  <c r="CM9" i="79" s="1"/>
  <c r="CO9" i="79" s="1"/>
  <c r="AU28" i="43"/>
  <c r="AE28" i="43"/>
  <c r="BA28" i="43"/>
  <c r="AK28" i="43"/>
  <c r="S28" i="43"/>
  <c r="Q28" i="43"/>
  <c r="S34" i="43"/>
  <c r="Q34" i="43"/>
  <c r="S24" i="43"/>
  <c r="Q24" i="43"/>
  <c r="Q33" i="43"/>
  <c r="S33" i="43" s="1"/>
  <c r="BA28" i="34"/>
  <c r="AK28" i="34"/>
  <c r="S28" i="34"/>
  <c r="AU28" i="34"/>
  <c r="AE28" i="34"/>
  <c r="Q28" i="34"/>
  <c r="S34" i="34"/>
  <c r="Q34" i="34"/>
  <c r="AI23" i="55"/>
  <c r="AA23" i="55"/>
  <c r="Q23" i="55"/>
  <c r="W23" i="55" s="1"/>
  <c r="M36" i="38"/>
  <c r="BG10" i="51"/>
  <c r="AQ10" i="51"/>
  <c r="AA10" i="51"/>
  <c r="BO10" i="51"/>
  <c r="BS10" i="51" s="1"/>
  <c r="AY10" i="51"/>
  <c r="AI10" i="51"/>
  <c r="AM10" i="51" s="1"/>
  <c r="Q10" i="51"/>
  <c r="W10" i="51" s="1"/>
  <c r="S26" i="45"/>
  <c r="Q26" i="45"/>
  <c r="AU29" i="45"/>
  <c r="AE29" i="45"/>
  <c r="S29" i="45"/>
  <c r="Q29" i="45"/>
  <c r="BA29" i="45"/>
  <c r="AK29" i="45"/>
  <c r="Y42" i="34"/>
  <c r="AK42" i="34" s="1"/>
  <c r="W42" i="34"/>
  <c r="AE40" i="35"/>
  <c r="AC40" i="35"/>
  <c r="M9" i="27"/>
  <c r="I8" i="73"/>
  <c r="I14" i="25" s="1"/>
  <c r="AI22" i="55"/>
  <c r="AA22" i="55"/>
  <c r="Q22" i="55"/>
  <c r="W22" i="55" s="1"/>
  <c r="AG31" i="31"/>
  <c r="AG36" i="31"/>
  <c r="AG45" i="31"/>
  <c r="AG43" i="31"/>
  <c r="AG37" i="31"/>
  <c r="AG46" i="31"/>
  <c r="AG38" i="31"/>
  <c r="AG29" i="31"/>
  <c r="AG40" i="31"/>
  <c r="AG30" i="31"/>
  <c r="AG14" i="31"/>
  <c r="AG15" i="31"/>
  <c r="AG25" i="31"/>
  <c r="AG17" i="31"/>
  <c r="AG18" i="31"/>
  <c r="AG19" i="31"/>
  <c r="AG11" i="31"/>
  <c r="AG28" i="31"/>
  <c r="AG45" i="35"/>
  <c r="AG43" i="35"/>
  <c r="AG37" i="35"/>
  <c r="AG27" i="35"/>
  <c r="AG19" i="35"/>
  <c r="AG11" i="35"/>
  <c r="AG46" i="35"/>
  <c r="AG38" i="35"/>
  <c r="AG40" i="35"/>
  <c r="AI40" i="35" s="1"/>
  <c r="AG30" i="35"/>
  <c r="AG14" i="35"/>
  <c r="AG41" i="35"/>
  <c r="AG32" i="35"/>
  <c r="AG16" i="35"/>
  <c r="AG18" i="35"/>
  <c r="AG36" i="35"/>
  <c r="AG20" i="35"/>
  <c r="AG28" i="35"/>
  <c r="AG31" i="35"/>
  <c r="AG29" i="35"/>
  <c r="AG20" i="31"/>
  <c r="AG32" i="31"/>
  <c r="AG39" i="35"/>
  <c r="AG33" i="31"/>
  <c r="AG41" i="31"/>
  <c r="AG27" i="31"/>
  <c r="AG42" i="31"/>
  <c r="AG42" i="35"/>
  <c r="AG39" i="31"/>
  <c r="AG17" i="35"/>
  <c r="AG25" i="35"/>
  <c r="AG15" i="35"/>
  <c r="AG33" i="35"/>
  <c r="AG16" i="31"/>
  <c r="S24" i="31"/>
  <c r="Q24" i="31"/>
  <c r="S33" i="31"/>
  <c r="Q33" i="31"/>
  <c r="Q25" i="42"/>
  <c r="S25" i="42" s="1"/>
  <c r="Q24" i="42"/>
  <c r="S24" i="42"/>
  <c r="AU31" i="42"/>
  <c r="AE31" i="42"/>
  <c r="BA31" i="42"/>
  <c r="AK31" i="42"/>
  <c r="S31" i="42"/>
  <c r="Q31" i="42"/>
  <c r="W40" i="40"/>
  <c r="BM23" i="81"/>
  <c r="BU23" i="81"/>
  <c r="BW23" i="81" s="1"/>
  <c r="M8" i="55"/>
  <c r="Y19" i="52"/>
  <c r="AM19" i="52"/>
  <c r="AS19" i="52" s="1"/>
  <c r="CG19" i="52"/>
  <c r="BQ19" i="52"/>
  <c r="BW19" i="52" s="1"/>
  <c r="Q19" i="52"/>
  <c r="AW19" i="52"/>
  <c r="BA19" i="52" s="1"/>
  <c r="CA19" i="52"/>
  <c r="BG19" i="52"/>
  <c r="BM19" i="52" s="1"/>
  <c r="AC19" i="52"/>
  <c r="AI19" i="52" s="1"/>
  <c r="AC57" i="52"/>
  <c r="BW57" i="52"/>
  <c r="BG57" i="52"/>
  <c r="AM57" i="52"/>
  <c r="AS57" i="52" s="1"/>
  <c r="CG57" i="52"/>
  <c r="BQ57" i="52"/>
  <c r="AI57" i="52"/>
  <c r="Q57" i="52"/>
  <c r="Y57" i="52" s="1"/>
  <c r="CA57" i="52"/>
  <c r="BM57" i="52"/>
  <c r="AW57" i="52"/>
  <c r="BA57" i="52" s="1"/>
  <c r="BW56" i="52"/>
  <c r="BG56" i="52"/>
  <c r="AM56" i="52"/>
  <c r="AS56" i="52" s="1"/>
  <c r="BQ56" i="52"/>
  <c r="Q56" i="52"/>
  <c r="Y56" i="52" s="1"/>
  <c r="BM56" i="52"/>
  <c r="AW56" i="52"/>
  <c r="BA56" i="52" s="1"/>
  <c r="AC56" i="52"/>
  <c r="AI56" i="52" s="1"/>
  <c r="CA56" i="52"/>
  <c r="CG56" i="52" s="1"/>
  <c r="BC55" i="52"/>
  <c r="AM55" i="52"/>
  <c r="AS55" i="52" s="1"/>
  <c r="CG55" i="52"/>
  <c r="BQ55" i="52"/>
  <c r="AI55" i="52"/>
  <c r="Q55" i="52"/>
  <c r="AW55" i="52"/>
  <c r="BA55" i="52" s="1"/>
  <c r="CA55" i="52"/>
  <c r="BW55" i="52"/>
  <c r="BG55" i="52"/>
  <c r="BM55" i="52" s="1"/>
  <c r="AC55" i="52"/>
  <c r="Y55" i="52"/>
  <c r="Q15" i="50"/>
  <c r="W15" i="50" s="1"/>
  <c r="AW46" i="46"/>
  <c r="AY46" i="46" s="1"/>
  <c r="AW38" i="46"/>
  <c r="AY38" i="46" s="1"/>
  <c r="AW28" i="46"/>
  <c r="AY28" i="46" s="1"/>
  <c r="AW20" i="46"/>
  <c r="AY20" i="46" s="1"/>
  <c r="AW39" i="46"/>
  <c r="AY39" i="46" s="1"/>
  <c r="AW29" i="46"/>
  <c r="AY29" i="46" s="1"/>
  <c r="AW15" i="46"/>
  <c r="AY15" i="46" s="1"/>
  <c r="AW40" i="46"/>
  <c r="AY40" i="46" s="1"/>
  <c r="AW30" i="46"/>
  <c r="AY30" i="46" s="1"/>
  <c r="AW14" i="46"/>
  <c r="AY14" i="46" s="1"/>
  <c r="I8" i="79"/>
  <c r="K8" i="79" s="1"/>
  <c r="AM41" i="46" s="1"/>
  <c r="AO41" i="46" s="1"/>
  <c r="AW31" i="46"/>
  <c r="AY31" i="46" s="1"/>
  <c r="AW18" i="46"/>
  <c r="AY18" i="46" s="1"/>
  <c r="AW37" i="46"/>
  <c r="AY37" i="46" s="1"/>
  <c r="AW19" i="46"/>
  <c r="AY19" i="46" s="1"/>
  <c r="AW43" i="46"/>
  <c r="AY43" i="46" s="1"/>
  <c r="AW16" i="46"/>
  <c r="AY16" i="46" s="1"/>
  <c r="AW36" i="46"/>
  <c r="AY36" i="46" s="1"/>
  <c r="AW42" i="46"/>
  <c r="AY42" i="46" s="1"/>
  <c r="AW33" i="46"/>
  <c r="AY33" i="46" s="1"/>
  <c r="AW45" i="46"/>
  <c r="AY45" i="46" s="1"/>
  <c r="AW41" i="46"/>
  <c r="AY41" i="46" s="1"/>
  <c r="AW17" i="46"/>
  <c r="AY17" i="46" s="1"/>
  <c r="AW11" i="46"/>
  <c r="AY11" i="46" s="1"/>
  <c r="AW27" i="46"/>
  <c r="AY27" i="46" s="1"/>
  <c r="AW25" i="46"/>
  <c r="AY25" i="46" s="1"/>
  <c r="AW32" i="46"/>
  <c r="AY32" i="46" s="1"/>
  <c r="AW22" i="36"/>
  <c r="AW34" i="36"/>
  <c r="AW26" i="36"/>
  <c r="AS18" i="79"/>
  <c r="AU18" i="79" s="1"/>
  <c r="AM8" i="36" s="1"/>
  <c r="AW23" i="36"/>
  <c r="AW8" i="36"/>
  <c r="AW24" i="36"/>
  <c r="S33" i="97"/>
  <c r="I39" i="33" s="1"/>
  <c r="M39" i="33" s="1"/>
  <c r="Q33" i="97"/>
  <c r="I38" i="33" s="1"/>
  <c r="M38" i="33" s="1"/>
  <c r="S28" i="97"/>
  <c r="I39" i="38" s="1"/>
  <c r="M39" i="38" s="1"/>
  <c r="Q28" i="97"/>
  <c r="I38" i="38" s="1"/>
  <c r="M38" i="38" s="1"/>
  <c r="Y16" i="56"/>
  <c r="AI11" i="55"/>
  <c r="AA11" i="55"/>
  <c r="Q11" i="55"/>
  <c r="W11" i="55" s="1"/>
  <c r="AG13" i="92"/>
  <c r="BG13" i="92" s="1"/>
  <c r="CG17" i="79"/>
  <c r="CY17" i="84"/>
  <c r="CI17" i="79" s="1"/>
  <c r="CM17" i="79" s="1"/>
  <c r="CO17" i="79" s="1"/>
  <c r="Q24" i="38"/>
  <c r="S24" i="38" s="1"/>
  <c r="Q23" i="38"/>
  <c r="BA25" i="30"/>
  <c r="AK25" i="30"/>
  <c r="Q25" i="30"/>
  <c r="AU25" i="30"/>
  <c r="AE25" i="30"/>
  <c r="AI34" i="55"/>
  <c r="AA34" i="55"/>
  <c r="Q34" i="55"/>
  <c r="W34" i="55" s="1"/>
  <c r="I21" i="56"/>
  <c r="K8" i="74"/>
  <c r="I21" i="54" s="1"/>
  <c r="CA78" i="52"/>
  <c r="Y41" i="97"/>
  <c r="I23" i="22" s="1"/>
  <c r="M23" i="22" s="1"/>
  <c r="S23" i="22" s="1"/>
  <c r="AG13" i="88"/>
  <c r="BG13" i="88" s="1"/>
  <c r="AW9" i="79"/>
  <c r="BK9" i="84"/>
  <c r="AY9" i="79" s="1"/>
  <c r="BC9" i="79" s="1"/>
  <c r="BE9" i="79" s="1"/>
  <c r="W8" i="45" s="1"/>
  <c r="AW45" i="45"/>
  <c r="AW43" i="45"/>
  <c r="AW37" i="45"/>
  <c r="AW40" i="45"/>
  <c r="AW30" i="45"/>
  <c r="AW38" i="45"/>
  <c r="AW39" i="45"/>
  <c r="AW19" i="45"/>
  <c r="AW46" i="45"/>
  <c r="AW29" i="45"/>
  <c r="AW11" i="45"/>
  <c r="AW28" i="45"/>
  <c r="AW14" i="45"/>
  <c r="AW20" i="45"/>
  <c r="AW27" i="45"/>
  <c r="I9" i="79"/>
  <c r="K9" i="79" s="1"/>
  <c r="AM41" i="45" s="1"/>
  <c r="AW25" i="45"/>
  <c r="AW33" i="45"/>
  <c r="AW16" i="45"/>
  <c r="AW42" i="45"/>
  <c r="AW17" i="45"/>
  <c r="AW15" i="45"/>
  <c r="AW18" i="45"/>
  <c r="AW32" i="45"/>
  <c r="AW36" i="45"/>
  <c r="AW41" i="45"/>
  <c r="AW31" i="45"/>
  <c r="BY12" i="79"/>
  <c r="W40" i="45"/>
  <c r="AU24" i="46"/>
  <c r="AE24" i="46"/>
  <c r="Q24" i="46"/>
  <c r="S24" i="46" s="1"/>
  <c r="AK24" i="46"/>
  <c r="BA24" i="46"/>
  <c r="BA29" i="46"/>
  <c r="AK29" i="46"/>
  <c r="S29" i="46"/>
  <c r="Q29" i="46"/>
  <c r="AE29" i="46"/>
  <c r="AU29" i="46"/>
  <c r="BA28" i="46"/>
  <c r="AK28" i="46"/>
  <c r="S28" i="46"/>
  <c r="Q28" i="46"/>
  <c r="AU28" i="46"/>
  <c r="AE28" i="46"/>
  <c r="Q31" i="37"/>
  <c r="S31" i="37" s="1"/>
  <c r="AU31" i="37"/>
  <c r="AE31" i="37"/>
  <c r="BA31" i="37"/>
  <c r="AK31" i="37"/>
  <c r="S23" i="37"/>
  <c r="Q23" i="37"/>
  <c r="AW40" i="37"/>
  <c r="AW31" i="37"/>
  <c r="AW45" i="37"/>
  <c r="AW43" i="37"/>
  <c r="AW37" i="37"/>
  <c r="AW29" i="37"/>
  <c r="AW27" i="37"/>
  <c r="AW19" i="37"/>
  <c r="AW11" i="37"/>
  <c r="AW46" i="37"/>
  <c r="AW38" i="37"/>
  <c r="AW28" i="37"/>
  <c r="AW14" i="37"/>
  <c r="AW15" i="37"/>
  <c r="AW17" i="37"/>
  <c r="AW16" i="37"/>
  <c r="I17" i="79"/>
  <c r="K17" i="79" s="1"/>
  <c r="AM41" i="37" s="1"/>
  <c r="AW36" i="37"/>
  <c r="AW33" i="37"/>
  <c r="AW41" i="37"/>
  <c r="AW32" i="37"/>
  <c r="AW18" i="37"/>
  <c r="AW39" i="37"/>
  <c r="AW42" i="37"/>
  <c r="AW20" i="37"/>
  <c r="AW25" i="37"/>
  <c r="AW30" i="37"/>
  <c r="AS8" i="32"/>
  <c r="BY22" i="79"/>
  <c r="AO23" i="84"/>
  <c r="AG23" i="84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BE18" i="75"/>
  <c r="E44" i="74" s="1"/>
  <c r="Y18" i="75"/>
  <c r="AO18" i="75"/>
  <c r="I27" i="27" s="1"/>
  <c r="M27" i="27" s="1"/>
  <c r="I18" i="75"/>
  <c r="I42" i="25" s="1"/>
  <c r="M42" i="25" s="1"/>
  <c r="S42" i="25" s="1"/>
  <c r="AC18" i="75"/>
  <c r="M18" i="75"/>
  <c r="I42" i="23" s="1"/>
  <c r="M42" i="23" s="1"/>
  <c r="S42" i="23" s="1"/>
  <c r="AS18" i="75"/>
  <c r="I27" i="26" s="1"/>
  <c r="M27" i="26" s="1"/>
  <c r="W43" i="44"/>
  <c r="W41" i="44"/>
  <c r="AE12" i="79"/>
  <c r="AQ12" i="84"/>
  <c r="AG12" i="79" s="1"/>
  <c r="AK12" i="79" s="1"/>
  <c r="AM12" i="79" s="1"/>
  <c r="BA29" i="32"/>
  <c r="AK29" i="32"/>
  <c r="Q29" i="32"/>
  <c r="AU29" i="32"/>
  <c r="AE29" i="32"/>
  <c r="Q32" i="32"/>
  <c r="AU32" i="32"/>
  <c r="AE32" i="32"/>
  <c r="BA32" i="32"/>
  <c r="AK32" i="32"/>
  <c r="S32" i="32"/>
  <c r="W43" i="41"/>
  <c r="W41" i="41"/>
  <c r="AW12" i="46"/>
  <c r="AY12" i="46" s="1"/>
  <c r="AW21" i="46"/>
  <c r="AY21" i="46" s="1"/>
  <c r="AW13" i="46"/>
  <c r="AY13" i="46" s="1"/>
  <c r="CC8" i="79"/>
  <c r="CE8" i="79" s="1"/>
  <c r="AW9" i="46"/>
  <c r="AY9" i="46" s="1"/>
  <c r="AW10" i="46"/>
  <c r="AY10" i="46" s="1"/>
  <c r="AE13" i="79"/>
  <c r="AQ13" i="84"/>
  <c r="AG13" i="79" s="1"/>
  <c r="AK13" i="79" s="1"/>
  <c r="AM13" i="79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I18" i="76"/>
  <c r="I19" i="33" s="1"/>
  <c r="M19" i="33" s="1"/>
  <c r="BA18" i="76"/>
  <c r="I19" i="35" s="1"/>
  <c r="M19" i="35" s="1"/>
  <c r="AS18" i="76"/>
  <c r="I19" i="37" s="1"/>
  <c r="M19" i="37" s="1"/>
  <c r="AK18" i="76"/>
  <c r="I19" i="39" s="1"/>
  <c r="M19" i="39" s="1"/>
  <c r="AC18" i="76"/>
  <c r="I19" i="41" s="1"/>
  <c r="M19" i="41" s="1"/>
  <c r="U18" i="76"/>
  <c r="I19" i="43" s="1"/>
  <c r="M19" i="43" s="1"/>
  <c r="BY18" i="76"/>
  <c r="I19" i="30" s="1"/>
  <c r="M19" i="30" s="1"/>
  <c r="M18" i="76"/>
  <c r="I19" i="45" s="1"/>
  <c r="M19" i="45" s="1"/>
  <c r="Q23" i="48"/>
  <c r="AI23" i="48"/>
  <c r="AA23" i="48"/>
  <c r="AE23" i="48" s="1"/>
  <c r="K59" i="96"/>
  <c r="I31" i="53" s="1"/>
  <c r="M31" i="53" s="1"/>
  <c r="Q31" i="53" s="1"/>
  <c r="W31" i="53" s="1"/>
  <c r="BG14" i="88"/>
  <c r="Q29" i="40"/>
  <c r="AK29" i="40"/>
  <c r="AE29" i="40"/>
  <c r="AU29" i="40"/>
  <c r="BA29" i="40"/>
  <c r="AU29" i="36"/>
  <c r="AE29" i="36"/>
  <c r="Q29" i="36"/>
  <c r="BA29" i="36"/>
  <c r="AK29" i="36"/>
  <c r="S27" i="36"/>
  <c r="Q27" i="36"/>
  <c r="AU31" i="39"/>
  <c r="AE31" i="39"/>
  <c r="Q31" i="39"/>
  <c r="S31" i="39" s="1"/>
  <c r="AK31" i="39"/>
  <c r="BA31" i="39"/>
  <c r="BA29" i="39"/>
  <c r="AK29" i="39"/>
  <c r="S29" i="39"/>
  <c r="Q29" i="39"/>
  <c r="AU29" i="39"/>
  <c r="AE29" i="39"/>
  <c r="BG14" i="91"/>
  <c r="W43" i="32"/>
  <c r="W41" i="32"/>
  <c r="W40" i="38"/>
  <c r="AC40" i="38" s="1"/>
  <c r="BA28" i="33"/>
  <c r="AK28" i="33"/>
  <c r="S28" i="33"/>
  <c r="Q28" i="33"/>
  <c r="AU28" i="33"/>
  <c r="AE28" i="33"/>
  <c r="S27" i="33"/>
  <c r="Q27" i="33"/>
  <c r="AI21" i="55"/>
  <c r="AA21" i="55"/>
  <c r="Q21" i="55"/>
  <c r="W21" i="55" s="1"/>
  <c r="AQ9" i="88"/>
  <c r="AQ23" i="88" s="1"/>
  <c r="K45" i="96"/>
  <c r="I18" i="53" s="1"/>
  <c r="M18" i="53" s="1"/>
  <c r="Q18" i="53" s="1"/>
  <c r="W18" i="53" s="1"/>
  <c r="AE40" i="33"/>
  <c r="AC40" i="33"/>
  <c r="AW13" i="79"/>
  <c r="BK13" i="84"/>
  <c r="AY13" i="79" s="1"/>
  <c r="BC13" i="79" s="1"/>
  <c r="BE13" i="79" s="1"/>
  <c r="W8" i="41" s="1"/>
  <c r="AC40" i="42"/>
  <c r="AE40" i="42"/>
  <c r="Q28" i="35"/>
  <c r="AU28" i="35"/>
  <c r="AE28" i="35"/>
  <c r="S28" i="35"/>
  <c r="BA28" i="35"/>
  <c r="AK28" i="35"/>
  <c r="Q27" i="44"/>
  <c r="W42" i="32"/>
  <c r="BA69" i="52"/>
  <c r="Q32" i="41"/>
  <c r="AU32" i="41"/>
  <c r="AE32" i="41"/>
  <c r="BA32" i="41"/>
  <c r="AK32" i="41"/>
  <c r="K52" i="74"/>
  <c r="I56" i="54" s="1"/>
  <c r="M56" i="54" s="1"/>
  <c r="I52" i="74"/>
  <c r="I56" i="56" s="1"/>
  <c r="M56" i="56" s="1"/>
  <c r="K49" i="74"/>
  <c r="I53" i="54" s="1"/>
  <c r="M53" i="54" s="1"/>
  <c r="I49" i="74"/>
  <c r="I53" i="56" s="1"/>
  <c r="M53" i="56" s="1"/>
  <c r="AW21" i="45"/>
  <c r="AW12" i="45"/>
  <c r="AW13" i="45"/>
  <c r="CC9" i="79"/>
  <c r="CE9" i="79" s="1"/>
  <c r="AW10" i="45"/>
  <c r="AW9" i="45"/>
  <c r="Q33" i="34"/>
  <c r="AU30" i="34"/>
  <c r="AE30" i="34"/>
  <c r="Q30" i="34"/>
  <c r="S30" i="34"/>
  <c r="BA30" i="34"/>
  <c r="AK30" i="34"/>
  <c r="AU29" i="34"/>
  <c r="AE29" i="34"/>
  <c r="Q29" i="34"/>
  <c r="BA29" i="34"/>
  <c r="AK29" i="34"/>
  <c r="S29" i="34"/>
  <c r="Q23" i="34"/>
  <c r="S23" i="34"/>
  <c r="AQ12" i="41"/>
  <c r="AQ21" i="41"/>
  <c r="AQ13" i="41"/>
  <c r="AQ9" i="41"/>
  <c r="AQ10" i="41"/>
  <c r="DI23" i="81"/>
  <c r="DQ23" i="81"/>
  <c r="DS23" i="81" s="1"/>
  <c r="M36" i="41"/>
  <c r="I44" i="41"/>
  <c r="M36" i="31"/>
  <c r="I44" i="31"/>
  <c r="M36" i="44"/>
  <c r="M36" i="42"/>
  <c r="I44" i="42"/>
  <c r="BA28" i="45"/>
  <c r="AK28" i="45"/>
  <c r="AE28" i="45"/>
  <c r="Q28" i="45"/>
  <c r="AU28" i="45"/>
  <c r="S42" i="34"/>
  <c r="BW20" i="52"/>
  <c r="BG20" i="52"/>
  <c r="AM20" i="52"/>
  <c r="AQ20" i="52" s="1"/>
  <c r="BQ20" i="52"/>
  <c r="Q20" i="52"/>
  <c r="W20" i="52" s="1"/>
  <c r="BM20" i="52"/>
  <c r="AW20" i="52"/>
  <c r="BC20" i="52" s="1"/>
  <c r="AC20" i="52"/>
  <c r="AI20" i="52" s="1"/>
  <c r="CA20" i="52"/>
  <c r="CE20" i="52" s="1"/>
  <c r="K41" i="96"/>
  <c r="I22" i="53" s="1"/>
  <c r="M22" i="53" s="1"/>
  <c r="Q22" i="53" s="1"/>
  <c r="W22" i="53" s="1"/>
  <c r="S10" i="23"/>
  <c r="AI9" i="55"/>
  <c r="AA9" i="55"/>
  <c r="Q9" i="55"/>
  <c r="W9" i="55" s="1"/>
  <c r="BA28" i="31"/>
  <c r="AK28" i="31"/>
  <c r="S28" i="31"/>
  <c r="Q28" i="31"/>
  <c r="AU28" i="31"/>
  <c r="AE28" i="31"/>
  <c r="S26" i="42"/>
  <c r="Q26" i="42"/>
  <c r="K58" i="96"/>
  <c r="I32" i="17" s="1"/>
  <c r="M32" i="17" s="1"/>
  <c r="S40" i="40"/>
  <c r="AM43" i="39"/>
  <c r="AO43" i="39" s="1"/>
  <c r="K32" i="96"/>
  <c r="I8" i="53" s="1"/>
  <c r="CA58" i="52"/>
  <c r="AS58" i="52"/>
  <c r="AC58" i="52"/>
  <c r="BW58" i="52"/>
  <c r="BG58" i="52"/>
  <c r="Y58" i="52"/>
  <c r="BC58" i="52"/>
  <c r="AM58" i="52"/>
  <c r="CG58" i="52"/>
  <c r="BQ58" i="52"/>
  <c r="BM58" i="52"/>
  <c r="AW58" i="52"/>
  <c r="BA58" i="52" s="1"/>
  <c r="AI58" i="52"/>
  <c r="Q58" i="52"/>
  <c r="Y63" i="52"/>
  <c r="BC63" i="52"/>
  <c r="AM63" i="52"/>
  <c r="CG63" i="52"/>
  <c r="BQ63" i="52"/>
  <c r="AI63" i="52"/>
  <c r="Q63" i="52"/>
  <c r="BM63" i="52"/>
  <c r="AW63" i="52"/>
  <c r="BA63" i="52" s="1"/>
  <c r="CA63" i="52"/>
  <c r="BW63" i="52"/>
  <c r="BG63" i="52"/>
  <c r="AC63" i="52"/>
  <c r="AS63" i="52"/>
  <c r="AM43" i="42"/>
  <c r="AO43" i="42"/>
  <c r="BA43" i="42" s="1"/>
  <c r="AI26" i="55"/>
  <c r="AA26" i="55"/>
  <c r="Q26" i="55"/>
  <c r="W26" i="55" s="1"/>
  <c r="AW18" i="79"/>
  <c r="BK18" i="84"/>
  <c r="AY18" i="79" s="1"/>
  <c r="BC18" i="79" s="1"/>
  <c r="BE18" i="79" s="1"/>
  <c r="W8" i="36" s="1"/>
  <c r="S34" i="97"/>
  <c r="I39" i="32" s="1"/>
  <c r="M39" i="32" s="1"/>
  <c r="Q34" i="97"/>
  <c r="I38" i="32" s="1"/>
  <c r="M38" i="32" s="1"/>
  <c r="S37" i="97"/>
  <c r="I39" i="30" s="1"/>
  <c r="M39" i="30" s="1"/>
  <c r="Q37" i="97"/>
  <c r="I38" i="30" s="1"/>
  <c r="M38" i="30" s="1"/>
  <c r="S32" i="97"/>
  <c r="I39" i="34" s="1"/>
  <c r="M39" i="34" s="1"/>
  <c r="Q32" i="97"/>
  <c r="I38" i="34" s="1"/>
  <c r="M38" i="34" s="1"/>
  <c r="BY17" i="79"/>
  <c r="Q12" i="38"/>
  <c r="BA31" i="38"/>
  <c r="AK31" i="38"/>
  <c r="S31" i="38"/>
  <c r="Q31" i="38"/>
  <c r="AU31" i="38"/>
  <c r="AE31" i="38"/>
  <c r="BA26" i="30"/>
  <c r="AK26" i="30"/>
  <c r="S26" i="30"/>
  <c r="Q26" i="30"/>
  <c r="AU26" i="30"/>
  <c r="AE26" i="30"/>
  <c r="BA33" i="30"/>
  <c r="AK33" i="30"/>
  <c r="S33" i="30"/>
  <c r="Q33" i="30"/>
  <c r="AU33" i="30"/>
  <c r="AE33" i="30"/>
  <c r="AO43" i="33"/>
  <c r="BA43" i="33" s="1"/>
  <c r="AM43" i="33"/>
  <c r="K62" i="96"/>
  <c r="I34" i="53" s="1"/>
  <c r="M34" i="53" s="1"/>
  <c r="Q34" i="53" s="1"/>
  <c r="W34" i="53" s="1"/>
  <c r="G88" i="74"/>
  <c r="G86" i="74"/>
  <c r="G84" i="74"/>
  <c r="I84" i="74" s="1"/>
  <c r="G82" i="74"/>
  <c r="G80" i="74"/>
  <c r="I80" i="74" s="1"/>
  <c r="G78" i="74"/>
  <c r="G71" i="74"/>
  <c r="G69" i="74"/>
  <c r="I69" i="74" s="1"/>
  <c r="G67" i="74"/>
  <c r="G65" i="74"/>
  <c r="I65" i="74" s="1"/>
  <c r="G63" i="74"/>
  <c r="I63" i="74" s="1"/>
  <c r="G61" i="74"/>
  <c r="G83" i="74"/>
  <c r="G64" i="74"/>
  <c r="G26" i="74"/>
  <c r="I26" i="74" s="1"/>
  <c r="G22" i="74"/>
  <c r="I22" i="74" s="1"/>
  <c r="G18" i="74"/>
  <c r="I18" i="74" s="1"/>
  <c r="G89" i="74"/>
  <c r="G81" i="74"/>
  <c r="I81" i="74" s="1"/>
  <c r="G68" i="74"/>
  <c r="I68" i="74" s="1"/>
  <c r="G25" i="74"/>
  <c r="I25" i="74" s="1"/>
  <c r="G21" i="74"/>
  <c r="I21" i="74" s="1"/>
  <c r="G17" i="74"/>
  <c r="I17" i="74" s="1"/>
  <c r="G62" i="74"/>
  <c r="I62" i="74" s="1"/>
  <c r="G87" i="74"/>
  <c r="G79" i="74"/>
  <c r="I79" i="74" s="1"/>
  <c r="G72" i="74"/>
  <c r="G66" i="74"/>
  <c r="G24" i="74"/>
  <c r="I24" i="74" s="1"/>
  <c r="G20" i="74"/>
  <c r="I20" i="74" s="1"/>
  <c r="G16" i="74"/>
  <c r="I16" i="74" s="1"/>
  <c r="G85" i="74"/>
  <c r="G60" i="74"/>
  <c r="I60" i="74" s="1"/>
  <c r="G23" i="74"/>
  <c r="I23" i="74" s="1"/>
  <c r="G19" i="74"/>
  <c r="I19" i="74" s="1"/>
  <c r="G15" i="74"/>
  <c r="I15" i="74" s="1"/>
  <c r="G11" i="74"/>
  <c r="I11" i="74" s="1"/>
  <c r="G70" i="74"/>
  <c r="M18" i="97"/>
  <c r="AI35" i="55"/>
  <c r="AA35" i="55"/>
  <c r="Q35" i="55"/>
  <c r="W35" i="55" s="1"/>
  <c r="K78" i="96"/>
  <c r="I25" i="22" s="1"/>
  <c r="M25" i="22" s="1"/>
  <c r="S25" i="22" s="1"/>
  <c r="I78" i="96"/>
  <c r="I25" i="24" s="1"/>
  <c r="M25" i="24" s="1"/>
  <c r="S25" i="24" s="1"/>
  <c r="K11" i="73"/>
  <c r="I23" i="23" s="1"/>
  <c r="M23" i="23" s="1"/>
  <c r="S23" i="23" s="1"/>
  <c r="I11" i="73"/>
  <c r="I23" i="25" s="1"/>
  <c r="M23" i="25" s="1"/>
  <c r="S23" i="25" s="1"/>
  <c r="K29" i="73"/>
  <c r="I80" i="23" s="1"/>
  <c r="M80" i="23" s="1"/>
  <c r="S80" i="23" s="1"/>
  <c r="I29" i="73"/>
  <c r="I80" i="25" s="1"/>
  <c r="M80" i="25" s="1"/>
  <c r="S80" i="25" s="1"/>
  <c r="Q42" i="46"/>
  <c r="S42" i="46" s="1"/>
  <c r="AU42" i="46"/>
  <c r="AE42" i="46"/>
  <c r="BA42" i="46"/>
  <c r="AK42" i="46"/>
  <c r="M9" i="39"/>
  <c r="CG12" i="79"/>
  <c r="CY12" i="84"/>
  <c r="CI12" i="79" s="1"/>
  <c r="CM12" i="79" s="1"/>
  <c r="CO12" i="79" s="1"/>
  <c r="S40" i="45"/>
  <c r="AC23" i="90"/>
  <c r="BA30" i="46"/>
  <c r="AK30" i="46"/>
  <c r="S30" i="46"/>
  <c r="Q30" i="46"/>
  <c r="AU30" i="46"/>
  <c r="AE30" i="46"/>
  <c r="AU30" i="37"/>
  <c r="AE30" i="37"/>
  <c r="Q30" i="37"/>
  <c r="S30" i="37" s="1"/>
  <c r="BA30" i="37"/>
  <c r="AK30" i="37"/>
  <c r="S24" i="37"/>
  <c r="Q24" i="37"/>
  <c r="AC23" i="88"/>
  <c r="AW13" i="75"/>
  <c r="I37" i="11" s="1"/>
  <c r="M37" i="11" s="1"/>
  <c r="AG13" i="75"/>
  <c r="E13" i="73" s="1"/>
  <c r="Q13" i="75"/>
  <c r="I28" i="25" s="1"/>
  <c r="M28" i="25" s="1"/>
  <c r="S28" i="25" s="1"/>
  <c r="BE13" i="75"/>
  <c r="E39" i="74" s="1"/>
  <c r="AO13" i="75"/>
  <c r="I22" i="27" s="1"/>
  <c r="M22" i="27" s="1"/>
  <c r="Y13" i="75"/>
  <c r="I13" i="75"/>
  <c r="I27" i="25" s="1"/>
  <c r="M27" i="25" s="1"/>
  <c r="S27" i="25" s="1"/>
  <c r="AK13" i="75"/>
  <c r="I36" i="11" s="1"/>
  <c r="M36" i="11" s="1"/>
  <c r="AC13" i="75"/>
  <c r="BA13" i="75"/>
  <c r="I38" i="11" s="1"/>
  <c r="M38" i="11" s="1"/>
  <c r="U13" i="75"/>
  <c r="I28" i="23" s="1"/>
  <c r="M28" i="23" s="1"/>
  <c r="S28" i="23" s="1"/>
  <c r="AS13" i="75"/>
  <c r="I22" i="26" s="1"/>
  <c r="M22" i="26" s="1"/>
  <c r="M13" i="75"/>
  <c r="I27" i="23" s="1"/>
  <c r="M27" i="23" s="1"/>
  <c r="S27" i="23" s="1"/>
  <c r="AG40" i="44"/>
  <c r="AG14" i="44"/>
  <c r="AG36" i="44"/>
  <c r="AG18" i="44"/>
  <c r="AG39" i="44"/>
  <c r="AG29" i="44"/>
  <c r="AG27" i="44"/>
  <c r="AG45" i="44"/>
  <c r="AG46" i="44"/>
  <c r="AG28" i="44"/>
  <c r="AG19" i="44"/>
  <c r="AG20" i="44"/>
  <c r="AG11" i="44"/>
  <c r="AG38" i="44"/>
  <c r="AG43" i="44"/>
  <c r="AG37" i="44"/>
  <c r="AG16" i="44"/>
  <c r="AG41" i="44"/>
  <c r="AG15" i="44"/>
  <c r="AG30" i="44"/>
  <c r="AG17" i="44"/>
  <c r="AG25" i="44"/>
  <c r="AG33" i="44"/>
  <c r="AG31" i="44"/>
  <c r="AG42" i="44"/>
  <c r="AG32" i="44"/>
  <c r="W12" i="79"/>
  <c r="AA12" i="79" s="1"/>
  <c r="AC12" i="79" s="1"/>
  <c r="BA28" i="32"/>
  <c r="AK28" i="32"/>
  <c r="S28" i="32"/>
  <c r="Q28" i="32"/>
  <c r="AU28" i="32"/>
  <c r="AE28" i="32"/>
  <c r="S33" i="32"/>
  <c r="Q33" i="32"/>
  <c r="AG31" i="41"/>
  <c r="AG15" i="41"/>
  <c r="AG16" i="41"/>
  <c r="AG45" i="41"/>
  <c r="AG43" i="41"/>
  <c r="AG37" i="41"/>
  <c r="AG27" i="41"/>
  <c r="AG19" i="41"/>
  <c r="AG11" i="41"/>
  <c r="AG38" i="41"/>
  <c r="AG28" i="41"/>
  <c r="AG39" i="41"/>
  <c r="AG29" i="41"/>
  <c r="AG46" i="41"/>
  <c r="AG20" i="41"/>
  <c r="AG36" i="41"/>
  <c r="AG25" i="41"/>
  <c r="AG30" i="41"/>
  <c r="AG42" i="41"/>
  <c r="AG33" i="41"/>
  <c r="AG40" i="41"/>
  <c r="AG18" i="41"/>
  <c r="AG14" i="41"/>
  <c r="AG32" i="41"/>
  <c r="AG17" i="41"/>
  <c r="AG41" i="41"/>
  <c r="K82" i="74"/>
  <c r="I56" i="50" s="1"/>
  <c r="M56" i="50" s="1"/>
  <c r="I82" i="74"/>
  <c r="I90" i="52" s="1"/>
  <c r="M90" i="52" s="1"/>
  <c r="CG8" i="79"/>
  <c r="CY8" i="84"/>
  <c r="CI8" i="79" s="1"/>
  <c r="CM8" i="79" s="1"/>
  <c r="CO8" i="79" s="1"/>
  <c r="AS17" i="56"/>
  <c r="AM17" i="56"/>
  <c r="M20" i="56"/>
  <c r="AI17" i="56"/>
  <c r="AC17" i="56"/>
  <c r="K17" i="56"/>
  <c r="Q17" i="56"/>
  <c r="Y17" i="56" s="1"/>
  <c r="Q16" i="48"/>
  <c r="AI16" i="48"/>
  <c r="AA16" i="48"/>
  <c r="AE16" i="48" s="1"/>
  <c r="AQ22" i="34"/>
  <c r="AQ23" i="34"/>
  <c r="AQ34" i="34"/>
  <c r="AQ26" i="34"/>
  <c r="AQ8" i="34"/>
  <c r="AQ24" i="34"/>
  <c r="AW42" i="43"/>
  <c r="AW40" i="43"/>
  <c r="AW39" i="43"/>
  <c r="AW29" i="43"/>
  <c r="AW30" i="43"/>
  <c r="AW25" i="43"/>
  <c r="AW17" i="43"/>
  <c r="AW36" i="43"/>
  <c r="AW28" i="43"/>
  <c r="AW20" i="43"/>
  <c r="AW11" i="43"/>
  <c r="AW33" i="43"/>
  <c r="AW27" i="43"/>
  <c r="AW18" i="43"/>
  <c r="AW19" i="43"/>
  <c r="I11" i="79"/>
  <c r="K11" i="79" s="1"/>
  <c r="AM41" i="43" s="1"/>
  <c r="AW41" i="43"/>
  <c r="AW16" i="43"/>
  <c r="AW37" i="43"/>
  <c r="AW43" i="43"/>
  <c r="AW14" i="43"/>
  <c r="AW31" i="43"/>
  <c r="AW32" i="43"/>
  <c r="AW45" i="43"/>
  <c r="AW46" i="43"/>
  <c r="AW15" i="43"/>
  <c r="AW38" i="43"/>
  <c r="Y8" i="50"/>
  <c r="AW10" i="34"/>
  <c r="AW21" i="34"/>
  <c r="AW13" i="34"/>
  <c r="AW9" i="34"/>
  <c r="CC20" i="79"/>
  <c r="CE20" i="79" s="1"/>
  <c r="AW12" i="34"/>
  <c r="K18" i="89"/>
  <c r="K10" i="89"/>
  <c r="K19" i="89"/>
  <c r="K11" i="89"/>
  <c r="K20" i="89"/>
  <c r="K12" i="89"/>
  <c r="K21" i="89"/>
  <c r="K13" i="89"/>
  <c r="K22" i="89"/>
  <c r="K14" i="89"/>
  <c r="K23" i="89"/>
  <c r="K16" i="89"/>
  <c r="K8" i="89"/>
  <c r="K17" i="89"/>
  <c r="K9" i="89"/>
  <c r="K15" i="89"/>
  <c r="W13" i="79"/>
  <c r="AA13" i="79" s="1"/>
  <c r="AC13" i="79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AG12" i="76"/>
  <c r="I13" i="40" s="1"/>
  <c r="M13" i="40" s="1"/>
  <c r="BQ12" i="76"/>
  <c r="I22" i="52" s="1"/>
  <c r="M22" i="52" s="1"/>
  <c r="Y12" i="76"/>
  <c r="I13" i="42" s="1"/>
  <c r="M13" i="42" s="1"/>
  <c r="BM12" i="76"/>
  <c r="I13" i="32" s="1"/>
  <c r="M13" i="32" s="1"/>
  <c r="U12" i="76"/>
  <c r="I13" i="43" s="1"/>
  <c r="M13" i="43" s="1"/>
  <c r="BE12" i="76"/>
  <c r="I13" i="34" s="1"/>
  <c r="M13" i="34" s="1"/>
  <c r="Q12" i="76"/>
  <c r="I13" i="44" s="1"/>
  <c r="M13" i="44" s="1"/>
  <c r="BA12" i="76"/>
  <c r="I13" i="35" s="1"/>
  <c r="M13" i="35" s="1"/>
  <c r="I12" i="76"/>
  <c r="I13" i="46" s="1"/>
  <c r="M13" i="46" s="1"/>
  <c r="AW12" i="76"/>
  <c r="I13" i="36" s="1"/>
  <c r="M13" i="36" s="1"/>
  <c r="AO12" i="76"/>
  <c r="I13" i="38" s="1"/>
  <c r="M13" i="38" s="1"/>
  <c r="AK12" i="76"/>
  <c r="I13" i="39" s="1"/>
  <c r="M13" i="39" s="1"/>
  <c r="Y15" i="56"/>
  <c r="Q26" i="48"/>
  <c r="AI26" i="48"/>
  <c r="AA26" i="48"/>
  <c r="AE26" i="48" s="1"/>
  <c r="AU28" i="40"/>
  <c r="AE28" i="40"/>
  <c r="BA28" i="40"/>
  <c r="AK28" i="40"/>
  <c r="Q28" i="40"/>
  <c r="S28" i="40"/>
  <c r="Q34" i="36"/>
  <c r="S34" i="36" s="1"/>
  <c r="AU28" i="36"/>
  <c r="AE28" i="36"/>
  <c r="BA28" i="36"/>
  <c r="AK28" i="36"/>
  <c r="Q28" i="36"/>
  <c r="S28" i="36" s="1"/>
  <c r="Q12" i="39"/>
  <c r="Q26" i="39"/>
  <c r="Q25" i="39"/>
  <c r="S25" i="39" s="1"/>
  <c r="AM43" i="40"/>
  <c r="AO43" i="40"/>
  <c r="BA43" i="40" s="1"/>
  <c r="BA68" i="52"/>
  <c r="AI16" i="55"/>
  <c r="AA16" i="55"/>
  <c r="Q16" i="55"/>
  <c r="W16" i="55" s="1"/>
  <c r="AG31" i="32"/>
  <c r="AG15" i="32"/>
  <c r="AG45" i="32"/>
  <c r="AG43" i="32"/>
  <c r="AG37" i="32"/>
  <c r="AG27" i="32"/>
  <c r="AG19" i="32"/>
  <c r="AG11" i="32"/>
  <c r="AG46" i="32"/>
  <c r="AG38" i="32"/>
  <c r="AG28" i="32"/>
  <c r="AG20" i="32"/>
  <c r="AG40" i="32"/>
  <c r="AG30" i="32"/>
  <c r="AG14" i="32"/>
  <c r="AG36" i="32"/>
  <c r="AG33" i="32"/>
  <c r="AG42" i="32"/>
  <c r="AG32" i="32"/>
  <c r="AG29" i="32"/>
  <c r="AG41" i="32"/>
  <c r="AG39" i="32"/>
  <c r="AG17" i="32"/>
  <c r="AG18" i="32"/>
  <c r="AG25" i="32"/>
  <c r="AG16" i="32"/>
  <c r="CE74" i="52"/>
  <c r="BO11" i="79"/>
  <c r="CE11" i="84"/>
  <c r="BQ11" i="79" s="1"/>
  <c r="BU11" i="79" s="1"/>
  <c r="BW11" i="79" s="1"/>
  <c r="S40" i="38"/>
  <c r="Q25" i="33"/>
  <c r="K47" i="96"/>
  <c r="I21" i="53" s="1"/>
  <c r="M21" i="53" s="1"/>
  <c r="Q21" i="53" s="1"/>
  <c r="W21" i="53" s="1"/>
  <c r="AQ22" i="46"/>
  <c r="AS22" i="46" s="1"/>
  <c r="AQ23" i="46"/>
  <c r="AS23" i="46" s="1"/>
  <c r="AQ24" i="46"/>
  <c r="AS24" i="46" s="1"/>
  <c r="AQ8" i="46"/>
  <c r="AS8" i="46" s="1"/>
  <c r="AS35" i="46" s="1"/>
  <c r="AQ34" i="46"/>
  <c r="AS34" i="46" s="1"/>
  <c r="AQ26" i="46"/>
  <c r="AS26" i="46" s="1"/>
  <c r="Q27" i="35"/>
  <c r="BA31" i="35"/>
  <c r="AK31" i="35"/>
  <c r="S31" i="35"/>
  <c r="Q31" i="35"/>
  <c r="AU31" i="35"/>
  <c r="AE31" i="35"/>
  <c r="BA30" i="35"/>
  <c r="AK30" i="35"/>
  <c r="S30" i="35"/>
  <c r="Q30" i="35"/>
  <c r="AU30" i="35"/>
  <c r="AE30" i="35"/>
  <c r="BA28" i="44"/>
  <c r="AK28" i="44"/>
  <c r="S28" i="44"/>
  <c r="AU28" i="44"/>
  <c r="AE28" i="44"/>
  <c r="Q28" i="44"/>
  <c r="S33" i="44"/>
  <c r="Q33" i="44"/>
  <c r="S42" i="32"/>
  <c r="G23" i="87"/>
  <c r="I23" i="87" s="1"/>
  <c r="AY25" i="3" s="1"/>
  <c r="G945" i="1" s="1"/>
  <c r="W41" i="37"/>
  <c r="W43" i="37"/>
  <c r="BG19" i="90"/>
  <c r="I48" i="74"/>
  <c r="I52" i="56" s="1"/>
  <c r="M52" i="56" s="1"/>
  <c r="K53" i="74"/>
  <c r="I57" i="54" s="1"/>
  <c r="M57" i="54" s="1"/>
  <c r="I53" i="74"/>
  <c r="I57" i="56" s="1"/>
  <c r="M57" i="56" s="1"/>
  <c r="K37" i="74"/>
  <c r="I28" i="54" s="1"/>
  <c r="M28" i="54" s="1"/>
  <c r="I37" i="74"/>
  <c r="I28" i="56" s="1"/>
  <c r="M28" i="56" s="1"/>
  <c r="K57" i="74"/>
  <c r="I61" i="54" s="1"/>
  <c r="M61" i="54" s="1"/>
  <c r="I57" i="74"/>
  <c r="I61" i="56" s="1"/>
  <c r="M61" i="56" s="1"/>
  <c r="CG14" i="79"/>
  <c r="CY14" i="84"/>
  <c r="CI14" i="79" s="1"/>
  <c r="CM14" i="79" s="1"/>
  <c r="CO14" i="79" s="1"/>
  <c r="AO41" i="32"/>
  <c r="BA41" i="32" s="1"/>
  <c r="AW23" i="38"/>
  <c r="AW24" i="38"/>
  <c r="AW8" i="38"/>
  <c r="AS16" i="79"/>
  <c r="AU16" i="79" s="1"/>
  <c r="AM8" i="38" s="1"/>
  <c r="AW26" i="38"/>
  <c r="AW22" i="38"/>
  <c r="AW34" i="38"/>
  <c r="Q27" i="43"/>
  <c r="Q32" i="34"/>
  <c r="AU32" i="34"/>
  <c r="AE32" i="34"/>
  <c r="BA32" i="34"/>
  <c r="AK32" i="34"/>
  <c r="S32" i="34"/>
  <c r="Q12" i="34"/>
  <c r="AU31" i="34"/>
  <c r="AE31" i="34"/>
  <c r="BA31" i="34"/>
  <c r="AK31" i="34"/>
  <c r="Q31" i="34"/>
  <c r="AM43" i="32"/>
  <c r="AO43" i="32" s="1"/>
  <c r="AI14" i="55"/>
  <c r="AA14" i="55"/>
  <c r="Q14" i="55"/>
  <c r="W14" i="55" s="1"/>
  <c r="AW22" i="37"/>
  <c r="AW23" i="37"/>
  <c r="AW8" i="37"/>
  <c r="AS17" i="79"/>
  <c r="AU17" i="79" s="1"/>
  <c r="AM8" i="37" s="1"/>
  <c r="AW24" i="37"/>
  <c r="AW26" i="37"/>
  <c r="AW34" i="37"/>
  <c r="BW8" i="52"/>
  <c r="M36" i="33"/>
  <c r="I44" i="33"/>
  <c r="M44" i="27"/>
  <c r="M50" i="27" s="1"/>
  <c r="G26" i="10" s="1"/>
  <c r="I50" i="27"/>
  <c r="M36" i="36"/>
  <c r="M36" i="34"/>
  <c r="I44" i="34"/>
  <c r="S12" i="45"/>
  <c r="Q12" i="45"/>
  <c r="Q23" i="45"/>
  <c r="S23" i="45"/>
  <c r="AO21" i="79"/>
  <c r="AW34" i="44"/>
  <c r="AW26" i="44"/>
  <c r="AS10" i="79"/>
  <c r="AU10" i="79" s="1"/>
  <c r="AM8" i="44" s="1"/>
  <c r="AS8" i="44" s="1"/>
  <c r="AW23" i="44"/>
  <c r="AW8" i="44"/>
  <c r="AW24" i="44"/>
  <c r="AW22" i="44"/>
  <c r="AI27" i="55"/>
  <c r="AA27" i="55"/>
  <c r="Q27" i="55"/>
  <c r="W27" i="55" s="1"/>
  <c r="AS41" i="41"/>
  <c r="K33" i="96"/>
  <c r="I9" i="53" s="1"/>
  <c r="Y13" i="50"/>
  <c r="Q13" i="50"/>
  <c r="W13" i="50" s="1"/>
  <c r="AU29" i="31"/>
  <c r="AE29" i="31"/>
  <c r="BA29" i="31"/>
  <c r="AK29" i="31"/>
  <c r="S29" i="31"/>
  <c r="Q29" i="31"/>
  <c r="AU30" i="31"/>
  <c r="AE30" i="31"/>
  <c r="Q30" i="31"/>
  <c r="BA30" i="31"/>
  <c r="AK30" i="31"/>
  <c r="Q33" i="42"/>
  <c r="S33" i="42" s="1"/>
  <c r="BG9" i="51"/>
  <c r="AQ9" i="51"/>
  <c r="AA9" i="51"/>
  <c r="BO9" i="51"/>
  <c r="BS9" i="51" s="1"/>
  <c r="AY9" i="51"/>
  <c r="AI9" i="51"/>
  <c r="AM9" i="51" s="1"/>
  <c r="Q9" i="51"/>
  <c r="W9" i="51" s="1"/>
  <c r="BY11" i="79"/>
  <c r="AG13" i="91"/>
  <c r="AI53" i="52"/>
  <c r="Q53" i="52"/>
  <c r="AW53" i="52"/>
  <c r="BA53" i="52" s="1"/>
  <c r="CA53" i="52"/>
  <c r="CG53" i="52" s="1"/>
  <c r="AC53" i="52"/>
  <c r="BG53" i="52"/>
  <c r="BM53" i="52" s="1"/>
  <c r="AM53" i="52"/>
  <c r="AS53" i="52" s="1"/>
  <c r="BQ53" i="52"/>
  <c r="BW53" i="52" s="1"/>
  <c r="Y53" i="52"/>
  <c r="K50" i="96"/>
  <c r="I26" i="53" s="1"/>
  <c r="M26" i="53" s="1"/>
  <c r="Q26" i="53" s="1"/>
  <c r="W26" i="53" s="1"/>
  <c r="S40" i="44"/>
  <c r="BO10" i="79"/>
  <c r="CE10" i="84"/>
  <c r="BQ10" i="79" s="1"/>
  <c r="BU10" i="79" s="1"/>
  <c r="BW10" i="79" s="1"/>
  <c r="AG13" i="89"/>
  <c r="BG13" i="89" s="1"/>
  <c r="S22" i="97"/>
  <c r="I39" i="44" s="1"/>
  <c r="M39" i="44" s="1"/>
  <c r="Q22" i="97"/>
  <c r="I38" i="44" s="1"/>
  <c r="M38" i="44" s="1"/>
  <c r="S23" i="97"/>
  <c r="I39" i="43" s="1"/>
  <c r="M39" i="43" s="1"/>
  <c r="Q23" i="97"/>
  <c r="I38" i="43" s="1"/>
  <c r="M38" i="43" s="1"/>
  <c r="S36" i="97"/>
  <c r="I39" i="31" s="1"/>
  <c r="M39" i="31" s="1"/>
  <c r="Q36" i="97"/>
  <c r="I38" i="31" s="1"/>
  <c r="M38" i="31" s="1"/>
  <c r="AQ22" i="41"/>
  <c r="AQ23" i="41"/>
  <c r="AQ24" i="41"/>
  <c r="AQ8" i="41"/>
  <c r="AQ34" i="41"/>
  <c r="AQ26" i="41"/>
  <c r="BA32" i="38"/>
  <c r="AK32" i="38"/>
  <c r="S32" i="38"/>
  <c r="Q32" i="38"/>
  <c r="AU32" i="38"/>
  <c r="AE32" i="38"/>
  <c r="S33" i="38"/>
  <c r="Q33" i="38"/>
  <c r="BA12" i="30"/>
  <c r="AK12" i="30"/>
  <c r="S12" i="30"/>
  <c r="Q12" i="30"/>
  <c r="AU12" i="30"/>
  <c r="AE12" i="30"/>
  <c r="BA28" i="30"/>
  <c r="AK28" i="30"/>
  <c r="Q28" i="30"/>
  <c r="AU28" i="30"/>
  <c r="AE28" i="30"/>
  <c r="K63" i="96"/>
  <c r="I35" i="53" s="1"/>
  <c r="M35" i="53" s="1"/>
  <c r="Q35" i="53" s="1"/>
  <c r="W35" i="53" s="1"/>
  <c r="BA67" i="52"/>
  <c r="Y47" i="97"/>
  <c r="I160" i="11" s="1"/>
  <c r="I22" i="73"/>
  <c r="I56" i="25" s="1"/>
  <c r="M56" i="25" s="1"/>
  <c r="S56" i="25" s="1"/>
  <c r="M9" i="40"/>
  <c r="M9" i="44"/>
  <c r="M9" i="35"/>
  <c r="AU41" i="44"/>
  <c r="AO41" i="44"/>
  <c r="BA41" i="44" s="1"/>
  <c r="AI13" i="55"/>
  <c r="AA13" i="55"/>
  <c r="Q13" i="55"/>
  <c r="W13" i="55" s="1"/>
  <c r="K23" i="92"/>
  <c r="K17" i="92"/>
  <c r="K18" i="92"/>
  <c r="K19" i="92"/>
  <c r="K20" i="92"/>
  <c r="K22" i="92"/>
  <c r="K16" i="92"/>
  <c r="K8" i="92"/>
  <c r="K9" i="92"/>
  <c r="K10" i="92"/>
  <c r="K11" i="92"/>
  <c r="K12" i="92"/>
  <c r="K14" i="92"/>
  <c r="K21" i="92"/>
  <c r="K15" i="92"/>
  <c r="K13" i="92"/>
  <c r="Y32" i="56"/>
  <c r="BA27" i="46"/>
  <c r="AK27" i="46"/>
  <c r="Q27" i="46"/>
  <c r="AU27" i="46"/>
  <c r="AE27" i="46"/>
  <c r="Q12" i="37"/>
  <c r="AM40" i="36"/>
  <c r="AW23" i="34"/>
  <c r="AW22" i="34"/>
  <c r="AS20" i="79"/>
  <c r="AU20" i="79" s="1"/>
  <c r="AM8" i="34" s="1"/>
  <c r="AW26" i="34"/>
  <c r="AW8" i="34"/>
  <c r="AW24" i="34"/>
  <c r="AW34" i="34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AW14" i="75"/>
  <c r="I41" i="11" s="1"/>
  <c r="M41" i="11" s="1"/>
  <c r="Q14" i="75"/>
  <c r="I31" i="25" s="1"/>
  <c r="M31" i="25" s="1"/>
  <c r="S31" i="25" s="1"/>
  <c r="AG14" i="75"/>
  <c r="E14" i="73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Q12" i="32"/>
  <c r="Q34" i="32"/>
  <c r="BG9" i="79"/>
  <c r="BK9" i="79" s="1"/>
  <c r="BM9" i="79" s="1"/>
  <c r="AG13" i="90"/>
  <c r="BG13" i="90" s="1"/>
  <c r="K67" i="74"/>
  <c r="I20" i="50" s="1"/>
  <c r="M20" i="50" s="1"/>
  <c r="I67" i="74"/>
  <c r="I29" i="52" s="1"/>
  <c r="M29" i="52" s="1"/>
  <c r="K86" i="74"/>
  <c r="I60" i="50" s="1"/>
  <c r="M60" i="50" s="1"/>
  <c r="I86" i="74"/>
  <c r="I94" i="52" s="1"/>
  <c r="M94" i="52" s="1"/>
  <c r="W15" i="79"/>
  <c r="AA15" i="79" s="1"/>
  <c r="AC15" i="79" s="1"/>
  <c r="Q22" i="54"/>
  <c r="W22" i="54" s="1"/>
  <c r="Q20" i="48"/>
  <c r="AI20" i="48"/>
  <c r="AA20" i="48"/>
  <c r="AE20" i="48" s="1"/>
  <c r="M31" i="21"/>
  <c r="G34" i="10" s="1"/>
  <c r="S29" i="21"/>
  <c r="S31" i="21" s="1"/>
  <c r="I37" i="8" s="1"/>
  <c r="CG20" i="79"/>
  <c r="CY20" i="84"/>
  <c r="CI20" i="79" s="1"/>
  <c r="CM20" i="79" s="1"/>
  <c r="CO20" i="79" s="1"/>
  <c r="K76" i="96"/>
  <c r="I19" i="22" s="1"/>
  <c r="M19" i="22" s="1"/>
  <c r="S19" i="22" s="1"/>
  <c r="CG18" i="79"/>
  <c r="CY18" i="84"/>
  <c r="CI18" i="79" s="1"/>
  <c r="CM18" i="79" s="1"/>
  <c r="CO18" i="79" s="1"/>
  <c r="AM40" i="33"/>
  <c r="W8" i="52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Q24" i="48"/>
  <c r="AI24" i="48"/>
  <c r="AA24" i="48"/>
  <c r="AE24" i="48" s="1"/>
  <c r="Q12" i="36"/>
  <c r="S12" i="36" s="1"/>
  <c r="Q30" i="36"/>
  <c r="AU30" i="36"/>
  <c r="AE30" i="36"/>
  <c r="BA30" i="36"/>
  <c r="AK30" i="36"/>
  <c r="S30" i="36"/>
  <c r="BA28" i="39"/>
  <c r="AK28" i="39"/>
  <c r="Q28" i="39"/>
  <c r="AU28" i="39"/>
  <c r="AE28" i="39"/>
  <c r="Q27" i="39"/>
  <c r="S27" i="39"/>
  <c r="Q33" i="39"/>
  <c r="W42" i="38"/>
  <c r="AE8" i="34"/>
  <c r="K43" i="96"/>
  <c r="I16" i="53" s="1"/>
  <c r="M16" i="53" s="1"/>
  <c r="Q16" i="53" s="1"/>
  <c r="W16" i="53" s="1"/>
  <c r="BG11" i="79"/>
  <c r="BK11" i="79" s="1"/>
  <c r="BM11" i="79" s="1"/>
  <c r="Q33" i="33"/>
  <c r="Y40" i="41"/>
  <c r="AK40" i="41" s="1"/>
  <c r="W40" i="41"/>
  <c r="W40" i="39"/>
  <c r="Y40" i="39"/>
  <c r="AK40" i="39" s="1"/>
  <c r="Y12" i="56"/>
  <c r="Q26" i="35"/>
  <c r="S34" i="35"/>
  <c r="Q34" i="35"/>
  <c r="BA32" i="35"/>
  <c r="AK32" i="35"/>
  <c r="Q32" i="35"/>
  <c r="S32" i="35" s="1"/>
  <c r="AU32" i="35"/>
  <c r="AE32" i="35"/>
  <c r="AU30" i="44"/>
  <c r="AE30" i="44"/>
  <c r="Q30" i="44"/>
  <c r="BA30" i="44"/>
  <c r="AK30" i="44"/>
  <c r="W42" i="43"/>
  <c r="BG11" i="91"/>
  <c r="CE75" i="52"/>
  <c r="W23" i="92"/>
  <c r="AG40" i="37"/>
  <c r="AG31" i="37"/>
  <c r="AG36" i="37"/>
  <c r="AG45" i="37"/>
  <c r="AG43" i="37"/>
  <c r="AG37" i="37"/>
  <c r="AG29" i="37"/>
  <c r="AG19" i="37"/>
  <c r="AG11" i="37"/>
  <c r="AG46" i="37"/>
  <c r="AG38" i="37"/>
  <c r="AG27" i="37"/>
  <c r="AG14" i="37"/>
  <c r="AG28" i="37"/>
  <c r="AG15" i="37"/>
  <c r="AG17" i="37"/>
  <c r="AG16" i="37"/>
  <c r="AG18" i="37"/>
  <c r="AG33" i="37"/>
  <c r="AG20" i="37"/>
  <c r="AG32" i="37"/>
  <c r="AG42" i="37"/>
  <c r="AG39" i="37"/>
  <c r="AG41" i="37"/>
  <c r="AG30" i="37"/>
  <c r="AG25" i="37"/>
  <c r="AG23" i="34"/>
  <c r="AG22" i="34"/>
  <c r="AG24" i="34"/>
  <c r="AG34" i="34"/>
  <c r="AG26" i="34"/>
  <c r="AG8" i="34"/>
  <c r="AI8" i="34" s="1"/>
  <c r="S27" i="41"/>
  <c r="Q27" i="41"/>
  <c r="Q26" i="41"/>
  <c r="S9" i="20"/>
  <c r="S15" i="20" s="1"/>
  <c r="E41" i="8" s="1"/>
  <c r="M15" i="20"/>
  <c r="E35" i="10" s="1"/>
  <c r="AI19" i="55"/>
  <c r="AA19" i="55"/>
  <c r="Q19" i="55"/>
  <c r="W19" i="55" s="1"/>
  <c r="BG22" i="91"/>
  <c r="AW21" i="40"/>
  <c r="AW10" i="40"/>
  <c r="AW12" i="40"/>
  <c r="CC14" i="79"/>
  <c r="CE14" i="79" s="1"/>
  <c r="AW9" i="40"/>
  <c r="AW13" i="40"/>
  <c r="S26" i="43"/>
  <c r="Q26" i="43"/>
  <c r="S30" i="43"/>
  <c r="AK30" i="43"/>
  <c r="Q30" i="43"/>
  <c r="BA30" i="43"/>
  <c r="AE30" i="43"/>
  <c r="AU30" i="43"/>
  <c r="Q24" i="34"/>
  <c r="Q25" i="34"/>
  <c r="S25" i="34" s="1"/>
  <c r="AW17" i="79"/>
  <c r="BK17" i="84"/>
  <c r="AY17" i="79" s="1"/>
  <c r="BC17" i="79" s="1"/>
  <c r="BE17" i="79" s="1"/>
  <c r="W8" i="37" s="1"/>
  <c r="AY40" i="42"/>
  <c r="I69" i="98"/>
  <c r="I81" i="98" s="1"/>
  <c r="I31" i="24"/>
  <c r="M8" i="24"/>
  <c r="Q32" i="45"/>
  <c r="AU32" i="45"/>
  <c r="AE32" i="45"/>
  <c r="BA32" i="45"/>
  <c r="AK32" i="45"/>
  <c r="S32" i="45"/>
  <c r="Q24" i="45"/>
  <c r="S24" i="45"/>
  <c r="Q34" i="45"/>
  <c r="S34" i="45" s="1"/>
  <c r="AW21" i="79"/>
  <c r="BK21" i="84"/>
  <c r="AY21" i="79" s="1"/>
  <c r="BC21" i="79" s="1"/>
  <c r="BE21" i="79" s="1"/>
  <c r="W8" i="33" s="1"/>
  <c r="AW10" i="79"/>
  <c r="BK10" i="84"/>
  <c r="AY10" i="79" s="1"/>
  <c r="BC10" i="79" s="1"/>
  <c r="BE10" i="79" s="1"/>
  <c r="W8" i="44" s="1"/>
  <c r="BU23" i="84"/>
  <c r="CC23" i="84"/>
  <c r="S27" i="31"/>
  <c r="Q27" i="31"/>
  <c r="AU32" i="42"/>
  <c r="AE32" i="42"/>
  <c r="Q32" i="42"/>
  <c r="BA32" i="42"/>
  <c r="S32" i="42"/>
  <c r="AK32" i="42"/>
  <c r="AE43" i="35"/>
  <c r="S43" i="35"/>
  <c r="W41" i="38"/>
  <c r="W43" i="38"/>
  <c r="AE43" i="38" s="1"/>
  <c r="CG11" i="79"/>
  <c r="CY11" i="84"/>
  <c r="CI11" i="79" s="1"/>
  <c r="CM11" i="79" s="1"/>
  <c r="CO11" i="79" s="1"/>
  <c r="AQ13" i="91"/>
  <c r="AQ23" i="91" s="1"/>
  <c r="S26" i="97"/>
  <c r="I39" i="40" s="1"/>
  <c r="M39" i="40" s="1"/>
  <c r="Q26" i="97"/>
  <c r="I38" i="40" s="1"/>
  <c r="M38" i="40" s="1"/>
  <c r="S27" i="97"/>
  <c r="I39" i="39" s="1"/>
  <c r="M39" i="39" s="1"/>
  <c r="Q27" i="97"/>
  <c r="I38" i="39" s="1"/>
  <c r="M38" i="39" s="1"/>
  <c r="AQ9" i="91"/>
  <c r="Q26" i="38"/>
  <c r="BA32" i="30"/>
  <c r="AK32" i="30"/>
  <c r="Q32" i="30"/>
  <c r="AU32" i="30"/>
  <c r="AE32" i="30"/>
  <c r="BA27" i="30"/>
  <c r="AK27" i="30"/>
  <c r="S27" i="30"/>
  <c r="Q27" i="30"/>
  <c r="AU27" i="30"/>
  <c r="AE27" i="30"/>
  <c r="AU29" i="30"/>
  <c r="AE29" i="30"/>
  <c r="BA29" i="30"/>
  <c r="AK29" i="30"/>
  <c r="S29" i="30"/>
  <c r="Q29" i="30"/>
  <c r="AQ22" i="40"/>
  <c r="AQ34" i="40"/>
  <c r="AQ23" i="40"/>
  <c r="AQ8" i="40"/>
  <c r="AS8" i="40" s="1"/>
  <c r="AQ24" i="40"/>
  <c r="AQ26" i="40"/>
  <c r="BA42" i="31"/>
  <c r="AK42" i="31"/>
  <c r="Q42" i="31"/>
  <c r="AU42" i="31"/>
  <c r="AE42" i="31"/>
  <c r="AY41" i="38"/>
  <c r="AW15" i="79"/>
  <c r="BK15" i="84"/>
  <c r="AY15" i="79" s="1"/>
  <c r="BC15" i="79" s="1"/>
  <c r="BE15" i="79" s="1"/>
  <c r="W8" i="39" s="1"/>
  <c r="AM43" i="41"/>
  <c r="Y45" i="97"/>
  <c r="I49" i="26" s="1"/>
  <c r="M49" i="26" s="1"/>
  <c r="I30" i="73"/>
  <c r="I83" i="25" s="1"/>
  <c r="M83" i="25" s="1"/>
  <c r="S83" i="25" s="1"/>
  <c r="I25" i="73"/>
  <c r="I68" i="25" s="1"/>
  <c r="M68" i="25" s="1"/>
  <c r="S68" i="25" s="1"/>
  <c r="M9" i="33"/>
  <c r="AQ9" i="92"/>
  <c r="AQ23" i="92" s="1"/>
  <c r="AM23" i="92"/>
  <c r="BA12" i="46"/>
  <c r="AK12" i="46"/>
  <c r="S12" i="46"/>
  <c r="Q12" i="46"/>
  <c r="AU12" i="46"/>
  <c r="AE12" i="46"/>
  <c r="BA34" i="46"/>
  <c r="AK34" i="46"/>
  <c r="Q34" i="46"/>
  <c r="AU34" i="46"/>
  <c r="AE34" i="46"/>
  <c r="Q34" i="37"/>
  <c r="AM42" i="40"/>
  <c r="AO42" i="40" s="1"/>
  <c r="W41" i="40"/>
  <c r="W43" i="40"/>
  <c r="BG17" i="90"/>
  <c r="BE12" i="75"/>
  <c r="E38" i="74" s="1"/>
  <c r="AO12" i="75"/>
  <c r="I21" i="27" s="1"/>
  <c r="M21" i="27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C12" i="75"/>
  <c r="Y12" i="75"/>
  <c r="AS12" i="75"/>
  <c r="I21" i="26" s="1"/>
  <c r="M21" i="26" s="1"/>
  <c r="Q12" i="75"/>
  <c r="I25" i="25" s="1"/>
  <c r="M25" i="25" s="1"/>
  <c r="S25" i="25" s="1"/>
  <c r="M12" i="75"/>
  <c r="I24" i="23" s="1"/>
  <c r="M24" i="23" s="1"/>
  <c r="S24" i="23" s="1"/>
  <c r="AW12" i="75"/>
  <c r="I33" i="11" s="1"/>
  <c r="M33" i="11" s="1"/>
  <c r="AG12" i="75"/>
  <c r="E12" i="73" s="1"/>
  <c r="I12" i="75"/>
  <c r="I24" i="25" s="1"/>
  <c r="M24" i="25" s="1"/>
  <c r="S24" i="25" s="1"/>
  <c r="BO22" i="79"/>
  <c r="CE22" i="84"/>
  <c r="BQ22" i="79" s="1"/>
  <c r="BU22" i="79" s="1"/>
  <c r="BW22" i="79" s="1"/>
  <c r="Q24" i="32"/>
  <c r="S24" i="32"/>
  <c r="Q23" i="32"/>
  <c r="S23" i="32" s="1"/>
  <c r="BO9" i="79"/>
  <c r="CE9" i="84"/>
  <c r="BQ9" i="79" s="1"/>
  <c r="BU9" i="79" s="1"/>
  <c r="BW9" i="79" s="1"/>
  <c r="K66" i="74"/>
  <c r="I19" i="50" s="1"/>
  <c r="M19" i="50" s="1"/>
  <c r="I66" i="74"/>
  <c r="I27" i="52" s="1"/>
  <c r="M27" i="52" s="1"/>
  <c r="I85" i="74"/>
  <c r="I93" i="52" s="1"/>
  <c r="M93" i="52" s="1"/>
  <c r="AE15" i="79"/>
  <c r="AQ15" i="84"/>
  <c r="AG15" i="79" s="1"/>
  <c r="AK15" i="79" s="1"/>
  <c r="AM15" i="79" s="1"/>
  <c r="K19" i="56"/>
  <c r="AM19" i="56"/>
  <c r="Q19" i="56"/>
  <c r="AC19" i="56"/>
  <c r="AI19" i="56" s="1"/>
  <c r="Y19" i="56"/>
  <c r="AS19" i="56"/>
  <c r="M15" i="48"/>
  <c r="I29" i="48"/>
  <c r="BY18" i="79"/>
  <c r="AG9" i="89"/>
  <c r="AC23" i="89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Q79" i="52"/>
  <c r="Y79" i="52" s="1"/>
  <c r="O79" i="52"/>
  <c r="Q22" i="48"/>
  <c r="AI22" i="48"/>
  <c r="AA22" i="48"/>
  <c r="AE22" i="48" s="1"/>
  <c r="AE16" i="79"/>
  <c r="AQ16" i="84"/>
  <c r="AG16" i="79" s="1"/>
  <c r="AK16" i="79" s="1"/>
  <c r="AM16" i="79" s="1"/>
  <c r="Q33" i="40"/>
  <c r="AU32" i="40"/>
  <c r="AE32" i="40"/>
  <c r="Q32" i="40"/>
  <c r="BA32" i="40"/>
  <c r="AK32" i="40"/>
  <c r="Q34" i="39"/>
  <c r="AM42" i="38"/>
  <c r="AO42" i="38" s="1"/>
  <c r="AK8" i="34"/>
  <c r="AI36" i="55"/>
  <c r="AA36" i="55"/>
  <c r="Q36" i="55"/>
  <c r="W36" i="55" s="1"/>
  <c r="BG15" i="88"/>
  <c r="Q20" i="54"/>
  <c r="K20" i="54"/>
  <c r="AU30" i="33"/>
  <c r="AE30" i="33"/>
  <c r="BA30" i="33"/>
  <c r="AK30" i="33"/>
  <c r="Q30" i="33"/>
  <c r="S34" i="33"/>
  <c r="Q34" i="33"/>
  <c r="AW78" i="52"/>
  <c r="AG9" i="88"/>
  <c r="BG9" i="88" s="1"/>
  <c r="AO40" i="41"/>
  <c r="BA40" i="41" s="1"/>
  <c r="AM40" i="41"/>
  <c r="W22" i="90"/>
  <c r="BG22" i="90" s="1"/>
  <c r="BG21" i="90"/>
  <c r="CS23" i="82"/>
  <c r="CU23" i="82" s="1"/>
  <c r="CK23" i="82"/>
  <c r="S34" i="44"/>
  <c r="Q34" i="44"/>
  <c r="AU29" i="44"/>
  <c r="AE29" i="44"/>
  <c r="AK29" i="44"/>
  <c r="Q29" i="44"/>
  <c r="BA29" i="44"/>
  <c r="W40" i="32"/>
  <c r="E8" i="7"/>
  <c r="AC48" i="46"/>
  <c r="W41" i="33"/>
  <c r="W43" i="33"/>
  <c r="Q24" i="41"/>
  <c r="S24" i="41" s="1"/>
  <c r="Q34" i="41"/>
  <c r="S34" i="41" s="1"/>
  <c r="BA28" i="41"/>
  <c r="AK28" i="41"/>
  <c r="S28" i="41"/>
  <c r="Q28" i="41"/>
  <c r="AU28" i="41"/>
  <c r="AE28" i="41"/>
  <c r="AM43" i="46"/>
  <c r="AO43" i="46"/>
  <c r="BG22" i="88"/>
  <c r="I51" i="74"/>
  <c r="I55" i="56" s="1"/>
  <c r="M55" i="56" s="1"/>
  <c r="AC40" i="34"/>
  <c r="AE40" i="34"/>
  <c r="I56" i="74"/>
  <c r="I60" i="56" s="1"/>
  <c r="M60" i="56" s="1"/>
  <c r="K59" i="74"/>
  <c r="I63" i="54" s="1"/>
  <c r="M63" i="54" s="1"/>
  <c r="I59" i="74"/>
  <c r="I63" i="56" s="1"/>
  <c r="M63" i="56" s="1"/>
  <c r="AW12" i="38"/>
  <c r="AW9" i="38"/>
  <c r="CC16" i="79"/>
  <c r="CE16" i="79" s="1"/>
  <c r="AW21" i="38"/>
  <c r="AW10" i="38"/>
  <c r="AW13" i="38"/>
  <c r="AO41" i="41"/>
  <c r="BA41" i="41" s="1"/>
  <c r="Q9" i="48"/>
  <c r="Q28" i="48" s="1"/>
  <c r="E12" i="10" s="1"/>
  <c r="AI9" i="48"/>
  <c r="AA9" i="48"/>
  <c r="AA28" i="48" s="1"/>
  <c r="E22" i="10" s="1"/>
  <c r="M28" i="48"/>
  <c r="AU32" i="43"/>
  <c r="Q32" i="43"/>
  <c r="AK32" i="43"/>
  <c r="BA32" i="43"/>
  <c r="AE32" i="43"/>
  <c r="AU31" i="43"/>
  <c r="AE31" i="43"/>
  <c r="BA31" i="43"/>
  <c r="Q31" i="43"/>
  <c r="AK31" i="43"/>
  <c r="Q26" i="34"/>
  <c r="S26" i="34"/>
  <c r="AS8" i="52"/>
  <c r="AY43" i="42"/>
  <c r="I44" i="40"/>
  <c r="M36" i="40"/>
  <c r="I44" i="45"/>
  <c r="M36" i="45"/>
  <c r="I55" i="96"/>
  <c r="I29" i="55" s="1"/>
  <c r="M29" i="55" s="1"/>
  <c r="AU31" i="45"/>
  <c r="AE31" i="45"/>
  <c r="Q31" i="45"/>
  <c r="AK31" i="45"/>
  <c r="S31" i="45"/>
  <c r="BA31" i="45"/>
  <c r="AI12" i="55"/>
  <c r="AA12" i="55"/>
  <c r="Q12" i="55"/>
  <c r="W12" i="55" s="1"/>
  <c r="W41" i="46"/>
  <c r="Y41" i="46" s="1"/>
  <c r="W43" i="46"/>
  <c r="Y43" i="46" s="1"/>
  <c r="G81" i="98"/>
  <c r="I162" i="11"/>
  <c r="I163" i="11" s="1"/>
  <c r="G53" i="10" s="1"/>
  <c r="AW43" i="36"/>
  <c r="AW29" i="36"/>
  <c r="AW45" i="36"/>
  <c r="AW30" i="36"/>
  <c r="AW14" i="36"/>
  <c r="AW46" i="36"/>
  <c r="AW25" i="36"/>
  <c r="AW17" i="36"/>
  <c r="AW41" i="36"/>
  <c r="AW36" i="36"/>
  <c r="AW18" i="36"/>
  <c r="AW42" i="36"/>
  <c r="AW38" i="36"/>
  <c r="AW28" i="36"/>
  <c r="AW20" i="36"/>
  <c r="AW11" i="36"/>
  <c r="AW19" i="36"/>
  <c r="AW37" i="36"/>
  <c r="AW27" i="36"/>
  <c r="I18" i="79"/>
  <c r="K18" i="79" s="1"/>
  <c r="AM41" i="36" s="1"/>
  <c r="AW31" i="36"/>
  <c r="AW33" i="36"/>
  <c r="AW39" i="36"/>
  <c r="AW15" i="36"/>
  <c r="AW40" i="36"/>
  <c r="AW16" i="36"/>
  <c r="AW32" i="36"/>
  <c r="AW9" i="31"/>
  <c r="AW10" i="31"/>
  <c r="AW21" i="31"/>
  <c r="AW13" i="31"/>
  <c r="AW10" i="35"/>
  <c r="AW12" i="35"/>
  <c r="CC19" i="79"/>
  <c r="CE19" i="79" s="1"/>
  <c r="AW12" i="31"/>
  <c r="AW13" i="35"/>
  <c r="AW9" i="35"/>
  <c r="AW21" i="35"/>
  <c r="S34" i="31"/>
  <c r="Q34" i="31"/>
  <c r="BA28" i="42"/>
  <c r="AK28" i="42"/>
  <c r="Q28" i="42"/>
  <c r="AU28" i="42"/>
  <c r="AE28" i="42"/>
  <c r="S43" i="43"/>
  <c r="AE43" i="43"/>
  <c r="AG46" i="38"/>
  <c r="AG38" i="38"/>
  <c r="AG28" i="38"/>
  <c r="AG20" i="38"/>
  <c r="AG31" i="38"/>
  <c r="AG15" i="38"/>
  <c r="AG41" i="38"/>
  <c r="AG32" i="38"/>
  <c r="AG25" i="38"/>
  <c r="AG17" i="38"/>
  <c r="AG33" i="38"/>
  <c r="AG42" i="38"/>
  <c r="AG16" i="38"/>
  <c r="AG19" i="38"/>
  <c r="AG27" i="38"/>
  <c r="AG37" i="38"/>
  <c r="AG36" i="38"/>
  <c r="AG29" i="38"/>
  <c r="AG43" i="38"/>
  <c r="AG40" i="38"/>
  <c r="AG14" i="38"/>
  <c r="AG30" i="38"/>
  <c r="AG39" i="38"/>
  <c r="AG45" i="38"/>
  <c r="AG11" i="38"/>
  <c r="AG18" i="38"/>
  <c r="W43" i="45"/>
  <c r="W41" i="45"/>
  <c r="BW64" i="52"/>
  <c r="BG64" i="52"/>
  <c r="BC64" i="52"/>
  <c r="AM64" i="52"/>
  <c r="AS64" i="52" s="1"/>
  <c r="BQ64" i="52"/>
  <c r="Q64" i="52"/>
  <c r="Y64" i="52" s="1"/>
  <c r="BM64" i="52"/>
  <c r="AW64" i="52"/>
  <c r="BA64" i="52" s="1"/>
  <c r="AC64" i="52"/>
  <c r="AI64" i="52" s="1"/>
  <c r="CA64" i="52"/>
  <c r="CG64" i="52" s="1"/>
  <c r="AQ9" i="90"/>
  <c r="AQ23" i="90" s="1"/>
  <c r="AS8" i="37"/>
  <c r="W23" i="89"/>
  <c r="BG8" i="89"/>
  <c r="S30" i="97"/>
  <c r="I39" i="36" s="1"/>
  <c r="M39" i="36" s="1"/>
  <c r="Q30" i="97"/>
  <c r="I38" i="36" s="1"/>
  <c r="M38" i="36" s="1"/>
  <c r="S31" i="97"/>
  <c r="I39" i="35" s="1"/>
  <c r="M39" i="35" s="1"/>
  <c r="Q31" i="97"/>
  <c r="I38" i="35" s="1"/>
  <c r="M38" i="35" s="1"/>
  <c r="Q28" i="38"/>
  <c r="AU28" i="38"/>
  <c r="AE28" i="38"/>
  <c r="BA28" i="38"/>
  <c r="AK28" i="38"/>
  <c r="S28" i="38"/>
  <c r="M26" i="29"/>
  <c r="Q42" i="36"/>
  <c r="AE11" i="79"/>
  <c r="AQ11" i="84"/>
  <c r="AG11" i="79" s="1"/>
  <c r="AK11" i="79" s="1"/>
  <c r="AM11" i="79" s="1"/>
  <c r="AW23" i="39"/>
  <c r="AW24" i="39"/>
  <c r="AW8" i="39"/>
  <c r="AS15" i="79"/>
  <c r="AU15" i="79" s="1"/>
  <c r="AM8" i="39" s="1"/>
  <c r="AW34" i="39"/>
  <c r="AW22" i="39"/>
  <c r="AW26" i="39"/>
  <c r="W43" i="34"/>
  <c r="AE43" i="34" s="1"/>
  <c r="W41" i="34"/>
  <c r="I16" i="51"/>
  <c r="M16" i="51" s="1"/>
  <c r="G15" i="117"/>
  <c r="E9" i="103"/>
  <c r="BY15" i="79"/>
  <c r="I24" i="73"/>
  <c r="I62" i="25" s="1"/>
  <c r="M62" i="25" s="1"/>
  <c r="S62" i="25" s="1"/>
  <c r="BG21" i="91"/>
  <c r="I65" i="96"/>
  <c r="I14" i="51" s="1"/>
  <c r="M14" i="51" s="1"/>
  <c r="AU23" i="46"/>
  <c r="AE23" i="46"/>
  <c r="BA23" i="46"/>
  <c r="AK23" i="46"/>
  <c r="S23" i="46"/>
  <c r="Q23" i="46"/>
  <c r="Q26" i="37"/>
  <c r="Q25" i="37"/>
  <c r="S25" i="37"/>
  <c r="AG25" i="40"/>
  <c r="AG46" i="40"/>
  <c r="AG38" i="40"/>
  <c r="AG28" i="40"/>
  <c r="AG20" i="40"/>
  <c r="AG39" i="40"/>
  <c r="AG29" i="40"/>
  <c r="AG30" i="40"/>
  <c r="AG14" i="40"/>
  <c r="AG40" i="40"/>
  <c r="AG18" i="40"/>
  <c r="AG36" i="40"/>
  <c r="AG19" i="40"/>
  <c r="AG37" i="40"/>
  <c r="AG11" i="40"/>
  <c r="AG42" i="40"/>
  <c r="AI42" i="40" s="1"/>
  <c r="AG45" i="40"/>
  <c r="AG27" i="40"/>
  <c r="AG41" i="40"/>
  <c r="AG43" i="40"/>
  <c r="AG16" i="40"/>
  <c r="AG31" i="40"/>
  <c r="AG33" i="40"/>
  <c r="AG17" i="40"/>
  <c r="AG32" i="40"/>
  <c r="AG15" i="40"/>
  <c r="W14" i="79"/>
  <c r="AA14" i="79" s="1"/>
  <c r="AC14" i="79" s="1"/>
  <c r="Y40" i="37"/>
  <c r="W40" i="37"/>
  <c r="AC40" i="37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AK16" i="75"/>
  <c r="I48" i="11" s="1"/>
  <c r="M48" i="11" s="1"/>
  <c r="BA16" i="75"/>
  <c r="I50" i="11" s="1"/>
  <c r="M50" i="11" s="1"/>
  <c r="U16" i="75"/>
  <c r="I37" i="23" s="1"/>
  <c r="M37" i="23" s="1"/>
  <c r="S37" i="23" s="1"/>
  <c r="I16" i="75"/>
  <c r="I36" i="25" s="1"/>
  <c r="M36" i="25" s="1"/>
  <c r="S36" i="25" s="1"/>
  <c r="BE16" i="75"/>
  <c r="E42" i="74" s="1"/>
  <c r="AO16" i="75"/>
  <c r="I25" i="27" s="1"/>
  <c r="M25" i="27" s="1"/>
  <c r="Y16" i="75"/>
  <c r="BG22" i="79"/>
  <c r="BK22" i="79" s="1"/>
  <c r="BM22" i="79" s="1"/>
  <c r="S25" i="32"/>
  <c r="Q25" i="32"/>
  <c r="S26" i="32"/>
  <c r="Q26" i="32"/>
  <c r="AU31" i="32"/>
  <c r="AE31" i="32"/>
  <c r="BA31" i="32"/>
  <c r="AK31" i="32"/>
  <c r="S31" i="32"/>
  <c r="Q31" i="32"/>
  <c r="CG10" i="79"/>
  <c r="CY10" i="84"/>
  <c r="CI10" i="79" s="1"/>
  <c r="CM10" i="79" s="1"/>
  <c r="CO10" i="79" s="1"/>
  <c r="AW23" i="82"/>
  <c r="AY23" i="82" s="1"/>
  <c r="AO23" i="82"/>
  <c r="I64" i="74"/>
  <c r="I23" i="52" s="1"/>
  <c r="M23" i="52" s="1"/>
  <c r="I83" i="74"/>
  <c r="I91" i="52" s="1"/>
  <c r="M91" i="52" s="1"/>
  <c r="I14" i="49"/>
  <c r="M14" i="49" s="1"/>
  <c r="Q14" i="49" s="1"/>
  <c r="W14" i="49" s="1"/>
  <c r="E10" i="103"/>
  <c r="Y8" i="56"/>
  <c r="Q19" i="48"/>
  <c r="AI19" i="48"/>
  <c r="AA19" i="48"/>
  <c r="AE19" i="48" s="1"/>
  <c r="AI15" i="55"/>
  <c r="AA15" i="55"/>
  <c r="Q15" i="55"/>
  <c r="W15" i="55" s="1"/>
  <c r="W18" i="79"/>
  <c r="AA18" i="79" s="1"/>
  <c r="AC18" i="79" s="1"/>
  <c r="AQ9" i="89"/>
  <c r="AQ23" i="89" s="1"/>
  <c r="AM23" i="89"/>
  <c r="CC9" i="52"/>
  <c r="CE9" i="52" s="1"/>
  <c r="CA9" i="52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W23" i="88"/>
  <c r="BG8" i="88"/>
  <c r="W16" i="79"/>
  <c r="AA16" i="79" s="1"/>
  <c r="AC16" i="79" s="1"/>
  <c r="Q23" i="40"/>
  <c r="S23" i="40" s="1"/>
  <c r="Q25" i="36"/>
  <c r="S25" i="36" s="1"/>
  <c r="Q24" i="36"/>
  <c r="S24" i="36" s="1"/>
  <c r="S43" i="38"/>
  <c r="K64" i="96"/>
  <c r="I36" i="53" s="1"/>
  <c r="M36" i="53" s="1"/>
  <c r="Q36" i="53" s="1"/>
  <c r="W36" i="53" s="1"/>
  <c r="AY41" i="33"/>
  <c r="CE70" i="52"/>
  <c r="CE78" i="52" s="1"/>
  <c r="CE79" i="52" s="1"/>
  <c r="S24" i="33"/>
  <c r="Q24" i="33"/>
  <c r="BA32" i="33"/>
  <c r="AK32" i="33"/>
  <c r="Q32" i="33"/>
  <c r="AU32" i="33"/>
  <c r="AE32" i="33"/>
  <c r="AU29" i="33"/>
  <c r="AE29" i="33"/>
  <c r="BA29" i="33"/>
  <c r="AK29" i="33"/>
  <c r="Q29" i="33"/>
  <c r="BA66" i="52"/>
  <c r="BA78" i="52" s="1"/>
  <c r="BA79" i="52" s="1"/>
  <c r="AM23" i="90"/>
  <c r="BG8" i="90"/>
  <c r="CW23" i="84"/>
  <c r="CO23" i="84"/>
  <c r="BY23" i="79" s="1"/>
  <c r="BG13" i="79"/>
  <c r="BK13" i="79" s="1"/>
  <c r="BM13" i="79" s="1"/>
  <c r="BG22" i="89"/>
  <c r="AC8" i="34"/>
  <c r="BA29" i="35"/>
  <c r="AK29" i="35"/>
  <c r="Q29" i="35"/>
  <c r="S29" i="35" s="1"/>
  <c r="AU29" i="35"/>
  <c r="AE29" i="35"/>
  <c r="Q12" i="44"/>
  <c r="Q42" i="39"/>
  <c r="S42" i="39"/>
  <c r="Q42" i="44"/>
  <c r="S42" i="44" s="1"/>
  <c r="S40" i="32"/>
  <c r="CE73" i="52"/>
  <c r="AG40" i="33"/>
  <c r="AI40" i="33" s="1"/>
  <c r="AG30" i="33"/>
  <c r="AG14" i="33"/>
  <c r="AG31" i="33"/>
  <c r="AG15" i="33"/>
  <c r="AG42" i="33"/>
  <c r="AG33" i="33"/>
  <c r="AG25" i="33"/>
  <c r="AG17" i="33"/>
  <c r="AG36" i="33"/>
  <c r="AG18" i="33"/>
  <c r="AG45" i="33"/>
  <c r="AG43" i="33"/>
  <c r="AG37" i="33"/>
  <c r="AG27" i="33"/>
  <c r="AG19" i="33"/>
  <c r="AG11" i="33"/>
  <c r="AG46" i="33"/>
  <c r="AG39" i="33"/>
  <c r="AG29" i="33"/>
  <c r="AG38" i="33"/>
  <c r="AG32" i="33"/>
  <c r="AG41" i="33"/>
  <c r="AG16" i="33"/>
  <c r="AG20" i="33"/>
  <c r="AG28" i="33"/>
  <c r="W40" i="43"/>
  <c r="Y40" i="43"/>
  <c r="AK40" i="43" s="1"/>
  <c r="S9" i="21"/>
  <c r="Q25" i="41"/>
  <c r="G966" i="1"/>
  <c r="E25" i="2"/>
  <c r="G968" i="1" s="1"/>
  <c r="G82" i="98"/>
  <c r="AO23" i="32" l="1"/>
  <c r="BA23" i="32" s="1"/>
  <c r="AM23" i="32"/>
  <c r="I87" i="52"/>
  <c r="M87" i="52" s="1"/>
  <c r="K79" i="74"/>
  <c r="I53" i="50" s="1"/>
  <c r="M53" i="50" s="1"/>
  <c r="I25" i="52"/>
  <c r="M25" i="52" s="1"/>
  <c r="K65" i="74"/>
  <c r="I18" i="50" s="1"/>
  <c r="M18" i="50" s="1"/>
  <c r="AO37" i="38"/>
  <c r="AM37" i="38"/>
  <c r="AO37" i="36"/>
  <c r="BA37" i="36" s="1"/>
  <c r="AM37" i="36"/>
  <c r="AS21" i="90"/>
  <c r="AS13" i="90"/>
  <c r="AS22" i="90"/>
  <c r="AS14" i="90"/>
  <c r="AS15" i="90"/>
  <c r="AS23" i="90"/>
  <c r="AS16" i="90"/>
  <c r="AS8" i="90"/>
  <c r="AS17" i="90"/>
  <c r="AS9" i="90"/>
  <c r="AS19" i="90"/>
  <c r="AS11" i="90"/>
  <c r="AS20" i="90"/>
  <c r="AS12" i="90"/>
  <c r="AS10" i="90"/>
  <c r="AS18" i="90"/>
  <c r="AO42" i="46"/>
  <c r="AM42" i="46"/>
  <c r="AO29" i="43"/>
  <c r="AY29" i="43" s="1"/>
  <c r="AM29" i="43"/>
  <c r="AS29" i="43" s="1"/>
  <c r="AM23" i="40"/>
  <c r="AU23" i="40" s="1"/>
  <c r="BA43" i="39"/>
  <c r="AY43" i="39"/>
  <c r="BA40" i="39"/>
  <c r="AY40" i="39"/>
  <c r="AM25" i="39"/>
  <c r="AO25" i="39" s="1"/>
  <c r="AO34" i="36"/>
  <c r="BA34" i="36" s="1"/>
  <c r="AM34" i="36"/>
  <c r="AO24" i="39"/>
  <c r="BA24" i="39" s="1"/>
  <c r="AM24" i="39"/>
  <c r="AM37" i="39"/>
  <c r="AO25" i="34"/>
  <c r="BA25" i="34" s="1"/>
  <c r="AM25" i="34"/>
  <c r="I15" i="52"/>
  <c r="M15" i="52" s="1"/>
  <c r="K62" i="74"/>
  <c r="I12" i="50" s="1"/>
  <c r="M12" i="50" s="1"/>
  <c r="I33" i="52"/>
  <c r="M33" i="52" s="1"/>
  <c r="K69" i="74"/>
  <c r="I22" i="50" s="1"/>
  <c r="M22" i="50" s="1"/>
  <c r="AO25" i="42"/>
  <c r="AM25" i="42"/>
  <c r="AO33" i="36"/>
  <c r="BA33" i="36" s="1"/>
  <c r="AM33" i="36"/>
  <c r="AO30" i="45"/>
  <c r="AM30" i="45"/>
  <c r="AS30" i="45" s="1"/>
  <c r="AM29" i="35"/>
  <c r="AS29" i="35" s="1"/>
  <c r="AM42" i="44"/>
  <c r="AO42" i="44" s="1"/>
  <c r="BA42" i="38"/>
  <c r="AY42" i="38"/>
  <c r="BA42" i="40"/>
  <c r="AY42" i="40"/>
  <c r="I88" i="52"/>
  <c r="M88" i="52" s="1"/>
  <c r="K80" i="74"/>
  <c r="I54" i="50" s="1"/>
  <c r="M54" i="50" s="1"/>
  <c r="AM31" i="41"/>
  <c r="AS31" i="41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45" i="98"/>
  <c r="O45" i="98" s="1"/>
  <c r="K80" i="98"/>
  <c r="O80" i="98" s="1"/>
  <c r="K72" i="98"/>
  <c r="O72" i="98" s="1"/>
  <c r="K64" i="98"/>
  <c r="O64" i="98" s="1"/>
  <c r="K56" i="98"/>
  <c r="O56" i="98" s="1"/>
  <c r="K79" i="98"/>
  <c r="O79" i="98" s="1"/>
  <c r="K71" i="98"/>
  <c r="O71" i="98" s="1"/>
  <c r="K63" i="98"/>
  <c r="O63" i="98" s="1"/>
  <c r="K55" i="98"/>
  <c r="O55" i="98" s="1"/>
  <c r="K78" i="98"/>
  <c r="O78" i="98" s="1"/>
  <c r="K70" i="98"/>
  <c r="O70" i="98" s="1"/>
  <c r="K62" i="98"/>
  <c r="O62" i="98" s="1"/>
  <c r="K54" i="98"/>
  <c r="O54" i="98" s="1"/>
  <c r="K75" i="98"/>
  <c r="O75" i="98" s="1"/>
  <c r="K77" i="98"/>
  <c r="O77" i="98" s="1"/>
  <c r="K69" i="98"/>
  <c r="O69" i="98" s="1"/>
  <c r="K61" i="98"/>
  <c r="O61" i="98" s="1"/>
  <c r="K53" i="98"/>
  <c r="O53" i="98" s="1"/>
  <c r="K59" i="98"/>
  <c r="O59" i="98" s="1"/>
  <c r="K76" i="98"/>
  <c r="O76" i="98" s="1"/>
  <c r="K68" i="98"/>
  <c r="O68" i="98" s="1"/>
  <c r="K60" i="98"/>
  <c r="O60" i="98" s="1"/>
  <c r="K52" i="98"/>
  <c r="O52" i="98" s="1"/>
  <c r="K67" i="98"/>
  <c r="O67" i="98" s="1"/>
  <c r="K51" i="98"/>
  <c r="O51" i="98" s="1"/>
  <c r="K74" i="98"/>
  <c r="O74" i="98" s="1"/>
  <c r="K66" i="98"/>
  <c r="O66" i="98" s="1"/>
  <c r="K58" i="98"/>
  <c r="O58" i="98" s="1"/>
  <c r="K50" i="98"/>
  <c r="O50" i="98" s="1"/>
  <c r="K73" i="98"/>
  <c r="O73" i="98" s="1"/>
  <c r="K65" i="98"/>
  <c r="O65" i="98" s="1"/>
  <c r="K57" i="98"/>
  <c r="O57" i="98" s="1"/>
  <c r="K49" i="98"/>
  <c r="O49" i="98" s="1"/>
  <c r="AO32" i="35"/>
  <c r="AM32" i="35"/>
  <c r="AS32" i="35" s="1"/>
  <c r="AM33" i="42"/>
  <c r="I31" i="52"/>
  <c r="M31" i="52" s="1"/>
  <c r="K68" i="74"/>
  <c r="I21" i="50" s="1"/>
  <c r="M21" i="50" s="1"/>
  <c r="AS17" i="88"/>
  <c r="AS9" i="88"/>
  <c r="AS18" i="88"/>
  <c r="AS10" i="88"/>
  <c r="AS19" i="88"/>
  <c r="AS11" i="88"/>
  <c r="AS20" i="88"/>
  <c r="AS12" i="88"/>
  <c r="AS21" i="88"/>
  <c r="AS13" i="88"/>
  <c r="AS15" i="88"/>
  <c r="AS23" i="88"/>
  <c r="AS16" i="88"/>
  <c r="AS8" i="88"/>
  <c r="AS14" i="88"/>
  <c r="AS22" i="88"/>
  <c r="AM31" i="39"/>
  <c r="AS31" i="39" s="1"/>
  <c r="AM24" i="46"/>
  <c r="AO24" i="46" s="1"/>
  <c r="AM24" i="38"/>
  <c r="AU24" i="38" s="1"/>
  <c r="AM30" i="41"/>
  <c r="AS30" i="41" s="1"/>
  <c r="AM23" i="39"/>
  <c r="AO23" i="39" s="1"/>
  <c r="AM24" i="36"/>
  <c r="AO24" i="36" s="1"/>
  <c r="AS15" i="91"/>
  <c r="AS23" i="91"/>
  <c r="AS16" i="91"/>
  <c r="AS8" i="91"/>
  <c r="AS17" i="91"/>
  <c r="AS9" i="91"/>
  <c r="AS18" i="91"/>
  <c r="AS10" i="91"/>
  <c r="AS19" i="91"/>
  <c r="AS11" i="91"/>
  <c r="AS21" i="91"/>
  <c r="AS13" i="91"/>
  <c r="AS22" i="91"/>
  <c r="AS14" i="91"/>
  <c r="AS20" i="91"/>
  <c r="AS12" i="91"/>
  <c r="AM25" i="36"/>
  <c r="BA43" i="32"/>
  <c r="AY43" i="32"/>
  <c r="AO28" i="36"/>
  <c r="AY28" i="36" s="1"/>
  <c r="AM28" i="36"/>
  <c r="AS28" i="36" s="1"/>
  <c r="AO30" i="37"/>
  <c r="AM30" i="37"/>
  <c r="AS30" i="37" s="1"/>
  <c r="I89" i="52"/>
  <c r="M89" i="52" s="1"/>
  <c r="K81" i="74"/>
  <c r="I55" i="50" s="1"/>
  <c r="M55" i="50" s="1"/>
  <c r="I21" i="52"/>
  <c r="M21" i="52" s="1"/>
  <c r="K63" i="74"/>
  <c r="I16" i="50" s="1"/>
  <c r="M16" i="50" s="1"/>
  <c r="I92" i="52"/>
  <c r="M92" i="52" s="1"/>
  <c r="K84" i="74"/>
  <c r="I58" i="50" s="1"/>
  <c r="M58" i="50" s="1"/>
  <c r="AO31" i="37"/>
  <c r="AM31" i="37"/>
  <c r="AS31" i="37" s="1"/>
  <c r="AM33" i="43"/>
  <c r="S14" i="34"/>
  <c r="Q14" i="34"/>
  <c r="BA27" i="7"/>
  <c r="G41" i="10"/>
  <c r="AS19" i="89"/>
  <c r="AS11" i="89"/>
  <c r="AS20" i="89"/>
  <c r="AS12" i="89"/>
  <c r="AS21" i="89"/>
  <c r="AS13" i="89"/>
  <c r="AS22" i="89"/>
  <c r="AS14" i="89"/>
  <c r="AS15" i="89"/>
  <c r="AS17" i="89"/>
  <c r="AS9" i="89"/>
  <c r="AS18" i="89"/>
  <c r="AS10" i="89"/>
  <c r="AS23" i="89"/>
  <c r="AS8" i="89"/>
  <c r="AS16" i="89"/>
  <c r="Q16" i="32"/>
  <c r="S16" i="32" s="1"/>
  <c r="AO27" i="31"/>
  <c r="BA27" i="31" s="1"/>
  <c r="AM27" i="31"/>
  <c r="W42" i="39"/>
  <c r="AW9" i="30"/>
  <c r="AW21" i="30"/>
  <c r="AW13" i="30"/>
  <c r="CC23" i="79"/>
  <c r="CE23" i="79" s="1"/>
  <c r="AW12" i="30"/>
  <c r="AW10" i="30"/>
  <c r="AY40" i="41"/>
  <c r="W24" i="33"/>
  <c r="S14" i="38"/>
  <c r="Q14" i="38"/>
  <c r="Q14" i="44"/>
  <c r="S14" i="44" s="1"/>
  <c r="K83" i="74"/>
  <c r="I57" i="50" s="1"/>
  <c r="M57" i="50" s="1"/>
  <c r="W31" i="32"/>
  <c r="AC31" i="32" s="1"/>
  <c r="W26" i="32"/>
  <c r="Y26" i="32" s="1"/>
  <c r="AK26" i="32" s="1"/>
  <c r="I42" i="74"/>
  <c r="I41" i="56" s="1"/>
  <c r="M41" i="56" s="1"/>
  <c r="AU8" i="39"/>
  <c r="AO8" i="39"/>
  <c r="W34" i="31"/>
  <c r="Y34" i="31" s="1"/>
  <c r="AM63" i="56"/>
  <c r="Q63" i="56"/>
  <c r="W63" i="56" s="1"/>
  <c r="AI63" i="56"/>
  <c r="AC63" i="56"/>
  <c r="AS63" i="56"/>
  <c r="K51" i="74"/>
  <c r="I55" i="54" s="1"/>
  <c r="M55" i="54" s="1"/>
  <c r="Y41" i="33"/>
  <c r="AC41" i="33"/>
  <c r="Y34" i="44"/>
  <c r="AK34" i="44" s="1"/>
  <c r="W34" i="44"/>
  <c r="K48" i="54"/>
  <c r="K47" i="54"/>
  <c r="K46" i="54"/>
  <c r="M46" i="54" s="1"/>
  <c r="O85" i="52"/>
  <c r="O80" i="52"/>
  <c r="O81" i="52"/>
  <c r="O82" i="52"/>
  <c r="O84" i="52"/>
  <c r="O83" i="52"/>
  <c r="Q16" i="42"/>
  <c r="S16" i="42" s="1"/>
  <c r="BA16" i="30"/>
  <c r="AK16" i="30"/>
  <c r="S16" i="30"/>
  <c r="Q16" i="30"/>
  <c r="AU16" i="30"/>
  <c r="AE16" i="30"/>
  <c r="AW21" i="36"/>
  <c r="AW13" i="36"/>
  <c r="AW9" i="36"/>
  <c r="AW10" i="36"/>
  <c r="CC18" i="79"/>
  <c r="CE18" i="79" s="1"/>
  <c r="AM12" i="36" s="1"/>
  <c r="AW12" i="36"/>
  <c r="Y12" i="46"/>
  <c r="W12" i="46"/>
  <c r="K25" i="73"/>
  <c r="I68" i="23" s="1"/>
  <c r="M68" i="23" s="1"/>
  <c r="S68" i="23" s="1"/>
  <c r="AG23" i="39"/>
  <c r="AG24" i="39"/>
  <c r="AG8" i="39"/>
  <c r="AG34" i="39"/>
  <c r="AG22" i="39"/>
  <c r="AG26" i="39"/>
  <c r="AS23" i="40"/>
  <c r="Q39" i="40"/>
  <c r="S39" i="40"/>
  <c r="BA39" i="40"/>
  <c r="AU39" i="40"/>
  <c r="AE39" i="40"/>
  <c r="AK39" i="40"/>
  <c r="BG23" i="79"/>
  <c r="BK23" i="79" s="1"/>
  <c r="BM23" i="79" s="1"/>
  <c r="W32" i="45"/>
  <c r="AC32" i="45" s="1"/>
  <c r="Y26" i="43"/>
  <c r="AK26" i="43" s="1"/>
  <c r="W26" i="43"/>
  <c r="AI41" i="37"/>
  <c r="Y17" i="92"/>
  <c r="Y18" i="92"/>
  <c r="Y19" i="92"/>
  <c r="Y21" i="92"/>
  <c r="Y22" i="92"/>
  <c r="Y15" i="92"/>
  <c r="Y20" i="92"/>
  <c r="Y16" i="92"/>
  <c r="Y8" i="92"/>
  <c r="Y9" i="92"/>
  <c r="Y10" i="92"/>
  <c r="Y11" i="92"/>
  <c r="Y13" i="92"/>
  <c r="Y23" i="92"/>
  <c r="Y14" i="92"/>
  <c r="Y12" i="92"/>
  <c r="Q18" i="35"/>
  <c r="S18" i="35" s="1"/>
  <c r="Q18" i="41"/>
  <c r="AG21" i="36"/>
  <c r="AG13" i="36"/>
  <c r="AG9" i="36"/>
  <c r="AG10" i="36"/>
  <c r="AG12" i="36"/>
  <c r="S9" i="40"/>
  <c r="Q9" i="40"/>
  <c r="Q38" i="43"/>
  <c r="S38" i="43" s="1"/>
  <c r="AW9" i="43"/>
  <c r="AW12" i="43"/>
  <c r="AW10" i="43"/>
  <c r="CC11" i="79"/>
  <c r="CE11" i="79" s="1"/>
  <c r="AW13" i="43"/>
  <c r="AW21" i="43"/>
  <c r="AU8" i="37"/>
  <c r="AO8" i="37"/>
  <c r="Y28" i="56"/>
  <c r="AM28" i="56"/>
  <c r="AS28" i="56" s="1"/>
  <c r="Q28" i="56"/>
  <c r="W28" i="56" s="1"/>
  <c r="AC28" i="56"/>
  <c r="AI28" i="56" s="1"/>
  <c r="S13" i="38"/>
  <c r="Q13" i="38"/>
  <c r="S13" i="42"/>
  <c r="Q13" i="42"/>
  <c r="AU13" i="30"/>
  <c r="AE13" i="30"/>
  <c r="BA13" i="30"/>
  <c r="AK13" i="30"/>
  <c r="S13" i="30"/>
  <c r="Q13" i="30"/>
  <c r="BG90" i="52"/>
  <c r="BM90" i="52" s="1"/>
  <c r="Y90" i="52"/>
  <c r="BC90" i="52"/>
  <c r="AM90" i="52"/>
  <c r="AQ90" i="52" s="1"/>
  <c r="BQ90" i="52"/>
  <c r="BW90" i="52" s="1"/>
  <c r="AI90" i="52"/>
  <c r="Q90" i="52"/>
  <c r="W90" i="52" s="1"/>
  <c r="AW90" i="52"/>
  <c r="AS90" i="52"/>
  <c r="AC90" i="52"/>
  <c r="CA90" i="52"/>
  <c r="CE90" i="52" s="1"/>
  <c r="Y28" i="32"/>
  <c r="AI28" i="32" s="1"/>
  <c r="W28" i="32"/>
  <c r="AC28" i="32" s="1"/>
  <c r="Y30" i="46"/>
  <c r="W30" i="46"/>
  <c r="I46" i="52"/>
  <c r="M46" i="52" s="1"/>
  <c r="K20" i="74"/>
  <c r="I31" i="50" s="1"/>
  <c r="M31" i="50" s="1"/>
  <c r="I47" i="52"/>
  <c r="M47" i="52" s="1"/>
  <c r="K21" i="74"/>
  <c r="I32" i="50" s="1"/>
  <c r="M32" i="50" s="1"/>
  <c r="AS43" i="33"/>
  <c r="AU43" i="33"/>
  <c r="Y31" i="38"/>
  <c r="W31" i="38"/>
  <c r="AC31" i="38" s="1"/>
  <c r="BA39" i="32"/>
  <c r="AK39" i="32"/>
  <c r="S39" i="32"/>
  <c r="Q39" i="32"/>
  <c r="AU39" i="32"/>
  <c r="AE39" i="32"/>
  <c r="W26" i="42"/>
  <c r="Y26" i="42" s="1"/>
  <c r="AK26" i="42" s="1"/>
  <c r="CG20" i="52"/>
  <c r="W28" i="45"/>
  <c r="AC28" i="45" s="1"/>
  <c r="I44" i="44"/>
  <c r="Y30" i="34"/>
  <c r="W30" i="34"/>
  <c r="AC30" i="34" s="1"/>
  <c r="Y28" i="33"/>
  <c r="AI28" i="33" s="1"/>
  <c r="W28" i="33"/>
  <c r="AC28" i="33" s="1"/>
  <c r="BA19" i="35"/>
  <c r="AK19" i="35"/>
  <c r="AE19" i="35"/>
  <c r="Q19" i="35"/>
  <c r="AU19" i="35"/>
  <c r="BA19" i="44"/>
  <c r="AK19" i="44"/>
  <c r="S19" i="44"/>
  <c r="Q19" i="44"/>
  <c r="AU19" i="44"/>
  <c r="AE19" i="44"/>
  <c r="Y32" i="32"/>
  <c r="W32" i="32"/>
  <c r="AC32" i="32" s="1"/>
  <c r="AY25" i="37"/>
  <c r="AY31" i="37"/>
  <c r="W28" i="46"/>
  <c r="Y28" i="46" s="1"/>
  <c r="AG23" i="90"/>
  <c r="AG22" i="45"/>
  <c r="AG8" i="45"/>
  <c r="AG23" i="45"/>
  <c r="AG26" i="45"/>
  <c r="AG34" i="45"/>
  <c r="AG24" i="45"/>
  <c r="AY8" i="36"/>
  <c r="W24" i="31"/>
  <c r="AI29" i="31"/>
  <c r="I44" i="38"/>
  <c r="W28" i="34"/>
  <c r="AC28" i="34" s="1"/>
  <c r="W28" i="43"/>
  <c r="AC28" i="43" s="1"/>
  <c r="K58" i="74"/>
  <c r="I62" i="54" s="1"/>
  <c r="M62" i="54" s="1"/>
  <c r="W12" i="41"/>
  <c r="Y12" i="41" s="1"/>
  <c r="AK12" i="41" s="1"/>
  <c r="AW34" i="43"/>
  <c r="AW26" i="43"/>
  <c r="AS11" i="79"/>
  <c r="AU11" i="79" s="1"/>
  <c r="AM8" i="43" s="1"/>
  <c r="AW22" i="43"/>
  <c r="AW24" i="43"/>
  <c r="AW23" i="43"/>
  <c r="AW8" i="43"/>
  <c r="W32" i="39"/>
  <c r="AC32" i="39" s="1"/>
  <c r="AM26" i="52"/>
  <c r="CG26" i="52"/>
  <c r="BQ26" i="52"/>
  <c r="BW26" i="52" s="1"/>
  <c r="Q26" i="52"/>
  <c r="Y26" i="52" s="1"/>
  <c r="AW26" i="52"/>
  <c r="BA26" i="52" s="1"/>
  <c r="CA26" i="52"/>
  <c r="AS26" i="52"/>
  <c r="AC26" i="52"/>
  <c r="AI26" i="52" s="1"/>
  <c r="BG26" i="52"/>
  <c r="BM26" i="52" s="1"/>
  <c r="Q15" i="40"/>
  <c r="S15" i="40"/>
  <c r="AW24" i="42"/>
  <c r="AW8" i="42"/>
  <c r="AW22" i="42"/>
  <c r="AS12" i="79"/>
  <c r="AU12" i="79" s="1"/>
  <c r="AM8" i="42" s="1"/>
  <c r="AW23" i="42"/>
  <c r="AW34" i="42"/>
  <c r="AW26" i="42"/>
  <c r="I41" i="74"/>
  <c r="I39" i="56" s="1"/>
  <c r="M39" i="56" s="1"/>
  <c r="AG10" i="32"/>
  <c r="AG12" i="32"/>
  <c r="AG9" i="32"/>
  <c r="AG13" i="32"/>
  <c r="AG21" i="32"/>
  <c r="AM42" i="41"/>
  <c r="AO42" i="41"/>
  <c r="I72" i="96"/>
  <c r="I40" i="55" s="1"/>
  <c r="M40" i="55" s="1"/>
  <c r="AY27" i="31"/>
  <c r="AY32" i="35"/>
  <c r="AM23" i="42"/>
  <c r="S8" i="22"/>
  <c r="Y25" i="43"/>
  <c r="AK25" i="43" s="1"/>
  <c r="W25" i="43"/>
  <c r="Q58" i="54"/>
  <c r="W58" i="54" s="1"/>
  <c r="BI83" i="52"/>
  <c r="BG83" i="52"/>
  <c r="BM83" i="52" s="1"/>
  <c r="AE8" i="35"/>
  <c r="Y8" i="35"/>
  <c r="AC8" i="35"/>
  <c r="AE8" i="43"/>
  <c r="Y8" i="43"/>
  <c r="AC8" i="43"/>
  <c r="AG22" i="40"/>
  <c r="AG34" i="40"/>
  <c r="AG24" i="40"/>
  <c r="AG23" i="40"/>
  <c r="AG8" i="40"/>
  <c r="AG26" i="40"/>
  <c r="Q11" i="34"/>
  <c r="BA11" i="30"/>
  <c r="AK11" i="30"/>
  <c r="S11" i="30"/>
  <c r="Q11" i="30"/>
  <c r="AU11" i="30"/>
  <c r="AE11" i="30"/>
  <c r="Q11" i="32"/>
  <c r="Y41" i="30"/>
  <c r="AC41" i="30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AC42" i="40"/>
  <c r="AE42" i="40"/>
  <c r="AM26" i="46"/>
  <c r="AO26" i="46" s="1"/>
  <c r="Y41" i="39"/>
  <c r="AC41" i="39"/>
  <c r="AO27" i="38"/>
  <c r="AM27" i="38"/>
  <c r="AE8" i="32"/>
  <c r="Y8" i="32"/>
  <c r="AC8" i="32"/>
  <c r="AM31" i="31"/>
  <c r="AS31" i="31" s="1"/>
  <c r="S36" i="39"/>
  <c r="M44" i="39"/>
  <c r="Q36" i="39"/>
  <c r="AU43" i="44"/>
  <c r="AS43" i="44"/>
  <c r="Y43" i="42"/>
  <c r="AK43" i="42" s="1"/>
  <c r="AC43" i="42"/>
  <c r="AE43" i="42"/>
  <c r="W23" i="35"/>
  <c r="Y23" i="35" s="1"/>
  <c r="S17" i="31"/>
  <c r="Q17" i="31"/>
  <c r="Q17" i="43"/>
  <c r="E30" i="28"/>
  <c r="AW46" i="30"/>
  <c r="AW40" i="30"/>
  <c r="AW30" i="30"/>
  <c r="AW14" i="30"/>
  <c r="AW31" i="30"/>
  <c r="AW15" i="30"/>
  <c r="AW33" i="30"/>
  <c r="AW25" i="30"/>
  <c r="AW17" i="30"/>
  <c r="AW45" i="30"/>
  <c r="AW39" i="30"/>
  <c r="AW29" i="30"/>
  <c r="I23" i="79"/>
  <c r="K23" i="79" s="1"/>
  <c r="AW11" i="30"/>
  <c r="AW16" i="30"/>
  <c r="AW32" i="30"/>
  <c r="AW20" i="30"/>
  <c r="AW38" i="30"/>
  <c r="AW19" i="30"/>
  <c r="AW37" i="30"/>
  <c r="AW41" i="30"/>
  <c r="AW18" i="30"/>
  <c r="AW28" i="30"/>
  <c r="AW27" i="30"/>
  <c r="AW36" i="30"/>
  <c r="Y31" i="46"/>
  <c r="W31" i="46"/>
  <c r="BG22" i="51"/>
  <c r="AQ22" i="51"/>
  <c r="AU22" i="51" s="1"/>
  <c r="AU24" i="51" s="1"/>
  <c r="I16" i="8" s="1"/>
  <c r="I17" i="8" s="1"/>
  <c r="AA22" i="51"/>
  <c r="BO22" i="51"/>
  <c r="AY22" i="51"/>
  <c r="AI22" i="51"/>
  <c r="Q22" i="51"/>
  <c r="AU8" i="32"/>
  <c r="AO8" i="32"/>
  <c r="AY8" i="32" s="1"/>
  <c r="W30" i="42"/>
  <c r="AC30" i="42" s="1"/>
  <c r="S36" i="43"/>
  <c r="M44" i="43"/>
  <c r="Q36" i="43"/>
  <c r="S9" i="43"/>
  <c r="Q9" i="43"/>
  <c r="Y37" i="37"/>
  <c r="AK37" i="37" s="1"/>
  <c r="W37" i="37"/>
  <c r="Q9" i="34"/>
  <c r="AM12" i="46"/>
  <c r="AO12" i="46" s="1"/>
  <c r="W32" i="30"/>
  <c r="AC32" i="30" s="1"/>
  <c r="AM26" i="43"/>
  <c r="Y26" i="35"/>
  <c r="AK26" i="35" s="1"/>
  <c r="W26" i="35"/>
  <c r="W33" i="39"/>
  <c r="Y33" i="39"/>
  <c r="AK33" i="39" s="1"/>
  <c r="AO30" i="36"/>
  <c r="AM30" i="36"/>
  <c r="AS30" i="36" s="1"/>
  <c r="AI32" i="52"/>
  <c r="Q32" i="52"/>
  <c r="AW32" i="52"/>
  <c r="BA32" i="52" s="1"/>
  <c r="CA32" i="52"/>
  <c r="AS32" i="52"/>
  <c r="AC32" i="52"/>
  <c r="BG32" i="52"/>
  <c r="BM32" i="52" s="1"/>
  <c r="Y32" i="52"/>
  <c r="CG32" i="52"/>
  <c r="BQ32" i="52"/>
  <c r="BW32" i="52" s="1"/>
  <c r="AM32" i="52"/>
  <c r="BC32" i="52"/>
  <c r="Q18" i="37"/>
  <c r="S18" i="37" s="1"/>
  <c r="AU40" i="36"/>
  <c r="AS40" i="36"/>
  <c r="AM12" i="30"/>
  <c r="AS12" i="30" s="1"/>
  <c r="Q39" i="43"/>
  <c r="S39" i="43" s="1"/>
  <c r="AU39" i="43"/>
  <c r="AK39" i="43"/>
  <c r="AE39" i="43"/>
  <c r="BA39" i="43"/>
  <c r="Y30" i="31"/>
  <c r="AI30" i="31" s="1"/>
  <c r="W30" i="31"/>
  <c r="AC30" i="31" s="1"/>
  <c r="Q36" i="34"/>
  <c r="M44" i="34"/>
  <c r="AY8" i="37"/>
  <c r="W31" i="34"/>
  <c r="AC31" i="34" s="1"/>
  <c r="W12" i="34"/>
  <c r="Y28" i="54"/>
  <c r="Q28" i="54"/>
  <c r="W28" i="54" s="1"/>
  <c r="Y43" i="37"/>
  <c r="AK43" i="37" s="1"/>
  <c r="AC43" i="37"/>
  <c r="AO28" i="44"/>
  <c r="AY28" i="44" s="1"/>
  <c r="AM28" i="44"/>
  <c r="AS28" i="44" s="1"/>
  <c r="W27" i="35"/>
  <c r="M8" i="7"/>
  <c r="AS48" i="46"/>
  <c r="Q13" i="36"/>
  <c r="S13" i="36" s="1"/>
  <c r="CA22" i="52"/>
  <c r="AC22" i="52"/>
  <c r="BG22" i="52"/>
  <c r="BM22" i="52" s="1"/>
  <c r="AM22" i="52"/>
  <c r="AS22" i="52" s="1"/>
  <c r="CG22" i="52"/>
  <c r="BQ22" i="52"/>
  <c r="BW22" i="52" s="1"/>
  <c r="AW22" i="52"/>
  <c r="BA22" i="52" s="1"/>
  <c r="AI22" i="52"/>
  <c r="Q22" i="52"/>
  <c r="Y22" i="52" s="1"/>
  <c r="AS23" i="34"/>
  <c r="Q56" i="50"/>
  <c r="W56" i="50" s="1"/>
  <c r="Y56" i="50"/>
  <c r="AO28" i="32"/>
  <c r="AY28" i="32" s="1"/>
  <c r="AM28" i="32"/>
  <c r="AS28" i="32" s="1"/>
  <c r="AO30" i="46"/>
  <c r="AM30" i="46"/>
  <c r="AG12" i="42"/>
  <c r="AG13" i="42"/>
  <c r="AG21" i="42"/>
  <c r="AG10" i="42"/>
  <c r="AG9" i="42"/>
  <c r="I18" i="52"/>
  <c r="M18" i="52" s="1"/>
  <c r="K11" i="74"/>
  <c r="I14" i="50" s="1"/>
  <c r="M14" i="50" s="1"/>
  <c r="I50" i="52"/>
  <c r="M50" i="52" s="1"/>
  <c r="K24" i="74"/>
  <c r="I35" i="50" s="1"/>
  <c r="M35" i="50" s="1"/>
  <c r="I51" i="52"/>
  <c r="M51" i="52" s="1"/>
  <c r="K25" i="74"/>
  <c r="I36" i="50" s="1"/>
  <c r="M36" i="50" s="1"/>
  <c r="AM31" i="38"/>
  <c r="AS31" i="38" s="1"/>
  <c r="W12" i="38"/>
  <c r="Y12" i="38" s="1"/>
  <c r="AK12" i="38" s="1"/>
  <c r="AE8" i="36"/>
  <c r="Y8" i="36"/>
  <c r="AC8" i="36"/>
  <c r="AU43" i="39"/>
  <c r="AS43" i="39"/>
  <c r="AM26" i="42"/>
  <c r="AO26" i="42" s="1"/>
  <c r="BA26" i="42" s="1"/>
  <c r="AO23" i="34"/>
  <c r="BA23" i="34" s="1"/>
  <c r="AM23" i="34"/>
  <c r="AU23" i="34" s="1"/>
  <c r="AC42" i="32"/>
  <c r="AE42" i="32"/>
  <c r="AM28" i="33"/>
  <c r="AS28" i="33" s="1"/>
  <c r="Y41" i="32"/>
  <c r="AK41" i="32" s="1"/>
  <c r="AC41" i="32"/>
  <c r="AE41" i="32"/>
  <c r="W29" i="36"/>
  <c r="AC29" i="36" s="1"/>
  <c r="W29" i="40"/>
  <c r="AC29" i="40" s="1"/>
  <c r="BA19" i="33"/>
  <c r="AK19" i="33"/>
  <c r="Q19" i="33"/>
  <c r="S19" i="33" s="1"/>
  <c r="AU19" i="33"/>
  <c r="AE19" i="33"/>
  <c r="BA19" i="40"/>
  <c r="AK19" i="40"/>
  <c r="S19" i="40"/>
  <c r="Q19" i="40"/>
  <c r="AU19" i="40"/>
  <c r="AE19" i="40"/>
  <c r="Y41" i="41"/>
  <c r="AK41" i="41" s="1"/>
  <c r="AC41" i="41"/>
  <c r="AE41" i="41"/>
  <c r="AO41" i="37"/>
  <c r="AS41" i="37"/>
  <c r="AM28" i="46"/>
  <c r="AO28" i="46" s="1"/>
  <c r="AY41" i="44"/>
  <c r="AY30" i="45"/>
  <c r="M21" i="54"/>
  <c r="W23" i="38"/>
  <c r="AM24" i="31"/>
  <c r="M44" i="38"/>
  <c r="Q36" i="38"/>
  <c r="AM28" i="43"/>
  <c r="AS28" i="43" s="1"/>
  <c r="AG12" i="45"/>
  <c r="AG13" i="45"/>
  <c r="AG21" i="45"/>
  <c r="AG9" i="45"/>
  <c r="AG10" i="45"/>
  <c r="AI39" i="55"/>
  <c r="AA39" i="55"/>
  <c r="Q39" i="55"/>
  <c r="W39" i="55" s="1"/>
  <c r="AM31" i="44"/>
  <c r="AS31" i="44" s="1"/>
  <c r="W32" i="44"/>
  <c r="AC32" i="44" s="1"/>
  <c r="Y32" i="44"/>
  <c r="AI32" i="44" s="1"/>
  <c r="W32" i="36"/>
  <c r="AC32" i="36" s="1"/>
  <c r="Y32" i="36"/>
  <c r="Q15" i="45"/>
  <c r="S15" i="36"/>
  <c r="Q15" i="36"/>
  <c r="AM41" i="34"/>
  <c r="AM40" i="34"/>
  <c r="AG23" i="88"/>
  <c r="W29" i="37"/>
  <c r="AC29" i="37" s="1"/>
  <c r="AW22" i="45"/>
  <c r="AW8" i="45"/>
  <c r="AS9" i="79"/>
  <c r="AU9" i="79" s="1"/>
  <c r="AM8" i="45" s="1"/>
  <c r="AW23" i="45"/>
  <c r="AW34" i="45"/>
  <c r="AW26" i="45"/>
  <c r="AW24" i="45"/>
  <c r="AY40" i="31"/>
  <c r="S38" i="42"/>
  <c r="Q38" i="42"/>
  <c r="AM25" i="43"/>
  <c r="M8" i="51"/>
  <c r="AS54" i="56"/>
  <c r="Y54" i="56"/>
  <c r="AM54" i="56"/>
  <c r="Q54" i="56"/>
  <c r="W54" i="56" s="1"/>
  <c r="AI54" i="56"/>
  <c r="AC54" i="56"/>
  <c r="BI82" i="52"/>
  <c r="BK82" i="52" s="1"/>
  <c r="BG82" i="52"/>
  <c r="BM82" i="52" s="1"/>
  <c r="AI31" i="42"/>
  <c r="AE8" i="31"/>
  <c r="Y8" i="31"/>
  <c r="AC8" i="31"/>
  <c r="AG34" i="43"/>
  <c r="AG26" i="43"/>
  <c r="AI26" i="43" s="1"/>
  <c r="AG24" i="43"/>
  <c r="AG8" i="43"/>
  <c r="AI8" i="43" s="1"/>
  <c r="AG23" i="43"/>
  <c r="AG22" i="43"/>
  <c r="AM27" i="40"/>
  <c r="AO27" i="40"/>
  <c r="Y25" i="40"/>
  <c r="AK25" i="40" s="1"/>
  <c r="W25" i="40"/>
  <c r="S11" i="43"/>
  <c r="Q11" i="43"/>
  <c r="Q11" i="38"/>
  <c r="AE8" i="42"/>
  <c r="Y8" i="42"/>
  <c r="AC8" i="42"/>
  <c r="K17" i="73"/>
  <c r="I41" i="23" s="1"/>
  <c r="M41" i="23" s="1"/>
  <c r="S41" i="23" s="1"/>
  <c r="I17" i="73"/>
  <c r="I41" i="25" s="1"/>
  <c r="M41" i="25" s="1"/>
  <c r="S41" i="25" s="1"/>
  <c r="E28" i="28"/>
  <c r="AG40" i="30"/>
  <c r="AG30" i="30"/>
  <c r="AG14" i="30"/>
  <c r="AG31" i="30"/>
  <c r="AG15" i="30"/>
  <c r="AG33" i="30"/>
  <c r="AG25" i="30"/>
  <c r="AG17" i="30"/>
  <c r="AG45" i="30"/>
  <c r="AG39" i="30"/>
  <c r="AG29" i="30"/>
  <c r="AG27" i="30"/>
  <c r="AG19" i="30"/>
  <c r="AG37" i="30"/>
  <c r="AG20" i="30"/>
  <c r="AG18" i="30"/>
  <c r="AG38" i="30"/>
  <c r="AG32" i="30"/>
  <c r="AG16" i="30"/>
  <c r="AG36" i="30"/>
  <c r="AG46" i="30"/>
  <c r="AG11" i="30"/>
  <c r="AG41" i="30"/>
  <c r="AG28" i="30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Q9" i="46"/>
  <c r="AU9" i="46"/>
  <c r="AE9" i="46"/>
  <c r="BA9" i="46"/>
  <c r="AK9" i="46"/>
  <c r="S9" i="46"/>
  <c r="Q31" i="54"/>
  <c r="W31" i="54" s="1"/>
  <c r="Y31" i="54"/>
  <c r="AG23" i="32"/>
  <c r="AG22" i="32"/>
  <c r="AG8" i="32"/>
  <c r="AI8" i="32" s="1"/>
  <c r="AG24" i="32"/>
  <c r="AG26" i="32"/>
  <c r="AG34" i="32"/>
  <c r="AS43" i="31"/>
  <c r="AU43" i="31"/>
  <c r="I44" i="39"/>
  <c r="Y41" i="42"/>
  <c r="AK41" i="42" s="1"/>
  <c r="AE41" i="42"/>
  <c r="AC41" i="42"/>
  <c r="AO23" i="35"/>
  <c r="BA23" i="35" s="1"/>
  <c r="AM23" i="35"/>
  <c r="AU40" i="39"/>
  <c r="AS40" i="39"/>
  <c r="AS8" i="38"/>
  <c r="W26" i="36"/>
  <c r="Y26" i="36" s="1"/>
  <c r="AK26" i="36" s="1"/>
  <c r="W12" i="40"/>
  <c r="Q17" i="44"/>
  <c r="Q17" i="39"/>
  <c r="AG13" i="41"/>
  <c r="AG21" i="41"/>
  <c r="AG12" i="41"/>
  <c r="AG10" i="41"/>
  <c r="AG9" i="41"/>
  <c r="Y27" i="32"/>
  <c r="AK27" i="32" s="1"/>
  <c r="W27" i="32"/>
  <c r="K36" i="74"/>
  <c r="I27" i="54" s="1"/>
  <c r="M27" i="54" s="1"/>
  <c r="I36" i="74"/>
  <c r="I27" i="56" s="1"/>
  <c r="M27" i="56" s="1"/>
  <c r="AO31" i="46"/>
  <c r="AM31" i="46"/>
  <c r="W32" i="46"/>
  <c r="Y32" i="46" s="1"/>
  <c r="AI37" i="55"/>
  <c r="AA37" i="55"/>
  <c r="Q37" i="55"/>
  <c r="W37" i="55" s="1"/>
  <c r="W25" i="38"/>
  <c r="Y25" i="38" s="1"/>
  <c r="BG23" i="51"/>
  <c r="AQ23" i="51"/>
  <c r="AU23" i="51" s="1"/>
  <c r="AA23" i="51"/>
  <c r="BO23" i="51"/>
  <c r="AY23" i="51"/>
  <c r="AI23" i="51"/>
  <c r="Q23" i="51"/>
  <c r="AY41" i="32"/>
  <c r="I44" i="43"/>
  <c r="AM40" i="37"/>
  <c r="AO37" i="37"/>
  <c r="BA37" i="37" s="1"/>
  <c r="AM37" i="37"/>
  <c r="Q9" i="45"/>
  <c r="S9" i="45" s="1"/>
  <c r="Q9" i="38"/>
  <c r="S9" i="38" s="1"/>
  <c r="AS23" i="56"/>
  <c r="Q23" i="56"/>
  <c r="W23" i="56" s="1"/>
  <c r="AM23" i="56"/>
  <c r="AC23" i="56"/>
  <c r="AI23" i="56" s="1"/>
  <c r="CG23" i="79"/>
  <c r="CY23" i="84"/>
  <c r="CI23" i="79" s="1"/>
  <c r="CM23" i="79" s="1"/>
  <c r="CO23" i="79" s="1"/>
  <c r="W12" i="30" s="1"/>
  <c r="Q14" i="40"/>
  <c r="S14" i="40" s="1"/>
  <c r="AM26" i="34"/>
  <c r="AU26" i="34" s="1"/>
  <c r="W29" i="44"/>
  <c r="AC29" i="44" s="1"/>
  <c r="AM34" i="44"/>
  <c r="W34" i="39"/>
  <c r="Y34" i="39" s="1"/>
  <c r="AK34" i="39" s="1"/>
  <c r="S16" i="38"/>
  <c r="Q16" i="38"/>
  <c r="S16" i="44"/>
  <c r="Q16" i="44"/>
  <c r="Y42" i="31"/>
  <c r="W42" i="31"/>
  <c r="AC42" i="31" s="1"/>
  <c r="M31" i="24"/>
  <c r="G32" i="10" s="1"/>
  <c r="S8" i="24"/>
  <c r="S31" i="24" s="1"/>
  <c r="I38" i="8" s="1"/>
  <c r="W29" i="33"/>
  <c r="AC29" i="33" s="1"/>
  <c r="S14" i="31"/>
  <c r="Q14" i="31"/>
  <c r="Q14" i="36"/>
  <c r="S14" i="36"/>
  <c r="K64" i="74"/>
  <c r="I17" i="50" s="1"/>
  <c r="M17" i="50" s="1"/>
  <c r="AM25" i="37"/>
  <c r="AO25" i="37"/>
  <c r="BA25" i="37" s="1"/>
  <c r="W26" i="37"/>
  <c r="BG16" i="51"/>
  <c r="AQ16" i="51"/>
  <c r="AA16" i="51"/>
  <c r="BO16" i="51"/>
  <c r="BS16" i="51" s="1"/>
  <c r="AY16" i="51"/>
  <c r="AI16" i="51"/>
  <c r="AM16" i="51" s="1"/>
  <c r="Q16" i="51"/>
  <c r="W16" i="51" s="1"/>
  <c r="AY24" i="39"/>
  <c r="AO28" i="38"/>
  <c r="AY28" i="38" s="1"/>
  <c r="AM28" i="38"/>
  <c r="AS28" i="38" s="1"/>
  <c r="BA39" i="35"/>
  <c r="AK39" i="35"/>
  <c r="Q39" i="35"/>
  <c r="AU39" i="35"/>
  <c r="AE39" i="35"/>
  <c r="Y28" i="42"/>
  <c r="AI28" i="42" s="1"/>
  <c r="W28" i="42"/>
  <c r="AC28" i="42" s="1"/>
  <c r="K55" i="96"/>
  <c r="I29" i="53" s="1"/>
  <c r="M29" i="53" s="1"/>
  <c r="Q29" i="53" s="1"/>
  <c r="W29" i="53" s="1"/>
  <c r="AM60" i="56"/>
  <c r="Q60" i="56"/>
  <c r="W60" i="56" s="1"/>
  <c r="AI60" i="56"/>
  <c r="AC60" i="56"/>
  <c r="AS60" i="56"/>
  <c r="Y60" i="56"/>
  <c r="S29" i="44"/>
  <c r="Y30" i="33"/>
  <c r="AI30" i="33" s="1"/>
  <c r="W30" i="33"/>
  <c r="AC30" i="33" s="1"/>
  <c r="Y20" i="54"/>
  <c r="W32" i="40"/>
  <c r="AC32" i="40" s="1"/>
  <c r="Y33" i="40"/>
  <c r="AK33" i="40" s="1"/>
  <c r="W33" i="40"/>
  <c r="Q16" i="34"/>
  <c r="Q16" i="40"/>
  <c r="S16" i="40" s="1"/>
  <c r="Q15" i="48"/>
  <c r="Q29" i="48" s="1"/>
  <c r="E17" i="10" s="1"/>
  <c r="AI15" i="48"/>
  <c r="AI29" i="48" s="1"/>
  <c r="E19" i="10" s="1"/>
  <c r="AA15" i="48"/>
  <c r="M29" i="48"/>
  <c r="AM24" i="32"/>
  <c r="AO24" i="32" s="1"/>
  <c r="I38" i="74"/>
  <c r="I33" i="56" s="1"/>
  <c r="M33" i="56" s="1"/>
  <c r="W34" i="46"/>
  <c r="Y34" i="46"/>
  <c r="K30" i="73"/>
  <c r="I83" i="23" s="1"/>
  <c r="M83" i="23" s="1"/>
  <c r="S83" i="23" s="1"/>
  <c r="S42" i="31"/>
  <c r="S32" i="30"/>
  <c r="W27" i="31"/>
  <c r="AE8" i="44"/>
  <c r="AC8" i="44"/>
  <c r="Y8" i="44"/>
  <c r="W24" i="45"/>
  <c r="Y24" i="45"/>
  <c r="AK24" i="45" s="1"/>
  <c r="AE8" i="37"/>
  <c r="AC8" i="37"/>
  <c r="Y8" i="37"/>
  <c r="W24" i="34"/>
  <c r="AI37" i="37"/>
  <c r="W30" i="44"/>
  <c r="AC30" i="44" s="1"/>
  <c r="S26" i="35"/>
  <c r="AC40" i="39"/>
  <c r="AE40" i="39"/>
  <c r="W33" i="33"/>
  <c r="Y33" i="33" s="1"/>
  <c r="S33" i="39"/>
  <c r="W27" i="39"/>
  <c r="Q18" i="44"/>
  <c r="BA18" i="46"/>
  <c r="AK18" i="46"/>
  <c r="Q18" i="46"/>
  <c r="AU18" i="46"/>
  <c r="AE18" i="46"/>
  <c r="Q18" i="33"/>
  <c r="Y22" i="54"/>
  <c r="AO40" i="36"/>
  <c r="BA40" i="36" s="1"/>
  <c r="Y28" i="30"/>
  <c r="W28" i="30"/>
  <c r="AC28" i="30" s="1"/>
  <c r="Q38" i="44"/>
  <c r="S36" i="36"/>
  <c r="M44" i="36"/>
  <c r="Q36" i="36"/>
  <c r="S31" i="34"/>
  <c r="S12" i="34"/>
  <c r="W32" i="34"/>
  <c r="AC32" i="34" s="1"/>
  <c r="AM57" i="56"/>
  <c r="AS57" i="56" s="1"/>
  <c r="Q57" i="56"/>
  <c r="W57" i="56" s="1"/>
  <c r="AC57" i="56"/>
  <c r="AI57" i="56" s="1"/>
  <c r="Y41" i="37"/>
  <c r="AC41" i="37"/>
  <c r="W33" i="44"/>
  <c r="Y33" i="44"/>
  <c r="AK33" i="44" s="1"/>
  <c r="AI41" i="32"/>
  <c r="BA13" i="46"/>
  <c r="AK13" i="46"/>
  <c r="S13" i="46"/>
  <c r="Q13" i="46"/>
  <c r="AU13" i="46"/>
  <c r="AE13" i="46"/>
  <c r="S13" i="40"/>
  <c r="Q13" i="40"/>
  <c r="K20" i="56"/>
  <c r="AC20" i="56"/>
  <c r="AM20" i="56"/>
  <c r="AS20" i="56" s="1"/>
  <c r="Q20" i="56"/>
  <c r="Y20" i="56"/>
  <c r="AI20" i="56"/>
  <c r="W33" i="32"/>
  <c r="W24" i="37"/>
  <c r="I41" i="52"/>
  <c r="M41" i="52" s="1"/>
  <c r="K15" i="74"/>
  <c r="I26" i="50" s="1"/>
  <c r="M26" i="50" s="1"/>
  <c r="AW9" i="37"/>
  <c r="CC17" i="79"/>
  <c r="CE17" i="79" s="1"/>
  <c r="AW13" i="37"/>
  <c r="AW12" i="37"/>
  <c r="AW21" i="37"/>
  <c r="AW10" i="37"/>
  <c r="AG22" i="36"/>
  <c r="AG34" i="36"/>
  <c r="AG26" i="36"/>
  <c r="AG8" i="36"/>
  <c r="AI8" i="36" s="1"/>
  <c r="AG24" i="36"/>
  <c r="AG23" i="36"/>
  <c r="AU43" i="42"/>
  <c r="AS43" i="42"/>
  <c r="AS20" i="52"/>
  <c r="S28" i="45"/>
  <c r="Q36" i="31"/>
  <c r="M44" i="31"/>
  <c r="W29" i="34"/>
  <c r="AC29" i="34" s="1"/>
  <c r="AC53" i="56"/>
  <c r="AI53" i="56" s="1"/>
  <c r="AM53" i="56"/>
  <c r="AS53" i="56" s="1"/>
  <c r="Q53" i="56"/>
  <c r="W53" i="56" s="1"/>
  <c r="Y42" i="32"/>
  <c r="AK42" i="32" s="1"/>
  <c r="AE8" i="41"/>
  <c r="Y8" i="41"/>
  <c r="AC8" i="41"/>
  <c r="W27" i="33"/>
  <c r="Y43" i="32"/>
  <c r="AK43" i="32" s="1"/>
  <c r="AC43" i="32"/>
  <c r="AE43" i="32"/>
  <c r="W27" i="36"/>
  <c r="BA19" i="45"/>
  <c r="AK19" i="45"/>
  <c r="Q19" i="45"/>
  <c r="AU19" i="45"/>
  <c r="AE19" i="45"/>
  <c r="BC34" i="52"/>
  <c r="AM34" i="52"/>
  <c r="CG34" i="52"/>
  <c r="BQ34" i="52"/>
  <c r="AI34" i="52"/>
  <c r="Q34" i="52"/>
  <c r="BM34" i="52"/>
  <c r="AW34" i="52"/>
  <c r="BA34" i="52" s="1"/>
  <c r="CA34" i="52"/>
  <c r="AS34" i="52"/>
  <c r="AC34" i="52"/>
  <c r="Y34" i="52"/>
  <c r="BW34" i="52"/>
  <c r="BG34" i="52"/>
  <c r="BA19" i="36"/>
  <c r="AK19" i="36"/>
  <c r="Q19" i="36"/>
  <c r="AU19" i="36"/>
  <c r="AE19" i="36"/>
  <c r="Y43" i="41"/>
  <c r="AK43" i="41" s="1"/>
  <c r="AC43" i="41"/>
  <c r="AE43" i="41"/>
  <c r="M21" i="56"/>
  <c r="S23" i="38"/>
  <c r="AU8" i="36"/>
  <c r="AO8" i="36"/>
  <c r="Y15" i="50"/>
  <c r="BC57" i="52"/>
  <c r="Y33" i="31"/>
  <c r="AK33" i="31" s="1"/>
  <c r="W33" i="31"/>
  <c r="AC42" i="34"/>
  <c r="AE42" i="34"/>
  <c r="AM40" i="46"/>
  <c r="AO40" i="46" s="1"/>
  <c r="K71" i="96"/>
  <c r="I39" i="53" s="1"/>
  <c r="M39" i="53" s="1"/>
  <c r="Q39" i="53" s="1"/>
  <c r="W39" i="53" s="1"/>
  <c r="S32" i="44"/>
  <c r="W12" i="35"/>
  <c r="AW23" i="41"/>
  <c r="AW24" i="41"/>
  <c r="AW8" i="41"/>
  <c r="AS13" i="79"/>
  <c r="AU13" i="79" s="1"/>
  <c r="AM8" i="41" s="1"/>
  <c r="AS8" i="41" s="1"/>
  <c r="AW26" i="41"/>
  <c r="AW22" i="41"/>
  <c r="AW34" i="41"/>
  <c r="S32" i="36"/>
  <c r="Q15" i="30"/>
  <c r="AU15" i="30"/>
  <c r="AE15" i="30"/>
  <c r="BA15" i="30"/>
  <c r="AK15" i="30"/>
  <c r="S15" i="32"/>
  <c r="Q15" i="32"/>
  <c r="I15" i="73"/>
  <c r="I35" i="25" s="1"/>
  <c r="M35" i="25" s="1"/>
  <c r="S35" i="25" s="1"/>
  <c r="S29" i="37"/>
  <c r="BA39" i="42"/>
  <c r="AK39" i="42"/>
  <c r="Q39" i="42"/>
  <c r="S39" i="42" s="1"/>
  <c r="AU39" i="42"/>
  <c r="AE39" i="42"/>
  <c r="Y21" i="91"/>
  <c r="Y13" i="91"/>
  <c r="Y22" i="91"/>
  <c r="Y14" i="91"/>
  <c r="Y15" i="91"/>
  <c r="Y16" i="91"/>
  <c r="Y8" i="91"/>
  <c r="Y17" i="91"/>
  <c r="Y9" i="91"/>
  <c r="Y19" i="91"/>
  <c r="Y11" i="91"/>
  <c r="Y23" i="91"/>
  <c r="Y20" i="91"/>
  <c r="Y12" i="91"/>
  <c r="Y10" i="91"/>
  <c r="Y18" i="91"/>
  <c r="I50" i="26"/>
  <c r="E31" i="12" s="1"/>
  <c r="E38" i="12" s="1"/>
  <c r="E41" i="12" s="1"/>
  <c r="G52" i="10" s="1"/>
  <c r="G54" i="10" s="1"/>
  <c r="W27" i="34"/>
  <c r="K53" i="96"/>
  <c r="I8" i="49" s="1"/>
  <c r="K50" i="74"/>
  <c r="I54" i="54" s="1"/>
  <c r="M54" i="54" s="1"/>
  <c r="BI81" i="52"/>
  <c r="BK81" i="52" s="1"/>
  <c r="BG81" i="52"/>
  <c r="BM81" i="52" s="1"/>
  <c r="AC40" i="31"/>
  <c r="AE40" i="31"/>
  <c r="AO31" i="33"/>
  <c r="AY31" i="33" s="1"/>
  <c r="AM31" i="33"/>
  <c r="AS31" i="33" s="1"/>
  <c r="AO85" i="52"/>
  <c r="AQ85" i="52" s="1"/>
  <c r="AM85" i="52"/>
  <c r="AS85" i="52" s="1"/>
  <c r="Y30" i="39"/>
  <c r="W30" i="39"/>
  <c r="AC30" i="39" s="1"/>
  <c r="W23" i="36"/>
  <c r="S11" i="33"/>
  <c r="Q11" i="33"/>
  <c r="Q11" i="37"/>
  <c r="S11" i="37" s="1"/>
  <c r="AG24" i="42"/>
  <c r="AG8" i="42"/>
  <c r="AI8" i="42" s="1"/>
  <c r="AG22" i="42"/>
  <c r="AG26" i="42"/>
  <c r="AG23" i="42"/>
  <c r="AG34" i="42"/>
  <c r="AC40" i="30"/>
  <c r="AE40" i="30"/>
  <c r="K19" i="77"/>
  <c r="M19" i="77" s="1"/>
  <c r="I30" i="54" s="1"/>
  <c r="M30" i="54" s="1"/>
  <c r="K18" i="77"/>
  <c r="M18" i="77" s="1"/>
  <c r="I47" i="54" s="1"/>
  <c r="M47" i="54" s="1"/>
  <c r="K20" i="77"/>
  <c r="M20" i="77" s="1"/>
  <c r="I51" i="54" s="1"/>
  <c r="M51" i="54" s="1"/>
  <c r="K9" i="77"/>
  <c r="M9" i="77" s="1"/>
  <c r="I25" i="54" s="1"/>
  <c r="M25" i="54" s="1"/>
  <c r="S18" i="77"/>
  <c r="U18" i="77" s="1"/>
  <c r="E19" i="76" s="1"/>
  <c r="S20" i="77"/>
  <c r="U20" i="77" s="1"/>
  <c r="E21" i="76" s="1"/>
  <c r="S19" i="77"/>
  <c r="U19" i="77" s="1"/>
  <c r="E20" i="76" s="1"/>
  <c r="S9" i="77"/>
  <c r="U9" i="77" s="1"/>
  <c r="E9" i="76" s="1"/>
  <c r="K28" i="73"/>
  <c r="I77" i="23" s="1"/>
  <c r="M77" i="23" s="1"/>
  <c r="S77" i="23" s="1"/>
  <c r="AI31" i="56"/>
  <c r="AS31" i="56"/>
  <c r="AM31" i="56"/>
  <c r="AC31" i="56"/>
  <c r="Q31" i="56"/>
  <c r="W31" i="56" s="1"/>
  <c r="W42" i="37"/>
  <c r="Y42" i="37"/>
  <c r="AK42" i="37" s="1"/>
  <c r="W30" i="30"/>
  <c r="AC30" i="30" s="1"/>
  <c r="W32" i="31"/>
  <c r="AC32" i="31" s="1"/>
  <c r="Y32" i="31"/>
  <c r="AI32" i="31" s="1"/>
  <c r="AO43" i="31"/>
  <c r="BA43" i="31" s="1"/>
  <c r="I44" i="35"/>
  <c r="Y25" i="35"/>
  <c r="AK25" i="35" s="1"/>
  <c r="W25" i="35"/>
  <c r="AS24" i="38"/>
  <c r="S26" i="36"/>
  <c r="Q17" i="40"/>
  <c r="Q17" i="42"/>
  <c r="S17" i="42"/>
  <c r="Q17" i="35"/>
  <c r="S27" i="32"/>
  <c r="Y28" i="37"/>
  <c r="AI28" i="37" s="1"/>
  <c r="W28" i="37"/>
  <c r="AC28" i="37" s="1"/>
  <c r="AI41" i="34"/>
  <c r="S24" i="30"/>
  <c r="W31" i="30"/>
  <c r="AC31" i="30" s="1"/>
  <c r="S25" i="38"/>
  <c r="S38" i="45"/>
  <c r="Q38" i="45"/>
  <c r="AY23" i="32"/>
  <c r="AI41" i="45"/>
  <c r="AK8" i="38"/>
  <c r="I44" i="37"/>
  <c r="AI10" i="55"/>
  <c r="AA10" i="55"/>
  <c r="Q10" i="55"/>
  <c r="W10" i="55" s="1"/>
  <c r="W37" i="45"/>
  <c r="AU8" i="40"/>
  <c r="AO8" i="40"/>
  <c r="Y37" i="31"/>
  <c r="AK37" i="31" s="1"/>
  <c r="W37" i="31"/>
  <c r="Y37" i="34"/>
  <c r="AK37" i="34" s="1"/>
  <c r="W37" i="34"/>
  <c r="Q9" i="42"/>
  <c r="S9" i="42" s="1"/>
  <c r="W37" i="40"/>
  <c r="Y37" i="40"/>
  <c r="AK37" i="40" s="1"/>
  <c r="K34" i="74"/>
  <c r="I23" i="54" s="1"/>
  <c r="M23" i="54" s="1"/>
  <c r="W12" i="44"/>
  <c r="Q38" i="35"/>
  <c r="S38" i="35"/>
  <c r="AM34" i="31"/>
  <c r="AO34" i="31" s="1"/>
  <c r="AI29" i="55"/>
  <c r="AA29" i="55"/>
  <c r="Q29" i="55"/>
  <c r="W29" i="55" s="1"/>
  <c r="Q63" i="54"/>
  <c r="W63" i="54" s="1"/>
  <c r="Y63" i="54"/>
  <c r="W34" i="45"/>
  <c r="Y34" i="45" s="1"/>
  <c r="AK34" i="45" s="1"/>
  <c r="AI41" i="33"/>
  <c r="Y32" i="33"/>
  <c r="AI32" i="33" s="1"/>
  <c r="W32" i="33"/>
  <c r="AC32" i="33" s="1"/>
  <c r="AO43" i="38"/>
  <c r="AM43" i="38"/>
  <c r="AO40" i="32"/>
  <c r="AM40" i="32"/>
  <c r="AM42" i="39"/>
  <c r="AO42" i="39" s="1"/>
  <c r="W23" i="90"/>
  <c r="S29" i="33"/>
  <c r="S32" i="33"/>
  <c r="Q14" i="45"/>
  <c r="Q14" i="32"/>
  <c r="S26" i="37"/>
  <c r="Y41" i="34"/>
  <c r="AK41" i="34" s="1"/>
  <c r="AE41" i="34"/>
  <c r="AC41" i="34"/>
  <c r="W42" i="36"/>
  <c r="Y42" i="36"/>
  <c r="AK42" i="36" s="1"/>
  <c r="Q38" i="36"/>
  <c r="S28" i="42"/>
  <c r="W26" i="34"/>
  <c r="AM9" i="48"/>
  <c r="AM28" i="48" s="1"/>
  <c r="E21" i="8" s="1"/>
  <c r="E22" i="8" s="1"/>
  <c r="AI28" i="48"/>
  <c r="E21" i="10" s="1"/>
  <c r="K56" i="74"/>
  <c r="I60" i="54" s="1"/>
  <c r="M60" i="54" s="1"/>
  <c r="AS40" i="41"/>
  <c r="AU40" i="41"/>
  <c r="AW79" i="52"/>
  <c r="BC79" i="52" s="1"/>
  <c r="AU79" i="52"/>
  <c r="S30" i="33"/>
  <c r="Q16" i="43"/>
  <c r="Q16" i="31"/>
  <c r="Q16" i="36"/>
  <c r="S16" i="36" s="1"/>
  <c r="S34" i="46"/>
  <c r="Y29" i="30"/>
  <c r="W29" i="30"/>
  <c r="AC29" i="30" s="1"/>
  <c r="Y27" i="30"/>
  <c r="W27" i="30"/>
  <c r="AC27" i="30" s="1"/>
  <c r="AG9" i="43"/>
  <c r="AG12" i="43"/>
  <c r="AG10" i="43"/>
  <c r="AG13" i="43"/>
  <c r="AG21" i="43"/>
  <c r="AG22" i="44"/>
  <c r="AG34" i="44"/>
  <c r="AI34" i="44" s="1"/>
  <c r="AG26" i="44"/>
  <c r="AG23" i="44"/>
  <c r="AI23" i="44" s="1"/>
  <c r="AG8" i="44"/>
  <c r="AI8" i="44" s="1"/>
  <c r="AG24" i="44"/>
  <c r="AM32" i="45"/>
  <c r="AS32" i="45" s="1"/>
  <c r="AG26" i="37"/>
  <c r="AG22" i="37"/>
  <c r="AG23" i="37"/>
  <c r="AG8" i="37"/>
  <c r="AI8" i="37" s="1"/>
  <c r="AG24" i="37"/>
  <c r="AG34" i="37"/>
  <c r="S24" i="34"/>
  <c r="W30" i="43"/>
  <c r="AC30" i="43" s="1"/>
  <c r="W27" i="41"/>
  <c r="Y27" i="41" s="1"/>
  <c r="W34" i="35"/>
  <c r="AC40" i="41"/>
  <c r="AE40" i="41"/>
  <c r="S33" i="33"/>
  <c r="S18" i="40"/>
  <c r="Q18" i="40"/>
  <c r="S18" i="42"/>
  <c r="Q18" i="42"/>
  <c r="BA18" i="30"/>
  <c r="AK18" i="30"/>
  <c r="S18" i="30"/>
  <c r="Q18" i="30"/>
  <c r="AU18" i="30"/>
  <c r="AE18" i="30"/>
  <c r="AG10" i="34"/>
  <c r="AG21" i="34"/>
  <c r="AG13" i="34"/>
  <c r="AG9" i="34"/>
  <c r="AG12" i="34"/>
  <c r="W12" i="32"/>
  <c r="W27" i="46"/>
  <c r="Y27" i="46" s="1"/>
  <c r="K22" i="73"/>
  <c r="I56" i="23" s="1"/>
  <c r="M56" i="23" s="1"/>
  <c r="S56" i="23" s="1"/>
  <c r="S28" i="30"/>
  <c r="AU39" i="44"/>
  <c r="AE39" i="44"/>
  <c r="Q39" i="44"/>
  <c r="BA39" i="44"/>
  <c r="AK39" i="44"/>
  <c r="S39" i="44"/>
  <c r="AM40" i="44"/>
  <c r="AO40" i="44" s="1"/>
  <c r="AW22" i="33"/>
  <c r="AW23" i="33"/>
  <c r="AW34" i="33"/>
  <c r="AW26" i="33"/>
  <c r="AS21" i="79"/>
  <c r="AU21" i="79" s="1"/>
  <c r="AM8" i="33" s="1"/>
  <c r="AW8" i="33"/>
  <c r="AW24" i="33"/>
  <c r="I44" i="36"/>
  <c r="W27" i="43"/>
  <c r="AG10" i="40"/>
  <c r="AG21" i="40"/>
  <c r="AG12" i="40"/>
  <c r="AG9" i="40"/>
  <c r="AG13" i="40"/>
  <c r="Q57" i="54"/>
  <c r="W57" i="54" s="1"/>
  <c r="AM33" i="44"/>
  <c r="AO33" i="44"/>
  <c r="S27" i="35"/>
  <c r="W25" i="33"/>
  <c r="AI43" i="32"/>
  <c r="W26" i="39"/>
  <c r="Y26" i="39"/>
  <c r="AK26" i="39" s="1"/>
  <c r="W12" i="39"/>
  <c r="Y12" i="39" s="1"/>
  <c r="AK12" i="39" s="1"/>
  <c r="AM28" i="40"/>
  <c r="AS28" i="40" s="1"/>
  <c r="Q13" i="35"/>
  <c r="Q13" i="31"/>
  <c r="AI40" i="41"/>
  <c r="AI43" i="41"/>
  <c r="AM33" i="32"/>
  <c r="AO33" i="32" s="1"/>
  <c r="AI33" i="44"/>
  <c r="K39" i="74"/>
  <c r="I35" i="54" s="1"/>
  <c r="M35" i="54" s="1"/>
  <c r="I39" i="74"/>
  <c r="I35" i="56" s="1"/>
  <c r="M35" i="56" s="1"/>
  <c r="Y30" i="37"/>
  <c r="W30" i="37"/>
  <c r="AC30" i="37" s="1"/>
  <c r="I45" i="52"/>
  <c r="M45" i="52" s="1"/>
  <c r="K19" i="74"/>
  <c r="I30" i="50" s="1"/>
  <c r="M30" i="50" s="1"/>
  <c r="S38" i="34"/>
  <c r="Q38" i="34"/>
  <c r="AO40" i="40"/>
  <c r="AM40" i="40"/>
  <c r="Y20" i="52"/>
  <c r="Q53" i="54"/>
  <c r="W53" i="54" s="1"/>
  <c r="W32" i="41"/>
  <c r="AC32" i="41" s="1"/>
  <c r="Y32" i="41"/>
  <c r="AI32" i="41" s="1"/>
  <c r="AM28" i="35"/>
  <c r="AS28" i="35" s="1"/>
  <c r="AG23" i="41"/>
  <c r="AG24" i="41"/>
  <c r="AG8" i="41"/>
  <c r="AI8" i="41" s="1"/>
  <c r="AG26" i="41"/>
  <c r="AG34" i="41"/>
  <c r="AG22" i="41"/>
  <c r="AM27" i="33"/>
  <c r="AM27" i="36"/>
  <c r="BA19" i="30"/>
  <c r="AK19" i="30"/>
  <c r="Q19" i="30"/>
  <c r="AU19" i="30"/>
  <c r="AE19" i="30"/>
  <c r="BA19" i="46"/>
  <c r="AK19" i="46"/>
  <c r="Q19" i="46"/>
  <c r="S19" i="46" s="1"/>
  <c r="AU19" i="46"/>
  <c r="AE19" i="46"/>
  <c r="BA19" i="32"/>
  <c r="AK19" i="32"/>
  <c r="Q19" i="32"/>
  <c r="AU19" i="32"/>
  <c r="AE19" i="32"/>
  <c r="AM32" i="32"/>
  <c r="AS32" i="32" s="1"/>
  <c r="W29" i="32"/>
  <c r="AC29" i="32" s="1"/>
  <c r="W23" i="79"/>
  <c r="AA23" i="79" s="1"/>
  <c r="AC23" i="79" s="1"/>
  <c r="AC40" i="45"/>
  <c r="AE40" i="45"/>
  <c r="W25" i="30"/>
  <c r="AC25" i="30" s="1"/>
  <c r="Y25" i="30"/>
  <c r="Q38" i="38"/>
  <c r="AU38" i="38"/>
  <c r="AE38" i="38"/>
  <c r="BA38" i="38"/>
  <c r="AK38" i="38"/>
  <c r="S38" i="38"/>
  <c r="AC40" i="40"/>
  <c r="AE40" i="40"/>
  <c r="AO33" i="31"/>
  <c r="BA33" i="31" s="1"/>
  <c r="AM33" i="31"/>
  <c r="AI42" i="31"/>
  <c r="AI37" i="31"/>
  <c r="M14" i="25"/>
  <c r="S14" i="25" s="1"/>
  <c r="AM28" i="34"/>
  <c r="AS28" i="34" s="1"/>
  <c r="W33" i="43"/>
  <c r="Y33" i="43" s="1"/>
  <c r="Y34" i="43"/>
  <c r="AK34" i="43" s="1"/>
  <c r="W34" i="43"/>
  <c r="Y30" i="41"/>
  <c r="W30" i="41"/>
  <c r="AC30" i="41" s="1"/>
  <c r="Y31" i="41"/>
  <c r="W31" i="41"/>
  <c r="AC31" i="41" s="1"/>
  <c r="AC40" i="36"/>
  <c r="AE40" i="36"/>
  <c r="Y40" i="36"/>
  <c r="AK40" i="36" s="1"/>
  <c r="W31" i="36"/>
  <c r="AC31" i="36" s="1"/>
  <c r="Y31" i="36"/>
  <c r="AI31" i="36" s="1"/>
  <c r="W30" i="40"/>
  <c r="AC30" i="40" s="1"/>
  <c r="Q15" i="43"/>
  <c r="AU15" i="46"/>
  <c r="AE15" i="46"/>
  <c r="BA15" i="46"/>
  <c r="AK15" i="46"/>
  <c r="Q15" i="46"/>
  <c r="I33" i="17"/>
  <c r="AI40" i="43"/>
  <c r="BG15" i="51"/>
  <c r="AQ15" i="51"/>
  <c r="AA15" i="51"/>
  <c r="BO15" i="51"/>
  <c r="BS15" i="51" s="1"/>
  <c r="AY15" i="51"/>
  <c r="AI15" i="51"/>
  <c r="AM15" i="51" s="1"/>
  <c r="Q15" i="51"/>
  <c r="W15" i="51" s="1"/>
  <c r="K27" i="73"/>
  <c r="I74" i="23" s="1"/>
  <c r="M74" i="23" s="1"/>
  <c r="S74" i="23" s="1"/>
  <c r="BA38" i="37"/>
  <c r="AK38" i="37"/>
  <c r="S38" i="37"/>
  <c r="Q38" i="37"/>
  <c r="AU38" i="37"/>
  <c r="AE38" i="37"/>
  <c r="AE43" i="37"/>
  <c r="Y41" i="35"/>
  <c r="AK41" i="35" s="1"/>
  <c r="AE41" i="35"/>
  <c r="AC41" i="35"/>
  <c r="M50" i="26"/>
  <c r="S27" i="34"/>
  <c r="AC59" i="56"/>
  <c r="AI59" i="56" s="1"/>
  <c r="AM59" i="56"/>
  <c r="AS59" i="56" s="1"/>
  <c r="Q59" i="56"/>
  <c r="W59" i="56" s="1"/>
  <c r="AI41" i="42"/>
  <c r="Y23" i="44"/>
  <c r="AK23" i="44" s="1"/>
  <c r="W23" i="44"/>
  <c r="Y40" i="31"/>
  <c r="AK40" i="31" s="1"/>
  <c r="AO84" i="52"/>
  <c r="AM84" i="52"/>
  <c r="AS84" i="52" s="1"/>
  <c r="W42" i="42"/>
  <c r="S30" i="39"/>
  <c r="S23" i="36"/>
  <c r="Q11" i="42"/>
  <c r="BA11" i="46"/>
  <c r="AK11" i="46"/>
  <c r="Q11" i="46"/>
  <c r="AU11" i="46"/>
  <c r="AE11" i="46"/>
  <c r="AW21" i="41"/>
  <c r="AW13" i="41"/>
  <c r="AW12" i="41"/>
  <c r="CC13" i="79"/>
  <c r="CE13" i="79" s="1"/>
  <c r="AM12" i="41" s="1"/>
  <c r="AW9" i="41"/>
  <c r="AW10" i="41"/>
  <c r="Y40" i="30"/>
  <c r="AK40" i="30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W32" i="37"/>
  <c r="AC32" i="37" s="1"/>
  <c r="S42" i="37"/>
  <c r="S30" i="30"/>
  <c r="W27" i="38"/>
  <c r="Y27" i="38" s="1"/>
  <c r="W29" i="42"/>
  <c r="AC29" i="42" s="1"/>
  <c r="M44" i="35"/>
  <c r="Q36" i="35"/>
  <c r="S25" i="35"/>
  <c r="S17" i="38"/>
  <c r="Q17" i="38"/>
  <c r="S17" i="45"/>
  <c r="Q17" i="45"/>
  <c r="CA30" i="52"/>
  <c r="AC30" i="52"/>
  <c r="AI30" i="52" s="1"/>
  <c r="BW30" i="52"/>
  <c r="BG30" i="52"/>
  <c r="BC30" i="52"/>
  <c r="AM30" i="52"/>
  <c r="AS30" i="52" s="1"/>
  <c r="CG30" i="52"/>
  <c r="BQ30" i="52"/>
  <c r="BM30" i="52"/>
  <c r="AW30" i="52"/>
  <c r="BA30" i="52" s="1"/>
  <c r="Q30" i="52"/>
  <c r="Y30" i="52" s="1"/>
  <c r="S9" i="32"/>
  <c r="Q9" i="32"/>
  <c r="K32" i="73"/>
  <c r="I89" i="23" s="1"/>
  <c r="M89" i="23" s="1"/>
  <c r="S89" i="23" s="1"/>
  <c r="AI42" i="34"/>
  <c r="AI30" i="34"/>
  <c r="W30" i="38"/>
  <c r="AC30" i="38" s="1"/>
  <c r="Y30" i="38"/>
  <c r="BA39" i="45"/>
  <c r="AK39" i="45"/>
  <c r="AU39" i="45"/>
  <c r="AE39" i="45"/>
  <c r="Q39" i="45"/>
  <c r="AO30" i="42"/>
  <c r="AY30" i="42" s="1"/>
  <c r="AM30" i="42"/>
  <c r="AS30" i="42" s="1"/>
  <c r="Y23" i="31"/>
  <c r="AK23" i="31" s="1"/>
  <c r="W23" i="31"/>
  <c r="Y30" i="45"/>
  <c r="W30" i="45"/>
  <c r="AC30" i="45" s="1"/>
  <c r="S36" i="37"/>
  <c r="Q36" i="37"/>
  <c r="M44" i="37"/>
  <c r="W12" i="43"/>
  <c r="Y12" i="43" s="1"/>
  <c r="AK12" i="43" s="1"/>
  <c r="S37" i="45"/>
  <c r="S37" i="31"/>
  <c r="K74" i="96"/>
  <c r="I13" i="22" s="1"/>
  <c r="M13" i="22" s="1"/>
  <c r="S13" i="22" s="1"/>
  <c r="S37" i="34"/>
  <c r="Y37" i="38"/>
  <c r="AK37" i="38" s="1"/>
  <c r="W37" i="38"/>
  <c r="Y37" i="32"/>
  <c r="AK37" i="32" s="1"/>
  <c r="W37" i="32"/>
  <c r="S18" i="36"/>
  <c r="Q18" i="36"/>
  <c r="S18" i="38"/>
  <c r="Q18" i="38"/>
  <c r="AI94" i="52"/>
  <c r="Q94" i="52"/>
  <c r="W94" i="52" s="1"/>
  <c r="BM94" i="52"/>
  <c r="AW94" i="52"/>
  <c r="CA94" i="52"/>
  <c r="CE94" i="52" s="1"/>
  <c r="AS94" i="52"/>
  <c r="AC94" i="52"/>
  <c r="BW94" i="52"/>
  <c r="BG94" i="52"/>
  <c r="Y94" i="52"/>
  <c r="CG94" i="52"/>
  <c r="BQ94" i="52"/>
  <c r="AM94" i="52"/>
  <c r="AQ94" i="52" s="1"/>
  <c r="BC94" i="52"/>
  <c r="S12" i="32"/>
  <c r="I40" i="74"/>
  <c r="I37" i="56" s="1"/>
  <c r="M37" i="56" s="1"/>
  <c r="S27" i="46"/>
  <c r="Q9" i="35"/>
  <c r="Y32" i="38"/>
  <c r="AI32" i="38" s="1"/>
  <c r="W32" i="38"/>
  <c r="AC32" i="38" s="1"/>
  <c r="BC53" i="52"/>
  <c r="Y29" i="31"/>
  <c r="W29" i="31"/>
  <c r="AC29" i="31" s="1"/>
  <c r="M9" i="53"/>
  <c r="I41" i="53"/>
  <c r="W12" i="45"/>
  <c r="Y31" i="35"/>
  <c r="AI31" i="35" s="1"/>
  <c r="W31" i="35"/>
  <c r="AC31" i="35" s="1"/>
  <c r="S25" i="33"/>
  <c r="AY43" i="33"/>
  <c r="AI32" i="32"/>
  <c r="AU43" i="40"/>
  <c r="AS43" i="40"/>
  <c r="S12" i="39"/>
  <c r="Y28" i="40"/>
  <c r="AI28" i="40" s="1"/>
  <c r="W28" i="40"/>
  <c r="AC28" i="40" s="1"/>
  <c r="S13" i="44"/>
  <c r="Q13" i="44"/>
  <c r="S13" i="45"/>
  <c r="Q13" i="45"/>
  <c r="I49" i="52"/>
  <c r="M49" i="52" s="1"/>
  <c r="K23" i="74"/>
  <c r="I34" i="50" s="1"/>
  <c r="M34" i="50" s="1"/>
  <c r="W33" i="30"/>
  <c r="AC33" i="30" s="1"/>
  <c r="BA39" i="34"/>
  <c r="AK39" i="34"/>
  <c r="S39" i="34"/>
  <c r="AU39" i="34"/>
  <c r="AE39" i="34"/>
  <c r="Q39" i="34"/>
  <c r="S36" i="41"/>
  <c r="Q36" i="41"/>
  <c r="M44" i="41"/>
  <c r="AC56" i="56"/>
  <c r="AM56" i="56"/>
  <c r="AS56" i="56" s="1"/>
  <c r="Q56" i="56"/>
  <c r="W56" i="56" s="1"/>
  <c r="AI56" i="56"/>
  <c r="Y40" i="38"/>
  <c r="BA19" i="43"/>
  <c r="AK19" i="43"/>
  <c r="S19" i="43"/>
  <c r="AU19" i="43"/>
  <c r="AE19" i="43"/>
  <c r="Q19" i="43"/>
  <c r="BA19" i="42"/>
  <c r="AK19" i="42"/>
  <c r="S19" i="42"/>
  <c r="Q19" i="42"/>
  <c r="AU19" i="42"/>
  <c r="AE19" i="42"/>
  <c r="S29" i="32"/>
  <c r="Y41" i="44"/>
  <c r="AK41" i="44" s="1"/>
  <c r="AE41" i="44"/>
  <c r="AC41" i="44"/>
  <c r="K44" i="74"/>
  <c r="I45" i="54" s="1"/>
  <c r="M45" i="54" s="1"/>
  <c r="I44" i="74"/>
  <c r="I45" i="56" s="1"/>
  <c r="M45" i="56" s="1"/>
  <c r="AE23" i="79"/>
  <c r="AQ23" i="84"/>
  <c r="AG23" i="79" s="1"/>
  <c r="AK23" i="79" s="1"/>
  <c r="AM23" i="79" s="1"/>
  <c r="W23" i="37"/>
  <c r="Y40" i="45"/>
  <c r="AK40" i="45" s="1"/>
  <c r="CA79" i="52"/>
  <c r="CG79" i="52" s="1"/>
  <c r="BY79" i="52"/>
  <c r="S25" i="30"/>
  <c r="AG9" i="37"/>
  <c r="AG13" i="37"/>
  <c r="AG21" i="37"/>
  <c r="AG12" i="37"/>
  <c r="AG10" i="37"/>
  <c r="BA39" i="38"/>
  <c r="AK39" i="38"/>
  <c r="S39" i="38"/>
  <c r="Q39" i="38"/>
  <c r="AU39" i="38"/>
  <c r="AE39" i="38"/>
  <c r="AY47" i="46"/>
  <c r="AW8" i="7" s="1"/>
  <c r="BC19" i="52"/>
  <c r="Y40" i="40"/>
  <c r="AK40" i="40" s="1"/>
  <c r="AI43" i="35"/>
  <c r="AI43" i="31"/>
  <c r="K8" i="73"/>
  <c r="I14" i="23" s="1"/>
  <c r="W26" i="45"/>
  <c r="Y26" i="45" s="1"/>
  <c r="AK26" i="45" s="1"/>
  <c r="W34" i="34"/>
  <c r="Y34" i="34" s="1"/>
  <c r="Y29" i="41"/>
  <c r="AI29" i="41" s="1"/>
  <c r="W29" i="41"/>
  <c r="AC29" i="41" s="1"/>
  <c r="AI23" i="31"/>
  <c r="Y12" i="33"/>
  <c r="AK12" i="33" s="1"/>
  <c r="W12" i="33"/>
  <c r="S31" i="36"/>
  <c r="S30" i="40"/>
  <c r="Q15" i="41"/>
  <c r="S15" i="41" s="1"/>
  <c r="S15" i="42"/>
  <c r="Q15" i="42"/>
  <c r="M33" i="17"/>
  <c r="G28" i="10" s="1"/>
  <c r="K66" i="96"/>
  <c r="I13" i="49" s="1"/>
  <c r="M13" i="49" s="1"/>
  <c r="Q13" i="49" s="1"/>
  <c r="W13" i="49" s="1"/>
  <c r="Y25" i="46"/>
  <c r="W25" i="46"/>
  <c r="AU39" i="37"/>
  <c r="AE39" i="37"/>
  <c r="BA39" i="37"/>
  <c r="AK39" i="37"/>
  <c r="S39" i="37"/>
  <c r="Q39" i="37"/>
  <c r="Y43" i="35"/>
  <c r="AK43" i="35" s="1"/>
  <c r="AC43" i="35"/>
  <c r="Y27" i="45"/>
  <c r="AK27" i="45" s="1"/>
  <c r="W27" i="45"/>
  <c r="K55" i="74"/>
  <c r="I59" i="54" s="1"/>
  <c r="M59" i="54" s="1"/>
  <c r="AS8" i="39"/>
  <c r="W33" i="35"/>
  <c r="AO83" i="52"/>
  <c r="AM83" i="52"/>
  <c r="AS83" i="52" s="1"/>
  <c r="W26" i="40"/>
  <c r="Y26" i="40"/>
  <c r="AK26" i="40" s="1"/>
  <c r="Q16" i="52"/>
  <c r="AW16" i="52"/>
  <c r="BA16" i="52" s="1"/>
  <c r="CA16" i="52"/>
  <c r="CG16" i="52" s="1"/>
  <c r="AS16" i="52"/>
  <c r="AC16" i="52"/>
  <c r="AI16" i="52" s="1"/>
  <c r="BW16" i="52"/>
  <c r="BG16" i="52"/>
  <c r="BM16" i="52" s="1"/>
  <c r="Y16" i="52"/>
  <c r="BQ16" i="52"/>
  <c r="AM16" i="52"/>
  <c r="BC16" i="52"/>
  <c r="Q11" i="35"/>
  <c r="M33" i="18"/>
  <c r="G27" i="10" s="1"/>
  <c r="S31" i="18"/>
  <c r="S33" i="18" s="1"/>
  <c r="I32" i="8" s="1"/>
  <c r="W30" i="32"/>
  <c r="AC30" i="32" s="1"/>
  <c r="Y41" i="43"/>
  <c r="AK41" i="43" s="1"/>
  <c r="AC41" i="43"/>
  <c r="AE41" i="43"/>
  <c r="W20" i="77"/>
  <c r="Y20" i="77" s="1"/>
  <c r="E21" i="75" s="1"/>
  <c r="W9" i="77"/>
  <c r="Y9" i="77" s="1"/>
  <c r="E9" i="75" s="1"/>
  <c r="W18" i="77"/>
  <c r="Y18" i="77" s="1"/>
  <c r="E19" i="75" s="1"/>
  <c r="W19" i="77"/>
  <c r="Y19" i="77" s="1"/>
  <c r="E20" i="75" s="1"/>
  <c r="AM32" i="37"/>
  <c r="AS32" i="37" s="1"/>
  <c r="Y33" i="46"/>
  <c r="W33" i="46"/>
  <c r="BA38" i="46"/>
  <c r="AK38" i="46"/>
  <c r="S38" i="46"/>
  <c r="Q38" i="46"/>
  <c r="AU38" i="46"/>
  <c r="AE38" i="46"/>
  <c r="AO29" i="42"/>
  <c r="AY29" i="42" s="1"/>
  <c r="AM29" i="42"/>
  <c r="AS29" i="42" s="1"/>
  <c r="BA36" i="30"/>
  <c r="AK36" i="30"/>
  <c r="Q36" i="30"/>
  <c r="M44" i="30"/>
  <c r="AU36" i="30"/>
  <c r="AE36" i="30"/>
  <c r="AG12" i="38"/>
  <c r="AG9" i="38"/>
  <c r="AG13" i="38"/>
  <c r="AG21" i="38"/>
  <c r="AG10" i="38"/>
  <c r="W33" i="41"/>
  <c r="Y33" i="41"/>
  <c r="AK33" i="41" s="1"/>
  <c r="W24" i="44"/>
  <c r="Y24" i="44"/>
  <c r="AK24" i="44" s="1"/>
  <c r="W23" i="33"/>
  <c r="AM24" i="40"/>
  <c r="AU24" i="40" s="1"/>
  <c r="S12" i="40"/>
  <c r="AM8" i="31"/>
  <c r="AM8" i="35"/>
  <c r="Q17" i="36"/>
  <c r="Q17" i="41"/>
  <c r="AG23" i="91"/>
  <c r="BG23" i="91" s="1"/>
  <c r="AY43" i="40"/>
  <c r="AM30" i="38"/>
  <c r="AS30" i="38" s="1"/>
  <c r="AO30" i="38"/>
  <c r="AY30" i="38" s="1"/>
  <c r="W27" i="42"/>
  <c r="Y27" i="42"/>
  <c r="AK27" i="42" s="1"/>
  <c r="I44" i="32"/>
  <c r="AO12" i="43"/>
  <c r="BA12" i="43" s="1"/>
  <c r="AM12" i="43"/>
  <c r="AS8" i="36"/>
  <c r="BA9" i="30"/>
  <c r="AK9" i="30"/>
  <c r="Q9" i="30"/>
  <c r="AU9" i="30"/>
  <c r="AE9" i="30"/>
  <c r="AM40" i="43"/>
  <c r="AI30" i="55"/>
  <c r="AA30" i="55"/>
  <c r="Q30" i="55"/>
  <c r="W30" i="55" s="1"/>
  <c r="W37" i="43"/>
  <c r="Y37" i="43"/>
  <c r="AK37" i="43" s="1"/>
  <c r="W37" i="33"/>
  <c r="Y37" i="33" s="1"/>
  <c r="W37" i="42"/>
  <c r="Y37" i="42"/>
  <c r="AK37" i="42" s="1"/>
  <c r="AM37" i="32"/>
  <c r="Y29" i="35"/>
  <c r="AI29" i="35" s="1"/>
  <c r="W29" i="35"/>
  <c r="AC29" i="35" s="1"/>
  <c r="AO24" i="33"/>
  <c r="BA24" i="33" s="1"/>
  <c r="AM24" i="33"/>
  <c r="W24" i="36"/>
  <c r="Y24" i="36" s="1"/>
  <c r="AK24" i="36" s="1"/>
  <c r="AW23" i="52"/>
  <c r="CA23" i="52"/>
  <c r="CE23" i="52" s="1"/>
  <c r="AS23" i="52"/>
  <c r="AC23" i="52"/>
  <c r="AI23" i="52" s="1"/>
  <c r="BG23" i="52"/>
  <c r="BM23" i="52" s="1"/>
  <c r="BC23" i="52"/>
  <c r="AM23" i="52"/>
  <c r="AQ23" i="52" s="1"/>
  <c r="Q23" i="52"/>
  <c r="W23" i="52" s="1"/>
  <c r="BQ23" i="52"/>
  <c r="BW23" i="52" s="1"/>
  <c r="AM26" i="32"/>
  <c r="AO26" i="32" s="1"/>
  <c r="Y15" i="88"/>
  <c r="Y16" i="88"/>
  <c r="Y8" i="88"/>
  <c r="Y17" i="88"/>
  <c r="Y9" i="88"/>
  <c r="Y18" i="88"/>
  <c r="Y10" i="88"/>
  <c r="Y19" i="88"/>
  <c r="Y11" i="88"/>
  <c r="Y21" i="88"/>
  <c r="Y13" i="88"/>
  <c r="Y22" i="88"/>
  <c r="Y14" i="88"/>
  <c r="Y23" i="88"/>
  <c r="Y12" i="88"/>
  <c r="Y20" i="88"/>
  <c r="AI30" i="38"/>
  <c r="AM31" i="45"/>
  <c r="AS31" i="45" s="1"/>
  <c r="AO31" i="45"/>
  <c r="AY31" i="45" s="1"/>
  <c r="AC40" i="32"/>
  <c r="AE40" i="32"/>
  <c r="Q16" i="39"/>
  <c r="S16" i="39"/>
  <c r="AW93" i="52"/>
  <c r="BC93" i="52" s="1"/>
  <c r="CA93" i="52"/>
  <c r="CE93" i="52" s="1"/>
  <c r="AS93" i="52"/>
  <c r="AC93" i="52"/>
  <c r="BW93" i="52"/>
  <c r="BG93" i="52"/>
  <c r="BM93" i="52" s="1"/>
  <c r="AM93" i="52"/>
  <c r="AQ93" i="52" s="1"/>
  <c r="AI93" i="52"/>
  <c r="Q93" i="52"/>
  <c r="W93" i="52" s="1"/>
  <c r="BQ93" i="52"/>
  <c r="CG93" i="52"/>
  <c r="W34" i="37"/>
  <c r="AU43" i="41"/>
  <c r="AS43" i="41"/>
  <c r="AM27" i="30"/>
  <c r="AS27" i="30" s="1"/>
  <c r="AM27" i="41"/>
  <c r="Q14" i="39"/>
  <c r="BG14" i="51"/>
  <c r="AQ14" i="51"/>
  <c r="AA14" i="51"/>
  <c r="BO14" i="51"/>
  <c r="BS14" i="51" s="1"/>
  <c r="AY14" i="51"/>
  <c r="AI14" i="51"/>
  <c r="AM14" i="51" s="1"/>
  <c r="Q14" i="51"/>
  <c r="W14" i="51" s="1"/>
  <c r="AI31" i="38"/>
  <c r="AM43" i="43"/>
  <c r="AO43" i="43"/>
  <c r="BA43" i="43" s="1"/>
  <c r="W31" i="43"/>
  <c r="AC31" i="43" s="1"/>
  <c r="Y32" i="43"/>
  <c r="AI32" i="43" s="1"/>
  <c r="W32" i="43"/>
  <c r="AC32" i="43" s="1"/>
  <c r="W24" i="41"/>
  <c r="Y24" i="41" s="1"/>
  <c r="AK24" i="41" s="1"/>
  <c r="Y40" i="32"/>
  <c r="AK40" i="32" s="1"/>
  <c r="Q16" i="35"/>
  <c r="S16" i="35" s="1"/>
  <c r="Q16" i="41"/>
  <c r="S16" i="41"/>
  <c r="K85" i="74"/>
  <c r="I59" i="50" s="1"/>
  <c r="M59" i="50" s="1"/>
  <c r="Y43" i="40"/>
  <c r="AK43" i="40" s="1"/>
  <c r="AC43" i="40"/>
  <c r="AE43" i="40"/>
  <c r="S34" i="37"/>
  <c r="Q9" i="33"/>
  <c r="AO43" i="41"/>
  <c r="Y26" i="38"/>
  <c r="AK26" i="38" s="1"/>
  <c r="W26" i="38"/>
  <c r="S38" i="39"/>
  <c r="Q38" i="39"/>
  <c r="Y41" i="38"/>
  <c r="AI41" i="38" s="1"/>
  <c r="AC41" i="38"/>
  <c r="AE8" i="33"/>
  <c r="AC8" i="33"/>
  <c r="Y8" i="33"/>
  <c r="AO24" i="45"/>
  <c r="BA24" i="45" s="1"/>
  <c r="AM24" i="45"/>
  <c r="AU24" i="45" s="1"/>
  <c r="AM30" i="43"/>
  <c r="AS30" i="43" s="1"/>
  <c r="W26" i="41"/>
  <c r="Y26" i="41" s="1"/>
  <c r="AK26" i="41" s="1"/>
  <c r="AC42" i="43"/>
  <c r="AE42" i="43"/>
  <c r="AC42" i="38"/>
  <c r="AE42" i="38"/>
  <c r="AM27" i="39"/>
  <c r="W28" i="39"/>
  <c r="AC28" i="39" s="1"/>
  <c r="Q18" i="32"/>
  <c r="Q18" i="34"/>
  <c r="AU40" i="33"/>
  <c r="AS40" i="33"/>
  <c r="Y60" i="50"/>
  <c r="Q60" i="50"/>
  <c r="W60" i="50" s="1"/>
  <c r="W34" i="32"/>
  <c r="Y34" i="32"/>
  <c r="AK34" i="32" s="1"/>
  <c r="AU8" i="34"/>
  <c r="AO8" i="34"/>
  <c r="W12" i="37"/>
  <c r="Y12" i="37" s="1"/>
  <c r="AK12" i="37" s="1"/>
  <c r="AM32" i="38"/>
  <c r="AS32" i="38" s="1"/>
  <c r="Y33" i="42"/>
  <c r="AK33" i="42" s="1"/>
  <c r="W33" i="42"/>
  <c r="AO29" i="31"/>
  <c r="AY29" i="31" s="1"/>
  <c r="AM29" i="31"/>
  <c r="AS29" i="31" s="1"/>
  <c r="AM23" i="45"/>
  <c r="AU23" i="45" s="1"/>
  <c r="AO23" i="45"/>
  <c r="BA23" i="45" s="1"/>
  <c r="AM12" i="45"/>
  <c r="AM32" i="34"/>
  <c r="AS32" i="34" s="1"/>
  <c r="AU8" i="38"/>
  <c r="AO8" i="38"/>
  <c r="AY8" i="38" s="1"/>
  <c r="AM52" i="56"/>
  <c r="Q52" i="56"/>
  <c r="W52" i="56" s="1"/>
  <c r="AS52" i="56"/>
  <c r="AC52" i="56"/>
  <c r="AI52" i="56" s="1"/>
  <c r="AM31" i="35"/>
  <c r="AS31" i="35" s="1"/>
  <c r="AI42" i="32"/>
  <c r="Q13" i="34"/>
  <c r="S13" i="34" s="1"/>
  <c r="Q13" i="41"/>
  <c r="S13" i="41" s="1"/>
  <c r="AU41" i="43"/>
  <c r="AO41" i="43"/>
  <c r="BA41" i="43" s="1"/>
  <c r="AS41" i="43"/>
  <c r="K13" i="73"/>
  <c r="I29" i="23" s="1"/>
  <c r="M29" i="23" s="1"/>
  <c r="S29" i="23" s="1"/>
  <c r="I13" i="73"/>
  <c r="I29" i="25" s="1"/>
  <c r="M29" i="25" s="1"/>
  <c r="S29" i="25" s="1"/>
  <c r="AO24" i="37"/>
  <c r="BA24" i="37" s="1"/>
  <c r="AM24" i="37"/>
  <c r="Y42" i="46"/>
  <c r="W42" i="46"/>
  <c r="I11" i="52"/>
  <c r="K60" i="74"/>
  <c r="I10" i="50" s="1"/>
  <c r="I44" i="52"/>
  <c r="M44" i="52" s="1"/>
  <c r="K18" i="74"/>
  <c r="I29" i="50" s="1"/>
  <c r="M29" i="50" s="1"/>
  <c r="AM33" i="30"/>
  <c r="AS33" i="30" s="1"/>
  <c r="S38" i="30"/>
  <c r="Q38" i="30"/>
  <c r="W33" i="34"/>
  <c r="Q56" i="54"/>
  <c r="W56" i="54" s="1"/>
  <c r="Y56" i="54"/>
  <c r="W27" i="44"/>
  <c r="W31" i="39"/>
  <c r="AC31" i="39" s="1"/>
  <c r="BA19" i="41"/>
  <c r="AK19" i="41"/>
  <c r="Q19" i="41"/>
  <c r="AU19" i="41"/>
  <c r="AE19" i="41"/>
  <c r="AU19" i="38"/>
  <c r="AE19" i="38"/>
  <c r="Q19" i="38"/>
  <c r="S19" i="38" s="1"/>
  <c r="AK19" i="38"/>
  <c r="BA19" i="38"/>
  <c r="Y43" i="44"/>
  <c r="AK43" i="44" s="1"/>
  <c r="AC43" i="44"/>
  <c r="AE43" i="44"/>
  <c r="AW12" i="32"/>
  <c r="CC22" i="79"/>
  <c r="CE22" i="79" s="1"/>
  <c r="AW21" i="32"/>
  <c r="AW9" i="32"/>
  <c r="AW10" i="32"/>
  <c r="AW13" i="32"/>
  <c r="AY37" i="37"/>
  <c r="AM23" i="37"/>
  <c r="W31" i="37"/>
  <c r="AC31" i="37" s="1"/>
  <c r="W24" i="46"/>
  <c r="Y24" i="46" s="1"/>
  <c r="AW12" i="42"/>
  <c r="AW21" i="42"/>
  <c r="AW13" i="42"/>
  <c r="CC12" i="79"/>
  <c r="CE12" i="79" s="1"/>
  <c r="AW9" i="42"/>
  <c r="AW10" i="42"/>
  <c r="Q38" i="33"/>
  <c r="AO24" i="42"/>
  <c r="BA24" i="42" s="1"/>
  <c r="AM24" i="42"/>
  <c r="AM26" i="45"/>
  <c r="AU26" i="45" s="1"/>
  <c r="AM34" i="34"/>
  <c r="AU34" i="34" s="1"/>
  <c r="AM34" i="43"/>
  <c r="AO34" i="43" s="1"/>
  <c r="BA34" i="43" s="1"/>
  <c r="AO12" i="35"/>
  <c r="BA12" i="35" s="1"/>
  <c r="AM12" i="35"/>
  <c r="AI8" i="31"/>
  <c r="AO12" i="33"/>
  <c r="BA12" i="33" s="1"/>
  <c r="AM12" i="33"/>
  <c r="AU12" i="33" s="1"/>
  <c r="AO32" i="39"/>
  <c r="AY32" i="39" s="1"/>
  <c r="AM32" i="39"/>
  <c r="AS32" i="39" s="1"/>
  <c r="W34" i="40"/>
  <c r="Y34" i="40" s="1"/>
  <c r="AK34" i="40" s="1"/>
  <c r="Q15" i="39"/>
  <c r="S15" i="39" s="1"/>
  <c r="S15" i="38"/>
  <c r="Q15" i="38"/>
  <c r="W42" i="33"/>
  <c r="Y42" i="33"/>
  <c r="AK42" i="33" s="1"/>
  <c r="S9" i="36"/>
  <c r="Q9" i="36"/>
  <c r="Q29" i="54"/>
  <c r="W29" i="54" s="1"/>
  <c r="W34" i="38"/>
  <c r="AY28" i="31"/>
  <c r="AO43" i="37"/>
  <c r="BA43" i="37" s="1"/>
  <c r="AM43" i="37"/>
  <c r="W25" i="31"/>
  <c r="Y25" i="31" s="1"/>
  <c r="Y41" i="31"/>
  <c r="AK41" i="31" s="1"/>
  <c r="AE41" i="31"/>
  <c r="AC41" i="31"/>
  <c r="AM27" i="45"/>
  <c r="BA36" i="46"/>
  <c r="AK36" i="46"/>
  <c r="Q36" i="46"/>
  <c r="AU36" i="46"/>
  <c r="AE36" i="46"/>
  <c r="M44" i="46"/>
  <c r="BI80" i="52"/>
  <c r="BG80" i="52"/>
  <c r="BM80" i="52" s="1"/>
  <c r="AM23" i="41"/>
  <c r="AU23" i="41" s="1"/>
  <c r="AO33" i="35"/>
  <c r="BA33" i="35" s="1"/>
  <c r="AM33" i="35"/>
  <c r="AO82" i="52"/>
  <c r="AQ82" i="52" s="1"/>
  <c r="AM82" i="52"/>
  <c r="AS82" i="52" s="1"/>
  <c r="AM26" i="40"/>
  <c r="AU26" i="40" s="1"/>
  <c r="S11" i="41"/>
  <c r="Q11" i="41"/>
  <c r="S11" i="44"/>
  <c r="Q11" i="44"/>
  <c r="S30" i="32"/>
  <c r="Y43" i="43"/>
  <c r="AK43" i="43" s="1"/>
  <c r="AC43" i="43"/>
  <c r="AI18" i="77"/>
  <c r="AK18" i="77" s="1"/>
  <c r="I27" i="16" s="1"/>
  <c r="M27" i="16" s="1"/>
  <c r="AI20" i="77"/>
  <c r="AK20" i="77" s="1"/>
  <c r="I29" i="16" s="1"/>
  <c r="M29" i="16" s="1"/>
  <c r="AI9" i="77"/>
  <c r="AK9" i="77" s="1"/>
  <c r="I18" i="16" s="1"/>
  <c r="AI19" i="77"/>
  <c r="AK19" i="77" s="1"/>
  <c r="I28" i="16" s="1"/>
  <c r="M28" i="16" s="1"/>
  <c r="BC20" i="77"/>
  <c r="BE20" i="77" s="1"/>
  <c r="I72" i="11" s="1"/>
  <c r="M72" i="11" s="1"/>
  <c r="BC9" i="77"/>
  <c r="BE9" i="77" s="1"/>
  <c r="I13" i="11" s="1"/>
  <c r="BC18" i="77"/>
  <c r="BE18" i="77" s="1"/>
  <c r="I59" i="11" s="1"/>
  <c r="BC19" i="77"/>
  <c r="BE19" i="77" s="1"/>
  <c r="I27" i="11" s="1"/>
  <c r="M27" i="11" s="1"/>
  <c r="W27" i="37"/>
  <c r="Y27" i="37"/>
  <c r="AK27" i="37" s="1"/>
  <c r="AG23" i="92"/>
  <c r="BG9" i="92"/>
  <c r="BA39" i="46"/>
  <c r="AK39" i="46"/>
  <c r="S39" i="46"/>
  <c r="Q39" i="46"/>
  <c r="AE39" i="46"/>
  <c r="AU39" i="46"/>
  <c r="W12" i="42"/>
  <c r="S32" i="31"/>
  <c r="Y26" i="31"/>
  <c r="AK26" i="31" s="1"/>
  <c r="W26" i="31"/>
  <c r="W33" i="45"/>
  <c r="Y33" i="45"/>
  <c r="AK33" i="45" s="1"/>
  <c r="I44" i="30"/>
  <c r="AG9" i="33"/>
  <c r="AG10" i="33"/>
  <c r="AG21" i="33"/>
  <c r="AG13" i="33"/>
  <c r="AG12" i="33"/>
  <c r="AI12" i="33" s="1"/>
  <c r="S33" i="41"/>
  <c r="S24" i="44"/>
  <c r="W31" i="40"/>
  <c r="AC31" i="40" s="1"/>
  <c r="Q17" i="34"/>
  <c r="Q17" i="37"/>
  <c r="K10" i="73"/>
  <c r="I20" i="23" s="1"/>
  <c r="M20" i="23" s="1"/>
  <c r="S20" i="23" s="1"/>
  <c r="I10" i="73"/>
  <c r="I20" i="25" s="1"/>
  <c r="M20" i="25" s="1"/>
  <c r="S20" i="25" s="1"/>
  <c r="S28" i="37"/>
  <c r="Q9" i="37"/>
  <c r="K77" i="96"/>
  <c r="I24" i="22" s="1"/>
  <c r="M24" i="22" s="1"/>
  <c r="S24" i="22" s="1"/>
  <c r="AO31" i="30"/>
  <c r="AM31" i="30"/>
  <c r="AS31" i="30" s="1"/>
  <c r="W29" i="38"/>
  <c r="AC29" i="38" s="1"/>
  <c r="AC40" i="44"/>
  <c r="AE40" i="44"/>
  <c r="AI30" i="45"/>
  <c r="S27" i="42"/>
  <c r="S36" i="32"/>
  <c r="Q36" i="32"/>
  <c r="M44" i="32"/>
  <c r="AY35" i="46"/>
  <c r="AI38" i="55"/>
  <c r="AA38" i="55"/>
  <c r="Q38" i="55"/>
  <c r="W38" i="55" s="1"/>
  <c r="AM37" i="33"/>
  <c r="AM37" i="42"/>
  <c r="AO37" i="42"/>
  <c r="AM37" i="40"/>
  <c r="W37" i="46"/>
  <c r="Y37" i="46" s="1"/>
  <c r="E8" i="103"/>
  <c r="G63" i="117"/>
  <c r="W23" i="40"/>
  <c r="Y23" i="40"/>
  <c r="AK23" i="40" s="1"/>
  <c r="Q14" i="43"/>
  <c r="S14" i="43"/>
  <c r="AE39" i="36"/>
  <c r="AU39" i="36"/>
  <c r="BA39" i="36"/>
  <c r="Q39" i="36"/>
  <c r="AK39" i="36"/>
  <c r="S39" i="36"/>
  <c r="S36" i="45"/>
  <c r="Q36" i="45"/>
  <c r="M44" i="45"/>
  <c r="W34" i="41"/>
  <c r="Y34" i="41"/>
  <c r="AK34" i="41" s="1"/>
  <c r="Q16" i="45"/>
  <c r="S16" i="45"/>
  <c r="W23" i="32"/>
  <c r="Y23" i="32" s="1"/>
  <c r="AK23" i="32" s="1"/>
  <c r="Y43" i="38"/>
  <c r="AK43" i="38" s="1"/>
  <c r="AC43" i="38"/>
  <c r="Q14" i="37"/>
  <c r="AC40" i="43"/>
  <c r="AE40" i="43"/>
  <c r="BA14" i="46"/>
  <c r="AK14" i="46"/>
  <c r="S14" i="46"/>
  <c r="Q14" i="46"/>
  <c r="AU14" i="46"/>
  <c r="AE14" i="46"/>
  <c r="S14" i="33"/>
  <c r="Q14" i="33"/>
  <c r="Q14" i="35"/>
  <c r="Y25" i="32"/>
  <c r="AK25" i="32" s="1"/>
  <c r="W25" i="32"/>
  <c r="AI41" i="40"/>
  <c r="W23" i="46"/>
  <c r="Y23" i="46" s="1"/>
  <c r="K65" i="96"/>
  <c r="I12" i="49" s="1"/>
  <c r="M12" i="49" s="1"/>
  <c r="Q12" i="49" s="1"/>
  <c r="W12" i="49" s="1"/>
  <c r="K24" i="73"/>
  <c r="I62" i="23" s="1"/>
  <c r="M62" i="23" s="1"/>
  <c r="S62" i="23" s="1"/>
  <c r="S42" i="36"/>
  <c r="Y41" i="45"/>
  <c r="AC41" i="45"/>
  <c r="AI40" i="38"/>
  <c r="AI42" i="38"/>
  <c r="W31" i="45"/>
  <c r="AC31" i="45" s="1"/>
  <c r="Q36" i="40"/>
  <c r="M44" i="40"/>
  <c r="S31" i="43"/>
  <c r="S32" i="43"/>
  <c r="W28" i="41"/>
  <c r="AC28" i="41" s="1"/>
  <c r="W34" i="33"/>
  <c r="BW28" i="52"/>
  <c r="BG28" i="52"/>
  <c r="BM28" i="52" s="1"/>
  <c r="BC28" i="52"/>
  <c r="AM28" i="52"/>
  <c r="BQ28" i="52"/>
  <c r="AI28" i="52"/>
  <c r="Q28" i="52"/>
  <c r="Y28" i="52" s="1"/>
  <c r="AW28" i="52"/>
  <c r="BA28" i="52" s="1"/>
  <c r="AS28" i="52"/>
  <c r="AC28" i="52"/>
  <c r="CA28" i="52"/>
  <c r="CG28" i="52" s="1"/>
  <c r="Q16" i="37"/>
  <c r="S16" i="37" s="1"/>
  <c r="BC27" i="52"/>
  <c r="AM27" i="52"/>
  <c r="AQ27" i="52" s="1"/>
  <c r="CG27" i="52"/>
  <c r="BQ27" i="52"/>
  <c r="BW27" i="52" s="1"/>
  <c r="Q27" i="52"/>
  <c r="W27" i="52" s="1"/>
  <c r="AW27" i="52"/>
  <c r="CA27" i="52"/>
  <c r="CE27" i="52" s="1"/>
  <c r="BG27" i="52"/>
  <c r="BM27" i="52" s="1"/>
  <c r="AS27" i="52"/>
  <c r="AC27" i="52"/>
  <c r="AI27" i="52" s="1"/>
  <c r="Y41" i="40"/>
  <c r="AC41" i="40"/>
  <c r="AS24" i="40"/>
  <c r="S26" i="38"/>
  <c r="Q39" i="39"/>
  <c r="BA39" i="39"/>
  <c r="AK39" i="39"/>
  <c r="S39" i="39"/>
  <c r="AE39" i="39"/>
  <c r="AU39" i="39"/>
  <c r="AM43" i="35"/>
  <c r="W32" i="42"/>
  <c r="AC32" i="42" s="1"/>
  <c r="AG22" i="33"/>
  <c r="AG23" i="33"/>
  <c r="AG34" i="33"/>
  <c r="AG26" i="33"/>
  <c r="AG8" i="33"/>
  <c r="AI8" i="33" s="1"/>
  <c r="AG24" i="33"/>
  <c r="S26" i="41"/>
  <c r="Y42" i="43"/>
  <c r="AK42" i="43" s="1"/>
  <c r="Y42" i="38"/>
  <c r="AK42" i="38" s="1"/>
  <c r="S28" i="39"/>
  <c r="Y30" i="36"/>
  <c r="AI30" i="36" s="1"/>
  <c r="W30" i="36"/>
  <c r="AC30" i="36" s="1"/>
  <c r="S18" i="43"/>
  <c r="Q18" i="43"/>
  <c r="S18" i="31"/>
  <c r="Q18" i="31"/>
  <c r="AO40" i="33"/>
  <c r="AC29" i="52"/>
  <c r="BW29" i="52"/>
  <c r="BG29" i="52"/>
  <c r="BM29" i="52" s="1"/>
  <c r="BC29" i="52"/>
  <c r="AM29" i="52"/>
  <c r="AQ29" i="52" s="1"/>
  <c r="BQ29" i="52"/>
  <c r="AI29" i="52"/>
  <c r="Q29" i="52"/>
  <c r="W29" i="52" s="1"/>
  <c r="CA29" i="52"/>
  <c r="CE29" i="52" s="1"/>
  <c r="AW29" i="52"/>
  <c r="S34" i="32"/>
  <c r="K14" i="73"/>
  <c r="I32" i="23" s="1"/>
  <c r="M32" i="23" s="1"/>
  <c r="S32" i="23" s="1"/>
  <c r="I14" i="73"/>
  <c r="I32" i="25" s="1"/>
  <c r="M32" i="25" s="1"/>
  <c r="S32" i="25" s="1"/>
  <c r="S12" i="37"/>
  <c r="BG23" i="92"/>
  <c r="Q9" i="44"/>
  <c r="Y33" i="38"/>
  <c r="AK33" i="38" s="1"/>
  <c r="W33" i="38"/>
  <c r="S38" i="31"/>
  <c r="Q38" i="31"/>
  <c r="S30" i="31"/>
  <c r="AU8" i="44"/>
  <c r="AO8" i="44"/>
  <c r="S27" i="43"/>
  <c r="AI61" i="56"/>
  <c r="AC61" i="56"/>
  <c r="AS61" i="56"/>
  <c r="Y61" i="56"/>
  <c r="Q61" i="56"/>
  <c r="W61" i="56" s="1"/>
  <c r="AM61" i="56"/>
  <c r="K48" i="74"/>
  <c r="I52" i="54" s="1"/>
  <c r="M52" i="54" s="1"/>
  <c r="Y28" i="44"/>
  <c r="AI28" i="44" s="1"/>
  <c r="W28" i="44"/>
  <c r="AC28" i="44" s="1"/>
  <c r="W30" i="35"/>
  <c r="AC30" i="35" s="1"/>
  <c r="AI25" i="32"/>
  <c r="S26" i="39"/>
  <c r="Q13" i="43"/>
  <c r="S13" i="43"/>
  <c r="Q13" i="37"/>
  <c r="S13" i="37" s="1"/>
  <c r="AS8" i="34"/>
  <c r="AI41" i="41"/>
  <c r="AI30" i="41"/>
  <c r="I48" i="52"/>
  <c r="M48" i="52" s="1"/>
  <c r="K22" i="74"/>
  <c r="I33" i="50" s="1"/>
  <c r="M33" i="50" s="1"/>
  <c r="S12" i="38"/>
  <c r="AU39" i="30"/>
  <c r="AE39" i="30"/>
  <c r="BA39" i="30"/>
  <c r="AK39" i="30"/>
  <c r="S39" i="30"/>
  <c r="Q39" i="30"/>
  <c r="W28" i="31"/>
  <c r="AC28" i="31" s="1"/>
  <c r="AO42" i="34"/>
  <c r="BA42" i="34" s="1"/>
  <c r="AM42" i="34"/>
  <c r="S36" i="42"/>
  <c r="Q36" i="42"/>
  <c r="M44" i="42"/>
  <c r="W23" i="34"/>
  <c r="S33" i="34"/>
  <c r="S32" i="41"/>
  <c r="S27" i="44"/>
  <c r="W28" i="35"/>
  <c r="AC28" i="35" s="1"/>
  <c r="W29" i="39"/>
  <c r="AC29" i="39" s="1"/>
  <c r="Y29" i="39"/>
  <c r="AI29" i="39" s="1"/>
  <c r="S29" i="36"/>
  <c r="S29" i="40"/>
  <c r="Q19" i="39"/>
  <c r="AU19" i="39"/>
  <c r="AE19" i="39"/>
  <c r="AK19" i="39"/>
  <c r="BA19" i="39"/>
  <c r="Q19" i="34"/>
  <c r="AU19" i="34"/>
  <c r="AE19" i="34"/>
  <c r="BA19" i="34"/>
  <c r="AK19" i="34"/>
  <c r="S19" i="34"/>
  <c r="I18" i="73"/>
  <c r="I44" i="25" s="1"/>
  <c r="M44" i="25" s="1"/>
  <c r="S44" i="25" s="1"/>
  <c r="AY41" i="37"/>
  <c r="AY43" i="37"/>
  <c r="W29" i="46"/>
  <c r="Y29" i="46" s="1"/>
  <c r="AO41" i="45"/>
  <c r="AY41" i="45" s="1"/>
  <c r="AS41" i="45"/>
  <c r="AU39" i="33"/>
  <c r="AE39" i="33"/>
  <c r="BA39" i="33"/>
  <c r="AK39" i="33"/>
  <c r="Q39" i="33"/>
  <c r="BC56" i="52"/>
  <c r="M41" i="55"/>
  <c r="AI8" i="55"/>
  <c r="AA8" i="55"/>
  <c r="Q8" i="55"/>
  <c r="Y31" i="42"/>
  <c r="W31" i="42"/>
  <c r="AC31" i="42" s="1"/>
  <c r="AI33" i="31"/>
  <c r="Y29" i="45"/>
  <c r="AI29" i="45" s="1"/>
  <c r="W29" i="45"/>
  <c r="AC29" i="45" s="1"/>
  <c r="W24" i="43"/>
  <c r="Y24" i="43" s="1"/>
  <c r="AK24" i="43" s="1"/>
  <c r="AU40" i="35"/>
  <c r="AS40" i="35"/>
  <c r="Y31" i="44"/>
  <c r="AI31" i="44" s="1"/>
  <c r="W31" i="44"/>
  <c r="AC31" i="44" s="1"/>
  <c r="AI26" i="35"/>
  <c r="Y26" i="33"/>
  <c r="AK26" i="33" s="1"/>
  <c r="W26" i="33"/>
  <c r="Y42" i="35"/>
  <c r="AK42" i="35" s="1"/>
  <c r="W42" i="35"/>
  <c r="S34" i="40"/>
  <c r="Q15" i="35"/>
  <c r="Q15" i="37"/>
  <c r="Q15" i="34"/>
  <c r="AI42" i="43"/>
  <c r="S42" i="33"/>
  <c r="AI30" i="39"/>
  <c r="AW23" i="79"/>
  <c r="BK23" i="84"/>
  <c r="AY23" i="79" s="1"/>
  <c r="BC23" i="79" s="1"/>
  <c r="BE23" i="79" s="1"/>
  <c r="W8" i="30" s="1"/>
  <c r="AC29" i="56"/>
  <c r="AI29" i="56" s="1"/>
  <c r="AM29" i="56"/>
  <c r="Q29" i="56"/>
  <c r="W29" i="56" s="1"/>
  <c r="AS29" i="56"/>
  <c r="S34" i="38"/>
  <c r="AY33" i="31"/>
  <c r="AY40" i="35"/>
  <c r="AY43" i="31"/>
  <c r="S25" i="31"/>
  <c r="Y43" i="31"/>
  <c r="AK43" i="31" s="1"/>
  <c r="AC43" i="31"/>
  <c r="AE43" i="31"/>
  <c r="W23" i="43"/>
  <c r="Y23" i="43" s="1"/>
  <c r="AK23" i="43" s="1"/>
  <c r="BI85" i="52"/>
  <c r="BG85" i="52"/>
  <c r="BM85" i="52" s="1"/>
  <c r="W23" i="41"/>
  <c r="AI27" i="42"/>
  <c r="S23" i="44"/>
  <c r="W26" i="44"/>
  <c r="AM43" i="45"/>
  <c r="AO81" i="52"/>
  <c r="AQ81" i="52" s="1"/>
  <c r="AM81" i="52"/>
  <c r="AS81" i="52" s="1"/>
  <c r="AO42" i="42"/>
  <c r="AM42" i="42"/>
  <c r="W27" i="40"/>
  <c r="S25" i="40"/>
  <c r="S11" i="31"/>
  <c r="Q11" i="31"/>
  <c r="S11" i="40"/>
  <c r="Q11" i="40"/>
  <c r="K43" i="74"/>
  <c r="I43" i="54" s="1"/>
  <c r="M43" i="54" s="1"/>
  <c r="I43" i="74"/>
  <c r="I43" i="56" s="1"/>
  <c r="M43" i="56" s="1"/>
  <c r="G20" i="77"/>
  <c r="I20" i="77" s="1"/>
  <c r="I51" i="56" s="1"/>
  <c r="M51" i="56" s="1"/>
  <c r="G9" i="77"/>
  <c r="I9" i="77" s="1"/>
  <c r="I25" i="56" s="1"/>
  <c r="M25" i="56" s="1"/>
  <c r="G18" i="77"/>
  <c r="I18" i="77" s="1"/>
  <c r="I47" i="56" s="1"/>
  <c r="G19" i="77"/>
  <c r="I19" i="77" s="1"/>
  <c r="I30" i="56" s="1"/>
  <c r="M30" i="56" s="1"/>
  <c r="AA19" i="77"/>
  <c r="AC19" i="77" s="1"/>
  <c r="I28" i="18" s="1"/>
  <c r="M28" i="18" s="1"/>
  <c r="S28" i="18" s="1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AA9" i="77"/>
  <c r="AC9" i="77" s="1"/>
  <c r="I18" i="18" s="1"/>
  <c r="AM27" i="37"/>
  <c r="AO27" i="37" s="1"/>
  <c r="Y34" i="30"/>
  <c r="W34" i="30"/>
  <c r="AC34" i="30" s="1"/>
  <c r="I82" i="98"/>
  <c r="AI42" i="36"/>
  <c r="S38" i="41"/>
  <c r="Q38" i="41"/>
  <c r="AM12" i="42"/>
  <c r="AM26" i="31"/>
  <c r="AM33" i="45"/>
  <c r="W25" i="44"/>
  <c r="Y25" i="44"/>
  <c r="AK25" i="44" s="1"/>
  <c r="W24" i="35"/>
  <c r="Y24" i="35"/>
  <c r="AK24" i="35" s="1"/>
  <c r="Y24" i="39"/>
  <c r="AK24" i="39" s="1"/>
  <c r="W24" i="39"/>
  <c r="AM31" i="40"/>
  <c r="AS31" i="40" s="1"/>
  <c r="Y24" i="40"/>
  <c r="AK24" i="40" s="1"/>
  <c r="W24" i="40"/>
  <c r="Q17" i="32"/>
  <c r="Q17" i="33"/>
  <c r="S17" i="33" s="1"/>
  <c r="AW10" i="44"/>
  <c r="AW21" i="44"/>
  <c r="AW13" i="44"/>
  <c r="AW12" i="44"/>
  <c r="CC10" i="79"/>
  <c r="CE10" i="79" s="1"/>
  <c r="AW9" i="44"/>
  <c r="W33" i="37"/>
  <c r="Y33" i="37"/>
  <c r="AK33" i="37" s="1"/>
  <c r="S32" i="46"/>
  <c r="AM29" i="38"/>
  <c r="AS29" i="38" s="1"/>
  <c r="AO29" i="38"/>
  <c r="AY29" i="38" s="1"/>
  <c r="Y41" i="36"/>
  <c r="AK41" i="36" s="1"/>
  <c r="AE41" i="36"/>
  <c r="AC41" i="36"/>
  <c r="Y40" i="44"/>
  <c r="AK40" i="44" s="1"/>
  <c r="AI33" i="45"/>
  <c r="AI40" i="45"/>
  <c r="W42" i="45"/>
  <c r="Y42" i="45"/>
  <c r="AK42" i="45" s="1"/>
  <c r="AM23" i="31"/>
  <c r="W12" i="31"/>
  <c r="AG9" i="31"/>
  <c r="AG10" i="31"/>
  <c r="AG21" i="31"/>
  <c r="AG13" i="31"/>
  <c r="AG10" i="35"/>
  <c r="AG12" i="35"/>
  <c r="AG13" i="35"/>
  <c r="AG9" i="35"/>
  <c r="AG12" i="31"/>
  <c r="AG21" i="35"/>
  <c r="AS8" i="45"/>
  <c r="W25" i="45"/>
  <c r="Y25" i="45" s="1"/>
  <c r="Y37" i="44"/>
  <c r="AK37" i="44" s="1"/>
  <c r="W37" i="44"/>
  <c r="AO8" i="46"/>
  <c r="S9" i="31"/>
  <c r="Q9" i="31"/>
  <c r="W37" i="35"/>
  <c r="Y37" i="35" s="1"/>
  <c r="Y37" i="41"/>
  <c r="AK37" i="41" s="1"/>
  <c r="W37" i="41"/>
  <c r="AI33" i="55"/>
  <c r="AA33" i="55"/>
  <c r="Q33" i="55"/>
  <c r="W33" i="55" s="1"/>
  <c r="AM37" i="46"/>
  <c r="AO37" i="46"/>
  <c r="W37" i="39"/>
  <c r="AM31" i="32"/>
  <c r="AS31" i="32" s="1"/>
  <c r="I16" i="73"/>
  <c r="I38" i="25" s="1"/>
  <c r="M38" i="25" s="1"/>
  <c r="S38" i="25" s="1"/>
  <c r="AY8" i="39"/>
  <c r="AY37" i="36"/>
  <c r="S12" i="44"/>
  <c r="Q14" i="41"/>
  <c r="S14" i="41" s="1"/>
  <c r="Y43" i="34"/>
  <c r="AK43" i="34" s="1"/>
  <c r="AC43" i="34"/>
  <c r="S34" i="39"/>
  <c r="AO32" i="42"/>
  <c r="AY32" i="42" s="1"/>
  <c r="AM32" i="42"/>
  <c r="AS32" i="42" s="1"/>
  <c r="Y25" i="34"/>
  <c r="AK25" i="34" s="1"/>
  <c r="W25" i="34"/>
  <c r="AM34" i="35"/>
  <c r="AI43" i="40"/>
  <c r="W25" i="41"/>
  <c r="Y25" i="41"/>
  <c r="AK25" i="41" s="1"/>
  <c r="S25" i="41"/>
  <c r="W42" i="44"/>
  <c r="Y42" i="44"/>
  <c r="AK42" i="44" s="1"/>
  <c r="W25" i="36"/>
  <c r="Q14" i="42"/>
  <c r="AU14" i="30"/>
  <c r="AE14" i="30"/>
  <c r="BA14" i="30"/>
  <c r="AK14" i="30"/>
  <c r="Q14" i="30"/>
  <c r="AI24" i="52"/>
  <c r="Q24" i="52"/>
  <c r="AW24" i="52"/>
  <c r="BA24" i="52" s="1"/>
  <c r="CA24" i="52"/>
  <c r="CG24" i="52" s="1"/>
  <c r="AS24" i="52"/>
  <c r="AC24" i="52"/>
  <c r="BG24" i="52"/>
  <c r="BM24" i="52" s="1"/>
  <c r="Y24" i="52"/>
  <c r="BQ24" i="52"/>
  <c r="BW24" i="52" s="1"/>
  <c r="AM24" i="52"/>
  <c r="AC91" i="52"/>
  <c r="BW91" i="52"/>
  <c r="BG91" i="52"/>
  <c r="BM91" i="52" s="1"/>
  <c r="AM91" i="52"/>
  <c r="AQ91" i="52" s="1"/>
  <c r="BQ91" i="52"/>
  <c r="AI91" i="52"/>
  <c r="Q91" i="52"/>
  <c r="W91" i="52" s="1"/>
  <c r="CA91" i="52"/>
  <c r="CE91" i="52" s="1"/>
  <c r="AW91" i="52"/>
  <c r="BC91" i="52" s="1"/>
  <c r="AG10" i="44"/>
  <c r="AG21" i="44"/>
  <c r="AG13" i="44"/>
  <c r="AG12" i="44"/>
  <c r="AG9" i="44"/>
  <c r="AO25" i="32"/>
  <c r="AM25" i="32"/>
  <c r="AI40" i="40"/>
  <c r="W25" i="37"/>
  <c r="Y25" i="37" s="1"/>
  <c r="AO23" i="46"/>
  <c r="AM23" i="46"/>
  <c r="AW12" i="39"/>
  <c r="AW13" i="39"/>
  <c r="AW21" i="39"/>
  <c r="AW9" i="39"/>
  <c r="CC15" i="79"/>
  <c r="CE15" i="79" s="1"/>
  <c r="AW10" i="39"/>
  <c r="W28" i="38"/>
  <c r="AC28" i="38" s="1"/>
  <c r="Y17" i="89"/>
  <c r="Y9" i="89"/>
  <c r="Y18" i="89"/>
  <c r="Y10" i="89"/>
  <c r="Y19" i="89"/>
  <c r="Y11" i="89"/>
  <c r="Y23" i="89"/>
  <c r="Y20" i="89"/>
  <c r="Y12" i="89"/>
  <c r="Y21" i="89"/>
  <c r="Y13" i="89"/>
  <c r="Y15" i="89"/>
  <c r="Y16" i="89"/>
  <c r="Y8" i="89"/>
  <c r="Y14" i="89"/>
  <c r="Y22" i="89"/>
  <c r="Y43" i="45"/>
  <c r="AK43" i="45" s="1"/>
  <c r="AC43" i="45"/>
  <c r="AE43" i="45"/>
  <c r="AI43" i="38"/>
  <c r="AU41" i="36"/>
  <c r="AO41" i="36"/>
  <c r="BA41" i="36" s="1"/>
  <c r="AS41" i="36"/>
  <c r="AY30" i="36"/>
  <c r="AM55" i="56"/>
  <c r="AS55" i="56" s="1"/>
  <c r="Q55" i="56"/>
  <c r="W55" i="56" s="1"/>
  <c r="AI55" i="56"/>
  <c r="AC55" i="56"/>
  <c r="Y55" i="56"/>
  <c r="AO28" i="41"/>
  <c r="AY28" i="41" s="1"/>
  <c r="AM28" i="41"/>
  <c r="AS28" i="41" s="1"/>
  <c r="Y43" i="33"/>
  <c r="AK43" i="33" s="1"/>
  <c r="AC43" i="33"/>
  <c r="AE43" i="33"/>
  <c r="AM34" i="33"/>
  <c r="AU42" i="38"/>
  <c r="AS42" i="38"/>
  <c r="S32" i="40"/>
  <c r="S33" i="40"/>
  <c r="AU16" i="46"/>
  <c r="AE16" i="46"/>
  <c r="Q16" i="46"/>
  <c r="S16" i="46" s="1"/>
  <c r="BA16" i="46"/>
  <c r="AK16" i="46"/>
  <c r="Q16" i="33"/>
  <c r="BG9" i="89"/>
  <c r="AG23" i="89"/>
  <c r="Q19" i="50"/>
  <c r="W19" i="50" s="1"/>
  <c r="W24" i="32"/>
  <c r="I12" i="73"/>
  <c r="I26" i="25" s="1"/>
  <c r="M26" i="25" s="1"/>
  <c r="S26" i="25" s="1"/>
  <c r="AS42" i="40"/>
  <c r="AU42" i="40"/>
  <c r="AS17" i="92"/>
  <c r="AS18" i="92"/>
  <c r="AS19" i="92"/>
  <c r="AS20" i="92"/>
  <c r="AS21" i="92"/>
  <c r="AS23" i="92"/>
  <c r="AS9" i="92"/>
  <c r="AS10" i="92"/>
  <c r="AS11" i="92"/>
  <c r="AS12" i="92"/>
  <c r="AS22" i="92"/>
  <c r="AS13" i="92"/>
  <c r="AS15" i="92"/>
  <c r="AS16" i="92"/>
  <c r="AS8" i="92"/>
  <c r="AS14" i="92"/>
  <c r="AE8" i="39"/>
  <c r="Y8" i="39"/>
  <c r="AC8" i="39"/>
  <c r="S38" i="40"/>
  <c r="Q38" i="40"/>
  <c r="BO23" i="79"/>
  <c r="CE23" i="84"/>
  <c r="BQ23" i="79" s="1"/>
  <c r="BU23" i="79" s="1"/>
  <c r="BW23" i="79" s="1"/>
  <c r="AI30" i="37"/>
  <c r="AI40" i="37"/>
  <c r="S30" i="44"/>
  <c r="W32" i="35"/>
  <c r="AC32" i="35" s="1"/>
  <c r="AY41" i="41"/>
  <c r="Y12" i="36"/>
  <c r="AK12" i="36" s="1"/>
  <c r="W12" i="36"/>
  <c r="S18" i="39"/>
  <c r="Q18" i="39"/>
  <c r="Q18" i="45"/>
  <c r="S18" i="45"/>
  <c r="Y20" i="50"/>
  <c r="Q20" i="50"/>
  <c r="W20" i="50" s="1"/>
  <c r="AM43" i="36"/>
  <c r="AO33" i="38"/>
  <c r="AM33" i="38"/>
  <c r="BA39" i="31"/>
  <c r="AK39" i="31"/>
  <c r="S39" i="31"/>
  <c r="Q39" i="31"/>
  <c r="AU39" i="31"/>
  <c r="AE39" i="31"/>
  <c r="BG13" i="91"/>
  <c r="Y23" i="45"/>
  <c r="AK23" i="45" s="1"/>
  <c r="W23" i="45"/>
  <c r="S36" i="33"/>
  <c r="Q36" i="33"/>
  <c r="M44" i="33"/>
  <c r="AU43" i="32"/>
  <c r="AS43" i="32"/>
  <c r="Y61" i="54"/>
  <c r="Q61" i="54"/>
  <c r="W61" i="54" s="1"/>
  <c r="AM42" i="32"/>
  <c r="AM30" i="35"/>
  <c r="AS30" i="35" s="1"/>
  <c r="AO30" i="35"/>
  <c r="AY30" i="35" s="1"/>
  <c r="AM40" i="38"/>
  <c r="AS40" i="38" s="1"/>
  <c r="AO40" i="38"/>
  <c r="AY40" i="38" s="1"/>
  <c r="W25" i="39"/>
  <c r="Y25" i="39" s="1"/>
  <c r="Y28" i="36"/>
  <c r="AI28" i="36" s="1"/>
  <c r="W28" i="36"/>
  <c r="AC28" i="36" s="1"/>
  <c r="Y34" i="36"/>
  <c r="AK34" i="36" s="1"/>
  <c r="W34" i="36"/>
  <c r="S13" i="39"/>
  <c r="Q13" i="39"/>
  <c r="S13" i="32"/>
  <c r="Q13" i="32"/>
  <c r="S13" i="33"/>
  <c r="Q13" i="33"/>
  <c r="AS26" i="34"/>
  <c r="AG12" i="46"/>
  <c r="AI12" i="46" s="1"/>
  <c r="AG21" i="46"/>
  <c r="AI21" i="46" s="1"/>
  <c r="AG13" i="46"/>
  <c r="AI13" i="46" s="1"/>
  <c r="AG10" i="46"/>
  <c r="AI10" i="46" s="1"/>
  <c r="AG9" i="46"/>
  <c r="AI9" i="46" s="1"/>
  <c r="AI35" i="46" s="1"/>
  <c r="AI25" i="41"/>
  <c r="AI31" i="41"/>
  <c r="AM40" i="45"/>
  <c r="Q9" i="39"/>
  <c r="S9" i="39" s="1"/>
  <c r="I42" i="52"/>
  <c r="M42" i="52" s="1"/>
  <c r="K16" i="74"/>
  <c r="I27" i="50" s="1"/>
  <c r="M27" i="50" s="1"/>
  <c r="I43" i="52"/>
  <c r="M43" i="52" s="1"/>
  <c r="K17" i="74"/>
  <c r="I28" i="50" s="1"/>
  <c r="M28" i="50" s="1"/>
  <c r="I52" i="52"/>
  <c r="M52" i="52" s="1"/>
  <c r="K26" i="74"/>
  <c r="I37" i="50" s="1"/>
  <c r="M37" i="50" s="1"/>
  <c r="S38" i="32"/>
  <c r="Q38" i="32"/>
  <c r="M8" i="53"/>
  <c r="Q8" i="53" s="1"/>
  <c r="W8" i="53" s="1"/>
  <c r="AO28" i="31"/>
  <c r="AM28" i="31"/>
  <c r="AS28" i="31" s="1"/>
  <c r="S36" i="44"/>
  <c r="Q36" i="44"/>
  <c r="M44" i="44"/>
  <c r="AM29" i="34"/>
  <c r="AS29" i="34" s="1"/>
  <c r="AM30" i="34"/>
  <c r="AS30" i="34" s="1"/>
  <c r="AM29" i="39"/>
  <c r="AS29" i="39" s="1"/>
  <c r="Q19" i="37"/>
  <c r="S19" i="37" s="1"/>
  <c r="AU19" i="37"/>
  <c r="AE19" i="37"/>
  <c r="BA19" i="37"/>
  <c r="AK19" i="37"/>
  <c r="BA19" i="31"/>
  <c r="AK19" i="31"/>
  <c r="S19" i="31"/>
  <c r="Q19" i="31"/>
  <c r="AU19" i="31"/>
  <c r="AE19" i="31"/>
  <c r="AY30" i="37"/>
  <c r="AO29" i="46"/>
  <c r="AM29" i="46"/>
  <c r="AE8" i="45"/>
  <c r="Y8" i="45"/>
  <c r="AC8" i="45"/>
  <c r="W24" i="38"/>
  <c r="AY44" i="46"/>
  <c r="AG8" i="7" s="1"/>
  <c r="I41" i="55"/>
  <c r="AO31" i="42"/>
  <c r="AY31" i="42" s="1"/>
  <c r="AM31" i="42"/>
  <c r="AS31" i="42" s="1"/>
  <c r="Y24" i="42"/>
  <c r="AK24" i="42" s="1"/>
  <c r="W24" i="42"/>
  <c r="Y25" i="42"/>
  <c r="AK25" i="42" s="1"/>
  <c r="W25" i="42"/>
  <c r="AI25" i="35"/>
  <c r="AI40" i="31"/>
  <c r="AM29" i="45"/>
  <c r="AS29" i="45" s="1"/>
  <c r="AM24" i="43"/>
  <c r="AO24" i="43"/>
  <c r="BA24" i="43" s="1"/>
  <c r="AS62" i="56"/>
  <c r="Y62" i="56"/>
  <c r="AM62" i="56"/>
  <c r="Q62" i="56"/>
  <c r="W62" i="56" s="1"/>
  <c r="AI62" i="56"/>
  <c r="AC62" i="56"/>
  <c r="AM29" i="41"/>
  <c r="AS29" i="41" s="1"/>
  <c r="AM42" i="43"/>
  <c r="AU40" i="31"/>
  <c r="AS40" i="31"/>
  <c r="AM26" i="33"/>
  <c r="AM42" i="35"/>
  <c r="AO42" i="35" s="1"/>
  <c r="W33" i="36"/>
  <c r="Q15" i="33"/>
  <c r="S15" i="33"/>
  <c r="Q15" i="44"/>
  <c r="S15" i="44"/>
  <c r="Q15" i="31"/>
  <c r="S15" i="31"/>
  <c r="W42" i="41"/>
  <c r="Y42" i="41" s="1"/>
  <c r="AO25" i="46"/>
  <c r="AM25" i="46"/>
  <c r="AI43" i="39"/>
  <c r="AI41" i="39"/>
  <c r="AI33" i="39"/>
  <c r="AI40" i="39"/>
  <c r="AO23" i="79"/>
  <c r="AM41" i="35"/>
  <c r="AM41" i="31"/>
  <c r="W23" i="42"/>
  <c r="BG23" i="88"/>
  <c r="AM23" i="43"/>
  <c r="AC58" i="56"/>
  <c r="AI58" i="56" s="1"/>
  <c r="AM58" i="56"/>
  <c r="AS58" i="56" s="1"/>
  <c r="Q58" i="56"/>
  <c r="W58" i="56" s="1"/>
  <c r="BI84" i="52"/>
  <c r="BG84" i="52"/>
  <c r="BM84" i="52" s="1"/>
  <c r="AI37" i="42"/>
  <c r="AI43" i="42"/>
  <c r="S26" i="44"/>
  <c r="W31" i="33"/>
  <c r="AC31" i="33" s="1"/>
  <c r="AO80" i="52"/>
  <c r="AM80" i="52"/>
  <c r="AS80" i="52" s="1"/>
  <c r="W23" i="39"/>
  <c r="Q11" i="45"/>
  <c r="Q11" i="39"/>
  <c r="S11" i="39"/>
  <c r="Q11" i="36"/>
  <c r="AM20" i="77"/>
  <c r="AO20" i="77" s="1"/>
  <c r="I27" i="21" s="1"/>
  <c r="M27" i="21" s="1"/>
  <c r="S27" i="21" s="1"/>
  <c r="AM9" i="77"/>
  <c r="AO9" i="77" s="1"/>
  <c r="I16" i="21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E18" i="77"/>
  <c r="AG18" i="77" s="1"/>
  <c r="I27" i="17" s="1"/>
  <c r="M27" i="17" s="1"/>
  <c r="AE20" i="77"/>
  <c r="AG20" i="77" s="1"/>
  <c r="I29" i="17" s="1"/>
  <c r="M29" i="17" s="1"/>
  <c r="AE19" i="77"/>
  <c r="AG19" i="77" s="1"/>
  <c r="I28" i="17" s="1"/>
  <c r="M28" i="17" s="1"/>
  <c r="AE9" i="77"/>
  <c r="AG9" i="77" s="1"/>
  <c r="I18" i="17" s="1"/>
  <c r="S33" i="46"/>
  <c r="W26" i="46"/>
  <c r="Y26" i="46" s="1"/>
  <c r="Y43" i="39"/>
  <c r="AK43" i="39" s="1"/>
  <c r="AC43" i="39"/>
  <c r="AE43" i="39"/>
  <c r="Q9" i="41"/>
  <c r="S9" i="41" s="1"/>
  <c r="S34" i="30"/>
  <c r="AI32" i="36"/>
  <c r="AI41" i="36"/>
  <c r="BA39" i="41"/>
  <c r="AK39" i="41"/>
  <c r="AU39" i="41"/>
  <c r="AE39" i="41"/>
  <c r="Q39" i="41"/>
  <c r="W34" i="42"/>
  <c r="Y31" i="31"/>
  <c r="AI31" i="31" s="1"/>
  <c r="W31" i="31"/>
  <c r="AC31" i="31" s="1"/>
  <c r="K73" i="96"/>
  <c r="I10" i="22" s="1"/>
  <c r="W29" i="43"/>
  <c r="AC29" i="43" s="1"/>
  <c r="S25" i="44"/>
  <c r="S24" i="35"/>
  <c r="S23" i="33"/>
  <c r="AE8" i="40"/>
  <c r="Y8" i="40"/>
  <c r="AC8" i="40"/>
  <c r="Q17" i="46"/>
  <c r="S17" i="46" s="1"/>
  <c r="AU17" i="46"/>
  <c r="AE17" i="46"/>
  <c r="BA17" i="46"/>
  <c r="AK17" i="46"/>
  <c r="BA17" i="30"/>
  <c r="AK17" i="30"/>
  <c r="S17" i="30"/>
  <c r="Q17" i="30"/>
  <c r="AU17" i="30"/>
  <c r="AE17" i="30"/>
  <c r="S33" i="37"/>
  <c r="AG12" i="39"/>
  <c r="AG21" i="39"/>
  <c r="AG9" i="39"/>
  <c r="AG13" i="39"/>
  <c r="AG10" i="39"/>
  <c r="AI25" i="34"/>
  <c r="AI43" i="34"/>
  <c r="Y43" i="36"/>
  <c r="AK43" i="36" s="1"/>
  <c r="AC43" i="36"/>
  <c r="AE43" i="36"/>
  <c r="BC54" i="52"/>
  <c r="S42" i="45"/>
  <c r="S12" i="31"/>
  <c r="AS24" i="45"/>
  <c r="S25" i="45"/>
  <c r="AM43" i="34"/>
  <c r="W37" i="30"/>
  <c r="AC37" i="30" s="1"/>
  <c r="S37" i="44"/>
  <c r="S37" i="35"/>
  <c r="AY8" i="40"/>
  <c r="AI28" i="55"/>
  <c r="AA28" i="55"/>
  <c r="Q28" i="55"/>
  <c r="W28" i="55" s="1"/>
  <c r="S37" i="43"/>
  <c r="S37" i="41"/>
  <c r="W37" i="36"/>
  <c r="AK25" i="31" l="1"/>
  <c r="AI25" i="31"/>
  <c r="AM19" i="38"/>
  <c r="AS19" i="38" s="1"/>
  <c r="AM14" i="40"/>
  <c r="AM9" i="45"/>
  <c r="AO9" i="45"/>
  <c r="AO39" i="43"/>
  <c r="AY39" i="43" s="1"/>
  <c r="AM39" i="43"/>
  <c r="AS39" i="43" s="1"/>
  <c r="AM18" i="35"/>
  <c r="BA24" i="36"/>
  <c r="AY24" i="36"/>
  <c r="AM9" i="41"/>
  <c r="AK37" i="33"/>
  <c r="AI37" i="33"/>
  <c r="AM19" i="46"/>
  <c r="AO19" i="46" s="1"/>
  <c r="AY33" i="32"/>
  <c r="BA33" i="32"/>
  <c r="AM11" i="37"/>
  <c r="AC12" i="30"/>
  <c r="Y12" i="30"/>
  <c r="BA23" i="39"/>
  <c r="AY23" i="39"/>
  <c r="AY42" i="44"/>
  <c r="BA42" i="44"/>
  <c r="AM16" i="46"/>
  <c r="AO16" i="46" s="1"/>
  <c r="AK25" i="45"/>
  <c r="AI25" i="45"/>
  <c r="AM16" i="40"/>
  <c r="AO16" i="40" s="1"/>
  <c r="AO16" i="42"/>
  <c r="AM16" i="42"/>
  <c r="I8" i="7"/>
  <c r="AI48" i="46"/>
  <c r="AK25" i="39"/>
  <c r="AI25" i="39"/>
  <c r="AM17" i="33"/>
  <c r="AO17" i="33" s="1"/>
  <c r="AO19" i="33"/>
  <c r="AY19" i="33" s="1"/>
  <c r="AM19" i="33"/>
  <c r="AS19" i="33" s="1"/>
  <c r="AO13" i="36"/>
  <c r="BA13" i="36" s="1"/>
  <c r="AM13" i="36"/>
  <c r="AK23" i="35"/>
  <c r="AI23" i="35"/>
  <c r="AM16" i="32"/>
  <c r="AK42" i="41"/>
  <c r="AI42" i="41"/>
  <c r="AM16" i="37"/>
  <c r="AM15" i="39"/>
  <c r="AK33" i="43"/>
  <c r="AI33" i="43"/>
  <c r="AK27" i="41"/>
  <c r="AI27" i="41"/>
  <c r="AM9" i="42"/>
  <c r="AO18" i="37"/>
  <c r="AM18" i="37"/>
  <c r="AY25" i="39"/>
  <c r="BA25" i="39"/>
  <c r="BA42" i="35"/>
  <c r="AY42" i="35"/>
  <c r="AK37" i="35"/>
  <c r="AI37" i="35"/>
  <c r="AO17" i="46"/>
  <c r="AM17" i="46"/>
  <c r="AO19" i="37"/>
  <c r="AY19" i="37" s="1"/>
  <c r="AM19" i="37"/>
  <c r="AS19" i="37" s="1"/>
  <c r="AK25" i="37"/>
  <c r="AI25" i="37"/>
  <c r="AM13" i="41"/>
  <c r="AM15" i="41"/>
  <c r="AK34" i="34"/>
  <c r="AI34" i="34"/>
  <c r="BA34" i="31"/>
  <c r="AY34" i="31"/>
  <c r="AM39" i="42"/>
  <c r="AS39" i="42" s="1"/>
  <c r="BA24" i="32"/>
  <c r="AY24" i="32"/>
  <c r="AK25" i="38"/>
  <c r="AI25" i="38"/>
  <c r="AM14" i="44"/>
  <c r="AM14" i="41"/>
  <c r="AM13" i="37"/>
  <c r="AO13" i="37" s="1"/>
  <c r="AM13" i="34"/>
  <c r="AO13" i="34"/>
  <c r="BC24" i="91"/>
  <c r="BC25" i="91" s="1"/>
  <c r="AQ24" i="91"/>
  <c r="AQ25" i="91" s="1"/>
  <c r="W24" i="91"/>
  <c r="W25" i="91" s="1"/>
  <c r="I24" i="91"/>
  <c r="I25" i="91" s="1"/>
  <c r="AG24" i="91"/>
  <c r="AG25" i="91" s="1"/>
  <c r="AU12" i="41"/>
  <c r="AS12" i="41"/>
  <c r="AO12" i="41"/>
  <c r="BA12" i="41" s="1"/>
  <c r="BA40" i="44"/>
  <c r="AY40" i="44"/>
  <c r="AM16" i="36"/>
  <c r="AO16" i="36"/>
  <c r="AK34" i="31"/>
  <c r="AI34" i="31"/>
  <c r="AM9" i="39"/>
  <c r="AO9" i="39"/>
  <c r="BA9" i="39" s="1"/>
  <c r="BA27" i="37"/>
  <c r="AY27" i="37"/>
  <c r="AM16" i="35"/>
  <c r="BA26" i="32"/>
  <c r="AY26" i="32"/>
  <c r="AK27" i="38"/>
  <c r="AI27" i="38"/>
  <c r="AY42" i="39"/>
  <c r="BA42" i="39"/>
  <c r="AK33" i="33"/>
  <c r="AI33" i="33"/>
  <c r="AM9" i="38"/>
  <c r="AO9" i="38" s="1"/>
  <c r="AM38" i="43"/>
  <c r="AO38" i="43"/>
  <c r="AU12" i="36"/>
  <c r="AS12" i="36"/>
  <c r="AO12" i="36"/>
  <c r="BA12" i="36" s="1"/>
  <c r="M16" i="21"/>
  <c r="I28" i="21"/>
  <c r="W11" i="45"/>
  <c r="AM13" i="33"/>
  <c r="AY33" i="38"/>
  <c r="BA33" i="38"/>
  <c r="BA25" i="32"/>
  <c r="AY25" i="32"/>
  <c r="AS33" i="45"/>
  <c r="AU33" i="45"/>
  <c r="W14" i="37"/>
  <c r="AM11" i="44"/>
  <c r="AS19" i="75"/>
  <c r="I28" i="26" s="1"/>
  <c r="M28" i="26" s="1"/>
  <c r="AC19" i="75"/>
  <c r="M19" i="75"/>
  <c r="I45" i="23" s="1"/>
  <c r="M45" i="23" s="1"/>
  <c r="S45" i="23" s="1"/>
  <c r="BA19" i="75"/>
  <c r="I62" i="11" s="1"/>
  <c r="AK19" i="75"/>
  <c r="I60" i="11" s="1"/>
  <c r="U19" i="75"/>
  <c r="I46" i="23" s="1"/>
  <c r="M46" i="23" s="1"/>
  <c r="S46" i="23" s="1"/>
  <c r="AG19" i="75"/>
  <c r="E19" i="73" s="1"/>
  <c r="BE19" i="75"/>
  <c r="E45" i="74" s="1"/>
  <c r="Y19" i="75"/>
  <c r="AW19" i="75"/>
  <c r="I61" i="11" s="1"/>
  <c r="Q19" i="75"/>
  <c r="I46" i="25" s="1"/>
  <c r="M46" i="25" s="1"/>
  <c r="S46" i="25" s="1"/>
  <c r="AO19" i="75"/>
  <c r="I28" i="27" s="1"/>
  <c r="M28" i="27" s="1"/>
  <c r="I19" i="75"/>
  <c r="I45" i="25" s="1"/>
  <c r="M45" i="25" s="1"/>
  <c r="S45" i="25" s="1"/>
  <c r="W11" i="42"/>
  <c r="Y11" i="42"/>
  <c r="Y13" i="35"/>
  <c r="AK13" i="35" s="1"/>
  <c r="W13" i="35"/>
  <c r="AO30" i="33"/>
  <c r="AY30" i="33" s="1"/>
  <c r="AM30" i="33"/>
  <c r="AS30" i="33" s="1"/>
  <c r="AM13" i="40"/>
  <c r="W18" i="46"/>
  <c r="Y18" i="46" s="1"/>
  <c r="AO32" i="30"/>
  <c r="AY32" i="30" s="1"/>
  <c r="AM32" i="30"/>
  <c r="AS32" i="30" s="1"/>
  <c r="W17" i="44"/>
  <c r="Y17" i="44" s="1"/>
  <c r="Y35" i="50"/>
  <c r="Q35" i="50"/>
  <c r="W35" i="50" s="1"/>
  <c r="AM9" i="43"/>
  <c r="CA92" i="52"/>
  <c r="CE92" i="52" s="1"/>
  <c r="AC92" i="52"/>
  <c r="AI92" i="52" s="1"/>
  <c r="BW92" i="52"/>
  <c r="BG92" i="52"/>
  <c r="AM92" i="52"/>
  <c r="AQ92" i="52" s="1"/>
  <c r="CG92" i="52"/>
  <c r="BQ92" i="52"/>
  <c r="BM92" i="52"/>
  <c r="AW92" i="52"/>
  <c r="BC92" i="52" s="1"/>
  <c r="Q92" i="52"/>
  <c r="W92" i="52" s="1"/>
  <c r="AY37" i="38"/>
  <c r="BA37" i="38"/>
  <c r="AM25" i="44"/>
  <c r="AO25" i="44"/>
  <c r="AO33" i="46"/>
  <c r="AM33" i="46"/>
  <c r="S11" i="45"/>
  <c r="Y31" i="33"/>
  <c r="AI31" i="33" s="1"/>
  <c r="BC24" i="88"/>
  <c r="BC25" i="88" s="1"/>
  <c r="AQ24" i="88"/>
  <c r="AQ25" i="88" s="1"/>
  <c r="AG24" i="88"/>
  <c r="AG25" i="88" s="1"/>
  <c r="W24" i="88"/>
  <c r="W25" i="88" s="1"/>
  <c r="I24" i="88"/>
  <c r="I25" i="88" s="1"/>
  <c r="AU41" i="35"/>
  <c r="AO41" i="35"/>
  <c r="AS41" i="35"/>
  <c r="W15" i="31"/>
  <c r="AO29" i="41"/>
  <c r="AY29" i="41" s="1"/>
  <c r="AS24" i="43"/>
  <c r="AU24" i="43"/>
  <c r="Y36" i="44"/>
  <c r="W36" i="44"/>
  <c r="Q44" i="44"/>
  <c r="Q28" i="50"/>
  <c r="W28" i="50" s="1"/>
  <c r="AC34" i="36"/>
  <c r="AE34" i="36"/>
  <c r="Y36" i="33"/>
  <c r="W36" i="33"/>
  <c r="Q44" i="33"/>
  <c r="AY23" i="34"/>
  <c r="AC12" i="36"/>
  <c r="AE12" i="36"/>
  <c r="AM38" i="40"/>
  <c r="Y19" i="50"/>
  <c r="AO32" i="40"/>
  <c r="AY32" i="40" s="1"/>
  <c r="AM32" i="40"/>
  <c r="AS32" i="40" s="1"/>
  <c r="AI33" i="38"/>
  <c r="AC42" i="44"/>
  <c r="AE42" i="44"/>
  <c r="AM34" i="39"/>
  <c r="AO34" i="39" s="1"/>
  <c r="W38" i="41"/>
  <c r="Y11" i="31"/>
  <c r="W11" i="31"/>
  <c r="AS42" i="42"/>
  <c r="AU42" i="42"/>
  <c r="Y29" i="56"/>
  <c r="AC26" i="33"/>
  <c r="AE26" i="33"/>
  <c r="AI41" i="55"/>
  <c r="G13" i="10" s="1"/>
  <c r="W19" i="39"/>
  <c r="AC19" i="39" s="1"/>
  <c r="AM32" i="41"/>
  <c r="AS32" i="41" s="1"/>
  <c r="Q44" i="42"/>
  <c r="W36" i="42"/>
  <c r="Y36" i="42" s="1"/>
  <c r="Y39" i="30"/>
  <c r="AI39" i="30" s="1"/>
  <c r="W39" i="30"/>
  <c r="AC39" i="30" s="1"/>
  <c r="Y48" i="52"/>
  <c r="BC48" i="52"/>
  <c r="AM48" i="52"/>
  <c r="AQ48" i="52" s="1"/>
  <c r="CG48" i="52"/>
  <c r="BQ48" i="52"/>
  <c r="AI48" i="52"/>
  <c r="Q48" i="52"/>
  <c r="W48" i="52" s="1"/>
  <c r="BM48" i="52"/>
  <c r="AW48" i="52"/>
  <c r="AS48" i="52"/>
  <c r="AC48" i="52"/>
  <c r="CA48" i="52"/>
  <c r="CE48" i="52" s="1"/>
  <c r="BW48" i="52"/>
  <c r="BG48" i="52"/>
  <c r="AM12" i="37"/>
  <c r="AO12" i="37" s="1"/>
  <c r="Y31" i="45"/>
  <c r="AI31" i="45" s="1"/>
  <c r="S14" i="37"/>
  <c r="AC34" i="41"/>
  <c r="AE34" i="41"/>
  <c r="AC23" i="40"/>
  <c r="AE23" i="40"/>
  <c r="Q8" i="7"/>
  <c r="AY48" i="46"/>
  <c r="AS26" i="45"/>
  <c r="Y29" i="38"/>
  <c r="AI29" i="38" s="1"/>
  <c r="Y31" i="40"/>
  <c r="AI31" i="40" s="1"/>
  <c r="AM32" i="31"/>
  <c r="AS32" i="31" s="1"/>
  <c r="AC27" i="37"/>
  <c r="AE27" i="37"/>
  <c r="AO26" i="40"/>
  <c r="Y29" i="54"/>
  <c r="AS12" i="35"/>
  <c r="AU12" i="35"/>
  <c r="AY12" i="42"/>
  <c r="Y31" i="39"/>
  <c r="AI31" i="39" s="1"/>
  <c r="Y29" i="50"/>
  <c r="Q29" i="50"/>
  <c r="W29" i="50" s="1"/>
  <c r="AO31" i="35"/>
  <c r="AY31" i="35" s="1"/>
  <c r="AO32" i="38"/>
  <c r="AY32" i="38" s="1"/>
  <c r="AC34" i="32"/>
  <c r="AE34" i="32"/>
  <c r="AS26" i="40"/>
  <c r="Y31" i="43"/>
  <c r="AI31" i="43" s="1"/>
  <c r="AS43" i="43"/>
  <c r="AU43" i="43"/>
  <c r="AO27" i="30"/>
  <c r="W16" i="39"/>
  <c r="AU12" i="43"/>
  <c r="AS12" i="43"/>
  <c r="AO12" i="40"/>
  <c r="AM12" i="40"/>
  <c r="AC33" i="41"/>
  <c r="AE33" i="41"/>
  <c r="BE9" i="75"/>
  <c r="E35" i="74" s="1"/>
  <c r="AO9" i="75"/>
  <c r="I18" i="27" s="1"/>
  <c r="Y9" i="75"/>
  <c r="I9" i="75"/>
  <c r="I15" i="25" s="1"/>
  <c r="AW9" i="75"/>
  <c r="I15" i="11" s="1"/>
  <c r="M15" i="11" s="1"/>
  <c r="AG9" i="75"/>
  <c r="E9" i="73" s="1"/>
  <c r="Q9" i="75"/>
  <c r="I16" i="25" s="1"/>
  <c r="M16" i="25" s="1"/>
  <c r="S16" i="25" s="1"/>
  <c r="AK9" i="75"/>
  <c r="I14" i="11" s="1"/>
  <c r="M14" i="11" s="1"/>
  <c r="M9" i="75"/>
  <c r="I15" i="23" s="1"/>
  <c r="M15" i="23" s="1"/>
  <c r="S15" i="23" s="1"/>
  <c r="U9" i="75"/>
  <c r="I16" i="23" s="1"/>
  <c r="M16" i="23" s="1"/>
  <c r="S16" i="23" s="1"/>
  <c r="AS9" i="75"/>
  <c r="I18" i="26" s="1"/>
  <c r="AC9" i="75"/>
  <c r="BA9" i="75"/>
  <c r="I16" i="11" s="1"/>
  <c r="M16" i="11" s="1"/>
  <c r="AQ83" i="52"/>
  <c r="AC27" i="45"/>
  <c r="AE27" i="45"/>
  <c r="W19" i="43"/>
  <c r="AC19" i="43" s="1"/>
  <c r="AY41" i="43"/>
  <c r="AO12" i="39"/>
  <c r="BA12" i="39" s="1"/>
  <c r="AM12" i="39"/>
  <c r="K40" i="74"/>
  <c r="I37" i="54" s="1"/>
  <c r="M37" i="54" s="1"/>
  <c r="AC37" i="38"/>
  <c r="AE37" i="38"/>
  <c r="W9" i="32"/>
  <c r="Y17" i="38"/>
  <c r="W17" i="38"/>
  <c r="AO25" i="35"/>
  <c r="AM25" i="35"/>
  <c r="AI26" i="38"/>
  <c r="I88" i="74"/>
  <c r="I96" i="52" s="1"/>
  <c r="M96" i="52" s="1"/>
  <c r="S11" i="42"/>
  <c r="AQ84" i="52"/>
  <c r="W38" i="37"/>
  <c r="AC38" i="37" s="1"/>
  <c r="AI41" i="43"/>
  <c r="AI26" i="31"/>
  <c r="Y53" i="54"/>
  <c r="W38" i="34"/>
  <c r="AM27" i="35"/>
  <c r="AM28" i="30"/>
  <c r="AS28" i="30" s="1"/>
  <c r="AU84" i="52"/>
  <c r="AU85" i="52"/>
  <c r="AU80" i="52"/>
  <c r="AU81" i="52"/>
  <c r="AU83" i="52"/>
  <c r="AU82" i="52"/>
  <c r="AM29" i="33"/>
  <c r="AS29" i="33" s="1"/>
  <c r="Y38" i="35"/>
  <c r="W38" i="35"/>
  <c r="AC37" i="31"/>
  <c r="AE37" i="31"/>
  <c r="AM25" i="38"/>
  <c r="AC42" i="37"/>
  <c r="AE42" i="37"/>
  <c r="Y30" i="54"/>
  <c r="Q30" i="54"/>
  <c r="W30" i="54" s="1"/>
  <c r="M8" i="49"/>
  <c r="AY33" i="35"/>
  <c r="AC33" i="31"/>
  <c r="AE33" i="31"/>
  <c r="Y29" i="34"/>
  <c r="AI29" i="34" s="1"/>
  <c r="AI26" i="36"/>
  <c r="AI37" i="44"/>
  <c r="AI37" i="32"/>
  <c r="AM12" i="34"/>
  <c r="S18" i="46"/>
  <c r="AO26" i="35"/>
  <c r="AM26" i="35"/>
  <c r="AC24" i="45"/>
  <c r="AE24" i="45"/>
  <c r="AO29" i="44"/>
  <c r="AY29" i="44" s="1"/>
  <c r="AM29" i="44"/>
  <c r="AS29" i="44" s="1"/>
  <c r="Y14" i="36"/>
  <c r="W14" i="36"/>
  <c r="Y29" i="33"/>
  <c r="AI29" i="33" s="1"/>
  <c r="W16" i="44"/>
  <c r="Y16" i="44"/>
  <c r="Y29" i="44"/>
  <c r="AI29" i="44" s="1"/>
  <c r="AC27" i="32"/>
  <c r="AE27" i="32"/>
  <c r="S17" i="44"/>
  <c r="Y9" i="46"/>
  <c r="W9" i="46"/>
  <c r="AI19" i="30"/>
  <c r="AC25" i="40"/>
  <c r="AE25" i="40"/>
  <c r="BG8" i="51"/>
  <c r="AQ8" i="51"/>
  <c r="AA8" i="51"/>
  <c r="BO8" i="51"/>
  <c r="AY8" i="51"/>
  <c r="AI8" i="51"/>
  <c r="Q8" i="51"/>
  <c r="AY24" i="45"/>
  <c r="W15" i="36"/>
  <c r="Y15" i="36" s="1"/>
  <c r="AO31" i="44"/>
  <c r="AY31" i="44" s="1"/>
  <c r="Y21" i="54"/>
  <c r="Q21" i="54"/>
  <c r="AS50" i="52"/>
  <c r="AC50" i="52"/>
  <c r="BW50" i="52"/>
  <c r="BG50" i="52"/>
  <c r="Y50" i="52"/>
  <c r="BC50" i="52"/>
  <c r="AM50" i="52"/>
  <c r="AQ50" i="52" s="1"/>
  <c r="CG50" i="52"/>
  <c r="BQ50" i="52"/>
  <c r="BM50" i="52"/>
  <c r="AW50" i="52"/>
  <c r="AI50" i="52"/>
  <c r="CA50" i="52"/>
  <c r="CE50" i="52" s="1"/>
  <c r="Q50" i="52"/>
  <c r="W50" i="52" s="1"/>
  <c r="AY43" i="43"/>
  <c r="BC22" i="52"/>
  <c r="AO12" i="30"/>
  <c r="AY33" i="30"/>
  <c r="W17" i="31"/>
  <c r="Y17" i="31" s="1"/>
  <c r="AM34" i="42"/>
  <c r="Y11" i="30"/>
  <c r="W11" i="30"/>
  <c r="AC11" i="30" s="1"/>
  <c r="AC25" i="43"/>
  <c r="AE25" i="43"/>
  <c r="AY25" i="34"/>
  <c r="AY24" i="42"/>
  <c r="AI24" i="45"/>
  <c r="W9" i="40"/>
  <c r="Y9" i="40" s="1"/>
  <c r="AI8" i="39"/>
  <c r="U83" i="52"/>
  <c r="W83" i="52" s="1"/>
  <c r="Q83" i="52"/>
  <c r="Y83" i="52" s="1"/>
  <c r="BA8" i="39"/>
  <c r="K42" i="74"/>
  <c r="I41" i="54" s="1"/>
  <c r="M41" i="54" s="1"/>
  <c r="AY12" i="35"/>
  <c r="Q16" i="50"/>
  <c r="W16" i="50" s="1"/>
  <c r="Y16" i="50"/>
  <c r="AO31" i="39"/>
  <c r="AY31" i="39" s="1"/>
  <c r="S69" i="98"/>
  <c r="E28" i="94" s="1"/>
  <c r="G28" i="94" s="1"/>
  <c r="AO31" i="41"/>
  <c r="AY31" i="41" s="1"/>
  <c r="AS25" i="42"/>
  <c r="AU25" i="42"/>
  <c r="Q18" i="50"/>
  <c r="W18" i="50" s="1"/>
  <c r="W9" i="39"/>
  <c r="Y9" i="39"/>
  <c r="AK9" i="39" s="1"/>
  <c r="Y14" i="42"/>
  <c r="W14" i="42"/>
  <c r="W16" i="37"/>
  <c r="AC23" i="32"/>
  <c r="AE23" i="32"/>
  <c r="W16" i="35"/>
  <c r="Y16" i="35"/>
  <c r="AS33" i="32"/>
  <c r="AU33" i="32"/>
  <c r="W16" i="36"/>
  <c r="Y16" i="36"/>
  <c r="Q47" i="54"/>
  <c r="W47" i="54" s="1"/>
  <c r="Y47" i="54"/>
  <c r="W39" i="42"/>
  <c r="AC39" i="42" s="1"/>
  <c r="W16" i="40"/>
  <c r="Y16" i="40" s="1"/>
  <c r="W9" i="45"/>
  <c r="Y9" i="45"/>
  <c r="AK9" i="45" s="1"/>
  <c r="AC26" i="36"/>
  <c r="AE26" i="36"/>
  <c r="Y11" i="38"/>
  <c r="W11" i="38"/>
  <c r="AC37" i="36"/>
  <c r="AE37" i="36"/>
  <c r="AC23" i="42"/>
  <c r="AE23" i="42"/>
  <c r="AU26" i="33"/>
  <c r="AS26" i="33"/>
  <c r="AM36" i="44"/>
  <c r="AO36" i="44" s="1"/>
  <c r="AM43" i="52"/>
  <c r="AQ43" i="52" s="1"/>
  <c r="CG43" i="52"/>
  <c r="BQ43" i="52"/>
  <c r="Q43" i="52"/>
  <c r="W43" i="52" s="1"/>
  <c r="AW43" i="52"/>
  <c r="BC43" i="52" s="1"/>
  <c r="CA43" i="52"/>
  <c r="CE43" i="52" s="1"/>
  <c r="BW43" i="52"/>
  <c r="BG43" i="52"/>
  <c r="BM43" i="52" s="1"/>
  <c r="AC43" i="52"/>
  <c r="AI43" i="52" s="1"/>
  <c r="AO36" i="33"/>
  <c r="AM36" i="33"/>
  <c r="AU43" i="36"/>
  <c r="AS43" i="36"/>
  <c r="AO43" i="36"/>
  <c r="W18" i="45"/>
  <c r="Y18" i="45" s="1"/>
  <c r="AI23" i="89"/>
  <c r="AI22" i="89"/>
  <c r="AI14" i="89"/>
  <c r="AI15" i="89"/>
  <c r="AI16" i="89"/>
  <c r="AI8" i="89"/>
  <c r="AI17" i="89"/>
  <c r="AI9" i="89"/>
  <c r="AI18" i="89"/>
  <c r="AI10" i="89"/>
  <c r="AI20" i="89"/>
  <c r="AI12" i="89"/>
  <c r="AI21" i="89"/>
  <c r="AI13" i="89"/>
  <c r="AI11" i="89"/>
  <c r="AI19" i="89"/>
  <c r="AC25" i="37"/>
  <c r="AE25" i="37"/>
  <c r="W14" i="30"/>
  <c r="AC14" i="30" s="1"/>
  <c r="AS34" i="35"/>
  <c r="AU34" i="35"/>
  <c r="AC12" i="31"/>
  <c r="AE12" i="31"/>
  <c r="AI37" i="34"/>
  <c r="AU26" i="31"/>
  <c r="AS26" i="31"/>
  <c r="AO38" i="41"/>
  <c r="AM38" i="41"/>
  <c r="AO11" i="31"/>
  <c r="AM11" i="31"/>
  <c r="AY42" i="42"/>
  <c r="BA42" i="42"/>
  <c r="AC23" i="43"/>
  <c r="AE23" i="43"/>
  <c r="Y15" i="35"/>
  <c r="W15" i="35"/>
  <c r="AC24" i="43"/>
  <c r="AE24" i="43"/>
  <c r="AO29" i="40"/>
  <c r="AY29" i="40" s="1"/>
  <c r="AM29" i="40"/>
  <c r="AS29" i="40" s="1"/>
  <c r="S44" i="42"/>
  <c r="AM36" i="42"/>
  <c r="AO36" i="42" s="1"/>
  <c r="AM39" i="30"/>
  <c r="AS39" i="30" s="1"/>
  <c r="AM26" i="39"/>
  <c r="AO26" i="39" s="1"/>
  <c r="AM26" i="41"/>
  <c r="AO26" i="41"/>
  <c r="BA26" i="41" s="1"/>
  <c r="AC34" i="33"/>
  <c r="AE34" i="33"/>
  <c r="AM16" i="45"/>
  <c r="AO16" i="45" s="1"/>
  <c r="AO14" i="43"/>
  <c r="AM14" i="43"/>
  <c r="BA37" i="42"/>
  <c r="AY37" i="42"/>
  <c r="AM27" i="42"/>
  <c r="AO27" i="42" s="1"/>
  <c r="W9" i="37"/>
  <c r="Y9" i="37" s="1"/>
  <c r="Y17" i="34"/>
  <c r="W17" i="34"/>
  <c r="AC12" i="42"/>
  <c r="AE12" i="42"/>
  <c r="Q44" i="46"/>
  <c r="W36" i="46"/>
  <c r="W44" i="46" s="1"/>
  <c r="G8" i="28" s="1"/>
  <c r="AC34" i="40"/>
  <c r="AE34" i="40"/>
  <c r="AC27" i="44"/>
  <c r="AE27" i="44"/>
  <c r="BG44" i="52"/>
  <c r="Y44" i="52"/>
  <c r="AM44" i="52"/>
  <c r="AQ44" i="52" s="1"/>
  <c r="BQ44" i="52"/>
  <c r="BW44" i="52" s="1"/>
  <c r="AI44" i="52"/>
  <c r="Q44" i="52"/>
  <c r="W44" i="52" s="1"/>
  <c r="BM44" i="52"/>
  <c r="AW44" i="52"/>
  <c r="BC44" i="52" s="1"/>
  <c r="AS44" i="52"/>
  <c r="AC44" i="52"/>
  <c r="CA44" i="52"/>
  <c r="CE44" i="52" s="1"/>
  <c r="BA43" i="41"/>
  <c r="AY43" i="41"/>
  <c r="AI43" i="33"/>
  <c r="W17" i="36"/>
  <c r="Y36" i="30"/>
  <c r="W36" i="30"/>
  <c r="Q44" i="30"/>
  <c r="AW21" i="75"/>
  <c r="I74" i="11" s="1"/>
  <c r="M74" i="11" s="1"/>
  <c r="AG21" i="75"/>
  <c r="E21" i="73" s="1"/>
  <c r="Q21" i="75"/>
  <c r="I52" i="25" s="1"/>
  <c r="M52" i="25" s="1"/>
  <c r="S52" i="25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U21" i="75"/>
  <c r="I52" i="23" s="1"/>
  <c r="M52" i="23" s="1"/>
  <c r="S52" i="23" s="1"/>
  <c r="AS21" i="75"/>
  <c r="I30" i="26" s="1"/>
  <c r="M30" i="26" s="1"/>
  <c r="M21" i="75"/>
  <c r="I51" i="23" s="1"/>
  <c r="M51" i="23" s="1"/>
  <c r="S51" i="23" s="1"/>
  <c r="AK21" i="75"/>
  <c r="I73" i="11" s="1"/>
  <c r="M73" i="11" s="1"/>
  <c r="AC21" i="75"/>
  <c r="Y11" i="35"/>
  <c r="W11" i="35"/>
  <c r="AC33" i="35"/>
  <c r="AE33" i="35"/>
  <c r="AY34" i="36"/>
  <c r="AI12" i="37"/>
  <c r="AO29" i="32"/>
  <c r="AY29" i="32" s="1"/>
  <c r="AM29" i="32"/>
  <c r="AS29" i="32" s="1"/>
  <c r="AO39" i="34"/>
  <c r="AY39" i="34" s="1"/>
  <c r="AM39" i="34"/>
  <c r="AS39" i="34" s="1"/>
  <c r="Y9" i="35"/>
  <c r="AK9" i="35" s="1"/>
  <c r="W9" i="35"/>
  <c r="AM12" i="32"/>
  <c r="AO12" i="32" s="1"/>
  <c r="Y39" i="45"/>
  <c r="AI39" i="45" s="1"/>
  <c r="W39" i="45"/>
  <c r="AC39" i="45" s="1"/>
  <c r="AM9" i="32"/>
  <c r="AO9" i="32" s="1"/>
  <c r="Q44" i="35"/>
  <c r="W36" i="35"/>
  <c r="AO30" i="30"/>
  <c r="AM30" i="30"/>
  <c r="AS30" i="30" s="1"/>
  <c r="I78" i="74"/>
  <c r="I86" i="52" s="1"/>
  <c r="M86" i="52" s="1"/>
  <c r="W11" i="46"/>
  <c r="Y11" i="46" s="1"/>
  <c r="AO38" i="37"/>
  <c r="AY38" i="37" s="1"/>
  <c r="AM38" i="37"/>
  <c r="AS38" i="37" s="1"/>
  <c r="AC33" i="43"/>
  <c r="AE33" i="43"/>
  <c r="AO38" i="38"/>
  <c r="AY38" i="38" s="1"/>
  <c r="AM38" i="38"/>
  <c r="AS38" i="38" s="1"/>
  <c r="Y19" i="32"/>
  <c r="AI19" i="32" s="1"/>
  <c r="W19" i="32"/>
  <c r="AC19" i="32" s="1"/>
  <c r="AS27" i="36"/>
  <c r="AU27" i="36"/>
  <c r="AI24" i="41"/>
  <c r="AM38" i="34"/>
  <c r="AO38" i="34" s="1"/>
  <c r="Y13" i="31"/>
  <c r="AK13" i="31" s="1"/>
  <c r="W13" i="31"/>
  <c r="BA33" i="44"/>
  <c r="AY33" i="44"/>
  <c r="AU8" i="33"/>
  <c r="AO8" i="33"/>
  <c r="AS8" i="33"/>
  <c r="AO39" i="44"/>
  <c r="AY39" i="44" s="1"/>
  <c r="AM39" i="44"/>
  <c r="AS39" i="44" s="1"/>
  <c r="AC34" i="35"/>
  <c r="AE34" i="35"/>
  <c r="AC26" i="34"/>
  <c r="AE26" i="34"/>
  <c r="AI37" i="40"/>
  <c r="W14" i="45"/>
  <c r="Y19" i="90"/>
  <c r="Y11" i="90"/>
  <c r="Y23" i="90"/>
  <c r="Y20" i="90"/>
  <c r="Y12" i="90"/>
  <c r="Y21" i="90"/>
  <c r="Y13" i="90"/>
  <c r="Y22" i="90"/>
  <c r="Y14" i="90"/>
  <c r="Y15" i="90"/>
  <c r="Y17" i="90"/>
  <c r="Y9" i="90"/>
  <c r="Y18" i="90"/>
  <c r="Y10" i="90"/>
  <c r="Y16" i="90"/>
  <c r="Y8" i="90"/>
  <c r="BG23" i="90"/>
  <c r="AC34" i="45"/>
  <c r="AE34" i="45"/>
  <c r="AU34" i="31"/>
  <c r="AS34" i="31"/>
  <c r="AC12" i="44"/>
  <c r="AE12" i="44"/>
  <c r="AO17" i="42"/>
  <c r="AM17" i="42"/>
  <c r="W17" i="40"/>
  <c r="Y17" i="40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AI24" i="42"/>
  <c r="AC27" i="34"/>
  <c r="AE27" i="34"/>
  <c r="Y15" i="30"/>
  <c r="AI15" i="30" s="1"/>
  <c r="W15" i="30"/>
  <c r="AC15" i="30" s="1"/>
  <c r="AY23" i="41"/>
  <c r="AC21" i="56"/>
  <c r="AM21" i="56"/>
  <c r="Q21" i="56"/>
  <c r="W21" i="56" s="1"/>
  <c r="AS21" i="56"/>
  <c r="AI21" i="56"/>
  <c r="Y21" i="56"/>
  <c r="W19" i="45"/>
  <c r="AC19" i="45" s="1"/>
  <c r="AO28" i="45"/>
  <c r="AY28" i="45" s="1"/>
  <c r="AM28" i="45"/>
  <c r="AS28" i="45" s="1"/>
  <c r="AI34" i="36"/>
  <c r="W26" i="30"/>
  <c r="AI40" i="32"/>
  <c r="AO31" i="34"/>
  <c r="AY31" i="34" s="1"/>
  <c r="AM31" i="34"/>
  <c r="AS31" i="34" s="1"/>
  <c r="Y18" i="33"/>
  <c r="W18" i="33"/>
  <c r="AC27" i="39"/>
  <c r="AE27" i="39"/>
  <c r="AC24" i="34"/>
  <c r="AE24" i="34"/>
  <c r="AK8" i="44"/>
  <c r="AO42" i="31"/>
  <c r="AY42" i="31" s="1"/>
  <c r="AM42" i="31"/>
  <c r="AS42" i="31" s="1"/>
  <c r="AC33" i="40"/>
  <c r="AE33" i="40"/>
  <c r="AI37" i="38"/>
  <c r="AI33" i="40"/>
  <c r="Y14" i="31"/>
  <c r="W14" i="31"/>
  <c r="AM16" i="44"/>
  <c r="Y14" i="40"/>
  <c r="W14" i="40"/>
  <c r="W24" i="30"/>
  <c r="W17" i="39"/>
  <c r="Y17" i="39" s="1"/>
  <c r="AI36" i="30"/>
  <c r="AI27" i="30"/>
  <c r="AK8" i="42"/>
  <c r="AI34" i="43"/>
  <c r="AM15" i="36"/>
  <c r="W19" i="40"/>
  <c r="AC19" i="40" s="1"/>
  <c r="Q14" i="50"/>
  <c r="W14" i="50" s="1"/>
  <c r="AC37" i="37"/>
  <c r="AE37" i="37"/>
  <c r="AS23" i="45"/>
  <c r="AY11" i="30"/>
  <c r="AM17" i="31"/>
  <c r="AO17" i="31" s="1"/>
  <c r="AS27" i="38"/>
  <c r="AU27" i="38"/>
  <c r="AO11" i="30"/>
  <c r="AM11" i="30"/>
  <c r="AS11" i="30" s="1"/>
  <c r="Y11" i="34"/>
  <c r="W11" i="34"/>
  <c r="AK8" i="43"/>
  <c r="AI39" i="56"/>
  <c r="Y39" i="56"/>
  <c r="Q39" i="56"/>
  <c r="W39" i="56" s="1"/>
  <c r="AM39" i="56"/>
  <c r="AS39" i="56" s="1"/>
  <c r="AC39" i="56"/>
  <c r="AO15" i="40"/>
  <c r="AM15" i="40"/>
  <c r="AY24" i="43"/>
  <c r="Q62" i="54"/>
  <c r="W62" i="54" s="1"/>
  <c r="Y62" i="54"/>
  <c r="AI34" i="45"/>
  <c r="AI16" i="90"/>
  <c r="AI8" i="90"/>
  <c r="AI17" i="90"/>
  <c r="AI9" i="90"/>
  <c r="AI18" i="90"/>
  <c r="AI10" i="90"/>
  <c r="AI19" i="90"/>
  <c r="AI11" i="90"/>
  <c r="AI20" i="90"/>
  <c r="AI12" i="90"/>
  <c r="AI23" i="90"/>
  <c r="AI22" i="90"/>
  <c r="AI14" i="90"/>
  <c r="AI15" i="90"/>
  <c r="AI13" i="90"/>
  <c r="AI21" i="90"/>
  <c r="Y19" i="35"/>
  <c r="AI19" i="35" s="1"/>
  <c r="W19" i="35"/>
  <c r="AC19" i="35" s="1"/>
  <c r="AC26" i="42"/>
  <c r="AE26" i="42"/>
  <c r="AS34" i="34"/>
  <c r="AM9" i="40"/>
  <c r="AO9" i="40" s="1"/>
  <c r="AC26" i="43"/>
  <c r="AE26" i="43"/>
  <c r="AI24" i="39"/>
  <c r="U84" i="52"/>
  <c r="W84" i="52" s="1"/>
  <c r="Q84" i="52"/>
  <c r="Y84" i="52" s="1"/>
  <c r="AC34" i="44"/>
  <c r="AE34" i="44"/>
  <c r="Y14" i="44"/>
  <c r="W14" i="44"/>
  <c r="AS21" i="52"/>
  <c r="AC21" i="52"/>
  <c r="BG21" i="52"/>
  <c r="Y21" i="52"/>
  <c r="AM21" i="52"/>
  <c r="AQ21" i="52" s="1"/>
  <c r="CG21" i="52"/>
  <c r="BQ21" i="52"/>
  <c r="BW21" i="52" s="1"/>
  <c r="AI21" i="52"/>
  <c r="Q21" i="52"/>
  <c r="W21" i="52" s="1"/>
  <c r="CA21" i="52"/>
  <c r="CE21" i="52" s="1"/>
  <c r="AW21" i="52"/>
  <c r="BC21" i="52" s="1"/>
  <c r="BM21" i="52"/>
  <c r="Y21" i="50"/>
  <c r="Q21" i="50"/>
  <c r="W21" i="50" s="1"/>
  <c r="S12" i="98"/>
  <c r="E10" i="96" s="1"/>
  <c r="M85" i="95"/>
  <c r="K85" i="95"/>
  <c r="I174" i="11" s="1"/>
  <c r="Y54" i="50"/>
  <c r="Q54" i="50"/>
  <c r="W54" i="50" s="1"/>
  <c r="AS42" i="44"/>
  <c r="AU42" i="44"/>
  <c r="BA25" i="42"/>
  <c r="AY25" i="42"/>
  <c r="AM24" i="41"/>
  <c r="AS25" i="39"/>
  <c r="AU25" i="39"/>
  <c r="BQ25" i="52"/>
  <c r="AI25" i="52"/>
  <c r="Q25" i="52"/>
  <c r="W25" i="52" s="1"/>
  <c r="AW25" i="52"/>
  <c r="CA25" i="52"/>
  <c r="CE25" i="52" s="1"/>
  <c r="AS25" i="52"/>
  <c r="AC25" i="52"/>
  <c r="BW25" i="52"/>
  <c r="BG25" i="52"/>
  <c r="BM25" i="52" s="1"/>
  <c r="BC25" i="52"/>
  <c r="AM25" i="52"/>
  <c r="AQ25" i="52" s="1"/>
  <c r="AM17" i="30"/>
  <c r="AS17" i="30" s="1"/>
  <c r="AO11" i="39"/>
  <c r="AM11" i="39"/>
  <c r="Y14" i="41"/>
  <c r="W14" i="41"/>
  <c r="Y43" i="54"/>
  <c r="Q43" i="54"/>
  <c r="W43" i="54" s="1"/>
  <c r="BC24" i="92"/>
  <c r="BC25" i="92" s="1"/>
  <c r="AQ24" i="92"/>
  <c r="AQ25" i="92" s="1"/>
  <c r="AG24" i="92"/>
  <c r="AG25" i="92" s="1"/>
  <c r="W24" i="92"/>
  <c r="W25" i="92" s="1"/>
  <c r="I24" i="92"/>
  <c r="I25" i="92" s="1"/>
  <c r="AC37" i="56"/>
  <c r="AI37" i="56" s="1"/>
  <c r="AM37" i="56"/>
  <c r="Q37" i="56"/>
  <c r="W37" i="56" s="1"/>
  <c r="Y37" i="56"/>
  <c r="AS37" i="56"/>
  <c r="AC27" i="38"/>
  <c r="AE27" i="38"/>
  <c r="AC12" i="39"/>
  <c r="AE12" i="39"/>
  <c r="AC27" i="41"/>
  <c r="AE27" i="41"/>
  <c r="AO28" i="42"/>
  <c r="AY28" i="42" s="1"/>
  <c r="AM28" i="42"/>
  <c r="AS28" i="42" s="1"/>
  <c r="AO36" i="36"/>
  <c r="AM36" i="36"/>
  <c r="AM16" i="38"/>
  <c r="AO16" i="38" s="1"/>
  <c r="AI9" i="45"/>
  <c r="AM37" i="35"/>
  <c r="AO37" i="35" s="1"/>
  <c r="Y39" i="41"/>
  <c r="AI39" i="41" s="1"/>
  <c r="W39" i="41"/>
  <c r="AC39" i="41" s="1"/>
  <c r="M18" i="17"/>
  <c r="M30" i="17" s="1"/>
  <c r="E28" i="10" s="1"/>
  <c r="I30" i="17"/>
  <c r="AO26" i="44"/>
  <c r="AM26" i="44"/>
  <c r="Y58" i="56"/>
  <c r="AM15" i="44"/>
  <c r="AO15" i="44" s="1"/>
  <c r="Y37" i="36"/>
  <c r="AO37" i="44"/>
  <c r="AM37" i="44"/>
  <c r="AM42" i="45"/>
  <c r="AO42" i="45" s="1"/>
  <c r="AI12" i="39"/>
  <c r="AK8" i="40"/>
  <c r="Y29" i="43"/>
  <c r="AI29" i="43" s="1"/>
  <c r="Y23" i="42"/>
  <c r="AK23" i="42" s="1"/>
  <c r="AO26" i="33"/>
  <c r="BA26" i="33" s="1"/>
  <c r="AO29" i="45"/>
  <c r="AY29" i="45" s="1"/>
  <c r="AC25" i="42"/>
  <c r="AE25" i="42"/>
  <c r="AO30" i="34"/>
  <c r="AY30" i="34" s="1"/>
  <c r="Y38" i="32"/>
  <c r="W38" i="32"/>
  <c r="Y27" i="50"/>
  <c r="Q27" i="50"/>
  <c r="W27" i="50" s="1"/>
  <c r="Y39" i="31"/>
  <c r="AI39" i="31" s="1"/>
  <c r="W39" i="31"/>
  <c r="AC39" i="31" s="1"/>
  <c r="W18" i="39"/>
  <c r="Y18" i="39" s="1"/>
  <c r="AY9" i="39"/>
  <c r="AS91" i="52"/>
  <c r="S14" i="30"/>
  <c r="S14" i="42"/>
  <c r="AO34" i="35"/>
  <c r="K16" i="73"/>
  <c r="I38" i="23" s="1"/>
  <c r="M38" i="23" s="1"/>
  <c r="S38" i="23" s="1"/>
  <c r="AC37" i="44"/>
  <c r="AE37" i="44"/>
  <c r="AI13" i="35"/>
  <c r="Y12" i="31"/>
  <c r="AK12" i="31" s="1"/>
  <c r="AC24" i="40"/>
  <c r="AE24" i="40"/>
  <c r="AC24" i="35"/>
  <c r="AE24" i="35"/>
  <c r="AO26" i="31"/>
  <c r="AC30" i="56"/>
  <c r="AI30" i="56" s="1"/>
  <c r="AM30" i="56"/>
  <c r="AS30" i="56" s="1"/>
  <c r="Q30" i="56"/>
  <c r="W30" i="56" s="1"/>
  <c r="W11" i="40"/>
  <c r="AM42" i="33"/>
  <c r="AO42" i="33" s="1"/>
  <c r="S15" i="35"/>
  <c r="Y19" i="34"/>
  <c r="AI19" i="34" s="1"/>
  <c r="W19" i="34"/>
  <c r="AC19" i="34" s="1"/>
  <c r="AO29" i="36"/>
  <c r="AY29" i="36" s="1"/>
  <c r="AM29" i="36"/>
  <c r="AS29" i="36" s="1"/>
  <c r="AO33" i="34"/>
  <c r="AM33" i="34"/>
  <c r="Y52" i="54"/>
  <c r="Q52" i="54"/>
  <c r="W52" i="54" s="1"/>
  <c r="AO27" i="43"/>
  <c r="AM27" i="43"/>
  <c r="Y38" i="31"/>
  <c r="W38" i="31"/>
  <c r="AS29" i="52"/>
  <c r="AO28" i="39"/>
  <c r="AY28" i="39" s="1"/>
  <c r="AM28" i="39"/>
  <c r="AS28" i="39" s="1"/>
  <c r="Y32" i="42"/>
  <c r="AI32" i="42" s="1"/>
  <c r="W39" i="39"/>
  <c r="AC39" i="39" s="1"/>
  <c r="Y34" i="33"/>
  <c r="AK34" i="33" s="1"/>
  <c r="AM39" i="36"/>
  <c r="AS39" i="36" s="1"/>
  <c r="AO39" i="36"/>
  <c r="AY39" i="36" s="1"/>
  <c r="AS37" i="42"/>
  <c r="AU37" i="42"/>
  <c r="S9" i="37"/>
  <c r="S17" i="34"/>
  <c r="Y12" i="42"/>
  <c r="AK12" i="42" s="1"/>
  <c r="AO23" i="41"/>
  <c r="BA23" i="41" s="1"/>
  <c r="S36" i="46"/>
  <c r="Y27" i="44"/>
  <c r="W38" i="30"/>
  <c r="M10" i="50"/>
  <c r="Y52" i="56"/>
  <c r="AO32" i="34"/>
  <c r="AY32" i="34" s="1"/>
  <c r="Y28" i="39"/>
  <c r="AI28" i="39" s="1"/>
  <c r="AK8" i="33"/>
  <c r="Y38" i="39"/>
  <c r="W38" i="39"/>
  <c r="AO34" i="37"/>
  <c r="AM34" i="37"/>
  <c r="AC37" i="43"/>
  <c r="AE37" i="43"/>
  <c r="S17" i="36"/>
  <c r="AO24" i="40"/>
  <c r="S36" i="30"/>
  <c r="Y38" i="46"/>
  <c r="W38" i="46"/>
  <c r="Y33" i="35"/>
  <c r="AM30" i="40"/>
  <c r="AS30" i="40" s="1"/>
  <c r="Y56" i="56"/>
  <c r="W36" i="41"/>
  <c r="Y36" i="41" s="1"/>
  <c r="Q44" i="41"/>
  <c r="AI25" i="44"/>
  <c r="Y13" i="44"/>
  <c r="AK13" i="44" s="1"/>
  <c r="W13" i="44"/>
  <c r="S9" i="35"/>
  <c r="Y18" i="38"/>
  <c r="W18" i="38"/>
  <c r="Y18" i="36"/>
  <c r="W18" i="36"/>
  <c r="AO37" i="34"/>
  <c r="AM37" i="34"/>
  <c r="AC23" i="31"/>
  <c r="AE23" i="31"/>
  <c r="Y17" i="45"/>
  <c r="W17" i="45"/>
  <c r="S36" i="35"/>
  <c r="Y29" i="42"/>
  <c r="AI29" i="42" s="1"/>
  <c r="W23" i="30"/>
  <c r="K89" i="74"/>
  <c r="I63" i="50" s="1"/>
  <c r="M63" i="50" s="1"/>
  <c r="I89" i="74"/>
  <c r="I97" i="52" s="1"/>
  <c r="M97" i="52" s="1"/>
  <c r="S11" i="46"/>
  <c r="AC23" i="44"/>
  <c r="AE23" i="44"/>
  <c r="Y30" i="40"/>
  <c r="AI30" i="40" s="1"/>
  <c r="AO28" i="34"/>
  <c r="AY28" i="34" s="1"/>
  <c r="S19" i="32"/>
  <c r="AO27" i="36"/>
  <c r="Y35" i="56"/>
  <c r="Q35" i="56"/>
  <c r="W35" i="56" s="1"/>
  <c r="AM35" i="56"/>
  <c r="AS35" i="56" s="1"/>
  <c r="AC35" i="56"/>
  <c r="AI35" i="56" s="1"/>
  <c r="S13" i="31"/>
  <c r="S13" i="35"/>
  <c r="AC26" i="39"/>
  <c r="AE26" i="39"/>
  <c r="AS33" i="44"/>
  <c r="AU33" i="44"/>
  <c r="AY26" i="33"/>
  <c r="Y18" i="40"/>
  <c r="W18" i="40"/>
  <c r="Y34" i="35"/>
  <c r="Y30" i="43"/>
  <c r="AI30" i="43" s="1"/>
  <c r="Y26" i="34"/>
  <c r="AC42" i="36"/>
  <c r="AE42" i="36"/>
  <c r="S14" i="45"/>
  <c r="AS43" i="38"/>
  <c r="AU43" i="38"/>
  <c r="Y12" i="44"/>
  <c r="AK12" i="44" s="1"/>
  <c r="BA8" i="40"/>
  <c r="Y31" i="30"/>
  <c r="AI31" i="30" s="1"/>
  <c r="AO27" i="32"/>
  <c r="AM27" i="32"/>
  <c r="S17" i="40"/>
  <c r="AC25" i="35"/>
  <c r="AE25" i="35"/>
  <c r="AI43" i="36"/>
  <c r="BY20" i="76"/>
  <c r="I21" i="30" s="1"/>
  <c r="M21" i="30" s="1"/>
  <c r="AG20" i="76"/>
  <c r="I21" i="40" s="1"/>
  <c r="M21" i="40" s="1"/>
  <c r="M20" i="76"/>
  <c r="I21" i="45" s="1"/>
  <c r="M21" i="45" s="1"/>
  <c r="BU20" i="76"/>
  <c r="I21" i="31" s="1"/>
  <c r="M21" i="31" s="1"/>
  <c r="BA20" i="76"/>
  <c r="I21" i="35" s="1"/>
  <c r="M21" i="35" s="1"/>
  <c r="I20" i="76"/>
  <c r="I21" i="46" s="1"/>
  <c r="M21" i="46" s="1"/>
  <c r="AW20" i="76"/>
  <c r="I21" i="36" s="1"/>
  <c r="M21" i="36" s="1"/>
  <c r="AC20" i="76"/>
  <c r="I21" i="41" s="1"/>
  <c r="M21" i="41" s="1"/>
  <c r="BM20" i="76"/>
  <c r="I21" i="32" s="1"/>
  <c r="M21" i="32" s="1"/>
  <c r="AS20" i="76"/>
  <c r="I21" i="37" s="1"/>
  <c r="M21" i="37" s="1"/>
  <c r="AO20" i="76"/>
  <c r="I21" i="38" s="1"/>
  <c r="M21" i="38" s="1"/>
  <c r="U20" i="76"/>
  <c r="I21" i="43" s="1"/>
  <c r="M21" i="43" s="1"/>
  <c r="BI20" i="76"/>
  <c r="I21" i="33" s="1"/>
  <c r="M21" i="33" s="1"/>
  <c r="Q20" i="76"/>
  <c r="I21" i="44" s="1"/>
  <c r="M21" i="44" s="1"/>
  <c r="BQ20" i="76"/>
  <c r="I39" i="52" s="1"/>
  <c r="M39" i="52" s="1"/>
  <c r="BE20" i="76"/>
  <c r="I21" i="34" s="1"/>
  <c r="M21" i="34" s="1"/>
  <c r="AK20" i="76"/>
  <c r="I21" i="39" s="1"/>
  <c r="M21" i="39" s="1"/>
  <c r="Y20" i="76"/>
  <c r="I21" i="42" s="1"/>
  <c r="M21" i="42" s="1"/>
  <c r="Y11" i="33"/>
  <c r="W11" i="33"/>
  <c r="Y27" i="34"/>
  <c r="AM32" i="36"/>
  <c r="AS32" i="36" s="1"/>
  <c r="S19" i="45"/>
  <c r="AC27" i="33"/>
  <c r="AE27" i="33"/>
  <c r="AC33" i="32"/>
  <c r="AE33" i="32"/>
  <c r="S18" i="33"/>
  <c r="Y27" i="39"/>
  <c r="Y30" i="44"/>
  <c r="AI30" i="44" s="1"/>
  <c r="Y24" i="34"/>
  <c r="AE15" i="48"/>
  <c r="AE29" i="48" s="1"/>
  <c r="E26" i="8" s="1"/>
  <c r="AA29" i="48"/>
  <c r="E18" i="10" s="1"/>
  <c r="AY41" i="36"/>
  <c r="Y17" i="50"/>
  <c r="Q17" i="50"/>
  <c r="W17" i="50" s="1"/>
  <c r="AO14" i="31"/>
  <c r="AM14" i="31"/>
  <c r="AO26" i="34"/>
  <c r="Y23" i="56"/>
  <c r="S17" i="39"/>
  <c r="M18" i="13"/>
  <c r="M30" i="13" s="1"/>
  <c r="I30" i="13"/>
  <c r="E33" i="12" s="1"/>
  <c r="AI29" i="30"/>
  <c r="Y11" i="43"/>
  <c r="W11" i="43"/>
  <c r="AY27" i="40"/>
  <c r="BA27" i="40"/>
  <c r="AS25" i="43"/>
  <c r="AU25" i="43"/>
  <c r="AU40" i="34"/>
  <c r="AO40" i="34"/>
  <c r="AS40" i="34"/>
  <c r="AU24" i="31"/>
  <c r="AS24" i="31"/>
  <c r="AM19" i="40"/>
  <c r="AS19" i="40" s="1"/>
  <c r="AU26" i="42"/>
  <c r="AS26" i="42"/>
  <c r="AC12" i="38"/>
  <c r="AE12" i="38"/>
  <c r="AM18" i="52"/>
  <c r="AQ18" i="52" s="1"/>
  <c r="BQ18" i="52"/>
  <c r="BW18" i="52" s="1"/>
  <c r="AI18" i="52"/>
  <c r="Q18" i="52"/>
  <c r="W18" i="52" s="1"/>
  <c r="AW18" i="52"/>
  <c r="BC18" i="52" s="1"/>
  <c r="CA18" i="52"/>
  <c r="CE18" i="52" s="1"/>
  <c r="AS18" i="52"/>
  <c r="AC18" i="52"/>
  <c r="Y18" i="52"/>
  <c r="BG18" i="52"/>
  <c r="BM18" i="52" s="1"/>
  <c r="AI40" i="44"/>
  <c r="Y13" i="36"/>
  <c r="AK13" i="36" s="1"/>
  <c r="W13" i="36"/>
  <c r="AC27" i="35"/>
  <c r="AE27" i="35"/>
  <c r="AC12" i="34"/>
  <c r="AE12" i="34"/>
  <c r="W36" i="34"/>
  <c r="Q44" i="34"/>
  <c r="Y36" i="34"/>
  <c r="Y9" i="34"/>
  <c r="W9" i="34"/>
  <c r="AM41" i="30"/>
  <c r="AM40" i="30"/>
  <c r="AY31" i="30"/>
  <c r="Y17" i="43"/>
  <c r="W17" i="43"/>
  <c r="S44" i="39"/>
  <c r="AM36" i="39"/>
  <c r="AO36" i="39"/>
  <c r="BA27" i="38"/>
  <c r="AY27" i="38"/>
  <c r="K71" i="74"/>
  <c r="I24" i="50" s="1"/>
  <c r="M24" i="50" s="1"/>
  <c r="I71" i="74"/>
  <c r="I36" i="52" s="1"/>
  <c r="M36" i="52" s="1"/>
  <c r="Y11" i="32"/>
  <c r="W11" i="32"/>
  <c r="AI26" i="40"/>
  <c r="AI25" i="42"/>
  <c r="BA42" i="41"/>
  <c r="AY42" i="41"/>
  <c r="K41" i="74"/>
  <c r="I39" i="54" s="1"/>
  <c r="M39" i="54" s="1"/>
  <c r="AY26" i="42"/>
  <c r="AI26" i="45"/>
  <c r="BA8" i="37"/>
  <c r="AY12" i="43"/>
  <c r="AO39" i="40"/>
  <c r="AY39" i="40" s="1"/>
  <c r="AM39" i="40"/>
  <c r="AS39" i="40" s="1"/>
  <c r="AY13" i="36"/>
  <c r="U82" i="52"/>
  <c r="W82" i="52" s="1"/>
  <c r="Q82" i="52"/>
  <c r="Y82" i="52" s="1"/>
  <c r="AC34" i="31"/>
  <c r="AE34" i="31"/>
  <c r="AC26" i="32"/>
  <c r="AE26" i="32"/>
  <c r="AC24" i="33"/>
  <c r="AE24" i="33"/>
  <c r="AS33" i="43"/>
  <c r="AU33" i="43"/>
  <c r="Q55" i="50"/>
  <c r="W55" i="50" s="1"/>
  <c r="BG23" i="89"/>
  <c r="AO30" i="41"/>
  <c r="AY30" i="41" s="1"/>
  <c r="BM31" i="52"/>
  <c r="AW31" i="52"/>
  <c r="CA31" i="52"/>
  <c r="CE31" i="52" s="1"/>
  <c r="AC31" i="52"/>
  <c r="AI31" i="52" s="1"/>
  <c r="BG31" i="52"/>
  <c r="Y31" i="52"/>
  <c r="BC31" i="52"/>
  <c r="AM31" i="52"/>
  <c r="AQ31" i="52" s="1"/>
  <c r="Q31" i="52"/>
  <c r="W31" i="52" s="1"/>
  <c r="BQ31" i="52"/>
  <c r="BW31" i="52" s="1"/>
  <c r="CG31" i="52"/>
  <c r="S75" i="98"/>
  <c r="E34" i="94" s="1"/>
  <c r="G34" i="94" s="1"/>
  <c r="K8" i="96"/>
  <c r="E9" i="95" s="1"/>
  <c r="G9" i="95" s="1"/>
  <c r="I8" i="96"/>
  <c r="E8" i="95" s="1"/>
  <c r="AM88" i="52"/>
  <c r="AQ88" i="52" s="1"/>
  <c r="CG88" i="52"/>
  <c r="BQ88" i="52"/>
  <c r="Q88" i="52"/>
  <c r="W88" i="52" s="1"/>
  <c r="BM88" i="52"/>
  <c r="AW88" i="52"/>
  <c r="BC88" i="52" s="1"/>
  <c r="CA88" i="52"/>
  <c r="CE88" i="52" s="1"/>
  <c r="AC88" i="52"/>
  <c r="AI88" i="52" s="1"/>
  <c r="BG88" i="52"/>
  <c r="BW88" i="52"/>
  <c r="Q22" i="50"/>
  <c r="W22" i="50" s="1"/>
  <c r="Y22" i="50"/>
  <c r="AS37" i="39"/>
  <c r="AU37" i="39"/>
  <c r="Y53" i="50"/>
  <c r="Q53" i="50"/>
  <c r="W53" i="50" s="1"/>
  <c r="AU41" i="31"/>
  <c r="AS41" i="31"/>
  <c r="AO41" i="31"/>
  <c r="AC37" i="35"/>
  <c r="AE37" i="35"/>
  <c r="AO27" i="44"/>
  <c r="AM27" i="44"/>
  <c r="AO18" i="31"/>
  <c r="AM18" i="31"/>
  <c r="AS37" i="40"/>
  <c r="AU37" i="40"/>
  <c r="AO28" i="37"/>
  <c r="AY28" i="37" s="1"/>
  <c r="AM28" i="37"/>
  <c r="AS28" i="37" s="1"/>
  <c r="AO39" i="46"/>
  <c r="AM39" i="46"/>
  <c r="AO15" i="38"/>
  <c r="AM15" i="38"/>
  <c r="Y13" i="41"/>
  <c r="AK13" i="41" s="1"/>
  <c r="W13" i="41"/>
  <c r="W13" i="34"/>
  <c r="Y13" i="34" s="1"/>
  <c r="AU8" i="31"/>
  <c r="AO8" i="31"/>
  <c r="AS8" i="31"/>
  <c r="AO15" i="42"/>
  <c r="AM15" i="42"/>
  <c r="BW49" i="52"/>
  <c r="BG49" i="52"/>
  <c r="Y49" i="52"/>
  <c r="BC49" i="52"/>
  <c r="AM49" i="52"/>
  <c r="AQ49" i="52" s="1"/>
  <c r="CG49" i="52"/>
  <c r="BQ49" i="52"/>
  <c r="AI49" i="52"/>
  <c r="Q49" i="52"/>
  <c r="W49" i="52" s="1"/>
  <c r="CA49" i="52"/>
  <c r="CE49" i="52" s="1"/>
  <c r="AW49" i="52"/>
  <c r="AS49" i="52"/>
  <c r="BM49" i="52"/>
  <c r="AC49" i="52"/>
  <c r="AC12" i="43"/>
  <c r="AE12" i="43"/>
  <c r="AO27" i="34"/>
  <c r="AM27" i="34"/>
  <c r="AC25" i="33"/>
  <c r="AE25" i="33"/>
  <c r="AO26" i="37"/>
  <c r="AM26" i="37"/>
  <c r="Y11" i="37"/>
  <c r="W11" i="37"/>
  <c r="AO15" i="32"/>
  <c r="AM15" i="32"/>
  <c r="AO23" i="38"/>
  <c r="AM23" i="38"/>
  <c r="AI11" i="30"/>
  <c r="BA8" i="32"/>
  <c r="AC23" i="35"/>
  <c r="AE23" i="35"/>
  <c r="AO13" i="30"/>
  <c r="AY13" i="30" s="1"/>
  <c r="AM13" i="30"/>
  <c r="AS13" i="30" s="1"/>
  <c r="Y18" i="35"/>
  <c r="W18" i="35"/>
  <c r="AM41" i="56"/>
  <c r="AS41" i="56" s="1"/>
  <c r="Q41" i="56"/>
  <c r="W41" i="56" s="1"/>
  <c r="AC41" i="56"/>
  <c r="AI41" i="56" s="1"/>
  <c r="Y41" i="56"/>
  <c r="AO37" i="41"/>
  <c r="AM37" i="41"/>
  <c r="AM33" i="37"/>
  <c r="AO33" i="37" s="1"/>
  <c r="M10" i="22"/>
  <c r="I31" i="22"/>
  <c r="Y11" i="36"/>
  <c r="W11" i="36"/>
  <c r="AC23" i="39"/>
  <c r="AE23" i="39"/>
  <c r="AW22" i="30"/>
  <c r="AW23" i="30"/>
  <c r="AS23" i="79"/>
  <c r="AU23" i="79" s="1"/>
  <c r="AM24" i="30" s="1"/>
  <c r="AW34" i="30"/>
  <c r="AW26" i="30"/>
  <c r="AW8" i="30"/>
  <c r="AW24" i="30"/>
  <c r="AC42" i="41"/>
  <c r="AE42" i="41"/>
  <c r="AM15" i="31"/>
  <c r="AO15" i="31" s="1"/>
  <c r="AC24" i="38"/>
  <c r="AE24" i="38"/>
  <c r="AM38" i="32"/>
  <c r="AM42" i="52"/>
  <c r="AQ42" i="52" s="1"/>
  <c r="BQ42" i="52"/>
  <c r="BW42" i="52" s="1"/>
  <c r="AI42" i="52"/>
  <c r="Q42" i="52"/>
  <c r="W42" i="52" s="1"/>
  <c r="AW42" i="52"/>
  <c r="BC42" i="52" s="1"/>
  <c r="CA42" i="52"/>
  <c r="CE42" i="52" s="1"/>
  <c r="AS42" i="52"/>
  <c r="AC42" i="52"/>
  <c r="Y42" i="52"/>
  <c r="BG42" i="52"/>
  <c r="BM42" i="52" s="1"/>
  <c r="AU40" i="45"/>
  <c r="AS40" i="45"/>
  <c r="AO39" i="31"/>
  <c r="AY39" i="31" s="1"/>
  <c r="AM39" i="31"/>
  <c r="AS39" i="31" s="1"/>
  <c r="AS34" i="33"/>
  <c r="AU34" i="33"/>
  <c r="CG91" i="52"/>
  <c r="BC24" i="52"/>
  <c r="AS23" i="31"/>
  <c r="AU23" i="31"/>
  <c r="AS12" i="42"/>
  <c r="AU12" i="42"/>
  <c r="AO11" i="40"/>
  <c r="AM11" i="40"/>
  <c r="AC23" i="41"/>
  <c r="AE23" i="41"/>
  <c r="Y15" i="37"/>
  <c r="W15" i="37"/>
  <c r="Y39" i="33"/>
  <c r="AI39" i="33" s="1"/>
  <c r="W39" i="33"/>
  <c r="AC39" i="33" s="1"/>
  <c r="AC23" i="34"/>
  <c r="AE23" i="34"/>
  <c r="AO13" i="43"/>
  <c r="BA13" i="43" s="1"/>
  <c r="AM13" i="43"/>
  <c r="AO38" i="31"/>
  <c r="AM38" i="31"/>
  <c r="W9" i="44"/>
  <c r="Y9" i="44" s="1"/>
  <c r="CG29" i="52"/>
  <c r="BA40" i="33"/>
  <c r="AY40" i="33"/>
  <c r="AI24" i="33"/>
  <c r="AS43" i="35"/>
  <c r="AU43" i="35"/>
  <c r="AM26" i="38"/>
  <c r="Q44" i="40"/>
  <c r="W36" i="40"/>
  <c r="Y36" i="40" s="1"/>
  <c r="AM42" i="36"/>
  <c r="W14" i="35"/>
  <c r="Y14" i="35" s="1"/>
  <c r="G10" i="103"/>
  <c r="G9" i="103"/>
  <c r="AS37" i="33"/>
  <c r="AU37" i="33"/>
  <c r="Y17" i="37"/>
  <c r="W17" i="37"/>
  <c r="AM24" i="44"/>
  <c r="AO24" i="44" s="1"/>
  <c r="M13" i="11"/>
  <c r="AO30" i="32"/>
  <c r="AY30" i="32" s="1"/>
  <c r="AM30" i="32"/>
  <c r="AS30" i="32" s="1"/>
  <c r="AC25" i="31"/>
  <c r="AE25" i="31"/>
  <c r="AS34" i="43"/>
  <c r="AU34" i="43"/>
  <c r="Y38" i="33"/>
  <c r="W38" i="33"/>
  <c r="Y19" i="41"/>
  <c r="AI19" i="41" s="1"/>
  <c r="W19" i="41"/>
  <c r="AC19" i="41" s="1"/>
  <c r="AO38" i="30"/>
  <c r="BA38" i="30" s="1"/>
  <c r="AM38" i="30"/>
  <c r="M11" i="52"/>
  <c r="AC12" i="37"/>
  <c r="AE12" i="37"/>
  <c r="AS27" i="39"/>
  <c r="AU27" i="39"/>
  <c r="AI33" i="37"/>
  <c r="AM38" i="39"/>
  <c r="AC34" i="37"/>
  <c r="AE34" i="37"/>
  <c r="Y93" i="52"/>
  <c r="AS37" i="32"/>
  <c r="AU37" i="32"/>
  <c r="W9" i="30"/>
  <c r="AC9" i="30" s="1"/>
  <c r="Y9" i="30"/>
  <c r="W17" i="41"/>
  <c r="Y17" i="41" s="1"/>
  <c r="AC23" i="33"/>
  <c r="AE23" i="33"/>
  <c r="AM38" i="46"/>
  <c r="AO38" i="46" s="1"/>
  <c r="AM31" i="36"/>
  <c r="AS31" i="36" s="1"/>
  <c r="AC34" i="34"/>
  <c r="AE34" i="34"/>
  <c r="AM19" i="43"/>
  <c r="AS19" i="43" s="1"/>
  <c r="AM36" i="41"/>
  <c r="AO36" i="41" s="1"/>
  <c r="AO13" i="44"/>
  <c r="BA13" i="44" s="1"/>
  <c r="AM13" i="44"/>
  <c r="AC12" i="45"/>
  <c r="AE12" i="45"/>
  <c r="AS23" i="41"/>
  <c r="AO18" i="38"/>
  <c r="AM18" i="38"/>
  <c r="AM18" i="36"/>
  <c r="AO18" i="36" s="1"/>
  <c r="AO17" i="38"/>
  <c r="AM17" i="38"/>
  <c r="I87" i="74"/>
  <c r="I95" i="52" s="1"/>
  <c r="M95" i="52" s="1"/>
  <c r="AM23" i="36"/>
  <c r="AO23" i="36" s="1"/>
  <c r="Y59" i="56"/>
  <c r="AS27" i="33"/>
  <c r="AU27" i="33"/>
  <c r="Y35" i="54"/>
  <c r="Q35" i="54"/>
  <c r="W35" i="54" s="1"/>
  <c r="AC27" i="43"/>
  <c r="AE27" i="43"/>
  <c r="AO18" i="40"/>
  <c r="AM18" i="40"/>
  <c r="AI43" i="37"/>
  <c r="W16" i="43"/>
  <c r="Y16" i="43" s="1"/>
  <c r="Y38" i="36"/>
  <c r="W38" i="36"/>
  <c r="Y14" i="32"/>
  <c r="W14" i="32"/>
  <c r="AS42" i="39"/>
  <c r="AU42" i="39"/>
  <c r="AY43" i="38"/>
  <c r="BA43" i="38"/>
  <c r="AI40" i="36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AS21" i="76"/>
  <c r="I22" i="37" s="1"/>
  <c r="M22" i="37" s="1"/>
  <c r="U21" i="76"/>
  <c r="I22" i="43" s="1"/>
  <c r="M22" i="43" s="1"/>
  <c r="BI21" i="76"/>
  <c r="I22" i="33" s="1"/>
  <c r="M22" i="33" s="1"/>
  <c r="BY21" i="76"/>
  <c r="I22" i="30" s="1"/>
  <c r="M22" i="30" s="1"/>
  <c r="M21" i="76"/>
  <c r="I22" i="45" s="1"/>
  <c r="M22" i="45" s="1"/>
  <c r="BA21" i="76"/>
  <c r="I22" i="35" s="1"/>
  <c r="M22" i="35" s="1"/>
  <c r="AC21" i="76"/>
  <c r="I22" i="41" s="1"/>
  <c r="M22" i="41" s="1"/>
  <c r="BQ21" i="76"/>
  <c r="I40" i="52" s="1"/>
  <c r="M40" i="52" s="1"/>
  <c r="AK21" i="76"/>
  <c r="I22" i="39" s="1"/>
  <c r="M22" i="39" s="1"/>
  <c r="AM11" i="33"/>
  <c r="AC12" i="35"/>
  <c r="AE12" i="35"/>
  <c r="Y27" i="33"/>
  <c r="Y53" i="56"/>
  <c r="Q26" i="50"/>
  <c r="W26" i="50" s="1"/>
  <c r="Y33" i="32"/>
  <c r="Y57" i="56"/>
  <c r="Y38" i="44"/>
  <c r="W38" i="44"/>
  <c r="AM33" i="39"/>
  <c r="AO33" i="39"/>
  <c r="AK8" i="37"/>
  <c r="AC26" i="37"/>
  <c r="AE26" i="37"/>
  <c r="AO14" i="36"/>
  <c r="AM14" i="36"/>
  <c r="AC34" i="39"/>
  <c r="AE34" i="39"/>
  <c r="AI23" i="32"/>
  <c r="AM9" i="46"/>
  <c r="AO9" i="46" s="1"/>
  <c r="AS27" i="40"/>
  <c r="AU27" i="40"/>
  <c r="AK8" i="31"/>
  <c r="AO25" i="43"/>
  <c r="AY23" i="45"/>
  <c r="Y29" i="37"/>
  <c r="AI29" i="37" s="1"/>
  <c r="AU41" i="34"/>
  <c r="AO41" i="34"/>
  <c r="AS41" i="34"/>
  <c r="AO24" i="31"/>
  <c r="AO28" i="33"/>
  <c r="AY28" i="33" s="1"/>
  <c r="Y27" i="35"/>
  <c r="Y12" i="34"/>
  <c r="AK12" i="34" s="1"/>
  <c r="S36" i="34"/>
  <c r="AC33" i="39"/>
  <c r="AE33" i="39"/>
  <c r="AS26" i="43"/>
  <c r="AU26" i="43"/>
  <c r="S9" i="34"/>
  <c r="Y30" i="42"/>
  <c r="AI30" i="42" s="1"/>
  <c r="S17" i="43"/>
  <c r="AK8" i="32"/>
  <c r="K61" i="74"/>
  <c r="I11" i="50" s="1"/>
  <c r="M11" i="50" s="1"/>
  <c r="I61" i="74"/>
  <c r="I13" i="52" s="1"/>
  <c r="M13" i="52" s="1"/>
  <c r="S11" i="32"/>
  <c r="AI8" i="40"/>
  <c r="AS42" i="41"/>
  <c r="AU42" i="41"/>
  <c r="AI25" i="43"/>
  <c r="AU8" i="43"/>
  <c r="AO8" i="43"/>
  <c r="AY8" i="43" s="1"/>
  <c r="AS8" i="43"/>
  <c r="Y28" i="43"/>
  <c r="AI28" i="43" s="1"/>
  <c r="AI23" i="45"/>
  <c r="S19" i="35"/>
  <c r="CG90" i="52"/>
  <c r="W18" i="41"/>
  <c r="Y18" i="41" s="1"/>
  <c r="Y39" i="40"/>
  <c r="AI39" i="40" s="1"/>
  <c r="W39" i="40"/>
  <c r="AC39" i="40" s="1"/>
  <c r="U81" i="52"/>
  <c r="Q81" i="52"/>
  <c r="Y81" i="52" s="1"/>
  <c r="AI25" i="40"/>
  <c r="Y24" i="33"/>
  <c r="AK24" i="33" s="1"/>
  <c r="AC42" i="39"/>
  <c r="AE42" i="39"/>
  <c r="AO33" i="43"/>
  <c r="AM89" i="52"/>
  <c r="AQ89" i="52" s="1"/>
  <c r="CG89" i="52"/>
  <c r="BQ89" i="52"/>
  <c r="Q89" i="52"/>
  <c r="W89" i="52" s="1"/>
  <c r="BM89" i="52"/>
  <c r="AW89" i="52"/>
  <c r="BC89" i="52" s="1"/>
  <c r="CA89" i="52"/>
  <c r="CE89" i="52" s="1"/>
  <c r="BW89" i="52"/>
  <c r="BG89" i="52"/>
  <c r="AC89" i="52"/>
  <c r="AI89" i="52" s="1"/>
  <c r="AS25" i="36"/>
  <c r="AU25" i="36"/>
  <c r="AS33" i="42"/>
  <c r="AU33" i="42"/>
  <c r="S50" i="98"/>
  <c r="E28" i="96" s="1"/>
  <c r="S68" i="98"/>
  <c r="E27" i="94" s="1"/>
  <c r="G27" i="94" s="1"/>
  <c r="S14" i="98"/>
  <c r="E12" i="96" s="1"/>
  <c r="S34" i="98"/>
  <c r="E78" i="95" s="1"/>
  <c r="G78" i="95" s="1"/>
  <c r="K81" i="98"/>
  <c r="O41" i="98"/>
  <c r="S30" i="98"/>
  <c r="E73" i="95" s="1"/>
  <c r="G73" i="95" s="1"/>
  <c r="AO29" i="35"/>
  <c r="AY29" i="35" s="1"/>
  <c r="CG33" i="52"/>
  <c r="BQ33" i="52"/>
  <c r="AI33" i="52"/>
  <c r="Q33" i="52"/>
  <c r="W33" i="52" s="1"/>
  <c r="BM33" i="52"/>
  <c r="AW33" i="52"/>
  <c r="CA33" i="52"/>
  <c r="CE33" i="52" s="1"/>
  <c r="AS33" i="52"/>
  <c r="AC33" i="52"/>
  <c r="BW33" i="52"/>
  <c r="BG33" i="52"/>
  <c r="BC33" i="52"/>
  <c r="AM33" i="52"/>
  <c r="AQ33" i="52" s="1"/>
  <c r="Y33" i="52"/>
  <c r="AO37" i="39"/>
  <c r="AM34" i="45"/>
  <c r="AM34" i="41"/>
  <c r="BQ87" i="52"/>
  <c r="AI87" i="52"/>
  <c r="Q87" i="52"/>
  <c r="W87" i="52" s="1"/>
  <c r="AW87" i="52"/>
  <c r="BC87" i="52" s="1"/>
  <c r="CA87" i="52"/>
  <c r="CE87" i="52" s="1"/>
  <c r="AS87" i="52"/>
  <c r="AC87" i="52"/>
  <c r="BW87" i="52"/>
  <c r="BG87" i="52"/>
  <c r="BM87" i="52" s="1"/>
  <c r="AM87" i="52"/>
  <c r="AQ87" i="52" s="1"/>
  <c r="Y87" i="52"/>
  <c r="AC34" i="42"/>
  <c r="AE34" i="42"/>
  <c r="AU23" i="43"/>
  <c r="AS23" i="43"/>
  <c r="BM52" i="52"/>
  <c r="AW52" i="52"/>
  <c r="BC52" i="52" s="1"/>
  <c r="CA52" i="52"/>
  <c r="CE52" i="52" s="1"/>
  <c r="AC52" i="52"/>
  <c r="BG52" i="52"/>
  <c r="Y52" i="52"/>
  <c r="CG52" i="52"/>
  <c r="BQ52" i="52"/>
  <c r="BW52" i="52" s="1"/>
  <c r="AM52" i="52"/>
  <c r="AQ52" i="52" s="1"/>
  <c r="AI52" i="52"/>
  <c r="Q52" i="52"/>
  <c r="W52" i="52" s="1"/>
  <c r="M47" i="98"/>
  <c r="Q47" i="98" s="1"/>
  <c r="M41" i="98"/>
  <c r="M39" i="98"/>
  <c r="Q39" i="98" s="1"/>
  <c r="S39" i="98" s="1"/>
  <c r="E11" i="97" s="1"/>
  <c r="M38" i="98"/>
  <c r="Q38" i="98" s="1"/>
  <c r="M37" i="98"/>
  <c r="Q37" i="98" s="1"/>
  <c r="M36" i="98"/>
  <c r="Q36" i="98" s="1"/>
  <c r="S36" i="98" s="1"/>
  <c r="E26" i="96" s="1"/>
  <c r="M35" i="98"/>
  <c r="Q35" i="98" s="1"/>
  <c r="M34" i="98"/>
  <c r="Q34" i="98" s="1"/>
  <c r="M21" i="98"/>
  <c r="Q21" i="98" s="1"/>
  <c r="S21" i="98" s="1"/>
  <c r="E18" i="96" s="1"/>
  <c r="M20" i="98"/>
  <c r="Q20" i="98" s="1"/>
  <c r="S20" i="98" s="1"/>
  <c r="E28" i="95" s="1"/>
  <c r="G28" i="95" s="1"/>
  <c r="M19" i="98"/>
  <c r="Q19" i="98" s="1"/>
  <c r="S19" i="98" s="1"/>
  <c r="E17" i="96" s="1"/>
  <c r="M18" i="98"/>
  <c r="Q18" i="98" s="1"/>
  <c r="S18" i="98" s="1"/>
  <c r="E16" i="96" s="1"/>
  <c r="M17" i="98"/>
  <c r="Q17" i="98" s="1"/>
  <c r="M16" i="98"/>
  <c r="Q16" i="98" s="1"/>
  <c r="S16" i="98" s="1"/>
  <c r="E14" i="96" s="1"/>
  <c r="M15" i="98"/>
  <c r="Q15" i="98" s="1"/>
  <c r="M14" i="98"/>
  <c r="Q14" i="98" s="1"/>
  <c r="M13" i="98"/>
  <c r="Q13" i="98" s="1"/>
  <c r="S13" i="98" s="1"/>
  <c r="E11" i="96" s="1"/>
  <c r="M12" i="98"/>
  <c r="Q12" i="98" s="1"/>
  <c r="M11" i="98"/>
  <c r="Q11" i="98" s="1"/>
  <c r="S11" i="98" s="1"/>
  <c r="E9" i="96" s="1"/>
  <c r="M81" i="98"/>
  <c r="Q81" i="98" s="1"/>
  <c r="M80" i="98"/>
  <c r="Q80" i="98" s="1"/>
  <c r="M79" i="98"/>
  <c r="Q79" i="98" s="1"/>
  <c r="S79" i="98" s="1"/>
  <c r="E37" i="94" s="1"/>
  <c r="G37" i="94" s="1"/>
  <c r="M78" i="98"/>
  <c r="Q78" i="98" s="1"/>
  <c r="M77" i="98"/>
  <c r="Q77" i="98" s="1"/>
  <c r="S77" i="98" s="1"/>
  <c r="E30" i="96" s="1"/>
  <c r="M76" i="98"/>
  <c r="Q76" i="98" s="1"/>
  <c r="M75" i="98"/>
  <c r="Q75" i="98" s="1"/>
  <c r="M74" i="98"/>
  <c r="Q74" i="98" s="1"/>
  <c r="M73" i="98"/>
  <c r="Q73" i="98" s="1"/>
  <c r="S73" i="98" s="1"/>
  <c r="M72" i="98"/>
  <c r="Q72" i="98" s="1"/>
  <c r="M71" i="98"/>
  <c r="Q71" i="98" s="1"/>
  <c r="S71" i="98" s="1"/>
  <c r="M70" i="98"/>
  <c r="Q70" i="98" s="1"/>
  <c r="M69" i="98"/>
  <c r="Q69" i="98" s="1"/>
  <c r="M68" i="98"/>
  <c r="Q68" i="98" s="1"/>
  <c r="M67" i="98"/>
  <c r="Q67" i="98" s="1"/>
  <c r="S67" i="98" s="1"/>
  <c r="E26" i="94" s="1"/>
  <c r="G26" i="94" s="1"/>
  <c r="M66" i="98"/>
  <c r="Q66" i="98" s="1"/>
  <c r="M65" i="98"/>
  <c r="Q65" i="98" s="1"/>
  <c r="S65" i="98" s="1"/>
  <c r="E24" i="94" s="1"/>
  <c r="G24" i="94" s="1"/>
  <c r="M64" i="98"/>
  <c r="Q64" i="98" s="1"/>
  <c r="M63" i="98"/>
  <c r="Q63" i="98" s="1"/>
  <c r="S63" i="98" s="1"/>
  <c r="E22" i="94" s="1"/>
  <c r="G22" i="94" s="1"/>
  <c r="M62" i="98"/>
  <c r="Q62" i="98" s="1"/>
  <c r="M61" i="98"/>
  <c r="Q61" i="98" s="1"/>
  <c r="S61" i="98" s="1"/>
  <c r="E20" i="94" s="1"/>
  <c r="G20" i="94" s="1"/>
  <c r="M60" i="98"/>
  <c r="Q60" i="98" s="1"/>
  <c r="S60" i="98" s="1"/>
  <c r="E19" i="94" s="1"/>
  <c r="G19" i="94" s="1"/>
  <c r="M59" i="98"/>
  <c r="Q59" i="98" s="1"/>
  <c r="M58" i="98"/>
  <c r="Q58" i="98" s="1"/>
  <c r="M57" i="98"/>
  <c r="Q57" i="98" s="1"/>
  <c r="S57" i="98" s="1"/>
  <c r="E16" i="94" s="1"/>
  <c r="G16" i="94" s="1"/>
  <c r="M56" i="98"/>
  <c r="Q56" i="98" s="1"/>
  <c r="S56" i="98" s="1"/>
  <c r="E15" i="94" s="1"/>
  <c r="G15" i="94" s="1"/>
  <c r="M55" i="98"/>
  <c r="Q55" i="98" s="1"/>
  <c r="S55" i="98" s="1"/>
  <c r="E14" i="94" s="1"/>
  <c r="G14" i="94" s="1"/>
  <c r="M54" i="98"/>
  <c r="Q54" i="98" s="1"/>
  <c r="S54" i="98" s="1"/>
  <c r="E13" i="94" s="1"/>
  <c r="G13" i="94" s="1"/>
  <c r="M53" i="98"/>
  <c r="Q53" i="98" s="1"/>
  <c r="M52" i="98"/>
  <c r="Q52" i="98" s="1"/>
  <c r="S52" i="98" s="1"/>
  <c r="E11" i="94" s="1"/>
  <c r="G11" i="94" s="1"/>
  <c r="M51" i="98"/>
  <c r="Q51" i="98" s="1"/>
  <c r="S51" i="98" s="1"/>
  <c r="E10" i="94" s="1"/>
  <c r="G10" i="94" s="1"/>
  <c r="M50" i="98"/>
  <c r="Q50" i="98" s="1"/>
  <c r="M49" i="98"/>
  <c r="Q49" i="98" s="1"/>
  <c r="S49" i="98" s="1"/>
  <c r="E27" i="96" s="1"/>
  <c r="M45" i="98"/>
  <c r="Q45" i="98" s="1"/>
  <c r="S45" i="98" s="1"/>
  <c r="E83" i="95" s="1"/>
  <c r="G83" i="95" s="1"/>
  <c r="M31" i="98"/>
  <c r="Q31" i="98" s="1"/>
  <c r="S31" i="98" s="1"/>
  <c r="E23" i="96" s="1"/>
  <c r="M30" i="98"/>
  <c r="Q30" i="98" s="1"/>
  <c r="M29" i="98"/>
  <c r="Q29" i="98" s="1"/>
  <c r="S29" i="98" s="1"/>
  <c r="E72" i="95" s="1"/>
  <c r="G72" i="95" s="1"/>
  <c r="M28" i="98"/>
  <c r="Q28" i="98" s="1"/>
  <c r="S28" i="98" s="1"/>
  <c r="E22" i="96" s="1"/>
  <c r="M27" i="98"/>
  <c r="Q27" i="98" s="1"/>
  <c r="S27" i="98" s="1"/>
  <c r="E69" i="95" s="1"/>
  <c r="G69" i="95" s="1"/>
  <c r="M26" i="98"/>
  <c r="Q26" i="98" s="1"/>
  <c r="S26" i="98" s="1"/>
  <c r="E68" i="95" s="1"/>
  <c r="G68" i="95" s="1"/>
  <c r="M25" i="98"/>
  <c r="Q25" i="98" s="1"/>
  <c r="M24" i="98"/>
  <c r="Q24" i="98" s="1"/>
  <c r="AO23" i="44"/>
  <c r="AM23" i="44"/>
  <c r="AO30" i="31"/>
  <c r="AY30" i="31" s="1"/>
  <c r="AM30" i="31"/>
  <c r="AS30" i="31" s="1"/>
  <c r="AO16" i="41"/>
  <c r="AM16" i="41"/>
  <c r="AS40" i="43"/>
  <c r="AU40" i="43"/>
  <c r="AO40" i="43"/>
  <c r="W19" i="46"/>
  <c r="Y19" i="46" s="1"/>
  <c r="AS40" i="44"/>
  <c r="AU40" i="44"/>
  <c r="AM32" i="33"/>
  <c r="AS32" i="33" s="1"/>
  <c r="CG46" i="52"/>
  <c r="BQ46" i="52"/>
  <c r="AI46" i="52"/>
  <c r="Q46" i="52"/>
  <c r="W46" i="52" s="1"/>
  <c r="BM46" i="52"/>
  <c r="AW46" i="52"/>
  <c r="AS46" i="52"/>
  <c r="AC46" i="52"/>
  <c r="Y46" i="52"/>
  <c r="CA46" i="52"/>
  <c r="CE46" i="52" s="1"/>
  <c r="BC46" i="52"/>
  <c r="BW46" i="52"/>
  <c r="AM46" i="52"/>
  <c r="AQ46" i="52" s="1"/>
  <c r="BG46" i="52"/>
  <c r="AM13" i="42"/>
  <c r="W38" i="43"/>
  <c r="Y38" i="43" s="1"/>
  <c r="AM16" i="30"/>
  <c r="AS16" i="30" s="1"/>
  <c r="AO14" i="34"/>
  <c r="AM14" i="34"/>
  <c r="AO12" i="31"/>
  <c r="AM12" i="31"/>
  <c r="AM37" i="43"/>
  <c r="AO37" i="43" s="1"/>
  <c r="Y37" i="30"/>
  <c r="AI37" i="30" s="1"/>
  <c r="S39" i="41"/>
  <c r="S44" i="41" s="1"/>
  <c r="S11" i="36"/>
  <c r="W11" i="39"/>
  <c r="Y23" i="39"/>
  <c r="AK23" i="39" s="1"/>
  <c r="Y15" i="33"/>
  <c r="W15" i="33"/>
  <c r="AC24" i="42"/>
  <c r="AE24" i="42"/>
  <c r="Y24" i="38"/>
  <c r="W19" i="31"/>
  <c r="AC19" i="31" s="1"/>
  <c r="AO29" i="34"/>
  <c r="AY29" i="34" s="1"/>
  <c r="AO40" i="45"/>
  <c r="W13" i="39"/>
  <c r="Y13" i="39"/>
  <c r="AK13" i="39" s="1"/>
  <c r="AY24" i="37"/>
  <c r="AC23" i="45"/>
  <c r="AE23" i="45"/>
  <c r="Y32" i="35"/>
  <c r="AI32" i="35" s="1"/>
  <c r="K12" i="73"/>
  <c r="I26" i="23" s="1"/>
  <c r="M26" i="23" s="1"/>
  <c r="S26" i="23" s="1"/>
  <c r="Y16" i="46"/>
  <c r="W16" i="46"/>
  <c r="AO34" i="33"/>
  <c r="BA34" i="33" s="1"/>
  <c r="AM25" i="41"/>
  <c r="AO25" i="41"/>
  <c r="AC25" i="34"/>
  <c r="AE25" i="34"/>
  <c r="AM12" i="44"/>
  <c r="AO12" i="44" s="1"/>
  <c r="AO31" i="32"/>
  <c r="AY31" i="32" s="1"/>
  <c r="AC37" i="41"/>
  <c r="AE37" i="41"/>
  <c r="W9" i="31"/>
  <c r="Y9" i="31" s="1"/>
  <c r="AO23" i="31"/>
  <c r="AO32" i="46"/>
  <c r="AM32" i="46"/>
  <c r="AO31" i="40"/>
  <c r="AY31" i="40" s="1"/>
  <c r="AC25" i="44"/>
  <c r="AE25" i="44"/>
  <c r="AO12" i="42"/>
  <c r="BA12" i="42" s="1"/>
  <c r="AM25" i="56"/>
  <c r="AS25" i="56" s="1"/>
  <c r="Q25" i="56"/>
  <c r="W25" i="56" s="1"/>
  <c r="AC25" i="56"/>
  <c r="AI25" i="56"/>
  <c r="AU43" i="45"/>
  <c r="AS43" i="45"/>
  <c r="AO43" i="45"/>
  <c r="Y23" i="41"/>
  <c r="AK23" i="41" s="1"/>
  <c r="AC8" i="30"/>
  <c r="Y8" i="30"/>
  <c r="S15" i="37"/>
  <c r="S39" i="33"/>
  <c r="K18" i="73"/>
  <c r="I44" i="23" s="1"/>
  <c r="M44" i="23" s="1"/>
  <c r="S44" i="23" s="1"/>
  <c r="S19" i="39"/>
  <c r="Y23" i="34"/>
  <c r="AU42" i="34"/>
  <c r="AS42" i="34"/>
  <c r="BA8" i="44"/>
  <c r="S9" i="44"/>
  <c r="AM34" i="32"/>
  <c r="AO34" i="32"/>
  <c r="Y18" i="43"/>
  <c r="W18" i="43"/>
  <c r="AO43" i="35"/>
  <c r="Y27" i="52"/>
  <c r="Y28" i="41"/>
  <c r="AI28" i="41" s="1"/>
  <c r="S36" i="40"/>
  <c r="AC25" i="32"/>
  <c r="AE25" i="32"/>
  <c r="Y14" i="33"/>
  <c r="W14" i="33"/>
  <c r="Y14" i="46"/>
  <c r="W14" i="46"/>
  <c r="W36" i="45"/>
  <c r="Y36" i="45" s="1"/>
  <c r="Q44" i="45"/>
  <c r="Y39" i="36"/>
  <c r="AI39" i="36" s="1"/>
  <c r="W39" i="36"/>
  <c r="AC39" i="36" s="1"/>
  <c r="AO37" i="33"/>
  <c r="W36" i="32"/>
  <c r="Y36" i="32" s="1"/>
  <c r="Q44" i="32"/>
  <c r="AI42" i="45"/>
  <c r="S17" i="37"/>
  <c r="AM33" i="41"/>
  <c r="AO33" i="41" s="1"/>
  <c r="AC33" i="45"/>
  <c r="AE33" i="45"/>
  <c r="Y11" i="41"/>
  <c r="W11" i="41"/>
  <c r="AS33" i="35"/>
  <c r="AU33" i="35"/>
  <c r="BK80" i="52"/>
  <c r="AS43" i="37"/>
  <c r="AU43" i="37"/>
  <c r="Y9" i="36"/>
  <c r="AK9" i="36" s="1"/>
  <c r="W9" i="36"/>
  <c r="AC42" i="33"/>
  <c r="AE42" i="33"/>
  <c r="AO34" i="34"/>
  <c r="AI41" i="31"/>
  <c r="S38" i="33"/>
  <c r="Y31" i="37"/>
  <c r="AI31" i="37" s="1"/>
  <c r="S19" i="41"/>
  <c r="AC33" i="42"/>
  <c r="AE33" i="42"/>
  <c r="BA8" i="34"/>
  <c r="AO27" i="39"/>
  <c r="Y16" i="41"/>
  <c r="W16" i="41"/>
  <c r="AY33" i="36"/>
  <c r="AI27" i="37"/>
  <c r="Y34" i="37"/>
  <c r="AK34" i="37" s="1"/>
  <c r="Y23" i="52"/>
  <c r="AO37" i="32"/>
  <c r="S9" i="30"/>
  <c r="S17" i="41"/>
  <c r="Y23" i="33"/>
  <c r="AK23" i="33" s="1"/>
  <c r="AO32" i="37"/>
  <c r="AY32" i="37" s="1"/>
  <c r="S11" i="35"/>
  <c r="Y39" i="37"/>
  <c r="AI39" i="37" s="1"/>
  <c r="W39" i="37"/>
  <c r="AC39" i="37" s="1"/>
  <c r="AC12" i="33"/>
  <c r="AE12" i="33"/>
  <c r="W39" i="38"/>
  <c r="AC39" i="38" s="1"/>
  <c r="AI45" i="56"/>
  <c r="AC45" i="56"/>
  <c r="AS45" i="56"/>
  <c r="Y45" i="56"/>
  <c r="AM45" i="56"/>
  <c r="Q45" i="56"/>
  <c r="W45" i="56" s="1"/>
  <c r="W19" i="42"/>
  <c r="AC19" i="42" s="1"/>
  <c r="Y19" i="42"/>
  <c r="AI19" i="42" s="1"/>
  <c r="Y33" i="30"/>
  <c r="AI33" i="30" s="1"/>
  <c r="Y13" i="45"/>
  <c r="AK13" i="45" s="1"/>
  <c r="W13" i="45"/>
  <c r="Y12" i="45"/>
  <c r="AK12" i="45" s="1"/>
  <c r="AO37" i="31"/>
  <c r="AM37" i="31"/>
  <c r="W36" i="37"/>
  <c r="Y36" i="37" s="1"/>
  <c r="Q44" i="37"/>
  <c r="S39" i="45"/>
  <c r="AM42" i="37"/>
  <c r="AO42" i="37"/>
  <c r="M18" i="15"/>
  <c r="I30" i="15"/>
  <c r="AY12" i="41"/>
  <c r="AO30" i="39"/>
  <c r="AY30" i="39" s="1"/>
  <c r="AM30" i="39"/>
  <c r="AS30" i="39" s="1"/>
  <c r="AS33" i="31"/>
  <c r="AU33" i="31"/>
  <c r="Y29" i="32"/>
  <c r="AI29" i="32" s="1"/>
  <c r="AO27" i="33"/>
  <c r="AO28" i="35"/>
  <c r="AY28" i="35" s="1"/>
  <c r="AU40" i="40"/>
  <c r="AS40" i="40"/>
  <c r="Y57" i="54"/>
  <c r="Y27" i="43"/>
  <c r="Y39" i="44"/>
  <c r="AI39" i="44" s="1"/>
  <c r="W39" i="44"/>
  <c r="AC39" i="44" s="1"/>
  <c r="AY8" i="34"/>
  <c r="W18" i="42"/>
  <c r="Y18" i="42"/>
  <c r="AM24" i="34"/>
  <c r="AO24" i="34" s="1"/>
  <c r="AO32" i="45"/>
  <c r="AY32" i="45" s="1"/>
  <c r="AM34" i="46"/>
  <c r="AO34" i="46" s="1"/>
  <c r="S16" i="43"/>
  <c r="S38" i="36"/>
  <c r="S44" i="36" s="1"/>
  <c r="S14" i="32"/>
  <c r="AS40" i="32"/>
  <c r="AU40" i="32"/>
  <c r="AO38" i="35"/>
  <c r="AM38" i="35"/>
  <c r="Q23" i="54"/>
  <c r="W23" i="54" s="1"/>
  <c r="Y38" i="45"/>
  <c r="W38" i="45"/>
  <c r="Y31" i="56"/>
  <c r="BQ19" i="76"/>
  <c r="I38" i="52" s="1"/>
  <c r="M38" i="52" s="1"/>
  <c r="BA19" i="76"/>
  <c r="I20" i="35" s="1"/>
  <c r="M20" i="35" s="1"/>
  <c r="AK19" i="76"/>
  <c r="I20" i="39" s="1"/>
  <c r="M20" i="39" s="1"/>
  <c r="BY19" i="76"/>
  <c r="I20" i="30" s="1"/>
  <c r="M20" i="30" s="1"/>
  <c r="BI19" i="76"/>
  <c r="I20" i="33" s="1"/>
  <c r="M20" i="33" s="1"/>
  <c r="AS19" i="76"/>
  <c r="I20" i="37" s="1"/>
  <c r="M20" i="37" s="1"/>
  <c r="BM19" i="76"/>
  <c r="I20" i="32" s="1"/>
  <c r="M20" i="32" s="1"/>
  <c r="Y19" i="76"/>
  <c r="I20" i="42" s="1"/>
  <c r="M20" i="42" s="1"/>
  <c r="I19" i="76"/>
  <c r="I20" i="46" s="1"/>
  <c r="M20" i="46" s="1"/>
  <c r="AO19" i="76"/>
  <c r="I20" i="38" s="1"/>
  <c r="M20" i="38" s="1"/>
  <c r="U19" i="76"/>
  <c r="I20" i="43" s="1"/>
  <c r="M20" i="43" s="1"/>
  <c r="AG19" i="76"/>
  <c r="I20" i="40" s="1"/>
  <c r="M20" i="40" s="1"/>
  <c r="Q19" i="76"/>
  <c r="I20" i="44" s="1"/>
  <c r="M20" i="44" s="1"/>
  <c r="BU19" i="76"/>
  <c r="I20" i="31" s="1"/>
  <c r="M20" i="31" s="1"/>
  <c r="AW19" i="76"/>
  <c r="I20" i="36" s="1"/>
  <c r="M20" i="36" s="1"/>
  <c r="AC19" i="76"/>
  <c r="I20" i="41" s="1"/>
  <c r="M20" i="41" s="1"/>
  <c r="M19" i="76"/>
  <c r="I20" i="45" s="1"/>
  <c r="M20" i="45" s="1"/>
  <c r="BE19" i="76"/>
  <c r="I20" i="34" s="1"/>
  <c r="M20" i="34" s="1"/>
  <c r="AO29" i="37"/>
  <c r="AY29" i="37" s="1"/>
  <c r="AM29" i="37"/>
  <c r="AS29" i="37" s="1"/>
  <c r="S15" i="30"/>
  <c r="Y12" i="35"/>
  <c r="AK12" i="35" s="1"/>
  <c r="BA8" i="36"/>
  <c r="BQ41" i="52"/>
  <c r="BW41" i="52" s="1"/>
  <c r="AI41" i="52"/>
  <c r="Q41" i="52"/>
  <c r="W41" i="52" s="1"/>
  <c r="AW41" i="52"/>
  <c r="BC41" i="52" s="1"/>
  <c r="CA41" i="52"/>
  <c r="CE41" i="52" s="1"/>
  <c r="AS41" i="52"/>
  <c r="AC41" i="52"/>
  <c r="BG41" i="52"/>
  <c r="BM41" i="52" s="1"/>
  <c r="AM41" i="52"/>
  <c r="AQ41" i="52" s="1"/>
  <c r="Y41" i="52"/>
  <c r="AI37" i="41"/>
  <c r="W13" i="46"/>
  <c r="Y13" i="46" s="1"/>
  <c r="AC33" i="44"/>
  <c r="AE33" i="44"/>
  <c r="Y32" i="40"/>
  <c r="AI32" i="40" s="1"/>
  <c r="AY40" i="36"/>
  <c r="Y26" i="37"/>
  <c r="AK26" i="37" s="1"/>
  <c r="AS37" i="37"/>
  <c r="AU37" i="37"/>
  <c r="AI12" i="41"/>
  <c r="AU23" i="35"/>
  <c r="AS23" i="35"/>
  <c r="AI40" i="30"/>
  <c r="S11" i="38"/>
  <c r="AU8" i="45"/>
  <c r="AO8" i="45"/>
  <c r="AI20" i="88"/>
  <c r="AI12" i="88"/>
  <c r="AI21" i="88"/>
  <c r="AI13" i="88"/>
  <c r="AI23" i="88"/>
  <c r="AI22" i="88"/>
  <c r="AI14" i="88"/>
  <c r="AI15" i="88"/>
  <c r="AI16" i="88"/>
  <c r="AI8" i="88"/>
  <c r="AI18" i="88"/>
  <c r="AI10" i="88"/>
  <c r="AI19" i="88"/>
  <c r="AI11" i="88"/>
  <c r="AI9" i="88"/>
  <c r="AI17" i="88"/>
  <c r="AY42" i="34"/>
  <c r="AI24" i="35"/>
  <c r="AO28" i="43"/>
  <c r="AY28" i="43" s="1"/>
  <c r="Y29" i="40"/>
  <c r="AI29" i="40" s="1"/>
  <c r="AO31" i="38"/>
  <c r="AY31" i="38" s="1"/>
  <c r="Y31" i="34"/>
  <c r="AI31" i="34" s="1"/>
  <c r="AC26" i="35"/>
  <c r="AE26" i="35"/>
  <c r="AO26" i="43"/>
  <c r="BA26" i="43" s="1"/>
  <c r="Q44" i="43"/>
  <c r="W36" i="43"/>
  <c r="Y36" i="43"/>
  <c r="AI43" i="45"/>
  <c r="AY30" i="30"/>
  <c r="K72" i="74"/>
  <c r="I25" i="50" s="1"/>
  <c r="M25" i="50" s="1"/>
  <c r="I72" i="74"/>
  <c r="I37" i="52" s="1"/>
  <c r="M37" i="52" s="1"/>
  <c r="S11" i="34"/>
  <c r="AI23" i="40"/>
  <c r="BK83" i="52"/>
  <c r="BC26" i="52"/>
  <c r="Y28" i="34"/>
  <c r="AI28" i="34" s="1"/>
  <c r="AI8" i="45"/>
  <c r="Y19" i="44"/>
  <c r="AI19" i="44" s="1"/>
  <c r="W19" i="44"/>
  <c r="AC19" i="44" s="1"/>
  <c r="W39" i="32"/>
  <c r="AC39" i="32" s="1"/>
  <c r="Q32" i="50"/>
  <c r="W32" i="50" s="1"/>
  <c r="Y32" i="50"/>
  <c r="AI41" i="44"/>
  <c r="W13" i="38"/>
  <c r="AI12" i="36"/>
  <c r="S18" i="41"/>
  <c r="Y32" i="45"/>
  <c r="AI32" i="45" s="1"/>
  <c r="U80" i="52"/>
  <c r="W80" i="52" s="1"/>
  <c r="Q80" i="52"/>
  <c r="Y80" i="52" s="1"/>
  <c r="Y31" i="32"/>
  <c r="AI31" i="32" s="1"/>
  <c r="Y42" i="39"/>
  <c r="AS27" i="31"/>
  <c r="AU27" i="31"/>
  <c r="AO25" i="36"/>
  <c r="AO24" i="38"/>
  <c r="AO33" i="42"/>
  <c r="S58" i="98"/>
  <c r="E17" i="94" s="1"/>
  <c r="G17" i="94" s="1"/>
  <c r="S76" i="98"/>
  <c r="E29" i="96" s="1"/>
  <c r="S62" i="98"/>
  <c r="E21" i="94" s="1"/>
  <c r="G21" i="94" s="1"/>
  <c r="S64" i="98"/>
  <c r="E23" i="94" s="1"/>
  <c r="G23" i="94" s="1"/>
  <c r="S15" i="98"/>
  <c r="E13" i="96" s="1"/>
  <c r="S35" i="98"/>
  <c r="E25" i="96" s="1"/>
  <c r="S47" i="98"/>
  <c r="Y12" i="50"/>
  <c r="Q12" i="50"/>
  <c r="W12" i="50" s="1"/>
  <c r="AS24" i="39"/>
  <c r="AU24" i="39"/>
  <c r="AM37" i="30"/>
  <c r="AO23" i="40"/>
  <c r="AS37" i="36"/>
  <c r="AU37" i="36"/>
  <c r="AS23" i="32"/>
  <c r="AU23" i="32"/>
  <c r="AM25" i="45"/>
  <c r="AM24" i="35"/>
  <c r="AO24" i="35" s="1"/>
  <c r="W9" i="41"/>
  <c r="Y9" i="41" s="1"/>
  <c r="AM15" i="33"/>
  <c r="AO15" i="33" s="1"/>
  <c r="AO13" i="32"/>
  <c r="BA13" i="32" s="1"/>
  <c r="AM13" i="32"/>
  <c r="W13" i="37"/>
  <c r="Y13" i="37" s="1"/>
  <c r="AI23" i="33"/>
  <c r="BA8" i="38"/>
  <c r="Y59" i="54"/>
  <c r="Q59" i="54"/>
  <c r="W59" i="54" s="1"/>
  <c r="AM25" i="33"/>
  <c r="AO25" i="33" s="1"/>
  <c r="AI26" i="41"/>
  <c r="AY24" i="33"/>
  <c r="Q54" i="54"/>
  <c r="W54" i="54" s="1"/>
  <c r="Y54" i="54"/>
  <c r="Y27" i="54"/>
  <c r="Q27" i="54"/>
  <c r="W27" i="54" s="1"/>
  <c r="AI24" i="43"/>
  <c r="Y19" i="33"/>
  <c r="AI19" i="33" s="1"/>
  <c r="W19" i="33"/>
  <c r="AC19" i="33" s="1"/>
  <c r="AI13" i="36"/>
  <c r="AM14" i="38"/>
  <c r="AO14" i="38" s="1"/>
  <c r="S38" i="98"/>
  <c r="E10" i="97" s="1"/>
  <c r="AC33" i="36"/>
  <c r="AE33" i="36"/>
  <c r="AO19" i="31"/>
  <c r="AY19" i="31" s="1"/>
  <c r="AM19" i="31"/>
  <c r="AS19" i="31" s="1"/>
  <c r="Y19" i="37"/>
  <c r="AI19" i="37" s="1"/>
  <c r="W19" i="37"/>
  <c r="AC19" i="37" s="1"/>
  <c r="AM13" i="39"/>
  <c r="AO13" i="39" s="1"/>
  <c r="AC25" i="39"/>
  <c r="AE25" i="39"/>
  <c r="AS42" i="32"/>
  <c r="AU42" i="32"/>
  <c r="AM18" i="45"/>
  <c r="AO18" i="45" s="1"/>
  <c r="AM18" i="39"/>
  <c r="AO30" i="44"/>
  <c r="AY30" i="44" s="1"/>
  <c r="AM30" i="44"/>
  <c r="AS30" i="44" s="1"/>
  <c r="AC24" i="32"/>
  <c r="AE24" i="32"/>
  <c r="W16" i="33"/>
  <c r="Y16" i="33" s="1"/>
  <c r="AY12" i="39"/>
  <c r="AC25" i="36"/>
  <c r="AE25" i="36"/>
  <c r="AC37" i="39"/>
  <c r="AE37" i="39"/>
  <c r="AM9" i="31"/>
  <c r="AO9" i="31" s="1"/>
  <c r="AC25" i="45"/>
  <c r="AE25" i="45"/>
  <c r="AI13" i="31"/>
  <c r="Y17" i="32"/>
  <c r="W17" i="32"/>
  <c r="AS27" i="37"/>
  <c r="AU27" i="37"/>
  <c r="AC51" i="56"/>
  <c r="AI51" i="56" s="1"/>
  <c r="AS51" i="56"/>
  <c r="AM51" i="56"/>
  <c r="Q51" i="56"/>
  <c r="W51" i="56" s="1"/>
  <c r="AM25" i="40"/>
  <c r="AO25" i="40" s="1"/>
  <c r="AC26" i="44"/>
  <c r="AE26" i="44"/>
  <c r="AM25" i="31"/>
  <c r="AO25" i="31" s="1"/>
  <c r="AO34" i="38"/>
  <c r="AM34" i="38"/>
  <c r="AG22" i="30"/>
  <c r="AG23" i="30"/>
  <c r="AG24" i="30"/>
  <c r="AG8" i="30"/>
  <c r="AI8" i="30" s="1"/>
  <c r="AG26" i="30"/>
  <c r="AG34" i="30"/>
  <c r="AI34" i="30" s="1"/>
  <c r="Y15" i="34"/>
  <c r="W15" i="34"/>
  <c r="AM34" i="40"/>
  <c r="AO34" i="40" s="1"/>
  <c r="AO19" i="34"/>
  <c r="AY19" i="34" s="1"/>
  <c r="AM19" i="34"/>
  <c r="AS19" i="34" s="1"/>
  <c r="AO18" i="43"/>
  <c r="AM18" i="43"/>
  <c r="AI26" i="33"/>
  <c r="AO14" i="33"/>
  <c r="AM14" i="33"/>
  <c r="AM14" i="46"/>
  <c r="AO14" i="46" s="1"/>
  <c r="Y16" i="45"/>
  <c r="W16" i="45"/>
  <c r="AM36" i="45"/>
  <c r="S44" i="45"/>
  <c r="AO36" i="45"/>
  <c r="AM36" i="32"/>
  <c r="S44" i="32"/>
  <c r="AO36" i="32"/>
  <c r="AO11" i="41"/>
  <c r="AM11" i="41"/>
  <c r="AS27" i="45"/>
  <c r="AU27" i="45"/>
  <c r="AC34" i="38"/>
  <c r="AE34" i="38"/>
  <c r="AM9" i="36"/>
  <c r="Y15" i="39"/>
  <c r="W15" i="39"/>
  <c r="AS23" i="37"/>
  <c r="AU23" i="37"/>
  <c r="AC33" i="34"/>
  <c r="AE33" i="34"/>
  <c r="AU12" i="45"/>
  <c r="AS12" i="45"/>
  <c r="W18" i="34"/>
  <c r="Y18" i="34" s="1"/>
  <c r="W18" i="32"/>
  <c r="Y18" i="32" s="1"/>
  <c r="AC26" i="41"/>
  <c r="AE26" i="41"/>
  <c r="W9" i="33"/>
  <c r="Y9" i="33" s="1"/>
  <c r="AC24" i="41"/>
  <c r="AE24" i="41"/>
  <c r="Y14" i="39"/>
  <c r="W14" i="39"/>
  <c r="AS27" i="41"/>
  <c r="AU27" i="41"/>
  <c r="AO16" i="39"/>
  <c r="AM16" i="39"/>
  <c r="AU26" i="32"/>
  <c r="AS26" i="32"/>
  <c r="AC24" i="36"/>
  <c r="AE24" i="36"/>
  <c r="AI12" i="38"/>
  <c r="AO39" i="37"/>
  <c r="AY39" i="37" s="1"/>
  <c r="AM39" i="37"/>
  <c r="AS39" i="37" s="1"/>
  <c r="AC26" i="45"/>
  <c r="AE26" i="45"/>
  <c r="AM39" i="38"/>
  <c r="AS39" i="38" s="1"/>
  <c r="AM25" i="30"/>
  <c r="AS25" i="30" s="1"/>
  <c r="AO25" i="30"/>
  <c r="AY25" i="30" s="1"/>
  <c r="AC23" i="37"/>
  <c r="AE23" i="37"/>
  <c r="Y45" i="54"/>
  <c r="Q45" i="54"/>
  <c r="W45" i="54" s="1"/>
  <c r="AM19" i="42"/>
  <c r="AS19" i="42" s="1"/>
  <c r="AI33" i="41"/>
  <c r="AO13" i="45"/>
  <c r="AM13" i="45"/>
  <c r="AY8" i="44"/>
  <c r="AM27" i="46"/>
  <c r="AO27" i="46"/>
  <c r="AO36" i="37"/>
  <c r="AM36" i="37"/>
  <c r="S44" i="37"/>
  <c r="AO17" i="45"/>
  <c r="AM17" i="45"/>
  <c r="AC42" i="42"/>
  <c r="AE42" i="42"/>
  <c r="Y15" i="46"/>
  <c r="W15" i="46"/>
  <c r="W15" i="43"/>
  <c r="Y15" i="43"/>
  <c r="Y19" i="30"/>
  <c r="W19" i="30"/>
  <c r="AC19" i="30" s="1"/>
  <c r="BA40" i="40"/>
  <c r="AY40" i="40"/>
  <c r="AI43" i="44"/>
  <c r="AI13" i="40"/>
  <c r="AC12" i="32"/>
  <c r="AE12" i="32"/>
  <c r="AM18" i="42"/>
  <c r="AO18" i="42" s="1"/>
  <c r="AI34" i="37"/>
  <c r="AI24" i="44"/>
  <c r="Y16" i="31"/>
  <c r="W16" i="31"/>
  <c r="Y60" i="54"/>
  <c r="Q60" i="54"/>
  <c r="W60" i="54" s="1"/>
  <c r="BA40" i="32"/>
  <c r="AY40" i="32"/>
  <c r="W9" i="42"/>
  <c r="Y9" i="42" s="1"/>
  <c r="AC37" i="45"/>
  <c r="AE37" i="45"/>
  <c r="AO38" i="45"/>
  <c r="AM38" i="45"/>
  <c r="Y17" i="35"/>
  <c r="W17" i="35"/>
  <c r="Q25" i="54"/>
  <c r="W25" i="54" s="1"/>
  <c r="AI23" i="42"/>
  <c r="AY26" i="41"/>
  <c r="AM32" i="44"/>
  <c r="AS32" i="44" s="1"/>
  <c r="AI41" i="35"/>
  <c r="W19" i="36"/>
  <c r="AC19" i="36" s="1"/>
  <c r="AC27" i="36"/>
  <c r="AE27" i="36"/>
  <c r="AK8" i="41"/>
  <c r="W36" i="31"/>
  <c r="Y36" i="31" s="1"/>
  <c r="Q44" i="31"/>
  <c r="AI23" i="36"/>
  <c r="AC24" i="37"/>
  <c r="AE24" i="37"/>
  <c r="AO13" i="46"/>
  <c r="AM13" i="46"/>
  <c r="W36" i="36"/>
  <c r="Y36" i="36" s="1"/>
  <c r="Q44" i="36"/>
  <c r="Y18" i="44"/>
  <c r="W18" i="44"/>
  <c r="AC33" i="33"/>
  <c r="AE33" i="33"/>
  <c r="AI42" i="37"/>
  <c r="AC27" i="31"/>
  <c r="AE27" i="31"/>
  <c r="AM33" i="56"/>
  <c r="AS33" i="56" s="1"/>
  <c r="Q33" i="56"/>
  <c r="W33" i="56" s="1"/>
  <c r="AC33" i="56"/>
  <c r="Y33" i="56"/>
  <c r="AI33" i="56"/>
  <c r="W16" i="34"/>
  <c r="Y39" i="35"/>
  <c r="AI39" i="35" s="1"/>
  <c r="W39" i="35"/>
  <c r="AC39" i="35" s="1"/>
  <c r="AU34" i="44"/>
  <c r="AS34" i="44"/>
  <c r="AG9" i="30"/>
  <c r="AI9" i="30" s="1"/>
  <c r="AG21" i="30"/>
  <c r="AG13" i="30"/>
  <c r="AG10" i="30"/>
  <c r="AG12" i="30"/>
  <c r="AI12" i="30" s="1"/>
  <c r="AC12" i="40"/>
  <c r="AE12" i="40"/>
  <c r="AS12" i="33"/>
  <c r="AI28" i="30"/>
  <c r="AI17" i="30"/>
  <c r="AO11" i="43"/>
  <c r="AM11" i="43"/>
  <c r="AI23" i="43"/>
  <c r="AY8" i="45"/>
  <c r="Q44" i="38"/>
  <c r="Y36" i="38"/>
  <c r="W36" i="38"/>
  <c r="AC23" i="38"/>
  <c r="AE23" i="38"/>
  <c r="Y36" i="50"/>
  <c r="Q36" i="50"/>
  <c r="W36" i="50" s="1"/>
  <c r="AI42" i="44"/>
  <c r="AI27" i="32"/>
  <c r="W39" i="43"/>
  <c r="AC39" i="43" s="1"/>
  <c r="AY38" i="30"/>
  <c r="AY23" i="35"/>
  <c r="K70" i="74"/>
  <c r="I23" i="50" s="1"/>
  <c r="M23" i="50" s="1"/>
  <c r="I70" i="74"/>
  <c r="I35" i="52" s="1"/>
  <c r="M35" i="52" s="1"/>
  <c r="AI24" i="40"/>
  <c r="AK8" i="35"/>
  <c r="AU23" i="42"/>
  <c r="AS23" i="42"/>
  <c r="AI40" i="55"/>
  <c r="AA40" i="55"/>
  <c r="AA41" i="55" s="1"/>
  <c r="G10" i="10" s="1"/>
  <c r="Q40" i="55"/>
  <c r="W40" i="55" s="1"/>
  <c r="AI43" i="43"/>
  <c r="AU8" i="42"/>
  <c r="AO8" i="42"/>
  <c r="AY8" i="42" s="1"/>
  <c r="AS8" i="42"/>
  <c r="AY34" i="43"/>
  <c r="AC24" i="31"/>
  <c r="AE24" i="31"/>
  <c r="AO19" i="44"/>
  <c r="AY19" i="44" s="1"/>
  <c r="AM19" i="44"/>
  <c r="AS19" i="44" s="1"/>
  <c r="AM39" i="32"/>
  <c r="AS39" i="32" s="1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BW47" i="52"/>
  <c r="BG47" i="52"/>
  <c r="AC47" i="52"/>
  <c r="Y47" i="52"/>
  <c r="AS47" i="52"/>
  <c r="AM13" i="38"/>
  <c r="AO13" i="38"/>
  <c r="AI26" i="39"/>
  <c r="W16" i="42"/>
  <c r="Y16" i="42" s="1"/>
  <c r="U85" i="52"/>
  <c r="W85" i="52" s="1"/>
  <c r="Q85" i="52"/>
  <c r="Y85" i="52" s="1"/>
  <c r="Q55" i="54"/>
  <c r="W55" i="54" s="1"/>
  <c r="Y55" i="54"/>
  <c r="Q57" i="50"/>
  <c r="W57" i="50" s="1"/>
  <c r="Y16" i="32"/>
  <c r="W16" i="32"/>
  <c r="S66" i="98"/>
  <c r="E25" i="94" s="1"/>
  <c r="G25" i="94" s="1"/>
  <c r="S59" i="98"/>
  <c r="E18" i="94" s="1"/>
  <c r="G18" i="94" s="1"/>
  <c r="S70" i="98"/>
  <c r="E29" i="94" s="1"/>
  <c r="G29" i="94" s="1"/>
  <c r="S72" i="98"/>
  <c r="E31" i="94" s="1"/>
  <c r="G31" i="94" s="1"/>
  <c r="S24" i="98"/>
  <c r="E19" i="96" s="1"/>
  <c r="K84" i="95"/>
  <c r="I173" i="11" s="1"/>
  <c r="AW15" i="52"/>
  <c r="BC15" i="52" s="1"/>
  <c r="CA15" i="52"/>
  <c r="CE15" i="52" s="1"/>
  <c r="AC15" i="52"/>
  <c r="BG15" i="52"/>
  <c r="BM15" i="52" s="1"/>
  <c r="AM15" i="52"/>
  <c r="AQ15" i="52" s="1"/>
  <c r="AI15" i="52"/>
  <c r="Q15" i="52"/>
  <c r="W15" i="52" s="1"/>
  <c r="BQ15" i="52"/>
  <c r="BW15" i="52" s="1"/>
  <c r="Y17" i="46"/>
  <c r="W17" i="46"/>
  <c r="AS42" i="35"/>
  <c r="AU42" i="35"/>
  <c r="AO33" i="40"/>
  <c r="AM33" i="40"/>
  <c r="W17" i="33"/>
  <c r="AC27" i="40"/>
  <c r="AE27" i="40"/>
  <c r="Q33" i="50"/>
  <c r="W33" i="50" s="1"/>
  <c r="Y33" i="50"/>
  <c r="AO39" i="39"/>
  <c r="AY39" i="39" s="1"/>
  <c r="AM39" i="39"/>
  <c r="AS39" i="39" s="1"/>
  <c r="AM31" i="43"/>
  <c r="AS31" i="43" s="1"/>
  <c r="AC37" i="33"/>
  <c r="AE37" i="33"/>
  <c r="Y15" i="41"/>
  <c r="W15" i="41"/>
  <c r="Q9" i="53"/>
  <c r="M41" i="53"/>
  <c r="K41" i="53" s="1"/>
  <c r="K42" i="53" s="1"/>
  <c r="M42" i="53" s="1"/>
  <c r="BM45" i="52"/>
  <c r="CA45" i="52"/>
  <c r="CE45" i="52" s="1"/>
  <c r="AS45" i="52"/>
  <c r="AC45" i="52"/>
  <c r="AI45" i="52" s="1"/>
  <c r="BG45" i="52"/>
  <c r="CG45" i="52"/>
  <c r="BC45" i="52"/>
  <c r="AM45" i="52"/>
  <c r="AQ45" i="52" s="1"/>
  <c r="Q45" i="52"/>
  <c r="W45" i="52" s="1"/>
  <c r="BQ45" i="52"/>
  <c r="BW45" i="52" s="1"/>
  <c r="AW45" i="52"/>
  <c r="AO18" i="30"/>
  <c r="AY18" i="30" s="1"/>
  <c r="AM18" i="30"/>
  <c r="AS18" i="30" s="1"/>
  <c r="AO26" i="36"/>
  <c r="AM26" i="36"/>
  <c r="AC23" i="36"/>
  <c r="AE23" i="36"/>
  <c r="AI42" i="35"/>
  <c r="AU24" i="32"/>
  <c r="AS24" i="32"/>
  <c r="AC25" i="38"/>
  <c r="AE25" i="38"/>
  <c r="AI26" i="32"/>
  <c r="AO38" i="42"/>
  <c r="AM38" i="42"/>
  <c r="Y15" i="45"/>
  <c r="W15" i="45"/>
  <c r="AY27" i="30"/>
  <c r="AC12" i="41"/>
  <c r="AE12" i="41"/>
  <c r="AI34" i="39"/>
  <c r="AS23" i="39"/>
  <c r="AU23" i="39"/>
  <c r="AS43" i="34"/>
  <c r="AU43" i="34"/>
  <c r="AO43" i="34"/>
  <c r="W17" i="30"/>
  <c r="AC17" i="30" s="1"/>
  <c r="Y17" i="30"/>
  <c r="AO23" i="33"/>
  <c r="BA23" i="33" s="1"/>
  <c r="AM23" i="33"/>
  <c r="Y34" i="42"/>
  <c r="AK34" i="42" s="1"/>
  <c r="AQ80" i="52"/>
  <c r="BK84" i="52"/>
  <c r="AO23" i="43"/>
  <c r="BA23" i="43" s="1"/>
  <c r="W15" i="44"/>
  <c r="Y33" i="36"/>
  <c r="AU42" i="43"/>
  <c r="AS42" i="43"/>
  <c r="AO42" i="43"/>
  <c r="AK8" i="45"/>
  <c r="AO29" i="39"/>
  <c r="AY29" i="39" s="1"/>
  <c r="Y37" i="50"/>
  <c r="Q37" i="50"/>
  <c r="W37" i="50" s="1"/>
  <c r="Y13" i="33"/>
  <c r="AK13" i="33" s="1"/>
  <c r="W13" i="33"/>
  <c r="Y13" i="32"/>
  <c r="AK13" i="32" s="1"/>
  <c r="W13" i="32"/>
  <c r="AO42" i="32"/>
  <c r="AS33" i="38"/>
  <c r="AU33" i="38"/>
  <c r="Y38" i="40"/>
  <c r="W38" i="40"/>
  <c r="AK8" i="39"/>
  <c r="Y24" i="32"/>
  <c r="AK24" i="32" s="1"/>
  <c r="S16" i="33"/>
  <c r="Y28" i="38"/>
  <c r="AI28" i="38" s="1"/>
  <c r="AS25" i="32"/>
  <c r="AU25" i="32"/>
  <c r="Y91" i="52"/>
  <c r="Y25" i="36"/>
  <c r="AC25" i="41"/>
  <c r="AE25" i="41"/>
  <c r="Y37" i="39"/>
  <c r="AC42" i="45"/>
  <c r="AE42" i="45"/>
  <c r="AC33" i="37"/>
  <c r="AE33" i="37"/>
  <c r="S17" i="32"/>
  <c r="AC24" i="39"/>
  <c r="AE24" i="39"/>
  <c r="AO33" i="45"/>
  <c r="M18" i="18"/>
  <c r="I30" i="18"/>
  <c r="AC43" i="56"/>
  <c r="AS43" i="56"/>
  <c r="Y43" i="56"/>
  <c r="AI43" i="56"/>
  <c r="Q43" i="56"/>
  <c r="W43" i="56" s="1"/>
  <c r="AM43" i="56"/>
  <c r="Y27" i="40"/>
  <c r="Y26" i="44"/>
  <c r="AK26" i="44" s="1"/>
  <c r="BK85" i="52"/>
  <c r="S15" i="34"/>
  <c r="AC42" i="35"/>
  <c r="AE42" i="35"/>
  <c r="W8" i="55"/>
  <c r="W41" i="55" s="1"/>
  <c r="I8" i="8" s="1"/>
  <c r="Y28" i="35"/>
  <c r="AI28" i="35" s="1"/>
  <c r="Y28" i="31"/>
  <c r="AI28" i="31" s="1"/>
  <c r="AM12" i="38"/>
  <c r="AO12" i="38"/>
  <c r="Y13" i="43"/>
  <c r="AK13" i="43" s="1"/>
  <c r="W13" i="43"/>
  <c r="Y30" i="35"/>
  <c r="AI30" i="35" s="1"/>
  <c r="AC33" i="38"/>
  <c r="AE33" i="38"/>
  <c r="Y29" i="52"/>
  <c r="W18" i="31"/>
  <c r="AI34" i="33"/>
  <c r="AO32" i="43"/>
  <c r="AY32" i="43" s="1"/>
  <c r="AM32" i="43"/>
  <c r="AS32" i="43" s="1"/>
  <c r="S14" i="35"/>
  <c r="Y14" i="43"/>
  <c r="W14" i="43"/>
  <c r="AO37" i="40"/>
  <c r="AI13" i="33"/>
  <c r="AC26" i="31"/>
  <c r="AE26" i="31"/>
  <c r="W39" i="46"/>
  <c r="Y39" i="46" s="1"/>
  <c r="AI20" i="92"/>
  <c r="AI21" i="92"/>
  <c r="AI23" i="92"/>
  <c r="AI22" i="92"/>
  <c r="AI18" i="92"/>
  <c r="AI19" i="92"/>
  <c r="AI12" i="92"/>
  <c r="AI17" i="92"/>
  <c r="AI13" i="92"/>
  <c r="AI14" i="92"/>
  <c r="AI15" i="92"/>
  <c r="AI16" i="92"/>
  <c r="AI8" i="92"/>
  <c r="AI10" i="92"/>
  <c r="AI11" i="92"/>
  <c r="AI9" i="92"/>
  <c r="M18" i="16"/>
  <c r="M30" i="16" s="1"/>
  <c r="E29" i="10" s="1"/>
  <c r="I30" i="16"/>
  <c r="W11" i="44"/>
  <c r="Y11" i="44" s="1"/>
  <c r="AU44" i="46"/>
  <c r="AK44" i="46"/>
  <c r="BA44" i="46"/>
  <c r="AE44" i="46"/>
  <c r="AO27" i="45"/>
  <c r="Y34" i="38"/>
  <c r="W15" i="38"/>
  <c r="Y15" i="38" s="1"/>
  <c r="AO26" i="45"/>
  <c r="BA26" i="45" s="1"/>
  <c r="AS24" i="42"/>
  <c r="AU24" i="42"/>
  <c r="AO23" i="37"/>
  <c r="Y19" i="38"/>
  <c r="AI19" i="38" s="1"/>
  <c r="W19" i="38"/>
  <c r="AC19" i="38" s="1"/>
  <c r="Y33" i="34"/>
  <c r="AO33" i="30"/>
  <c r="AU24" i="37"/>
  <c r="AS24" i="37"/>
  <c r="AO12" i="45"/>
  <c r="S18" i="34"/>
  <c r="S18" i="32"/>
  <c r="AO30" i="43"/>
  <c r="AY30" i="43" s="1"/>
  <c r="AC26" i="38"/>
  <c r="AE26" i="38"/>
  <c r="S9" i="33"/>
  <c r="Q59" i="50"/>
  <c r="W59" i="50" s="1"/>
  <c r="S14" i="39"/>
  <c r="AO27" i="41"/>
  <c r="CG23" i="52"/>
  <c r="AU24" i="33"/>
  <c r="AS24" i="33"/>
  <c r="AC37" i="42"/>
  <c r="AE37" i="42"/>
  <c r="AC27" i="42"/>
  <c r="AE27" i="42"/>
  <c r="AI18" i="91"/>
  <c r="AI10" i="91"/>
  <c r="AI19" i="91"/>
  <c r="AI11" i="91"/>
  <c r="AI20" i="91"/>
  <c r="AI12" i="91"/>
  <c r="AI21" i="91"/>
  <c r="AI13" i="91"/>
  <c r="AI23" i="91"/>
  <c r="AI22" i="91"/>
  <c r="AI14" i="91"/>
  <c r="AI16" i="91"/>
  <c r="AI8" i="91"/>
  <c r="AI17" i="91"/>
  <c r="AI9" i="91"/>
  <c r="AI15" i="91"/>
  <c r="AU8" i="35"/>
  <c r="AO8" i="35"/>
  <c r="AS8" i="35"/>
  <c r="AC24" i="44"/>
  <c r="AE24" i="44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S20" i="75"/>
  <c r="I29" i="26" s="1"/>
  <c r="M29" i="26" s="1"/>
  <c r="M20" i="75"/>
  <c r="I48" i="23" s="1"/>
  <c r="M48" i="23" s="1"/>
  <c r="S48" i="23" s="1"/>
  <c r="AC20" i="75"/>
  <c r="AW20" i="75"/>
  <c r="I29" i="11" s="1"/>
  <c r="M29" i="11" s="1"/>
  <c r="AG20" i="75"/>
  <c r="E20" i="73" s="1"/>
  <c r="Q20" i="75"/>
  <c r="I49" i="25" s="1"/>
  <c r="M49" i="25" s="1"/>
  <c r="S49" i="25" s="1"/>
  <c r="Y30" i="32"/>
  <c r="AI30" i="32" s="1"/>
  <c r="AC26" i="40"/>
  <c r="AE26" i="40"/>
  <c r="AI33" i="42"/>
  <c r="Y15" i="42"/>
  <c r="W15" i="42"/>
  <c r="M14" i="23"/>
  <c r="BY83" i="52"/>
  <c r="BY84" i="52"/>
  <c r="BY85" i="52"/>
  <c r="BY80" i="52"/>
  <c r="BY82" i="52"/>
  <c r="BY81" i="52"/>
  <c r="Y23" i="37"/>
  <c r="AK23" i="37" s="1"/>
  <c r="Y39" i="34"/>
  <c r="AI39" i="34" s="1"/>
  <c r="W39" i="34"/>
  <c r="AC39" i="34" s="1"/>
  <c r="Q34" i="50"/>
  <c r="W34" i="50" s="1"/>
  <c r="Y34" i="50"/>
  <c r="AC37" i="32"/>
  <c r="AE37" i="32"/>
  <c r="AO37" i="45"/>
  <c r="AM37" i="45"/>
  <c r="AI27" i="45"/>
  <c r="Y32" i="37"/>
  <c r="AI32" i="37" s="1"/>
  <c r="Y42" i="42"/>
  <c r="AY12" i="33"/>
  <c r="AI37" i="43"/>
  <c r="S15" i="46"/>
  <c r="S15" i="43"/>
  <c r="AC34" i="43"/>
  <c r="AE34" i="43"/>
  <c r="Y38" i="38"/>
  <c r="AI38" i="38" s="1"/>
  <c r="W38" i="38"/>
  <c r="AC38" i="38" s="1"/>
  <c r="AO32" i="32"/>
  <c r="AY32" i="32" s="1"/>
  <c r="S19" i="30"/>
  <c r="AI34" i="41"/>
  <c r="Q30" i="50"/>
  <c r="W30" i="50" s="1"/>
  <c r="Y30" i="50"/>
  <c r="AO28" i="40"/>
  <c r="AY28" i="40" s="1"/>
  <c r="Y25" i="33"/>
  <c r="Y12" i="32"/>
  <c r="AK12" i="32" s="1"/>
  <c r="Y18" i="30"/>
  <c r="AI18" i="30" s="1"/>
  <c r="W18" i="30"/>
  <c r="AC18" i="30" s="1"/>
  <c r="AM33" i="33"/>
  <c r="AO33" i="33"/>
  <c r="AI24" i="37"/>
  <c r="AI12" i="43"/>
  <c r="S16" i="31"/>
  <c r="AI42" i="33"/>
  <c r="AC37" i="40"/>
  <c r="AE37" i="40"/>
  <c r="AC37" i="34"/>
  <c r="AE37" i="34"/>
  <c r="Y37" i="45"/>
  <c r="S17" i="35"/>
  <c r="W17" i="42"/>
  <c r="Y30" i="30"/>
  <c r="AI30" i="30" s="1"/>
  <c r="Q51" i="54"/>
  <c r="W51" i="54" s="1"/>
  <c r="AI26" i="42"/>
  <c r="Y23" i="36"/>
  <c r="AK23" i="36" s="1"/>
  <c r="K15" i="73"/>
  <c r="I35" i="23" s="1"/>
  <c r="M35" i="23" s="1"/>
  <c r="S35" i="23" s="1"/>
  <c r="W15" i="32"/>
  <c r="AU8" i="41"/>
  <c r="AO8" i="41"/>
  <c r="AY8" i="41" s="1"/>
  <c r="S19" i="36"/>
  <c r="Y27" i="36"/>
  <c r="S36" i="31"/>
  <c r="AI24" i="36"/>
  <c r="Y24" i="37"/>
  <c r="AK24" i="37" s="1"/>
  <c r="K48" i="56"/>
  <c r="K47" i="56"/>
  <c r="M47" i="56" s="1"/>
  <c r="K46" i="56"/>
  <c r="M46" i="56" s="1"/>
  <c r="Y13" i="40"/>
  <c r="AK13" i="40" s="1"/>
  <c r="W13" i="40"/>
  <c r="Y32" i="34"/>
  <c r="AI32" i="34" s="1"/>
  <c r="S38" i="44"/>
  <c r="S18" i="44"/>
  <c r="Y27" i="31"/>
  <c r="K38" i="74"/>
  <c r="I33" i="54" s="1"/>
  <c r="M33" i="54" s="1"/>
  <c r="S16" i="34"/>
  <c r="S39" i="35"/>
  <c r="AS25" i="37"/>
  <c r="AU25" i="37"/>
  <c r="Y16" i="38"/>
  <c r="W16" i="38"/>
  <c r="AO34" i="44"/>
  <c r="W9" i="38"/>
  <c r="Y9" i="38"/>
  <c r="AI9" i="38" s="1"/>
  <c r="AS40" i="37"/>
  <c r="AO40" i="37"/>
  <c r="AY40" i="37" s="1"/>
  <c r="AS27" i="56"/>
  <c r="AC27" i="56"/>
  <c r="AI27" i="56" s="1"/>
  <c r="Q27" i="56"/>
  <c r="W27" i="56" s="1"/>
  <c r="AM27" i="56"/>
  <c r="AI13" i="41"/>
  <c r="Y12" i="40"/>
  <c r="AK12" i="40" s="1"/>
  <c r="AI34" i="32"/>
  <c r="AI41" i="30"/>
  <c r="AI25" i="30"/>
  <c r="Y38" i="42"/>
  <c r="W38" i="42"/>
  <c r="S15" i="45"/>
  <c r="S36" i="38"/>
  <c r="Y23" i="38"/>
  <c r="Y29" i="36"/>
  <c r="AI29" i="36" s="1"/>
  <c r="AK8" i="36"/>
  <c r="CA51" i="52"/>
  <c r="CE51" i="52" s="1"/>
  <c r="AS51" i="52"/>
  <c r="AC51" i="52"/>
  <c r="BG51" i="52"/>
  <c r="BC51" i="52"/>
  <c r="AM51" i="52"/>
  <c r="AQ51" i="52" s="1"/>
  <c r="AI51" i="52"/>
  <c r="Q51" i="52"/>
  <c r="W51" i="52" s="1"/>
  <c r="AW51" i="52"/>
  <c r="BQ51" i="52"/>
  <c r="BW51" i="52" s="1"/>
  <c r="BM51" i="52"/>
  <c r="Y18" i="37"/>
  <c r="W18" i="37"/>
  <c r="Y32" i="30"/>
  <c r="AI32" i="30" s="1"/>
  <c r="W9" i="43"/>
  <c r="S44" i="43"/>
  <c r="AM36" i="43"/>
  <c r="AO36" i="43" s="1"/>
  <c r="Q44" i="39"/>
  <c r="W36" i="39"/>
  <c r="Y36" i="39" s="1"/>
  <c r="AO31" i="31"/>
  <c r="AY31" i="31" s="1"/>
  <c r="AI34" i="40"/>
  <c r="Y58" i="54"/>
  <c r="AO23" i="42"/>
  <c r="BA23" i="42" s="1"/>
  <c r="K72" i="96"/>
  <c r="I40" i="53" s="1"/>
  <c r="W15" i="40"/>
  <c r="Y15" i="40" s="1"/>
  <c r="Y32" i="39"/>
  <c r="AI32" i="39" s="1"/>
  <c r="AI8" i="35"/>
  <c r="Y24" i="31"/>
  <c r="Y28" i="45"/>
  <c r="AI28" i="45" s="1"/>
  <c r="Y31" i="50"/>
  <c r="Q31" i="50"/>
  <c r="W31" i="50" s="1"/>
  <c r="W13" i="30"/>
  <c r="AC13" i="30" s="1"/>
  <c r="Y13" i="42"/>
  <c r="AK13" i="42" s="1"/>
  <c r="W13" i="42"/>
  <c r="AI9" i="36"/>
  <c r="AY12" i="36"/>
  <c r="W16" i="30"/>
  <c r="AC16" i="30" s="1"/>
  <c r="Q46" i="54"/>
  <c r="W46" i="54" s="1"/>
  <c r="Y63" i="56"/>
  <c r="W14" i="38"/>
  <c r="Y14" i="38"/>
  <c r="AY12" i="30"/>
  <c r="AM29" i="30"/>
  <c r="Y14" i="34"/>
  <c r="W14" i="34"/>
  <c r="Y58" i="50"/>
  <c r="Q58" i="50"/>
  <c r="W58" i="50" s="1"/>
  <c r="AS24" i="36"/>
  <c r="AU24" i="36"/>
  <c r="S74" i="98"/>
  <c r="S53" i="98"/>
  <c r="E12" i="94" s="1"/>
  <c r="G12" i="94" s="1"/>
  <c r="S78" i="98"/>
  <c r="E38" i="94" s="1"/>
  <c r="G38" i="94" s="1"/>
  <c r="S80" i="98"/>
  <c r="E31" i="96" s="1"/>
  <c r="S17" i="98"/>
  <c r="E15" i="96" s="1"/>
  <c r="S37" i="98"/>
  <c r="E9" i="97" s="1"/>
  <c r="S25" i="98"/>
  <c r="E8" i="97" s="1"/>
  <c r="AS33" i="36"/>
  <c r="AU33" i="36"/>
  <c r="AS25" i="34"/>
  <c r="AU25" i="34"/>
  <c r="AU34" i="36"/>
  <c r="AS34" i="36"/>
  <c r="AS37" i="38"/>
  <c r="AU37" i="38"/>
  <c r="BA34" i="40" l="1"/>
  <c r="AY34" i="40"/>
  <c r="K69" i="95"/>
  <c r="I34" i="16" s="1"/>
  <c r="M34" i="16" s="1"/>
  <c r="I29" i="10" s="1"/>
  <c r="K26" i="94"/>
  <c r="I46" i="31" s="1"/>
  <c r="M46" i="31" s="1"/>
  <c r="AK17" i="41"/>
  <c r="AI17" i="41"/>
  <c r="AK18" i="39"/>
  <c r="AI18" i="39"/>
  <c r="BA42" i="45"/>
  <c r="AY42" i="45"/>
  <c r="BA9" i="40"/>
  <c r="AY9" i="40"/>
  <c r="AY17" i="31"/>
  <c r="BA17" i="31"/>
  <c r="BA16" i="45"/>
  <c r="AY16" i="45"/>
  <c r="AY36" i="44"/>
  <c r="BA36" i="44"/>
  <c r="AI36" i="42"/>
  <c r="AK36" i="42"/>
  <c r="Y44" i="36"/>
  <c r="AI36" i="36"/>
  <c r="AK36" i="36"/>
  <c r="AY18" i="42"/>
  <c r="BA18" i="42"/>
  <c r="Y44" i="45"/>
  <c r="AK36" i="45"/>
  <c r="AI36" i="45"/>
  <c r="I22" i="96"/>
  <c r="E70" i="95" s="1"/>
  <c r="G70" i="95" s="1"/>
  <c r="K11" i="94"/>
  <c r="I46" i="45" s="1"/>
  <c r="M46" i="45" s="1"/>
  <c r="K19" i="94"/>
  <c r="I46" i="37" s="1"/>
  <c r="M46" i="37" s="1"/>
  <c r="I11" i="96"/>
  <c r="E14" i="95" s="1"/>
  <c r="G14" i="95" s="1"/>
  <c r="I18" i="96"/>
  <c r="E29" i="95" s="1"/>
  <c r="G29" i="95" s="1"/>
  <c r="AK16" i="43"/>
  <c r="AI16" i="43"/>
  <c r="BA9" i="32"/>
  <c r="AY9" i="32"/>
  <c r="AI18" i="45"/>
  <c r="AK18" i="45"/>
  <c r="BA13" i="37"/>
  <c r="AY13" i="37"/>
  <c r="AI16" i="42"/>
  <c r="AK16" i="42"/>
  <c r="AY9" i="31"/>
  <c r="BA9" i="31"/>
  <c r="BA24" i="34"/>
  <c r="AY24" i="34"/>
  <c r="AK36" i="37"/>
  <c r="AI36" i="37"/>
  <c r="AK9" i="31"/>
  <c r="AI9" i="31"/>
  <c r="BA37" i="43"/>
  <c r="AY37" i="43"/>
  <c r="K72" i="95"/>
  <c r="I32" i="21" s="1"/>
  <c r="M32" i="21" s="1"/>
  <c r="K20" i="94"/>
  <c r="I46" i="36" s="1"/>
  <c r="M46" i="36" s="1"/>
  <c r="I30" i="96"/>
  <c r="K30" i="96" s="1"/>
  <c r="E36" i="94" s="1"/>
  <c r="G36" i="94" s="1"/>
  <c r="AK36" i="41"/>
  <c r="AI36" i="41"/>
  <c r="AK9" i="37"/>
  <c r="AI9" i="37"/>
  <c r="AI17" i="44"/>
  <c r="AK17" i="44"/>
  <c r="BA25" i="31"/>
  <c r="AY25" i="31"/>
  <c r="BA13" i="39"/>
  <c r="AY13" i="39"/>
  <c r="AY14" i="38"/>
  <c r="BA14" i="38"/>
  <c r="AK13" i="37"/>
  <c r="AI13" i="37"/>
  <c r="K13" i="94"/>
  <c r="I46" i="43" s="1"/>
  <c r="M46" i="43" s="1"/>
  <c r="AI14" i="35"/>
  <c r="AK14" i="35"/>
  <c r="BA27" i="42"/>
  <c r="AY27" i="42"/>
  <c r="AK15" i="36"/>
  <c r="AI15" i="36"/>
  <c r="BA9" i="38"/>
  <c r="AY9" i="38"/>
  <c r="M10" i="94"/>
  <c r="K10" i="94"/>
  <c r="I46" i="46" s="1"/>
  <c r="M46" i="46" s="1"/>
  <c r="AK9" i="33"/>
  <c r="AI9" i="33"/>
  <c r="AK36" i="32"/>
  <c r="AI36" i="32"/>
  <c r="AI44" i="32" s="1"/>
  <c r="Y24" i="7" s="1"/>
  <c r="K14" i="94"/>
  <c r="I46" i="42" s="1"/>
  <c r="M46" i="42" s="1"/>
  <c r="K22" i="94"/>
  <c r="I46" i="34" s="1"/>
  <c r="M46" i="34" s="1"/>
  <c r="E30" i="94"/>
  <c r="G30" i="94" s="1"/>
  <c r="E33" i="94"/>
  <c r="G33" i="94" s="1"/>
  <c r="K37" i="94"/>
  <c r="M37" i="94" s="1"/>
  <c r="I14" i="96"/>
  <c r="E20" i="95" s="1"/>
  <c r="G20" i="95" s="1"/>
  <c r="I26" i="96"/>
  <c r="E81" i="95" s="1"/>
  <c r="G81" i="95" s="1"/>
  <c r="AI18" i="41"/>
  <c r="AK18" i="41"/>
  <c r="BA23" i="36"/>
  <c r="AY23" i="36"/>
  <c r="BA24" i="44"/>
  <c r="AY24" i="44"/>
  <c r="AY42" i="33"/>
  <c r="BA42" i="33"/>
  <c r="AY15" i="44"/>
  <c r="BA15" i="44"/>
  <c r="BA37" i="35"/>
  <c r="AY37" i="35"/>
  <c r="AK17" i="39"/>
  <c r="AI17" i="39"/>
  <c r="BA12" i="32"/>
  <c r="AY12" i="32"/>
  <c r="AK9" i="40"/>
  <c r="AI9" i="40"/>
  <c r="AY16" i="40"/>
  <c r="BA16" i="40"/>
  <c r="Y44" i="31"/>
  <c r="AI36" i="31"/>
  <c r="AK36" i="31"/>
  <c r="AI16" i="33"/>
  <c r="AK16" i="33"/>
  <c r="BA33" i="41"/>
  <c r="AY33" i="41"/>
  <c r="AK38" i="43"/>
  <c r="AI38" i="43"/>
  <c r="K28" i="95"/>
  <c r="I164" i="11" s="1"/>
  <c r="M28" i="95"/>
  <c r="AY36" i="41"/>
  <c r="BA36" i="41"/>
  <c r="AM47" i="56"/>
  <c r="Q47" i="56"/>
  <c r="W47" i="56" s="1"/>
  <c r="AI47" i="56"/>
  <c r="AC47" i="56"/>
  <c r="AS47" i="56"/>
  <c r="Y47" i="56"/>
  <c r="K23" i="96"/>
  <c r="E75" i="95" s="1"/>
  <c r="G75" i="95" s="1"/>
  <c r="I23" i="96"/>
  <c r="E74" i="95" s="1"/>
  <c r="G74" i="95" s="1"/>
  <c r="AK36" i="39"/>
  <c r="AI36" i="39"/>
  <c r="K83" i="95"/>
  <c r="I170" i="11" s="1"/>
  <c r="K15" i="94"/>
  <c r="I46" i="41" s="1"/>
  <c r="M46" i="41" s="1"/>
  <c r="Y44" i="40"/>
  <c r="AK36" i="40"/>
  <c r="AI36" i="40"/>
  <c r="AS24" i="30"/>
  <c r="AO24" i="30"/>
  <c r="BA26" i="39"/>
  <c r="AY26" i="39"/>
  <c r="AI16" i="40"/>
  <c r="AK16" i="40"/>
  <c r="AI17" i="31"/>
  <c r="AK17" i="31"/>
  <c r="BA34" i="39"/>
  <c r="AY34" i="39"/>
  <c r="AY17" i="33"/>
  <c r="BA17" i="33"/>
  <c r="AK18" i="34"/>
  <c r="AI18" i="34"/>
  <c r="AY18" i="36"/>
  <c r="BA18" i="36"/>
  <c r="AI11" i="44"/>
  <c r="AK11" i="44"/>
  <c r="AY25" i="40"/>
  <c r="BA25" i="40"/>
  <c r="BA18" i="45"/>
  <c r="AY18" i="45"/>
  <c r="BA25" i="33"/>
  <c r="AY25" i="33"/>
  <c r="AY15" i="33"/>
  <c r="BA15" i="33"/>
  <c r="BA12" i="44"/>
  <c r="AY12" i="44"/>
  <c r="I27" i="96"/>
  <c r="E8" i="94" s="1"/>
  <c r="K16" i="94"/>
  <c r="I46" i="40" s="1"/>
  <c r="M46" i="40" s="1"/>
  <c r="K24" i="94"/>
  <c r="I46" i="32" s="1"/>
  <c r="M46" i="32" s="1"/>
  <c r="E32" i="94"/>
  <c r="G32" i="94" s="1"/>
  <c r="K16" i="96"/>
  <c r="E25" i="95" s="1"/>
  <c r="G25" i="95" s="1"/>
  <c r="I16" i="96"/>
  <c r="E24" i="95" s="1"/>
  <c r="G24" i="95" s="1"/>
  <c r="AK9" i="44"/>
  <c r="AI9" i="44"/>
  <c r="BA15" i="31"/>
  <c r="AY15" i="31"/>
  <c r="BA33" i="37"/>
  <c r="AY33" i="37"/>
  <c r="AK13" i="34"/>
  <c r="AI13" i="34"/>
  <c r="AY16" i="38"/>
  <c r="BA16" i="38"/>
  <c r="AI17" i="40"/>
  <c r="AK17" i="40"/>
  <c r="AK9" i="42"/>
  <c r="AI9" i="42"/>
  <c r="BA24" i="35"/>
  <c r="AY24" i="35"/>
  <c r="AI15" i="40"/>
  <c r="AK15" i="40"/>
  <c r="AO44" i="43"/>
  <c r="AY36" i="43"/>
  <c r="BA36" i="43"/>
  <c r="AI15" i="38"/>
  <c r="AK15" i="38"/>
  <c r="AK18" i="32"/>
  <c r="AI18" i="32"/>
  <c r="AK9" i="41"/>
  <c r="AI9" i="41"/>
  <c r="K68" i="95"/>
  <c r="I34" i="13" s="1"/>
  <c r="K9" i="96"/>
  <c r="E11" i="95" s="1"/>
  <c r="G11" i="95" s="1"/>
  <c r="I9" i="96"/>
  <c r="E10" i="95" s="1"/>
  <c r="G10" i="95" s="1"/>
  <c r="K17" i="96"/>
  <c r="E27" i="95" s="1"/>
  <c r="G27" i="95" s="1"/>
  <c r="I17" i="96"/>
  <c r="E26" i="95" s="1"/>
  <c r="G26" i="95" s="1"/>
  <c r="AA43" i="97"/>
  <c r="AA42" i="97"/>
  <c r="AA41" i="97"/>
  <c r="AA48" i="97"/>
  <c r="AA40" i="97"/>
  <c r="AA47" i="97"/>
  <c r="AA39" i="97"/>
  <c r="AA45" i="97"/>
  <c r="AA44" i="97"/>
  <c r="AA38" i="97"/>
  <c r="AA46" i="97"/>
  <c r="BA38" i="34"/>
  <c r="AY38" i="34"/>
  <c r="AY36" i="42"/>
  <c r="BA36" i="42"/>
  <c r="BA12" i="37"/>
  <c r="AY12" i="37"/>
  <c r="AK18" i="37"/>
  <c r="AI18" i="37"/>
  <c r="BA33" i="33"/>
  <c r="AY33" i="33"/>
  <c r="AC18" i="31"/>
  <c r="AE18" i="31"/>
  <c r="AC16" i="34"/>
  <c r="AE16" i="34"/>
  <c r="AS18" i="39"/>
  <c r="AU18" i="39"/>
  <c r="AK42" i="39"/>
  <c r="AI42" i="39"/>
  <c r="AK38" i="45"/>
  <c r="AI38" i="45"/>
  <c r="AK14" i="32"/>
  <c r="AI14" i="32"/>
  <c r="AY27" i="44"/>
  <c r="BA27" i="44"/>
  <c r="BA37" i="34"/>
  <c r="AY37" i="34"/>
  <c r="S44" i="46"/>
  <c r="AM36" i="46"/>
  <c r="AM44" i="46" s="1"/>
  <c r="S8" i="28" s="1"/>
  <c r="AO36" i="46"/>
  <c r="AO44" i="46" s="1"/>
  <c r="Y8" i="28" s="1"/>
  <c r="K10" i="96"/>
  <c r="E13" i="95" s="1"/>
  <c r="G13" i="95" s="1"/>
  <c r="I10" i="96"/>
  <c r="E12" i="95" s="1"/>
  <c r="G12" i="95" s="1"/>
  <c r="M10" i="38"/>
  <c r="I35" i="38"/>
  <c r="Q86" i="52"/>
  <c r="W86" i="52" s="1"/>
  <c r="AW86" i="52"/>
  <c r="BC86" i="52" s="1"/>
  <c r="CA86" i="52"/>
  <c r="CE86" i="52" s="1"/>
  <c r="AC86" i="52"/>
  <c r="AI86" i="52" s="1"/>
  <c r="BW86" i="52"/>
  <c r="BG86" i="52"/>
  <c r="BM86" i="52" s="1"/>
  <c r="Y86" i="52"/>
  <c r="BQ86" i="52"/>
  <c r="AM86" i="52"/>
  <c r="AQ86" i="52" s="1"/>
  <c r="AC17" i="36"/>
  <c r="AE17" i="36"/>
  <c r="M28" i="94"/>
  <c r="K28" i="94"/>
  <c r="I35" i="24" s="1"/>
  <c r="M35" i="24" s="1"/>
  <c r="S35" i="24" s="1"/>
  <c r="AS27" i="35"/>
  <c r="AU27" i="35"/>
  <c r="BA25" i="35"/>
  <c r="AY25" i="35"/>
  <c r="AC38" i="41"/>
  <c r="AE38" i="41"/>
  <c r="AS38" i="40"/>
  <c r="AU38" i="40"/>
  <c r="AS9" i="43"/>
  <c r="AU9" i="43"/>
  <c r="AS16" i="35"/>
  <c r="AU16" i="35"/>
  <c r="AY16" i="36"/>
  <c r="BA16" i="36"/>
  <c r="BI15" i="91"/>
  <c r="BI16" i="91"/>
  <c r="BI8" i="91"/>
  <c r="BI17" i="91"/>
  <c r="BI9" i="91"/>
  <c r="BI18" i="91"/>
  <c r="BI10" i="91"/>
  <c r="BI19" i="91"/>
  <c r="BI11" i="91"/>
  <c r="BI21" i="91"/>
  <c r="BI13" i="91"/>
  <c r="BI22" i="91"/>
  <c r="BI14" i="91"/>
  <c r="BI12" i="91"/>
  <c r="BI20" i="91"/>
  <c r="AS14" i="41"/>
  <c r="AU14" i="41"/>
  <c r="AS15" i="41"/>
  <c r="AU15" i="41"/>
  <c r="AS16" i="32"/>
  <c r="AU16" i="32"/>
  <c r="AY16" i="42"/>
  <c r="BA16" i="42"/>
  <c r="AU9" i="41"/>
  <c r="AS9" i="41"/>
  <c r="BA9" i="45"/>
  <c r="AY9" i="45"/>
  <c r="M12" i="94"/>
  <c r="K12" i="94"/>
  <c r="I46" i="44" s="1"/>
  <c r="M46" i="44" s="1"/>
  <c r="AS29" i="30"/>
  <c r="AO29" i="30"/>
  <c r="AY29" i="30" s="1"/>
  <c r="Y16" i="30"/>
  <c r="AI16" i="30" s="1"/>
  <c r="Y13" i="30"/>
  <c r="AC38" i="42"/>
  <c r="AE38" i="42"/>
  <c r="Y51" i="54"/>
  <c r="AS33" i="33"/>
  <c r="AU33" i="33"/>
  <c r="AM15" i="43"/>
  <c r="AO15" i="43"/>
  <c r="AS37" i="45"/>
  <c r="AU37" i="45"/>
  <c r="S14" i="23"/>
  <c r="I20" i="73"/>
  <c r="I50" i="25" s="1"/>
  <c r="M50" i="25" s="1"/>
  <c r="S50" i="25" s="1"/>
  <c r="BA37" i="40"/>
  <c r="AY37" i="40"/>
  <c r="Y18" i="31"/>
  <c r="AU12" i="38"/>
  <c r="AS12" i="38"/>
  <c r="AK25" i="36"/>
  <c r="AI25" i="36"/>
  <c r="AC13" i="33"/>
  <c r="AE13" i="33"/>
  <c r="AS26" i="36"/>
  <c r="AU26" i="36"/>
  <c r="CG15" i="52"/>
  <c r="AI13" i="32"/>
  <c r="AI13" i="30"/>
  <c r="Y16" i="34"/>
  <c r="Y19" i="36"/>
  <c r="AI19" i="36" s="1"/>
  <c r="AC17" i="35"/>
  <c r="AE17" i="35"/>
  <c r="AC15" i="43"/>
  <c r="AE15" i="43"/>
  <c r="AS16" i="39"/>
  <c r="AU16" i="39"/>
  <c r="AC15" i="39"/>
  <c r="AE15" i="39"/>
  <c r="AS36" i="45"/>
  <c r="AU36" i="45"/>
  <c r="AS18" i="43"/>
  <c r="AU18" i="43"/>
  <c r="K29" i="96"/>
  <c r="I29" i="96"/>
  <c r="E35" i="94" s="1"/>
  <c r="G35" i="94" s="1"/>
  <c r="AO11" i="34"/>
  <c r="AM11" i="34"/>
  <c r="W44" i="43"/>
  <c r="AC36" i="43"/>
  <c r="AE36" i="43"/>
  <c r="AM11" i="38"/>
  <c r="AO11" i="38" s="1"/>
  <c r="CG41" i="52"/>
  <c r="BA20" i="44"/>
  <c r="AK20" i="44"/>
  <c r="S20" i="44"/>
  <c r="AU20" i="44"/>
  <c r="AE20" i="44"/>
  <c r="Q20" i="44"/>
  <c r="BA20" i="33"/>
  <c r="AK20" i="33"/>
  <c r="S20" i="33"/>
  <c r="Q20" i="33"/>
  <c r="AU20" i="33"/>
  <c r="AE20" i="33"/>
  <c r="Y23" i="54"/>
  <c r="AM16" i="43"/>
  <c r="AO16" i="43"/>
  <c r="AC18" i="42"/>
  <c r="AE18" i="42"/>
  <c r="Y39" i="38"/>
  <c r="AI39" i="38" s="1"/>
  <c r="AM19" i="41"/>
  <c r="AS19" i="41" s="1"/>
  <c r="S44" i="40"/>
  <c r="AM36" i="40"/>
  <c r="AO36" i="40"/>
  <c r="AU34" i="32"/>
  <c r="AS34" i="32"/>
  <c r="AC13" i="39"/>
  <c r="AE13" i="39"/>
  <c r="AC15" i="33"/>
  <c r="AE15" i="33"/>
  <c r="AO16" i="30"/>
  <c r="AY16" i="30" s="1"/>
  <c r="AO32" i="33"/>
  <c r="AY32" i="33" s="1"/>
  <c r="O81" i="98"/>
  <c r="S81" i="98" s="1"/>
  <c r="W81" i="52"/>
  <c r="AM19" i="35"/>
  <c r="AS19" i="35" s="1"/>
  <c r="BA24" i="31"/>
  <c r="AY24" i="31"/>
  <c r="Q22" i="35"/>
  <c r="S22" i="35"/>
  <c r="S22" i="38"/>
  <c r="Q22" i="38"/>
  <c r="AC38" i="36"/>
  <c r="AE38" i="36"/>
  <c r="AO31" i="36"/>
  <c r="AY31" i="36" s="1"/>
  <c r="AS13" i="43"/>
  <c r="AU13" i="43"/>
  <c r="CG42" i="52"/>
  <c r="AS15" i="32"/>
  <c r="AU15" i="32"/>
  <c r="AS27" i="34"/>
  <c r="AU27" i="34"/>
  <c r="AC11" i="32"/>
  <c r="AE11" i="32"/>
  <c r="AM44" i="39"/>
  <c r="AS36" i="39"/>
  <c r="AU36" i="39"/>
  <c r="CG18" i="52"/>
  <c r="AO19" i="40"/>
  <c r="AY19" i="40" s="1"/>
  <c r="BA26" i="34"/>
  <c r="AY26" i="34"/>
  <c r="AO19" i="45"/>
  <c r="AY19" i="45" s="1"/>
  <c r="AM19" i="45"/>
  <c r="AS19" i="45" s="1"/>
  <c r="S21" i="34"/>
  <c r="Q21" i="34"/>
  <c r="S21" i="41"/>
  <c r="Q21" i="41"/>
  <c r="AC18" i="36"/>
  <c r="AE18" i="36"/>
  <c r="AU34" i="37"/>
  <c r="AS34" i="37"/>
  <c r="AM15" i="35"/>
  <c r="Y30" i="56"/>
  <c r="AY13" i="44"/>
  <c r="AO14" i="30"/>
  <c r="AY14" i="30" s="1"/>
  <c r="AM14" i="30"/>
  <c r="AS14" i="30" s="1"/>
  <c r="AS26" i="44"/>
  <c r="AU26" i="44"/>
  <c r="BK18" i="92"/>
  <c r="BW18" i="92" s="1"/>
  <c r="BC18" i="3" s="1"/>
  <c r="G744" i="1" s="1"/>
  <c r="BK19" i="92"/>
  <c r="BW19" i="92" s="1"/>
  <c r="BC19" i="3" s="1"/>
  <c r="G773" i="1" s="1"/>
  <c r="BK20" i="92"/>
  <c r="BW20" i="92" s="1"/>
  <c r="BC20" i="3" s="1"/>
  <c r="G802" i="1" s="1"/>
  <c r="BK21" i="92"/>
  <c r="BW21" i="92" s="1"/>
  <c r="BC21" i="3" s="1"/>
  <c r="G831" i="1" s="1"/>
  <c r="BK22" i="92"/>
  <c r="BW22" i="92" s="1"/>
  <c r="BC24" i="3" s="1"/>
  <c r="G918" i="1" s="1"/>
  <c r="BK17" i="92"/>
  <c r="BW17" i="92" s="1"/>
  <c r="BC17" i="3" s="1"/>
  <c r="G715" i="1" s="1"/>
  <c r="BK10" i="92"/>
  <c r="BW10" i="92" s="1"/>
  <c r="BC10" i="3" s="1"/>
  <c r="G512" i="1" s="1"/>
  <c r="BK11" i="92"/>
  <c r="BW11" i="92" s="1"/>
  <c r="BC11" i="3" s="1"/>
  <c r="G541" i="1" s="1"/>
  <c r="BK12" i="92"/>
  <c r="BW12" i="92" s="1"/>
  <c r="BC12" i="3" s="1"/>
  <c r="G570" i="1" s="1"/>
  <c r="BK13" i="92"/>
  <c r="BW13" i="92" s="1"/>
  <c r="BC13" i="3" s="1"/>
  <c r="G599" i="1" s="1"/>
  <c r="BK14" i="92"/>
  <c r="BW14" i="92" s="1"/>
  <c r="BC14" i="3" s="1"/>
  <c r="G628" i="1" s="1"/>
  <c r="BK8" i="92"/>
  <c r="BK16" i="92"/>
  <c r="BW16" i="92" s="1"/>
  <c r="BC16" i="3" s="1"/>
  <c r="G686" i="1" s="1"/>
  <c r="BK9" i="92"/>
  <c r="BW9" i="92" s="1"/>
  <c r="BC9" i="3" s="1"/>
  <c r="G483" i="1" s="1"/>
  <c r="BK15" i="92"/>
  <c r="BW15" i="92" s="1"/>
  <c r="BC15" i="3" s="1"/>
  <c r="G657" i="1" s="1"/>
  <c r="AS11" i="39"/>
  <c r="AU11" i="39"/>
  <c r="Y19" i="40"/>
  <c r="AI19" i="40" s="1"/>
  <c r="AY26" i="45"/>
  <c r="AC14" i="31"/>
  <c r="AE14" i="31"/>
  <c r="Y19" i="45"/>
  <c r="AI19" i="45" s="1"/>
  <c r="M10" i="32"/>
  <c r="I35" i="32"/>
  <c r="M10" i="34"/>
  <c r="I35" i="34"/>
  <c r="K78" i="74"/>
  <c r="I52" i="50" s="1"/>
  <c r="M52" i="50" s="1"/>
  <c r="Y17" i="36"/>
  <c r="AO39" i="30"/>
  <c r="AY39" i="30" s="1"/>
  <c r="AC15" i="35"/>
  <c r="AE15" i="35"/>
  <c r="AS38" i="41"/>
  <c r="AU38" i="41"/>
  <c r="AI9" i="35"/>
  <c r="Y39" i="42"/>
  <c r="AI39" i="42" s="1"/>
  <c r="AC14" i="42"/>
  <c r="AE14" i="42"/>
  <c r="AO29" i="33"/>
  <c r="AY29" i="33" s="1"/>
  <c r="AI26" i="44"/>
  <c r="AO27" i="35"/>
  <c r="Y38" i="37"/>
  <c r="AI38" i="37" s="1"/>
  <c r="AC17" i="38"/>
  <c r="AE17" i="38"/>
  <c r="AS12" i="39"/>
  <c r="AU12" i="39"/>
  <c r="Y38" i="41"/>
  <c r="Y44" i="41" s="1"/>
  <c r="AO38" i="40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M17" i="88"/>
  <c r="BY17" i="88" s="1"/>
  <c r="BM9" i="88"/>
  <c r="BY9" i="88" s="1"/>
  <c r="BM18" i="88"/>
  <c r="BY18" i="88" s="1"/>
  <c r="BM10" i="88"/>
  <c r="BY10" i="88" s="1"/>
  <c r="BM8" i="88"/>
  <c r="BM16" i="88"/>
  <c r="BY16" i="88" s="1"/>
  <c r="AS25" i="44"/>
  <c r="AU25" i="44"/>
  <c r="AO9" i="43"/>
  <c r="AC13" i="35"/>
  <c r="AE13" i="35"/>
  <c r="AS16" i="36"/>
  <c r="AU16" i="36"/>
  <c r="BK16" i="91"/>
  <c r="BW16" i="91" s="1"/>
  <c r="BK8" i="91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2" i="91"/>
  <c r="BW22" i="91" s="1"/>
  <c r="BK14" i="91"/>
  <c r="BW14" i="91" s="1"/>
  <c r="BK15" i="91"/>
  <c r="BW15" i="91" s="1"/>
  <c r="BK13" i="91"/>
  <c r="BW13" i="91" s="1"/>
  <c r="BK21" i="91"/>
  <c r="BW21" i="91" s="1"/>
  <c r="AO14" i="41"/>
  <c r="AO15" i="41"/>
  <c r="AS18" i="37"/>
  <c r="AU18" i="37"/>
  <c r="AO16" i="32"/>
  <c r="AS9" i="45"/>
  <c r="AU9" i="45"/>
  <c r="AC15" i="38"/>
  <c r="AE15" i="38"/>
  <c r="BA12" i="38"/>
  <c r="AY12" i="38"/>
  <c r="BA42" i="43"/>
  <c r="AY42" i="43"/>
  <c r="AY38" i="42"/>
  <c r="BA38" i="42"/>
  <c r="AI16" i="32"/>
  <c r="AK16" i="32"/>
  <c r="BA20" i="31"/>
  <c r="AK20" i="31"/>
  <c r="Q20" i="31"/>
  <c r="AU20" i="31"/>
  <c r="AE20" i="31"/>
  <c r="AK18" i="42"/>
  <c r="AI18" i="42"/>
  <c r="AS12" i="44"/>
  <c r="AU12" i="44"/>
  <c r="AS18" i="36"/>
  <c r="AU18" i="36"/>
  <c r="AS15" i="31"/>
  <c r="AU15" i="31"/>
  <c r="M34" i="94"/>
  <c r="K34" i="94"/>
  <c r="I171" i="11" s="1"/>
  <c r="AC23" i="30"/>
  <c r="Y23" i="30"/>
  <c r="AI23" i="30" s="1"/>
  <c r="BA27" i="43"/>
  <c r="AY27" i="43"/>
  <c r="AO14" i="42"/>
  <c r="AM14" i="42"/>
  <c r="AS38" i="34"/>
  <c r="AU38" i="34"/>
  <c r="AS12" i="32"/>
  <c r="AU12" i="32"/>
  <c r="AS36" i="44"/>
  <c r="AU36" i="44"/>
  <c r="AY84" i="52"/>
  <c r="BA84" i="52" s="1"/>
  <c r="AW84" i="52"/>
  <c r="BC84" i="52" s="1"/>
  <c r="AY25" i="44"/>
  <c r="BA25" i="44"/>
  <c r="W44" i="39"/>
  <c r="AC36" i="39"/>
  <c r="AE36" i="39"/>
  <c r="AI13" i="42"/>
  <c r="AI38" i="42"/>
  <c r="AK38" i="42"/>
  <c r="AM39" i="35"/>
  <c r="AS39" i="35" s="1"/>
  <c r="AM15" i="46"/>
  <c r="AO15" i="46" s="1"/>
  <c r="BA37" i="45"/>
  <c r="AY37" i="45"/>
  <c r="CC81" i="52"/>
  <c r="CE81" i="52" s="1"/>
  <c r="CA81" i="52"/>
  <c r="CG81" i="52" s="1"/>
  <c r="AC15" i="42"/>
  <c r="AE15" i="42"/>
  <c r="BA27" i="41"/>
  <c r="AY27" i="41"/>
  <c r="AM18" i="32"/>
  <c r="AO18" i="32"/>
  <c r="AK34" i="38"/>
  <c r="AI34" i="38"/>
  <c r="AC14" i="43"/>
  <c r="AE14" i="43"/>
  <c r="AC38" i="40"/>
  <c r="AE38" i="40"/>
  <c r="AS23" i="33"/>
  <c r="AU23" i="33"/>
  <c r="BA26" i="36"/>
  <c r="AY26" i="36"/>
  <c r="AC15" i="41"/>
  <c r="AE15" i="41"/>
  <c r="AS33" i="40"/>
  <c r="AU33" i="40"/>
  <c r="AS15" i="52"/>
  <c r="Y57" i="50"/>
  <c r="Y35" i="52"/>
  <c r="BC35" i="52"/>
  <c r="AM35" i="52"/>
  <c r="AQ35" i="52" s="1"/>
  <c r="CG35" i="52"/>
  <c r="BQ35" i="52"/>
  <c r="AI35" i="52"/>
  <c r="Q35" i="52"/>
  <c r="W35" i="52" s="1"/>
  <c r="BM35" i="52"/>
  <c r="AW35" i="52"/>
  <c r="CA35" i="52"/>
  <c r="CE35" i="52" s="1"/>
  <c r="BW35" i="52"/>
  <c r="BG35" i="52"/>
  <c r="AS35" i="52"/>
  <c r="AC35" i="52"/>
  <c r="AI17" i="35"/>
  <c r="AK17" i="35"/>
  <c r="AY16" i="39"/>
  <c r="BA16" i="39"/>
  <c r="AK15" i="39"/>
  <c r="AI15" i="39"/>
  <c r="AS11" i="41"/>
  <c r="AU11" i="41"/>
  <c r="AC16" i="45"/>
  <c r="AE16" i="45"/>
  <c r="AY18" i="43"/>
  <c r="BA18" i="43"/>
  <c r="AU34" i="40"/>
  <c r="AS34" i="40"/>
  <c r="AS25" i="40"/>
  <c r="AU25" i="40"/>
  <c r="AS9" i="31"/>
  <c r="AU9" i="31"/>
  <c r="AS18" i="45"/>
  <c r="AU18" i="45"/>
  <c r="K17" i="94"/>
  <c r="I46" i="39" s="1"/>
  <c r="M46" i="39" s="1"/>
  <c r="AY26" i="43"/>
  <c r="AS37" i="52"/>
  <c r="AC37" i="52"/>
  <c r="BG37" i="52"/>
  <c r="Y37" i="52"/>
  <c r="AM37" i="52"/>
  <c r="AQ37" i="52" s="1"/>
  <c r="CG37" i="52"/>
  <c r="BQ37" i="52"/>
  <c r="BW37" i="52" s="1"/>
  <c r="AI37" i="52"/>
  <c r="Q37" i="52"/>
  <c r="W37" i="52" s="1"/>
  <c r="CA37" i="52"/>
  <c r="CE37" i="52" s="1"/>
  <c r="BM37" i="52"/>
  <c r="AW37" i="52"/>
  <c r="BC37" i="52" s="1"/>
  <c r="AU20" i="40"/>
  <c r="S20" i="40"/>
  <c r="BA20" i="40"/>
  <c r="AE20" i="40"/>
  <c r="AK20" i="40"/>
  <c r="Q20" i="40"/>
  <c r="BA20" i="30"/>
  <c r="AK20" i="30"/>
  <c r="Q20" i="30"/>
  <c r="S20" i="30" s="1"/>
  <c r="AU20" i="30"/>
  <c r="AE20" i="30"/>
  <c r="AS37" i="31"/>
  <c r="AU37" i="31"/>
  <c r="AC16" i="41"/>
  <c r="AE16" i="41"/>
  <c r="AC11" i="41"/>
  <c r="AE11" i="41"/>
  <c r="W44" i="45"/>
  <c r="AC36" i="45"/>
  <c r="AE36" i="45"/>
  <c r="AM9" i="44"/>
  <c r="AO9" i="44"/>
  <c r="AO39" i="33"/>
  <c r="AY39" i="33" s="1"/>
  <c r="AM39" i="33"/>
  <c r="AS39" i="33" s="1"/>
  <c r="BA40" i="45"/>
  <c r="AY40" i="45"/>
  <c r="AI15" i="33"/>
  <c r="AK15" i="33"/>
  <c r="AS37" i="43"/>
  <c r="AU37" i="43"/>
  <c r="AS16" i="41"/>
  <c r="AU16" i="41"/>
  <c r="Y89" i="52"/>
  <c r="AM17" i="43"/>
  <c r="AK33" i="32"/>
  <c r="AI33" i="32"/>
  <c r="S22" i="45"/>
  <c r="Q22" i="45"/>
  <c r="Q22" i="34"/>
  <c r="S22" i="34" s="1"/>
  <c r="AK38" i="36"/>
  <c r="AI38" i="36"/>
  <c r="AY34" i="33"/>
  <c r="AS18" i="38"/>
  <c r="AU18" i="38"/>
  <c r="AC17" i="41"/>
  <c r="AE17" i="41"/>
  <c r="W44" i="40"/>
  <c r="AC36" i="40"/>
  <c r="AE36" i="40"/>
  <c r="AS33" i="37"/>
  <c r="AU33" i="37"/>
  <c r="AY15" i="32"/>
  <c r="BA15" i="32"/>
  <c r="BA27" i="34"/>
  <c r="AY27" i="34"/>
  <c r="AC13" i="34"/>
  <c r="AE13" i="34"/>
  <c r="AQ24" i="89"/>
  <c r="AQ25" i="89" s="1"/>
  <c r="AG24" i="89"/>
  <c r="AG25" i="89" s="1"/>
  <c r="W24" i="89"/>
  <c r="W25" i="89" s="1"/>
  <c r="I24" i="89"/>
  <c r="I25" i="89" s="1"/>
  <c r="BC24" i="89"/>
  <c r="BC25" i="89" s="1"/>
  <c r="AI23" i="39"/>
  <c r="AI11" i="32"/>
  <c r="AK11" i="32"/>
  <c r="AC9" i="34"/>
  <c r="AE9" i="34"/>
  <c r="AO32" i="36"/>
  <c r="AY32" i="36" s="1"/>
  <c r="AW39" i="52"/>
  <c r="BA39" i="52" s="1"/>
  <c r="CA39" i="52"/>
  <c r="CG39" i="52" s="1"/>
  <c r="AS39" i="52"/>
  <c r="AC39" i="52"/>
  <c r="AI39" i="52" s="1"/>
  <c r="BG39" i="52"/>
  <c r="BM39" i="52" s="1"/>
  <c r="Y39" i="52"/>
  <c r="BC39" i="52"/>
  <c r="AM39" i="52"/>
  <c r="Q39" i="52"/>
  <c r="BQ39" i="52"/>
  <c r="BW39" i="52" s="1"/>
  <c r="Q21" i="36"/>
  <c r="S21" i="36"/>
  <c r="AI26" i="37"/>
  <c r="S44" i="35"/>
  <c r="AO36" i="35"/>
  <c r="AM36" i="35"/>
  <c r="AK18" i="36"/>
  <c r="AI18" i="36"/>
  <c r="BA34" i="37"/>
  <c r="AY34" i="37"/>
  <c r="AS42" i="45"/>
  <c r="AU42" i="45"/>
  <c r="BA26" i="44"/>
  <c r="AY26" i="44"/>
  <c r="AS36" i="36"/>
  <c r="AU36" i="36"/>
  <c r="BM19" i="92"/>
  <c r="BY19" i="92" s="1"/>
  <c r="BE19" i="3" s="1"/>
  <c r="G774" i="1" s="1"/>
  <c r="BM20" i="92"/>
  <c r="BY20" i="92" s="1"/>
  <c r="BE20" i="3" s="1"/>
  <c r="G803" i="1" s="1"/>
  <c r="BM21" i="92"/>
  <c r="BY21" i="92" s="1"/>
  <c r="BE21" i="3" s="1"/>
  <c r="G832" i="1" s="1"/>
  <c r="BM22" i="92"/>
  <c r="BY22" i="92" s="1"/>
  <c r="BE24" i="3" s="1"/>
  <c r="G919" i="1" s="1"/>
  <c r="BM17" i="92"/>
  <c r="BY17" i="92" s="1"/>
  <c r="BE17" i="3" s="1"/>
  <c r="G716" i="1" s="1"/>
  <c r="BM18" i="92"/>
  <c r="BY18" i="92" s="1"/>
  <c r="BE18" i="3" s="1"/>
  <c r="G745" i="1" s="1"/>
  <c r="BM11" i="92"/>
  <c r="BY11" i="92" s="1"/>
  <c r="BE11" i="3" s="1"/>
  <c r="G542" i="1" s="1"/>
  <c r="BM12" i="92"/>
  <c r="BY12" i="92" s="1"/>
  <c r="BE12" i="3" s="1"/>
  <c r="G571" i="1" s="1"/>
  <c r="BM13" i="92"/>
  <c r="BY13" i="92" s="1"/>
  <c r="BE13" i="3" s="1"/>
  <c r="G600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9" i="92"/>
  <c r="BY9" i="92" s="1"/>
  <c r="BE9" i="3" s="1"/>
  <c r="G484" i="1" s="1"/>
  <c r="BM10" i="92"/>
  <c r="BY10" i="92" s="1"/>
  <c r="BE10" i="3" s="1"/>
  <c r="G513" i="1" s="1"/>
  <c r="BM8" i="92"/>
  <c r="AY11" i="39"/>
  <c r="BA11" i="39"/>
  <c r="CG25" i="52"/>
  <c r="AS9" i="40"/>
  <c r="AU9" i="40"/>
  <c r="AK14" i="31"/>
  <c r="AI14" i="31"/>
  <c r="M10" i="43"/>
  <c r="I35" i="43"/>
  <c r="M10" i="31"/>
  <c r="I35" i="31"/>
  <c r="AC17" i="40"/>
  <c r="AE17" i="40"/>
  <c r="I21" i="73"/>
  <c r="I53" i="25" s="1"/>
  <c r="M53" i="25" s="1"/>
  <c r="S53" i="25" s="1"/>
  <c r="AS14" i="43"/>
  <c r="AU14" i="43"/>
  <c r="AI15" i="35"/>
  <c r="AK15" i="35"/>
  <c r="AY38" i="41"/>
  <c r="BA38" i="41"/>
  <c r="AC18" i="45"/>
  <c r="AE18" i="45"/>
  <c r="AS43" i="52"/>
  <c r="AI16" i="35"/>
  <c r="AK16" i="35"/>
  <c r="AI14" i="42"/>
  <c r="AK14" i="42"/>
  <c r="AC9" i="40"/>
  <c r="AE9" i="40"/>
  <c r="AC15" i="36"/>
  <c r="AE15" i="36"/>
  <c r="AI16" i="44"/>
  <c r="AK16" i="44"/>
  <c r="AS25" i="38"/>
  <c r="AU25" i="38"/>
  <c r="AI23" i="37"/>
  <c r="AC38" i="34"/>
  <c r="AE38" i="34"/>
  <c r="AI17" i="38"/>
  <c r="AK17" i="38"/>
  <c r="K9" i="73"/>
  <c r="I17" i="23" s="1"/>
  <c r="I9" i="73"/>
  <c r="I17" i="25" s="1"/>
  <c r="M17" i="25" s="1"/>
  <c r="S17" i="25" s="1"/>
  <c r="AC16" i="39"/>
  <c r="AE16" i="39"/>
  <c r="W44" i="42"/>
  <c r="AC36" i="42"/>
  <c r="AC44" i="42" s="1"/>
  <c r="U12" i="7" s="1"/>
  <c r="AE36" i="42"/>
  <c r="AC15" i="31"/>
  <c r="AE15" i="31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BO18" i="88"/>
  <c r="CA18" i="88" s="1"/>
  <c r="BO10" i="88"/>
  <c r="CA10" i="88" s="1"/>
  <c r="BO19" i="88"/>
  <c r="CA19" i="88" s="1"/>
  <c r="BO11" i="88"/>
  <c r="CA11" i="88" s="1"/>
  <c r="BO9" i="88"/>
  <c r="CA9" i="88" s="1"/>
  <c r="BO17" i="88"/>
  <c r="CA17" i="88" s="1"/>
  <c r="AI9" i="39"/>
  <c r="K45" i="74"/>
  <c r="I48" i="54" s="1"/>
  <c r="M48" i="54" s="1"/>
  <c r="I45" i="74"/>
  <c r="I48" i="56" s="1"/>
  <c r="M48" i="56" s="1"/>
  <c r="AS11" i="44"/>
  <c r="AU11" i="44"/>
  <c r="AC11" i="45"/>
  <c r="AE11" i="45"/>
  <c r="BA38" i="43"/>
  <c r="AY38" i="43"/>
  <c r="BO18" i="91"/>
  <c r="CA18" i="91" s="1"/>
  <c r="BO10" i="91"/>
  <c r="CA10" i="91" s="1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6" i="91"/>
  <c r="CA16" i="91" s="1"/>
  <c r="BO8" i="91"/>
  <c r="BO17" i="91"/>
  <c r="CA17" i="91" s="1"/>
  <c r="BO9" i="91"/>
  <c r="CA9" i="91" s="1"/>
  <c r="BO15" i="91"/>
  <c r="CA15" i="91" s="1"/>
  <c r="BA18" i="37"/>
  <c r="AY18" i="37"/>
  <c r="AS15" i="39"/>
  <c r="AU15" i="39"/>
  <c r="AS17" i="33"/>
  <c r="AU17" i="33"/>
  <c r="AS14" i="40"/>
  <c r="AU14" i="40"/>
  <c r="AK33" i="34"/>
  <c r="AI33" i="34"/>
  <c r="AC16" i="42"/>
  <c r="AE16" i="42"/>
  <c r="AC9" i="42"/>
  <c r="AE9" i="42"/>
  <c r="K21" i="94"/>
  <c r="I46" i="35" s="1"/>
  <c r="M46" i="35" s="1"/>
  <c r="BA23" i="44"/>
  <c r="AY23" i="44"/>
  <c r="AY37" i="39"/>
  <c r="BA37" i="39"/>
  <c r="Q22" i="41"/>
  <c r="S22" i="41" s="1"/>
  <c r="AY18" i="40"/>
  <c r="BA18" i="40"/>
  <c r="AI17" i="37"/>
  <c r="AK17" i="37"/>
  <c r="AM8" i="30"/>
  <c r="AM26" i="30"/>
  <c r="AM23" i="30"/>
  <c r="AS37" i="35"/>
  <c r="AU37" i="35"/>
  <c r="AS16" i="45"/>
  <c r="AU16" i="45"/>
  <c r="AO44" i="33"/>
  <c r="AY36" i="33"/>
  <c r="BA36" i="33"/>
  <c r="AK11" i="38"/>
  <c r="AI11" i="38"/>
  <c r="AK9" i="38"/>
  <c r="AC17" i="42"/>
  <c r="AE17" i="42"/>
  <c r="AM19" i="30"/>
  <c r="AS19" i="30" s="1"/>
  <c r="CC82" i="52"/>
  <c r="CA82" i="52"/>
  <c r="CG82" i="52" s="1"/>
  <c r="AI15" i="42"/>
  <c r="AK15" i="42"/>
  <c r="AM14" i="39"/>
  <c r="AM18" i="34"/>
  <c r="BA23" i="37"/>
  <c r="AY23" i="37"/>
  <c r="BA27" i="45"/>
  <c r="AY27" i="45"/>
  <c r="AI14" i="43"/>
  <c r="AK14" i="43"/>
  <c r="AK27" i="40"/>
  <c r="AI27" i="40"/>
  <c r="S18" i="18"/>
  <c r="S30" i="18" s="1"/>
  <c r="E32" i="8" s="1"/>
  <c r="M30" i="18"/>
  <c r="E27" i="10" s="1"/>
  <c r="AI38" i="40"/>
  <c r="AK38" i="40"/>
  <c r="AK33" i="36"/>
  <c r="AI33" i="36"/>
  <c r="AK15" i="41"/>
  <c r="AI15" i="41"/>
  <c r="AY33" i="40"/>
  <c r="BA33" i="40"/>
  <c r="K31" i="94"/>
  <c r="I36" i="22" s="1"/>
  <c r="M36" i="22" s="1"/>
  <c r="S36" i="22" s="1"/>
  <c r="M31" i="94"/>
  <c r="Y23" i="50"/>
  <c r="Q23" i="50"/>
  <c r="W23" i="50" s="1"/>
  <c r="AS11" i="43"/>
  <c r="AU11" i="43"/>
  <c r="W44" i="31"/>
  <c r="AC36" i="31"/>
  <c r="AE36" i="31"/>
  <c r="AO32" i="44"/>
  <c r="AY32" i="44" s="1"/>
  <c r="AS38" i="45"/>
  <c r="AU38" i="45"/>
  <c r="AS17" i="45"/>
  <c r="AU17" i="45"/>
  <c r="AS13" i="45"/>
  <c r="AU13" i="45"/>
  <c r="AC9" i="33"/>
  <c r="AE9" i="33"/>
  <c r="AY11" i="41"/>
  <c r="BA11" i="41"/>
  <c r="AI16" i="45"/>
  <c r="AK16" i="45"/>
  <c r="AC15" i="34"/>
  <c r="AE15" i="34"/>
  <c r="AU34" i="38"/>
  <c r="AS34" i="38"/>
  <c r="AC17" i="32"/>
  <c r="AE17" i="32"/>
  <c r="AC13" i="37"/>
  <c r="AE13" i="37"/>
  <c r="AY33" i="42"/>
  <c r="BA33" i="42"/>
  <c r="Q25" i="50"/>
  <c r="W25" i="50" s="1"/>
  <c r="AI34" i="42"/>
  <c r="AU20" i="43"/>
  <c r="AE20" i="43"/>
  <c r="Q20" i="43"/>
  <c r="BA20" i="43"/>
  <c r="AK20" i="43"/>
  <c r="BA20" i="39"/>
  <c r="AK20" i="39"/>
  <c r="Q20" i="39"/>
  <c r="AE20" i="39"/>
  <c r="AU20" i="39"/>
  <c r="AS38" i="35"/>
  <c r="AU38" i="35"/>
  <c r="BA27" i="33"/>
  <c r="AY27" i="33"/>
  <c r="S18" i="15"/>
  <c r="S30" i="15" s="1"/>
  <c r="E36" i="8" s="1"/>
  <c r="M30" i="15"/>
  <c r="E36" i="10" s="1"/>
  <c r="BA37" i="31"/>
  <c r="AY37" i="31"/>
  <c r="AM17" i="41"/>
  <c r="AO17" i="41"/>
  <c r="AI16" i="41"/>
  <c r="AK16" i="41"/>
  <c r="AC9" i="36"/>
  <c r="AE9" i="36"/>
  <c r="AK11" i="41"/>
  <c r="AI11" i="41"/>
  <c r="AO15" i="37"/>
  <c r="AM15" i="37"/>
  <c r="AU12" i="31"/>
  <c r="AS12" i="31"/>
  <c r="AC38" i="43"/>
  <c r="AE38" i="43"/>
  <c r="AY16" i="41"/>
  <c r="BA16" i="41"/>
  <c r="M78" i="95"/>
  <c r="K78" i="95"/>
  <c r="I169" i="11" s="1"/>
  <c r="BA33" i="43"/>
  <c r="AY33" i="43"/>
  <c r="BA41" i="34"/>
  <c r="AY41" i="34"/>
  <c r="Y26" i="50"/>
  <c r="AU22" i="30"/>
  <c r="AE22" i="30"/>
  <c r="BA22" i="30"/>
  <c r="AK22" i="30"/>
  <c r="Q22" i="30"/>
  <c r="Q22" i="31"/>
  <c r="S22" i="31" s="1"/>
  <c r="AS23" i="36"/>
  <c r="AU23" i="36"/>
  <c r="AY18" i="38"/>
  <c r="BA18" i="38"/>
  <c r="AS36" i="41"/>
  <c r="AU36" i="41"/>
  <c r="AS38" i="39"/>
  <c r="AU38" i="39"/>
  <c r="I98" i="52"/>
  <c r="AC38" i="33"/>
  <c r="AE38" i="33"/>
  <c r="I133" i="11"/>
  <c r="I134" i="11" s="1"/>
  <c r="E46" i="10" s="1"/>
  <c r="G70" i="96"/>
  <c r="I70" i="96" s="1"/>
  <c r="G69" i="96"/>
  <c r="I69" i="96" s="1"/>
  <c r="AS11" i="40"/>
  <c r="AU11" i="40"/>
  <c r="AI12" i="35"/>
  <c r="AS37" i="41"/>
  <c r="AU37" i="41"/>
  <c r="AC11" i="37"/>
  <c r="AE11" i="37"/>
  <c r="AS15" i="42"/>
  <c r="AU15" i="42"/>
  <c r="AC13" i="41"/>
  <c r="AE13" i="41"/>
  <c r="BA41" i="31"/>
  <c r="AY41" i="31"/>
  <c r="G8" i="95"/>
  <c r="Y55" i="50"/>
  <c r="Q39" i="54"/>
  <c r="W39" i="54" s="1"/>
  <c r="BG36" i="52"/>
  <c r="BC36" i="52"/>
  <c r="AM36" i="52"/>
  <c r="AQ36" i="52" s="1"/>
  <c r="BQ36" i="52"/>
  <c r="BW36" i="52" s="1"/>
  <c r="Q36" i="52"/>
  <c r="W36" i="52" s="1"/>
  <c r="BM36" i="52"/>
  <c r="AW36" i="52"/>
  <c r="AC36" i="52"/>
  <c r="AI36" i="52" s="1"/>
  <c r="CA36" i="52"/>
  <c r="CE36" i="52" s="1"/>
  <c r="AC17" i="43"/>
  <c r="AE17" i="43"/>
  <c r="AK9" i="34"/>
  <c r="AC13" i="36"/>
  <c r="AE13" i="36"/>
  <c r="AS14" i="31"/>
  <c r="AU14" i="31"/>
  <c r="AK24" i="34"/>
  <c r="AI24" i="34"/>
  <c r="S21" i="44"/>
  <c r="Q21" i="44"/>
  <c r="BA21" i="46"/>
  <c r="AK21" i="46"/>
  <c r="S21" i="46"/>
  <c r="Q21" i="46"/>
  <c r="AU21" i="46"/>
  <c r="AE21" i="46"/>
  <c r="AC17" i="45"/>
  <c r="AE17" i="45"/>
  <c r="AC18" i="38"/>
  <c r="AE18" i="38"/>
  <c r="W44" i="41"/>
  <c r="AC36" i="41"/>
  <c r="AE36" i="41"/>
  <c r="AM36" i="30"/>
  <c r="S44" i="30"/>
  <c r="AC38" i="39"/>
  <c r="AE38" i="39"/>
  <c r="Q10" i="50"/>
  <c r="Y10" i="50" s="1"/>
  <c r="AS33" i="34"/>
  <c r="AU33" i="34"/>
  <c r="AS42" i="33"/>
  <c r="AU42" i="33"/>
  <c r="AI13" i="44"/>
  <c r="AC38" i="32"/>
  <c r="AE38" i="32"/>
  <c r="AM34" i="30"/>
  <c r="AS37" i="44"/>
  <c r="AU37" i="44"/>
  <c r="AY13" i="43"/>
  <c r="BO20" i="92"/>
  <c r="CA20" i="92" s="1"/>
  <c r="BG20" i="3" s="1"/>
  <c r="G804" i="1" s="1"/>
  <c r="BO21" i="92"/>
  <c r="CA21" i="92" s="1"/>
  <c r="BG21" i="3" s="1"/>
  <c r="G833" i="1" s="1"/>
  <c r="BO22" i="92"/>
  <c r="CA22" i="92" s="1"/>
  <c r="BG24" i="3" s="1"/>
  <c r="G920" i="1" s="1"/>
  <c r="BO18" i="92"/>
  <c r="CA18" i="92" s="1"/>
  <c r="BG18" i="3" s="1"/>
  <c r="G746" i="1" s="1"/>
  <c r="BO19" i="92"/>
  <c r="CA19" i="92" s="1"/>
  <c r="BG19" i="3" s="1"/>
  <c r="G775" i="1" s="1"/>
  <c r="BO12" i="92"/>
  <c r="CA12" i="92" s="1"/>
  <c r="BG12" i="3" s="1"/>
  <c r="G572" i="1" s="1"/>
  <c r="BO13" i="92"/>
  <c r="CA13" i="92" s="1"/>
  <c r="BG13" i="3" s="1"/>
  <c r="G601" i="1" s="1"/>
  <c r="BO14" i="92"/>
  <c r="CA14" i="92" s="1"/>
  <c r="BG14" i="3" s="1"/>
  <c r="G630" i="1" s="1"/>
  <c r="BO17" i="92"/>
  <c r="CA17" i="92" s="1"/>
  <c r="BG17" i="3" s="1"/>
  <c r="G717" i="1" s="1"/>
  <c r="BO15" i="92"/>
  <c r="CA15" i="92" s="1"/>
  <c r="BG15" i="3" s="1"/>
  <c r="G659" i="1" s="1"/>
  <c r="BO8" i="92"/>
  <c r="BO10" i="92"/>
  <c r="CA10" i="92" s="1"/>
  <c r="BG10" i="3" s="1"/>
  <c r="G514" i="1" s="1"/>
  <c r="BO11" i="92"/>
  <c r="CA11" i="92" s="1"/>
  <c r="BG11" i="3" s="1"/>
  <c r="G543" i="1" s="1"/>
  <c r="BO9" i="92"/>
  <c r="CA9" i="92" s="1"/>
  <c r="BG9" i="3" s="1"/>
  <c r="G485" i="1" s="1"/>
  <c r="BO16" i="92"/>
  <c r="CA16" i="92" s="1"/>
  <c r="BG16" i="3" s="1"/>
  <c r="G688" i="1" s="1"/>
  <c r="AO17" i="30"/>
  <c r="AY17" i="30" s="1"/>
  <c r="AC17" i="39"/>
  <c r="AE17" i="39"/>
  <c r="M10" i="39"/>
  <c r="I35" i="39"/>
  <c r="M10" i="45"/>
  <c r="I35" i="45"/>
  <c r="AS17" i="42"/>
  <c r="AU17" i="42"/>
  <c r="W24" i="90"/>
  <c r="W25" i="90" s="1"/>
  <c r="I24" i="90"/>
  <c r="I25" i="90" s="1"/>
  <c r="AQ24" i="90"/>
  <c r="AQ25" i="90" s="1"/>
  <c r="AG24" i="90"/>
  <c r="AG25" i="90" s="1"/>
  <c r="BC24" i="90"/>
  <c r="BC25" i="90" s="1"/>
  <c r="AC9" i="35"/>
  <c r="AE9" i="35"/>
  <c r="AS27" i="42"/>
  <c r="AU27" i="42"/>
  <c r="AY14" i="43"/>
  <c r="BA14" i="43"/>
  <c r="AM44" i="42"/>
  <c r="AS36" i="42"/>
  <c r="AU36" i="42"/>
  <c r="BA43" i="36"/>
  <c r="AY43" i="36"/>
  <c r="AC16" i="35"/>
  <c r="AE16" i="35"/>
  <c r="AC16" i="44"/>
  <c r="AE16" i="44"/>
  <c r="AS26" i="35"/>
  <c r="AU26" i="35"/>
  <c r="Q8" i="49"/>
  <c r="AO25" i="38"/>
  <c r="AY82" i="52"/>
  <c r="BA82" i="52" s="1"/>
  <c r="AW82" i="52"/>
  <c r="BC82" i="52" s="1"/>
  <c r="AI9" i="34"/>
  <c r="Y38" i="34"/>
  <c r="Y44" i="34" s="1"/>
  <c r="AM11" i="42"/>
  <c r="AO11" i="42"/>
  <c r="Y16" i="39"/>
  <c r="AM14" i="37"/>
  <c r="AI12" i="31"/>
  <c r="Y28" i="50"/>
  <c r="Y15" i="3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BQ19" i="88"/>
  <c r="CC19" i="88" s="1"/>
  <c r="BQ11" i="88"/>
  <c r="CC11" i="88" s="1"/>
  <c r="BQ20" i="88"/>
  <c r="CC20" i="88" s="1"/>
  <c r="BQ12" i="88"/>
  <c r="CC12" i="88" s="1"/>
  <c r="BQ10" i="88"/>
  <c r="CC10" i="88" s="1"/>
  <c r="BQ18" i="88"/>
  <c r="CC18" i="88" s="1"/>
  <c r="AS13" i="40"/>
  <c r="AU13" i="40"/>
  <c r="AK11" i="42"/>
  <c r="AI11" i="42"/>
  <c r="I19" i="73"/>
  <c r="I47" i="25" s="1"/>
  <c r="M47" i="25" s="1"/>
  <c r="S47" i="25" s="1"/>
  <c r="AO11" i="44"/>
  <c r="Y11" i="45"/>
  <c r="AS38" i="43"/>
  <c r="AU38" i="43"/>
  <c r="BQ19" i="91"/>
  <c r="CC19" i="91" s="1"/>
  <c r="BQ11" i="91"/>
  <c r="CC11" i="91" s="1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7" i="91"/>
  <c r="CC17" i="91" s="1"/>
  <c r="BQ9" i="91"/>
  <c r="CC9" i="91" s="1"/>
  <c r="BQ18" i="91"/>
  <c r="CC18" i="91" s="1"/>
  <c r="BQ10" i="91"/>
  <c r="CC10" i="91" s="1"/>
  <c r="BQ8" i="91"/>
  <c r="BQ16" i="91"/>
  <c r="CC16" i="91" s="1"/>
  <c r="AS14" i="44"/>
  <c r="AU14" i="44"/>
  <c r="AO39" i="42"/>
  <c r="AY39" i="42" s="1"/>
  <c r="AS13" i="41"/>
  <c r="AU13" i="41"/>
  <c r="AO15" i="39"/>
  <c r="AS16" i="40"/>
  <c r="AU16" i="40"/>
  <c r="AS18" i="35"/>
  <c r="AU18" i="35"/>
  <c r="AO14" i="40"/>
  <c r="AI14" i="34"/>
  <c r="AK14" i="34"/>
  <c r="BA8" i="35"/>
  <c r="AY8" i="35"/>
  <c r="AC13" i="38"/>
  <c r="AE13" i="38"/>
  <c r="AM38" i="36"/>
  <c r="AO17" i="37"/>
  <c r="AM17" i="37"/>
  <c r="AS52" i="52"/>
  <c r="S22" i="42"/>
  <c r="Q22" i="42"/>
  <c r="BA23" i="38"/>
  <c r="AY23" i="38"/>
  <c r="AK33" i="35"/>
  <c r="AI33" i="35"/>
  <c r="AS16" i="38"/>
  <c r="AU16" i="38"/>
  <c r="AI14" i="41"/>
  <c r="AK14" i="41"/>
  <c r="AS15" i="36"/>
  <c r="AU15" i="36"/>
  <c r="AK18" i="33"/>
  <c r="AI18" i="33"/>
  <c r="BA8" i="33"/>
  <c r="BS8" i="51"/>
  <c r="Y51" i="52"/>
  <c r="AC15" i="32"/>
  <c r="AE15" i="32"/>
  <c r="AC14" i="38"/>
  <c r="AE14" i="38"/>
  <c r="M40" i="53"/>
  <c r="Q40" i="53" s="1"/>
  <c r="W40" i="53" s="1"/>
  <c r="I43" i="53"/>
  <c r="Q33" i="54"/>
  <c r="W33" i="54" s="1"/>
  <c r="Y17" i="42"/>
  <c r="CC80" i="52"/>
  <c r="CE80" i="52" s="1"/>
  <c r="CA80" i="52"/>
  <c r="CG80" i="52" s="1"/>
  <c r="K46" i="74"/>
  <c r="I49" i="54" s="1"/>
  <c r="M49" i="54" s="1"/>
  <c r="I46" i="74"/>
  <c r="I49" i="56" s="1"/>
  <c r="M49" i="56" s="1"/>
  <c r="AM14" i="35"/>
  <c r="AO14" i="35"/>
  <c r="Q42" i="53"/>
  <c r="BA11" i="43"/>
  <c r="AY11" i="43"/>
  <c r="AY38" i="45"/>
  <c r="BA38" i="45"/>
  <c r="AS18" i="42"/>
  <c r="AU18" i="42"/>
  <c r="AY17" i="45"/>
  <c r="BA17" i="45"/>
  <c r="AY13" i="45"/>
  <c r="BA13" i="45"/>
  <c r="AS9" i="36"/>
  <c r="AU9" i="36"/>
  <c r="AY36" i="32"/>
  <c r="BA36" i="32"/>
  <c r="AK15" i="34"/>
  <c r="AI15" i="34"/>
  <c r="BA34" i="38"/>
  <c r="AY34" i="38"/>
  <c r="AI17" i="32"/>
  <c r="AK17" i="32"/>
  <c r="AS13" i="39"/>
  <c r="AU13" i="39"/>
  <c r="O37" i="97"/>
  <c r="O29" i="97"/>
  <c r="O21" i="97"/>
  <c r="O36" i="97"/>
  <c r="O28" i="97"/>
  <c r="O20" i="97"/>
  <c r="O35" i="97"/>
  <c r="O27" i="97"/>
  <c r="O34" i="97"/>
  <c r="O26" i="97"/>
  <c r="O33" i="97"/>
  <c r="O25" i="97"/>
  <c r="O31" i="97"/>
  <c r="O23" i="97"/>
  <c r="O30" i="97"/>
  <c r="O22" i="97"/>
  <c r="O24" i="97"/>
  <c r="O32" i="97"/>
  <c r="AS25" i="33"/>
  <c r="AU25" i="33"/>
  <c r="AC9" i="41"/>
  <c r="AE9" i="41"/>
  <c r="BA24" i="38"/>
  <c r="AY24" i="38"/>
  <c r="AY23" i="42"/>
  <c r="BA20" i="34"/>
  <c r="AK20" i="34"/>
  <c r="S20" i="34"/>
  <c r="Q20" i="34"/>
  <c r="AU20" i="34"/>
  <c r="AE20" i="34"/>
  <c r="Q20" i="38"/>
  <c r="AU20" i="38"/>
  <c r="AE20" i="38"/>
  <c r="BA20" i="38"/>
  <c r="AK20" i="38"/>
  <c r="S20" i="38"/>
  <c r="Q20" i="35"/>
  <c r="AU20" i="35"/>
  <c r="AE20" i="35"/>
  <c r="AK20" i="35"/>
  <c r="S20" i="35"/>
  <c r="BA20" i="35"/>
  <c r="BA38" i="35"/>
  <c r="AY38" i="35"/>
  <c r="AI13" i="43"/>
  <c r="BA42" i="37"/>
  <c r="AY42" i="37"/>
  <c r="AM9" i="30"/>
  <c r="AS9" i="30" s="1"/>
  <c r="BA27" i="39"/>
  <c r="AY27" i="39"/>
  <c r="W44" i="32"/>
  <c r="AC36" i="32"/>
  <c r="AC44" i="32" s="1"/>
  <c r="U24" i="7" s="1"/>
  <c r="AE36" i="32"/>
  <c r="BA43" i="35"/>
  <c r="AY43" i="35"/>
  <c r="AC9" i="31"/>
  <c r="AE9" i="31"/>
  <c r="AY25" i="41"/>
  <c r="BA25" i="41"/>
  <c r="AC11" i="39"/>
  <c r="AE11" i="39"/>
  <c r="BA12" i="31"/>
  <c r="AY12" i="31"/>
  <c r="AS13" i="42"/>
  <c r="AU13" i="42"/>
  <c r="M82" i="98"/>
  <c r="Q41" i="98"/>
  <c r="Q82" i="98" s="1"/>
  <c r="K12" i="96"/>
  <c r="E17" i="95" s="1"/>
  <c r="G17" i="95" s="1"/>
  <c r="I12" i="96"/>
  <c r="E16" i="95" s="1"/>
  <c r="G16" i="95" s="1"/>
  <c r="AM36" i="34"/>
  <c r="S44" i="34"/>
  <c r="AO36" i="34"/>
  <c r="BA33" i="39"/>
  <c r="AY33" i="39"/>
  <c r="AS11" i="33"/>
  <c r="AU11" i="33"/>
  <c r="Q22" i="33"/>
  <c r="Q22" i="44"/>
  <c r="S22" i="44"/>
  <c r="AC16" i="43"/>
  <c r="AE16" i="43"/>
  <c r="CG95" i="52"/>
  <c r="BQ95" i="52"/>
  <c r="AI95" i="52"/>
  <c r="Q95" i="52"/>
  <c r="W95" i="52" s="1"/>
  <c r="BM95" i="52"/>
  <c r="AW95" i="52"/>
  <c r="CA95" i="52"/>
  <c r="CE95" i="52" s="1"/>
  <c r="AS95" i="52"/>
  <c r="AC95" i="52"/>
  <c r="BW95" i="52"/>
  <c r="BG95" i="52"/>
  <c r="BC95" i="52"/>
  <c r="AM95" i="52"/>
  <c r="AQ95" i="52" s="1"/>
  <c r="Y95" i="52"/>
  <c r="AO38" i="39"/>
  <c r="AM11" i="52"/>
  <c r="CG11" i="52"/>
  <c r="BQ11" i="52"/>
  <c r="Q11" i="52"/>
  <c r="AW11" i="52"/>
  <c r="BC11" i="52" s="1"/>
  <c r="CA11" i="52"/>
  <c r="BG11" i="52"/>
  <c r="AS11" i="52"/>
  <c r="AC11" i="52"/>
  <c r="M98" i="52"/>
  <c r="AK38" i="33"/>
  <c r="AI38" i="33"/>
  <c r="AU26" i="38"/>
  <c r="AS26" i="38"/>
  <c r="AY11" i="40"/>
  <c r="BA11" i="40"/>
  <c r="AS38" i="32"/>
  <c r="AU38" i="32"/>
  <c r="AY24" i="30"/>
  <c r="AY37" i="41"/>
  <c r="BA37" i="41"/>
  <c r="AK11" i="37"/>
  <c r="AI11" i="37"/>
  <c r="AY15" i="42"/>
  <c r="BA15" i="42"/>
  <c r="K9" i="95"/>
  <c r="I44" i="53" s="1"/>
  <c r="Q24" i="50"/>
  <c r="W24" i="50" s="1"/>
  <c r="Y24" i="50"/>
  <c r="AK17" i="43"/>
  <c r="AI17" i="43"/>
  <c r="AI36" i="34"/>
  <c r="AK36" i="34"/>
  <c r="AI12" i="45"/>
  <c r="BA14" i="31"/>
  <c r="AY14" i="31"/>
  <c r="AK27" i="34"/>
  <c r="AI27" i="34"/>
  <c r="Q21" i="33"/>
  <c r="Q21" i="35"/>
  <c r="S21" i="35" s="1"/>
  <c r="AM17" i="40"/>
  <c r="AO17" i="40"/>
  <c r="AK34" i="35"/>
  <c r="AI34" i="35"/>
  <c r="AM11" i="46"/>
  <c r="AO11" i="46"/>
  <c r="AK17" i="45"/>
  <c r="AI17" i="45"/>
  <c r="AI18" i="38"/>
  <c r="AK18" i="38"/>
  <c r="AI38" i="39"/>
  <c r="AK38" i="39"/>
  <c r="AC38" i="30"/>
  <c r="AE38" i="30"/>
  <c r="AM17" i="34"/>
  <c r="BA33" i="34"/>
  <c r="AY33" i="34"/>
  <c r="AC11" i="40"/>
  <c r="AE11" i="40"/>
  <c r="BA26" i="31"/>
  <c r="AY26" i="31"/>
  <c r="AI38" i="32"/>
  <c r="AK38" i="32"/>
  <c r="AY37" i="44"/>
  <c r="BA37" i="44"/>
  <c r="AI12" i="32"/>
  <c r="BA36" i="36"/>
  <c r="AY36" i="36"/>
  <c r="BQ21" i="92"/>
  <c r="CC21" i="92" s="1"/>
  <c r="BI21" i="3" s="1"/>
  <c r="G834" i="1" s="1"/>
  <c r="BQ22" i="92"/>
  <c r="CC22" i="92" s="1"/>
  <c r="BI24" i="3" s="1"/>
  <c r="G921" i="1" s="1"/>
  <c r="BQ17" i="92"/>
  <c r="CC17" i="92" s="1"/>
  <c r="BI17" i="3" s="1"/>
  <c r="G718" i="1" s="1"/>
  <c r="BQ19" i="92"/>
  <c r="CC19" i="92" s="1"/>
  <c r="BI19" i="3" s="1"/>
  <c r="G776" i="1" s="1"/>
  <c r="BQ20" i="92"/>
  <c r="CC20" i="92" s="1"/>
  <c r="BI20" i="3" s="1"/>
  <c r="G805" i="1" s="1"/>
  <c r="BQ13" i="92"/>
  <c r="CC13" i="92" s="1"/>
  <c r="BI13" i="3" s="1"/>
  <c r="G602" i="1" s="1"/>
  <c r="BQ18" i="92"/>
  <c r="CC18" i="92" s="1"/>
  <c r="BI18" i="3" s="1"/>
  <c r="G747" i="1" s="1"/>
  <c r="BQ14" i="92"/>
  <c r="CC14" i="92" s="1"/>
  <c r="BI14" i="3" s="1"/>
  <c r="G631" i="1" s="1"/>
  <c r="BQ15" i="92"/>
  <c r="CC15" i="92" s="1"/>
  <c r="BI15" i="3" s="1"/>
  <c r="G660" i="1" s="1"/>
  <c r="BQ8" i="92"/>
  <c r="BQ16" i="92"/>
  <c r="CC16" i="92" s="1"/>
  <c r="BI16" i="3" s="1"/>
  <c r="G689" i="1" s="1"/>
  <c r="BQ9" i="92"/>
  <c r="CC9" i="92" s="1"/>
  <c r="BI9" i="3" s="1"/>
  <c r="G486" i="1" s="1"/>
  <c r="BQ11" i="92"/>
  <c r="CC11" i="92" s="1"/>
  <c r="BI11" i="3" s="1"/>
  <c r="G544" i="1" s="1"/>
  <c r="BQ12" i="92"/>
  <c r="CC12" i="92" s="1"/>
  <c r="BI12" i="3" s="1"/>
  <c r="G573" i="1" s="1"/>
  <c r="BQ10" i="92"/>
  <c r="CC10" i="92" s="1"/>
  <c r="BI10" i="3" s="1"/>
  <c r="G515" i="1" s="1"/>
  <c r="AC24" i="30"/>
  <c r="Y24" i="30"/>
  <c r="AC26" i="30"/>
  <c r="Y26" i="30"/>
  <c r="M10" i="35"/>
  <c r="I35" i="35"/>
  <c r="M10" i="41"/>
  <c r="I35" i="41"/>
  <c r="AY17" i="42"/>
  <c r="BA17" i="42"/>
  <c r="AC14" i="45"/>
  <c r="AE14" i="45"/>
  <c r="W44" i="35"/>
  <c r="AC36" i="35"/>
  <c r="AE36" i="35"/>
  <c r="AI16" i="36"/>
  <c r="AK16" i="36"/>
  <c r="AY23" i="43"/>
  <c r="BA26" i="35"/>
  <c r="AY26" i="35"/>
  <c r="AY83" i="52"/>
  <c r="BA83" i="52" s="1"/>
  <c r="AW83" i="52"/>
  <c r="BC83" i="52" s="1"/>
  <c r="AM96" i="52"/>
  <c r="AQ96" i="52" s="1"/>
  <c r="CG96" i="52"/>
  <c r="BQ96" i="52"/>
  <c r="BW96" i="52" s="1"/>
  <c r="Q96" i="52"/>
  <c r="W96" i="52" s="1"/>
  <c r="BM96" i="52"/>
  <c r="AW96" i="52"/>
  <c r="BC96" i="52" s="1"/>
  <c r="CA96" i="52"/>
  <c r="CE96" i="52" s="1"/>
  <c r="AS96" i="52"/>
  <c r="AC96" i="52"/>
  <c r="AI96" i="52" s="1"/>
  <c r="Y96" i="52"/>
  <c r="BG96" i="52"/>
  <c r="AC9" i="32"/>
  <c r="AE9" i="32"/>
  <c r="M15" i="25"/>
  <c r="BA26" i="40"/>
  <c r="AY26" i="40"/>
  <c r="AS92" i="52"/>
  <c r="AO13" i="40"/>
  <c r="AC11" i="42"/>
  <c r="AE11" i="42"/>
  <c r="AC14" i="37"/>
  <c r="AE14" i="37"/>
  <c r="AU13" i="33"/>
  <c r="AS13" i="33"/>
  <c r="AY13" i="34"/>
  <c r="BA13" i="34"/>
  <c r="AO14" i="44"/>
  <c r="AO13" i="41"/>
  <c r="AS9" i="42"/>
  <c r="AU9" i="42"/>
  <c r="AS16" i="37"/>
  <c r="AU16" i="37"/>
  <c r="AO18" i="35"/>
  <c r="AO15" i="34"/>
  <c r="AM15" i="34"/>
  <c r="AC17" i="33"/>
  <c r="AE17" i="33"/>
  <c r="W44" i="36"/>
  <c r="AC36" i="36"/>
  <c r="AC44" i="36" s="1"/>
  <c r="U18" i="7" s="1"/>
  <c r="AE36" i="36"/>
  <c r="AI15" i="43"/>
  <c r="AK15" i="43"/>
  <c r="AI24" i="30"/>
  <c r="AS25" i="45"/>
  <c r="AU25" i="45"/>
  <c r="BA20" i="37"/>
  <c r="AK20" i="37"/>
  <c r="Q20" i="37"/>
  <c r="AU20" i="37"/>
  <c r="AE20" i="37"/>
  <c r="AM19" i="39"/>
  <c r="AS19" i="39" s="1"/>
  <c r="BA38" i="31"/>
  <c r="AY38" i="31"/>
  <c r="AO44" i="39"/>
  <c r="AY36" i="39"/>
  <c r="BA36" i="39"/>
  <c r="AU21" i="30"/>
  <c r="AE21" i="30"/>
  <c r="BA21" i="30"/>
  <c r="AK21" i="30"/>
  <c r="S21" i="30"/>
  <c r="Q21" i="30"/>
  <c r="BI17" i="92"/>
  <c r="BI18" i="92"/>
  <c r="BI19" i="92"/>
  <c r="BI20" i="92"/>
  <c r="BI21" i="92"/>
  <c r="BI16" i="92"/>
  <c r="BI9" i="92"/>
  <c r="BI22" i="92"/>
  <c r="BI10" i="92"/>
  <c r="BI11" i="92"/>
  <c r="BI12" i="92"/>
  <c r="BI13" i="92"/>
  <c r="BI15" i="92"/>
  <c r="BI8" i="92"/>
  <c r="BI14" i="92"/>
  <c r="AK11" i="34"/>
  <c r="AI11" i="34"/>
  <c r="M10" i="36"/>
  <c r="I35" i="36"/>
  <c r="BA11" i="31"/>
  <c r="AY11" i="31"/>
  <c r="Q41" i="54"/>
  <c r="W41" i="54" s="1"/>
  <c r="Y92" i="52"/>
  <c r="AI14" i="38"/>
  <c r="AK14" i="38"/>
  <c r="AC9" i="43"/>
  <c r="AE9" i="43"/>
  <c r="AK23" i="38"/>
  <c r="AI23" i="38"/>
  <c r="AC9" i="38"/>
  <c r="AE9" i="38"/>
  <c r="AM16" i="31"/>
  <c r="AO16" i="31" s="1"/>
  <c r="BA12" i="45"/>
  <c r="AY12" i="45"/>
  <c r="BA33" i="45"/>
  <c r="AY33" i="45"/>
  <c r="AC15" i="44"/>
  <c r="AE15" i="44"/>
  <c r="M29" i="94"/>
  <c r="K29" i="94"/>
  <c r="I35" i="22" s="1"/>
  <c r="M35" i="22" s="1"/>
  <c r="S35" i="22" s="1"/>
  <c r="AY13" i="38"/>
  <c r="BA13" i="38"/>
  <c r="U19" i="97"/>
  <c r="U18" i="97"/>
  <c r="AK24" i="31"/>
  <c r="AI24" i="31"/>
  <c r="Y9" i="43"/>
  <c r="S44" i="38"/>
  <c r="AO36" i="38"/>
  <c r="AM36" i="38"/>
  <c r="BA34" i="44"/>
  <c r="AY34" i="44"/>
  <c r="AK27" i="31"/>
  <c r="AI27" i="31"/>
  <c r="AC13" i="40"/>
  <c r="AE13" i="40"/>
  <c r="AM36" i="31"/>
  <c r="AO36" i="31" s="1"/>
  <c r="S44" i="31"/>
  <c r="AO17" i="35"/>
  <c r="AM17" i="35"/>
  <c r="AK42" i="42"/>
  <c r="AI42" i="42"/>
  <c r="CC85" i="52"/>
  <c r="CA85" i="52"/>
  <c r="CG85" i="52" s="1"/>
  <c r="Y59" i="50"/>
  <c r="Q41" i="55"/>
  <c r="G8" i="10" s="1"/>
  <c r="Y15" i="44"/>
  <c r="AC15" i="45"/>
  <c r="AE15" i="45"/>
  <c r="AI12" i="40"/>
  <c r="Y45" i="52"/>
  <c r="Q41" i="53"/>
  <c r="W9" i="53"/>
  <c r="W41" i="53" s="1"/>
  <c r="K18" i="94"/>
  <c r="I46" i="38" s="1"/>
  <c r="M46" i="38" s="1"/>
  <c r="AS13" i="38"/>
  <c r="AU13" i="38"/>
  <c r="AO39" i="32"/>
  <c r="AY39" i="32" s="1"/>
  <c r="BA8" i="42"/>
  <c r="Y39" i="43"/>
  <c r="AI39" i="43" s="1"/>
  <c r="AC18" i="44"/>
  <c r="AE18" i="44"/>
  <c r="AC14" i="39"/>
  <c r="AE14" i="39"/>
  <c r="AO9" i="36"/>
  <c r="BA23" i="40"/>
  <c r="AY23" i="40"/>
  <c r="I25" i="96"/>
  <c r="E79" i="95" s="1"/>
  <c r="G79" i="95" s="1"/>
  <c r="BA25" i="36"/>
  <c r="AY25" i="36"/>
  <c r="AM18" i="41"/>
  <c r="AO18" i="41"/>
  <c r="Y39" i="32"/>
  <c r="AI39" i="32" s="1"/>
  <c r="BA8" i="45"/>
  <c r="BA20" i="45"/>
  <c r="AK20" i="45"/>
  <c r="AE20" i="45"/>
  <c r="Q20" i="45"/>
  <c r="S20" i="45" s="1"/>
  <c r="AU20" i="45"/>
  <c r="BA20" i="46"/>
  <c r="AK20" i="46"/>
  <c r="Q20" i="46"/>
  <c r="AU20" i="46"/>
  <c r="AE20" i="46"/>
  <c r="CA38" i="52"/>
  <c r="AS38" i="52"/>
  <c r="AC38" i="52"/>
  <c r="BW38" i="52"/>
  <c r="BG38" i="52"/>
  <c r="Y38" i="52"/>
  <c r="BC38" i="52"/>
  <c r="AM38" i="52"/>
  <c r="CG38" i="52"/>
  <c r="BQ38" i="52"/>
  <c r="BM38" i="52"/>
  <c r="AW38" i="52"/>
  <c r="BA38" i="52" s="1"/>
  <c r="Q38" i="52"/>
  <c r="AI38" i="52"/>
  <c r="AY23" i="33"/>
  <c r="AS42" i="37"/>
  <c r="AU42" i="37"/>
  <c r="AC13" i="45"/>
  <c r="AE13" i="45"/>
  <c r="BA37" i="32"/>
  <c r="AY37" i="32"/>
  <c r="AO38" i="33"/>
  <c r="AM38" i="33"/>
  <c r="BA37" i="33"/>
  <c r="AY37" i="33"/>
  <c r="AC14" i="33"/>
  <c r="AE14" i="33"/>
  <c r="Y25" i="56"/>
  <c r="AS25" i="41"/>
  <c r="AU25" i="41"/>
  <c r="Y19" i="31"/>
  <c r="AI19" i="31" s="1"/>
  <c r="Y11" i="39"/>
  <c r="AO13" i="42"/>
  <c r="CG87" i="52"/>
  <c r="BA8" i="43"/>
  <c r="AO11" i="32"/>
  <c r="AM11" i="32"/>
  <c r="AS33" i="39"/>
  <c r="AU33" i="39"/>
  <c r="AO11" i="33"/>
  <c r="Q22" i="43"/>
  <c r="S22" i="43" s="1"/>
  <c r="S22" i="40"/>
  <c r="Q22" i="40"/>
  <c r="K87" i="74"/>
  <c r="I61" i="50" s="1"/>
  <c r="M61" i="50" s="1"/>
  <c r="AO19" i="43"/>
  <c r="AY19" i="43" s="1"/>
  <c r="AS38" i="30"/>
  <c r="AU38" i="30"/>
  <c r="AO26" i="38"/>
  <c r="AO38" i="32"/>
  <c r="AO44" i="32" s="1"/>
  <c r="AC11" i="36"/>
  <c r="AE11" i="36"/>
  <c r="AC18" i="35"/>
  <c r="AE18" i="35"/>
  <c r="AU26" i="37"/>
  <c r="AS26" i="37"/>
  <c r="AS15" i="38"/>
  <c r="AU15" i="38"/>
  <c r="AS18" i="31"/>
  <c r="AU18" i="31"/>
  <c r="AS31" i="52"/>
  <c r="AK27" i="39"/>
  <c r="AI27" i="39"/>
  <c r="AC11" i="33"/>
  <c r="AE11" i="33"/>
  <c r="Q21" i="43"/>
  <c r="S21" i="43"/>
  <c r="Q21" i="31"/>
  <c r="AS27" i="32"/>
  <c r="AU27" i="32"/>
  <c r="AM14" i="45"/>
  <c r="AC18" i="40"/>
  <c r="AE18" i="40"/>
  <c r="AM13" i="35"/>
  <c r="AO13" i="35" s="1"/>
  <c r="AI23" i="41"/>
  <c r="AO9" i="35"/>
  <c r="AM9" i="35"/>
  <c r="BA24" i="40"/>
  <c r="AY24" i="40"/>
  <c r="Y38" i="30"/>
  <c r="AO9" i="37"/>
  <c r="AM9" i="37"/>
  <c r="AC38" i="31"/>
  <c r="AE38" i="31"/>
  <c r="Y11" i="40"/>
  <c r="AK37" i="36"/>
  <c r="AI37" i="36"/>
  <c r="Y25" i="52"/>
  <c r="AU24" i="41"/>
  <c r="AS24" i="41"/>
  <c r="AO24" i="41"/>
  <c r="AS15" i="40"/>
  <c r="AU15" i="40"/>
  <c r="AC14" i="40"/>
  <c r="AE14" i="40"/>
  <c r="CA14" i="52"/>
  <c r="AC14" i="52"/>
  <c r="AI14" i="52" s="1"/>
  <c r="BW14" i="52"/>
  <c r="BG14" i="52"/>
  <c r="BM14" i="52" s="1"/>
  <c r="BC14" i="52"/>
  <c r="AM14" i="52"/>
  <c r="AS14" i="52" s="1"/>
  <c r="CG14" i="52"/>
  <c r="BQ14" i="52"/>
  <c r="AW14" i="52"/>
  <c r="BA14" i="52" s="1"/>
  <c r="Q14" i="52"/>
  <c r="Y14" i="52" s="1"/>
  <c r="M10" i="37"/>
  <c r="I35" i="37"/>
  <c r="Y14" i="45"/>
  <c r="Y36" i="35"/>
  <c r="AC11" i="35"/>
  <c r="AE11" i="35"/>
  <c r="W44" i="30"/>
  <c r="AC36" i="30"/>
  <c r="AC44" i="30" s="1"/>
  <c r="U26" i="7" s="1"/>
  <c r="CG44" i="52"/>
  <c r="AC17" i="34"/>
  <c r="AE17" i="34"/>
  <c r="AU26" i="41"/>
  <c r="AS26" i="41"/>
  <c r="Y14" i="30"/>
  <c r="AI14" i="30" s="1"/>
  <c r="AC9" i="45"/>
  <c r="AE9" i="45"/>
  <c r="AC16" i="36"/>
  <c r="AE16" i="36"/>
  <c r="AC9" i="39"/>
  <c r="AE9" i="39"/>
  <c r="AS34" i="42"/>
  <c r="AU34" i="42"/>
  <c r="AO34" i="42"/>
  <c r="W21" i="54"/>
  <c r="W8" i="51"/>
  <c r="AI24" i="32"/>
  <c r="AC14" i="36"/>
  <c r="AE14" i="36"/>
  <c r="AM18" i="46"/>
  <c r="AO18" i="46" s="1"/>
  <c r="AY81" i="52"/>
  <c r="BA81" i="52" s="1"/>
  <c r="AW81" i="52"/>
  <c r="BC81" i="52" s="1"/>
  <c r="AO28" i="30"/>
  <c r="AY28" i="30" s="1"/>
  <c r="K88" i="74"/>
  <c r="I62" i="50" s="1"/>
  <c r="M62" i="50" s="1"/>
  <c r="Y9" i="32"/>
  <c r="Y19" i="43"/>
  <c r="AI19" i="43" s="1"/>
  <c r="M18" i="26"/>
  <c r="M43" i="26" s="1"/>
  <c r="I43" i="26"/>
  <c r="E30" i="12" s="1"/>
  <c r="E37" i="12" s="1"/>
  <c r="E40" i="12" s="1"/>
  <c r="AO32" i="41"/>
  <c r="AY32" i="41" s="1"/>
  <c r="W44" i="44"/>
  <c r="AC36" i="44"/>
  <c r="AE36" i="44"/>
  <c r="BA41" i="35"/>
  <c r="AY41" i="35"/>
  <c r="AO11" i="45"/>
  <c r="AM11" i="45"/>
  <c r="Y14" i="37"/>
  <c r="AO13" i="33"/>
  <c r="S16" i="21"/>
  <c r="S28" i="21" s="1"/>
  <c r="E37" i="8" s="1"/>
  <c r="M28" i="21"/>
  <c r="E34" i="10" s="1"/>
  <c r="AS9" i="39"/>
  <c r="AU9" i="39"/>
  <c r="AS13" i="34"/>
  <c r="AU13" i="34"/>
  <c r="AO9" i="42"/>
  <c r="AO16" i="37"/>
  <c r="AS13" i="36"/>
  <c r="AU13" i="36"/>
  <c r="AO19" i="38"/>
  <c r="AY19" i="38" s="1"/>
  <c r="M38" i="94"/>
  <c r="K38" i="94"/>
  <c r="I172" i="11" s="1"/>
  <c r="AM44" i="43"/>
  <c r="AS36" i="43"/>
  <c r="AU36" i="43"/>
  <c r="BA8" i="41"/>
  <c r="K19" i="96"/>
  <c r="E32" i="95" s="1"/>
  <c r="G32" i="95" s="1"/>
  <c r="I19" i="96"/>
  <c r="E31" i="95" s="1"/>
  <c r="G31" i="95" s="1"/>
  <c r="Y44" i="43"/>
  <c r="AI36" i="43"/>
  <c r="AI44" i="43" s="1"/>
  <c r="Y11" i="7" s="1"/>
  <c r="AK36" i="43"/>
  <c r="AO15" i="30"/>
  <c r="AY15" i="30" s="1"/>
  <c r="AM15" i="30"/>
  <c r="AS15" i="30" s="1"/>
  <c r="BA34" i="32"/>
  <c r="AY34" i="32"/>
  <c r="BA23" i="31"/>
  <c r="AY23" i="31"/>
  <c r="K73" i="95"/>
  <c r="I168" i="11" s="1"/>
  <c r="AS42" i="36"/>
  <c r="AU42" i="36"/>
  <c r="S10" i="22"/>
  <c r="S31" i="22" s="1"/>
  <c r="I39" i="8" s="1"/>
  <c r="M31" i="22"/>
  <c r="G33" i="10" s="1"/>
  <c r="AS88" i="52"/>
  <c r="Q21" i="39"/>
  <c r="AS16" i="44"/>
  <c r="AU16" i="44"/>
  <c r="AS9" i="32"/>
  <c r="AU9" i="32"/>
  <c r="K47" i="74"/>
  <c r="I50" i="54" s="1"/>
  <c r="M50" i="54" s="1"/>
  <c r="I47" i="74"/>
  <c r="I50" i="56" s="1"/>
  <c r="M50" i="56" s="1"/>
  <c r="AC9" i="37"/>
  <c r="AE9" i="37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6" i="88"/>
  <c r="BW16" i="88" s="1"/>
  <c r="BK8" i="88"/>
  <c r="BK17" i="88"/>
  <c r="BW17" i="88" s="1"/>
  <c r="BK9" i="88"/>
  <c r="BW9" i="88" s="1"/>
  <c r="BK15" i="88"/>
  <c r="BW15" i="88" s="1"/>
  <c r="AM16" i="34"/>
  <c r="G41" i="97"/>
  <c r="AC41" i="97" s="1"/>
  <c r="E56" i="95" s="1"/>
  <c r="G56" i="95" s="1"/>
  <c r="G33" i="97"/>
  <c r="AC33" i="97" s="1"/>
  <c r="E48" i="95" s="1"/>
  <c r="G48" i="95" s="1"/>
  <c r="G25" i="97"/>
  <c r="AC25" i="97" s="1"/>
  <c r="E40" i="95" s="1"/>
  <c r="G40" i="95" s="1"/>
  <c r="G48" i="97"/>
  <c r="AC48" i="97" s="1"/>
  <c r="E20" i="96" s="1"/>
  <c r="G40" i="97"/>
  <c r="G32" i="97"/>
  <c r="AC32" i="97" s="1"/>
  <c r="E47" i="95" s="1"/>
  <c r="G47" i="95" s="1"/>
  <c r="G24" i="97"/>
  <c r="AC24" i="97" s="1"/>
  <c r="E39" i="95" s="1"/>
  <c r="G39" i="95" s="1"/>
  <c r="G47" i="97"/>
  <c r="AC47" i="97" s="1"/>
  <c r="E63" i="95" s="1"/>
  <c r="G63" i="95" s="1"/>
  <c r="G39" i="97"/>
  <c r="AC39" i="97" s="1"/>
  <c r="G31" i="97"/>
  <c r="AC31" i="97" s="1"/>
  <c r="E46" i="95" s="1"/>
  <c r="G46" i="95" s="1"/>
  <c r="G23" i="97"/>
  <c r="AC23" i="97" s="1"/>
  <c r="E38" i="95" s="1"/>
  <c r="G38" i="95" s="1"/>
  <c r="G46" i="97"/>
  <c r="AC46" i="97" s="1"/>
  <c r="E62" i="95" s="1"/>
  <c r="G62" i="95" s="1"/>
  <c r="G38" i="97"/>
  <c r="AC38" i="97" s="1"/>
  <c r="G30" i="97"/>
  <c r="AC30" i="97" s="1"/>
  <c r="E45" i="95" s="1"/>
  <c r="G45" i="95" s="1"/>
  <c r="G22" i="97"/>
  <c r="G18" i="97"/>
  <c r="AC18" i="97" s="1"/>
  <c r="E33" i="95" s="1"/>
  <c r="G33" i="95" s="1"/>
  <c r="G45" i="97"/>
  <c r="AC45" i="97" s="1"/>
  <c r="E61" i="95" s="1"/>
  <c r="G61" i="95" s="1"/>
  <c r="G37" i="97"/>
  <c r="AC37" i="97" s="1"/>
  <c r="E52" i="95" s="1"/>
  <c r="G52" i="95" s="1"/>
  <c r="G29" i="97"/>
  <c r="AC29" i="97" s="1"/>
  <c r="E44" i="95" s="1"/>
  <c r="G44" i="95" s="1"/>
  <c r="G21" i="97"/>
  <c r="AC21" i="97" s="1"/>
  <c r="E36" i="95" s="1"/>
  <c r="G36" i="95" s="1"/>
  <c r="G19" i="97"/>
  <c r="AC19" i="97" s="1"/>
  <c r="E34" i="95" s="1"/>
  <c r="G34" i="95" s="1"/>
  <c r="G43" i="97"/>
  <c r="AC43" i="97" s="1"/>
  <c r="E59" i="95" s="1"/>
  <c r="G59" i="95" s="1"/>
  <c r="G35" i="97"/>
  <c r="AC35" i="97" s="1"/>
  <c r="E50" i="95" s="1"/>
  <c r="G50" i="95" s="1"/>
  <c r="G27" i="97"/>
  <c r="G42" i="97"/>
  <c r="AC42" i="97" s="1"/>
  <c r="E21" i="96" s="1"/>
  <c r="G34" i="97"/>
  <c r="AC34" i="97" s="1"/>
  <c r="E49" i="95" s="1"/>
  <c r="G49" i="95" s="1"/>
  <c r="G26" i="97"/>
  <c r="AC26" i="97" s="1"/>
  <c r="E41" i="95" s="1"/>
  <c r="G41" i="95" s="1"/>
  <c r="G44" i="97"/>
  <c r="AC44" i="97" s="1"/>
  <c r="E60" i="95" s="1"/>
  <c r="G60" i="95" s="1"/>
  <c r="G36" i="97"/>
  <c r="AC36" i="97" s="1"/>
  <c r="E51" i="95" s="1"/>
  <c r="G51" i="95" s="1"/>
  <c r="G20" i="97"/>
  <c r="AC20" i="97" s="1"/>
  <c r="E35" i="95" s="1"/>
  <c r="G35" i="95" s="1"/>
  <c r="G28" i="97"/>
  <c r="AC28" i="97" s="1"/>
  <c r="E43" i="95" s="1"/>
  <c r="G43" i="95" s="1"/>
  <c r="Y15" i="32"/>
  <c r="I15" i="96"/>
  <c r="E22" i="95" s="1"/>
  <c r="G22" i="95" s="1"/>
  <c r="Y46" i="54"/>
  <c r="AC13" i="42"/>
  <c r="AE13" i="42"/>
  <c r="CG51" i="52"/>
  <c r="Y27" i="56"/>
  <c r="AC16" i="38"/>
  <c r="AE16" i="38"/>
  <c r="AO18" i="44"/>
  <c r="AM18" i="44"/>
  <c r="AK27" i="36"/>
  <c r="AI27" i="36"/>
  <c r="AK37" i="45"/>
  <c r="AI37" i="45"/>
  <c r="AK25" i="33"/>
  <c r="AI25" i="33"/>
  <c r="CC84" i="52"/>
  <c r="CE84" i="52" s="1"/>
  <c r="CA84" i="52"/>
  <c r="CG84" i="52" s="1"/>
  <c r="AM9" i="33"/>
  <c r="AO9" i="33"/>
  <c r="AC13" i="43"/>
  <c r="AE13" i="43"/>
  <c r="AK37" i="39"/>
  <c r="AI37" i="39"/>
  <c r="AO16" i="33"/>
  <c r="AM16" i="33"/>
  <c r="BA42" i="32"/>
  <c r="AY42" i="32"/>
  <c r="AK15" i="45"/>
  <c r="AI15" i="45"/>
  <c r="Y15" i="52"/>
  <c r="M84" i="95"/>
  <c r="K25" i="94"/>
  <c r="I30" i="51" s="1"/>
  <c r="M30" i="51" s="1"/>
  <c r="W44" i="38"/>
  <c r="AC36" i="38"/>
  <c r="AC44" i="38" s="1"/>
  <c r="U16" i="7" s="1"/>
  <c r="AE36" i="38"/>
  <c r="AK18" i="44"/>
  <c r="AI18" i="44"/>
  <c r="AC16" i="31"/>
  <c r="AE16" i="31"/>
  <c r="AM44" i="37"/>
  <c r="AS36" i="37"/>
  <c r="AS44" i="37" s="1"/>
  <c r="AC17" i="7" s="1"/>
  <c r="AU36" i="37"/>
  <c r="AO19" i="42"/>
  <c r="AY19" i="42" s="1"/>
  <c r="AO39" i="38"/>
  <c r="AY39" i="38" s="1"/>
  <c r="AI14" i="39"/>
  <c r="AK14" i="39"/>
  <c r="AM44" i="32"/>
  <c r="AS36" i="32"/>
  <c r="AU36" i="32"/>
  <c r="AS14" i="33"/>
  <c r="AU14" i="33"/>
  <c r="AI26" i="30"/>
  <c r="AS25" i="31"/>
  <c r="AU25" i="31"/>
  <c r="Y51" i="56"/>
  <c r="AS14" i="38"/>
  <c r="AU14" i="38"/>
  <c r="AS13" i="32"/>
  <c r="AU13" i="32"/>
  <c r="AS24" i="35"/>
  <c r="AU24" i="35"/>
  <c r="AS37" i="30"/>
  <c r="AO37" i="30"/>
  <c r="AY37" i="30" s="1"/>
  <c r="I13" i="96"/>
  <c r="E18" i="95" s="1"/>
  <c r="G18" i="95" s="1"/>
  <c r="BA20" i="41"/>
  <c r="AK20" i="41"/>
  <c r="Q20" i="41"/>
  <c r="AU20" i="41"/>
  <c r="AE20" i="41"/>
  <c r="BA20" i="42"/>
  <c r="AK20" i="42"/>
  <c r="S20" i="42"/>
  <c r="Q20" i="42"/>
  <c r="AU20" i="42"/>
  <c r="AE20" i="42"/>
  <c r="AK27" i="43"/>
  <c r="AI27" i="43"/>
  <c r="AM39" i="45"/>
  <c r="AS39" i="45" s="1"/>
  <c r="AK14" i="33"/>
  <c r="AI14" i="33"/>
  <c r="AC18" i="43"/>
  <c r="AE18" i="43"/>
  <c r="AK24" i="38"/>
  <c r="AI24" i="38"/>
  <c r="AM11" i="36"/>
  <c r="AS14" i="34"/>
  <c r="AU14" i="34"/>
  <c r="AU34" i="41"/>
  <c r="AS34" i="41"/>
  <c r="AO34" i="41"/>
  <c r="AS89" i="52"/>
  <c r="AC18" i="41"/>
  <c r="AE18" i="41"/>
  <c r="AS13" i="52"/>
  <c r="AC13" i="52"/>
  <c r="BG13" i="52"/>
  <c r="Y13" i="52"/>
  <c r="AM13" i="52"/>
  <c r="AQ13" i="52" s="1"/>
  <c r="CG13" i="52"/>
  <c r="BQ13" i="52"/>
  <c r="BW13" i="52" s="1"/>
  <c r="AI13" i="52"/>
  <c r="Q13" i="52"/>
  <c r="W13" i="52" s="1"/>
  <c r="CA13" i="52"/>
  <c r="CE13" i="52" s="1"/>
  <c r="AW13" i="52"/>
  <c r="BC13" i="52" s="1"/>
  <c r="BM13" i="52"/>
  <c r="AK27" i="35"/>
  <c r="AI27" i="35"/>
  <c r="AS14" i="36"/>
  <c r="AU14" i="36"/>
  <c r="AC38" i="44"/>
  <c r="AE38" i="44"/>
  <c r="S22" i="39"/>
  <c r="Q22" i="39"/>
  <c r="Q22" i="37"/>
  <c r="Q22" i="36"/>
  <c r="S22" i="36"/>
  <c r="AS17" i="38"/>
  <c r="AU17" i="38"/>
  <c r="AS24" i="44"/>
  <c r="AU24" i="44"/>
  <c r="AC14" i="35"/>
  <c r="AE14" i="35"/>
  <c r="AC9" i="44"/>
  <c r="AE9" i="44"/>
  <c r="AK11" i="36"/>
  <c r="AI11" i="36"/>
  <c r="AI18" i="35"/>
  <c r="AK18" i="35"/>
  <c r="BA26" i="37"/>
  <c r="AY26" i="37"/>
  <c r="BA8" i="31"/>
  <c r="AY8" i="31"/>
  <c r="AY15" i="38"/>
  <c r="BA15" i="38"/>
  <c r="AY18" i="31"/>
  <c r="BA18" i="31"/>
  <c r="Y88" i="52"/>
  <c r="AU40" i="30"/>
  <c r="AS40" i="30"/>
  <c r="AO40" i="30"/>
  <c r="W44" i="34"/>
  <c r="AC36" i="34"/>
  <c r="AC44" i="34" s="1"/>
  <c r="U20" i="7" s="1"/>
  <c r="AE36" i="34"/>
  <c r="BA40" i="34"/>
  <c r="AY40" i="34"/>
  <c r="AC11" i="43"/>
  <c r="AE11" i="43"/>
  <c r="AM17" i="39"/>
  <c r="AO17" i="39" s="1"/>
  <c r="AM18" i="33"/>
  <c r="AI11" i="33"/>
  <c r="AK11" i="33"/>
  <c r="S21" i="38"/>
  <c r="Q21" i="38"/>
  <c r="Q21" i="45"/>
  <c r="S21" i="45" s="1"/>
  <c r="BA27" i="32"/>
  <c r="AY27" i="32"/>
  <c r="AK18" i="40"/>
  <c r="AI18" i="40"/>
  <c r="AM13" i="31"/>
  <c r="AO13" i="31" s="1"/>
  <c r="BA27" i="36"/>
  <c r="AY27" i="36"/>
  <c r="BC97" i="52"/>
  <c r="AM97" i="52"/>
  <c r="AQ97" i="52" s="1"/>
  <c r="CG97" i="52"/>
  <c r="BQ97" i="52"/>
  <c r="Q97" i="52"/>
  <c r="W97" i="52" s="1"/>
  <c r="AW97" i="52"/>
  <c r="CA97" i="52"/>
  <c r="CE97" i="52" s="1"/>
  <c r="BW97" i="52"/>
  <c r="BG97" i="52"/>
  <c r="BM97" i="52" s="1"/>
  <c r="AC97" i="52"/>
  <c r="AI97" i="52" s="1"/>
  <c r="AC13" i="44"/>
  <c r="AE13" i="44"/>
  <c r="AO30" i="40"/>
  <c r="AY30" i="40" s="1"/>
  <c r="AM17" i="36"/>
  <c r="AK27" i="44"/>
  <c r="AI27" i="44"/>
  <c r="AI38" i="31"/>
  <c r="AK38" i="31"/>
  <c r="AC18" i="39"/>
  <c r="AE18" i="39"/>
  <c r="AI12" i="42"/>
  <c r="AC14" i="44"/>
  <c r="AE14" i="44"/>
  <c r="AY15" i="40"/>
  <c r="BA15" i="40"/>
  <c r="AS17" i="31"/>
  <c r="AU17" i="31"/>
  <c r="Y14" i="50"/>
  <c r="AI13" i="45"/>
  <c r="AI14" i="40"/>
  <c r="AK14" i="40"/>
  <c r="M10" i="44"/>
  <c r="I35" i="44"/>
  <c r="M10" i="46"/>
  <c r="I35" i="46"/>
  <c r="M10" i="33"/>
  <c r="I35" i="33"/>
  <c r="AC13" i="31"/>
  <c r="AE13" i="31"/>
  <c r="AK11" i="35"/>
  <c r="AI11" i="35"/>
  <c r="Y44" i="30"/>
  <c r="AI17" i="34"/>
  <c r="AK17" i="34"/>
  <c r="AI12" i="44"/>
  <c r="S44" i="33"/>
  <c r="Y43" i="52"/>
  <c r="AI12" i="34"/>
  <c r="AC16" i="37"/>
  <c r="AE16" i="37"/>
  <c r="Y18" i="50"/>
  <c r="AM8" i="51"/>
  <c r="AM17" i="44"/>
  <c r="AO17" i="44" s="1"/>
  <c r="AI14" i="36"/>
  <c r="AK14" i="36"/>
  <c r="AS12" i="34"/>
  <c r="AU12" i="34"/>
  <c r="AC38" i="35"/>
  <c r="AE38" i="35"/>
  <c r="AY80" i="52"/>
  <c r="BA80" i="52" s="1"/>
  <c r="AW80" i="52"/>
  <c r="BC80" i="52" s="1"/>
  <c r="AY8" i="33"/>
  <c r="M18" i="27"/>
  <c r="M43" i="27" s="1"/>
  <c r="E26" i="10" s="1"/>
  <c r="I43" i="27"/>
  <c r="AU12" i="40"/>
  <c r="AS12" i="40"/>
  <c r="AC11" i="31"/>
  <c r="AE11" i="31"/>
  <c r="W44" i="33"/>
  <c r="AC36" i="33"/>
  <c r="AC44" i="33" s="1"/>
  <c r="U21" i="7" s="1"/>
  <c r="AE36" i="33"/>
  <c r="Y44" i="44"/>
  <c r="AI36" i="44"/>
  <c r="AI44" i="44" s="1"/>
  <c r="Y10" i="7" s="1"/>
  <c r="AK36" i="44"/>
  <c r="AC17" i="44"/>
  <c r="AE17" i="44"/>
  <c r="AI13" i="39"/>
  <c r="AS9" i="38"/>
  <c r="AU9" i="38"/>
  <c r="AS11" i="37"/>
  <c r="AU11" i="37"/>
  <c r="AC15" i="40"/>
  <c r="AE15" i="40"/>
  <c r="AC11" i="44"/>
  <c r="AE11" i="44"/>
  <c r="AC18" i="34"/>
  <c r="AE18" i="34"/>
  <c r="AC16" i="33"/>
  <c r="AE16" i="33"/>
  <c r="AS15" i="33"/>
  <c r="AU15" i="33"/>
  <c r="W44" i="37"/>
  <c r="AC36" i="37"/>
  <c r="AC44" i="37" s="1"/>
  <c r="U17" i="7" s="1"/>
  <c r="AE36" i="37"/>
  <c r="BA43" i="45"/>
  <c r="AY43" i="45"/>
  <c r="I28" i="96"/>
  <c r="K28" i="96" s="1"/>
  <c r="E9" i="94" s="1"/>
  <c r="G9" i="94" s="1"/>
  <c r="AI15" i="37"/>
  <c r="AK15" i="37"/>
  <c r="S21" i="32"/>
  <c r="Q21" i="32"/>
  <c r="AK26" i="34"/>
  <c r="AI26" i="34"/>
  <c r="Q37" i="54"/>
  <c r="W37" i="54" s="1"/>
  <c r="K31" i="96"/>
  <c r="E40" i="94" s="1"/>
  <c r="G40" i="94" s="1"/>
  <c r="I31" i="96"/>
  <c r="E39" i="94" s="1"/>
  <c r="G39" i="94" s="1"/>
  <c r="AC14" i="34"/>
  <c r="AE14" i="34"/>
  <c r="AC18" i="37"/>
  <c r="AE18" i="37"/>
  <c r="AM15" i="45"/>
  <c r="AI16" i="38"/>
  <c r="AK16" i="38"/>
  <c r="AM38" i="44"/>
  <c r="AM44" i="44" s="1"/>
  <c r="AS46" i="56"/>
  <c r="Y46" i="56"/>
  <c r="AM46" i="56"/>
  <c r="Q46" i="56"/>
  <c r="W46" i="56" s="1"/>
  <c r="AC46" i="56"/>
  <c r="AI46" i="56" s="1"/>
  <c r="AM19" i="36"/>
  <c r="AS19" i="36" s="1"/>
  <c r="CC83" i="52"/>
  <c r="CE83" i="52" s="1"/>
  <c r="CA83" i="52"/>
  <c r="CG83" i="52" s="1"/>
  <c r="AM17" i="32"/>
  <c r="AC13" i="32"/>
  <c r="AE13" i="32"/>
  <c r="BA43" i="34"/>
  <c r="AY43" i="34"/>
  <c r="AS38" i="42"/>
  <c r="AU38" i="42"/>
  <c r="AO31" i="43"/>
  <c r="AY31" i="43" s="1"/>
  <c r="Y17" i="33"/>
  <c r="AC16" i="32"/>
  <c r="AE16" i="32"/>
  <c r="Y44" i="38"/>
  <c r="AK36" i="38"/>
  <c r="AI36" i="38"/>
  <c r="AI44" i="38" s="1"/>
  <c r="Y16" i="7" s="1"/>
  <c r="Y25" i="54"/>
  <c r="AK16" i="31"/>
  <c r="AI16" i="31"/>
  <c r="AO44" i="37"/>
  <c r="AY36" i="37"/>
  <c r="AY44" i="37" s="1"/>
  <c r="AG17" i="7" s="1"/>
  <c r="BA36" i="37"/>
  <c r="AC18" i="32"/>
  <c r="AE18" i="32"/>
  <c r="AY36" i="45"/>
  <c r="BA36" i="45"/>
  <c r="AY14" i="33"/>
  <c r="BA14" i="33"/>
  <c r="AO18" i="39"/>
  <c r="AO25" i="45"/>
  <c r="K23" i="94"/>
  <c r="I46" i="33" s="1"/>
  <c r="M46" i="33" s="1"/>
  <c r="M23" i="94"/>
  <c r="Y13" i="38"/>
  <c r="AU20" i="36"/>
  <c r="AE20" i="36"/>
  <c r="BA20" i="36"/>
  <c r="AK20" i="36"/>
  <c r="Q20" i="36"/>
  <c r="BA20" i="32"/>
  <c r="AK20" i="32"/>
  <c r="Q20" i="32"/>
  <c r="S20" i="32" s="1"/>
  <c r="AU20" i="32"/>
  <c r="AE20" i="32"/>
  <c r="AC38" i="45"/>
  <c r="AE38" i="45"/>
  <c r="AO14" i="32"/>
  <c r="AM14" i="32"/>
  <c r="AU24" i="34"/>
  <c r="AS24" i="34"/>
  <c r="AO11" i="35"/>
  <c r="AM11" i="35"/>
  <c r="BA34" i="34"/>
  <c r="AY34" i="34"/>
  <c r="BK98" i="52"/>
  <c r="E18" i="8" s="1"/>
  <c r="AS33" i="41"/>
  <c r="AU33" i="41"/>
  <c r="AK18" i="43"/>
  <c r="AI18" i="43"/>
  <c r="AK23" i="34"/>
  <c r="AI23" i="34"/>
  <c r="AM39" i="41"/>
  <c r="AS39" i="41" s="1"/>
  <c r="AY14" i="34"/>
  <c r="BA14" i="34"/>
  <c r="BA40" i="43"/>
  <c r="AY40" i="43"/>
  <c r="AU23" i="44"/>
  <c r="AS23" i="44"/>
  <c r="AU34" i="45"/>
  <c r="AS34" i="45"/>
  <c r="AO34" i="45"/>
  <c r="K27" i="94"/>
  <c r="I46" i="30" s="1"/>
  <c r="M46" i="30" s="1"/>
  <c r="Y11" i="50"/>
  <c r="Q11" i="50"/>
  <c r="W11" i="50" s="1"/>
  <c r="AM9" i="34"/>
  <c r="BA25" i="43"/>
  <c r="AY25" i="43"/>
  <c r="BA14" i="36"/>
  <c r="AY14" i="36"/>
  <c r="AI38" i="44"/>
  <c r="AK38" i="44"/>
  <c r="AK27" i="33"/>
  <c r="AI27" i="33"/>
  <c r="Q40" i="52"/>
  <c r="BM40" i="52"/>
  <c r="AW40" i="52"/>
  <c r="BA40" i="52" s="1"/>
  <c r="CA40" i="52"/>
  <c r="AC40" i="52"/>
  <c r="AI40" i="52" s="1"/>
  <c r="BG40" i="52"/>
  <c r="Y40" i="52"/>
  <c r="CG40" i="52"/>
  <c r="BQ40" i="52"/>
  <c r="BW40" i="52" s="1"/>
  <c r="AM40" i="52"/>
  <c r="AS40" i="52" s="1"/>
  <c r="BA22" i="46"/>
  <c r="AK22" i="46"/>
  <c r="Q22" i="46"/>
  <c r="S22" i="46" s="1"/>
  <c r="AU22" i="46"/>
  <c r="AE22" i="46"/>
  <c r="Q22" i="32"/>
  <c r="S22" i="32" s="1"/>
  <c r="AC14" i="32"/>
  <c r="AE14" i="32"/>
  <c r="AS18" i="40"/>
  <c r="AU18" i="40"/>
  <c r="AY17" i="38"/>
  <c r="BA17" i="38"/>
  <c r="AS13" i="44"/>
  <c r="AU13" i="44"/>
  <c r="AC17" i="37"/>
  <c r="AE17" i="37"/>
  <c r="AO42" i="36"/>
  <c r="AS38" i="31"/>
  <c r="AU38" i="31"/>
  <c r="AC15" i="37"/>
  <c r="AE15" i="37"/>
  <c r="AU23" i="38"/>
  <c r="AS23" i="38"/>
  <c r="AS27" i="44"/>
  <c r="AU27" i="44"/>
  <c r="AO41" i="30"/>
  <c r="AY41" i="30" s="1"/>
  <c r="AS41" i="30"/>
  <c r="AK11" i="43"/>
  <c r="AI11" i="43"/>
  <c r="Q21" i="42"/>
  <c r="S21" i="37"/>
  <c r="Q21" i="37"/>
  <c r="Q21" i="40"/>
  <c r="S21" i="40"/>
  <c r="AM19" i="32"/>
  <c r="AS19" i="32" s="1"/>
  <c r="Q63" i="50"/>
  <c r="W63" i="50" s="1"/>
  <c r="AS37" i="34"/>
  <c r="AU37" i="34"/>
  <c r="AY13" i="32"/>
  <c r="Y39" i="39"/>
  <c r="AI39" i="39" s="1"/>
  <c r="AS27" i="43"/>
  <c r="AU27" i="43"/>
  <c r="BA34" i="35"/>
  <c r="AY34" i="35"/>
  <c r="AS15" i="44"/>
  <c r="AU15" i="44"/>
  <c r="AC14" i="41"/>
  <c r="AE14" i="41"/>
  <c r="AK14" i="44"/>
  <c r="AI14" i="44"/>
  <c r="AC11" i="34"/>
  <c r="AE11" i="34"/>
  <c r="AO15" i="36"/>
  <c r="AO16" i="44"/>
  <c r="AC18" i="33"/>
  <c r="AE18" i="33"/>
  <c r="M10" i="40"/>
  <c r="I35" i="40"/>
  <c r="M10" i="42"/>
  <c r="I35" i="42"/>
  <c r="M10" i="30"/>
  <c r="I35" i="30"/>
  <c r="Y36" i="46"/>
  <c r="Y44" i="46" s="1"/>
  <c r="M8" i="28" s="1"/>
  <c r="AU26" i="39"/>
  <c r="AS26" i="39"/>
  <c r="AS11" i="31"/>
  <c r="AU11" i="31"/>
  <c r="AM44" i="33"/>
  <c r="AS36" i="33"/>
  <c r="AU36" i="33"/>
  <c r="S44" i="44"/>
  <c r="AC11" i="38"/>
  <c r="AE11" i="38"/>
  <c r="AC16" i="40"/>
  <c r="AE16" i="40"/>
  <c r="Y16" i="37"/>
  <c r="AC17" i="31"/>
  <c r="AE17" i="31"/>
  <c r="AO12" i="34"/>
  <c r="AK38" i="35"/>
  <c r="AI38" i="35"/>
  <c r="AY85" i="52"/>
  <c r="BA85" i="52" s="1"/>
  <c r="AW85" i="52"/>
  <c r="BC85" i="52" s="1"/>
  <c r="AS25" i="35"/>
  <c r="AU25" i="35"/>
  <c r="I35" i="74"/>
  <c r="I26" i="56" s="1"/>
  <c r="BA12" i="40"/>
  <c r="AY12" i="40"/>
  <c r="AO32" i="31"/>
  <c r="AY32" i="31" s="1"/>
  <c r="AU12" i="37"/>
  <c r="AS12" i="37"/>
  <c r="Y19" i="39"/>
  <c r="AI19" i="39" s="1"/>
  <c r="AI11" i="31"/>
  <c r="AK11" i="31"/>
  <c r="AU34" i="39"/>
  <c r="AS34" i="39"/>
  <c r="Y44" i="33"/>
  <c r="AI36" i="33"/>
  <c r="AI44" i="33" s="1"/>
  <c r="Y21" i="7" s="1"/>
  <c r="AK36" i="33"/>
  <c r="BI17" i="88"/>
  <c r="BI9" i="88"/>
  <c r="BI18" i="88"/>
  <c r="BI10" i="88"/>
  <c r="BI19" i="88"/>
  <c r="BI11" i="88"/>
  <c r="BI20" i="88"/>
  <c r="BI12" i="88"/>
  <c r="BI21" i="88"/>
  <c r="BI13" i="88"/>
  <c r="BI15" i="88"/>
  <c r="BI16" i="88"/>
  <c r="BI8" i="88"/>
  <c r="BI14" i="88"/>
  <c r="BI22" i="88"/>
  <c r="AO16" i="35"/>
  <c r="BM17" i="91"/>
  <c r="BY17" i="91" s="1"/>
  <c r="BM9" i="91"/>
  <c r="BY9" i="91" s="1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15" i="91"/>
  <c r="BY15" i="91" s="1"/>
  <c r="BM16" i="91"/>
  <c r="BY16" i="91" s="1"/>
  <c r="BM8" i="91"/>
  <c r="BM14" i="91"/>
  <c r="BY14" i="91" s="1"/>
  <c r="BM22" i="91"/>
  <c r="BY22" i="91" s="1"/>
  <c r="AS13" i="37"/>
  <c r="AU13" i="37"/>
  <c r="AS16" i="42"/>
  <c r="AU16" i="42"/>
  <c r="AO11" i="37"/>
  <c r="AO9" i="41"/>
  <c r="M13" i="28" l="1"/>
  <c r="AK44" i="41"/>
  <c r="AM22" i="46"/>
  <c r="AO22" i="46" s="1"/>
  <c r="AY17" i="44"/>
  <c r="BA17" i="44"/>
  <c r="AY13" i="35"/>
  <c r="BA13" i="35"/>
  <c r="Y22" i="28"/>
  <c r="BA44" i="32"/>
  <c r="AM22" i="43"/>
  <c r="AO22" i="43"/>
  <c r="AY16" i="31"/>
  <c r="BA16" i="31"/>
  <c r="M20" i="28"/>
  <c r="AK44" i="34"/>
  <c r="AM22" i="41"/>
  <c r="AM20" i="30"/>
  <c r="AS20" i="30" s="1"/>
  <c r="K36" i="94"/>
  <c r="I52" i="26" s="1"/>
  <c r="M52" i="26" s="1"/>
  <c r="AO22" i="34"/>
  <c r="AM22" i="34"/>
  <c r="AY17" i="39"/>
  <c r="BA17" i="39"/>
  <c r="S10" i="28"/>
  <c r="AU44" i="44"/>
  <c r="AM22" i="31"/>
  <c r="AY11" i="38"/>
  <c r="BA11" i="38"/>
  <c r="AM22" i="32"/>
  <c r="AM20" i="32"/>
  <c r="AS20" i="32" s="1"/>
  <c r="AM21" i="45"/>
  <c r="K9" i="94"/>
  <c r="I24" i="49" s="1"/>
  <c r="M24" i="49" s="1"/>
  <c r="Q24" i="49" s="1"/>
  <c r="W24" i="49" s="1"/>
  <c r="AY13" i="31"/>
  <c r="BA13" i="31"/>
  <c r="AM20" i="45"/>
  <c r="AS20" i="45" s="1"/>
  <c r="AO20" i="45"/>
  <c r="AY20" i="45" s="1"/>
  <c r="AO44" i="31"/>
  <c r="AY36" i="31"/>
  <c r="AY44" i="31" s="1"/>
  <c r="AG25" i="7" s="1"/>
  <c r="BA36" i="31"/>
  <c r="AO21" i="35"/>
  <c r="AM21" i="35"/>
  <c r="AS11" i="36"/>
  <c r="AU11" i="36"/>
  <c r="G16" i="28"/>
  <c r="AE44" i="38"/>
  <c r="BA9" i="33"/>
  <c r="AY9" i="33"/>
  <c r="Y21" i="31"/>
  <c r="W21" i="31"/>
  <c r="BA9" i="36"/>
  <c r="AY9" i="36"/>
  <c r="AI44" i="34"/>
  <c r="Y20" i="7" s="1"/>
  <c r="W11" i="52"/>
  <c r="W98" i="52" s="1"/>
  <c r="E9" i="8" s="1"/>
  <c r="Q98" i="52"/>
  <c r="E9" i="10" s="1"/>
  <c r="AK15" i="31"/>
  <c r="AI15" i="31"/>
  <c r="AS14" i="39"/>
  <c r="AU14" i="39"/>
  <c r="AY14" i="42"/>
  <c r="BA14" i="42"/>
  <c r="BA16" i="43"/>
  <c r="AY16" i="43"/>
  <c r="AI16" i="34"/>
  <c r="AK16" i="34"/>
  <c r="BS12" i="91"/>
  <c r="BU12" i="91"/>
  <c r="BS18" i="91"/>
  <c r="BU18" i="91"/>
  <c r="Q10" i="38"/>
  <c r="S10" i="38" s="1"/>
  <c r="M35" i="38"/>
  <c r="M11" i="95"/>
  <c r="K11" i="95"/>
  <c r="I45" i="53" s="1"/>
  <c r="M45" i="53" s="1"/>
  <c r="Q45" i="53" s="1"/>
  <c r="W45" i="53" s="1"/>
  <c r="M14" i="28"/>
  <c r="AK44" i="40"/>
  <c r="S46" i="36"/>
  <c r="Q46" i="36"/>
  <c r="BA46" i="37"/>
  <c r="AK46" i="37"/>
  <c r="Q46" i="37"/>
  <c r="AU46" i="37"/>
  <c r="AE46" i="37"/>
  <c r="M9" i="28"/>
  <c r="AK44" i="45"/>
  <c r="AI44" i="42"/>
  <c r="Y12" i="7" s="1"/>
  <c r="BA9" i="41"/>
  <c r="AY9" i="41"/>
  <c r="BM23" i="91"/>
  <c r="BI23" i="88"/>
  <c r="BS8" i="88"/>
  <c r="BS19" i="88"/>
  <c r="BU19" i="88"/>
  <c r="Q10" i="42"/>
  <c r="M35" i="42"/>
  <c r="Y63" i="50"/>
  <c r="M27" i="94"/>
  <c r="Y17" i="28"/>
  <c r="BA44" i="37"/>
  <c r="AO19" i="36"/>
  <c r="AY19" i="36" s="1"/>
  <c r="AO38" i="44"/>
  <c r="S10" i="44"/>
  <c r="Q10" i="44"/>
  <c r="M35" i="44"/>
  <c r="AS97" i="52"/>
  <c r="AO11" i="36"/>
  <c r="AO39" i="45"/>
  <c r="K13" i="96"/>
  <c r="E19" i="95" s="1"/>
  <c r="G19" i="95" s="1"/>
  <c r="AS44" i="32"/>
  <c r="AC24" i="7" s="1"/>
  <c r="S17" i="28"/>
  <c r="AU44" i="37"/>
  <c r="M25" i="94"/>
  <c r="AS16" i="33"/>
  <c r="AU16" i="33"/>
  <c r="AS9" i="33"/>
  <c r="AU9" i="33"/>
  <c r="M51" i="95"/>
  <c r="K51" i="95"/>
  <c r="I45" i="31" s="1"/>
  <c r="K34" i="95"/>
  <c r="I22" i="49" s="1"/>
  <c r="M22" i="49" s="1"/>
  <c r="Q22" i="49" s="1"/>
  <c r="W22" i="49" s="1"/>
  <c r="M34" i="95"/>
  <c r="E66" i="95"/>
  <c r="G66" i="95" s="1"/>
  <c r="E53" i="95"/>
  <c r="G53" i="95" s="1"/>
  <c r="AC40" i="97"/>
  <c r="E55" i="95" s="1"/>
  <c r="G55" i="95" s="1"/>
  <c r="AK38" i="30"/>
  <c r="AI38" i="30"/>
  <c r="AI44" i="30" s="1"/>
  <c r="Y26" i="7" s="1"/>
  <c r="S21" i="31"/>
  <c r="Y21" i="43"/>
  <c r="W21" i="43"/>
  <c r="AS18" i="41"/>
  <c r="AU18" i="41"/>
  <c r="BS13" i="92"/>
  <c r="BU13" i="92"/>
  <c r="BA13" i="3" s="1"/>
  <c r="G598" i="1" s="1"/>
  <c r="BS20" i="92"/>
  <c r="BU20" i="92"/>
  <c r="BA20" i="3" s="1"/>
  <c r="G801" i="1" s="1"/>
  <c r="AO19" i="39"/>
  <c r="AY19" i="39" s="1"/>
  <c r="BA13" i="41"/>
  <c r="AY13" i="41"/>
  <c r="AC98" i="52"/>
  <c r="E11" i="10" s="1"/>
  <c r="AI11" i="52"/>
  <c r="G22" i="28"/>
  <c r="AE44" i="32"/>
  <c r="Y20" i="35"/>
  <c r="AI20" i="35" s="1"/>
  <c r="W20" i="35"/>
  <c r="AC20" i="35" s="1"/>
  <c r="M43" i="53"/>
  <c r="AK17" i="42"/>
  <c r="AI17" i="42"/>
  <c r="BQ23" i="91"/>
  <c r="AI11" i="45"/>
  <c r="AK11" i="45"/>
  <c r="BQ23" i="88"/>
  <c r="W21" i="44"/>
  <c r="CG36" i="52"/>
  <c r="I20" i="51"/>
  <c r="K69" i="96"/>
  <c r="I16" i="49" s="1"/>
  <c r="AS15" i="37"/>
  <c r="AU15" i="37"/>
  <c r="Y25" i="50"/>
  <c r="AO14" i="39"/>
  <c r="S10" i="31"/>
  <c r="Q10" i="31"/>
  <c r="M35" i="31"/>
  <c r="BM21" i="89"/>
  <c r="BY21" i="89" s="1"/>
  <c r="BM13" i="89"/>
  <c r="BY13" i="89" s="1"/>
  <c r="BM22" i="89"/>
  <c r="BY22" i="89" s="1"/>
  <c r="BM14" i="89"/>
  <c r="BY14" i="89" s="1"/>
  <c r="BM15" i="89"/>
  <c r="BY15" i="89" s="1"/>
  <c r="BM16" i="89"/>
  <c r="BY16" i="89" s="1"/>
  <c r="BM8" i="89"/>
  <c r="BM17" i="89"/>
  <c r="BY17" i="89" s="1"/>
  <c r="BM9" i="89"/>
  <c r="BY9" i="89" s="1"/>
  <c r="BM19" i="89"/>
  <c r="BY19" i="89" s="1"/>
  <c r="BM11" i="89"/>
  <c r="BY11" i="89" s="1"/>
  <c r="BM20" i="89"/>
  <c r="BY20" i="89" s="1"/>
  <c r="BM12" i="89"/>
  <c r="BY12" i="89" s="1"/>
  <c r="BM10" i="89"/>
  <c r="BY10" i="89" s="1"/>
  <c r="BM18" i="89"/>
  <c r="BY18" i="89" s="1"/>
  <c r="M17" i="94"/>
  <c r="AS18" i="32"/>
  <c r="AU18" i="32"/>
  <c r="AI17" i="36"/>
  <c r="AK17" i="36"/>
  <c r="BK23" i="92"/>
  <c r="BC25" i="3" s="1"/>
  <c r="G947" i="1" s="1"/>
  <c r="W21" i="41"/>
  <c r="W21" i="34"/>
  <c r="Y21" i="34" s="1"/>
  <c r="AM44" i="40"/>
  <c r="AS36" i="40"/>
  <c r="AS44" i="40" s="1"/>
  <c r="AC14" i="7" s="1"/>
  <c r="AU36" i="40"/>
  <c r="AS16" i="43"/>
  <c r="AU16" i="43"/>
  <c r="W20" i="44"/>
  <c r="AC20" i="44" s="1"/>
  <c r="K20" i="73"/>
  <c r="I50" i="23" s="1"/>
  <c r="M50" i="23" s="1"/>
  <c r="S50" i="23" s="1"/>
  <c r="Q46" i="44"/>
  <c r="BS14" i="91"/>
  <c r="BU14" i="91"/>
  <c r="BS9" i="91"/>
  <c r="BU9" i="91"/>
  <c r="AS86" i="52"/>
  <c r="K12" i="95"/>
  <c r="I44" i="55" s="1"/>
  <c r="M44" i="55" s="1"/>
  <c r="M68" i="95"/>
  <c r="M24" i="95"/>
  <c r="K24" i="95"/>
  <c r="I50" i="55" s="1"/>
  <c r="M50" i="55" s="1"/>
  <c r="K27" i="96"/>
  <c r="M15" i="94"/>
  <c r="K74" i="95"/>
  <c r="I54" i="55" s="1"/>
  <c r="M54" i="55" s="1"/>
  <c r="M74" i="95"/>
  <c r="M20" i="94"/>
  <c r="AI44" i="37"/>
  <c r="Y17" i="7" s="1"/>
  <c r="M19" i="94"/>
  <c r="Y44" i="42"/>
  <c r="W22" i="32"/>
  <c r="M45" i="95"/>
  <c r="K45" i="95"/>
  <c r="I45" i="36" s="1"/>
  <c r="AS13" i="35"/>
  <c r="AU13" i="35"/>
  <c r="AY18" i="41"/>
  <c r="BA18" i="41"/>
  <c r="AS16" i="31"/>
  <c r="AU16" i="31"/>
  <c r="S15" i="25"/>
  <c r="M90" i="25"/>
  <c r="E32" i="10" s="1"/>
  <c r="BS16" i="88"/>
  <c r="BU16" i="88"/>
  <c r="BS10" i="88"/>
  <c r="BU10" i="88"/>
  <c r="W21" i="40"/>
  <c r="Y21" i="40"/>
  <c r="BA34" i="45"/>
  <c r="AY34" i="45"/>
  <c r="AS14" i="32"/>
  <c r="AU14" i="32"/>
  <c r="AK13" i="38"/>
  <c r="AI13" i="38"/>
  <c r="K39" i="94"/>
  <c r="I57" i="55" s="1"/>
  <c r="M57" i="55" s="1"/>
  <c r="M39" i="94"/>
  <c r="W21" i="32"/>
  <c r="AS17" i="44"/>
  <c r="AU17" i="44"/>
  <c r="AO22" i="36"/>
  <c r="AM22" i="36"/>
  <c r="W22" i="37"/>
  <c r="S22" i="28"/>
  <c r="AU44" i="32"/>
  <c r="AI30" i="51"/>
  <c r="AY30" i="51"/>
  <c r="AA30" i="51"/>
  <c r="BO30" i="51"/>
  <c r="AQ30" i="51"/>
  <c r="AU30" i="51" s="1"/>
  <c r="BG30" i="51"/>
  <c r="Q30" i="51"/>
  <c r="AY16" i="33"/>
  <c r="BA16" i="33"/>
  <c r="AS18" i="44"/>
  <c r="AU18" i="44"/>
  <c r="K60" i="95"/>
  <c r="I51" i="27" s="1"/>
  <c r="M60" i="95"/>
  <c r="K36" i="95"/>
  <c r="I45" i="45" s="1"/>
  <c r="M36" i="95"/>
  <c r="M62" i="95"/>
  <c r="K62" i="95"/>
  <c r="I166" i="11" s="1"/>
  <c r="I20" i="96"/>
  <c r="E64" i="95" s="1"/>
  <c r="G64" i="95" s="1"/>
  <c r="AC50" i="56"/>
  <c r="AI50" i="56" s="1"/>
  <c r="AM50" i="56"/>
  <c r="Q50" i="56"/>
  <c r="W50" i="56" s="1"/>
  <c r="AS50" i="56"/>
  <c r="Y50" i="56"/>
  <c r="AK9" i="32"/>
  <c r="AI9" i="32"/>
  <c r="G24" i="28"/>
  <c r="AE44" i="30"/>
  <c r="Y61" i="50"/>
  <c r="Q61" i="50"/>
  <c r="W61" i="50" s="1"/>
  <c r="AS11" i="32"/>
  <c r="AU11" i="32"/>
  <c r="AS38" i="33"/>
  <c r="AU38" i="33"/>
  <c r="AS17" i="35"/>
  <c r="AU17" i="35"/>
  <c r="BS12" i="92"/>
  <c r="BU12" i="92"/>
  <c r="BA12" i="3" s="1"/>
  <c r="G569" i="1" s="1"/>
  <c r="BS19" i="92"/>
  <c r="BU19" i="92"/>
  <c r="BA19" i="3" s="1"/>
  <c r="G772" i="1" s="1"/>
  <c r="AS15" i="34"/>
  <c r="AU15" i="34"/>
  <c r="AY14" i="44"/>
  <c r="BA14" i="44"/>
  <c r="Q10" i="41"/>
  <c r="M35" i="41"/>
  <c r="BQ98" i="52"/>
  <c r="E20" i="10" s="1"/>
  <c r="AM44" i="34"/>
  <c r="AS36" i="34"/>
  <c r="AS44" i="34" s="1"/>
  <c r="AC20" i="7" s="1"/>
  <c r="AU36" i="34"/>
  <c r="AM20" i="38"/>
  <c r="AS20" i="38" s="1"/>
  <c r="W20" i="34"/>
  <c r="AC20" i="34" s="1"/>
  <c r="Q43" i="53"/>
  <c r="G23" i="10" s="1"/>
  <c r="W42" i="53"/>
  <c r="W43" i="53" s="1"/>
  <c r="I27" i="8" s="1"/>
  <c r="Y33" i="54"/>
  <c r="AS17" i="37"/>
  <c r="AU17" i="37"/>
  <c r="AY15" i="39"/>
  <c r="BA15" i="39"/>
  <c r="AY11" i="44"/>
  <c r="BA11" i="44"/>
  <c r="AM44" i="30"/>
  <c r="AS36" i="30"/>
  <c r="AS44" i="30" s="1"/>
  <c r="AC26" i="7" s="1"/>
  <c r="AM21" i="44"/>
  <c r="I21" i="51"/>
  <c r="M21" i="51" s="1"/>
  <c r="K70" i="96"/>
  <c r="I17" i="49" s="1"/>
  <c r="M17" i="49" s="1"/>
  <c r="Q17" i="49" s="1"/>
  <c r="W17" i="49" s="1"/>
  <c r="AS44" i="41"/>
  <c r="AC13" i="7" s="1"/>
  <c r="BA15" i="37"/>
  <c r="AY15" i="37"/>
  <c r="AY17" i="41"/>
  <c r="BA17" i="41"/>
  <c r="I64" i="50"/>
  <c r="BO22" i="89"/>
  <c r="CA22" i="89" s="1"/>
  <c r="BO14" i="89"/>
  <c r="CA14" i="89" s="1"/>
  <c r="BO15" i="89"/>
  <c r="CA15" i="89" s="1"/>
  <c r="BO16" i="89"/>
  <c r="CA16" i="89" s="1"/>
  <c r="BO8" i="89"/>
  <c r="BO17" i="89"/>
  <c r="CA17" i="89" s="1"/>
  <c r="BO9" i="89"/>
  <c r="CA9" i="89" s="1"/>
  <c r="BO18" i="89"/>
  <c r="CA18" i="89" s="1"/>
  <c r="BO10" i="89"/>
  <c r="CA10" i="89" s="1"/>
  <c r="BO20" i="89"/>
  <c r="CA20" i="89" s="1"/>
  <c r="BO12" i="89"/>
  <c r="CA12" i="89" s="1"/>
  <c r="BO21" i="89"/>
  <c r="CA21" i="89" s="1"/>
  <c r="BO13" i="89"/>
  <c r="CA13" i="89" s="1"/>
  <c r="BO11" i="89"/>
  <c r="CA11" i="89" s="1"/>
  <c r="BO19" i="89"/>
  <c r="CA19" i="89" s="1"/>
  <c r="BA9" i="44"/>
  <c r="AY9" i="44"/>
  <c r="Q46" i="39"/>
  <c r="S46" i="39"/>
  <c r="AC44" i="39"/>
  <c r="U15" i="7" s="1"/>
  <c r="W20" i="31"/>
  <c r="AC20" i="31" s="1"/>
  <c r="Q52" i="50"/>
  <c r="W52" i="50" s="1"/>
  <c r="AM21" i="34"/>
  <c r="BS22" i="91"/>
  <c r="BU22" i="91"/>
  <c r="BS17" i="91"/>
  <c r="BU17" i="91"/>
  <c r="K13" i="95"/>
  <c r="I46" i="53" s="1"/>
  <c r="M46" i="53" s="1"/>
  <c r="Q46" i="53" s="1"/>
  <c r="W46" i="53" s="1"/>
  <c r="E35" i="12"/>
  <c r="M34" i="13"/>
  <c r="K25" i="95"/>
  <c r="I52" i="53" s="1"/>
  <c r="M52" i="53" s="1"/>
  <c r="Q52" i="53" s="1"/>
  <c r="W52" i="53" s="1"/>
  <c r="S46" i="41"/>
  <c r="Q46" i="41"/>
  <c r="K75" i="95"/>
  <c r="I56" i="53" s="1"/>
  <c r="M56" i="53" s="1"/>
  <c r="Q56" i="53" s="1"/>
  <c r="W56" i="53" s="1"/>
  <c r="K33" i="94"/>
  <c r="I37" i="22" s="1"/>
  <c r="M37" i="22" s="1"/>
  <c r="S37" i="22" s="1"/>
  <c r="M33" i="94"/>
  <c r="Y44" i="32"/>
  <c r="S46" i="43"/>
  <c r="Q46" i="43"/>
  <c r="I34" i="10"/>
  <c r="S32" i="21"/>
  <c r="M37" i="8" s="1"/>
  <c r="Q46" i="45"/>
  <c r="S46" i="31"/>
  <c r="Q46" i="31"/>
  <c r="M21" i="28"/>
  <c r="AK44" i="33"/>
  <c r="Y20" i="32"/>
  <c r="AI20" i="32" s="1"/>
  <c r="W20" i="32"/>
  <c r="AC20" i="32" s="1"/>
  <c r="K18" i="95"/>
  <c r="I47" i="55" s="1"/>
  <c r="M47" i="55" s="1"/>
  <c r="M18" i="95"/>
  <c r="M59" i="95"/>
  <c r="K59" i="95"/>
  <c r="I165" i="11" s="1"/>
  <c r="K32" i="95"/>
  <c r="I21" i="49" s="1"/>
  <c r="BA9" i="37"/>
  <c r="AY9" i="37"/>
  <c r="AK9" i="43"/>
  <c r="AI9" i="43"/>
  <c r="BS15" i="92"/>
  <c r="BU15" i="92"/>
  <c r="BA15" i="3" s="1"/>
  <c r="G656" i="1" s="1"/>
  <c r="AI38" i="34"/>
  <c r="AK38" i="34"/>
  <c r="W22" i="31"/>
  <c r="Y22" i="31" s="1"/>
  <c r="Y21" i="28"/>
  <c r="BA44" i="33"/>
  <c r="BK20" i="89"/>
  <c r="BW20" i="89" s="1"/>
  <c r="BK12" i="89"/>
  <c r="BW12" i="89" s="1"/>
  <c r="BK21" i="89"/>
  <c r="BW21" i="89" s="1"/>
  <c r="BK13" i="89"/>
  <c r="BW13" i="89" s="1"/>
  <c r="BK22" i="89"/>
  <c r="BW22" i="89" s="1"/>
  <c r="BK14" i="89"/>
  <c r="BW14" i="89" s="1"/>
  <c r="BK15" i="89"/>
  <c r="BW15" i="89" s="1"/>
  <c r="BK16" i="89"/>
  <c r="BW16" i="89" s="1"/>
  <c r="BK8" i="89"/>
  <c r="BK18" i="89"/>
  <c r="BW18" i="89" s="1"/>
  <c r="BK10" i="89"/>
  <c r="BW10" i="89" s="1"/>
  <c r="BK19" i="89"/>
  <c r="BW19" i="89" s="1"/>
  <c r="BK11" i="89"/>
  <c r="BW11" i="89" s="1"/>
  <c r="BK17" i="89"/>
  <c r="BW17" i="89" s="1"/>
  <c r="BK9" i="89"/>
  <c r="BW9" i="89" s="1"/>
  <c r="AY14" i="32"/>
  <c r="BA14" i="32"/>
  <c r="AI17" i="33"/>
  <c r="AK17" i="33"/>
  <c r="AS17" i="32"/>
  <c r="AU17" i="32"/>
  <c r="K40" i="94"/>
  <c r="I59" i="53" s="1"/>
  <c r="M59" i="53" s="1"/>
  <c r="Q59" i="53" s="1"/>
  <c r="W59" i="53" s="1"/>
  <c r="AM21" i="32"/>
  <c r="AS17" i="36"/>
  <c r="AU17" i="36"/>
  <c r="S22" i="37"/>
  <c r="BA34" i="41"/>
  <c r="AY34" i="41"/>
  <c r="AY18" i="44"/>
  <c r="BA18" i="44"/>
  <c r="K41" i="95"/>
  <c r="I45" i="40" s="1"/>
  <c r="K44" i="95"/>
  <c r="I45" i="37" s="1"/>
  <c r="M38" i="95"/>
  <c r="K38" i="95"/>
  <c r="I45" i="43" s="1"/>
  <c r="M40" i="95"/>
  <c r="K40" i="95"/>
  <c r="I45" i="41" s="1"/>
  <c r="BK23" i="88"/>
  <c r="Y50" i="54"/>
  <c r="Q50" i="54"/>
  <c r="W50" i="54" s="1"/>
  <c r="W21" i="39"/>
  <c r="Y21" i="39"/>
  <c r="AY16" i="37"/>
  <c r="BA16" i="37"/>
  <c r="Q62" i="50"/>
  <c r="W62" i="50" s="1"/>
  <c r="BA98" i="52"/>
  <c r="E16" i="8" s="1"/>
  <c r="E17" i="8" s="1"/>
  <c r="AK11" i="40"/>
  <c r="AI11" i="40"/>
  <c r="W22" i="40"/>
  <c r="AY11" i="32"/>
  <c r="BA11" i="32"/>
  <c r="AY38" i="33"/>
  <c r="AY44" i="33" s="1"/>
  <c r="AG21" i="7" s="1"/>
  <c r="BA38" i="33"/>
  <c r="W20" i="46"/>
  <c r="Y20" i="46" s="1"/>
  <c r="Q46" i="38"/>
  <c r="AU46" i="38"/>
  <c r="AE46" i="38"/>
  <c r="BA46" i="38"/>
  <c r="AK46" i="38"/>
  <c r="S46" i="38"/>
  <c r="AI15" i="44"/>
  <c r="AK15" i="44"/>
  <c r="AY17" i="35"/>
  <c r="BA17" i="35"/>
  <c r="S10" i="36"/>
  <c r="Q10" i="36"/>
  <c r="M35" i="36"/>
  <c r="BS11" i="92"/>
  <c r="BU11" i="92"/>
  <c r="BA11" i="3" s="1"/>
  <c r="G540" i="1" s="1"/>
  <c r="BS18" i="92"/>
  <c r="BU18" i="92"/>
  <c r="BA18" i="3" s="1"/>
  <c r="G743" i="1" s="1"/>
  <c r="AY15" i="34"/>
  <c r="BA15" i="34"/>
  <c r="BA13" i="40"/>
  <c r="AY13" i="40"/>
  <c r="AC44" i="35"/>
  <c r="U19" i="7" s="1"/>
  <c r="BG98" i="52"/>
  <c r="E16" i="10" s="1"/>
  <c r="Y22" i="44"/>
  <c r="W22" i="44"/>
  <c r="AM20" i="34"/>
  <c r="AS20" i="34" s="1"/>
  <c r="AY14" i="35"/>
  <c r="BA14" i="35"/>
  <c r="W22" i="42"/>
  <c r="BA17" i="37"/>
  <c r="AY17" i="37"/>
  <c r="AS14" i="37"/>
  <c r="AU14" i="37"/>
  <c r="AS44" i="42"/>
  <c r="AC12" i="7" s="1"/>
  <c r="AO36" i="30"/>
  <c r="AS36" i="52"/>
  <c r="M8" i="95"/>
  <c r="K8" i="95"/>
  <c r="AM44" i="41"/>
  <c r="AS17" i="41"/>
  <c r="AU17" i="41"/>
  <c r="BO23" i="91"/>
  <c r="G12" i="28"/>
  <c r="AE44" i="42"/>
  <c r="S10" i="43"/>
  <c r="Q10" i="43"/>
  <c r="M35" i="43"/>
  <c r="AM21" i="36"/>
  <c r="AS9" i="44"/>
  <c r="AU9" i="44"/>
  <c r="G15" i="28"/>
  <c r="AE44" i="39"/>
  <c r="S20" i="31"/>
  <c r="AY16" i="32"/>
  <c r="BA16" i="32"/>
  <c r="BA9" i="43"/>
  <c r="AY9" i="43"/>
  <c r="AS15" i="35"/>
  <c r="AU15" i="35"/>
  <c r="AM22" i="35"/>
  <c r="AO22" i="35" s="1"/>
  <c r="AC44" i="43"/>
  <c r="U11" i="7" s="1"/>
  <c r="BS13" i="91"/>
  <c r="BU13" i="91"/>
  <c r="BI23" i="91"/>
  <c r="BS8" i="91"/>
  <c r="AY44" i="43"/>
  <c r="AG11" i="7" s="1"/>
  <c r="K32" i="94"/>
  <c r="I37" i="24" s="1"/>
  <c r="M37" i="24" s="1"/>
  <c r="S37" i="24" s="1"/>
  <c r="K30" i="94"/>
  <c r="I36" i="24" s="1"/>
  <c r="M36" i="24" s="1"/>
  <c r="S36" i="24" s="1"/>
  <c r="M13" i="94"/>
  <c r="M72" i="95"/>
  <c r="Y44" i="37"/>
  <c r="M11" i="94"/>
  <c r="M26" i="94"/>
  <c r="BS11" i="88"/>
  <c r="BU11" i="88"/>
  <c r="AY15" i="36"/>
  <c r="BA15" i="36"/>
  <c r="BA34" i="42"/>
  <c r="AY34" i="42"/>
  <c r="AI11" i="39"/>
  <c r="AK11" i="39"/>
  <c r="W20" i="45"/>
  <c r="AC20" i="45" s="1"/>
  <c r="Y20" i="45"/>
  <c r="AI20" i="45" s="1"/>
  <c r="BS21" i="92"/>
  <c r="BU21" i="92"/>
  <c r="BA21" i="3" s="1"/>
  <c r="G830" i="1" s="1"/>
  <c r="AO44" i="34"/>
  <c r="BA36" i="34"/>
  <c r="AY36" i="34"/>
  <c r="AY44" i="34" s="1"/>
  <c r="AG20" i="7" s="1"/>
  <c r="BS15" i="88"/>
  <c r="BU15" i="88"/>
  <c r="M26" i="56"/>
  <c r="I64" i="56"/>
  <c r="S10" i="40"/>
  <c r="Q10" i="40"/>
  <c r="M35" i="40"/>
  <c r="Y21" i="42"/>
  <c r="W21" i="42"/>
  <c r="AS9" i="34"/>
  <c r="AU9" i="34"/>
  <c r="BS13" i="88"/>
  <c r="BU13" i="88"/>
  <c r="AO9" i="34"/>
  <c r="AO39" i="41"/>
  <c r="Q46" i="33"/>
  <c r="AS15" i="45"/>
  <c r="AU15" i="45"/>
  <c r="AO17" i="36"/>
  <c r="AS18" i="33"/>
  <c r="AU18" i="33"/>
  <c r="W20" i="41"/>
  <c r="AC20" i="41" s="1"/>
  <c r="M22" i="95"/>
  <c r="K22" i="95"/>
  <c r="I49" i="55" s="1"/>
  <c r="M49" i="55" s="1"/>
  <c r="K49" i="95"/>
  <c r="I45" i="32" s="1"/>
  <c r="K52" i="95"/>
  <c r="I45" i="30" s="1"/>
  <c r="M52" i="95"/>
  <c r="K46" i="95"/>
  <c r="I45" i="35" s="1"/>
  <c r="M48" i="95"/>
  <c r="K48" i="95"/>
  <c r="I45" i="33" s="1"/>
  <c r="S21" i="39"/>
  <c r="AS44" i="43"/>
  <c r="AC11" i="7" s="1"/>
  <c r="BA9" i="42"/>
  <c r="AY9" i="42"/>
  <c r="AY13" i="33"/>
  <c r="BA13" i="33"/>
  <c r="AC44" i="44"/>
  <c r="U10" i="7" s="1"/>
  <c r="AS14" i="45"/>
  <c r="AU14" i="45"/>
  <c r="S20" i="46"/>
  <c r="K79" i="95"/>
  <c r="I55" i="55" s="1"/>
  <c r="M55" i="55" s="1"/>
  <c r="M18" i="94"/>
  <c r="BS10" i="92"/>
  <c r="BU10" i="92"/>
  <c r="BA10" i="3" s="1"/>
  <c r="G511" i="1" s="1"/>
  <c r="BS17" i="92"/>
  <c r="BU17" i="92"/>
  <c r="BA17" i="3" s="1"/>
  <c r="G714" i="1" s="1"/>
  <c r="Y20" i="37"/>
  <c r="AI20" i="37" s="1"/>
  <c r="W20" i="37"/>
  <c r="AC20" i="37" s="1"/>
  <c r="BA18" i="35"/>
  <c r="AY18" i="35"/>
  <c r="G19" i="28"/>
  <c r="AE44" i="35"/>
  <c r="Q10" i="35"/>
  <c r="M35" i="35"/>
  <c r="AY17" i="40"/>
  <c r="BA17" i="40"/>
  <c r="W21" i="33"/>
  <c r="BW11" i="52"/>
  <c r="AM98" i="52"/>
  <c r="E15" i="10" s="1"/>
  <c r="AQ11" i="52"/>
  <c r="AQ98" i="52" s="1"/>
  <c r="E19" i="8" s="1"/>
  <c r="AS14" i="35"/>
  <c r="AU14" i="35"/>
  <c r="AS38" i="36"/>
  <c r="AU38" i="36"/>
  <c r="K19" i="73"/>
  <c r="I47" i="23" s="1"/>
  <c r="M47" i="23" s="1"/>
  <c r="S47" i="23" s="1"/>
  <c r="AO14" i="37"/>
  <c r="AY25" i="38"/>
  <c r="BA25" i="38"/>
  <c r="S12" i="28"/>
  <c r="AU44" i="42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15" i="90"/>
  <c r="CC15" i="90" s="1"/>
  <c r="BQ16" i="90"/>
  <c r="CC16" i="90" s="1"/>
  <c r="BQ8" i="90"/>
  <c r="BQ14" i="90"/>
  <c r="CC14" i="90" s="1"/>
  <c r="BQ22" i="90"/>
  <c r="CC22" i="90" s="1"/>
  <c r="Q10" i="45"/>
  <c r="M35" i="45"/>
  <c r="AS34" i="30"/>
  <c r="AO34" i="30"/>
  <c r="AY34" i="30" s="1"/>
  <c r="M64" i="50"/>
  <c r="Y36" i="52"/>
  <c r="Y20" i="43"/>
  <c r="AI20" i="43" s="1"/>
  <c r="W20" i="43"/>
  <c r="AC20" i="43" s="1"/>
  <c r="AC44" i="31"/>
  <c r="U25" i="7" s="1"/>
  <c r="BM23" i="92"/>
  <c r="BE25" i="3" s="1"/>
  <c r="G948" i="1" s="1"/>
  <c r="AS44" i="36"/>
  <c r="AC18" i="7" s="1"/>
  <c r="W22" i="45"/>
  <c r="AS17" i="43"/>
  <c r="AU17" i="43"/>
  <c r="Y20" i="40"/>
  <c r="AI20" i="40" s="1"/>
  <c r="W20" i="40"/>
  <c r="AC20" i="40" s="1"/>
  <c r="BA27" i="35"/>
  <c r="AY27" i="35"/>
  <c r="S10" i="34"/>
  <c r="Q10" i="34"/>
  <c r="M35" i="34"/>
  <c r="AO15" i="35"/>
  <c r="AM21" i="41"/>
  <c r="AO19" i="35"/>
  <c r="AY19" i="35" s="1"/>
  <c r="AO19" i="41"/>
  <c r="AY19" i="41" s="1"/>
  <c r="AO20" i="44"/>
  <c r="AY20" i="44" s="1"/>
  <c r="AM20" i="44"/>
  <c r="AS20" i="44" s="1"/>
  <c r="G11" i="28"/>
  <c r="AE44" i="43"/>
  <c r="BS21" i="91"/>
  <c r="BU21" i="91"/>
  <c r="BS16" i="91"/>
  <c r="BU16" i="91"/>
  <c r="CG86" i="52"/>
  <c r="Y11" i="28"/>
  <c r="BA44" i="43"/>
  <c r="S46" i="32"/>
  <c r="Q46" i="32"/>
  <c r="M83" i="95"/>
  <c r="K81" i="95"/>
  <c r="I56" i="55" s="1"/>
  <c r="M56" i="55" s="1"/>
  <c r="S46" i="34"/>
  <c r="Q46" i="34"/>
  <c r="K29" i="95"/>
  <c r="I52" i="55" s="1"/>
  <c r="M52" i="55" s="1"/>
  <c r="K70" i="95"/>
  <c r="I34" i="18" s="1"/>
  <c r="M34" i="18" s="1"/>
  <c r="AI44" i="36"/>
  <c r="Y18" i="7" s="1"/>
  <c r="BS14" i="88"/>
  <c r="BU14" i="88"/>
  <c r="BK22" i="90"/>
  <c r="BW22" i="90" s="1"/>
  <c r="BK14" i="90"/>
  <c r="BW14" i="90" s="1"/>
  <c r="BK15" i="90"/>
  <c r="BW15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20" i="90"/>
  <c r="BW20" i="90" s="1"/>
  <c r="BK12" i="90"/>
  <c r="BW12" i="90" s="1"/>
  <c r="BK21" i="90"/>
  <c r="BW21" i="90" s="1"/>
  <c r="BK13" i="90"/>
  <c r="BW13" i="90" s="1"/>
  <c r="BK11" i="90"/>
  <c r="BW11" i="90" s="1"/>
  <c r="BK19" i="90"/>
  <c r="BW19" i="90" s="1"/>
  <c r="AY18" i="32"/>
  <c r="BA18" i="32"/>
  <c r="AS11" i="38"/>
  <c r="AU11" i="38"/>
  <c r="BA11" i="37"/>
  <c r="AY11" i="37"/>
  <c r="BS18" i="88"/>
  <c r="BU18" i="88"/>
  <c r="BA12" i="34"/>
  <c r="AY12" i="34"/>
  <c r="BS9" i="88"/>
  <c r="BU9" i="88"/>
  <c r="K35" i="74"/>
  <c r="I26" i="54" s="1"/>
  <c r="AO19" i="32"/>
  <c r="AY19" i="32" s="1"/>
  <c r="S21" i="42"/>
  <c r="W20" i="36"/>
  <c r="AC20" i="36" s="1"/>
  <c r="AO17" i="32"/>
  <c r="BS21" i="88"/>
  <c r="BU21" i="88"/>
  <c r="BS17" i="88"/>
  <c r="BU17" i="88"/>
  <c r="W21" i="37"/>
  <c r="Y21" i="37" s="1"/>
  <c r="BA42" i="36"/>
  <c r="AY42" i="36"/>
  <c r="BC40" i="52"/>
  <c r="S20" i="36"/>
  <c r="BA25" i="45"/>
  <c r="AY25" i="45"/>
  <c r="AO15" i="45"/>
  <c r="Y37" i="54"/>
  <c r="M10" i="28"/>
  <c r="AK44" i="44"/>
  <c r="S10" i="33"/>
  <c r="Q10" i="33"/>
  <c r="M35" i="33"/>
  <c r="Y97" i="52"/>
  <c r="AO18" i="33"/>
  <c r="S20" i="41"/>
  <c r="K15" i="96"/>
  <c r="E23" i="95" s="1"/>
  <c r="G23" i="95" s="1"/>
  <c r="I21" i="96"/>
  <c r="E57" i="95" s="1"/>
  <c r="G57" i="95" s="1"/>
  <c r="K61" i="95"/>
  <c r="I51" i="26" s="1"/>
  <c r="E67" i="95"/>
  <c r="G67" i="95" s="1"/>
  <c r="E54" i="95"/>
  <c r="G54" i="95" s="1"/>
  <c r="M56" i="95"/>
  <c r="K56" i="95"/>
  <c r="I33" i="22" s="1"/>
  <c r="M33" i="22" s="1"/>
  <c r="S33" i="22" s="1"/>
  <c r="M73" i="95"/>
  <c r="S11" i="28"/>
  <c r="AU44" i="43"/>
  <c r="AI14" i="37"/>
  <c r="AK14" i="37"/>
  <c r="G10" i="28"/>
  <c r="AE44" i="44"/>
  <c r="Y44" i="35"/>
  <c r="AK36" i="35"/>
  <c r="AI36" i="35"/>
  <c r="AI44" i="35" s="1"/>
  <c r="Y19" i="7" s="1"/>
  <c r="BA24" i="41"/>
  <c r="AY24" i="41"/>
  <c r="AS9" i="35"/>
  <c r="AU9" i="35"/>
  <c r="AO14" i="45"/>
  <c r="AY38" i="32"/>
  <c r="AY44" i="32" s="1"/>
  <c r="AG24" i="7" s="1"/>
  <c r="BA38" i="32"/>
  <c r="K25" i="96"/>
  <c r="E80" i="95" s="1"/>
  <c r="G80" i="95" s="1"/>
  <c r="AM44" i="38"/>
  <c r="AS36" i="38"/>
  <c r="AS44" i="38" s="1"/>
  <c r="AC16" i="7" s="1"/>
  <c r="AU36" i="38"/>
  <c r="Y41" i="54"/>
  <c r="BS22" i="92"/>
  <c r="BU22" i="92"/>
  <c r="BA24" i="3" s="1"/>
  <c r="G917" i="1" s="1"/>
  <c r="Y21" i="30"/>
  <c r="AI21" i="30" s="1"/>
  <c r="W21" i="30"/>
  <c r="AC21" i="30" s="1"/>
  <c r="Y15" i="28"/>
  <c r="BA44" i="39"/>
  <c r="S20" i="37"/>
  <c r="AS17" i="40"/>
  <c r="AU17" i="40"/>
  <c r="S21" i="33"/>
  <c r="CE11" i="52"/>
  <c r="CE98" i="52" s="1"/>
  <c r="E28" i="8" s="1"/>
  <c r="CA98" i="52"/>
  <c r="E24" i="10" s="1"/>
  <c r="K16" i="95"/>
  <c r="I46" i="55" s="1"/>
  <c r="M46" i="55" s="1"/>
  <c r="AO9" i="30"/>
  <c r="AY9" i="30" s="1"/>
  <c r="AM20" i="35"/>
  <c r="AS20" i="35" s="1"/>
  <c r="AS49" i="56"/>
  <c r="Y49" i="56"/>
  <c r="AM49" i="56"/>
  <c r="Q49" i="56"/>
  <c r="W49" i="56" s="1"/>
  <c r="AI49" i="56"/>
  <c r="AC49" i="56"/>
  <c r="AO38" i="36"/>
  <c r="AY14" i="40"/>
  <c r="BA14" i="40"/>
  <c r="AK16" i="39"/>
  <c r="AI16" i="39"/>
  <c r="BM15" i="90"/>
  <c r="BY15" i="90" s="1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1" i="90"/>
  <c r="BY21" i="90" s="1"/>
  <c r="BM13" i="90"/>
  <c r="BY13" i="90" s="1"/>
  <c r="BM22" i="90"/>
  <c r="BY22" i="90" s="1"/>
  <c r="BM14" i="90"/>
  <c r="BY14" i="90" s="1"/>
  <c r="BM20" i="90"/>
  <c r="BY20" i="90" s="1"/>
  <c r="BM12" i="90"/>
  <c r="BY12" i="90" s="1"/>
  <c r="AC44" i="41"/>
  <c r="U13" i="7" s="1"/>
  <c r="W21" i="46"/>
  <c r="Y21" i="46" s="1"/>
  <c r="S20" i="43"/>
  <c r="G23" i="28"/>
  <c r="AE44" i="31"/>
  <c r="CE82" i="52"/>
  <c r="AS23" i="30"/>
  <c r="AO23" i="30"/>
  <c r="AY23" i="30" s="1"/>
  <c r="AC48" i="56"/>
  <c r="AS48" i="56"/>
  <c r="Y48" i="56"/>
  <c r="AI48" i="56"/>
  <c r="AM48" i="56"/>
  <c r="Q48" i="56"/>
  <c r="W48" i="56" s="1"/>
  <c r="K21" i="73"/>
  <c r="I53" i="23" s="1"/>
  <c r="M53" i="23" s="1"/>
  <c r="S53" i="23" s="1"/>
  <c r="AM44" i="36"/>
  <c r="AC44" i="40"/>
  <c r="U14" i="7" s="1"/>
  <c r="AO17" i="43"/>
  <c r="AC44" i="45"/>
  <c r="U9" i="7" s="1"/>
  <c r="AO39" i="35"/>
  <c r="AY39" i="35" s="1"/>
  <c r="BK23" i="91"/>
  <c r="AY38" i="40"/>
  <c r="BA38" i="40"/>
  <c r="AS44" i="39"/>
  <c r="AC15" i="7" s="1"/>
  <c r="W20" i="33"/>
  <c r="AC20" i="33" s="1"/>
  <c r="AS11" i="34"/>
  <c r="AU11" i="34"/>
  <c r="AS44" i="45"/>
  <c r="AC9" i="7" s="1"/>
  <c r="AI18" i="31"/>
  <c r="AK18" i="31"/>
  <c r="BS11" i="91"/>
  <c r="BU11" i="91"/>
  <c r="BS15" i="91"/>
  <c r="BU15" i="91"/>
  <c r="AY44" i="42"/>
  <c r="AG12" i="7" s="1"/>
  <c r="K26" i="95"/>
  <c r="I51" i="55" s="1"/>
  <c r="M51" i="55" s="1"/>
  <c r="M26" i="95"/>
  <c r="M24" i="94"/>
  <c r="AI44" i="39"/>
  <c r="Y15" i="7" s="1"/>
  <c r="I176" i="11"/>
  <c r="I177" i="11" s="1"/>
  <c r="I60" i="10" s="1"/>
  <c r="AI44" i="31"/>
  <c r="Y25" i="7" s="1"/>
  <c r="K26" i="96"/>
  <c r="E82" i="95" s="1"/>
  <c r="G82" i="95" s="1"/>
  <c r="M22" i="94"/>
  <c r="K18" i="96"/>
  <c r="E30" i="95" s="1"/>
  <c r="G30" i="95" s="1"/>
  <c r="K22" i="96"/>
  <c r="E71" i="95" s="1"/>
  <c r="G71" i="95" s="1"/>
  <c r="M18" i="28"/>
  <c r="AK44" i="36"/>
  <c r="M69" i="95"/>
  <c r="Q46" i="30"/>
  <c r="AS13" i="31"/>
  <c r="AU13" i="31"/>
  <c r="K35" i="95"/>
  <c r="I45" i="46" s="1"/>
  <c r="AY11" i="45"/>
  <c r="BA11" i="45"/>
  <c r="Q10" i="37"/>
  <c r="M35" i="37"/>
  <c r="AM21" i="43"/>
  <c r="W22" i="34"/>
  <c r="AO20" i="40"/>
  <c r="AY20" i="40" s="1"/>
  <c r="AM20" i="40"/>
  <c r="AS20" i="40" s="1"/>
  <c r="E41" i="94"/>
  <c r="G8" i="94"/>
  <c r="BA16" i="35"/>
  <c r="AY16" i="35"/>
  <c r="BS12" i="88"/>
  <c r="BU12" i="88"/>
  <c r="AS44" i="33"/>
  <c r="AC21" i="7" s="1"/>
  <c r="AY16" i="44"/>
  <c r="BA16" i="44"/>
  <c r="AM21" i="37"/>
  <c r="AO21" i="37"/>
  <c r="AS11" i="35"/>
  <c r="AU11" i="35"/>
  <c r="AY18" i="39"/>
  <c r="BA18" i="39"/>
  <c r="G17" i="28"/>
  <c r="AE44" i="37"/>
  <c r="W21" i="38"/>
  <c r="Y21" i="38"/>
  <c r="G20" i="28"/>
  <c r="AE44" i="34"/>
  <c r="Y22" i="39"/>
  <c r="W22" i="39"/>
  <c r="W20" i="42"/>
  <c r="AC20" i="42" s="1"/>
  <c r="AI15" i="32"/>
  <c r="AK15" i="32"/>
  <c r="AC27" i="97"/>
  <c r="E42" i="95" s="1"/>
  <c r="G42" i="95" s="1"/>
  <c r="K33" i="95"/>
  <c r="I26" i="51" s="1"/>
  <c r="M26" i="51" s="1"/>
  <c r="M63" i="95"/>
  <c r="K63" i="95"/>
  <c r="I167" i="11" s="1"/>
  <c r="AS16" i="34"/>
  <c r="AU16" i="34"/>
  <c r="M11" i="28"/>
  <c r="AK44" i="43"/>
  <c r="AK14" i="45"/>
  <c r="AI14" i="45"/>
  <c r="AY9" i="35"/>
  <c r="BA9" i="35"/>
  <c r="BA26" i="38"/>
  <c r="AY26" i="38"/>
  <c r="AM22" i="40"/>
  <c r="W22" i="43"/>
  <c r="AM44" i="31"/>
  <c r="AS36" i="31"/>
  <c r="AS44" i="31" s="1"/>
  <c r="AC25" i="7" s="1"/>
  <c r="AU36" i="31"/>
  <c r="AO44" i="38"/>
  <c r="AY36" i="38"/>
  <c r="AY44" i="38" s="1"/>
  <c r="AG16" i="7" s="1"/>
  <c r="BA36" i="38"/>
  <c r="BS14" i="92"/>
  <c r="BU14" i="92"/>
  <c r="BA14" i="3" s="1"/>
  <c r="G627" i="1" s="1"/>
  <c r="BS9" i="92"/>
  <c r="BU9" i="92"/>
  <c r="BA9" i="3" s="1"/>
  <c r="G482" i="1" s="1"/>
  <c r="AO21" i="30"/>
  <c r="AY21" i="30" s="1"/>
  <c r="AM21" i="30"/>
  <c r="AS21" i="30" s="1"/>
  <c r="BQ23" i="92"/>
  <c r="BI25" i="3" s="1"/>
  <c r="G950" i="1" s="1"/>
  <c r="AS17" i="34"/>
  <c r="AU17" i="34"/>
  <c r="W21" i="35"/>
  <c r="M44" i="53"/>
  <c r="AW98" i="52"/>
  <c r="E14" i="10" s="1"/>
  <c r="Y11" i="52"/>
  <c r="W22" i="33"/>
  <c r="K17" i="95"/>
  <c r="I48" i="53" s="1"/>
  <c r="M48" i="53" s="1"/>
  <c r="Q48" i="53" s="1"/>
  <c r="W48" i="53" s="1"/>
  <c r="Y49" i="54"/>
  <c r="Q49" i="54"/>
  <c r="W49" i="54" s="1"/>
  <c r="AO22" i="42"/>
  <c r="AM22" i="42"/>
  <c r="AY11" i="42"/>
  <c r="BA11" i="42"/>
  <c r="BO16" i="90"/>
  <c r="CA16" i="90" s="1"/>
  <c r="BO8" i="90"/>
  <c r="BO23" i="90" s="1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2" i="90"/>
  <c r="CA22" i="90" s="1"/>
  <c r="BO14" i="90"/>
  <c r="CA14" i="90" s="1"/>
  <c r="BO15" i="90"/>
  <c r="CA15" i="90" s="1"/>
  <c r="BO13" i="90"/>
  <c r="CA13" i="90" s="1"/>
  <c r="BO21" i="90"/>
  <c r="CA21" i="90" s="1"/>
  <c r="S10" i="39"/>
  <c r="Q10" i="39"/>
  <c r="M35" i="39"/>
  <c r="BO23" i="92"/>
  <c r="BG25" i="3" s="1"/>
  <c r="G949" i="1" s="1"/>
  <c r="W10" i="50"/>
  <c r="G13" i="28"/>
  <c r="AE44" i="41"/>
  <c r="AM21" i="46"/>
  <c r="AO21" i="46" s="1"/>
  <c r="K98" i="52"/>
  <c r="W22" i="30"/>
  <c r="AC22" i="30" s="1"/>
  <c r="W20" i="39"/>
  <c r="AC20" i="39" s="1"/>
  <c r="AS18" i="34"/>
  <c r="AU18" i="34"/>
  <c r="AS26" i="30"/>
  <c r="AO26" i="30"/>
  <c r="AY26" i="30" s="1"/>
  <c r="Q46" i="35"/>
  <c r="S46" i="35"/>
  <c r="Q48" i="54"/>
  <c r="W48" i="54" s="1"/>
  <c r="Y48" i="54"/>
  <c r="BO23" i="88"/>
  <c r="S90" i="25"/>
  <c r="E38" i="8" s="1"/>
  <c r="Y21" i="36"/>
  <c r="W21" i="36"/>
  <c r="BQ15" i="89"/>
  <c r="CC15" i="89" s="1"/>
  <c r="BQ16" i="89"/>
  <c r="CC16" i="89" s="1"/>
  <c r="BQ8" i="89"/>
  <c r="BQ17" i="89"/>
  <c r="CC17" i="89" s="1"/>
  <c r="BQ9" i="89"/>
  <c r="CC9" i="89" s="1"/>
  <c r="BQ18" i="89"/>
  <c r="CC18" i="89" s="1"/>
  <c r="BQ10" i="89"/>
  <c r="CC10" i="89" s="1"/>
  <c r="BQ19" i="89"/>
  <c r="CC19" i="89" s="1"/>
  <c r="BQ11" i="89"/>
  <c r="CC11" i="89" s="1"/>
  <c r="BQ21" i="89"/>
  <c r="CC21" i="89" s="1"/>
  <c r="BQ13" i="89"/>
  <c r="CC13" i="89" s="1"/>
  <c r="BQ22" i="89"/>
  <c r="CC22" i="89" s="1"/>
  <c r="BQ14" i="89"/>
  <c r="CC14" i="89" s="1"/>
  <c r="BQ12" i="89"/>
  <c r="CC12" i="89" s="1"/>
  <c r="BQ20" i="89"/>
  <c r="CC20" i="89" s="1"/>
  <c r="G14" i="28"/>
  <c r="AE44" i="40"/>
  <c r="AO22" i="45"/>
  <c r="AM22" i="45"/>
  <c r="G9" i="28"/>
  <c r="AE44" i="45"/>
  <c r="AY15" i="41"/>
  <c r="BA15" i="41"/>
  <c r="AI38" i="41"/>
  <c r="AI44" i="41" s="1"/>
  <c r="Y13" i="7" s="1"/>
  <c r="AK38" i="41"/>
  <c r="Q10" i="32"/>
  <c r="M35" i="32"/>
  <c r="S15" i="28"/>
  <c r="AU44" i="39"/>
  <c r="W22" i="38"/>
  <c r="Y22" i="38" s="1"/>
  <c r="S41" i="98"/>
  <c r="E24" i="96" s="1"/>
  <c r="AM20" i="33"/>
  <c r="AS20" i="33" s="1"/>
  <c r="BA11" i="34"/>
  <c r="AY11" i="34"/>
  <c r="AM44" i="45"/>
  <c r="AY15" i="43"/>
  <c r="BA15" i="43"/>
  <c r="BS19" i="91"/>
  <c r="BU19" i="91"/>
  <c r="AO44" i="42"/>
  <c r="M27" i="95"/>
  <c r="K27" i="95"/>
  <c r="I53" i="53" s="1"/>
  <c r="M53" i="53" s="1"/>
  <c r="Q53" i="53" s="1"/>
  <c r="W53" i="53" s="1"/>
  <c r="Q46" i="40"/>
  <c r="S46" i="40" s="1"/>
  <c r="AI44" i="40"/>
  <c r="Y14" i="7" s="1"/>
  <c r="M23" i="28"/>
  <c r="AK44" i="31"/>
  <c r="K20" i="95"/>
  <c r="I48" i="55" s="1"/>
  <c r="M48" i="55" s="1"/>
  <c r="S46" i="42"/>
  <c r="Q46" i="42"/>
  <c r="K14" i="95"/>
  <c r="I45" i="55" s="1"/>
  <c r="M45" i="55" s="1"/>
  <c r="AI44" i="45"/>
  <c r="Y9" i="7" s="1"/>
  <c r="AO21" i="40"/>
  <c r="AM21" i="40"/>
  <c r="Y22" i="46"/>
  <c r="W22" i="46"/>
  <c r="AS38" i="44"/>
  <c r="AS44" i="44" s="1"/>
  <c r="AC10" i="7" s="1"/>
  <c r="AU38" i="44"/>
  <c r="G21" i="28"/>
  <c r="AE44" i="33"/>
  <c r="M47" i="95"/>
  <c r="K47" i="95"/>
  <c r="I45" i="34" s="1"/>
  <c r="AO22" i="44"/>
  <c r="AM22" i="44"/>
  <c r="AY36" i="35"/>
  <c r="BA36" i="35"/>
  <c r="Y20" i="30"/>
  <c r="AI20" i="30" s="1"/>
  <c r="W20" i="30"/>
  <c r="AC20" i="30" s="1"/>
  <c r="AO44" i="40"/>
  <c r="AY36" i="40"/>
  <c r="AY44" i="40" s="1"/>
  <c r="AG14" i="7" s="1"/>
  <c r="BA36" i="40"/>
  <c r="BS22" i="88"/>
  <c r="BU22" i="88"/>
  <c r="BS20" i="88"/>
  <c r="BU20" i="88"/>
  <c r="AK16" i="37"/>
  <c r="AI16" i="37"/>
  <c r="S21" i="28"/>
  <c r="AU44" i="33"/>
  <c r="BA10" i="30"/>
  <c r="AK10" i="30"/>
  <c r="S10" i="30"/>
  <c r="Q10" i="30"/>
  <c r="AU10" i="30"/>
  <c r="AE10" i="30"/>
  <c r="M35" i="30"/>
  <c r="BA11" i="35"/>
  <c r="AY11" i="35"/>
  <c r="M16" i="28"/>
  <c r="AK44" i="38"/>
  <c r="M24" i="28"/>
  <c r="AK44" i="30"/>
  <c r="BA10" i="46"/>
  <c r="AK10" i="46"/>
  <c r="S10" i="46"/>
  <c r="Q10" i="46"/>
  <c r="AU10" i="46"/>
  <c r="AE10" i="46"/>
  <c r="M35" i="46"/>
  <c r="Y21" i="45"/>
  <c r="W21" i="45"/>
  <c r="AM21" i="38"/>
  <c r="AO21" i="38"/>
  <c r="AS17" i="39"/>
  <c r="AU17" i="39"/>
  <c r="BA40" i="30"/>
  <c r="AY40" i="30"/>
  <c r="Y22" i="36"/>
  <c r="W22" i="36"/>
  <c r="AO22" i="39"/>
  <c r="AM22" i="39"/>
  <c r="AO20" i="42"/>
  <c r="AY20" i="42" s="1"/>
  <c r="AM20" i="42"/>
  <c r="AS20" i="42" s="1"/>
  <c r="M43" i="95"/>
  <c r="K43" i="95"/>
  <c r="I45" i="38" s="1"/>
  <c r="K50" i="95"/>
  <c r="I27" i="51" s="1"/>
  <c r="M27" i="51" s="1"/>
  <c r="M50" i="95"/>
  <c r="AC22" i="97"/>
  <c r="E37" i="95" s="1"/>
  <c r="G37" i="95" s="1"/>
  <c r="M39" i="95"/>
  <c r="K39" i="95"/>
  <c r="I45" i="42" s="1"/>
  <c r="AO16" i="34"/>
  <c r="M31" i="95"/>
  <c r="K31" i="95"/>
  <c r="I25" i="51" s="1"/>
  <c r="AS11" i="45"/>
  <c r="AU11" i="45"/>
  <c r="E45" i="10"/>
  <c r="E47" i="10" s="1"/>
  <c r="AS9" i="37"/>
  <c r="AU9" i="37"/>
  <c r="AY11" i="33"/>
  <c r="BA11" i="33"/>
  <c r="BA13" i="42"/>
  <c r="AY13" i="42"/>
  <c r="CE85" i="52"/>
  <c r="BI23" i="92"/>
  <c r="BA25" i="3" s="1"/>
  <c r="G946" i="1" s="1"/>
  <c r="BS8" i="92"/>
  <c r="BS16" i="92"/>
  <c r="BU16" i="92"/>
  <c r="BA16" i="3" s="1"/>
  <c r="G685" i="1" s="1"/>
  <c r="G18" i="28"/>
  <c r="AE44" i="36"/>
  <c r="I90" i="25"/>
  <c r="AO17" i="34"/>
  <c r="M9" i="95"/>
  <c r="BM11" i="52"/>
  <c r="AY38" i="39"/>
  <c r="AY44" i="39" s="1"/>
  <c r="AG15" i="7" s="1"/>
  <c r="BA38" i="39"/>
  <c r="S22" i="33"/>
  <c r="Y20" i="38"/>
  <c r="AI20" i="38" s="1"/>
  <c r="W20" i="38"/>
  <c r="AC20" i="38" s="1"/>
  <c r="AS11" i="42"/>
  <c r="AU11" i="42"/>
  <c r="W8" i="49"/>
  <c r="BI21" i="90"/>
  <c r="BI13" i="90"/>
  <c r="BI22" i="90"/>
  <c r="BI14" i="90"/>
  <c r="BI15" i="90"/>
  <c r="BI16" i="90"/>
  <c r="BI8" i="90"/>
  <c r="BI17" i="90"/>
  <c r="BI9" i="90"/>
  <c r="BI19" i="90"/>
  <c r="BI11" i="90"/>
  <c r="BI20" i="90"/>
  <c r="BI12" i="90"/>
  <c r="BI18" i="90"/>
  <c r="BI10" i="90"/>
  <c r="Y39" i="54"/>
  <c r="S22" i="30"/>
  <c r="S20" i="39"/>
  <c r="AO18" i="34"/>
  <c r="AO19" i="30"/>
  <c r="AY19" i="30" s="1"/>
  <c r="AO8" i="30"/>
  <c r="AS8" i="30"/>
  <c r="Y22" i="41"/>
  <c r="W22" i="41"/>
  <c r="M21" i="94"/>
  <c r="M17" i="23"/>
  <c r="AM44" i="35"/>
  <c r="AS36" i="35"/>
  <c r="AS44" i="35" s="1"/>
  <c r="AC19" i="7" s="1"/>
  <c r="AU36" i="35"/>
  <c r="BI19" i="89"/>
  <c r="BI11" i="89"/>
  <c r="BI20" i="89"/>
  <c r="BI12" i="89"/>
  <c r="BI21" i="89"/>
  <c r="BI13" i="89"/>
  <c r="BI22" i="89"/>
  <c r="BI14" i="89"/>
  <c r="BI15" i="89"/>
  <c r="BI17" i="89"/>
  <c r="BI9" i="89"/>
  <c r="BI18" i="89"/>
  <c r="BI10" i="89"/>
  <c r="BI8" i="89"/>
  <c r="BI16" i="89"/>
  <c r="AS14" i="42"/>
  <c r="AU14" i="42"/>
  <c r="AY14" i="41"/>
  <c r="BA14" i="41"/>
  <c r="BM23" i="88"/>
  <c r="AM22" i="38"/>
  <c r="AO22" i="38"/>
  <c r="W22" i="35"/>
  <c r="M35" i="94"/>
  <c r="K35" i="94"/>
  <c r="I52" i="27" s="1"/>
  <c r="M52" i="27" s="1"/>
  <c r="AS15" i="43"/>
  <c r="AU15" i="43"/>
  <c r="BS20" i="91"/>
  <c r="BU20" i="91"/>
  <c r="BS10" i="91"/>
  <c r="BU10" i="91"/>
  <c r="K10" i="95"/>
  <c r="I43" i="55" s="1"/>
  <c r="M43" i="55" s="1"/>
  <c r="M16" i="94"/>
  <c r="Y44" i="39"/>
  <c r="K14" i="96"/>
  <c r="E21" i="95" s="1"/>
  <c r="G21" i="95" s="1"/>
  <c r="M14" i="94"/>
  <c r="BA46" i="46"/>
  <c r="AK46" i="46"/>
  <c r="Q46" i="46"/>
  <c r="AU46" i="46"/>
  <c r="AE46" i="46"/>
  <c r="K11" i="96"/>
  <c r="E15" i="95" s="1"/>
  <c r="G15" i="95" s="1"/>
  <c r="AI22" i="38" l="1"/>
  <c r="AK22" i="38"/>
  <c r="AY22" i="35"/>
  <c r="BA22" i="35"/>
  <c r="AM46" i="40"/>
  <c r="AO46" i="40" s="1"/>
  <c r="AI21" i="37"/>
  <c r="AK21" i="37"/>
  <c r="AI22" i="31"/>
  <c r="AK22" i="31"/>
  <c r="AO10" i="38"/>
  <c r="AM10" i="38"/>
  <c r="S35" i="38"/>
  <c r="AI21" i="34"/>
  <c r="AK21" i="34"/>
  <c r="M45" i="42"/>
  <c r="I47" i="42"/>
  <c r="I48" i="42" s="1"/>
  <c r="W10" i="30"/>
  <c r="Q35" i="30"/>
  <c r="AY21" i="40"/>
  <c r="BA21" i="40"/>
  <c r="Y46" i="42"/>
  <c r="W46" i="42"/>
  <c r="AC21" i="36"/>
  <c r="AE21" i="36"/>
  <c r="Q44" i="53"/>
  <c r="Y16" i="28"/>
  <c r="BA44" i="38"/>
  <c r="K42" i="95"/>
  <c r="I45" i="39" s="1"/>
  <c r="M42" i="95"/>
  <c r="M80" i="95"/>
  <c r="K80" i="95"/>
  <c r="I57" i="53" s="1"/>
  <c r="M57" i="53" s="1"/>
  <c r="Q57" i="53" s="1"/>
  <c r="W57" i="53" s="1"/>
  <c r="K67" i="95"/>
  <c r="M67" i="95" s="1"/>
  <c r="AY18" i="33"/>
  <c r="BA18" i="33"/>
  <c r="BK23" i="90"/>
  <c r="AM46" i="34"/>
  <c r="AO46" i="34" s="1"/>
  <c r="W46" i="32"/>
  <c r="AM10" i="34"/>
  <c r="AO10" i="34" s="1"/>
  <c r="S35" i="34"/>
  <c r="BA14" i="37"/>
  <c r="AY14" i="37"/>
  <c r="I47" i="33"/>
  <c r="I48" i="33" s="1"/>
  <c r="M45" i="33"/>
  <c r="AA49" i="55"/>
  <c r="Q49" i="55"/>
  <c r="W49" i="55" s="1"/>
  <c r="AI49" i="55"/>
  <c r="AC21" i="42"/>
  <c r="AE21" i="42"/>
  <c r="AM10" i="43"/>
  <c r="S35" i="43"/>
  <c r="AI22" i="44"/>
  <c r="AK22" i="44"/>
  <c r="Y10" i="36"/>
  <c r="W10" i="36"/>
  <c r="Q35" i="36"/>
  <c r="AM46" i="38"/>
  <c r="AS46" i="38" s="1"/>
  <c r="I47" i="37"/>
  <c r="I48" i="37" s="1"/>
  <c r="M45" i="37"/>
  <c r="M22" i="28"/>
  <c r="AK44" i="32"/>
  <c r="W46" i="41"/>
  <c r="AS21" i="34"/>
  <c r="AU21" i="34"/>
  <c r="AO46" i="39"/>
  <c r="AM46" i="39"/>
  <c r="I66" i="50"/>
  <c r="K64" i="50"/>
  <c r="K65" i="50" s="1"/>
  <c r="M65" i="50" s="1"/>
  <c r="Q65" i="50" s="1"/>
  <c r="W65" i="50" s="1"/>
  <c r="M12" i="28"/>
  <c r="M25" i="28" s="1"/>
  <c r="AK44" i="42"/>
  <c r="AA50" i="55"/>
  <c r="Q50" i="55"/>
  <c r="W50" i="55" s="1"/>
  <c r="AI50" i="55"/>
  <c r="K66" i="95"/>
  <c r="M66" i="95"/>
  <c r="BA11" i="36"/>
  <c r="AY11" i="36"/>
  <c r="M9" i="94"/>
  <c r="AS22" i="34"/>
  <c r="AU22" i="34"/>
  <c r="BS16" i="89"/>
  <c r="BU16" i="89"/>
  <c r="BS13" i="90"/>
  <c r="BU13" i="90"/>
  <c r="BI23" i="89"/>
  <c r="BS8" i="89"/>
  <c r="AC22" i="34"/>
  <c r="AE22" i="34"/>
  <c r="I27" i="10"/>
  <c r="S34" i="18"/>
  <c r="M32" i="8" s="1"/>
  <c r="W10" i="45"/>
  <c r="Y10" i="45" s="1"/>
  <c r="Q35" i="45"/>
  <c r="AC21" i="33"/>
  <c r="AE21" i="33"/>
  <c r="S13" i="28"/>
  <c r="AU44" i="41"/>
  <c r="AM46" i="41"/>
  <c r="AO46" i="41" s="1"/>
  <c r="AC21" i="32"/>
  <c r="AE21" i="32"/>
  <c r="AC21" i="34"/>
  <c r="AE21" i="34"/>
  <c r="AY14" i="39"/>
  <c r="BA14" i="39"/>
  <c r="AC21" i="44"/>
  <c r="AE21" i="44"/>
  <c r="AY38" i="44"/>
  <c r="AY44" i="44" s="1"/>
  <c r="AG10" i="7" s="1"/>
  <c r="BA38" i="44"/>
  <c r="AO44" i="44"/>
  <c r="AO46" i="36"/>
  <c r="AM46" i="36"/>
  <c r="Y23" i="28"/>
  <c r="BA44" i="31"/>
  <c r="AY22" i="34"/>
  <c r="BA22" i="34"/>
  <c r="M15" i="28"/>
  <c r="AK44" i="39"/>
  <c r="AY8" i="30"/>
  <c r="AM10" i="30"/>
  <c r="S35" i="30"/>
  <c r="AO46" i="42"/>
  <c r="AM46" i="42"/>
  <c r="AM20" i="36"/>
  <c r="AS20" i="36" s="1"/>
  <c r="BS17" i="90"/>
  <c r="BU17" i="90"/>
  <c r="K37" i="95"/>
  <c r="I45" i="44" s="1"/>
  <c r="AS22" i="39"/>
  <c r="AU22" i="39"/>
  <c r="W10" i="46"/>
  <c r="W35" i="46" s="1"/>
  <c r="Y10" i="46"/>
  <c r="Y35" i="46" s="1"/>
  <c r="Q35" i="46"/>
  <c r="AO20" i="33"/>
  <c r="AY20" i="33" s="1"/>
  <c r="Y20" i="39"/>
  <c r="AI20" i="39" s="1"/>
  <c r="Q64" i="50"/>
  <c r="Q66" i="50" s="1"/>
  <c r="E25" i="10" s="1"/>
  <c r="AC21" i="35"/>
  <c r="AE21" i="35"/>
  <c r="AC21" i="38"/>
  <c r="AE21" i="38"/>
  <c r="Y22" i="34"/>
  <c r="Y20" i="33"/>
  <c r="AI20" i="33" s="1"/>
  <c r="AM21" i="33"/>
  <c r="AO21" i="33" s="1"/>
  <c r="M61" i="95"/>
  <c r="M70" i="95"/>
  <c r="S10" i="45"/>
  <c r="Y21" i="33"/>
  <c r="AA55" i="55"/>
  <c r="Q55" i="55"/>
  <c r="W55" i="55" s="1"/>
  <c r="AI55" i="55"/>
  <c r="M45" i="35"/>
  <c r="I47" i="35"/>
  <c r="I48" i="35" s="1"/>
  <c r="AY9" i="34"/>
  <c r="BA9" i="34"/>
  <c r="AM26" i="56"/>
  <c r="AM64" i="56" s="1"/>
  <c r="E13" i="10" s="1"/>
  <c r="Q26" i="56"/>
  <c r="AI26" i="56"/>
  <c r="AC26" i="56"/>
  <c r="AC64" i="56" s="1"/>
  <c r="E10" i="10" s="1"/>
  <c r="M64" i="56"/>
  <c r="M17" i="28"/>
  <c r="AK44" i="37"/>
  <c r="M32" i="94"/>
  <c r="AS21" i="36"/>
  <c r="AU21" i="36"/>
  <c r="Y62" i="50"/>
  <c r="M41" i="95"/>
  <c r="W46" i="45"/>
  <c r="M13" i="95"/>
  <c r="Y52" i="50"/>
  <c r="BO23" i="89"/>
  <c r="BG21" i="51"/>
  <c r="AQ21" i="51"/>
  <c r="AA21" i="51"/>
  <c r="BO21" i="51"/>
  <c r="BS21" i="51" s="1"/>
  <c r="AY21" i="51"/>
  <c r="AI21" i="51"/>
  <c r="AM21" i="51" s="1"/>
  <c r="Q21" i="51"/>
  <c r="W21" i="51" s="1"/>
  <c r="Y20" i="34"/>
  <c r="AI20" i="34" s="1"/>
  <c r="Y21" i="32"/>
  <c r="W46" i="44"/>
  <c r="Y20" i="44"/>
  <c r="AI20" i="44" s="1"/>
  <c r="AC21" i="41"/>
  <c r="AE21" i="41"/>
  <c r="Y21" i="44"/>
  <c r="W10" i="42"/>
  <c r="Y10" i="42"/>
  <c r="Q35" i="42"/>
  <c r="Y46" i="37"/>
  <c r="AI46" i="37" s="1"/>
  <c r="W46" i="37"/>
  <c r="AC46" i="37" s="1"/>
  <c r="AS21" i="45"/>
  <c r="AU21" i="45"/>
  <c r="AS22" i="31"/>
  <c r="AU22" i="31"/>
  <c r="AO46" i="32"/>
  <c r="AM46" i="32"/>
  <c r="AM10" i="36"/>
  <c r="AO10" i="36" s="1"/>
  <c r="S35" i="36"/>
  <c r="AS22" i="38"/>
  <c r="AU22" i="38"/>
  <c r="BS12" i="89"/>
  <c r="BU12" i="89"/>
  <c r="AY21" i="38"/>
  <c r="BA21" i="38"/>
  <c r="AY44" i="35"/>
  <c r="AG19" i="7" s="1"/>
  <c r="AA45" i="55"/>
  <c r="Q45" i="55"/>
  <c r="W45" i="55" s="1"/>
  <c r="AI45" i="55"/>
  <c r="K24" i="96"/>
  <c r="E77" i="95" s="1"/>
  <c r="G77" i="95" s="1"/>
  <c r="I24" i="96"/>
  <c r="E76" i="95" s="1"/>
  <c r="G76" i="95" s="1"/>
  <c r="W10" i="32"/>
  <c r="Y10" i="32"/>
  <c r="Q35" i="32"/>
  <c r="W64" i="50"/>
  <c r="W66" i="50" s="1"/>
  <c r="E29" i="8" s="1"/>
  <c r="M17" i="95"/>
  <c r="Y21" i="35"/>
  <c r="S23" i="28"/>
  <c r="AU44" i="31"/>
  <c r="AY21" i="37"/>
  <c r="BA21" i="37"/>
  <c r="AS21" i="43"/>
  <c r="AU21" i="43"/>
  <c r="W46" i="30"/>
  <c r="K71" i="95"/>
  <c r="I34" i="17" s="1"/>
  <c r="M34" i="17" s="1"/>
  <c r="I28" i="10" s="1"/>
  <c r="BA17" i="43"/>
  <c r="AY17" i="43"/>
  <c r="AO20" i="43"/>
  <c r="AY20" i="43" s="1"/>
  <c r="AM20" i="43"/>
  <c r="AS20" i="43" s="1"/>
  <c r="BA38" i="36"/>
  <c r="AY38" i="36"/>
  <c r="AY44" i="36" s="1"/>
  <c r="AG18" i="7" s="1"/>
  <c r="AO44" i="36"/>
  <c r="BA14" i="45"/>
  <c r="AY14" i="45"/>
  <c r="M19" i="28"/>
  <c r="AK44" i="35"/>
  <c r="K57" i="95"/>
  <c r="I34" i="24" s="1"/>
  <c r="M34" i="24" s="1"/>
  <c r="S34" i="24" s="1"/>
  <c r="AY17" i="32"/>
  <c r="BA17" i="32"/>
  <c r="AA52" i="55"/>
  <c r="Q52" i="55"/>
  <c r="W52" i="55" s="1"/>
  <c r="AI52" i="55"/>
  <c r="AA56" i="55"/>
  <c r="Q56" i="55"/>
  <c r="W56" i="55" s="1"/>
  <c r="AI56" i="55"/>
  <c r="AS21" i="41"/>
  <c r="AU21" i="41"/>
  <c r="AC22" i="45"/>
  <c r="AE22" i="45"/>
  <c r="M66" i="50"/>
  <c r="O64" i="50"/>
  <c r="Y64" i="50"/>
  <c r="M79" i="95"/>
  <c r="M46" i="95"/>
  <c r="Y20" i="41"/>
  <c r="AI20" i="41" s="1"/>
  <c r="AO21" i="36"/>
  <c r="I42" i="55"/>
  <c r="I47" i="41"/>
  <c r="I48" i="41" s="1"/>
  <c r="M45" i="41"/>
  <c r="AA47" i="55"/>
  <c r="Q47" i="55"/>
  <c r="W47" i="55" s="1"/>
  <c r="AI47" i="55"/>
  <c r="W46" i="31"/>
  <c r="S46" i="45"/>
  <c r="W46" i="43"/>
  <c r="Y46" i="43"/>
  <c r="E86" i="95"/>
  <c r="I47" i="45"/>
  <c r="I48" i="45" s="1"/>
  <c r="M45" i="45"/>
  <c r="AC22" i="37"/>
  <c r="AE22" i="37"/>
  <c r="AI21" i="40"/>
  <c r="AK21" i="40"/>
  <c r="I47" i="36"/>
  <c r="I48" i="36" s="1"/>
  <c r="M45" i="36"/>
  <c r="M12" i="95"/>
  <c r="Y21" i="41"/>
  <c r="BM23" i="89"/>
  <c r="M45" i="31"/>
  <c r="I47" i="31"/>
  <c r="I48" i="31" s="1"/>
  <c r="S10" i="42"/>
  <c r="S46" i="37"/>
  <c r="AO21" i="45"/>
  <c r="AO22" i="31"/>
  <c r="M36" i="94"/>
  <c r="AY22" i="38"/>
  <c r="BA22" i="38"/>
  <c r="BS9" i="90"/>
  <c r="BU9" i="90"/>
  <c r="Y10" i="37"/>
  <c r="W10" i="37"/>
  <c r="Q35" i="37"/>
  <c r="AY39" i="41"/>
  <c r="AY44" i="41" s="1"/>
  <c r="AG13" i="7" s="1"/>
  <c r="AO44" i="41"/>
  <c r="AI21" i="42"/>
  <c r="AK21" i="42"/>
  <c r="Y20" i="28"/>
  <c r="BA44" i="34"/>
  <c r="M45" i="40"/>
  <c r="I47" i="40"/>
  <c r="I48" i="40" s="1"/>
  <c r="AC22" i="31"/>
  <c r="AE22" i="31"/>
  <c r="BS10" i="89"/>
  <c r="BU10" i="89"/>
  <c r="BS21" i="89"/>
  <c r="BU21" i="89"/>
  <c r="W46" i="46"/>
  <c r="Y46" i="46" s="1"/>
  <c r="BS18" i="89"/>
  <c r="BU18" i="89"/>
  <c r="BI23" i="90"/>
  <c r="BS8" i="90"/>
  <c r="AY22" i="39"/>
  <c r="BA22" i="39"/>
  <c r="AM10" i="46"/>
  <c r="AO10" i="46"/>
  <c r="S35" i="46"/>
  <c r="S46" i="46"/>
  <c r="M10" i="95"/>
  <c r="BS9" i="89"/>
  <c r="BU9" i="89"/>
  <c r="BS20" i="89"/>
  <c r="BU20" i="89"/>
  <c r="S17" i="23"/>
  <c r="S90" i="23" s="1"/>
  <c r="E39" i="8" s="1"/>
  <c r="M90" i="23"/>
  <c r="E33" i="10" s="1"/>
  <c r="BS18" i="90"/>
  <c r="BU18" i="90"/>
  <c r="BS16" i="90"/>
  <c r="BU16" i="90"/>
  <c r="AA27" i="51"/>
  <c r="BO27" i="51"/>
  <c r="AQ27" i="51"/>
  <c r="AU27" i="51" s="1"/>
  <c r="AU31" i="51" s="1"/>
  <c r="M16" i="8" s="1"/>
  <c r="M17" i="8" s="1"/>
  <c r="Q27" i="51"/>
  <c r="BG27" i="51"/>
  <c r="AI27" i="51"/>
  <c r="AY27" i="51"/>
  <c r="AC22" i="36"/>
  <c r="AE22" i="36"/>
  <c r="AS21" i="38"/>
  <c r="AU21" i="38"/>
  <c r="AO44" i="35"/>
  <c r="M14" i="95"/>
  <c r="M20" i="95"/>
  <c r="S10" i="32"/>
  <c r="G25" i="28"/>
  <c r="G31" i="28" s="1"/>
  <c r="U27" i="7" s="1"/>
  <c r="Y46" i="35"/>
  <c r="W46" i="35"/>
  <c r="Y22" i="30"/>
  <c r="AI22" i="30" s="1"/>
  <c r="AC22" i="33"/>
  <c r="AE22" i="33"/>
  <c r="AC22" i="43"/>
  <c r="AE22" i="43"/>
  <c r="Y20" i="42"/>
  <c r="AI20" i="42" s="1"/>
  <c r="AS21" i="37"/>
  <c r="AU21" i="37"/>
  <c r="AO21" i="43"/>
  <c r="M30" i="95"/>
  <c r="K30" i="95"/>
  <c r="I54" i="53" s="1"/>
  <c r="M54" i="53" s="1"/>
  <c r="Q54" i="53" s="1"/>
  <c r="W54" i="53" s="1"/>
  <c r="BM23" i="90"/>
  <c r="AO20" i="35"/>
  <c r="AY20" i="35" s="1"/>
  <c r="K21" i="96"/>
  <c r="E58" i="95" s="1"/>
  <c r="G58" i="95" s="1"/>
  <c r="M29" i="95"/>
  <c r="M81" i="95"/>
  <c r="AO21" i="41"/>
  <c r="Y22" i="45"/>
  <c r="AM20" i="46"/>
  <c r="AO20" i="46" s="1"/>
  <c r="Y46" i="33"/>
  <c r="W46" i="33"/>
  <c r="AS22" i="35"/>
  <c r="AU22" i="35"/>
  <c r="AO20" i="31"/>
  <c r="AY20" i="31" s="1"/>
  <c r="AM20" i="31"/>
  <c r="AS20" i="31" s="1"/>
  <c r="AC22" i="40"/>
  <c r="AE22" i="40"/>
  <c r="AS21" i="32"/>
  <c r="AU21" i="32"/>
  <c r="AO46" i="31"/>
  <c r="AM46" i="31"/>
  <c r="AM46" i="43"/>
  <c r="Y46" i="39"/>
  <c r="W46" i="39"/>
  <c r="AS21" i="44"/>
  <c r="AU21" i="44"/>
  <c r="AO20" i="38"/>
  <c r="AY20" i="38" s="1"/>
  <c r="W10" i="41"/>
  <c r="Y10" i="41"/>
  <c r="Q35" i="41"/>
  <c r="Y22" i="37"/>
  <c r="AA57" i="55"/>
  <c r="Q57" i="55"/>
  <c r="W57" i="55" s="1"/>
  <c r="AI57" i="55"/>
  <c r="AC21" i="40"/>
  <c r="AE21" i="40"/>
  <c r="AA44" i="55"/>
  <c r="Q44" i="55"/>
  <c r="W44" i="55" s="1"/>
  <c r="AI44" i="55"/>
  <c r="AY22" i="43"/>
  <c r="BA22" i="43"/>
  <c r="K21" i="95"/>
  <c r="I50" i="53" s="1"/>
  <c r="M50" i="53" s="1"/>
  <c r="Q50" i="53" s="1"/>
  <c r="W50" i="53" s="1"/>
  <c r="BS22" i="89"/>
  <c r="BU22" i="89"/>
  <c r="BS19" i="90"/>
  <c r="BU19" i="90"/>
  <c r="BS21" i="90"/>
  <c r="BU21" i="90"/>
  <c r="Y12" i="28"/>
  <c r="BA44" i="42"/>
  <c r="AI21" i="36"/>
  <c r="AK21" i="36"/>
  <c r="AM10" i="39"/>
  <c r="AO10" i="39" s="1"/>
  <c r="S35" i="39"/>
  <c r="AI21" i="38"/>
  <c r="AK21" i="38"/>
  <c r="M26" i="54"/>
  <c r="I64" i="54"/>
  <c r="I66" i="54" s="1"/>
  <c r="I90" i="23"/>
  <c r="BS10" i="90"/>
  <c r="BU10" i="90"/>
  <c r="AA43" i="55"/>
  <c r="Q43" i="55"/>
  <c r="W43" i="55" s="1"/>
  <c r="AI43" i="55"/>
  <c r="BS17" i="89"/>
  <c r="BU17" i="89"/>
  <c r="BS11" i="89"/>
  <c r="BU11" i="89"/>
  <c r="AY18" i="34"/>
  <c r="BA18" i="34"/>
  <c r="BS12" i="90"/>
  <c r="BU12" i="90"/>
  <c r="BS15" i="90"/>
  <c r="BU15" i="90"/>
  <c r="M25" i="51"/>
  <c r="M45" i="38"/>
  <c r="I47" i="38"/>
  <c r="I48" i="38" s="1"/>
  <c r="AI22" i="36"/>
  <c r="AK22" i="36"/>
  <c r="AC21" i="45"/>
  <c r="AE21" i="45"/>
  <c r="BA35" i="30"/>
  <c r="AE35" i="30"/>
  <c r="AU35" i="30"/>
  <c r="AK35" i="30"/>
  <c r="AS22" i="44"/>
  <c r="AU22" i="44"/>
  <c r="AA48" i="55"/>
  <c r="Q48" i="55"/>
  <c r="W48" i="55" s="1"/>
  <c r="AI48" i="55"/>
  <c r="AC22" i="38"/>
  <c r="AE22" i="38"/>
  <c r="AS22" i="45"/>
  <c r="AU22" i="45"/>
  <c r="BQ23" i="89"/>
  <c r="AS22" i="42"/>
  <c r="AU22" i="42"/>
  <c r="Y22" i="33"/>
  <c r="Y22" i="43"/>
  <c r="AC22" i="39"/>
  <c r="AE22" i="39"/>
  <c r="G41" i="94"/>
  <c r="K8" i="94"/>
  <c r="S46" i="30"/>
  <c r="AA51" i="55"/>
  <c r="Q51" i="55"/>
  <c r="W51" i="55" s="1"/>
  <c r="AI51" i="55"/>
  <c r="S18" i="28"/>
  <c r="AU44" i="36"/>
  <c r="AO20" i="37"/>
  <c r="AY20" i="37" s="1"/>
  <c r="AM20" i="37"/>
  <c r="AS20" i="37" s="1"/>
  <c r="K23" i="95"/>
  <c r="I51" i="53" s="1"/>
  <c r="M51" i="53" s="1"/>
  <c r="Q51" i="53" s="1"/>
  <c r="W51" i="53" s="1"/>
  <c r="W10" i="33"/>
  <c r="Q35" i="33"/>
  <c r="BA15" i="45"/>
  <c r="AY15" i="45"/>
  <c r="Y20" i="36"/>
  <c r="AI20" i="36" s="1"/>
  <c r="BA15" i="35"/>
  <c r="AY15" i="35"/>
  <c r="I47" i="30"/>
  <c r="I48" i="30" s="1"/>
  <c r="M45" i="30"/>
  <c r="S46" i="33"/>
  <c r="Y10" i="40"/>
  <c r="W10" i="40"/>
  <c r="Q35" i="40"/>
  <c r="AO20" i="34"/>
  <c r="AY20" i="34" s="1"/>
  <c r="W46" i="38"/>
  <c r="AC46" i="38" s="1"/>
  <c r="Y22" i="40"/>
  <c r="M45" i="43"/>
  <c r="I47" i="43"/>
  <c r="I48" i="43" s="1"/>
  <c r="AO21" i="32"/>
  <c r="M75" i="95"/>
  <c r="M25" i="95"/>
  <c r="Y20" i="31"/>
  <c r="AI20" i="31" s="1"/>
  <c r="AO21" i="44"/>
  <c r="S10" i="41"/>
  <c r="M51" i="27"/>
  <c r="M53" i="27" s="1"/>
  <c r="I26" i="10" s="1"/>
  <c r="I53" i="27"/>
  <c r="AS22" i="36"/>
  <c r="AU22" i="36"/>
  <c r="AA54" i="55"/>
  <c r="Q54" i="55"/>
  <c r="W54" i="55" s="1"/>
  <c r="AI54" i="55"/>
  <c r="S46" i="44"/>
  <c r="W10" i="31"/>
  <c r="Y10" i="31" s="1"/>
  <c r="Q35" i="31"/>
  <c r="AC21" i="43"/>
  <c r="AE21" i="43"/>
  <c r="W10" i="44"/>
  <c r="Q35" i="44"/>
  <c r="AC21" i="31"/>
  <c r="AE21" i="31"/>
  <c r="AS21" i="35"/>
  <c r="AU21" i="35"/>
  <c r="AO20" i="32"/>
  <c r="AY20" i="32" s="1"/>
  <c r="AO20" i="30"/>
  <c r="AY20" i="30" s="1"/>
  <c r="AS22" i="43"/>
  <c r="AU22" i="43"/>
  <c r="AC22" i="35"/>
  <c r="AE22" i="35"/>
  <c r="S19" i="28"/>
  <c r="AU44" i="35"/>
  <c r="AM22" i="33"/>
  <c r="M51" i="26"/>
  <c r="M53" i="26" s="1"/>
  <c r="I53" i="26"/>
  <c r="E32" i="12" s="1"/>
  <c r="E39" i="12" s="1"/>
  <c r="BS15" i="89"/>
  <c r="BU15" i="89"/>
  <c r="BS19" i="89"/>
  <c r="BU19" i="89"/>
  <c r="AC22" i="41"/>
  <c r="AE22" i="41"/>
  <c r="AM20" i="39"/>
  <c r="AS20" i="39" s="1"/>
  <c r="BS20" i="90"/>
  <c r="BU20" i="90"/>
  <c r="BS14" i="90"/>
  <c r="BU14" i="90"/>
  <c r="AY17" i="34"/>
  <c r="BA17" i="34"/>
  <c r="AI21" i="45"/>
  <c r="AK21" i="45"/>
  <c r="AY22" i="44"/>
  <c r="BA22" i="44"/>
  <c r="W46" i="40"/>
  <c r="S9" i="28"/>
  <c r="AU44" i="45"/>
  <c r="AY22" i="45"/>
  <c r="BA22" i="45"/>
  <c r="W10" i="39"/>
  <c r="Q35" i="39"/>
  <c r="AY22" i="42"/>
  <c r="BA22" i="42"/>
  <c r="AS22" i="40"/>
  <c r="AU22" i="40"/>
  <c r="BO26" i="51"/>
  <c r="BS26" i="51" s="1"/>
  <c r="AA26" i="51"/>
  <c r="AQ26" i="51"/>
  <c r="BG26" i="51"/>
  <c r="Q26" i="51"/>
  <c r="W26" i="51" s="1"/>
  <c r="AY26" i="51"/>
  <c r="AI26" i="51"/>
  <c r="AM26" i="51" s="1"/>
  <c r="AI22" i="39"/>
  <c r="AK22" i="39"/>
  <c r="M45" i="46"/>
  <c r="I47" i="46"/>
  <c r="I48" i="46" s="1"/>
  <c r="K82" i="95"/>
  <c r="I58" i="53" s="1"/>
  <c r="M58" i="53" s="1"/>
  <c r="Q58" i="53" s="1"/>
  <c r="W58" i="53" s="1"/>
  <c r="M82" i="95"/>
  <c r="AA46" i="55"/>
  <c r="Q46" i="55"/>
  <c r="W46" i="55" s="1"/>
  <c r="AI46" i="55"/>
  <c r="AM20" i="41"/>
  <c r="AS20" i="41" s="1"/>
  <c r="AO10" i="33"/>
  <c r="AM10" i="33"/>
  <c r="S35" i="33"/>
  <c r="AC21" i="37"/>
  <c r="AE21" i="37"/>
  <c r="AM21" i="42"/>
  <c r="Y10" i="35"/>
  <c r="W10" i="35"/>
  <c r="Q35" i="35"/>
  <c r="M45" i="32"/>
  <c r="I47" i="32"/>
  <c r="I48" i="32" s="1"/>
  <c r="BA17" i="36"/>
  <c r="AY17" i="36"/>
  <c r="AM10" i="40"/>
  <c r="S35" i="40"/>
  <c r="AO44" i="30"/>
  <c r="AY36" i="30"/>
  <c r="AY44" i="30" s="1"/>
  <c r="AG26" i="7" s="1"/>
  <c r="AC22" i="42"/>
  <c r="AE22" i="42"/>
  <c r="AI21" i="39"/>
  <c r="AK21" i="39"/>
  <c r="BK23" i="89"/>
  <c r="M21" i="49"/>
  <c r="K64" i="95"/>
  <c r="I53" i="55" s="1"/>
  <c r="M53" i="55" s="1"/>
  <c r="AY22" i="36"/>
  <c r="BA22" i="36"/>
  <c r="AC22" i="32"/>
  <c r="AE22" i="32"/>
  <c r="AO10" i="31"/>
  <c r="AM10" i="31"/>
  <c r="S35" i="31"/>
  <c r="M16" i="49"/>
  <c r="I20" i="49"/>
  <c r="I18" i="49"/>
  <c r="AI21" i="43"/>
  <c r="AK21" i="43"/>
  <c r="M55" i="95"/>
  <c r="K55" i="95"/>
  <c r="I33" i="24" s="1"/>
  <c r="M33" i="24" s="1"/>
  <c r="S33" i="24" s="1"/>
  <c r="M19" i="95"/>
  <c r="K19" i="95"/>
  <c r="I49" i="53" s="1"/>
  <c r="M49" i="53" s="1"/>
  <c r="Q49" i="53" s="1"/>
  <c r="W49" i="53" s="1"/>
  <c r="AM10" i="44"/>
  <c r="S35" i="44"/>
  <c r="W10" i="38"/>
  <c r="Q35" i="38"/>
  <c r="AI21" i="31"/>
  <c r="AK21" i="31"/>
  <c r="AY21" i="35"/>
  <c r="BA21" i="35"/>
  <c r="AS22" i="32"/>
  <c r="AU22" i="32"/>
  <c r="AS22" i="41"/>
  <c r="AU22" i="41"/>
  <c r="BS13" i="89"/>
  <c r="BU13" i="89"/>
  <c r="AM22" i="30"/>
  <c r="AS22" i="30" s="1"/>
  <c r="K15" i="95"/>
  <c r="I47" i="53" s="1"/>
  <c r="Y22" i="35"/>
  <c r="BS14" i="89"/>
  <c r="BU14" i="89"/>
  <c r="AI22" i="41"/>
  <c r="AK22" i="41"/>
  <c r="BS11" i="90"/>
  <c r="BU11" i="90"/>
  <c r="BS22" i="90"/>
  <c r="BU22" i="90"/>
  <c r="AY16" i="34"/>
  <c r="BA16" i="34"/>
  <c r="AU35" i="46"/>
  <c r="AK35" i="46"/>
  <c r="BA35" i="46"/>
  <c r="AE35" i="46"/>
  <c r="Y14" i="28"/>
  <c r="BA44" i="40"/>
  <c r="M45" i="34"/>
  <c r="I47" i="34"/>
  <c r="I48" i="34" s="1"/>
  <c r="AS21" i="40"/>
  <c r="AU21" i="40"/>
  <c r="AO46" i="35"/>
  <c r="AM46" i="35"/>
  <c r="AO22" i="40"/>
  <c r="M33" i="95"/>
  <c r="S10" i="37"/>
  <c r="M35" i="95"/>
  <c r="M16" i="95"/>
  <c r="S16" i="28"/>
  <c r="AU44" i="38"/>
  <c r="M54" i="95"/>
  <c r="K54" i="95"/>
  <c r="I32" i="22" s="1"/>
  <c r="W46" i="34"/>
  <c r="W10" i="34"/>
  <c r="Y10" i="34" s="1"/>
  <c r="Q35" i="34"/>
  <c r="BQ23" i="90"/>
  <c r="S10" i="35"/>
  <c r="AM21" i="39"/>
  <c r="AO21" i="39"/>
  <c r="M49" i="95"/>
  <c r="M30" i="94"/>
  <c r="Y10" i="43"/>
  <c r="W10" i="43"/>
  <c r="Q35" i="43"/>
  <c r="Y22" i="42"/>
  <c r="AC22" i="44"/>
  <c r="AE22" i="44"/>
  <c r="AC21" i="39"/>
  <c r="AE21" i="39"/>
  <c r="M44" i="95"/>
  <c r="AM22" i="37"/>
  <c r="M40" i="94"/>
  <c r="M32" i="95"/>
  <c r="AO21" i="34"/>
  <c r="S24" i="28"/>
  <c r="AU44" i="30"/>
  <c r="S20" i="28"/>
  <c r="AU44" i="34"/>
  <c r="K20" i="96"/>
  <c r="E65" i="95" s="1"/>
  <c r="G65" i="95" s="1"/>
  <c r="Y22" i="32"/>
  <c r="S14" i="28"/>
  <c r="AU44" i="40"/>
  <c r="M20" i="51"/>
  <c r="I24" i="51"/>
  <c r="AM21" i="31"/>
  <c r="K53" i="95"/>
  <c r="I32" i="24" s="1"/>
  <c r="AY39" i="45"/>
  <c r="AY44" i="45" s="1"/>
  <c r="AG9" i="7" s="1"/>
  <c r="AO44" i="45"/>
  <c r="Y46" i="36"/>
  <c r="W46" i="36"/>
  <c r="AO22" i="32"/>
  <c r="AO22" i="41"/>
  <c r="AY10" i="36" l="1"/>
  <c r="BA10" i="36"/>
  <c r="AY46" i="41"/>
  <c r="BA46" i="41"/>
  <c r="AI10" i="31"/>
  <c r="AI35" i="31" s="1"/>
  <c r="Y35" i="31"/>
  <c r="AK10" i="31"/>
  <c r="AY10" i="34"/>
  <c r="BA10" i="34"/>
  <c r="AO35" i="34"/>
  <c r="AY46" i="40"/>
  <c r="BA46" i="40"/>
  <c r="M31" i="28"/>
  <c r="Y27" i="7" s="1"/>
  <c r="M26" i="28"/>
  <c r="G38" i="10" s="1"/>
  <c r="AY46" i="34"/>
  <c r="BA46" i="34"/>
  <c r="AY10" i="39"/>
  <c r="BA10" i="39"/>
  <c r="AY21" i="33"/>
  <c r="BA21" i="33"/>
  <c r="AI10" i="34"/>
  <c r="Y35" i="34"/>
  <c r="AK10" i="34"/>
  <c r="Y35" i="45"/>
  <c r="AI10" i="45"/>
  <c r="AK10" i="45"/>
  <c r="M47" i="53"/>
  <c r="M47" i="36"/>
  <c r="Q45" i="36"/>
  <c r="S45" i="36"/>
  <c r="AI22" i="32"/>
  <c r="AK22" i="32"/>
  <c r="M21" i="95"/>
  <c r="AY22" i="32"/>
  <c r="BA22" i="32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AA53" i="55"/>
  <c r="Q53" i="55"/>
  <c r="W53" i="55" s="1"/>
  <c r="AI53" i="55"/>
  <c r="BA45" i="46"/>
  <c r="AK45" i="46"/>
  <c r="S45" i="46"/>
  <c r="Q45" i="46"/>
  <c r="AU45" i="46"/>
  <c r="AE45" i="46"/>
  <c r="M47" i="46"/>
  <c r="AC10" i="39"/>
  <c r="AC35" i="39" s="1"/>
  <c r="W35" i="39"/>
  <c r="AE10" i="39"/>
  <c r="AI10" i="41"/>
  <c r="Y35" i="41"/>
  <c r="AK10" i="41"/>
  <c r="AS46" i="43"/>
  <c r="AU46" i="43"/>
  <c r="AO35" i="46"/>
  <c r="AY22" i="31"/>
  <c r="BA22" i="31"/>
  <c r="AI21" i="41"/>
  <c r="AK21" i="41"/>
  <c r="S45" i="45"/>
  <c r="Q45" i="45"/>
  <c r="M47" i="45"/>
  <c r="I58" i="55"/>
  <c r="M42" i="55"/>
  <c r="G26" i="28"/>
  <c r="G37" i="10" s="1"/>
  <c r="AI22" i="34"/>
  <c r="AK22" i="34"/>
  <c r="M37" i="95"/>
  <c r="AO20" i="36"/>
  <c r="AY20" i="36" s="1"/>
  <c r="AS46" i="36"/>
  <c r="AU46" i="36"/>
  <c r="AS46" i="39"/>
  <c r="AU46" i="39"/>
  <c r="AC10" i="36"/>
  <c r="AC35" i="36" s="1"/>
  <c r="W35" i="36"/>
  <c r="AE10" i="36"/>
  <c r="AC46" i="42"/>
  <c r="AE46" i="42"/>
  <c r="S45" i="42"/>
  <c r="Q45" i="42"/>
  <c r="M47" i="42"/>
  <c r="AY21" i="34"/>
  <c r="BA21" i="34"/>
  <c r="AC10" i="38"/>
  <c r="AC35" i="38" s="1"/>
  <c r="W35" i="38"/>
  <c r="AE10" i="38"/>
  <c r="Y10" i="38"/>
  <c r="AC10" i="33"/>
  <c r="AC35" i="33" s="1"/>
  <c r="W35" i="33"/>
  <c r="AE10" i="33"/>
  <c r="AY22" i="41"/>
  <c r="BA22" i="41"/>
  <c r="Y9" i="28"/>
  <c r="BA44" i="45"/>
  <c r="AS10" i="40"/>
  <c r="AS35" i="40" s="1"/>
  <c r="AM35" i="40"/>
  <c r="AU10" i="40"/>
  <c r="Y35" i="35"/>
  <c r="AI10" i="35"/>
  <c r="AK10" i="35"/>
  <c r="AC46" i="36"/>
  <c r="AE46" i="36"/>
  <c r="S26" i="28"/>
  <c r="G39" i="10" s="1"/>
  <c r="AS46" i="35"/>
  <c r="AU46" i="35"/>
  <c r="AI22" i="35"/>
  <c r="AK22" i="35"/>
  <c r="AS10" i="31"/>
  <c r="AM35" i="31"/>
  <c r="AU10" i="31"/>
  <c r="M64" i="95"/>
  <c r="AO10" i="40"/>
  <c r="AS10" i="33"/>
  <c r="AM35" i="33"/>
  <c r="AU10" i="33"/>
  <c r="Y46" i="38"/>
  <c r="AI46" i="38" s="1"/>
  <c r="AC10" i="40"/>
  <c r="AC35" i="40" s="1"/>
  <c r="W35" i="40"/>
  <c r="AE10" i="40"/>
  <c r="AI22" i="43"/>
  <c r="AK22" i="43"/>
  <c r="AC10" i="41"/>
  <c r="AC35" i="41" s="1"/>
  <c r="W35" i="41"/>
  <c r="AE10" i="41"/>
  <c r="AS46" i="31"/>
  <c r="AU46" i="31"/>
  <c r="AC46" i="33"/>
  <c r="AE46" i="33"/>
  <c r="K58" i="95"/>
  <c r="I34" i="22" s="1"/>
  <c r="M34" i="22" s="1"/>
  <c r="S34" i="22" s="1"/>
  <c r="AC46" i="35"/>
  <c r="AE46" i="35"/>
  <c r="AM35" i="46"/>
  <c r="M47" i="40"/>
  <c r="Q45" i="40"/>
  <c r="AC10" i="37"/>
  <c r="AC35" i="37" s="1"/>
  <c r="W35" i="37"/>
  <c r="AE10" i="37"/>
  <c r="AY21" i="45"/>
  <c r="BA21" i="45"/>
  <c r="AY21" i="36"/>
  <c r="BA21" i="36"/>
  <c r="AS26" i="56"/>
  <c r="AS46" i="42"/>
  <c r="AU46" i="42"/>
  <c r="AY46" i="36"/>
  <c r="BA46" i="36"/>
  <c r="AY46" i="39"/>
  <c r="BA46" i="39"/>
  <c r="AI10" i="36"/>
  <c r="AI35" i="36" s="1"/>
  <c r="Y35" i="36"/>
  <c r="AK10" i="36"/>
  <c r="AI46" i="42"/>
  <c r="AK46" i="42"/>
  <c r="AS10" i="38"/>
  <c r="AS35" i="38" s="1"/>
  <c r="AM35" i="38"/>
  <c r="AU10" i="38"/>
  <c r="G86" i="95"/>
  <c r="AI10" i="40"/>
  <c r="Y35" i="40"/>
  <c r="AK10" i="40"/>
  <c r="AI46" i="35"/>
  <c r="AK46" i="35"/>
  <c r="AY46" i="42"/>
  <c r="BA46" i="42"/>
  <c r="AC10" i="34"/>
  <c r="AC35" i="34" s="1"/>
  <c r="W35" i="34"/>
  <c r="AE10" i="34"/>
  <c r="AI46" i="33"/>
  <c r="AK46" i="33"/>
  <c r="AI10" i="37"/>
  <c r="Y35" i="37"/>
  <c r="AK10" i="37"/>
  <c r="AO46" i="33"/>
  <c r="AM46" i="33"/>
  <c r="K65" i="95"/>
  <c r="I55" i="53" s="1"/>
  <c r="M55" i="53" s="1"/>
  <c r="Q55" i="53" s="1"/>
  <c r="W55" i="53" s="1"/>
  <c r="AI22" i="42"/>
  <c r="AK22" i="42"/>
  <c r="AY21" i="39"/>
  <c r="BA21" i="39"/>
  <c r="AC46" i="34"/>
  <c r="AE46" i="34"/>
  <c r="AS21" i="42"/>
  <c r="AU21" i="42"/>
  <c r="AO20" i="41"/>
  <c r="AY20" i="41" s="1"/>
  <c r="S25" i="28"/>
  <c r="S31" i="28" s="1"/>
  <c r="AC27" i="7" s="1"/>
  <c r="AO20" i="39"/>
  <c r="AY20" i="39" s="1"/>
  <c r="AY21" i="32"/>
  <c r="BA21" i="32"/>
  <c r="M47" i="30"/>
  <c r="S45" i="30"/>
  <c r="Q45" i="30"/>
  <c r="Y10" i="33"/>
  <c r="I29" i="51"/>
  <c r="M29" i="51" s="1"/>
  <c r="K41" i="94"/>
  <c r="E28" i="12" s="1"/>
  <c r="AM10" i="32"/>
  <c r="AO10" i="32" s="1"/>
  <c r="S35" i="32"/>
  <c r="AM10" i="42"/>
  <c r="AO10" i="42"/>
  <c r="S35" i="42"/>
  <c r="AC46" i="43"/>
  <c r="AE46" i="43"/>
  <c r="S45" i="41"/>
  <c r="Q45" i="41"/>
  <c r="M47" i="41"/>
  <c r="Y18" i="28"/>
  <c r="BA44" i="36"/>
  <c r="AC10" i="32"/>
  <c r="AC35" i="32" s="1"/>
  <c r="W35" i="32"/>
  <c r="AE10" i="32"/>
  <c r="AI10" i="42"/>
  <c r="AI35" i="42" s="1"/>
  <c r="Y35" i="42"/>
  <c r="AK10" i="42"/>
  <c r="AC46" i="44"/>
  <c r="AE46" i="44"/>
  <c r="AC46" i="45"/>
  <c r="AE46" i="45"/>
  <c r="AY35" i="34"/>
  <c r="E8" i="28"/>
  <c r="AS10" i="30"/>
  <c r="AS35" i="30" s="1"/>
  <c r="AM35" i="30"/>
  <c r="AC46" i="41"/>
  <c r="AE46" i="41"/>
  <c r="AY46" i="31"/>
  <c r="BA46" i="31"/>
  <c r="AC10" i="45"/>
  <c r="AC35" i="45" s="1"/>
  <c r="W35" i="45"/>
  <c r="AE10" i="45"/>
  <c r="M47" i="37"/>
  <c r="S45" i="37"/>
  <c r="Q45" i="37"/>
  <c r="I38" i="24"/>
  <c r="M32" i="24"/>
  <c r="AS21" i="33"/>
  <c r="AU21" i="33"/>
  <c r="M45" i="39"/>
  <c r="I47" i="39"/>
  <c r="I48" i="39" s="1"/>
  <c r="AS21" i="39"/>
  <c r="AU21" i="39"/>
  <c r="Y46" i="34"/>
  <c r="AO10" i="37"/>
  <c r="AM10" i="37"/>
  <c r="S35" i="37"/>
  <c r="AO22" i="30"/>
  <c r="AY22" i="30" s="1"/>
  <c r="AS10" i="44"/>
  <c r="AS35" i="44" s="1"/>
  <c r="AU10" i="44"/>
  <c r="AM35" i="44"/>
  <c r="Q45" i="32"/>
  <c r="M47" i="32"/>
  <c r="AO21" i="42"/>
  <c r="AC46" i="40"/>
  <c r="AE46" i="40"/>
  <c r="AS22" i="33"/>
  <c r="AU22" i="33"/>
  <c r="AC10" i="44"/>
  <c r="AC35" i="44" s="1"/>
  <c r="W35" i="44"/>
  <c r="AE10" i="44"/>
  <c r="AO46" i="44"/>
  <c r="AM46" i="44"/>
  <c r="M8" i="94"/>
  <c r="M41" i="94" s="1"/>
  <c r="AC46" i="39"/>
  <c r="AE46" i="39"/>
  <c r="AI22" i="45"/>
  <c r="AK22" i="45"/>
  <c r="AO46" i="45"/>
  <c r="AM46" i="45"/>
  <c r="M71" i="95"/>
  <c r="K76" i="95"/>
  <c r="I28" i="51" s="1"/>
  <c r="AS46" i="32"/>
  <c r="AU46" i="32"/>
  <c r="AC10" i="42"/>
  <c r="AC35" i="42" s="1"/>
  <c r="W35" i="42"/>
  <c r="AE10" i="42"/>
  <c r="Y46" i="44"/>
  <c r="Y46" i="45"/>
  <c r="AO10" i="30"/>
  <c r="Y46" i="41"/>
  <c r="AS10" i="43"/>
  <c r="AS35" i="43" s="1"/>
  <c r="AM35" i="43"/>
  <c r="AU10" i="43"/>
  <c r="M47" i="33"/>
  <c r="Q45" i="33"/>
  <c r="AC46" i="32"/>
  <c r="AE46" i="32"/>
  <c r="AC10" i="30"/>
  <c r="AC35" i="30" s="1"/>
  <c r="W35" i="30"/>
  <c r="AI46" i="36"/>
  <c r="AK46" i="36"/>
  <c r="AY10" i="33"/>
  <c r="AO35" i="33"/>
  <c r="BA10" i="33"/>
  <c r="AI21" i="33"/>
  <c r="AK21" i="33"/>
  <c r="Y10" i="28"/>
  <c r="BA44" i="44"/>
  <c r="AI46" i="43"/>
  <c r="AK46" i="43"/>
  <c r="AI10" i="32"/>
  <c r="AK10" i="32"/>
  <c r="Y35" i="32"/>
  <c r="AI21" i="44"/>
  <c r="AK21" i="44"/>
  <c r="W26" i="56"/>
  <c r="W64" i="56" s="1"/>
  <c r="E8" i="8" s="1"/>
  <c r="E10" i="8" s="1"/>
  <c r="Q64" i="56"/>
  <c r="E8" i="10" s="1"/>
  <c r="AM10" i="45"/>
  <c r="AO10" i="45" s="1"/>
  <c r="S35" i="45"/>
  <c r="K8" i="28"/>
  <c r="AS10" i="34"/>
  <c r="AS35" i="34" s="1"/>
  <c r="AM35" i="34"/>
  <c r="AU10" i="34"/>
  <c r="M53" i="95"/>
  <c r="AS21" i="31"/>
  <c r="AU21" i="31"/>
  <c r="AS22" i="37"/>
  <c r="AU22" i="37"/>
  <c r="AO21" i="31"/>
  <c r="AO22" i="37"/>
  <c r="AC10" i="43"/>
  <c r="AC35" i="43" s="1"/>
  <c r="W35" i="43"/>
  <c r="AE10" i="43"/>
  <c r="AO10" i="35"/>
  <c r="AM10" i="35"/>
  <c r="S35" i="35"/>
  <c r="I38" i="22"/>
  <c r="M32" i="22"/>
  <c r="S45" i="34"/>
  <c r="Q45" i="34"/>
  <c r="M47" i="34"/>
  <c r="AO10" i="44"/>
  <c r="Q21" i="49"/>
  <c r="Y24" i="28"/>
  <c r="BA44" i="30"/>
  <c r="Y46" i="40"/>
  <c r="AO22" i="33"/>
  <c r="Y10" i="44"/>
  <c r="AM10" i="41"/>
  <c r="AO10" i="41"/>
  <c r="S35" i="41"/>
  <c r="S45" i="43"/>
  <c r="Q45" i="43"/>
  <c r="M47" i="43"/>
  <c r="M23" i="95"/>
  <c r="AO46" i="30"/>
  <c r="AM46" i="30"/>
  <c r="M47" i="38"/>
  <c r="Q45" i="38"/>
  <c r="S45" i="38"/>
  <c r="AI22" i="37"/>
  <c r="AK22" i="37"/>
  <c r="AI46" i="39"/>
  <c r="AK46" i="39"/>
  <c r="AY21" i="41"/>
  <c r="BA21" i="41"/>
  <c r="AO46" i="46"/>
  <c r="AM46" i="46"/>
  <c r="Y13" i="28"/>
  <c r="BA44" i="41"/>
  <c r="Q45" i="31"/>
  <c r="S45" i="31" s="1"/>
  <c r="M47" i="31"/>
  <c r="AC46" i="31"/>
  <c r="AE46" i="31"/>
  <c r="AC46" i="30"/>
  <c r="AE46" i="30"/>
  <c r="AI21" i="35"/>
  <c r="AK21" i="35"/>
  <c r="M77" i="95"/>
  <c r="K77" i="95"/>
  <c r="I23" i="49" s="1"/>
  <c r="AY46" i="32"/>
  <c r="BA46" i="32"/>
  <c r="M47" i="35"/>
  <c r="Q45" i="35"/>
  <c r="S45" i="35" s="1"/>
  <c r="AO46" i="38"/>
  <c r="AY46" i="38" s="1"/>
  <c r="AO10" i="43"/>
  <c r="Y46" i="32"/>
  <c r="Y10" i="30"/>
  <c r="AY46" i="35"/>
  <c r="BA46" i="35"/>
  <c r="AY10" i="31"/>
  <c r="AO35" i="31"/>
  <c r="BA10" i="31"/>
  <c r="AI22" i="33"/>
  <c r="AK22" i="33"/>
  <c r="Y26" i="54"/>
  <c r="Q26" i="54"/>
  <c r="M64" i="54"/>
  <c r="AM46" i="37"/>
  <c r="AS46" i="37" s="1"/>
  <c r="AS10" i="36"/>
  <c r="AS35" i="36" s="1"/>
  <c r="AM35" i="36"/>
  <c r="AU10" i="36"/>
  <c r="AS46" i="41"/>
  <c r="AU46" i="41"/>
  <c r="AY10" i="38"/>
  <c r="AY35" i="38" s="1"/>
  <c r="AO35" i="38"/>
  <c r="BA10" i="38"/>
  <c r="M15" i="95"/>
  <c r="AC10" i="31"/>
  <c r="AC35" i="31" s="1"/>
  <c r="W35" i="31"/>
  <c r="AE10" i="31"/>
  <c r="AI10" i="43"/>
  <c r="AI35" i="43" s="1"/>
  <c r="AK10" i="43"/>
  <c r="Y35" i="43"/>
  <c r="AY22" i="40"/>
  <c r="BA22" i="40"/>
  <c r="Q16" i="49"/>
  <c r="M18" i="49"/>
  <c r="K18" i="49" s="1"/>
  <c r="K19" i="49" s="1"/>
  <c r="M19" i="49" s="1"/>
  <c r="Q19" i="49" s="1"/>
  <c r="W19" i="49" s="1"/>
  <c r="M20" i="49"/>
  <c r="AC10" i="35"/>
  <c r="AC35" i="35" s="1"/>
  <c r="W35" i="35"/>
  <c r="AE10" i="35"/>
  <c r="Y10" i="39"/>
  <c r="AY21" i="44"/>
  <c r="BA21" i="44"/>
  <c r="AI22" i="40"/>
  <c r="AK22" i="40"/>
  <c r="BG25" i="51"/>
  <c r="AQ25" i="51"/>
  <c r="AA25" i="51"/>
  <c r="BO25" i="51"/>
  <c r="AY25" i="51"/>
  <c r="AI25" i="51"/>
  <c r="Q25" i="51"/>
  <c r="AS10" i="39"/>
  <c r="AS35" i="39" s="1"/>
  <c r="AM35" i="39"/>
  <c r="AU10" i="39"/>
  <c r="AO46" i="43"/>
  <c r="AY21" i="43"/>
  <c r="BA21" i="43"/>
  <c r="Y19" i="28"/>
  <c r="BA44" i="35"/>
  <c r="Y46" i="31"/>
  <c r="M57" i="95"/>
  <c r="Y46" i="30"/>
  <c r="AI21" i="32"/>
  <c r="AK21" i="32"/>
  <c r="Y26" i="56"/>
  <c r="I47" i="44"/>
  <c r="I48" i="44" s="1"/>
  <c r="M45" i="44"/>
  <c r="AS46" i="34"/>
  <c r="AU46" i="34"/>
  <c r="W44" i="53"/>
  <c r="AS46" i="40"/>
  <c r="AU46" i="40"/>
  <c r="S47" i="35" l="1"/>
  <c r="AO45" i="35"/>
  <c r="AM45" i="35"/>
  <c r="AY10" i="45"/>
  <c r="AY35" i="45" s="1"/>
  <c r="AO35" i="45"/>
  <c r="BA10" i="45"/>
  <c r="AM45" i="31"/>
  <c r="AO45" i="31" s="1"/>
  <c r="S47" i="31"/>
  <c r="S48" i="31" s="1"/>
  <c r="AY10" i="32"/>
  <c r="AY35" i="32" s="1"/>
  <c r="AO35" i="32"/>
  <c r="BA10" i="32"/>
  <c r="AI10" i="44"/>
  <c r="AI35" i="44" s="1"/>
  <c r="Y35" i="44"/>
  <c r="AK10" i="44"/>
  <c r="M26" i="7"/>
  <c r="E23" i="28"/>
  <c r="AE35" i="31"/>
  <c r="AI46" i="32"/>
  <c r="AK46" i="32"/>
  <c r="K86" i="95"/>
  <c r="E27" i="12" s="1"/>
  <c r="E42" i="12" s="1"/>
  <c r="AY46" i="43"/>
  <c r="BA46" i="43"/>
  <c r="BS25" i="51"/>
  <c r="W16" i="49"/>
  <c r="Q18" i="49"/>
  <c r="Q20" i="49"/>
  <c r="G25" i="10" s="1"/>
  <c r="E25" i="7"/>
  <c r="Q18" i="28"/>
  <c r="AU35" i="36"/>
  <c r="AY10" i="43"/>
  <c r="AY35" i="43" s="1"/>
  <c r="AO35" i="43"/>
  <c r="BA10" i="43"/>
  <c r="Q47" i="38"/>
  <c r="Q48" i="38" s="1"/>
  <c r="W45" i="38"/>
  <c r="AS10" i="41"/>
  <c r="AS35" i="41" s="1"/>
  <c r="AM35" i="41"/>
  <c r="AU10" i="41"/>
  <c r="W21" i="49"/>
  <c r="E11" i="28"/>
  <c r="AE35" i="43"/>
  <c r="AI35" i="32"/>
  <c r="E12" i="28"/>
  <c r="AE35" i="42"/>
  <c r="AS46" i="45"/>
  <c r="AU46" i="45"/>
  <c r="AS46" i="44"/>
  <c r="AU46" i="44"/>
  <c r="AS10" i="37"/>
  <c r="AS35" i="37" s="1"/>
  <c r="AM35" i="37"/>
  <c r="AU10" i="37"/>
  <c r="W45" i="37"/>
  <c r="Y45" i="37" s="1"/>
  <c r="Q47" i="37"/>
  <c r="Q48" i="37" s="1"/>
  <c r="Q24" i="28"/>
  <c r="S47" i="30"/>
  <c r="S48" i="30" s="1"/>
  <c r="AM45" i="30"/>
  <c r="I18" i="7"/>
  <c r="W45" i="40"/>
  <c r="Y45" i="40" s="1"/>
  <c r="Q47" i="40"/>
  <c r="Q48" i="40" s="1"/>
  <c r="AS35" i="31"/>
  <c r="M14" i="7"/>
  <c r="E21" i="7"/>
  <c r="E15" i="7"/>
  <c r="BS20" i="51"/>
  <c r="BS24" i="51" s="1"/>
  <c r="I28" i="8" s="1"/>
  <c r="BO24" i="51"/>
  <c r="G24" i="10" s="1"/>
  <c r="AI35" i="34"/>
  <c r="E11" i="7"/>
  <c r="AY10" i="37"/>
  <c r="AY35" i="37" s="1"/>
  <c r="BA10" i="37"/>
  <c r="AO35" i="37"/>
  <c r="E13" i="28"/>
  <c r="AE35" i="41"/>
  <c r="I60" i="53"/>
  <c r="I62" i="53" s="1"/>
  <c r="W23" i="28"/>
  <c r="BA35" i="31"/>
  <c r="W45" i="43"/>
  <c r="Y45" i="43"/>
  <c r="Q47" i="43"/>
  <c r="Q48" i="43" s="1"/>
  <c r="AY22" i="33"/>
  <c r="AY35" i="33" s="1"/>
  <c r="BA22" i="33"/>
  <c r="AY10" i="44"/>
  <c r="AY35" i="44" s="1"/>
  <c r="AO35" i="44"/>
  <c r="BA10" i="44"/>
  <c r="M38" i="22"/>
  <c r="I33" i="10" s="1"/>
  <c r="S32" i="22"/>
  <c r="S38" i="22" s="1"/>
  <c r="M39" i="8" s="1"/>
  <c r="AY22" i="37"/>
  <c r="BA22" i="37"/>
  <c r="Q20" i="28"/>
  <c r="AU35" i="34"/>
  <c r="M11" i="7"/>
  <c r="M48" i="32"/>
  <c r="AI46" i="34"/>
  <c r="AK46" i="34"/>
  <c r="K12" i="28"/>
  <c r="AK35" i="42"/>
  <c r="AI10" i="33"/>
  <c r="AI35" i="33" s="1"/>
  <c r="Y35" i="33"/>
  <c r="AK10" i="33"/>
  <c r="M65" i="95"/>
  <c r="AI35" i="37"/>
  <c r="Q16" i="28"/>
  <c r="AU35" i="38"/>
  <c r="M58" i="95"/>
  <c r="E13" i="7"/>
  <c r="Q21" i="28"/>
  <c r="AU35" i="33"/>
  <c r="Q47" i="53"/>
  <c r="M60" i="53"/>
  <c r="I25" i="7"/>
  <c r="M47" i="44"/>
  <c r="S45" i="44"/>
  <c r="Q45" i="44"/>
  <c r="AY21" i="42"/>
  <c r="BA21" i="42"/>
  <c r="AO45" i="37"/>
  <c r="AM45" i="37"/>
  <c r="S47" i="37"/>
  <c r="S48" i="37" s="1"/>
  <c r="K23" i="28"/>
  <c r="AK35" i="31"/>
  <c r="S47" i="43"/>
  <c r="S48" i="43" s="1"/>
  <c r="AM45" i="43"/>
  <c r="AO45" i="43"/>
  <c r="M48" i="34"/>
  <c r="AY21" i="31"/>
  <c r="AY35" i="31" s="1"/>
  <c r="BA21" i="31"/>
  <c r="M20" i="7"/>
  <c r="Y45" i="33"/>
  <c r="W45" i="33"/>
  <c r="Q47" i="33"/>
  <c r="Q48" i="33" s="1"/>
  <c r="AI46" i="41"/>
  <c r="AK46" i="41"/>
  <c r="E10" i="28"/>
  <c r="AE35" i="44"/>
  <c r="Q10" i="28"/>
  <c r="AU35" i="44"/>
  <c r="I12" i="7"/>
  <c r="M48" i="41"/>
  <c r="AY10" i="42"/>
  <c r="AY35" i="42" s="1"/>
  <c r="AO35" i="42"/>
  <c r="BA10" i="42"/>
  <c r="M16" i="7"/>
  <c r="AS35" i="33"/>
  <c r="Y25" i="28"/>
  <c r="Y31" i="28" s="1"/>
  <c r="AG27" i="7" s="1"/>
  <c r="E18" i="28"/>
  <c r="AE35" i="36"/>
  <c r="M48" i="45"/>
  <c r="K13" i="28"/>
  <c r="AK35" i="41"/>
  <c r="AI46" i="31"/>
  <c r="AK46" i="31"/>
  <c r="W21" i="28"/>
  <c r="BA35" i="33"/>
  <c r="AY46" i="44"/>
  <c r="BA46" i="44"/>
  <c r="M48" i="30"/>
  <c r="AI10" i="38"/>
  <c r="AI35" i="38" s="1"/>
  <c r="Y35" i="38"/>
  <c r="AK10" i="38"/>
  <c r="E19" i="28"/>
  <c r="AE35" i="35"/>
  <c r="AO46" i="37"/>
  <c r="AY46" i="37" s="1"/>
  <c r="AI46" i="40"/>
  <c r="AK46" i="40"/>
  <c r="E19" i="7"/>
  <c r="Q16" i="7"/>
  <c r="K64" i="54"/>
  <c r="K65" i="54" s="1"/>
  <c r="M65" i="54" s="1"/>
  <c r="Q65" i="54" s="1"/>
  <c r="W65" i="54" s="1"/>
  <c r="M23" i="49"/>
  <c r="I25" i="49"/>
  <c r="M48" i="31"/>
  <c r="AS46" i="30"/>
  <c r="AU46" i="30"/>
  <c r="S48" i="35"/>
  <c r="S45" i="33"/>
  <c r="AY10" i="30"/>
  <c r="AY35" i="30" s="1"/>
  <c r="AO35" i="30"/>
  <c r="M76" i="95"/>
  <c r="M86" i="95" s="1"/>
  <c r="E10" i="7"/>
  <c r="M38" i="24"/>
  <c r="I32" i="10" s="1"/>
  <c r="S32" i="24"/>
  <c r="S38" i="24" s="1"/>
  <c r="M38" i="8" s="1"/>
  <c r="M48" i="37"/>
  <c r="Q20" i="7"/>
  <c r="Y45" i="41"/>
  <c r="W45" i="41"/>
  <c r="Q47" i="41"/>
  <c r="Q48" i="41" s="1"/>
  <c r="AS10" i="42"/>
  <c r="AS35" i="42" s="1"/>
  <c r="AM35" i="42"/>
  <c r="AU10" i="42"/>
  <c r="AS46" i="33"/>
  <c r="AU46" i="33"/>
  <c r="S45" i="40"/>
  <c r="AY10" i="40"/>
  <c r="AY35" i="40" s="1"/>
  <c r="AO35" i="40"/>
  <c r="BA10" i="40"/>
  <c r="AI35" i="35"/>
  <c r="E16" i="28"/>
  <c r="AE35" i="38"/>
  <c r="W45" i="42"/>
  <c r="Y45" i="42"/>
  <c r="Q47" i="42"/>
  <c r="Q48" i="42" s="1"/>
  <c r="E18" i="7"/>
  <c r="W45" i="45"/>
  <c r="Y45" i="45" s="1"/>
  <c r="Q47" i="45"/>
  <c r="Q48" i="45" s="1"/>
  <c r="AI35" i="41"/>
  <c r="W45" i="46"/>
  <c r="W47" i="46" s="1"/>
  <c r="Q47" i="46"/>
  <c r="Q48" i="46" s="1"/>
  <c r="Y45" i="46"/>
  <c r="Y47" i="46" s="1"/>
  <c r="S47" i="36"/>
  <c r="S48" i="36" s="1"/>
  <c r="AM45" i="36"/>
  <c r="AO45" i="36" s="1"/>
  <c r="AI35" i="45"/>
  <c r="AO35" i="39"/>
  <c r="E12" i="7"/>
  <c r="AY29" i="51"/>
  <c r="AA29" i="51"/>
  <c r="BO29" i="51"/>
  <c r="BS29" i="51" s="1"/>
  <c r="AQ29" i="51"/>
  <c r="Q29" i="51"/>
  <c r="W29" i="51" s="1"/>
  <c r="AI29" i="51"/>
  <c r="AM29" i="51" s="1"/>
  <c r="BG29" i="51"/>
  <c r="M48" i="40"/>
  <c r="Q15" i="28"/>
  <c r="AU35" i="39"/>
  <c r="W16" i="28"/>
  <c r="BA35" i="38"/>
  <c r="M15" i="7"/>
  <c r="W25" i="51"/>
  <c r="I11" i="7"/>
  <c r="W26" i="54"/>
  <c r="W64" i="54" s="1"/>
  <c r="Q64" i="54"/>
  <c r="Q66" i="54" s="1"/>
  <c r="E23" i="10" s="1"/>
  <c r="AY46" i="30"/>
  <c r="BA46" i="30"/>
  <c r="AS10" i="35"/>
  <c r="AS35" i="35" s="1"/>
  <c r="AM35" i="35"/>
  <c r="AU10" i="35"/>
  <c r="E24" i="28"/>
  <c r="AI46" i="45"/>
  <c r="AK46" i="45"/>
  <c r="M28" i="51"/>
  <c r="I31" i="51"/>
  <c r="Y45" i="32"/>
  <c r="W45" i="32"/>
  <c r="Q47" i="32"/>
  <c r="Q48" i="32" s="1"/>
  <c r="M10" i="7"/>
  <c r="E22" i="28"/>
  <c r="AE35" i="32"/>
  <c r="AO45" i="41"/>
  <c r="AM45" i="41"/>
  <c r="S47" i="41"/>
  <c r="S48" i="41" s="1"/>
  <c r="AY46" i="33"/>
  <c r="BA46" i="33"/>
  <c r="K14" i="28"/>
  <c r="AK35" i="40"/>
  <c r="K19" i="28"/>
  <c r="AK35" i="35"/>
  <c r="E16" i="7"/>
  <c r="AM45" i="42"/>
  <c r="S47" i="42"/>
  <c r="S48" i="42" s="1"/>
  <c r="AO45" i="42"/>
  <c r="AM45" i="45"/>
  <c r="S47" i="45"/>
  <c r="W8" i="28"/>
  <c r="AM45" i="46"/>
  <c r="AM47" i="46" s="1"/>
  <c r="U8" i="28" s="1"/>
  <c r="S47" i="46"/>
  <c r="S48" i="46" s="1"/>
  <c r="AO45" i="46"/>
  <c r="AO47" i="46" s="1"/>
  <c r="AA8" i="28" s="1"/>
  <c r="W20" i="51"/>
  <c r="W24" i="51" s="1"/>
  <c r="I9" i="8" s="1"/>
  <c r="I10" i="8" s="1"/>
  <c r="Q24" i="51"/>
  <c r="G9" i="10" s="1"/>
  <c r="K9" i="28"/>
  <c r="AK35" i="45"/>
  <c r="AY35" i="39"/>
  <c r="W20" i="28"/>
  <c r="BA35" i="34"/>
  <c r="AI10" i="39"/>
  <c r="AI35" i="39" s="1"/>
  <c r="Y35" i="39"/>
  <c r="AK10" i="39"/>
  <c r="Q11" i="28"/>
  <c r="AU35" i="43"/>
  <c r="BA47" i="46"/>
  <c r="AE47" i="46"/>
  <c r="AU47" i="46"/>
  <c r="AK47" i="46"/>
  <c r="M48" i="46"/>
  <c r="K11" i="28"/>
  <c r="AK35" i="43"/>
  <c r="Q47" i="35"/>
  <c r="Q48" i="35" s="1"/>
  <c r="W45" i="35"/>
  <c r="Y45" i="35" s="1"/>
  <c r="AI46" i="30"/>
  <c r="AK46" i="30"/>
  <c r="AM25" i="51"/>
  <c r="Y35" i="30"/>
  <c r="AI10" i="30"/>
  <c r="AI35" i="30" s="1"/>
  <c r="S47" i="38"/>
  <c r="S48" i="38" s="1"/>
  <c r="AM45" i="38"/>
  <c r="Y45" i="34"/>
  <c r="W45" i="34"/>
  <c r="Q47" i="34"/>
  <c r="Q48" i="34" s="1"/>
  <c r="AY10" i="35"/>
  <c r="AY35" i="35" s="1"/>
  <c r="AO35" i="35"/>
  <c r="BA10" i="35"/>
  <c r="K22" i="28"/>
  <c r="AK35" i="32"/>
  <c r="E26" i="7"/>
  <c r="AI46" i="44"/>
  <c r="AK46" i="44"/>
  <c r="S45" i="32"/>
  <c r="E9" i="28"/>
  <c r="E25" i="28" s="1"/>
  <c r="E31" i="28" s="1"/>
  <c r="E27" i="7" s="1"/>
  <c r="AE35" i="45"/>
  <c r="E24" i="7"/>
  <c r="W45" i="30"/>
  <c r="Y45" i="30" s="1"/>
  <c r="Q47" i="30"/>
  <c r="Q48" i="30" s="1"/>
  <c r="E20" i="28"/>
  <c r="AE35" i="34"/>
  <c r="AI35" i="40"/>
  <c r="E17" i="28"/>
  <c r="AE35" i="37"/>
  <c r="E14" i="28"/>
  <c r="AE35" i="40"/>
  <c r="AM20" i="51"/>
  <c r="AM24" i="51" s="1"/>
  <c r="I19" i="8" s="1"/>
  <c r="AI24" i="51"/>
  <c r="G15" i="10" s="1"/>
  <c r="Y45" i="36"/>
  <c r="W45" i="36"/>
  <c r="Q47" i="36"/>
  <c r="Q48" i="36" s="1"/>
  <c r="AO35" i="36"/>
  <c r="M18" i="7"/>
  <c r="M48" i="38"/>
  <c r="AS10" i="45"/>
  <c r="AS35" i="45" s="1"/>
  <c r="AM35" i="45"/>
  <c r="AU10" i="45"/>
  <c r="AY46" i="45"/>
  <c r="BA46" i="45"/>
  <c r="K17" i="28"/>
  <c r="AK35" i="37"/>
  <c r="M48" i="42"/>
  <c r="O18" i="49"/>
  <c r="M48" i="35"/>
  <c r="Y45" i="31"/>
  <c r="W45" i="31"/>
  <c r="Q47" i="31"/>
  <c r="Q48" i="31" s="1"/>
  <c r="M48" i="43"/>
  <c r="AY10" i="41"/>
  <c r="AY35" i="41" s="1"/>
  <c r="AO35" i="41"/>
  <c r="BA10" i="41"/>
  <c r="AM45" i="34"/>
  <c r="S47" i="34"/>
  <c r="S48" i="34" s="1"/>
  <c r="S48" i="45"/>
  <c r="M48" i="33"/>
  <c r="M47" i="39"/>
  <c r="S45" i="39"/>
  <c r="Q45" i="39"/>
  <c r="E9" i="7"/>
  <c r="AS10" i="32"/>
  <c r="AS35" i="32" s="1"/>
  <c r="AM35" i="32"/>
  <c r="AU10" i="32"/>
  <c r="E20" i="7"/>
  <c r="K18" i="28"/>
  <c r="AK35" i="36"/>
  <c r="E17" i="7"/>
  <c r="Q8" i="28"/>
  <c r="AM48" i="46"/>
  <c r="E14" i="7"/>
  <c r="Q23" i="28"/>
  <c r="AU35" i="31"/>
  <c r="Q14" i="28"/>
  <c r="AU35" i="40"/>
  <c r="E21" i="28"/>
  <c r="AE35" i="33"/>
  <c r="AA42" i="55"/>
  <c r="Q42" i="55"/>
  <c r="M58" i="55"/>
  <c r="AI42" i="55"/>
  <c r="AI58" i="55" s="1"/>
  <c r="I13" i="10" s="1"/>
  <c r="E15" i="28"/>
  <c r="AE35" i="39"/>
  <c r="M48" i="36"/>
  <c r="K20" i="28"/>
  <c r="AK35" i="34"/>
  <c r="AY35" i="36"/>
  <c r="AO47" i="31" l="1"/>
  <c r="AY45" i="31"/>
  <c r="AY47" i="31" s="1"/>
  <c r="AW25" i="7" s="1"/>
  <c r="BA45" i="31"/>
  <c r="Y47" i="35"/>
  <c r="AI45" i="35"/>
  <c r="AI47" i="35" s="1"/>
  <c r="AO19" i="7" s="1"/>
  <c r="AK45" i="35"/>
  <c r="Y47" i="40"/>
  <c r="AI45" i="40"/>
  <c r="AI47" i="40" s="1"/>
  <c r="AO14" i="7" s="1"/>
  <c r="AK45" i="40"/>
  <c r="Y47" i="45"/>
  <c r="AI45" i="45"/>
  <c r="AI47" i="45" s="1"/>
  <c r="AO9" i="7" s="1"/>
  <c r="AK45" i="45"/>
  <c r="Q21" i="7"/>
  <c r="AO47" i="36"/>
  <c r="AY45" i="36"/>
  <c r="AY47" i="36" s="1"/>
  <c r="AW18" i="7" s="1"/>
  <c r="BA45" i="36"/>
  <c r="Q25" i="7"/>
  <c r="AY48" i="31"/>
  <c r="Y47" i="37"/>
  <c r="AI45" i="37"/>
  <c r="AI47" i="37" s="1"/>
  <c r="AO17" i="7" s="1"/>
  <c r="AK45" i="37"/>
  <c r="Y47" i="30"/>
  <c r="AI45" i="30"/>
  <c r="AI47" i="30" s="1"/>
  <c r="AO26" i="7" s="1"/>
  <c r="AK45" i="30"/>
  <c r="I19" i="7"/>
  <c r="AI48" i="35"/>
  <c r="Q11" i="7"/>
  <c r="Y47" i="31"/>
  <c r="AI45" i="31"/>
  <c r="AI47" i="31" s="1"/>
  <c r="AK45" i="31"/>
  <c r="Q18" i="7"/>
  <c r="AY48" i="36"/>
  <c r="AM47" i="34"/>
  <c r="AS45" i="34"/>
  <c r="AS47" i="34" s="1"/>
  <c r="AU45" i="34"/>
  <c r="AO45" i="32"/>
  <c r="AM45" i="32"/>
  <c r="S47" i="32"/>
  <c r="S48" i="32" s="1"/>
  <c r="AM47" i="38"/>
  <c r="AS45" i="38"/>
  <c r="AS47" i="38" s="1"/>
  <c r="AU45" i="38"/>
  <c r="AU48" i="46"/>
  <c r="AK48" i="46"/>
  <c r="BA48" i="46"/>
  <c r="AE48" i="46"/>
  <c r="W45" i="39"/>
  <c r="Q47" i="39"/>
  <c r="Q48" i="39" s="1"/>
  <c r="Y45" i="39"/>
  <c r="AO45" i="34"/>
  <c r="W47" i="36"/>
  <c r="AC45" i="36"/>
  <c r="AC47" i="36" s="1"/>
  <c r="AE45" i="36"/>
  <c r="AO45" i="38"/>
  <c r="K15" i="28"/>
  <c r="AK35" i="39"/>
  <c r="W66" i="54"/>
  <c r="E27" i="8" s="1"/>
  <c r="E30" i="8" s="1"/>
  <c r="M66" i="54"/>
  <c r="Y45" i="44"/>
  <c r="W45" i="44"/>
  <c r="Q47" i="44"/>
  <c r="Q48" i="44" s="1"/>
  <c r="W47" i="53"/>
  <c r="W60" i="53" s="1"/>
  <c r="Q60" i="53"/>
  <c r="W11" i="28"/>
  <c r="BA35" i="43"/>
  <c r="W47" i="30"/>
  <c r="AC45" i="30"/>
  <c r="AC47" i="30" s="1"/>
  <c r="AE45" i="30"/>
  <c r="AM47" i="45"/>
  <c r="AS45" i="45"/>
  <c r="AS47" i="45" s="1"/>
  <c r="AS9" i="7" s="1"/>
  <c r="AU45" i="45"/>
  <c r="AM47" i="30"/>
  <c r="AS45" i="30"/>
  <c r="AS47" i="30" s="1"/>
  <c r="AU45" i="30"/>
  <c r="W18" i="49"/>
  <c r="W20" i="49"/>
  <c r="I29" i="8" s="1"/>
  <c r="W13" i="28"/>
  <c r="AO48" i="41"/>
  <c r="BA35" i="41"/>
  <c r="W47" i="31"/>
  <c r="AC45" i="31"/>
  <c r="AC47" i="31" s="1"/>
  <c r="AE45" i="31"/>
  <c r="I14" i="7"/>
  <c r="AI48" i="40"/>
  <c r="Q19" i="7"/>
  <c r="I26" i="7"/>
  <c r="AI48" i="30"/>
  <c r="AO45" i="45"/>
  <c r="AM47" i="41"/>
  <c r="AS45" i="41"/>
  <c r="AS47" i="41" s="1"/>
  <c r="AS13" i="7" s="1"/>
  <c r="AU45" i="41"/>
  <c r="W47" i="32"/>
  <c r="AC45" i="32"/>
  <c r="AC47" i="32" s="1"/>
  <c r="AE45" i="32"/>
  <c r="O8" i="28"/>
  <c r="Y48" i="46"/>
  <c r="M12" i="7"/>
  <c r="W24" i="28"/>
  <c r="W12" i="28"/>
  <c r="BA35" i="42"/>
  <c r="AM47" i="43"/>
  <c r="AS45" i="43"/>
  <c r="AS47" i="43" s="1"/>
  <c r="AU45" i="43"/>
  <c r="AM47" i="37"/>
  <c r="AS45" i="37"/>
  <c r="AS47" i="37" s="1"/>
  <c r="AS17" i="7" s="1"/>
  <c r="AU45" i="37"/>
  <c r="I17" i="7"/>
  <c r="I20" i="7"/>
  <c r="Q17" i="28"/>
  <c r="AM48" i="37"/>
  <c r="AU48" i="37" s="1"/>
  <c r="AU35" i="37"/>
  <c r="Q13" i="28"/>
  <c r="AM48" i="41"/>
  <c r="AU35" i="41"/>
  <c r="I10" i="7"/>
  <c r="W19" i="28"/>
  <c r="AO48" i="35"/>
  <c r="BA48" i="35" s="1"/>
  <c r="BA35" i="35"/>
  <c r="AO45" i="44"/>
  <c r="AM45" i="44"/>
  <c r="S47" i="44"/>
  <c r="S48" i="44" s="1"/>
  <c r="Q25" i="28"/>
  <c r="Q31" i="28" s="1"/>
  <c r="M27" i="7" s="1"/>
  <c r="K24" i="28"/>
  <c r="Y48" i="30"/>
  <c r="AK48" i="30" s="1"/>
  <c r="AO47" i="42"/>
  <c r="AO48" i="42" s="1"/>
  <c r="BA48" i="42" s="1"/>
  <c r="AY45" i="42"/>
  <c r="AY47" i="42" s="1"/>
  <c r="AW12" i="7" s="1"/>
  <c r="BA45" i="42"/>
  <c r="AO47" i="41"/>
  <c r="AY45" i="41"/>
  <c r="AY47" i="41" s="1"/>
  <c r="AW13" i="7" s="1"/>
  <c r="BA45" i="41"/>
  <c r="Y47" i="32"/>
  <c r="AI45" i="32"/>
  <c r="AI47" i="32" s="1"/>
  <c r="AO24" i="7" s="1"/>
  <c r="AK45" i="32"/>
  <c r="Q19" i="28"/>
  <c r="AU35" i="35"/>
  <c r="W14" i="28"/>
  <c r="BA35" i="40"/>
  <c r="Q26" i="7"/>
  <c r="Q12" i="7"/>
  <c r="AY48" i="42"/>
  <c r="AO47" i="37"/>
  <c r="AY45" i="37"/>
  <c r="AY47" i="37" s="1"/>
  <c r="AW17" i="7" s="1"/>
  <c r="BA45" i="37"/>
  <c r="Y47" i="43"/>
  <c r="AI45" i="43"/>
  <c r="AI47" i="43" s="1"/>
  <c r="AK45" i="43"/>
  <c r="M25" i="7"/>
  <c r="AS48" i="31"/>
  <c r="AO45" i="30"/>
  <c r="M17" i="7"/>
  <c r="I24" i="7"/>
  <c r="AI48" i="32"/>
  <c r="M13" i="7"/>
  <c r="W9" i="28"/>
  <c r="W25" i="28" s="1"/>
  <c r="W31" i="28" s="1"/>
  <c r="Q27" i="7" s="1"/>
  <c r="BA35" i="45"/>
  <c r="Q12" i="28"/>
  <c r="AM48" i="42"/>
  <c r="AU48" i="42" s="1"/>
  <c r="AU35" i="42"/>
  <c r="K10" i="28"/>
  <c r="AK35" i="44"/>
  <c r="Q22" i="28"/>
  <c r="AU35" i="32"/>
  <c r="W47" i="34"/>
  <c r="AC45" i="34"/>
  <c r="AC47" i="34" s="1"/>
  <c r="AE45" i="34"/>
  <c r="M19" i="7"/>
  <c r="I8" i="28"/>
  <c r="W48" i="46"/>
  <c r="Y47" i="42"/>
  <c r="AI45" i="42"/>
  <c r="AI47" i="42" s="1"/>
  <c r="AK45" i="42"/>
  <c r="Q14" i="7"/>
  <c r="W47" i="41"/>
  <c r="AC45" i="41"/>
  <c r="AC47" i="41" s="1"/>
  <c r="AE45" i="41"/>
  <c r="AO45" i="33"/>
  <c r="S47" i="33"/>
  <c r="S48" i="33" s="1"/>
  <c r="AM45" i="33"/>
  <c r="K16" i="28"/>
  <c r="AK35" i="38"/>
  <c r="BA48" i="41"/>
  <c r="AU48" i="41"/>
  <c r="M48" i="44"/>
  <c r="W47" i="43"/>
  <c r="AC45" i="43"/>
  <c r="AC47" i="43" s="1"/>
  <c r="AE45" i="43"/>
  <c r="I30" i="8"/>
  <c r="W47" i="38"/>
  <c r="AC45" i="38"/>
  <c r="AC47" i="38" s="1"/>
  <c r="AE45" i="38"/>
  <c r="W22" i="28"/>
  <c r="BA35" i="32"/>
  <c r="Q9" i="7"/>
  <c r="Y47" i="36"/>
  <c r="AI45" i="36"/>
  <c r="AI47" i="36" s="1"/>
  <c r="AK45" i="36"/>
  <c r="W47" i="35"/>
  <c r="AC45" i="35"/>
  <c r="AC47" i="35" s="1"/>
  <c r="AE45" i="35"/>
  <c r="E26" i="28"/>
  <c r="E37" i="10" s="1"/>
  <c r="Q9" i="28"/>
  <c r="AM48" i="45"/>
  <c r="AU48" i="45" s="1"/>
  <c r="AU35" i="45"/>
  <c r="Y47" i="34"/>
  <c r="AI45" i="34"/>
  <c r="AI47" i="34" s="1"/>
  <c r="AO20" i="7" s="1"/>
  <c r="AK45" i="34"/>
  <c r="Q15" i="7"/>
  <c r="AM47" i="42"/>
  <c r="AS45" i="42"/>
  <c r="AS47" i="42" s="1"/>
  <c r="AS12" i="7" s="1"/>
  <c r="AU45" i="42"/>
  <c r="AY28" i="51"/>
  <c r="AY31" i="51" s="1"/>
  <c r="I16" i="10" s="1"/>
  <c r="AA28" i="51"/>
  <c r="AA31" i="51" s="1"/>
  <c r="I11" i="10" s="1"/>
  <c r="BO28" i="51"/>
  <c r="AQ28" i="51"/>
  <c r="AQ31" i="51" s="1"/>
  <c r="I14" i="10" s="1"/>
  <c r="Q28" i="51"/>
  <c r="BG28" i="51"/>
  <c r="BG31" i="51" s="1"/>
  <c r="I20" i="10" s="1"/>
  <c r="AI28" i="51"/>
  <c r="M31" i="51"/>
  <c r="W15" i="28"/>
  <c r="BA35" i="39"/>
  <c r="I13" i="7"/>
  <c r="W47" i="42"/>
  <c r="AC45" i="42"/>
  <c r="AC47" i="42" s="1"/>
  <c r="AE45" i="42"/>
  <c r="AM45" i="40"/>
  <c r="S47" i="40"/>
  <c r="S48" i="40" s="1"/>
  <c r="AO45" i="40"/>
  <c r="Y47" i="41"/>
  <c r="AI45" i="41"/>
  <c r="AI47" i="41" s="1"/>
  <c r="AO13" i="7" s="1"/>
  <c r="AK45" i="41"/>
  <c r="I27" i="49"/>
  <c r="K25" i="49"/>
  <c r="K26" i="49" s="1"/>
  <c r="M26" i="49" s="1"/>
  <c r="Q26" i="49" s="1"/>
  <c r="W26" i="49" s="1"/>
  <c r="I16" i="7"/>
  <c r="W47" i="33"/>
  <c r="AC45" i="33"/>
  <c r="AC47" i="33" s="1"/>
  <c r="AE45" i="33"/>
  <c r="K21" i="28"/>
  <c r="AK35" i="33"/>
  <c r="W17" i="28"/>
  <c r="AO48" i="37"/>
  <c r="BA48" i="37" s="1"/>
  <c r="BA35" i="37"/>
  <c r="Y45" i="38"/>
  <c r="Q24" i="7"/>
  <c r="AM47" i="35"/>
  <c r="AS45" i="35"/>
  <c r="AS47" i="35" s="1"/>
  <c r="AS19" i="7" s="1"/>
  <c r="AU45" i="35"/>
  <c r="S47" i="39"/>
  <c r="S48" i="39" s="1"/>
  <c r="AM45" i="39"/>
  <c r="AO45" i="39"/>
  <c r="I15" i="7"/>
  <c r="AO47" i="43"/>
  <c r="AY45" i="43"/>
  <c r="AY47" i="43" s="1"/>
  <c r="AW11" i="7" s="1"/>
  <c r="BA45" i="43"/>
  <c r="Q13" i="7"/>
  <c r="M24" i="7"/>
  <c r="M9" i="7"/>
  <c r="AS48" i="45"/>
  <c r="W18" i="28"/>
  <c r="AO48" i="36"/>
  <c r="BA48" i="36" s="1"/>
  <c r="BA35" i="36"/>
  <c r="AO48" i="46"/>
  <c r="I9" i="7"/>
  <c r="AI48" i="45"/>
  <c r="Q23" i="49"/>
  <c r="M25" i="49"/>
  <c r="M21" i="7"/>
  <c r="Y47" i="33"/>
  <c r="AI45" i="33"/>
  <c r="AI47" i="33" s="1"/>
  <c r="AO21" i="7" s="1"/>
  <c r="AK45" i="33"/>
  <c r="I21" i="7"/>
  <c r="AI48" i="33"/>
  <c r="W10" i="28"/>
  <c r="BA35" i="44"/>
  <c r="W47" i="40"/>
  <c r="AC45" i="40"/>
  <c r="AC47" i="40" s="1"/>
  <c r="AE45" i="40"/>
  <c r="I59" i="10"/>
  <c r="I61" i="10" s="1"/>
  <c r="E43" i="12"/>
  <c r="E20" i="9" s="1"/>
  <c r="AO47" i="35"/>
  <c r="AY45" i="35"/>
  <c r="AY47" i="35" s="1"/>
  <c r="AW19" i="7" s="1"/>
  <c r="BA45" i="35"/>
  <c r="M48" i="39"/>
  <c r="Q58" i="55"/>
  <c r="I8" i="10" s="1"/>
  <c r="W42" i="55"/>
  <c r="AM47" i="36"/>
  <c r="AS45" i="36"/>
  <c r="AS47" i="36" s="1"/>
  <c r="AU45" i="36"/>
  <c r="W47" i="45"/>
  <c r="AC45" i="45"/>
  <c r="AC47" i="45" s="1"/>
  <c r="AE45" i="45"/>
  <c r="K60" i="53"/>
  <c r="K61" i="53" s="1"/>
  <c r="M61" i="53" s="1"/>
  <c r="Q61" i="53" s="1"/>
  <c r="W61" i="53" s="1"/>
  <c r="Q10" i="7"/>
  <c r="Q17" i="7"/>
  <c r="W47" i="37"/>
  <c r="AC45" i="37"/>
  <c r="AC47" i="37" s="1"/>
  <c r="AE45" i="37"/>
  <c r="Y26" i="28"/>
  <c r="G40" i="10" s="1"/>
  <c r="G42" i="10" s="1"/>
  <c r="AM47" i="31"/>
  <c r="AS45" i="31"/>
  <c r="AS47" i="31" s="1"/>
  <c r="AS25" i="7" s="1"/>
  <c r="AU45" i="31"/>
  <c r="E12" i="9" l="1"/>
  <c r="G50" i="10"/>
  <c r="G55" i="10" s="1"/>
  <c r="G56" i="10" s="1"/>
  <c r="K56" i="10" s="1"/>
  <c r="W28" i="51"/>
  <c r="W31" i="51" s="1"/>
  <c r="M9" i="8" s="1"/>
  <c r="Q31" i="51"/>
  <c r="I9" i="10" s="1"/>
  <c r="M62" i="53"/>
  <c r="U18" i="28"/>
  <c r="AU47" i="36"/>
  <c r="AM48" i="36"/>
  <c r="AU48" i="36" s="1"/>
  <c r="O13" i="28"/>
  <c r="AK47" i="41"/>
  <c r="Y48" i="41"/>
  <c r="AK48" i="41" s="1"/>
  <c r="O18" i="28"/>
  <c r="AK47" i="36"/>
  <c r="Y48" i="36"/>
  <c r="AK48" i="36" s="1"/>
  <c r="I16" i="28"/>
  <c r="W48" i="38"/>
  <c r="AE48" i="38" s="1"/>
  <c r="AE47" i="38"/>
  <c r="AO47" i="33"/>
  <c r="AY45" i="33"/>
  <c r="AY47" i="33" s="1"/>
  <c r="BA45" i="33"/>
  <c r="O12" i="28"/>
  <c r="AK47" i="42"/>
  <c r="Y48" i="42"/>
  <c r="AK48" i="42" s="1"/>
  <c r="I20" i="28"/>
  <c r="AE47" i="34"/>
  <c r="W48" i="34"/>
  <c r="AE48" i="34" s="1"/>
  <c r="K25" i="28"/>
  <c r="K31" i="28" s="1"/>
  <c r="I27" i="7" s="1"/>
  <c r="AS48" i="41"/>
  <c r="AA17" i="28"/>
  <c r="BA47" i="37"/>
  <c r="K26" i="28"/>
  <c r="E38" i="10" s="1"/>
  <c r="U13" i="28"/>
  <c r="AU47" i="41"/>
  <c r="AO47" i="38"/>
  <c r="AY45" i="38"/>
  <c r="AY47" i="38" s="1"/>
  <c r="BA45" i="38"/>
  <c r="AY48" i="43"/>
  <c r="AA18" i="28"/>
  <c r="BA47" i="36"/>
  <c r="AA58" i="55"/>
  <c r="I10" i="10" s="1"/>
  <c r="W58" i="55"/>
  <c r="M8" i="8" s="1"/>
  <c r="M10" i="8" s="1"/>
  <c r="AI48" i="41"/>
  <c r="AO47" i="45"/>
  <c r="AY45" i="45"/>
  <c r="AY47" i="45" s="1"/>
  <c r="BA45" i="45"/>
  <c r="Y47" i="39"/>
  <c r="AI45" i="39"/>
  <c r="AI47" i="39" s="1"/>
  <c r="AK45" i="39"/>
  <c r="AK14" i="7"/>
  <c r="AC48" i="40"/>
  <c r="AK21" i="7"/>
  <c r="AC48" i="33"/>
  <c r="AK13" i="7"/>
  <c r="AC48" i="41"/>
  <c r="AO11" i="7"/>
  <c r="AI48" i="43"/>
  <c r="AA13" i="28"/>
  <c r="BA47" i="41"/>
  <c r="U17" i="28"/>
  <c r="AU47" i="37"/>
  <c r="U9" i="28"/>
  <c r="AU47" i="45"/>
  <c r="AK18" i="7"/>
  <c r="AC48" i="36"/>
  <c r="U20" i="28"/>
  <c r="AM48" i="34"/>
  <c r="AU48" i="34" s="1"/>
  <c r="AU47" i="34"/>
  <c r="AS18" i="7"/>
  <c r="AS48" i="36"/>
  <c r="U19" i="28"/>
  <c r="AU47" i="35"/>
  <c r="AS48" i="35"/>
  <c r="O11" i="28"/>
  <c r="Y48" i="43"/>
  <c r="AK48" i="43" s="1"/>
  <c r="AK47" i="43"/>
  <c r="AM48" i="35"/>
  <c r="AU48" i="35" s="1"/>
  <c r="Q62" i="53"/>
  <c r="I23" i="10" s="1"/>
  <c r="I18" i="28"/>
  <c r="AE47" i="36"/>
  <c r="W48" i="36"/>
  <c r="AE48" i="36" s="1"/>
  <c r="W47" i="39"/>
  <c r="AC45" i="39"/>
  <c r="AC47" i="39" s="1"/>
  <c r="AE45" i="39"/>
  <c r="AS16" i="7"/>
  <c r="AS48" i="38"/>
  <c r="O17" i="28"/>
  <c r="AK47" i="37"/>
  <c r="Y48" i="37"/>
  <c r="AK48" i="37" s="1"/>
  <c r="AK16" i="7"/>
  <c r="AC48" i="38"/>
  <c r="O14" i="28"/>
  <c r="Y48" i="40"/>
  <c r="AK48" i="40" s="1"/>
  <c r="AK47" i="40"/>
  <c r="I13" i="28"/>
  <c r="AE47" i="41"/>
  <c r="W48" i="41"/>
  <c r="AE48" i="41" s="1"/>
  <c r="M27" i="49"/>
  <c r="AO47" i="39"/>
  <c r="AY45" i="39"/>
  <c r="AY47" i="39" s="1"/>
  <c r="BA45" i="39"/>
  <c r="Y47" i="38"/>
  <c r="AI45" i="38"/>
  <c r="AI47" i="38" s="1"/>
  <c r="AK45" i="38"/>
  <c r="O20" i="28"/>
  <c r="AK47" i="34"/>
  <c r="Y48" i="34"/>
  <c r="AK48" i="34" s="1"/>
  <c r="AK19" i="7"/>
  <c r="AC48" i="35"/>
  <c r="I11" i="28"/>
  <c r="AE47" i="43"/>
  <c r="W48" i="43"/>
  <c r="AE48" i="43" s="1"/>
  <c r="AS48" i="37"/>
  <c r="AM47" i="44"/>
  <c r="AS45" i="44"/>
  <c r="AS47" i="44" s="1"/>
  <c r="AU45" i="44"/>
  <c r="AI48" i="34"/>
  <c r="AS11" i="7"/>
  <c r="AS48" i="43"/>
  <c r="W26" i="28"/>
  <c r="E40" i="10" s="1"/>
  <c r="E42" i="10" s="1"/>
  <c r="AK24" i="7"/>
  <c r="AC48" i="32"/>
  <c r="AK26" i="7"/>
  <c r="AC48" i="30"/>
  <c r="W62" i="53"/>
  <c r="M27" i="8" s="1"/>
  <c r="AO47" i="34"/>
  <c r="AY45" i="34"/>
  <c r="AY47" i="34" s="1"/>
  <c r="BA45" i="34"/>
  <c r="U16" i="28"/>
  <c r="AM48" i="38"/>
  <c r="AU48" i="38" s="1"/>
  <c r="AU47" i="38"/>
  <c r="O19" i="28"/>
  <c r="Y48" i="35"/>
  <c r="AK48" i="35" s="1"/>
  <c r="AK47" i="35"/>
  <c r="AK20" i="7"/>
  <c r="AC48" i="34"/>
  <c r="AK17" i="7"/>
  <c r="AC48" i="37"/>
  <c r="I17" i="28"/>
  <c r="AE47" i="37"/>
  <c r="W48" i="37"/>
  <c r="AE48" i="37" s="1"/>
  <c r="I14" i="28"/>
  <c r="W48" i="40"/>
  <c r="AE48" i="40" s="1"/>
  <c r="AE47" i="40"/>
  <c r="AM47" i="40"/>
  <c r="AS45" i="40"/>
  <c r="AS47" i="40" s="1"/>
  <c r="AU45" i="40"/>
  <c r="AK11" i="7"/>
  <c r="AC48" i="43"/>
  <c r="AK9" i="7"/>
  <c r="AC48" i="45"/>
  <c r="U23" i="28"/>
  <c r="AM48" i="31"/>
  <c r="AU48" i="31" s="1"/>
  <c r="AU47" i="31"/>
  <c r="I9" i="28"/>
  <c r="W48" i="45"/>
  <c r="AE48" i="45" s="1"/>
  <c r="AE47" i="45"/>
  <c r="AA19" i="28"/>
  <c r="BA47" i="35"/>
  <c r="O21" i="28"/>
  <c r="AK47" i="33"/>
  <c r="W23" i="49"/>
  <c r="W25" i="49" s="1"/>
  <c r="W27" i="49" s="1"/>
  <c r="M29" i="8" s="1"/>
  <c r="Q25" i="49"/>
  <c r="Q27" i="49" s="1"/>
  <c r="I25" i="10" s="1"/>
  <c r="AY48" i="41"/>
  <c r="AM47" i="39"/>
  <c r="AS45" i="39"/>
  <c r="AS47" i="39" s="1"/>
  <c r="AU45" i="39"/>
  <c r="Q26" i="28"/>
  <c r="E39" i="10" s="1"/>
  <c r="AK12" i="7"/>
  <c r="AC48" i="42"/>
  <c r="AM28" i="51"/>
  <c r="AM31" i="51" s="1"/>
  <c r="M19" i="8" s="1"/>
  <c r="AI31" i="51"/>
  <c r="I15" i="10" s="1"/>
  <c r="I19" i="28"/>
  <c r="AE47" i="35"/>
  <c r="W48" i="35"/>
  <c r="AE48" i="35" s="1"/>
  <c r="AA12" i="28"/>
  <c r="BA47" i="42"/>
  <c r="AO47" i="44"/>
  <c r="AY45" i="44"/>
  <c r="AY47" i="44" s="1"/>
  <c r="BA45" i="44"/>
  <c r="U11" i="28"/>
  <c r="AM48" i="43"/>
  <c r="AU48" i="43" s="1"/>
  <c r="AU47" i="43"/>
  <c r="AS48" i="42"/>
  <c r="I22" i="28"/>
  <c r="W48" i="32"/>
  <c r="AE48" i="32" s="1"/>
  <c r="AE47" i="32"/>
  <c r="AY48" i="35"/>
  <c r="I24" i="28"/>
  <c r="AE47" i="30"/>
  <c r="W48" i="30"/>
  <c r="AE48" i="30" s="1"/>
  <c r="AO12" i="7"/>
  <c r="AI48" i="42"/>
  <c r="AA11" i="28"/>
  <c r="BA47" i="43"/>
  <c r="AO47" i="40"/>
  <c r="AY45" i="40"/>
  <c r="AY47" i="40" s="1"/>
  <c r="BA45" i="40"/>
  <c r="BS28" i="51"/>
  <c r="BS31" i="51" s="1"/>
  <c r="M28" i="8" s="1"/>
  <c r="BO31" i="51"/>
  <c r="I24" i="10" s="1"/>
  <c r="AS20" i="7"/>
  <c r="AS48" i="34"/>
  <c r="I21" i="28"/>
  <c r="AE47" i="33"/>
  <c r="W48" i="33"/>
  <c r="AE48" i="33" s="1"/>
  <c r="AY48" i="37"/>
  <c r="Y48" i="33"/>
  <c r="AK48" i="33" s="1"/>
  <c r="I12" i="28"/>
  <c r="AE47" i="42"/>
  <c r="W48" i="42"/>
  <c r="AE48" i="42" s="1"/>
  <c r="U12" i="28"/>
  <c r="AU47" i="42"/>
  <c r="AM47" i="33"/>
  <c r="AS45" i="33"/>
  <c r="AS47" i="33" s="1"/>
  <c r="AU45" i="33"/>
  <c r="AO47" i="30"/>
  <c r="AY45" i="30"/>
  <c r="AY47" i="30" s="1"/>
  <c r="BA45" i="30"/>
  <c r="AI48" i="37"/>
  <c r="AK25" i="7"/>
  <c r="AC48" i="31"/>
  <c r="AS26" i="7"/>
  <c r="AS48" i="30"/>
  <c r="W47" i="44"/>
  <c r="AC45" i="44"/>
  <c r="AC47" i="44" s="1"/>
  <c r="AE45" i="44"/>
  <c r="AM47" i="32"/>
  <c r="AS45" i="32"/>
  <c r="AS47" i="32" s="1"/>
  <c r="AU45" i="32"/>
  <c r="AO25" i="7"/>
  <c r="AI48" i="31"/>
  <c r="O9" i="28"/>
  <c r="AK47" i="45"/>
  <c r="Y48" i="45"/>
  <c r="AK48" i="45" s="1"/>
  <c r="AO18" i="7"/>
  <c r="AI48" i="36"/>
  <c r="O22" i="28"/>
  <c r="AK47" i="32"/>
  <c r="Y48" i="32"/>
  <c r="AK48" i="32" s="1"/>
  <c r="I23" i="28"/>
  <c r="W48" i="31"/>
  <c r="AE48" i="31" s="1"/>
  <c r="AE47" i="31"/>
  <c r="U24" i="28"/>
  <c r="AM48" i="30"/>
  <c r="AU48" i="30" s="1"/>
  <c r="AU47" i="30"/>
  <c r="AO48" i="43"/>
  <c r="BA48" i="43" s="1"/>
  <c r="Y47" i="44"/>
  <c r="AI45" i="44"/>
  <c r="AI47" i="44" s="1"/>
  <c r="AK45" i="44"/>
  <c r="AO47" i="32"/>
  <c r="AY45" i="32"/>
  <c r="AY47" i="32" s="1"/>
  <c r="BA45" i="32"/>
  <c r="O23" i="28"/>
  <c r="Y48" i="31"/>
  <c r="AK48" i="31" s="1"/>
  <c r="AK47" i="31"/>
  <c r="O24" i="28"/>
  <c r="AK47" i="30"/>
  <c r="AA23" i="28"/>
  <c r="AO48" i="31"/>
  <c r="BA48" i="31" s="1"/>
  <c r="BA47" i="31"/>
  <c r="E11" i="9" l="1"/>
  <c r="E43" i="10"/>
  <c r="E48" i="10" s="1"/>
  <c r="E49" i="10" s="1"/>
  <c r="K49" i="10" s="1"/>
  <c r="U21" i="28"/>
  <c r="AU47" i="33"/>
  <c r="AM48" i="33"/>
  <c r="AU48" i="33" s="1"/>
  <c r="AS24" i="7"/>
  <c r="AS48" i="32"/>
  <c r="AA14" i="28"/>
  <c r="BA47" i="40"/>
  <c r="AO48" i="40"/>
  <c r="BA48" i="40" s="1"/>
  <c r="AA20" i="28"/>
  <c r="AO48" i="34"/>
  <c r="BA48" i="34" s="1"/>
  <c r="BA47" i="34"/>
  <c r="O10" i="28"/>
  <c r="O25" i="28" s="1"/>
  <c r="AK47" i="44"/>
  <c r="Y48" i="44"/>
  <c r="AK48" i="44" s="1"/>
  <c r="AS15" i="7"/>
  <c r="AS48" i="39"/>
  <c r="U22" i="28"/>
  <c r="AU47" i="32"/>
  <c r="AM48" i="32"/>
  <c r="AU48" i="32" s="1"/>
  <c r="AS21" i="7"/>
  <c r="AS48" i="33"/>
  <c r="U15" i="28"/>
  <c r="AM48" i="39"/>
  <c r="AU48" i="39" s="1"/>
  <c r="AU47" i="39"/>
  <c r="M30" i="8"/>
  <c r="O25" i="49"/>
  <c r="AK10" i="7"/>
  <c r="AC48" i="44"/>
  <c r="AO16" i="7"/>
  <c r="AI48" i="38"/>
  <c r="AK15" i="7"/>
  <c r="AC48" i="39"/>
  <c r="AO15" i="7"/>
  <c r="AI48" i="39"/>
  <c r="AW16" i="7"/>
  <c r="AY48" i="38"/>
  <c r="AW10" i="7"/>
  <c r="AY48" i="44"/>
  <c r="AS10" i="7"/>
  <c r="AS48" i="44"/>
  <c r="O16" i="28"/>
  <c r="AK47" i="38"/>
  <c r="Y48" i="38"/>
  <c r="AK48" i="38" s="1"/>
  <c r="I15" i="28"/>
  <c r="W48" i="39"/>
  <c r="AE48" i="39" s="1"/>
  <c r="AE47" i="39"/>
  <c r="O15" i="28"/>
  <c r="Y48" i="39"/>
  <c r="AK48" i="39" s="1"/>
  <c r="AK47" i="39"/>
  <c r="AA16" i="28"/>
  <c r="BA47" i="38"/>
  <c r="AO48" i="38"/>
  <c r="BA48" i="38" s="1"/>
  <c r="AW24" i="7"/>
  <c r="AY48" i="32"/>
  <c r="I10" i="28"/>
  <c r="I25" i="28" s="1"/>
  <c r="W48" i="44"/>
  <c r="AE48" i="44" s="1"/>
  <c r="AE47" i="44"/>
  <c r="AA22" i="28"/>
  <c r="BA47" i="32"/>
  <c r="AO48" i="32"/>
  <c r="BA48" i="32" s="1"/>
  <c r="AA10" i="28"/>
  <c r="AO48" i="44"/>
  <c r="BA48" i="44" s="1"/>
  <c r="BA47" i="44"/>
  <c r="AS14" i="7"/>
  <c r="AS48" i="40"/>
  <c r="U10" i="28"/>
  <c r="U25" i="28" s="1"/>
  <c r="AM48" i="44"/>
  <c r="AU48" i="44" s="1"/>
  <c r="AU47" i="44"/>
  <c r="AW21" i="7"/>
  <c r="AY48" i="33"/>
  <c r="U14" i="28"/>
  <c r="AU47" i="40"/>
  <c r="AM48" i="40"/>
  <c r="AU48" i="40" s="1"/>
  <c r="AW15" i="7"/>
  <c r="AY48" i="39"/>
  <c r="AW9" i="7"/>
  <c r="AY48" i="45"/>
  <c r="AA21" i="28"/>
  <c r="AO48" i="33"/>
  <c r="BA48" i="33" s="1"/>
  <c r="BA47" i="33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AW26" i="7"/>
  <c r="AY48" i="30"/>
  <c r="AO10" i="7"/>
  <c r="AI48" i="44"/>
  <c r="AA24" i="28"/>
  <c r="BA47" i="30"/>
  <c r="AO48" i="30"/>
  <c r="BA48" i="30" s="1"/>
  <c r="AW14" i="7"/>
  <c r="AY48" i="40"/>
  <c r="AW20" i="7"/>
  <c r="AY48" i="34"/>
  <c r="AA15" i="28"/>
  <c r="BA47" i="39"/>
  <c r="AO48" i="39"/>
  <c r="BA48" i="39" s="1"/>
  <c r="AA9" i="28"/>
  <c r="BA47" i="45"/>
  <c r="AO48" i="45"/>
  <c r="BA48" i="45" s="1"/>
  <c r="U31" i="28" l="1"/>
  <c r="AS27" i="7" s="1"/>
  <c r="U26" i="28"/>
  <c r="I39" i="10" s="1"/>
  <c r="O31" i="28"/>
  <c r="AO27" i="7" s="1"/>
  <c r="O26" i="28"/>
  <c r="I38" i="10" s="1"/>
  <c r="I31" i="28"/>
  <c r="AK27" i="7" s="1"/>
  <c r="I26" i="28"/>
  <c r="I37" i="10" s="1"/>
  <c r="AA25" i="28"/>
  <c r="AA31" i="28" s="1"/>
  <c r="AW27" i="7" s="1"/>
  <c r="K104" i="11"/>
  <c r="M104" i="11" s="1"/>
  <c r="K98" i="11"/>
  <c r="M98" i="11" s="1"/>
  <c r="K70" i="11"/>
  <c r="M70" i="11" s="1"/>
  <c r="K131" i="11"/>
  <c r="M131" i="11" s="1"/>
  <c r="K66" i="11"/>
  <c r="M66" i="11" s="1"/>
  <c r="K62" i="11"/>
  <c r="M62" i="11" s="1"/>
  <c r="K60" i="11"/>
  <c r="M60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M133" i="11" s="1"/>
  <c r="M162" i="11"/>
  <c r="E8" i="9" l="1"/>
  <c r="M134" i="11"/>
  <c r="AA26" i="28"/>
  <c r="I40" i="10" s="1"/>
  <c r="I42" i="10" s="1"/>
  <c r="E9" i="9"/>
  <c r="E15" i="9" s="1"/>
  <c r="M163" i="11"/>
  <c r="E13" i="9" l="1"/>
  <c r="I57" i="10"/>
  <c r="I62" i="10" s="1"/>
  <c r="I63" i="10" s="1"/>
  <c r="K63" i="10" s="1"/>
  <c r="K33" i="8"/>
  <c r="G21" i="6" s="1"/>
  <c r="G48" i="1" s="1"/>
  <c r="K22" i="8"/>
  <c r="G13" i="6" s="1"/>
  <c r="G24" i="1" s="1"/>
  <c r="K34" i="8"/>
  <c r="G22" i="6" s="1"/>
  <c r="G51" i="1" s="1"/>
  <c r="K18" i="8"/>
  <c r="K31" i="8"/>
  <c r="G19" i="6" s="1"/>
  <c r="G42" i="1" s="1"/>
  <c r="K14" i="8"/>
  <c r="G9" i="6" s="1"/>
  <c r="G12" i="1" s="1"/>
  <c r="BC14" i="7"/>
  <c r="AC14" i="5" s="1"/>
  <c r="G164" i="1" s="1"/>
  <c r="AE8" i="7"/>
  <c r="S8" i="5" s="1"/>
  <c r="G81" i="1" s="1"/>
  <c r="BC18" i="7"/>
  <c r="AC18" i="5" s="1"/>
  <c r="G216" i="1" s="1"/>
  <c r="W8" i="7"/>
  <c r="G8" i="5" s="1"/>
  <c r="G75" i="1" s="1"/>
  <c r="BC12" i="7"/>
  <c r="AC12" i="5" s="1"/>
  <c r="G138" i="1" s="1"/>
  <c r="BC23" i="7"/>
  <c r="AC23" i="5" s="1"/>
  <c r="G281" i="1" s="1"/>
  <c r="BC8" i="7"/>
  <c r="AC8" i="5" s="1"/>
  <c r="G86" i="1" s="1"/>
  <c r="BC16" i="7"/>
  <c r="AC16" i="5" s="1"/>
  <c r="G190" i="1" s="1"/>
  <c r="BC9" i="7"/>
  <c r="AC9" i="5" s="1"/>
  <c r="G99" i="1" s="1"/>
  <c r="BC24" i="7"/>
  <c r="AC24" i="5" s="1"/>
  <c r="G294" i="1" s="1"/>
  <c r="BC22" i="7"/>
  <c r="AC22" i="5" s="1"/>
  <c r="G268" i="1" s="1"/>
  <c r="BC11" i="7"/>
  <c r="AC11" i="5" s="1"/>
  <c r="G125" i="1" s="1"/>
  <c r="BC20" i="7"/>
  <c r="AC20" i="5" s="1"/>
  <c r="G242" i="1" s="1"/>
  <c r="BC17" i="7"/>
  <c r="AC17" i="5" s="1"/>
  <c r="G203" i="1" s="1"/>
  <c r="BC19" i="7"/>
  <c r="AC19" i="5" s="1"/>
  <c r="BC15" i="7"/>
  <c r="AC15" i="5" s="1"/>
  <c r="G177" i="1" s="1"/>
  <c r="BC10" i="7"/>
  <c r="AC10" i="5" s="1"/>
  <c r="G112" i="1" s="1"/>
  <c r="BC21" i="7"/>
  <c r="AC21" i="5" s="1"/>
  <c r="G255" i="1" s="1"/>
  <c r="BC13" i="7"/>
  <c r="AC13" i="5" s="1"/>
  <c r="G151" i="1" s="1"/>
  <c r="BC25" i="7"/>
  <c r="AC25" i="5" s="1"/>
  <c r="G307" i="1" s="1"/>
  <c r="AA8" i="7"/>
  <c r="M8" i="5" s="1"/>
  <c r="G78" i="1" s="1"/>
  <c r="K37" i="8"/>
  <c r="G27" i="6" s="1"/>
  <c r="G66" i="1" s="1"/>
  <c r="BC27" i="7"/>
  <c r="AC27" i="5" s="1"/>
  <c r="G333" i="1" s="1"/>
  <c r="AI8" i="7"/>
  <c r="Y8" i="5" s="1"/>
  <c r="G84" i="1" s="1"/>
  <c r="K38" i="8"/>
  <c r="G25" i="6" s="1"/>
  <c r="G60" i="1" s="1"/>
  <c r="K17" i="8"/>
  <c r="G10" i="6" s="1"/>
  <c r="G15" i="1" s="1"/>
  <c r="K32" i="8"/>
  <c r="G20" i="6" s="1"/>
  <c r="G45" i="1" s="1"/>
  <c r="W20" i="7"/>
  <c r="G20" i="5" s="1"/>
  <c r="G231" i="1" s="1"/>
  <c r="W18" i="7"/>
  <c r="G18" i="5" s="1"/>
  <c r="G205" i="1" s="1"/>
  <c r="W16" i="7"/>
  <c r="G16" i="5" s="1"/>
  <c r="G179" i="1" s="1"/>
  <c r="AA16" i="7"/>
  <c r="M16" i="5" s="1"/>
  <c r="G182" i="1" s="1"/>
  <c r="AA24" i="7"/>
  <c r="M24" i="5" s="1"/>
  <c r="G286" i="1" s="1"/>
  <c r="AI17" i="7"/>
  <c r="Y17" i="5" s="1"/>
  <c r="G201" i="1" s="1"/>
  <c r="K39" i="8"/>
  <c r="G26" i="6" s="1"/>
  <c r="G63" i="1" s="1"/>
  <c r="W17" i="7"/>
  <c r="G17" i="5" s="1"/>
  <c r="G192" i="1" s="1"/>
  <c r="AA11" i="7"/>
  <c r="M11" i="5" s="1"/>
  <c r="G117" i="1" s="1"/>
  <c r="W26" i="7"/>
  <c r="G26" i="5" s="1"/>
  <c r="G309" i="1" s="1"/>
  <c r="W24" i="7"/>
  <c r="G24" i="5" s="1"/>
  <c r="G283" i="1" s="1"/>
  <c r="W12" i="7"/>
  <c r="G12" i="5" s="1"/>
  <c r="G127" i="1" s="1"/>
  <c r="AE17" i="7"/>
  <c r="S17" i="5" s="1"/>
  <c r="G198" i="1" s="1"/>
  <c r="AA10" i="7"/>
  <c r="M10" i="5" s="1"/>
  <c r="G104" i="1" s="1"/>
  <c r="AA21" i="7"/>
  <c r="M21" i="5" s="1"/>
  <c r="G247" i="1" s="1"/>
  <c r="W21" i="7"/>
  <c r="G21" i="5" s="1"/>
  <c r="G244" i="1" s="1"/>
  <c r="AA14" i="7"/>
  <c r="M14" i="5" s="1"/>
  <c r="G156" i="1" s="1"/>
  <c r="W10" i="7"/>
  <c r="G10" i="5" s="1"/>
  <c r="G101" i="1" s="1"/>
  <c r="AA20" i="7"/>
  <c r="M20" i="5" s="1"/>
  <c r="G234" i="1" s="1"/>
  <c r="AA15" i="7"/>
  <c r="M15" i="5" s="1"/>
  <c r="G169" i="1" s="1"/>
  <c r="AE24" i="7"/>
  <c r="S24" i="5" s="1"/>
  <c r="G289" i="1" s="1"/>
  <c r="AE9" i="7"/>
  <c r="S9" i="5" s="1"/>
  <c r="G94" i="1" s="1"/>
  <c r="AE26" i="7"/>
  <c r="S26" i="5" s="1"/>
  <c r="G315" i="1" s="1"/>
  <c r="AE14" i="7"/>
  <c r="S14" i="5" s="1"/>
  <c r="G159" i="1" s="1"/>
  <c r="W11" i="7"/>
  <c r="G11" i="5" s="1"/>
  <c r="G114" i="1" s="1"/>
  <c r="AI11" i="7"/>
  <c r="Y11" i="5" s="1"/>
  <c r="G123" i="1" s="1"/>
  <c r="AA26" i="7"/>
  <c r="M26" i="5" s="1"/>
  <c r="G312" i="1" s="1"/>
  <c r="AA17" i="7"/>
  <c r="M17" i="5" s="1"/>
  <c r="G195" i="1" s="1"/>
  <c r="W19" i="7"/>
  <c r="AE11" i="7"/>
  <c r="S11" i="5" s="1"/>
  <c r="G120" i="1" s="1"/>
  <c r="AE16" i="7"/>
  <c r="S16" i="5" s="1"/>
  <c r="G185" i="1" s="1"/>
  <c r="AA25" i="7"/>
  <c r="M25" i="5" s="1"/>
  <c r="G299" i="1" s="1"/>
  <c r="AA13" i="7"/>
  <c r="M13" i="5" s="1"/>
  <c r="G143" i="1" s="1"/>
  <c r="AE20" i="7"/>
  <c r="S20" i="5" s="1"/>
  <c r="G237" i="1" s="1"/>
  <c r="AI24" i="7"/>
  <c r="Y24" i="5" s="1"/>
  <c r="G292" i="1" s="1"/>
  <c r="AE13" i="7"/>
  <c r="S13" i="5" s="1"/>
  <c r="G146" i="1" s="1"/>
  <c r="AA19" i="7"/>
  <c r="W9" i="7"/>
  <c r="G9" i="5" s="1"/>
  <c r="G88" i="1" s="1"/>
  <c r="AE10" i="7"/>
  <c r="S10" i="5" s="1"/>
  <c r="G107" i="1" s="1"/>
  <c r="AE25" i="7"/>
  <c r="S25" i="5" s="1"/>
  <c r="G302" i="1" s="1"/>
  <c r="AE12" i="7"/>
  <c r="S12" i="5" s="1"/>
  <c r="G133" i="1" s="1"/>
  <c r="W14" i="7"/>
  <c r="G14" i="5" s="1"/>
  <c r="G153" i="1" s="1"/>
  <c r="AE18" i="7"/>
  <c r="S18" i="5" s="1"/>
  <c r="G211" i="1" s="1"/>
  <c r="AI12" i="7"/>
  <c r="Y12" i="5" s="1"/>
  <c r="G136" i="1" s="1"/>
  <c r="W15" i="7"/>
  <c r="G15" i="5" s="1"/>
  <c r="G166" i="1" s="1"/>
  <c r="W13" i="7"/>
  <c r="G13" i="5" s="1"/>
  <c r="G140" i="1" s="1"/>
  <c r="AI21" i="7"/>
  <c r="Y21" i="5" s="1"/>
  <c r="G253" i="1" s="1"/>
  <c r="AE21" i="7"/>
  <c r="S21" i="5" s="1"/>
  <c r="G250" i="1" s="1"/>
  <c r="AA18" i="7"/>
  <c r="M18" i="5" s="1"/>
  <c r="G208" i="1" s="1"/>
  <c r="AI25" i="7"/>
  <c r="Y25" i="5" s="1"/>
  <c r="G305" i="1" s="1"/>
  <c r="AA9" i="7"/>
  <c r="M9" i="5" s="1"/>
  <c r="G91" i="1" s="1"/>
  <c r="AI14" i="7"/>
  <c r="Y14" i="5" s="1"/>
  <c r="G162" i="1" s="1"/>
  <c r="AI20" i="7"/>
  <c r="Y20" i="5" s="1"/>
  <c r="G240" i="1" s="1"/>
  <c r="AI16" i="7"/>
  <c r="Y16" i="5" s="1"/>
  <c r="G188" i="1" s="1"/>
  <c r="AE15" i="7"/>
  <c r="S15" i="5" s="1"/>
  <c r="G172" i="1" s="1"/>
  <c r="W25" i="7"/>
  <c r="G25" i="5" s="1"/>
  <c r="G296" i="1" s="1"/>
  <c r="AA12" i="7"/>
  <c r="M12" i="5" s="1"/>
  <c r="G130" i="1" s="1"/>
  <c r="AI15" i="7"/>
  <c r="Y15" i="5" s="1"/>
  <c r="G175" i="1" s="1"/>
  <c r="AE19" i="7"/>
  <c r="S19" i="5" s="1"/>
  <c r="AI19" i="7"/>
  <c r="Y19" i="5" s="1"/>
  <c r="AI10" i="7"/>
  <c r="Y10" i="5" s="1"/>
  <c r="G110" i="1" s="1"/>
  <c r="AI18" i="7"/>
  <c r="Y18" i="5" s="1"/>
  <c r="G214" i="1" s="1"/>
  <c r="AI26" i="7"/>
  <c r="Y26" i="5" s="1"/>
  <c r="G318" i="1" s="1"/>
  <c r="W27" i="7"/>
  <c r="G27" i="5" s="1"/>
  <c r="G322" i="1" s="1"/>
  <c r="AI13" i="7"/>
  <c r="Y13" i="5" s="1"/>
  <c r="G149" i="1" s="1"/>
  <c r="AI9" i="7"/>
  <c r="Y9" i="5" s="1"/>
  <c r="G97" i="1" s="1"/>
  <c r="AE27" i="7"/>
  <c r="S27" i="5" s="1"/>
  <c r="G328" i="1" s="1"/>
  <c r="AA27" i="7"/>
  <c r="M27" i="5" s="1"/>
  <c r="G325" i="1" s="1"/>
  <c r="K19" i="8"/>
  <c r="G12" i="6" s="1"/>
  <c r="G21" i="1" s="1"/>
  <c r="AI27" i="7"/>
  <c r="Y27" i="5" s="1"/>
  <c r="G331" i="1" s="1"/>
  <c r="K10" i="8"/>
  <c r="G8" i="6" s="1"/>
  <c r="G9" i="1" s="1"/>
  <c r="K30" i="8"/>
  <c r="G18" i="6" s="1"/>
  <c r="G39" i="1" s="1"/>
  <c r="E14" i="9"/>
  <c r="E18" i="9" l="1"/>
  <c r="M19" i="5"/>
  <c r="G19" i="5"/>
  <c r="G227" i="1"/>
  <c r="Y28" i="5"/>
  <c r="G344" i="1" s="1"/>
  <c r="G229" i="1"/>
  <c r="AC28" i="5"/>
  <c r="G346" i="1" s="1"/>
  <c r="G224" i="1"/>
  <c r="S28" i="5"/>
  <c r="G341" i="1" s="1"/>
  <c r="G33" i="8"/>
  <c r="E21" i="6" s="1"/>
  <c r="G47" i="1" s="1"/>
  <c r="G31" i="8"/>
  <c r="E19" i="6" s="1"/>
  <c r="G41" i="1" s="1"/>
  <c r="G25" i="8"/>
  <c r="E14" i="6" s="1"/>
  <c r="G26" i="1" s="1"/>
  <c r="G23" i="8"/>
  <c r="E15" i="6" s="1"/>
  <c r="G29" i="1" s="1"/>
  <c r="G34" i="8"/>
  <c r="E22" i="6" s="1"/>
  <c r="G50" i="1" s="1"/>
  <c r="G35" i="8"/>
  <c r="E23" i="6" s="1"/>
  <c r="G53" i="1" s="1"/>
  <c r="G24" i="8"/>
  <c r="E17" i="6" s="1"/>
  <c r="G35" i="1" s="1"/>
  <c r="G14" i="8"/>
  <c r="E9" i="6" s="1"/>
  <c r="G11" i="1" s="1"/>
  <c r="G8" i="7"/>
  <c r="E8" i="5" s="1"/>
  <c r="G74" i="1" s="1"/>
  <c r="G41" i="8"/>
  <c r="E29" i="6" s="1"/>
  <c r="G71" i="1" s="1"/>
  <c r="G40" i="8"/>
  <c r="E24" i="6" s="1"/>
  <c r="G56" i="1" s="1"/>
  <c r="O8" i="7"/>
  <c r="Q8" i="5" s="1"/>
  <c r="G80" i="1" s="1"/>
  <c r="G22" i="8"/>
  <c r="E13" i="6" s="1"/>
  <c r="G23" i="1" s="1"/>
  <c r="G26" i="8"/>
  <c r="E16" i="6" s="1"/>
  <c r="G32" i="1" s="1"/>
  <c r="S8" i="7"/>
  <c r="W8" i="5" s="1"/>
  <c r="G83" i="1" s="1"/>
  <c r="K8" i="7"/>
  <c r="K8" i="5" s="1"/>
  <c r="G77" i="1" s="1"/>
  <c r="G18" i="8"/>
  <c r="E11" i="6" s="1"/>
  <c r="G17" i="1" s="1"/>
  <c r="G36" i="8"/>
  <c r="E28" i="6" s="1"/>
  <c r="G68" i="1" s="1"/>
  <c r="G37" i="8"/>
  <c r="E27" i="6" s="1"/>
  <c r="G65" i="1" s="1"/>
  <c r="G32" i="8"/>
  <c r="E20" i="6" s="1"/>
  <c r="G44" i="1" s="1"/>
  <c r="G17" i="8"/>
  <c r="E10" i="6" s="1"/>
  <c r="G14" i="1" s="1"/>
  <c r="G38" i="8"/>
  <c r="E25" i="6" s="1"/>
  <c r="G59" i="1" s="1"/>
  <c r="G19" i="8"/>
  <c r="E12" i="6" s="1"/>
  <c r="G20" i="1" s="1"/>
  <c r="G39" i="8"/>
  <c r="E26" i="6" s="1"/>
  <c r="G62" i="1" s="1"/>
  <c r="G10" i="8"/>
  <c r="E8" i="6" s="1"/>
  <c r="G8" i="1" s="1"/>
  <c r="G18" i="7"/>
  <c r="E18" i="5" s="1"/>
  <c r="G204" i="1" s="1"/>
  <c r="G10" i="7"/>
  <c r="E10" i="5" s="1"/>
  <c r="G100" i="1" s="1"/>
  <c r="K12" i="7"/>
  <c r="K12" i="5" s="1"/>
  <c r="G129" i="1" s="1"/>
  <c r="G17" i="7"/>
  <c r="E17" i="5" s="1"/>
  <c r="G191" i="1" s="1"/>
  <c r="O26" i="7"/>
  <c r="Q26" i="5" s="1"/>
  <c r="G314" i="1" s="1"/>
  <c r="G20" i="7"/>
  <c r="E20" i="5" s="1"/>
  <c r="G230" i="1" s="1"/>
  <c r="G27" i="7"/>
  <c r="E27" i="5" s="1"/>
  <c r="G321" i="1" s="1"/>
  <c r="G26" i="7"/>
  <c r="E26" i="5" s="1"/>
  <c r="G308" i="1" s="1"/>
  <c r="O11" i="7"/>
  <c r="Q11" i="5" s="1"/>
  <c r="G119" i="1" s="1"/>
  <c r="G19" i="7"/>
  <c r="O18" i="7"/>
  <c r="Q18" i="5" s="1"/>
  <c r="G210" i="1" s="1"/>
  <c r="G9" i="7"/>
  <c r="E9" i="5" s="1"/>
  <c r="G87" i="1" s="1"/>
  <c r="G15" i="7"/>
  <c r="E15" i="5" s="1"/>
  <c r="G165" i="1" s="1"/>
  <c r="G16" i="7"/>
  <c r="E16" i="5" s="1"/>
  <c r="G178" i="1" s="1"/>
  <c r="O10" i="7"/>
  <c r="Q10" i="5" s="1"/>
  <c r="G106" i="1" s="1"/>
  <c r="G24" i="7"/>
  <c r="E24" i="5" s="1"/>
  <c r="G282" i="1" s="1"/>
  <c r="O15" i="7"/>
  <c r="Q15" i="5" s="1"/>
  <c r="G171" i="1" s="1"/>
  <c r="S20" i="7"/>
  <c r="W20" i="5" s="1"/>
  <c r="G239" i="1" s="1"/>
  <c r="O20" i="7"/>
  <c r="Q20" i="5" s="1"/>
  <c r="G236" i="1" s="1"/>
  <c r="O14" i="7"/>
  <c r="Q14" i="5" s="1"/>
  <c r="G158" i="1" s="1"/>
  <c r="K18" i="7"/>
  <c r="K18" i="5" s="1"/>
  <c r="G207" i="1" s="1"/>
  <c r="G21" i="7"/>
  <c r="E21" i="5" s="1"/>
  <c r="G243" i="1" s="1"/>
  <c r="K11" i="7"/>
  <c r="K11" i="5" s="1"/>
  <c r="G116" i="1" s="1"/>
  <c r="S16" i="7"/>
  <c r="W16" i="5" s="1"/>
  <c r="G187" i="1" s="1"/>
  <c r="G11" i="7"/>
  <c r="E11" i="5" s="1"/>
  <c r="G113" i="1" s="1"/>
  <c r="K25" i="7"/>
  <c r="K25" i="5" s="1"/>
  <c r="G298" i="1" s="1"/>
  <c r="G14" i="7"/>
  <c r="E14" i="5" s="1"/>
  <c r="G152" i="1" s="1"/>
  <c r="O16" i="7"/>
  <c r="Q16" i="5" s="1"/>
  <c r="G184" i="1" s="1"/>
  <c r="G12" i="7"/>
  <c r="E12" i="5" s="1"/>
  <c r="G126" i="1" s="1"/>
  <c r="G13" i="7"/>
  <c r="E13" i="5" s="1"/>
  <c r="G139" i="1" s="1"/>
  <c r="G25" i="7"/>
  <c r="E25" i="5" s="1"/>
  <c r="G295" i="1" s="1"/>
  <c r="K24" i="7"/>
  <c r="K24" i="5" s="1"/>
  <c r="G285" i="1" s="1"/>
  <c r="K19" i="7"/>
  <c r="S26" i="7"/>
  <c r="W26" i="5" s="1"/>
  <c r="G317" i="1" s="1"/>
  <c r="O13" i="7"/>
  <c r="Q13" i="5" s="1"/>
  <c r="G145" i="1" s="1"/>
  <c r="O9" i="7"/>
  <c r="Q9" i="5" s="1"/>
  <c r="G93" i="1" s="1"/>
  <c r="S15" i="7"/>
  <c r="W15" i="5" s="1"/>
  <c r="G174" i="1" s="1"/>
  <c r="S25" i="7"/>
  <c r="W25" i="5" s="1"/>
  <c r="G304" i="1" s="1"/>
  <c r="K13" i="7"/>
  <c r="K13" i="5" s="1"/>
  <c r="G142" i="1" s="1"/>
  <c r="K14" i="7"/>
  <c r="K14" i="5" s="1"/>
  <c r="G155" i="1" s="1"/>
  <c r="K9" i="7"/>
  <c r="K9" i="5" s="1"/>
  <c r="G90" i="1" s="1"/>
  <c r="S17" i="7"/>
  <c r="W17" i="5" s="1"/>
  <c r="G200" i="1" s="1"/>
  <c r="S27" i="7"/>
  <c r="W27" i="5" s="1"/>
  <c r="G330" i="1" s="1"/>
  <c r="S12" i="7"/>
  <c r="W12" i="5" s="1"/>
  <c r="G135" i="1" s="1"/>
  <c r="K26" i="7"/>
  <c r="K26" i="5" s="1"/>
  <c r="G311" i="1" s="1"/>
  <c r="S10" i="7"/>
  <c r="W10" i="5" s="1"/>
  <c r="G109" i="1" s="1"/>
  <c r="O25" i="7"/>
  <c r="Q25" i="5" s="1"/>
  <c r="G301" i="1" s="1"/>
  <c r="K16" i="7"/>
  <c r="K16" i="5" s="1"/>
  <c r="G181" i="1" s="1"/>
  <c r="S21" i="7"/>
  <c r="W21" i="5" s="1"/>
  <c r="G252" i="1" s="1"/>
  <c r="O21" i="7"/>
  <c r="Q21" i="5" s="1"/>
  <c r="G249" i="1" s="1"/>
  <c r="K21" i="7"/>
  <c r="K21" i="5" s="1"/>
  <c r="G246" i="1" s="1"/>
  <c r="S9" i="7"/>
  <c r="W9" i="5" s="1"/>
  <c r="G96" i="1" s="1"/>
  <c r="K10" i="7"/>
  <c r="K10" i="5" s="1"/>
  <c r="G103" i="1" s="1"/>
  <c r="S18" i="7"/>
  <c r="W18" i="5" s="1"/>
  <c r="G213" i="1" s="1"/>
  <c r="K20" i="7"/>
  <c r="K20" i="5" s="1"/>
  <c r="G233" i="1" s="1"/>
  <c r="O12" i="7"/>
  <c r="Q12" i="5" s="1"/>
  <c r="G132" i="1" s="1"/>
  <c r="S11" i="7"/>
  <c r="W11" i="5" s="1"/>
  <c r="G122" i="1" s="1"/>
  <c r="S24" i="7"/>
  <c r="W24" i="5" s="1"/>
  <c r="G291" i="1" s="1"/>
  <c r="O19" i="7"/>
  <c r="Q19" i="5" s="1"/>
  <c r="S14" i="7"/>
  <c r="W14" i="5" s="1"/>
  <c r="G161" i="1" s="1"/>
  <c r="S13" i="7"/>
  <c r="W13" i="5" s="1"/>
  <c r="G148" i="1" s="1"/>
  <c r="S19" i="7"/>
  <c r="W19" i="5" s="1"/>
  <c r="K17" i="7"/>
  <c r="K17" i="5" s="1"/>
  <c r="G194" i="1" s="1"/>
  <c r="O27" i="7"/>
  <c r="Q27" i="5" s="1"/>
  <c r="G327" i="1" s="1"/>
  <c r="K15" i="7"/>
  <c r="K15" i="5" s="1"/>
  <c r="G168" i="1" s="1"/>
  <c r="G30" i="8"/>
  <c r="E18" i="6" s="1"/>
  <c r="G38" i="1" s="1"/>
  <c r="O24" i="7"/>
  <c r="Q24" i="5" s="1"/>
  <c r="G288" i="1" s="1"/>
  <c r="O17" i="7"/>
  <c r="Q17" i="5" s="1"/>
  <c r="G197" i="1" s="1"/>
  <c r="K27" i="7"/>
  <c r="K27" i="5" s="1"/>
  <c r="G324" i="1" s="1"/>
  <c r="K174" i="11"/>
  <c r="M174" i="11" s="1"/>
  <c r="K173" i="11"/>
  <c r="M173" i="11" s="1"/>
  <c r="K171" i="11"/>
  <c r="M171" i="11" s="1"/>
  <c r="K169" i="11"/>
  <c r="M169" i="11" s="1"/>
  <c r="K172" i="11"/>
  <c r="M172" i="11" s="1"/>
  <c r="K164" i="11"/>
  <c r="M164" i="11" s="1"/>
  <c r="M176" i="11" s="1"/>
  <c r="K166" i="11"/>
  <c r="M166" i="11" s="1"/>
  <c r="K168" i="11"/>
  <c r="M168" i="11" s="1"/>
  <c r="K170" i="11"/>
  <c r="M170" i="11" s="1"/>
  <c r="K165" i="11"/>
  <c r="M165" i="11" s="1"/>
  <c r="K167" i="11"/>
  <c r="M167" i="11" s="1"/>
  <c r="M177" i="11" l="1"/>
  <c r="E10" i="9"/>
  <c r="G218" i="1"/>
  <c r="G28" i="5"/>
  <c r="G335" i="1" s="1"/>
  <c r="E19" i="5"/>
  <c r="K19" i="5"/>
  <c r="G221" i="1"/>
  <c r="M28" i="5"/>
  <c r="G338" i="1" s="1"/>
  <c r="G223" i="1"/>
  <c r="Q28" i="5"/>
  <c r="G340" i="1" s="1"/>
  <c r="G226" i="1"/>
  <c r="W28" i="5"/>
  <c r="G343" i="1" s="1"/>
  <c r="G217" i="1" l="1"/>
  <c r="E28" i="5"/>
  <c r="G334" i="1" s="1"/>
  <c r="G220" i="1"/>
  <c r="K28" i="5"/>
  <c r="G337" i="1" s="1"/>
  <c r="E17" i="9"/>
  <c r="E16" i="9"/>
  <c r="E21" i="9" l="1"/>
  <c r="E19" i="9"/>
  <c r="E26" i="2" s="1"/>
  <c r="G969" i="1" s="1"/>
  <c r="O33" i="8"/>
  <c r="I21" i="6" s="1"/>
  <c r="G49" i="1" s="1"/>
  <c r="O34" i="8"/>
  <c r="I22" i="6" s="1"/>
  <c r="G52" i="1" s="1"/>
  <c r="O22" i="8"/>
  <c r="I13" i="6" s="1"/>
  <c r="G25" i="1" s="1"/>
  <c r="O14" i="8"/>
  <c r="I9" i="6" s="1"/>
  <c r="G13" i="1" s="1"/>
  <c r="O18" i="8"/>
  <c r="O31" i="8"/>
  <c r="I19" i="6" s="1"/>
  <c r="G43" i="1" s="1"/>
  <c r="AU8" i="7"/>
  <c r="U8" i="5" s="1"/>
  <c r="G82" i="1" s="1"/>
  <c r="AM8" i="7"/>
  <c r="I8" i="5" s="1"/>
  <c r="G76" i="1" s="1"/>
  <c r="AQ8" i="7"/>
  <c r="O8" i="5" s="1"/>
  <c r="G79" i="1" s="1"/>
  <c r="AY8" i="7"/>
  <c r="AA8" i="5" s="1"/>
  <c r="G85" i="1" s="1"/>
  <c r="O37" i="8"/>
  <c r="I27" i="6" s="1"/>
  <c r="G67" i="1" s="1"/>
  <c r="O17" i="8"/>
  <c r="I10" i="6" s="1"/>
  <c r="G16" i="1" s="1"/>
  <c r="O32" i="8"/>
  <c r="I20" i="6" s="1"/>
  <c r="G46" i="1" s="1"/>
  <c r="O38" i="8"/>
  <c r="I25" i="6" s="1"/>
  <c r="G61" i="1" s="1"/>
  <c r="O39" i="8"/>
  <c r="I26" i="6" s="1"/>
  <c r="G64" i="1" s="1"/>
  <c r="AQ14" i="7"/>
  <c r="O14" i="5" s="1"/>
  <c r="G157" i="1" s="1"/>
  <c r="AY12" i="7"/>
  <c r="AA12" i="5" s="1"/>
  <c r="G137" i="1" s="1"/>
  <c r="AQ13" i="7"/>
  <c r="O13" i="5" s="1"/>
  <c r="G144" i="1" s="1"/>
  <c r="AQ9" i="7"/>
  <c r="O9" i="5" s="1"/>
  <c r="G92" i="1" s="1"/>
  <c r="AY17" i="7"/>
  <c r="AA17" i="5" s="1"/>
  <c r="G202" i="1" s="1"/>
  <c r="AY18" i="7"/>
  <c r="AA18" i="5" s="1"/>
  <c r="G215" i="1" s="1"/>
  <c r="AQ24" i="7"/>
  <c r="O24" i="5" s="1"/>
  <c r="G287" i="1" s="1"/>
  <c r="AY19" i="7"/>
  <c r="AU25" i="7"/>
  <c r="U25" i="5" s="1"/>
  <c r="G303" i="1" s="1"/>
  <c r="AQ26" i="7"/>
  <c r="O26" i="5" s="1"/>
  <c r="G313" i="1" s="1"/>
  <c r="AQ21" i="7"/>
  <c r="O21" i="5" s="1"/>
  <c r="G248" i="1" s="1"/>
  <c r="AU17" i="7"/>
  <c r="U17" i="5" s="1"/>
  <c r="G199" i="1" s="1"/>
  <c r="AY11" i="7"/>
  <c r="AA11" i="5" s="1"/>
  <c r="G124" i="1" s="1"/>
  <c r="AY13" i="7"/>
  <c r="AA13" i="5" s="1"/>
  <c r="G150" i="1" s="1"/>
  <c r="AQ19" i="7"/>
  <c r="AU19" i="7"/>
  <c r="AU9" i="7"/>
  <c r="U9" i="5" s="1"/>
  <c r="G95" i="1" s="1"/>
  <c r="AU12" i="7"/>
  <c r="U12" i="5" s="1"/>
  <c r="G134" i="1" s="1"/>
  <c r="AQ20" i="7"/>
  <c r="O20" i="5" s="1"/>
  <c r="G235" i="1" s="1"/>
  <c r="AY25" i="7"/>
  <c r="AA25" i="5" s="1"/>
  <c r="G306" i="1" s="1"/>
  <c r="AU13" i="7"/>
  <c r="U13" i="5" s="1"/>
  <c r="G147" i="1" s="1"/>
  <c r="AQ17" i="7"/>
  <c r="O17" i="5" s="1"/>
  <c r="G196" i="1" s="1"/>
  <c r="AQ25" i="7"/>
  <c r="O25" i="5" s="1"/>
  <c r="G300" i="1" s="1"/>
  <c r="AM13" i="7"/>
  <c r="I13" i="5" s="1"/>
  <c r="G141" i="1" s="1"/>
  <c r="AM20" i="7"/>
  <c r="I20" i="5" s="1"/>
  <c r="G232" i="1" s="1"/>
  <c r="AU20" i="7"/>
  <c r="U20" i="5" s="1"/>
  <c r="G238" i="1" s="1"/>
  <c r="AQ11" i="7"/>
  <c r="O11" i="5" s="1"/>
  <c r="G118" i="1" s="1"/>
  <c r="AU18" i="7"/>
  <c r="U18" i="5" s="1"/>
  <c r="G212" i="1" s="1"/>
  <c r="O10" i="8"/>
  <c r="I8" i="6" s="1"/>
  <c r="G10" i="1" s="1"/>
  <c r="AM21" i="7"/>
  <c r="I21" i="5" s="1"/>
  <c r="G245" i="1" s="1"/>
  <c r="AM16" i="7"/>
  <c r="I16" i="5" s="1"/>
  <c r="G180" i="1" s="1"/>
  <c r="AM14" i="7"/>
  <c r="I14" i="5" s="1"/>
  <c r="G154" i="1" s="1"/>
  <c r="AU26" i="7"/>
  <c r="U26" i="5" s="1"/>
  <c r="G316" i="1" s="1"/>
  <c r="AM9" i="7"/>
  <c r="I9" i="5" s="1"/>
  <c r="G89" i="1" s="1"/>
  <c r="O19" i="8"/>
  <c r="I12" i="6" s="1"/>
  <c r="G22" i="1" s="1"/>
  <c r="AU11" i="7"/>
  <c r="U11" i="5" s="1"/>
  <c r="G121" i="1" s="1"/>
  <c r="AM26" i="7"/>
  <c r="I26" i="5" s="1"/>
  <c r="G310" i="1" s="1"/>
  <c r="AM24" i="7"/>
  <c r="I24" i="5" s="1"/>
  <c r="G284" i="1" s="1"/>
  <c r="AM11" i="7"/>
  <c r="I11" i="5" s="1"/>
  <c r="G115" i="1" s="1"/>
  <c r="AM18" i="7"/>
  <c r="I18" i="5" s="1"/>
  <c r="G206" i="1" s="1"/>
  <c r="AM17" i="7"/>
  <c r="I17" i="5" s="1"/>
  <c r="G193" i="1" s="1"/>
  <c r="AM12" i="7"/>
  <c r="I12" i="5" s="1"/>
  <c r="G128" i="1" s="1"/>
  <c r="AM19" i="7"/>
  <c r="I19" i="5" s="1"/>
  <c r="AQ18" i="7"/>
  <c r="O18" i="5" s="1"/>
  <c r="G209" i="1" s="1"/>
  <c r="AM25" i="7"/>
  <c r="I25" i="5" s="1"/>
  <c r="G297" i="1" s="1"/>
  <c r="AU16" i="7"/>
  <c r="U16" i="5" s="1"/>
  <c r="G186" i="1" s="1"/>
  <c r="AQ12" i="7"/>
  <c r="O12" i="5" s="1"/>
  <c r="G131" i="1" s="1"/>
  <c r="AY15" i="7"/>
  <c r="AA15" i="5" s="1"/>
  <c r="G176" i="1" s="1"/>
  <c r="O30" i="8"/>
  <c r="I18" i="6" s="1"/>
  <c r="G40" i="1" s="1"/>
  <c r="AY21" i="7"/>
  <c r="AA21" i="5" s="1"/>
  <c r="G254" i="1" s="1"/>
  <c r="AU14" i="7"/>
  <c r="U14" i="5" s="1"/>
  <c r="G160" i="1" s="1"/>
  <c r="AY14" i="7"/>
  <c r="AA14" i="5" s="1"/>
  <c r="G163" i="1" s="1"/>
  <c r="AM15" i="7"/>
  <c r="I15" i="5" s="1"/>
  <c r="G167" i="1" s="1"/>
  <c r="AU15" i="7"/>
  <c r="U15" i="5" s="1"/>
  <c r="G173" i="1" s="1"/>
  <c r="AU21" i="7"/>
  <c r="U21" i="5" s="1"/>
  <c r="G251" i="1" s="1"/>
  <c r="AU24" i="7"/>
  <c r="U24" i="5" s="1"/>
  <c r="G290" i="1" s="1"/>
  <c r="AQ16" i="7"/>
  <c r="O16" i="5" s="1"/>
  <c r="G183" i="1" s="1"/>
  <c r="AY9" i="7"/>
  <c r="AA9" i="5" s="1"/>
  <c r="G98" i="1" s="1"/>
  <c r="AY24" i="7"/>
  <c r="AA24" i="5" s="1"/>
  <c r="G293" i="1" s="1"/>
  <c r="AY20" i="7"/>
  <c r="AA20" i="5" s="1"/>
  <c r="G241" i="1" s="1"/>
  <c r="AM10" i="7"/>
  <c r="I10" i="5" s="1"/>
  <c r="G102" i="1" s="1"/>
  <c r="AY10" i="7"/>
  <c r="AA10" i="5" s="1"/>
  <c r="G111" i="1" s="1"/>
  <c r="AU10" i="7"/>
  <c r="U10" i="5" s="1"/>
  <c r="G108" i="1" s="1"/>
  <c r="AY16" i="7"/>
  <c r="AA16" i="5" s="1"/>
  <c r="G189" i="1" s="1"/>
  <c r="AY26" i="7"/>
  <c r="AA26" i="5" s="1"/>
  <c r="G319" i="1" s="1"/>
  <c r="AQ10" i="7"/>
  <c r="O10" i="5" s="1"/>
  <c r="G105" i="1" s="1"/>
  <c r="AQ15" i="7"/>
  <c r="O15" i="5" s="1"/>
  <c r="G170" i="1" s="1"/>
  <c r="AU27" i="7"/>
  <c r="U27" i="5" s="1"/>
  <c r="G329" i="1" s="1"/>
  <c r="AM27" i="7"/>
  <c r="I27" i="5" s="1"/>
  <c r="G323" i="1" s="1"/>
  <c r="AY27" i="7"/>
  <c r="AA27" i="5" s="1"/>
  <c r="G332" i="1" s="1"/>
  <c r="AQ27" i="7"/>
  <c r="O27" i="5" s="1"/>
  <c r="G326" i="1" s="1"/>
  <c r="O19" i="5" l="1"/>
  <c r="G219" i="1"/>
  <c r="I28" i="5"/>
  <c r="G336" i="1" s="1"/>
  <c r="U19" i="5"/>
  <c r="AA19" i="5"/>
  <c r="E24" i="9"/>
  <c r="E27" i="2" s="1"/>
  <c r="G970" i="1" s="1"/>
  <c r="E22" i="9"/>
  <c r="E23" i="9" s="1"/>
  <c r="G222" i="1" l="1"/>
  <c r="O28" i="5"/>
  <c r="G339" i="1" s="1"/>
  <c r="G228" i="1"/>
  <c r="AA28" i="5"/>
  <c r="G345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<sst xmlns="http://schemas.openxmlformats.org/spreadsheetml/2006/main" count="90973" uniqueCount="47981">
  <si>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NS 2016 Run: 04/19/2018 12:37:17 PM</t>
  </si>
  <si>
    <t>User Inputs and Index</t>
  </si>
  <si>
    <t>User Input values:</t>
  </si>
  <si>
    <t>RRICC:</t>
  </si>
  <si>
    <t>Railroad Short Name:</t>
  </si>
  <si>
    <t>NS</t>
  </si>
  <si>
    <t>Railroad Name:</t>
  </si>
  <si>
    <t>Norfolk Southern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</si>
  <si>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</si>
  <si>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</si>
  <si>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</si>
  <si>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</si>
  <si>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</si>
  <si>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</si>
  <si>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</si>
  <si>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</si>
  <si>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</si>
  <si>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</si>
  <si>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</si>
  <si>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</si>
  <si>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</si>
  <si>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</si>
  <si>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</si>
  <si>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</si>
  <si>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</si>
  <si>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</si>
  <si>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</si>
  <si>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</si>
  <si>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</si>
  <si>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</si>
  <si>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</si>
  <si>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</si>
  <si>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</si>
  <si>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</si>
  <si>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</si>
  <si>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</si>
  <si>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</si>
  <si>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</si>
  <si>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</si>
  <si>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</si>
  <si>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</si>
  <si>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</si>
  <si>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</si>
  <si>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</si>
  <si>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</si>
  <si>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</si>
  <si>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</si>
  <si>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</si>
  <si>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</si>
  <si>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</si>
  <si>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</si>
  <si>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</si>
  <si>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</si>
  <si>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</si>
  <si>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</si>
  <si>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</si>
  <si>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</si>
  <si>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</si>
  <si>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</si>
  <si>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</si>
  <si>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</si>
  <si>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</si>
  <si>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</si>
  <si>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</si>
  <si>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</si>
  <si>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</si>
  <si>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</si>
  <si>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</si>
  <si>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</si>
  <si>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</si>
  <si>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</si>
  <si>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</si>
  <si>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</si>
  <si>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</si>
  <si>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</si>
  <si>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</si>
  <si>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</si>
  <si>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</si>
  <si>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</si>
  <si>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</si>
  <si>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</si>
  <si>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</si>
  <si>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</si>
  <si>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</si>
  <si>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</si>
  <si>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</si>
  <si>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</si>
  <si>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</si>
  <si>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</si>
  <si>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</si>
  <si>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</si>
  <si>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</si>
  <si>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</si>
  <si>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</si>
  <si>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</si>
  <si>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</si>
  <si>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</si>
  <si>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</si>
  <si>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</si>
  <si>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</si>
  <si>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</si>
  <si>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</si>
  <si>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</si>
  <si>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</si>
  <si>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</si>
  <si>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</si>
  <si>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</si>
  <si>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</si>
  <si>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</si>
  <si>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</si>
  <si>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</si>
  <si>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</si>
  <si>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</si>
  <si>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</si>
  <si>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</si>
  <si>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</si>
  <si>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</si>
  <si>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</si>
  <si>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</si>
  <si>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</si>
  <si>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</si>
  <si>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</si>
  <si>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</si>
  <si>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</si>
  <si>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</si>
  <si>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</si>
  <si>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</si>
  <si>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</si>
  <si>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</si>
  <si>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</si>
  <si>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</si>
  <si>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</si>
  <si>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</si>
  <si>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</si>
  <si>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</si>
  <si>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</si>
  <si>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</si>
  <si>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</si>
  <si>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</si>
  <si>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</si>
  <si>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</si>
  <si>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</si>
  <si>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</si>
  <si>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</si>
  <si>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</si>
  <si>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</si>
  <si>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</si>
  <si>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</si>
  <si>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</si>
  <si>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</si>
  <si>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</si>
  <si>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</si>
  <si>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</si>
  <si>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</si>
  <si>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</si>
  <si>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</si>
  <si>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</si>
  <si>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</si>
  <si>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</si>
  <si>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</si>
  <si>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</si>
  <si>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</si>
  <si>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</si>
  <si>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</si>
  <si>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</si>
  <si>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</si>
  <si>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</si>
  <si>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</si>
  <si>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</si>
  <si>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</si>
  <si>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</si>
  <si>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</si>
  <si>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</si>
  <si>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</si>
  <si>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2016 SCH 755</t>
  </si>
  <si>
    <t>2015 SCH 755</t>
  </si>
  <si>
    <t>2014 SCH 755</t>
  </si>
  <si>
    <t>2013 SCH 755</t>
  </si>
  <si>
    <t>2012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</si>
  <si>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</si>
  <si>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</si>
  <si>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</si>
  <si>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</si>
  <si>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</si>
  <si>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</si>
  <si>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</si>
  <si>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</si>
  <si>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</si>
  <si>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</si>
  <si>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</si>
  <si>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</si>
  <si>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</si>
  <si>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</si>
  <si>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</si>
  <si>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</si>
  <si>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</si>
  <si>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</si>
  <si>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</si>
  <si>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</si>
  <si>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</si>
  <si>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</si>
  <si>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</si>
  <si>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</si>
  <si>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</si>
  <si>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</si>
  <si>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</si>
  <si>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</si>
  <si>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</si>
  <si>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</si>
  <si>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</si>
  <si>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</si>
  <si>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</si>
  <si>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</si>
  <si>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</si>
  <si>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</si>
  <si>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</si>
  <si>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</si>
  <si>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</si>
  <si>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</si>
  <si>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</si>
  <si>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</si>
  <si>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</si>
  <si>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</si>
  <si>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</si>
  <si>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</si>
  <si>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</si>
  <si>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</si>
  <si>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</si>
  <si>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</si>
  <si>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</si>
  <si>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</si>
  <si>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</si>
  <si>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</si>
  <si>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</si>
  <si>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</si>
  <si>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</si>
  <si>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</si>
  <si>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</si>
  <si>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</si>
  <si>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</si>
  <si>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</si>
  <si>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</si>
  <si>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</si>
  <si>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</si>
  <si>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</si>
  <si>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</si>
  <si>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</si>
  <si>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</si>
  <si>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</si>
  <si>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</si>
  <si>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</si>
  <si>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</si>
  <si>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</si>
  <si>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</si>
  <si>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</si>
  <si>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</si>
  <si>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</si>
  <si>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</si>
  <si>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</si>
  <si>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</si>
  <si>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</si>
  <si>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</si>
  <si>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</si>
  <si>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</si>
  <si>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</si>
  <si>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</si>
  <si>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</si>
  <si>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</si>
  <si>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</si>
  <si>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</si>
  <si>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</si>
  <si>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</si>
  <si>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</si>
  <si>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</si>
  <si>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</si>
  <si>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</si>
  <si>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</si>
  <si>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</si>
  <si>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</si>
  <si>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</si>
  <si>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</si>
  <si>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</si>
  <si>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</si>
  <si>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</si>
  <si>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</si>
  <si>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</si>
  <si>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</si>
  <si>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</si>
  <si>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</si>
  <si>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</si>
  <si>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</si>
  <si>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</si>
  <si>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</si>
  <si>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</si>
  <si>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</si>
  <si>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</si>
  <si>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</si>
  <si>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</si>
  <si>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</si>
  <si>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</si>
  <si>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</si>
  <si>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</si>
  <si>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</si>
  <si>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</si>
  <si>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</si>
  <si>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</si>
  <si>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</si>
  <si>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</si>
  <si>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</si>
  <si>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</si>
  <si>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</si>
  <si>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</si>
  <si>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</si>
  <si>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</si>
  <si>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</si>
  <si>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</si>
  <si>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</si>
  <si>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</si>
  <si>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</si>
  <si>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</si>
  <si>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</si>
  <si>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</si>
  <si>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</si>
  <si>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</si>
  <si>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</si>
  <si>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</si>
  <si>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</si>
  <si>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</si>
  <si>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</si>
  <si>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</si>
  <si>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</si>
  <si>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</si>
  <si>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</si>
  <si>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</si>
  <si>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</si>
  <si>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</si>
  <si>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</si>
  <si>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</si>
  <si>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</si>
  <si>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</si>
  <si>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</si>
  <si>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</si>
  <si>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</si>
  <si>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</si>
  <si>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</si>
  <si>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</si>
  <si>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</si>
  <si>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</si>
  <si>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</si>
  <si>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</si>
  <si>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</si>
  <si>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</si>
  <si>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</si>
  <si>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</si>
  <si>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</si>
  <si>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</si>
  <si>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</si>
  <si>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</si>
  <si>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</si>
  <si>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</si>
  <si>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2016 QCS COL(B)</t>
  </si>
  <si>
    <t>2015 QCS COL(B)</t>
  </si>
  <si>
    <t>2014 QCS COL(B)</t>
  </si>
  <si>
    <t>2013 QCS COL(B)</t>
  </si>
  <si>
    <t>2012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</si>
  <si>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</si>
  <si>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</si>
  <si>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</si>
  <si>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</si>
  <si>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2016 QCS COL(D)</t>
  </si>
  <si>
    <t>2015 QCS COL(D)</t>
  </si>
  <si>
    <t>2014 QCS COL(D)</t>
  </si>
  <si>
    <t>2013 QCS COL(D)</t>
  </si>
  <si>
    <t>2012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</si>
  <si>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</si>
  <si>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</si>
  <si>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</si>
  <si>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</si>
  <si>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2016 QCS COL(F)</t>
  </si>
  <si>
    <t>2015 QCS COL(F)</t>
  </si>
  <si>
    <t>2014 QCS COL(F)</t>
  </si>
  <si>
    <t>2013 QCS COL(F)</t>
  </si>
  <si>
    <t>2012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</si>
  <si>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</si>
  <si>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</si>
  <si>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</si>
  <si>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</si>
  <si>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2016 QCS COL(H)</t>
  </si>
  <si>
    <t>2015 QCS COL(H)</t>
  </si>
  <si>
    <t>2014 QCS COL(H)</t>
  </si>
  <si>
    <t>2013 QCS COL(H)</t>
  </si>
  <si>
    <t>2012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</si>
  <si>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</si>
  <si>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</si>
  <si>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</si>
  <si>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</si>
  <si>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</si>
  <si>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</si>
  <si>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</si>
  <si>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</si>
  <si>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</si>
  <si>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</si>
  <si>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</si>
  <si>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</si>
  <si>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</si>
  <si>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</si>
  <si>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</si>
  <si>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</si>
  <si>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</si>
  <si>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</si>
  <si>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</si>
  <si>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</si>
  <si>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</si>
  <si>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</si>
  <si>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</si>
  <si>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</si>
  <si>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</si>
  <si>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</si>
  <si>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</si>
  <si>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</si>
  <si>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</si>
  <si>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</si>
  <si>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</si>
  <si>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2016 SCH 700 COL(C)</t>
  </si>
  <si>
    <t>2015 SCH 700 COL(C)</t>
  </si>
  <si>
    <t>2014 SCH 700 COL(C)</t>
  </si>
  <si>
    <t>2013 SCH 700 COL(C)</t>
  </si>
  <si>
    <t>2012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</si>
  <si>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</si>
  <si>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</si>
  <si>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</si>
  <si>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</si>
  <si>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2016 SCH 700 COL(D)</t>
  </si>
  <si>
    <t>2015 SCH 700 COL(D)</t>
  </si>
  <si>
    <t>2014 SCH 700 COL(D)</t>
  </si>
  <si>
    <t>2013 SCH 700 COL(D)</t>
  </si>
  <si>
    <t>2012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</si>
  <si>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</si>
  <si>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</si>
  <si>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</si>
  <si>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</si>
  <si>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2016 SCH 700 COL(E)</t>
  </si>
  <si>
    <t>2015 SCH 700 COL(E)</t>
  </si>
  <si>
    <t>2014 SCH 700 COL(E)</t>
  </si>
  <si>
    <t>2013 SCH 700 COL(E)</t>
  </si>
  <si>
    <t>2012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</si>
  <si>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</si>
  <si>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</si>
  <si>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</si>
  <si>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</si>
  <si>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2016 SCH 700 COL(F)</t>
  </si>
  <si>
    <t>2015 SCH 700 COL(F)</t>
  </si>
  <si>
    <t>2014 SCH 700 COL(F)</t>
  </si>
  <si>
    <t>2013 SCH 700 COL(F)</t>
  </si>
  <si>
    <t>2012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</si>
  <si>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</si>
  <si>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</si>
  <si>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</si>
  <si>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</si>
  <si>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</si>
  <si>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</si>
  <si>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</si>
  <si>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</si>
  <si>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</si>
  <si>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</si>
  <si>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</si>
  <si>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</si>
  <si>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</si>
  <si>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2016 SCH 700 COL(H)</t>
  </si>
  <si>
    <t>2015 SCH 700 COL(H)</t>
  </si>
  <si>
    <t>2014 SCH 700 COL(H)</t>
  </si>
  <si>
    <t>2013 SCH 700 COL(H)</t>
  </si>
  <si>
    <t>2012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</si>
  <si>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</si>
  <si>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</si>
  <si>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</si>
  <si>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</si>
  <si>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2016 SCH 700 COL(G)</t>
  </si>
  <si>
    <t>2015 SCH 700 COL(G)</t>
  </si>
  <si>
    <t>2014 SCH 700 COL(G)</t>
  </si>
  <si>
    <t>2013 SCH 700 COL(G)</t>
  </si>
  <si>
    <t>2012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</si>
  <si>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</si>
  <si>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</si>
  <si>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</si>
  <si>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</si>
  <si>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</si>
  <si>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</si>
  <si>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</si>
  <si>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</si>
  <si>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</si>
  <si>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</si>
  <si>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</si>
  <si>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</si>
  <si>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</si>
  <si>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</si>
  <si>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</si>
  <si>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</si>
  <si>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</si>
  <si>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</si>
  <si>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</si>
  <si>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</si>
  <si>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</si>
  <si>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</si>
  <si>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2016 SCH 700 COL(I)</t>
  </si>
  <si>
    <t>2015 SCH 700 COL(I)</t>
  </si>
  <si>
    <t>2014 SCH 700 COL(I)</t>
  </si>
  <si>
    <t>2013 SCH 700 COL(I)</t>
  </si>
  <si>
    <t>2012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</si>
  <si>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</si>
  <si>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</si>
  <si>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</si>
  <si>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</si>
  <si>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</si>
  <si>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</si>
  <si>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</si>
  <si>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</si>
  <si>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</si>
  <si>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</si>
  <si>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</si>
  <si>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</si>
  <si>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</si>
  <si>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</si>
  <si>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</si>
  <si>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</si>
  <si>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</si>
  <si>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</si>
  <si>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</si>
  <si>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</si>
  <si>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</si>
  <si>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</si>
  <si>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</si>
  <si>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</si>
  <si>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</si>
  <si>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</si>
  <si>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</si>
  <si>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</si>
  <si>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</si>
  <si>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</si>
  <si>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</si>
  <si>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</si>
  <si>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</si>
  <si>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</si>
  <si>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</si>
  <si>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</si>
  <si>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</si>
  <si>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</si>
  <si>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</si>
  <si>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</si>
  <si>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</si>
  <si>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</si>
  <si>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</si>
  <si>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</si>
  <si>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</si>
  <si>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</si>
  <si>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</si>
  <si>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</si>
  <si>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</si>
  <si>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</si>
  <si>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</si>
  <si>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</si>
  <si>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</si>
  <si>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</si>
  <si>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</si>
  <si>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</si>
  <si>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</si>
  <si>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</si>
  <si>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</si>
  <si>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</si>
  <si>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</si>
  <si>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</si>
  <si>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</si>
  <si>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</si>
  <si>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</si>
  <si>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</si>
  <si>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</si>
  <si>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</si>
  <si>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</si>
  <si>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</si>
  <si>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</si>
  <si>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</si>
  <si>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</si>
  <si>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</si>
  <si>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</si>
  <si>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</si>
  <si>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</si>
  <si>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</si>
  <si>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</si>
  <si>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</si>
  <si>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</si>
  <si>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</si>
  <si>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</si>
  <si>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</si>
  <si>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</si>
  <si>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</si>
  <si>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</si>
  <si>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</si>
  <si>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</si>
  <si>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</si>
  <si>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</si>
  <si>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</si>
  <si>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</si>
  <si>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</si>
  <si>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</si>
  <si>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</si>
  <si>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</si>
  <si>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</si>
  <si>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</si>
  <si>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</si>
  <si>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</si>
  <si>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</si>
  <si>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</si>
  <si>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</si>
  <si>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</si>
  <si>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</si>
  <si>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</si>
  <si>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</si>
  <si>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</si>
  <si>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</si>
  <si>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</si>
  <si>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</si>
  <si>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</si>
  <si>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</si>
  <si>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</si>
  <si>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</si>
  <si>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</si>
  <si>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</si>
  <si>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</si>
  <si>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</si>
  <si>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</si>
  <si>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</si>
  <si>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</si>
  <si>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</si>
  <si>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</si>
  <si>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</si>
  <si>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</si>
  <si>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</si>
  <si>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</si>
  <si>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</si>
  <si>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</si>
  <si>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</si>
  <si>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</si>
  <si>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</si>
  <si>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</si>
  <si>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</si>
  <si>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</si>
  <si>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</si>
  <si>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</si>
  <si>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</si>
  <si>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</si>
  <si>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</si>
  <si>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</si>
  <si>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</si>
  <si>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</si>
  <si>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</si>
  <si>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</si>
  <si>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</si>
  <si>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</si>
  <si>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</si>
  <si>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</si>
  <si>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</si>
  <si>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</si>
  <si>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</si>
  <si>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</si>
  <si>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</si>
  <si>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</si>
  <si>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</si>
  <si>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</si>
  <si>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</si>
  <si>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</si>
  <si>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</si>
  <si>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</si>
  <si>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</si>
  <si>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</si>
  <si>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</si>
  <si>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</si>
  <si>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</si>
  <si>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</si>
  <si>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</si>
  <si>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</si>
  <si>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</si>
  <si>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</si>
  <si>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</si>
  <si>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</si>
  <si>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</si>
  <si>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</si>
  <si>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</si>
  <si>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</si>
  <si>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</si>
  <si>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</si>
  <si>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</si>
  <si>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</si>
  <si>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</si>
  <si>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</si>
  <si>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</si>
  <si>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</si>
  <si>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</si>
  <si>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</si>
  <si>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</si>
  <si>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</si>
  <si>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</si>
  <si>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</si>
  <si>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</si>
  <si>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</si>
  <si>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</si>
  <si>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</si>
  <si>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</si>
  <si>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</si>
  <si>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</si>
  <si>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</si>
  <si>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</si>
  <si>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</si>
  <si>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</si>
  <si>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</si>
  <si>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</si>
  <si>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</si>
  <si>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</si>
  <si>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</si>
  <si>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</si>
  <si>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</si>
  <si>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</si>
  <si>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</si>
  <si>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</si>
  <si>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</si>
  <si>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</si>
  <si>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</si>
  <si>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</si>
  <si>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</si>
  <si>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</si>
  <si>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</si>
  <si>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</si>
  <si>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</si>
  <si>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</si>
  <si>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</si>
  <si>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</si>
  <si>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</si>
  <si>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</si>
  <si>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</si>
  <si>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</si>
  <si>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</si>
  <si>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</si>
  <si>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</si>
  <si>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</si>
  <si>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</si>
  <si>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</si>
  <si>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</si>
  <si>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</si>
  <si>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</si>
  <si>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</si>
  <si>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</si>
  <si>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</si>
  <si>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</si>
  <si>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</si>
  <si>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</si>
  <si>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</si>
  <si>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</si>
  <si>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</si>
  <si>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</si>
  <si>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</si>
  <si>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</si>
  <si>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</si>
  <si>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</si>
  <si>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</si>
  <si>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</si>
  <si>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</si>
  <si>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</si>
  <si>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</si>
  <si>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</si>
  <si>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</si>
  <si>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</si>
  <si>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</si>
  <si>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</si>
  <si>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</si>
  <si>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</si>
  <si>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</si>
  <si>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</si>
  <si>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</si>
  <si>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</si>
  <si>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</si>
  <si>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</si>
  <si>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</si>
  <si>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</si>
  <si>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</si>
  <si>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</si>
  <si>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</si>
  <si>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</si>
  <si>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</si>
  <si>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</si>
  <si>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</si>
  <si>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</si>
  <si>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</si>
  <si>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</si>
  <si>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</si>
  <si>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</si>
  <si>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</si>
  <si>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</si>
  <si>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</si>
  <si>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</si>
  <si>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</si>
  <si>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</si>
  <si>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</si>
  <si>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</si>
  <si>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</si>
  <si>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</si>
  <si>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</si>
  <si>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</si>
  <si>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</si>
  <si>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</si>
  <si>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</si>
  <si>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</si>
  <si>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</si>
  <si>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</si>
  <si>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</si>
  <si>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</si>
  <si>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</si>
  <si>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</si>
  <si>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</si>
  <si>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</si>
  <si>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</si>
  <si>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</si>
  <si>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</si>
  <si>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</si>
  <si>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</si>
  <si>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</si>
  <si>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</si>
  <si>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</si>
  <si>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</si>
  <si>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</si>
  <si>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</si>
  <si>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</si>
  <si>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</si>
  <si>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</si>
  <si>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</si>
  <si>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</si>
  <si>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</si>
  <si>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</si>
  <si>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</si>
  <si>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</si>
  <si>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</si>
  <si>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</si>
  <si>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</si>
  <si>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</si>
  <si>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</si>
  <si>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</si>
  <si>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</si>
  <si>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</si>
  <si>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</si>
  <si>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</si>
  <si>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</si>
  <si>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</si>
  <si>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</si>
  <si>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</si>
  <si>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</si>
  <si>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</si>
  <si>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</si>
  <si>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</si>
  <si>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</si>
  <si>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</si>
  <si>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</si>
  <si>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</si>
  <si>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</si>
  <si>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</si>
  <si>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</si>
  <si>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</si>
  <si>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</si>
  <si>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</si>
  <si>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</si>
  <si>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</si>
  <si>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</si>
  <si>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</si>
  <si>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</si>
  <si>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</si>
  <si>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</si>
  <si>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</si>
  <si>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</si>
  <si>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</si>
  <si>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</si>
  <si>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</si>
  <si>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</si>
  <si>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</si>
  <si>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</si>
  <si>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</si>
  <si>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</si>
  <si>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</si>
  <si>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</si>
  <si>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</si>
  <si>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</si>
  <si>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</si>
  <si>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</si>
  <si>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</si>
  <si>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</si>
  <si>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</si>
  <si>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</si>
  <si>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</si>
  <si>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</si>
  <si>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</si>
  <si>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</si>
  <si>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</si>
  <si>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</si>
  <si>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</si>
  <si>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</si>
  <si>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</si>
  <si>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</si>
  <si>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</si>
  <si>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</si>
  <si>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</si>
  <si>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</si>
  <si>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</si>
  <si>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</si>
  <si>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</si>
  <si>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</si>
  <si>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</si>
  <si>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</si>
  <si>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</si>
  <si>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</si>
  <si>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</si>
  <si>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</si>
  <si>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</si>
  <si>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</si>
  <si>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</si>
  <si>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</si>
  <si>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</si>
  <si>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</si>
  <si>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</si>
  <si>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</si>
  <si>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</si>
  <si>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</si>
  <si>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</si>
  <si>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</si>
  <si>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</si>
  <si>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</si>
  <si>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</si>
  <si>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</si>
  <si>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</si>
  <si>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</si>
  <si>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</si>
  <si>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</si>
  <si>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</si>
  <si>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</si>
  <si>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</si>
  <si>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</si>
  <si>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</si>
  <si>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</si>
  <si>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</si>
  <si>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</si>
  <si>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</si>
  <si>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</si>
  <si>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</si>
  <si>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</si>
  <si>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</si>
  <si>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</si>
  <si>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</si>
  <si>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</si>
  <si>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</si>
  <si>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</si>
  <si>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</si>
  <si>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</si>
  <si>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</si>
  <si>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</si>
  <si>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</si>
  <si>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</si>
  <si>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</si>
  <si>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</si>
  <si>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</si>
  <si>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</si>
  <si>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</si>
  <si>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</si>
  <si>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</si>
  <si>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</si>
  <si>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</si>
  <si>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</si>
  <si>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</si>
  <si>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</si>
  <si>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</si>
  <si>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</si>
  <si>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</si>
  <si>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</si>
  <si>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</si>
  <si>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</si>
  <si>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</si>
  <si>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</si>
  <si>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</si>
  <si>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</si>
  <si>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</si>
  <si>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</si>
  <si>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</si>
  <si>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</si>
  <si>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</si>
  <si>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</si>
  <si>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</si>
  <si>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</si>
  <si>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</si>
  <si>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</si>
  <si>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</si>
  <si>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</si>
  <si>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</si>
  <si>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</si>
  <si>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</si>
  <si>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</si>
  <si>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</si>
  <si>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</si>
  <si>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</si>
  <si>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</si>
  <si>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</si>
  <si>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</si>
  <si>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</si>
  <si>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</si>
  <si>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</si>
  <si>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</si>
  <si>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</si>
  <si>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</si>
  <si>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</si>
  <si>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</si>
  <si>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</si>
  <si>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</si>
  <si>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</si>
  <si>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</si>
  <si>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</si>
  <si>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</si>
  <si>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</si>
  <si>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</si>
  <si>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</si>
  <si>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</si>
  <si>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</si>
  <si>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</si>
  <si>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</si>
  <si>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</si>
  <si>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</si>
  <si>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</si>
  <si>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</si>
  <si>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</si>
  <si>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</si>
  <si>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</si>
  <si>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</si>
  <si>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</si>
  <si>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</si>
  <si>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</si>
  <si>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</si>
  <si>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</si>
  <si>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</si>
  <si>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</si>
  <si>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</si>
  <si>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</si>
  <si>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</si>
  <si>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</si>
  <si>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</si>
  <si>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</si>
  <si>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</si>
  <si>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</si>
  <si>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</si>
  <si>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</si>
  <si>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</si>
  <si>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</si>
  <si>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</si>
  <si>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</si>
  <si>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</si>
  <si>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</si>
  <si>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</si>
  <si>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</si>
  <si>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</si>
  <si>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</si>
  <si>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</si>
  <si>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</si>
  <si>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</si>
  <si>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</si>
  <si>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</si>
  <si>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</si>
  <si>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</si>
  <si>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</si>
  <si>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</si>
  <si>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</si>
  <si>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</si>
  <si>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</si>
  <si>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</si>
  <si>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</si>
  <si>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</si>
  <si>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</si>
  <si>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</si>
  <si>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</si>
  <si>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</si>
  <si>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</si>
  <si>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</si>
  <si>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</si>
  <si>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</si>
  <si>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</si>
  <si>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</si>
  <si>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</si>
  <si>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</si>
  <si>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</si>
  <si>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</si>
  <si>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</si>
  <si>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</si>
  <si>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</si>
  <si>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</si>
  <si>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</si>
  <si>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</si>
  <si>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</si>
  <si>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</si>
  <si>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</si>
  <si>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</si>
  <si>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</si>
  <si>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</si>
  <si>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</si>
  <si>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</si>
  <si>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</si>
  <si>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</si>
  <si>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</si>
  <si>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</si>
  <si>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</si>
  <si>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</si>
  <si>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</si>
  <si>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</si>
  <si>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</si>
  <si>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</si>
  <si>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</si>
  <si>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</si>
  <si>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</si>
  <si>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</si>
  <si>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</si>
  <si>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</si>
  <si>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</si>
  <si>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</si>
  <si>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</si>
  <si>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</si>
  <si>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</si>
  <si>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</si>
  <si>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</si>
  <si>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</si>
  <si>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</si>
  <si>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</si>
  <si>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</si>
  <si>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</si>
  <si>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</si>
  <si>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</si>
  <si>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</si>
  <si>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</si>
  <si>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</si>
  <si>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</si>
  <si>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</si>
  <si>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</si>
  <si>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</si>
  <si>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</si>
  <si>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</si>
  <si>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</si>
  <si>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</si>
  <si>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</si>
  <si>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</si>
  <si>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</si>
  <si>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</si>
  <si>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</si>
  <si>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</si>
  <si>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</si>
  <si>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</si>
  <si>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</si>
  <si>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</si>
  <si>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</si>
  <si>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</si>
  <si>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</si>
  <si>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</si>
  <si>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</si>
  <si>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</si>
  <si>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</si>
  <si>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</si>
  <si>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</si>
  <si>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</si>
  <si>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</si>
  <si>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</si>
  <si>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</si>
  <si>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</si>
  <si>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</si>
  <si>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</si>
  <si>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</si>
  <si>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</si>
  <si>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</si>
  <si>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</si>
  <si>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</si>
  <si>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</si>
  <si>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</si>
  <si>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</si>
  <si>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</si>
  <si>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</si>
  <si>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</si>
  <si>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</si>
  <si>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</si>
  <si>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</si>
  <si>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</si>
  <si>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</si>
  <si>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</si>
  <si>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</si>
  <si>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</si>
  <si>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</si>
  <si>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</si>
  <si>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</si>
  <si>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</si>
  <si>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</si>
  <si>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</si>
  <si>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</si>
  <si>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</si>
  <si>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</si>
  <si>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</si>
  <si>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</si>
  <si>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</si>
  <si>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</si>
  <si>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</si>
  <si>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</si>
  <si>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</si>
  <si>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</si>
  <si>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</si>
  <si>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</si>
  <si>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</si>
  <si>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</si>
  <si>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</si>
  <si>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</si>
  <si>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</si>
  <si>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</si>
  <si>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</si>
  <si>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</si>
  <si>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</si>
  <si>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</si>
  <si>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</si>
  <si>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</si>
  <si>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</si>
  <si>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</si>
  <si>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</si>
  <si>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</si>
  <si>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</si>
  <si>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</si>
  <si>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</si>
  <si>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</si>
  <si>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</si>
  <si>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</si>
  <si>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</si>
  <si>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</si>
  <si>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</si>
  <si>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</si>
  <si>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</si>
  <si>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</si>
  <si>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</si>
  <si>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</si>
  <si>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</si>
  <si>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</si>
  <si>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</si>
  <si>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</si>
  <si>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</si>
  <si>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</si>
  <si>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</si>
  <si>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</si>
  <si>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</si>
  <si>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</si>
  <si>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</si>
  <si>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</si>
  <si>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</si>
  <si>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</si>
  <si>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</si>
  <si>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</si>
  <si>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</si>
  <si>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</si>
  <si>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</si>
  <si>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</si>
  <si>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</si>
  <si>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</si>
  <si>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</si>
  <si>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</si>
  <si>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</si>
  <si>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</si>
  <si>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</si>
  <si>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</si>
  <si>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</si>
  <si>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</si>
  <si>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</si>
  <si>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</si>
  <si>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</si>
  <si>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</si>
  <si>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</si>
  <si>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</si>
  <si>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</si>
  <si>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</si>
  <si>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</si>
  <si>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</si>
  <si>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</si>
  <si>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</si>
  <si>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</si>
  <si>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</si>
  <si>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</si>
  <si>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</si>
  <si>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</si>
  <si>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</si>
  <si>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</si>
  <si>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</si>
  <si>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</si>
  <si>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</si>
  <si>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</si>
  <si>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</si>
  <si>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</si>
  <si>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</si>
  <si>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</si>
  <si>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</si>
  <si>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</si>
  <si>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</si>
  <si>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</si>
  <si>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</si>
  <si>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</si>
  <si>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</si>
  <si>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</si>
  <si>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</si>
  <si>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</si>
  <si>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</si>
  <si>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</si>
  <si>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</si>
  <si>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</si>
  <si>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</si>
  <si>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</si>
  <si>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</si>
  <si>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</si>
  <si>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</si>
  <si>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</si>
  <si>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</si>
  <si>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</si>
  <si>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</si>
  <si>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</si>
  <si>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</si>
  <si>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</si>
  <si>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</si>
  <si>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</si>
  <si>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</si>
  <si>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</si>
  <si>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</si>
  <si>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</si>
  <si>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</si>
  <si>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</si>
  <si>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</si>
  <si>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</si>
  <si>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</si>
  <si>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</si>
  <si>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</si>
  <si>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</si>
  <si>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</si>
  <si>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</si>
  <si>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</si>
  <si>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</si>
  <si>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</si>
  <si>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</si>
  <si>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</si>
  <si>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</si>
  <si>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</si>
  <si>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</si>
  <si>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</si>
  <si>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</si>
  <si>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</si>
  <si>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</si>
  <si>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</si>
  <si>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</si>
  <si>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</si>
  <si>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</si>
  <si>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</si>
  <si>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</si>
  <si>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</si>
  <si>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</si>
  <si>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</si>
  <si>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</si>
  <si>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</si>
  <si>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</si>
  <si>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</si>
  <si>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</si>
  <si>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</si>
  <si>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</si>
  <si>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</si>
  <si>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</si>
  <si>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</si>
  <si>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</si>
  <si>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</si>
  <si>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</si>
  <si>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</si>
  <si>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</si>
  <si>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</si>
  <si>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</si>
  <si>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</si>
  <si>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</si>
  <si>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</si>
  <si>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</si>
  <si>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</si>
  <si>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</si>
  <si>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</si>
  <si>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</si>
  <si>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</si>
  <si>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</si>
  <si>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</si>
  <si>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</si>
  <si>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</si>
  <si>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</si>
  <si>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</si>
  <si>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</si>
  <si>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</si>
  <si>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</si>
  <si>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</si>
  <si>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</si>
  <si>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</si>
  <si>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</si>
  <si>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</si>
  <si>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</si>
  <si>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</si>
  <si>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</si>
  <si>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</si>
  <si>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</si>
  <si>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</si>
  <si>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</si>
  <si>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</si>
  <si>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</si>
  <si>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</si>
  <si>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</si>
  <si>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</si>
  <si>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</si>
  <si>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</si>
  <si>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</si>
  <si>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</si>
  <si>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</si>
  <si>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</si>
  <si>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</si>
  <si>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</si>
  <si>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</si>
  <si>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</si>
  <si>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</si>
  <si>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</si>
  <si>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</si>
  <si>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</si>
  <si>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</si>
  <si>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</si>
  <si>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</si>
  <si>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</si>
  <si>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</si>
  <si>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</si>
  <si>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</si>
  <si>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</si>
  <si>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</si>
  <si>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</si>
  <si>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</si>
  <si>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</si>
  <si>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</si>
  <si>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</si>
  <si>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</si>
  <si>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</si>
  <si>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</si>
  <si>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</si>
  <si>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</si>
  <si>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</si>
  <si>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</si>
  <si>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</si>
  <si>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</si>
  <si>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</si>
  <si>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</si>
  <si>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</si>
  <si>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</si>
  <si>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</si>
  <si>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</si>
  <si>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</si>
  <si>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</si>
  <si>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</si>
  <si>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</si>
  <si>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</si>
  <si>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</si>
  <si>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</si>
  <si>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</si>
  <si>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</si>
  <si>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</si>
  <si>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</si>
  <si>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</si>
  <si>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</si>
  <si>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</si>
  <si>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</si>
  <si>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</si>
  <si>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</si>
  <si>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</si>
  <si>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</si>
  <si>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</si>
  <si>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</si>
  <si>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</si>
  <si>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</si>
  <si>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</si>
  <si>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</si>
  <si>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</si>
  <si>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</si>
  <si>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</si>
  <si>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</si>
  <si>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</si>
  <si>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</si>
  <si>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</si>
  <si>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</si>
  <si>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</si>
  <si>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</si>
  <si>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</si>
  <si>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</si>
  <si>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</si>
  <si>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</si>
  <si>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</si>
  <si>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</si>
  <si>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</si>
  <si>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</si>
  <si>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</si>
  <si>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</si>
  <si>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</si>
  <si>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</si>
  <si>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</si>
  <si>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</si>
  <si>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</si>
  <si>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</si>
  <si>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</si>
  <si>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</si>
  <si>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</si>
  <si>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</si>
  <si>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</si>
  <si>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</si>
  <si>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</si>
  <si>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</si>
  <si>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</si>
  <si>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</si>
  <si>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</si>
  <si>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</si>
  <si>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</si>
  <si>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</si>
  <si>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</si>
  <si>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</si>
  <si>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</si>
  <si>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</si>
  <si>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</si>
  <si>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</si>
  <si>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</si>
  <si>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</si>
  <si>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</si>
  <si>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</si>
  <si>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</si>
  <si>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</si>
  <si>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</si>
  <si>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</si>
  <si>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</si>
  <si>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</si>
  <si>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</si>
  <si>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</si>
  <si>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</si>
  <si>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</si>
  <si>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</si>
  <si>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</si>
  <si>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</si>
  <si>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</si>
  <si>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</si>
  <si>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</si>
  <si>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</si>
  <si>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</si>
  <si>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</si>
  <si>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</si>
  <si>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</si>
  <si>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</si>
  <si>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</si>
  <si>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</si>
  <si>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</si>
  <si>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</si>
  <si>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</si>
  <si>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</si>
  <si>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</si>
  <si>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</si>
  <si>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</si>
  <si>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</si>
  <si>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</si>
  <si>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</si>
  <si>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</si>
  <si>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</si>
  <si>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</si>
  <si>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</si>
  <si>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</si>
  <si>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</si>
  <si>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</si>
  <si>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</si>
  <si>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</si>
  <si>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</si>
  <si>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</si>
  <si>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</si>
  <si>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</si>
  <si>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</si>
  <si>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</si>
  <si>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</si>
  <si>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</si>
  <si>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</si>
  <si>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</si>
  <si>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</si>
  <si>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</si>
  <si>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</si>
  <si>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</si>
  <si>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</si>
  <si>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</si>
  <si>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</si>
  <si>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</si>
  <si>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</si>
  <si>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</si>
  <si>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</si>
  <si>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</si>
  <si>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</si>
  <si>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</si>
  <si>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</si>
  <si>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</si>
  <si>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</si>
  <si>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</si>
  <si>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</si>
  <si>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</si>
  <si>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</si>
  <si>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</si>
  <si>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</si>
  <si>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</si>
  <si>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</si>
  <si>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</si>
  <si>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</si>
  <si>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</si>
  <si>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</si>
  <si>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</si>
  <si>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</si>
  <si>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</si>
  <si>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</si>
  <si>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</si>
  <si>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</si>
  <si>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</si>
  <si>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</si>
  <si>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</si>
  <si>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</si>
  <si>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</si>
  <si>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</si>
  <si>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</si>
  <si>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</si>
  <si>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</si>
  <si>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</si>
  <si>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</si>
  <si>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</si>
  <si>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</si>
  <si>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</si>
  <si>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</si>
  <si>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</si>
  <si>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</si>
  <si>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</si>
  <si>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</si>
  <si>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</si>
  <si>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</si>
  <si>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</si>
  <si>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</si>
  <si>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</si>
  <si>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</si>
  <si>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</si>
  <si>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</si>
  <si>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</si>
  <si>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</si>
  <si>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</si>
  <si>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</si>
  <si>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</si>
  <si>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</si>
  <si>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</si>
  <si>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</si>
  <si>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</si>
  <si>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</si>
  <si>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</si>
  <si>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</si>
  <si>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</si>
  <si>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</si>
  <si>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</si>
  <si>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</si>
  <si>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</si>
  <si>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</si>
  <si>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</si>
  <si>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</si>
  <si>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</si>
  <si>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</si>
  <si>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</si>
  <si>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</si>
  <si>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</si>
  <si>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</si>
  <si>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</si>
  <si>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</si>
  <si>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</si>
  <si>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</si>
  <si>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</si>
  <si>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</si>
  <si>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</si>
  <si>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</si>
  <si>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</si>
  <si>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</si>
  <si>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</si>
  <si>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</si>
  <si>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</si>
  <si>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</si>
  <si>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</si>
  <si>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</si>
  <si>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</si>
  <si>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</si>
  <si>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</si>
  <si>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</si>
  <si>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</si>
  <si>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</si>
  <si>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</si>
  <si>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</si>
  <si>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</si>
  <si>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</si>
  <si>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</si>
  <si>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</si>
  <si>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</si>
  <si>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</si>
  <si>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</si>
  <si>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</si>
  <si>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</si>
  <si>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</si>
  <si>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</si>
  <si>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</si>
  <si>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</si>
  <si>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</si>
  <si>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</si>
  <si>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</si>
  <si>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</si>
  <si>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</si>
  <si>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</si>
  <si>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</si>
  <si>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</si>
  <si>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</si>
  <si>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</si>
  <si>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</si>
  <si>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</si>
  <si>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</si>
  <si>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</si>
  <si>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</si>
  <si>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</si>
  <si>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</si>
  <si>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</si>
  <si>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</si>
  <si>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</si>
  <si>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</si>
  <si>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</si>
  <si>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</si>
  <si>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</si>
  <si>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</si>
  <si>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</si>
  <si>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</si>
  <si>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</si>
  <si>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</si>
  <si>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</si>
  <si>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</si>
  <si>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</si>
  <si>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</si>
  <si>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</si>
  <si>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</si>
  <si>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</si>
  <si>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</si>
  <si>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</si>
  <si>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</si>
  <si>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</si>
  <si>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</si>
  <si>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</si>
  <si>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</si>
  <si>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</si>
  <si>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</si>
  <si>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</si>
  <si>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</si>
  <si>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</si>
  <si>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</si>
  <si>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</si>
  <si>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</si>
  <si>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</si>
  <si>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</si>
  <si>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</si>
  <si>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</si>
  <si>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</si>
  <si>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</si>
  <si>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</si>
  <si>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</si>
  <si>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</si>
  <si>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</si>
  <si>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</si>
  <si>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</si>
  <si>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</si>
  <si>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</si>
  <si>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</si>
  <si>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</si>
  <si>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</si>
  <si>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</si>
  <si>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</si>
  <si>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</si>
  <si>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</si>
  <si>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</si>
  <si>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</si>
  <si>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</si>
  <si>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</si>
  <si>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</si>
  <si>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</si>
  <si>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</si>
  <si>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</si>
  <si>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</si>
  <si>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</si>
  <si>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</si>
  <si>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</si>
  <si>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</si>
  <si>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</si>
  <si>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</si>
  <si>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</si>
  <si>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</si>
  <si>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</si>
  <si>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</si>
  <si>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</si>
  <si>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</si>
  <si>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</si>
  <si>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</si>
  <si>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</si>
  <si>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</si>
  <si>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</si>
  <si>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</si>
  <si>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</si>
  <si>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</si>
  <si>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</si>
  <si>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</si>
  <si>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</si>
  <si>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</si>
  <si>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</si>
  <si>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</si>
  <si>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</si>
  <si>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</si>
  <si>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</si>
  <si>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</si>
  <si>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</si>
  <si>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</si>
  <si>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</si>
  <si>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</si>
  <si>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</si>
  <si>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</si>
  <si>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</si>
  <si>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</si>
  <si>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</si>
  <si>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</si>
  <si>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</si>
  <si>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</si>
  <si>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</si>
  <si>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</si>
  <si>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</si>
  <si>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</si>
  <si>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</si>
  <si>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</si>
  <si>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</si>
  <si>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</si>
  <si>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</si>
  <si>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</si>
  <si>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</si>
  <si>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</si>
  <si>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</si>
  <si>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</si>
  <si>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</si>
  <si>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</si>
  <si>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</si>
  <si>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</si>
  <si>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</si>
  <si>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</si>
  <si>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</si>
  <si>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</si>
  <si>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</si>
  <si>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</si>
  <si>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</si>
  <si>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</si>
  <si>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</si>
  <si>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</si>
  <si>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</si>
  <si>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</si>
  <si>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</si>
  <si>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</si>
  <si>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</si>
  <si>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</si>
  <si>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</si>
  <si>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</si>
  <si>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</si>
  <si>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</si>
  <si>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</si>
  <si>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</si>
  <si>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</si>
  <si>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</si>
  <si>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</si>
  <si>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</si>
  <si>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</si>
  <si>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</si>
  <si>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</si>
  <si>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</si>
  <si>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</si>
  <si>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</si>
  <si>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</si>
  <si>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</si>
  <si>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</si>
  <si>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</si>
  <si>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</si>
  <si>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</si>
  <si>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</si>
  <si>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</si>
  <si>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</si>
  <si>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</si>
  <si>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</si>
  <si>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</si>
  <si>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</si>
  <si>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</si>
  <si>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</si>
  <si>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</si>
  <si>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</si>
  <si>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</si>
  <si>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</si>
  <si>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</si>
  <si>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</si>
  <si>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</si>
  <si>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</si>
  <si>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</si>
  <si>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</si>
  <si>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</si>
  <si>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</si>
  <si>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</si>
  <si>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</si>
  <si>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</si>
  <si>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</si>
  <si>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</si>
  <si>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</si>
  <si>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</si>
  <si>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</si>
  <si>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</si>
  <si>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</si>
  <si>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</si>
  <si>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</si>
  <si>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</si>
  <si>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</si>
  <si>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</si>
  <si>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</si>
  <si>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</si>
  <si>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</si>
  <si>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</si>
  <si>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</si>
  <si>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</si>
  <si>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</si>
  <si>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</si>
  <si>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</si>
  <si>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</si>
  <si>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</si>
  <si>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</si>
  <si>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</si>
  <si>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</si>
  <si>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</si>
  <si>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</si>
  <si>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</si>
  <si>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</si>
  <si>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</si>
  <si>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</si>
  <si>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</si>
  <si>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</si>
  <si>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</si>
  <si>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</si>
  <si>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</si>
  <si>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</si>
  <si>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</si>
  <si>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</si>
  <si>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</si>
  <si>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</si>
  <si>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</si>
  <si>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</si>
  <si>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</si>
  <si>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</si>
  <si>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</si>
  <si>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</si>
  <si>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</si>
  <si>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</si>
  <si>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</si>
  <si>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</si>
  <si>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</si>
  <si>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</si>
  <si>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</si>
  <si>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</si>
  <si>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</si>
  <si>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</si>
  <si>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</si>
  <si>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</si>
  <si>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</si>
  <si>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</si>
  <si>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</si>
  <si>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</si>
  <si>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</si>
  <si>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</si>
  <si>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</si>
  <si>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</si>
  <si>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</si>
  <si>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</si>
  <si>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</si>
  <si>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</si>
  <si>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</si>
  <si>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</si>
  <si>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</si>
  <si>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</si>
  <si>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</si>
  <si>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</si>
  <si>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</si>
  <si>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</si>
  <si>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</si>
  <si>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</si>
  <si>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</si>
  <si>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</si>
  <si>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</si>
  <si>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</si>
  <si>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</si>
  <si>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</si>
  <si>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</si>
  <si>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</si>
  <si>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</si>
  <si>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</si>
  <si>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</si>
  <si>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</si>
  <si>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</si>
  <si>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</si>
  <si>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</si>
  <si>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</si>
  <si>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</si>
  <si>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</si>
  <si>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</si>
  <si>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</si>
  <si>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</si>
  <si>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</si>
  <si>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</si>
  <si>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</si>
  <si>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</si>
  <si>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</si>
  <si>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</si>
  <si>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</si>
  <si>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</si>
  <si>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</si>
  <si>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</si>
  <si>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</si>
  <si>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</si>
  <si>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</si>
  <si>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</si>
  <si>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</si>
  <si>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</si>
  <si>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</si>
  <si>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</si>
  <si>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</si>
  <si>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</si>
  <si>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</si>
  <si>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</si>
  <si>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</si>
  <si>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</si>
  <si>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</si>
  <si>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</si>
  <si>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</si>
  <si>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</si>
  <si>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</si>
  <si>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</si>
  <si>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</si>
  <si>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</si>
  <si>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</si>
  <si>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</si>
  <si>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</si>
  <si>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</si>
  <si>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</si>
  <si>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</si>
  <si>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</si>
  <si>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</si>
  <si>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</si>
  <si>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</si>
  <si>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</si>
  <si>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</si>
  <si>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</si>
  <si>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</si>
  <si>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</si>
  <si>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</si>
  <si>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</si>
  <si>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</si>
  <si>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</si>
  <si>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</si>
  <si>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</si>
  <si>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</si>
  <si>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</si>
  <si>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</si>
  <si>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</si>
  <si>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</si>
  <si>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</si>
  <si>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</si>
  <si>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</si>
  <si>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</si>
  <si>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</si>
  <si>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</si>
  <si>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</si>
  <si>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</si>
  <si>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</si>
  <si>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</si>
  <si>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</si>
  <si>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</si>
  <si>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</si>
  <si>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</si>
  <si>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</si>
  <si>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</si>
  <si>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</si>
  <si>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</si>
  <si>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</si>
  <si>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</si>
  <si>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</si>
  <si>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</si>
  <si>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</si>
  <si>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</si>
  <si>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</si>
  <si>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</si>
  <si>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</si>
  <si>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</si>
  <si>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</si>
  <si>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</si>
  <si>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</si>
  <si>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</si>
  <si>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</si>
  <si>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</si>
  <si>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</si>
  <si>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</si>
  <si>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</si>
  <si>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</si>
  <si>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</si>
  <si>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</si>
  <si>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</si>
  <si>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</si>
  <si>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</si>
  <si>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</si>
  <si>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</si>
  <si>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</si>
  <si>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</si>
  <si>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</si>
  <si>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</si>
  <si>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</si>
  <si>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</si>
  <si>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</si>
  <si>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</si>
  <si>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</si>
  <si>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</si>
  <si>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</si>
  <si>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</si>
  <si>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</si>
  <si>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</si>
  <si>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</si>
  <si>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</si>
  <si>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</si>
  <si>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</si>
  <si>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</si>
  <si>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</si>
  <si>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</si>
  <si>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</si>
  <si>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</si>
  <si>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</si>
  <si>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</si>
  <si>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</si>
  <si>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</si>
  <si>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</si>
  <si>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</si>
  <si>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</si>
  <si>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</si>
  <si>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</si>
  <si>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</si>
  <si>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</si>
  <si>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</si>
  <si>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</si>
  <si>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</si>
  <si>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</si>
  <si>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</si>
  <si>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</si>
  <si>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</si>
  <si>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</si>
  <si>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</si>
  <si>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</si>
  <si>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</si>
  <si>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</si>
  <si>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</si>
  <si>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</si>
  <si>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</si>
  <si>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</si>
  <si>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</si>
  <si>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</si>
  <si>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</si>
  <si>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</si>
  <si>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</si>
  <si>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</si>
  <si>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</si>
  <si>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</si>
  <si>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</si>
  <si>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</si>
  <si>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</si>
  <si>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</si>
  <si>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</si>
  <si>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</si>
  <si>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</si>
  <si>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</si>
  <si>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</si>
  <si>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</si>
  <si>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</si>
  <si>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</si>
  <si>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</si>
  <si>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</si>
  <si>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</si>
  <si>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</si>
  <si>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</si>
  <si>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</si>
  <si>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</si>
  <si>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</si>
  <si>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</si>
  <si>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</si>
  <si>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</si>
  <si>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</si>
  <si>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</si>
  <si>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</si>
  <si>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</si>
  <si>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</si>
  <si>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</si>
  <si>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</si>
  <si>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</si>
  <si>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</si>
  <si>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</si>
  <si>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</si>
  <si>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</si>
  <si>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</si>
  <si>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</si>
  <si>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</si>
  <si>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</si>
  <si>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</si>
  <si>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</si>
  <si>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</si>
  <si>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</si>
  <si>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</si>
  <si>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</si>
  <si>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</si>
  <si>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</si>
  <si>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</si>
  <si>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</si>
  <si>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</si>
  <si>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</si>
  <si>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</si>
  <si>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</si>
  <si>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</si>
  <si>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</si>
  <si>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</si>
  <si>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</si>
  <si>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</si>
  <si>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</si>
  <si>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</si>
  <si>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</si>
  <si>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</si>
  <si>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</si>
  <si>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</si>
  <si>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</si>
  <si>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</si>
  <si>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</si>
  <si>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</si>
  <si>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</si>
  <si>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</si>
  <si>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</si>
  <si>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</si>
  <si>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</si>
  <si>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</si>
  <si>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</si>
  <si>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</si>
  <si>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</si>
  <si>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</si>
  <si>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</si>
  <si>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</si>
  <si>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</si>
  <si>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</si>
  <si>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</si>
  <si>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</si>
  <si>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</si>
  <si>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</si>
  <si>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</si>
  <si>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</si>
  <si>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</si>
  <si>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</si>
  <si>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</si>
  <si>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</si>
  <si>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</si>
  <si>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</si>
  <si>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</si>
  <si>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</si>
  <si>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</si>
  <si>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</si>
  <si>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</si>
  <si>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</si>
  <si>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</si>
  <si>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</si>
  <si>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</si>
  <si>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</si>
  <si>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</si>
  <si>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</si>
  <si>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</si>
  <si>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</si>
  <si>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</si>
  <si>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</si>
  <si>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</si>
  <si>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</si>
  <si>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</si>
  <si>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</si>
  <si>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</si>
  <si>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</si>
  <si>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</si>
  <si>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</si>
  <si>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</si>
  <si>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</si>
  <si>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</si>
  <si>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</si>
  <si>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</si>
  <si>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</si>
  <si>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</si>
  <si>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</si>
  <si>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</si>
  <si>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</si>
  <si>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</si>
  <si>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</si>
  <si>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</si>
  <si>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</si>
  <si>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</si>
  <si>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</si>
  <si>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</si>
  <si>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</si>
  <si>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</si>
  <si>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</si>
  <si>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</si>
  <si>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</si>
  <si>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</si>
  <si>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</si>
  <si>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</si>
  <si>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</si>
  <si>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</si>
  <si>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</si>
  <si>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</si>
  <si>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</si>
  <si>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</si>
  <si>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</si>
  <si>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</si>
  <si>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</si>
  <si>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</si>
  <si>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</si>
  <si>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</si>
  <si>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</si>
  <si>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</si>
  <si>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</si>
  <si>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</si>
  <si>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</si>
  <si>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</si>
  <si>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</si>
  <si>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</si>
  <si>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</si>
  <si>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</si>
  <si>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</si>
  <si>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</si>
  <si>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</si>
  <si>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</si>
  <si>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</si>
  <si>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</si>
  <si>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</si>
  <si>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</si>
  <si>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</si>
  <si>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</si>
  <si>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</si>
  <si>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</si>
  <si>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</si>
  <si>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</si>
  <si>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</si>
  <si>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</si>
  <si>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</si>
  <si>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</si>
  <si>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</si>
  <si>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</si>
  <si>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</si>
  <si>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</si>
  <si>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</si>
  <si>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</si>
  <si>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</si>
  <si>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</si>
  <si>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</si>
  <si>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</si>
  <si>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</si>
  <si>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</si>
  <si>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</si>
  <si>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</si>
  <si>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</si>
  <si>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</si>
  <si>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</si>
  <si>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</si>
  <si>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</si>
  <si>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</si>
  <si>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</si>
  <si>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</si>
  <si>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</si>
  <si>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</si>
  <si>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</si>
  <si>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</si>
  <si>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</si>
  <si>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</si>
  <si>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</si>
  <si>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</si>
  <si>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</si>
  <si>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</si>
  <si>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</si>
  <si>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</si>
  <si>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</si>
  <si>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</si>
  <si>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</si>
  <si>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</si>
  <si>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</si>
  <si>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</si>
  <si>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</si>
  <si>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</si>
  <si>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</si>
  <si>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</si>
  <si>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</si>
  <si>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</si>
  <si>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</si>
  <si>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</si>
  <si>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</si>
  <si>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</si>
  <si>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</si>
  <si>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</si>
  <si>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</si>
  <si>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</si>
  <si>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</si>
  <si>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</si>
  <si>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</si>
  <si>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</si>
  <si>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</si>
  <si>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</si>
  <si>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</si>
  <si>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</si>
  <si>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</si>
  <si>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</si>
  <si>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</si>
  <si>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</si>
  <si>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</si>
  <si>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</si>
  <si>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</si>
  <si>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</si>
  <si>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</si>
  <si>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</si>
  <si>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</si>
  <si>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</si>
  <si>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</si>
  <si>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</si>
  <si>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</si>
  <si>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</si>
  <si>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</si>
  <si>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</si>
  <si>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</si>
  <si>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</si>
  <si>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</si>
  <si>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</si>
  <si>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</si>
  <si>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</si>
  <si>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</si>
  <si>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</si>
  <si>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</si>
  <si>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</si>
  <si>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</si>
  <si>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</si>
  <si>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</si>
  <si>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</si>
  <si>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</si>
  <si>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</si>
  <si>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</si>
  <si>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</si>
  <si>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</si>
  <si>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</si>
  <si>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</si>
  <si>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</si>
  <si>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</si>
  <si>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</si>
  <si>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</si>
  <si>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</si>
  <si>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</si>
  <si>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</si>
  <si>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</si>
  <si>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</si>
  <si>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</si>
  <si>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</si>
  <si>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</si>
  <si>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</si>
  <si>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</si>
  <si>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</si>
  <si>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</si>
  <si>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</si>
  <si>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</si>
  <si>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</si>
  <si>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</si>
  <si>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</si>
  <si>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</si>
  <si>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</si>
  <si>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</si>
  <si>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</si>
  <si>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</si>
  <si>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</si>
  <si>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</si>
  <si>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</si>
  <si>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</si>
  <si>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</si>
  <si>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</si>
  <si>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</si>
  <si>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</si>
  <si>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</si>
  <si>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</si>
  <si>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</si>
  <si>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</si>
  <si>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</si>
  <si>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</si>
  <si>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</si>
  <si>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</si>
  <si>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</si>
  <si>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</si>
  <si>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</si>
  <si>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</si>
  <si>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</si>
  <si>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</si>
  <si>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</si>
  <si>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</si>
  <si>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</si>
  <si>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</si>
  <si>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</si>
  <si>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</si>
  <si>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</si>
  <si>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</si>
  <si>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</si>
  <si>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</si>
  <si>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</si>
  <si>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</si>
  <si>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</si>
  <si>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</si>
  <si>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</si>
  <si>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</si>
  <si>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</si>
  <si>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</si>
  <si>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</si>
  <si>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</si>
  <si>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</si>
  <si>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</si>
  <si>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</si>
  <si>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</si>
  <si>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</si>
  <si>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</si>
  <si>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</si>
  <si>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</si>
  <si>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</si>
  <si>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</si>
  <si>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</si>
  <si>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</si>
  <si>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</si>
  <si>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</si>
  <si>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</si>
  <si>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</si>
  <si>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</si>
  <si>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</si>
  <si>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</si>
  <si>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</si>
  <si>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</si>
  <si>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</si>
  <si>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</si>
  <si>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</si>
  <si>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</si>
  <si>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</si>
  <si>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</si>
  <si>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</si>
  <si>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</si>
  <si>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</si>
  <si>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</si>
  <si>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</si>
  <si>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</si>
  <si>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</si>
  <si>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</si>
  <si>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</si>
  <si>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</si>
  <si>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</si>
  <si>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</si>
  <si>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</si>
  <si>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</si>
  <si>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</si>
  <si>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</si>
  <si>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</si>
  <si>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</si>
  <si>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</si>
  <si>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</si>
  <si>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</si>
  <si>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</si>
  <si>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</si>
  <si>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</si>
  <si>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</si>
  <si>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</si>
  <si>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</si>
  <si>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</si>
  <si>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</si>
  <si>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</si>
  <si>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</si>
  <si>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</si>
  <si>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</si>
  <si>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</si>
  <si>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</si>
  <si>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</si>
  <si>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</si>
  <si>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</si>
  <si>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</si>
  <si>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</si>
  <si>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</si>
  <si>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</si>
  <si>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</si>
  <si>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</si>
  <si>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</si>
  <si>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</si>
  <si>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</si>
  <si>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</si>
  <si>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</si>
  <si>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</si>
  <si>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</si>
  <si>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</si>
  <si>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</si>
  <si>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</si>
  <si>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</si>
  <si>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2016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</si>
  <si>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</si>
  <si>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</si>
  <si>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</si>
  <si>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</si>
  <si>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</si>
  <si>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</si>
  <si>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</si>
  <si>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</si>
  <si>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</si>
  <si>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</si>
  <si>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</si>
  <si>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</si>
  <si>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</si>
  <si>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</si>
  <si>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</si>
  <si>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</si>
  <si>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</si>
  <si>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</si>
  <si>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</si>
  <si>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</si>
  <si>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</si>
  <si>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</si>
  <si>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</si>
  <si>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</si>
  <si>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</si>
  <si>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</si>
  <si>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</si>
  <si>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</si>
  <si>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</si>
  <si>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</si>
  <si>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</si>
  <si>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</si>
  <si>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</si>
  <si>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</si>
  <si>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</si>
  <si>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</si>
  <si>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</si>
  <si>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</si>
  <si>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</si>
  <si>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</si>
  <si>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</si>
  <si>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</si>
  <si>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</si>
  <si>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</si>
  <si>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</si>
  <si>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</si>
  <si>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</si>
  <si>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</si>
  <si>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</si>
  <si>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</si>
  <si>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</si>
  <si>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</si>
  <si>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</si>
  <si>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</si>
  <si>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</si>
  <si>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</si>
  <si>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</si>
  <si>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</si>
  <si>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</si>
  <si>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</si>
  <si>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</si>
  <si>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</si>
  <si>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</si>
  <si>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</si>
  <si>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</si>
  <si>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</si>
  <si>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</si>
  <si>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</si>
  <si>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</si>
  <si>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</si>
  <si>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</si>
  <si>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</si>
  <si>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</si>
  <si>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</si>
  <si>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</si>
  <si>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</si>
  <si>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</si>
  <si>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</si>
  <si>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</si>
  <si>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</si>
  <si>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</si>
  <si>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</si>
  <si>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</si>
  <si>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</si>
  <si>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</si>
  <si>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</si>
  <si>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</si>
  <si>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</si>
  <si>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</si>
  <si>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</si>
  <si>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</si>
  <si>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</si>
  <si>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</si>
  <si>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</si>
  <si>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</si>
  <si>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</si>
  <si>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</si>
  <si>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</si>
  <si>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</si>
  <si>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</si>
  <si>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</si>
  <si>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</si>
  <si>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</si>
  <si>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</si>
  <si>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</si>
  <si>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</si>
  <si>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</si>
  <si>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</si>
  <si>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</si>
  <si>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</si>
  <si>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</si>
  <si>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</si>
  <si>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</si>
  <si>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</si>
  <si>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</si>
  <si>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</si>
  <si>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</si>
  <si>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</si>
  <si>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</si>
  <si>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</si>
  <si>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</si>
  <si>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</si>
  <si>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</si>
  <si>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</si>
  <si>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</si>
  <si>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</si>
  <si>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</si>
  <si>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</si>
  <si>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</si>
  <si>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</si>
  <si>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</si>
  <si>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</si>
  <si>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</si>
  <si>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2016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</si>
  <si>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</si>
  <si>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</si>
  <si>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</si>
  <si>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</si>
  <si>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</si>
  <si>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</si>
  <si>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</si>
  <si>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</si>
  <si>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</si>
  <si>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</si>
  <si>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</si>
  <si>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</si>
  <si>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</si>
  <si>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</si>
  <si>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</si>
  <si>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</si>
  <si>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</si>
  <si>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</si>
  <si>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</si>
  <si>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</si>
  <si>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</si>
  <si>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</si>
  <si>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</si>
  <si>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</si>
  <si>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</si>
  <si>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</si>
  <si>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</si>
  <si>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</si>
  <si>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</si>
  <si>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</si>
  <si>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</si>
  <si>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</si>
  <si>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</si>
  <si>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</si>
  <si>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</si>
  <si>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</si>
  <si>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</si>
  <si>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</si>
  <si>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</si>
  <si>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</si>
  <si>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</si>
  <si>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</si>
  <si>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</si>
  <si>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</si>
  <si>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</si>
  <si>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</si>
  <si>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</si>
  <si>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</si>
  <si>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</si>
  <si>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</si>
  <si>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</si>
  <si>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</si>
  <si>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</si>
  <si>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</si>
  <si>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</si>
  <si>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</si>
  <si>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</si>
  <si>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</si>
  <si>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</si>
  <si>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</si>
  <si>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</si>
  <si>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</si>
  <si>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</si>
  <si>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</si>
  <si>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</si>
  <si>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</si>
  <si>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</si>
  <si>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</si>
  <si>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</si>
  <si>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</si>
  <si>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</si>
  <si>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</si>
  <si>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</si>
  <si>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</si>
  <si>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</si>
  <si>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</si>
  <si>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</si>
  <si>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</si>
  <si>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</si>
  <si>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</si>
  <si>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</si>
  <si>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</si>
  <si>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</si>
  <si>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</si>
  <si>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</si>
  <si>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</si>
  <si>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</si>
  <si>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</si>
  <si>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</si>
  <si>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</si>
  <si>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</si>
  <si>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</si>
  <si>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</si>
  <si>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</si>
  <si>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</si>
  <si>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</si>
  <si>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</si>
  <si>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</si>
  <si>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</si>
  <si>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</si>
  <si>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</si>
  <si>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</si>
  <si>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</si>
  <si>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</si>
  <si>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</si>
  <si>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</si>
  <si>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</si>
  <si>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</si>
  <si>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</si>
  <si>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</si>
  <si>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</si>
  <si>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</si>
  <si>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</si>
  <si>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</si>
  <si>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</si>
  <si>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</si>
  <si>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</si>
  <si>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</si>
  <si>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</si>
  <si>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</si>
  <si>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</si>
  <si>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</si>
  <si>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</si>
  <si>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</si>
  <si>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</si>
  <si>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</si>
  <si>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</si>
  <si>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</si>
  <si>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</si>
  <si>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</si>
  <si>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</si>
  <si>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</si>
  <si>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</si>
  <si>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</si>
  <si>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</si>
  <si>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</si>
  <si>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</si>
  <si>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</si>
  <si>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</si>
  <si>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</si>
  <si>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</si>
  <si>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</si>
  <si>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</si>
  <si>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</si>
  <si>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</si>
  <si>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</si>
  <si>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</si>
  <si>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</si>
  <si>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</si>
  <si>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</si>
  <si>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</si>
  <si>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</si>
  <si>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</si>
  <si>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</si>
  <si>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</si>
  <si>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</si>
  <si>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</si>
  <si>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</si>
  <si>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</si>
  <si>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</si>
  <si>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</si>
  <si>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</si>
  <si>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</si>
  <si>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</si>
  <si>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</si>
  <si>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</si>
  <si>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</si>
  <si>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</si>
  <si>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</si>
  <si>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</si>
  <si>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</si>
  <si>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</si>
  <si>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</si>
  <si>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</si>
  <si>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</si>
  <si>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</si>
  <si>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</si>
  <si>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</si>
  <si>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</si>
  <si>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</si>
  <si>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</si>
  <si>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</si>
  <si>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</si>
  <si>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</si>
  <si>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</si>
  <si>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</si>
  <si>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</si>
  <si>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</si>
  <si>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</si>
  <si>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</si>
  <si>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</si>
  <si>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</si>
  <si>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</si>
  <si>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</si>
  <si>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</si>
  <si>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</si>
  <si>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</si>
  <si>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</si>
  <si>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</si>
  <si>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</si>
  <si>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</si>
  <si>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</si>
  <si>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</si>
  <si>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</si>
  <si>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</si>
  <si>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</si>
  <si>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</si>
  <si>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</si>
  <si>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</si>
  <si>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</si>
  <si>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</si>
  <si>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</si>
  <si>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</si>
  <si>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</si>
  <si>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</si>
  <si>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</si>
  <si>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2016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</si>
  <si>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</si>
  <si>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</si>
  <si>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</si>
  <si>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</si>
  <si>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</si>
  <si>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2015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</si>
  <si>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</si>
  <si>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</si>
  <si>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</si>
  <si>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</si>
  <si>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</si>
  <si>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2014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</si>
  <si>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</si>
  <si>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</si>
  <si>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</si>
  <si>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</si>
  <si>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</si>
  <si>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2013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</si>
  <si>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</si>
  <si>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</si>
  <si>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</si>
  <si>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</si>
  <si>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</si>
  <si>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2012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</si>
  <si>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</si>
  <si>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</si>
  <si>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</si>
  <si>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</si>
  <si>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</si>
  <si>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</si>
  <si>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</si>
  <si>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</si>
  <si>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</si>
  <si>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</si>
  <si>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</si>
  <si>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</si>
  <si>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</si>
  <si>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</si>
  <si>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</si>
  <si>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</si>
  <si>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</si>
  <si>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</si>
  <si>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</si>
  <si>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</si>
  <si>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</si>
  <si>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</si>
  <si>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</si>
  <si>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</si>
  <si>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</si>
  <si>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</si>
  <si>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</si>
  <si>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</si>
  <si>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</si>
  <si>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</si>
  <si>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</si>
  <si>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</si>
  <si>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</si>
  <si>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</si>
  <si>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</si>
  <si>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</si>
  <si>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</si>
  <si>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</si>
  <si>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</si>
  <si>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</si>
  <si>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</si>
  <si>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</si>
  <si>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</si>
  <si>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</si>
  <si>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</si>
  <si>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</si>
  <si>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</si>
  <si>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</si>
  <si>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</si>
  <si>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</si>
  <si>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</si>
  <si>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</si>
  <si>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</si>
  <si>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</si>
  <si>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</si>
  <si>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</si>
  <si>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</si>
  <si>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</si>
  <si>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</si>
  <si>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</si>
  <si>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</si>
  <si>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</si>
  <si>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</si>
  <si>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</si>
  <si>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</si>
  <si>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</si>
  <si>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</si>
  <si>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</si>
  <si>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</si>
  <si>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</si>
  <si>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</si>
  <si>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</si>
  <si>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</si>
  <si>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</si>
  <si>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</si>
  <si>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</si>
  <si>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</si>
  <si>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</si>
  <si>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</si>
  <si>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</si>
  <si>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</si>
  <si>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</si>
  <si>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</si>
  <si>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</si>
  <si>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</si>
  <si>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</si>
  <si>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</si>
  <si>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</si>
  <si>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</si>
  <si>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</si>
  <si>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</si>
  <si>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</si>
  <si>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</si>
  <si>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</si>
  <si>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</si>
  <si>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</si>
  <si>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</si>
  <si>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</si>
  <si>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</si>
  <si>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</si>
  <si>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</si>
  <si>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</si>
  <si>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</si>
  <si>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</si>
  <si>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</si>
  <si>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</si>
  <si>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</si>
  <si>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</si>
  <si>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</si>
  <si>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</si>
  <si>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</si>
  <si>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</si>
  <si>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</si>
  <si>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</si>
  <si>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</si>
  <si>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</si>
  <si>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</si>
  <si>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</si>
  <si>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</si>
  <si>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</si>
  <si>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</si>
  <si>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</si>
  <si>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</si>
  <si>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</si>
  <si>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</si>
  <si>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</si>
  <si>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</si>
  <si>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</si>
  <si>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</si>
  <si>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</si>
  <si>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</si>
  <si>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</si>
  <si>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</si>
  <si>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</si>
  <si>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</si>
  <si>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</si>
  <si>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</si>
  <si>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</si>
  <si>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</si>
  <si>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</si>
  <si>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</si>
  <si>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</si>
  <si>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</si>
  <si>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</si>
  <si>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</si>
  <si>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</si>
  <si>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</si>
  <si>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</si>
  <si>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</si>
  <si>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</si>
  <si>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</si>
  <si>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</si>
  <si>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</si>
  <si>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</si>
  <si>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</si>
  <si>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</si>
  <si>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</si>
  <si>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</si>
  <si>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</si>
  <si>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</si>
  <si>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</si>
  <si>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</si>
  <si>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</si>
  <si>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</si>
  <si>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</si>
  <si>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</si>
  <si>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</si>
  <si>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</si>
  <si>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</si>
  <si>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</si>
  <si>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</si>
  <si>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</si>
  <si>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</si>
  <si>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</si>
  <si>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</si>
  <si>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</si>
  <si>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</si>
  <si>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</si>
  <si>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</si>
  <si>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</si>
  <si>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</si>
  <si>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</si>
  <si>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</si>
  <si>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</si>
  <si>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</si>
  <si>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</si>
  <si>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</si>
  <si>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</si>
  <si>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</si>
  <si>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</si>
  <si>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</si>
  <si>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</si>
  <si>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</si>
  <si>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</si>
  <si>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</si>
  <si>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</si>
  <si>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</si>
  <si>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</si>
  <si>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</si>
  <si>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</si>
  <si>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</si>
  <si>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</si>
  <si>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</si>
  <si>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</si>
  <si>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</si>
  <si>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</si>
  <si>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</si>
  <si>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</si>
  <si>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</si>
  <si>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</si>
  <si>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</si>
  <si>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</si>
  <si>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</si>
  <si>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</si>
  <si>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</si>
  <si>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</si>
  <si>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</si>
  <si>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</si>
  <si>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</si>
  <si>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</si>
  <si>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</si>
  <si>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</si>
  <si>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</si>
  <si>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</si>
  <si>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</si>
  <si>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</si>
  <si>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</si>
  <si>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</si>
  <si>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</si>
  <si>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</si>
  <si>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</si>
  <si>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</si>
  <si>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</si>
  <si>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</si>
  <si>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</si>
  <si>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</si>
  <si>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</si>
  <si>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</si>
  <si>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</si>
  <si>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</si>
  <si>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</si>
  <si>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</si>
  <si>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</si>
  <si>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</si>
  <si>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</si>
  <si>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</si>
  <si>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</si>
  <si>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</si>
  <si>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</si>
  <si>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</si>
  <si>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</si>
  <si>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</si>
  <si>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</si>
  <si>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</si>
  <si>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</si>
  <si>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</si>
  <si>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</si>
  <si>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</si>
  <si>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</si>
  <si>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</si>
  <si>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</si>
  <si>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</si>
  <si>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</si>
  <si>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</si>
  <si>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</si>
  <si>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</si>
  <si>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</si>
  <si>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</si>
  <si>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</si>
  <si>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</si>
  <si>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</si>
  <si>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</si>
  <si>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</si>
  <si>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</si>
  <si>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</si>
  <si>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</si>
  <si>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</si>
  <si>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</si>
  <si>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</si>
  <si>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</si>
  <si>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</si>
  <si>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</si>
  <si>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</si>
  <si>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</si>
  <si>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</si>
  <si>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</si>
  <si>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</si>
  <si>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</si>
  <si>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</si>
  <si>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</si>
  <si>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</si>
  <si>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</si>
  <si>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</si>
  <si>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</si>
  <si>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</si>
  <si>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</si>
  <si>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</si>
  <si>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</si>
  <si>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</si>
  <si>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</si>
  <si>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</si>
  <si>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</si>
  <si>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</si>
  <si>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</si>
  <si>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</si>
  <si>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</si>
  <si>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</si>
  <si>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</si>
  <si>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</si>
  <si>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</si>
  <si>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</si>
  <si>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</si>
  <si>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</si>
  <si>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</si>
  <si>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</si>
  <si>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</si>
  <si>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</si>
  <si>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</si>
  <si>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</si>
  <si>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</si>
  <si>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</si>
  <si>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</si>
  <si>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</si>
  <si>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</si>
  <si>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</si>
  <si>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</si>
  <si>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</si>
  <si>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</si>
  <si>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</si>
  <si>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</si>
  <si>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</si>
  <si>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</si>
  <si>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</si>
  <si>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</si>
  <si>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</si>
  <si>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</si>
  <si>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</si>
  <si>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</si>
  <si>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</si>
  <si>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</si>
  <si>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</si>
  <si>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</si>
  <si>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</si>
  <si>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</si>
  <si>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</si>
  <si>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</si>
  <si>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</si>
  <si>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</si>
  <si>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</si>
  <si>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</si>
  <si>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</si>
  <si>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</si>
  <si>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</si>
  <si>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</si>
  <si>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</si>
  <si>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</si>
  <si>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</si>
  <si>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</si>
  <si>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</si>
  <si>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</si>
  <si>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</si>
  <si>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</si>
  <si>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</si>
  <si>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</si>
  <si>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</si>
  <si>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</si>
  <si>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</si>
  <si>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</si>
  <si>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</si>
  <si>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</si>
  <si>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</si>
  <si>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</si>
  <si>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</si>
  <si>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</si>
  <si>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</si>
  <si>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</si>
  <si>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</si>
  <si>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</si>
  <si>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</si>
  <si>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</si>
  <si>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</si>
  <si>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</si>
  <si>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</si>
  <si>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</si>
  <si>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</si>
  <si>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</si>
  <si>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</si>
  <si>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</si>
  <si>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</si>
  <si>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</si>
  <si>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</si>
  <si>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</si>
  <si>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</si>
  <si>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</si>
  <si>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</si>
  <si>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</si>
  <si>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</si>
  <si>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</si>
  <si>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</si>
  <si>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</si>
  <si>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</si>
  <si>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</si>
  <si>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</si>
  <si>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</si>
  <si>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</si>
  <si>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</si>
  <si>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</si>
  <si>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</si>
  <si>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</si>
  <si>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</si>
  <si>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</si>
  <si>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</si>
  <si>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</si>
  <si>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</si>
  <si>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</si>
  <si>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</si>
  <si>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</si>
  <si>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</si>
  <si>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</si>
  <si>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</si>
  <si>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</si>
  <si>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</si>
  <si>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</si>
  <si>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</si>
  <si>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</si>
  <si>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</si>
  <si>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</si>
  <si>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</si>
  <si>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</si>
  <si>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</si>
  <si>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</si>
  <si>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</si>
  <si>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</si>
  <si>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</si>
  <si>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</si>
  <si>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</si>
  <si>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</si>
  <si>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</si>
  <si>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</si>
  <si>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</si>
  <si>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</si>
  <si>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</si>
  <si>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</si>
  <si>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</si>
  <si>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</si>
  <si>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</si>
  <si>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</si>
  <si>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</si>
  <si>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</si>
  <si>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</si>
  <si>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</si>
  <si>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</si>
  <si>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</si>
  <si>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</si>
  <si>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</si>
  <si>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</si>
  <si>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</si>
  <si>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</si>
  <si>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</si>
  <si>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</si>
  <si>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</si>
  <si>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</si>
  <si>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</si>
  <si>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</si>
  <si>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</si>
  <si>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</si>
  <si>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</si>
  <si>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</si>
  <si>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</si>
  <si>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</si>
  <si>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</si>
  <si>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</si>
  <si>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</si>
  <si>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</si>
  <si>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</si>
  <si>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</si>
  <si>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</si>
  <si>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</si>
  <si>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</si>
  <si>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</si>
  <si>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</si>
  <si>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</si>
  <si>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</si>
  <si>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</si>
  <si>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</si>
  <si>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</si>
  <si>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</si>
  <si>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</si>
  <si>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</si>
  <si>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</si>
  <si>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</si>
  <si>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</si>
  <si>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</si>
  <si>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</si>
  <si>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</si>
  <si>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</si>
  <si>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</si>
  <si>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</si>
  <si>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</si>
  <si>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</si>
  <si>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</si>
  <si>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</si>
  <si>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</si>
  <si>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</si>
  <si>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</si>
  <si>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</si>
  <si>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</si>
  <si>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</si>
  <si>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</si>
  <si>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</si>
  <si>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</si>
  <si>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</si>
  <si>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</si>
  <si>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</si>
  <si>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</si>
  <si>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</si>
  <si>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</si>
  <si>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</si>
  <si>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</si>
  <si>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</si>
  <si>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</si>
  <si>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</si>
  <si>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</si>
  <si>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</si>
  <si>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</si>
  <si>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</si>
  <si>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</si>
  <si>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</si>
  <si>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</si>
  <si>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</si>
  <si>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</si>
  <si>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</si>
  <si>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</si>
  <si>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</si>
  <si>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</si>
  <si>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</si>
  <si>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</si>
  <si>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</si>
  <si>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</si>
  <si>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</si>
  <si>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</si>
  <si>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</si>
  <si>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</si>
  <si>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</si>
  <si>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</si>
  <si>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</si>
  <si>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</si>
  <si>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</si>
  <si>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</si>
  <si>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</si>
  <si>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</si>
  <si>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</si>
  <si>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</si>
  <si>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</si>
  <si>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</si>
  <si>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</si>
  <si>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</si>
  <si>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</si>
  <si>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</si>
  <si>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</si>
  <si>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</si>
  <si>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</si>
  <si>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</si>
  <si>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</si>
  <si>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</si>
  <si>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</si>
  <si>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</si>
  <si>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</si>
  <si>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</si>
  <si>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</si>
  <si>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</si>
  <si>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</si>
  <si>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</si>
  <si>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</si>
  <si>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</si>
  <si>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</si>
  <si>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</si>
  <si>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</si>
  <si>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</si>
  <si>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</si>
  <si>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</si>
  <si>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</si>
  <si>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</si>
  <si>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</si>
  <si>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</si>
  <si>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</si>
  <si>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</si>
  <si>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</si>
  <si>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</si>
  <si>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</si>
  <si>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</si>
  <si>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</si>
  <si>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</si>
  <si>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</si>
  <si>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</si>
  <si>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</si>
  <si>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</si>
  <si>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</si>
  <si>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</si>
  <si>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</si>
  <si>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</si>
  <si>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</si>
  <si>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</si>
  <si>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</si>
  <si>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</si>
  <si>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</si>
  <si>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</si>
  <si>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</si>
  <si>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</si>
  <si>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</si>
  <si>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</si>
  <si>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</si>
  <si>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</si>
  <si>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</si>
  <si>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</si>
  <si>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</si>
  <si>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</si>
  <si>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</si>
  <si>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</si>
  <si>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</si>
  <si>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</si>
  <si>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</si>
  <si>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</si>
  <si>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</si>
  <si>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</si>
  <si>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</si>
  <si>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</si>
  <si>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</si>
  <si>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</si>
  <si>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</si>
  <si>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</si>
  <si>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</si>
  <si>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</si>
  <si>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</si>
  <si>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</si>
  <si>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</si>
  <si>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</si>
  <si>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</si>
  <si>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</si>
  <si>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</si>
  <si>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</si>
  <si>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</si>
  <si>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</si>
  <si>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</si>
  <si>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</si>
  <si>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</si>
  <si>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</si>
  <si>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</si>
  <si>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</si>
  <si>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</si>
  <si>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</si>
  <si>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</si>
  <si>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</si>
  <si>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</si>
  <si>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</si>
  <si>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</si>
  <si>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</si>
  <si>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</si>
  <si>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</si>
  <si>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</si>
  <si>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</si>
  <si>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</si>
  <si>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</si>
  <si>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</si>
  <si>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</si>
  <si>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</si>
  <si>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</si>
  <si>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</si>
  <si>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</si>
  <si>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</si>
  <si>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</si>
  <si>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</si>
  <si>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</si>
  <si>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</si>
  <si>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</si>
  <si>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</si>
  <si>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</si>
  <si>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</si>
  <si>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</si>
  <si>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</si>
  <si>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</si>
  <si>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</si>
  <si>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</si>
  <si>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</si>
  <si>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</si>
  <si>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</si>
  <si>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</si>
  <si>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</si>
  <si>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</si>
  <si>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</si>
  <si>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</si>
  <si>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</si>
  <si>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</si>
  <si>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</si>
  <si>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</si>
  <si>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</si>
  <si>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</si>
  <si>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</si>
  <si>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</si>
  <si>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</si>
  <si>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</si>
  <si>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</si>
  <si>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</si>
  <si>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</si>
  <si>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</si>
  <si>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</si>
  <si>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</si>
  <si>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</si>
  <si>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</si>
  <si>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</si>
  <si>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</si>
  <si>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</si>
  <si>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</si>
  <si>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</si>
  <si>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</si>
  <si>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</si>
  <si>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</si>
  <si>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</si>
  <si>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</si>
  <si>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</si>
  <si>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</si>
  <si>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</si>
  <si>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</si>
  <si>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</si>
  <si>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</si>
  <si>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</si>
  <si>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</si>
  <si>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</si>
  <si>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</si>
  <si>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</si>
  <si>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</si>
  <si>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</si>
  <si>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</si>
  <si>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</si>
  <si>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</si>
  <si>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</si>
  <si>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</si>
  <si>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</si>
  <si>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</si>
  <si>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</si>
  <si>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</si>
  <si>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</si>
  <si>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</si>
  <si>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</si>
  <si>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</si>
  <si>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</si>
  <si>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</si>
  <si>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</si>
  <si>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</si>
  <si>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</si>
  <si>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</si>
  <si>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</si>
  <si>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</si>
  <si>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</si>
  <si>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</si>
  <si>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</si>
  <si>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</si>
  <si>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</si>
  <si>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</si>
  <si>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</si>
  <si>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</si>
  <si>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</si>
  <si>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</si>
  <si>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</si>
  <si>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</si>
  <si>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</si>
  <si>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</si>
  <si>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</si>
  <si>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</si>
  <si>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</si>
  <si>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</si>
  <si>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</si>
  <si>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</si>
  <si>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</si>
  <si>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</si>
  <si>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</si>
  <si>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</si>
  <si>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</si>
  <si>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</si>
  <si>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</si>
  <si>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</si>
  <si>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</si>
  <si>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</si>
  <si>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</si>
  <si>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</si>
  <si>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</si>
  <si>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</si>
  <si>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</si>
  <si>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</si>
  <si>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</si>
  <si>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</si>
  <si>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</si>
  <si>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</si>
  <si>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</si>
  <si>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</si>
  <si>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</si>
  <si>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</si>
  <si>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</si>
  <si>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</si>
  <si>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</si>
  <si>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</si>
  <si>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</si>
  <si>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</si>
  <si>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</si>
  <si>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</si>
  <si>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</si>
  <si>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</si>
  <si>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</si>
  <si>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</si>
  <si>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</si>
  <si>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</si>
  <si>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</si>
  <si>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</si>
  <si>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</si>
  <si>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</si>
  <si>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</si>
  <si>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</si>
  <si>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</si>
  <si>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</si>
  <si>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</si>
  <si>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</si>
  <si>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</si>
  <si>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</si>
  <si>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</si>
  <si>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</si>
  <si>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</si>
  <si>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</si>
  <si>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</si>
  <si>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</si>
  <si>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</si>
  <si>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</si>
  <si>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</si>
  <si>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</si>
  <si>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</si>
  <si>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</si>
  <si>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</si>
  <si>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</si>
  <si>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</si>
  <si>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</si>
  <si>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</si>
  <si>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</si>
  <si>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</si>
  <si>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</si>
  <si>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</si>
  <si>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</si>
  <si>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</si>
  <si>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</si>
  <si>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</si>
  <si>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</si>
  <si>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</si>
  <si>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</si>
  <si>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</si>
  <si>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</si>
  <si>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</si>
  <si>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</si>
  <si>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</si>
  <si>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</si>
  <si>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</si>
  <si>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</si>
  <si>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</si>
  <si>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</si>
  <si>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</si>
  <si>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</si>
  <si>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</si>
  <si>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</si>
  <si>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</si>
  <si>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</si>
  <si>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</si>
  <si>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</si>
  <si>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</si>
  <si>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</si>
  <si>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</si>
  <si>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</si>
  <si>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</si>
  <si>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</si>
  <si>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</si>
  <si>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</si>
  <si>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</si>
  <si>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</si>
  <si>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</si>
  <si>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</si>
  <si>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</si>
  <si>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</si>
  <si>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</si>
  <si>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</si>
  <si>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</si>
  <si>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</si>
  <si>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</si>
  <si>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</si>
  <si>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</si>
  <si>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</si>
  <si>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</si>
  <si>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</si>
  <si>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</si>
  <si>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</si>
  <si>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</si>
  <si>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</si>
  <si>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</si>
  <si>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</si>
  <si>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</si>
  <si>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</si>
  <si>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</si>
  <si>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</si>
  <si>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</si>
  <si>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</si>
  <si>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</si>
  <si>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</si>
  <si>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</si>
  <si>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</si>
  <si>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</si>
  <si>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</si>
  <si>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</si>
  <si>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</si>
  <si>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</si>
  <si>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</si>
  <si>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</si>
  <si>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</si>
  <si>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</si>
  <si>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</si>
  <si>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</si>
  <si>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</si>
  <si>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</si>
  <si>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</si>
  <si>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</si>
  <si>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</si>
  <si>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</si>
  <si>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</si>
  <si>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</si>
  <si>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</si>
  <si>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</si>
  <si>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</si>
  <si>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</si>
  <si>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</si>
  <si>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</si>
  <si>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</si>
  <si>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</si>
  <si>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</si>
  <si>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</si>
  <si>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</si>
  <si>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</si>
  <si>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</si>
  <si>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</si>
  <si>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</si>
  <si>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</si>
  <si>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</si>
  <si>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</si>
  <si>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</si>
  <si>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</si>
  <si>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</si>
  <si>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</si>
  <si>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</si>
  <si>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</si>
  <si>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</si>
  <si>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</si>
  <si>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</si>
  <si>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</si>
  <si>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</si>
  <si>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</si>
  <si>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</si>
  <si>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</si>
  <si>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</si>
  <si>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</si>
  <si>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</si>
  <si>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</si>
  <si>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</si>
  <si>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</si>
  <si>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</si>
  <si>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</si>
  <si>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</si>
  <si>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</si>
  <si>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</si>
  <si>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</si>
  <si>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</si>
  <si>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</si>
  <si>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</si>
  <si>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</si>
  <si>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</si>
  <si>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</si>
  <si>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</si>
  <si>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</si>
  <si>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</si>
  <si>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</si>
  <si>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</si>
  <si>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</si>
  <si>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</si>
  <si>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</si>
  <si>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</si>
  <si>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</si>
  <si>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</si>
  <si>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</si>
  <si>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</si>
  <si>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</si>
  <si>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</si>
  <si>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</si>
  <si>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</si>
  <si>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</si>
  <si>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</si>
  <si>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</si>
  <si>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</si>
  <si>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2016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</si>
  <si>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</si>
  <si>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</si>
  <si>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</si>
  <si>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</si>
  <si>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</si>
  <si>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</si>
  <si>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</si>
  <si>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</si>
  <si>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</si>
  <si>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</si>
  <si>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</si>
  <si>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</si>
  <si>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</si>
  <si>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</si>
  <si>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</si>
  <si>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</si>
  <si>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</si>
  <si>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</si>
  <si>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</si>
  <si>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</si>
  <si>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</si>
  <si>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</si>
  <si>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</si>
  <si>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</si>
  <si>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</si>
  <si>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</si>
  <si>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</si>
  <si>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</si>
  <si>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</si>
  <si>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</si>
  <si>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</si>
  <si>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</si>
  <si>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</si>
  <si>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</si>
  <si>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</si>
  <si>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</si>
  <si>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</si>
  <si>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</si>
  <si>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</si>
  <si>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</si>
  <si>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</si>
  <si>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</si>
  <si>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</si>
  <si>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</si>
  <si>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</si>
  <si>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</si>
  <si>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</si>
  <si>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</si>
  <si>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</si>
  <si>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</si>
  <si>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</si>
  <si>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</si>
  <si>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</si>
  <si>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</si>
  <si>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</si>
  <si>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</si>
  <si>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</si>
  <si>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</si>
  <si>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</si>
  <si>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</si>
  <si>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</si>
  <si>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</si>
  <si>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</si>
  <si>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</si>
  <si>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</si>
  <si>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</si>
  <si>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</si>
  <si>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</si>
  <si>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</si>
  <si>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</si>
  <si>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</si>
  <si>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</si>
  <si>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</si>
  <si>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</si>
  <si>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</si>
  <si>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</si>
  <si>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</si>
  <si>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</si>
  <si>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</si>
  <si>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</si>
  <si>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</si>
  <si>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</si>
  <si>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</si>
  <si>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</si>
  <si>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</si>
  <si>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</si>
  <si>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</si>
  <si>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</si>
  <si>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</si>
  <si>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</si>
  <si>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</si>
  <si>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</si>
  <si>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</si>
  <si>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</si>
  <si>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</si>
  <si>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</si>
  <si>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</si>
  <si>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</si>
  <si>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</si>
  <si>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</si>
  <si>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</si>
  <si>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</si>
  <si>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</si>
  <si>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</si>
  <si>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</si>
  <si>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</si>
  <si>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</si>
  <si>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</si>
  <si>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</si>
  <si>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</si>
  <si>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</si>
  <si>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</si>
  <si>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</si>
  <si>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</si>
  <si>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</si>
  <si>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</si>
  <si>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</si>
  <si>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</si>
  <si>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</si>
  <si>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</si>
  <si>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</si>
  <si>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</si>
  <si>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</si>
  <si>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</si>
  <si>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</si>
  <si>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</si>
  <si>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</si>
  <si>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</si>
  <si>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</si>
  <si>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</si>
  <si>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</si>
  <si>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</si>
  <si>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</si>
  <si>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</si>
  <si>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</si>
  <si>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</si>
  <si>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</si>
  <si>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</si>
  <si>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</si>
  <si>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</si>
  <si>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</si>
  <si>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</si>
  <si>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</si>
  <si>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</si>
  <si>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</si>
  <si>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</si>
  <si>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</si>
  <si>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</si>
  <si>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</si>
  <si>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</si>
  <si>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</si>
  <si>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</si>
  <si>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</si>
  <si>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</si>
  <si>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</si>
  <si>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</si>
  <si>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</si>
  <si>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</si>
  <si>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</si>
  <si>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</si>
  <si>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</si>
  <si>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</si>
  <si>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</si>
  <si>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</si>
  <si>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</si>
  <si>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</si>
  <si>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</si>
  <si>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</si>
  <si>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</si>
  <si>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</si>
  <si>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</si>
  <si>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</si>
  <si>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</si>
  <si>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</si>
  <si>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</si>
  <si>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</si>
  <si>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</si>
  <si>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</si>
  <si>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</si>
  <si>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</si>
  <si>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</si>
  <si>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</si>
  <si>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</si>
  <si>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</si>
  <si>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</si>
  <si>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</si>
  <si>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</si>
  <si>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</si>
  <si>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</si>
  <si>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</si>
  <si>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</si>
  <si>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</si>
  <si>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</si>
  <si>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</si>
  <si>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</si>
  <si>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</si>
  <si>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</si>
  <si>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</si>
  <si>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</si>
  <si>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</si>
  <si>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</si>
  <si>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</si>
  <si>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</si>
  <si>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</si>
  <si>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</si>
  <si>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</si>
  <si>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</si>
  <si>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</si>
  <si>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</si>
  <si>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</si>
  <si>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</si>
  <si>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</si>
  <si>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</si>
  <si>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</si>
  <si>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</si>
  <si>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</si>
  <si>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</si>
  <si>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</si>
  <si>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</si>
  <si>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</si>
  <si>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</si>
  <si>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</si>
  <si>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</si>
  <si>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</si>
  <si>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</si>
  <si>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</si>
  <si>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</si>
  <si>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</si>
  <si>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</si>
  <si>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</si>
  <si>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</si>
  <si>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</si>
  <si>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</si>
  <si>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</si>
  <si>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</si>
  <si>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</si>
  <si>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</si>
  <si>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</si>
  <si>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</si>
  <si>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</si>
  <si>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</si>
  <si>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</si>
  <si>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</si>
  <si>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</si>
  <si>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</si>
  <si>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</si>
  <si>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</si>
  <si>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</si>
  <si>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</si>
  <si>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</si>
  <si>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</si>
  <si>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</si>
  <si>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</si>
  <si>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</si>
  <si>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</si>
  <si>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</si>
  <si>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</si>
  <si>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</si>
  <si>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</si>
  <si>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</si>
  <si>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</si>
  <si>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</si>
  <si>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</si>
  <si>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</si>
  <si>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</si>
  <si>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</si>
  <si>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</si>
  <si>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</si>
  <si>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</si>
  <si>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</si>
  <si>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</si>
  <si>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</si>
  <si>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</si>
  <si>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</si>
  <si>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</si>
  <si>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</si>
  <si>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</si>
  <si>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</si>
  <si>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</si>
  <si>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</si>
  <si>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</si>
  <si>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</si>
  <si>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</si>
  <si>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</si>
  <si>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</si>
  <si>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</si>
  <si>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</si>
  <si>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</si>
  <si>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</si>
  <si>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</si>
  <si>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</si>
  <si>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</si>
  <si>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</si>
  <si>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</si>
  <si>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</si>
  <si>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</si>
  <si>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</si>
  <si>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</si>
  <si>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</si>
  <si>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</si>
  <si>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</si>
  <si>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</si>
  <si>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</si>
  <si>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</si>
  <si>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</si>
  <si>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</si>
  <si>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</si>
  <si>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</si>
  <si>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</si>
  <si>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</si>
  <si>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</si>
  <si>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</si>
  <si>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</si>
  <si>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</si>
  <si>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</si>
  <si>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</si>
  <si>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</si>
  <si>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</si>
  <si>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</si>
  <si>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</si>
  <si>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</si>
  <si>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</si>
  <si>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</si>
  <si>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</si>
  <si>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</si>
  <si>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</si>
  <si>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</si>
  <si>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</si>
  <si>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</si>
  <si>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</si>
  <si>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</si>
  <si>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</si>
  <si>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</si>
  <si>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</si>
  <si>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</si>
  <si>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</si>
  <si>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</si>
  <si>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</si>
  <si>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</si>
  <si>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</si>
  <si>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</si>
  <si>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</si>
  <si>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</si>
  <si>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</si>
  <si>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</si>
  <si>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</si>
  <si>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</si>
  <si>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</si>
  <si>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</si>
  <si>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</si>
  <si>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</si>
  <si>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</si>
  <si>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</si>
  <si>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</si>
  <si>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</si>
  <si>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</si>
  <si>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</si>
  <si>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</si>
  <si>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</si>
  <si>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</si>
  <si>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</si>
  <si>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</si>
  <si>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</si>
  <si>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</si>
  <si>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</si>
  <si>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</si>
  <si>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</si>
  <si>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</si>
  <si>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</si>
  <si>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</si>
  <si>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</si>
  <si>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</si>
  <si>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</si>
  <si>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</si>
  <si>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</si>
  <si>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</si>
  <si>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</si>
  <si>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</si>
  <si>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</si>
  <si>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</si>
  <si>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</si>
  <si>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</si>
  <si>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</si>
  <si>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</si>
  <si>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</si>
  <si>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</si>
  <si>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</si>
  <si>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</si>
  <si>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</si>
  <si>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</si>
  <si>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</si>
  <si>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</si>
  <si>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</si>
  <si>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</si>
  <si>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</si>
  <si>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</si>
  <si>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</si>
  <si>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</si>
  <si>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</si>
  <si>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</si>
  <si>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</si>
  <si>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</si>
  <si>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</si>
  <si>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</si>
  <si>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</si>
  <si>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</si>
  <si>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</si>
  <si>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</si>
  <si>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</si>
  <si>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</si>
  <si>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</si>
  <si>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</si>
  <si>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</si>
  <si>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</si>
  <si>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</si>
  <si>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</si>
  <si>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</si>
  <si>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</si>
  <si>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</si>
  <si>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</si>
  <si>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</si>
  <si>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</si>
  <si>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</si>
  <si>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</si>
  <si>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</si>
  <si>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</si>
  <si>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</si>
  <si>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</si>
  <si>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</si>
  <si>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</si>
  <si>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</si>
  <si>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</si>
  <si>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</si>
  <si>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</si>
  <si>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</si>
  <si>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</si>
  <si>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</si>
  <si>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</si>
  <si>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</si>
  <si>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</si>
  <si>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</si>
  <si>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</si>
  <si>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</si>
  <si>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</si>
  <si>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</si>
  <si>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</si>
  <si>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</si>
  <si>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</si>
  <si>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</si>
  <si>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</si>
  <si>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</si>
  <si>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</si>
  <si>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</si>
  <si>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</si>
  <si>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</si>
  <si>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</si>
  <si>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</si>
  <si>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</si>
  <si>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</si>
  <si>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</si>
  <si>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</si>
  <si>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</si>
  <si>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</si>
  <si>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</si>
  <si>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</si>
  <si>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</si>
  <si>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</si>
  <si>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</si>
  <si>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</si>
  <si>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</si>
  <si>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</si>
  <si>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</si>
  <si>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</si>
  <si>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</si>
  <si>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</si>
  <si>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</si>
  <si>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</si>
  <si>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</si>
  <si>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</si>
  <si>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</si>
  <si>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</si>
  <si>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</si>
  <si>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</si>
  <si>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</si>
  <si>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</si>
  <si>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</si>
  <si>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</si>
  <si>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</si>
  <si>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</si>
  <si>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</si>
  <si>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</si>
  <si>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</si>
  <si>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</si>
  <si>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</si>
  <si>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</si>
  <si>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</si>
  <si>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</si>
  <si>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</si>
  <si>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</si>
  <si>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</si>
  <si>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</si>
  <si>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</si>
  <si>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</si>
  <si>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</si>
  <si>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</si>
  <si>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</si>
  <si>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</si>
  <si>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</si>
  <si>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</si>
  <si>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</si>
  <si>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</si>
  <si>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</si>
  <si>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</si>
  <si>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</si>
  <si>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</si>
  <si>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</si>
  <si>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</si>
  <si>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</si>
  <si>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</si>
  <si>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</si>
  <si>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</si>
  <si>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</si>
  <si>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</si>
  <si>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</si>
  <si>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</si>
  <si>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</si>
  <si>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</si>
  <si>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</si>
  <si>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</si>
  <si>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</si>
  <si>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</si>
  <si>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</si>
  <si>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</si>
  <si>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</si>
  <si>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</si>
  <si>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</si>
  <si>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</si>
  <si>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</si>
  <si>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</si>
  <si>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</si>
  <si>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</si>
  <si>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</si>
  <si>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</si>
  <si>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</si>
  <si>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</si>
  <si>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</si>
  <si>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</si>
  <si>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</si>
  <si>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</si>
  <si>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</si>
  <si>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</si>
  <si>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</si>
  <si>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</si>
  <si>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</si>
  <si>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</si>
  <si>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</si>
  <si>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</si>
  <si>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</si>
  <si>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</si>
  <si>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</si>
  <si>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</si>
  <si>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</si>
  <si>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</si>
  <si>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</si>
  <si>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</si>
  <si>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</si>
  <si>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</si>
  <si>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</si>
  <si>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</si>
  <si>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</si>
  <si>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</si>
  <si>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</si>
  <si>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</si>
  <si>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</si>
  <si>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</si>
  <si>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</si>
  <si>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</si>
  <si>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</si>
  <si>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</si>
  <si>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</si>
  <si>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</si>
  <si>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</si>
  <si>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</si>
  <si>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</si>
  <si>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</si>
  <si>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</si>
  <si>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</si>
  <si>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</si>
  <si>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</si>
  <si>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</si>
  <si>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</si>
  <si>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</si>
  <si>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</si>
  <si>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</si>
  <si>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</si>
  <si>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</si>
  <si>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</si>
  <si>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</si>
  <si>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</si>
  <si>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</si>
  <si>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</si>
  <si>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</si>
  <si>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</si>
  <si>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</si>
  <si>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</si>
  <si>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</si>
  <si>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</si>
  <si>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</si>
  <si>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</si>
  <si>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</si>
  <si>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</si>
  <si>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</si>
  <si>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</si>
  <si>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</si>
  <si>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</si>
  <si>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</si>
  <si>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</si>
  <si>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</si>
  <si>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</si>
  <si>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</si>
  <si>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</si>
  <si>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</si>
  <si>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</si>
  <si>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</si>
  <si>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</si>
  <si>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</si>
  <si>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</si>
  <si>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</si>
  <si>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</si>
  <si>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</si>
  <si>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</si>
  <si>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</si>
  <si>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</si>
  <si>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</si>
  <si>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</si>
  <si>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</si>
  <si>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</si>
  <si>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</si>
  <si>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</si>
  <si>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</si>
  <si>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</si>
  <si>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</si>
  <si>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</si>
  <si>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</si>
  <si>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</si>
  <si>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</si>
  <si>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</si>
  <si>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</si>
  <si>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</si>
  <si>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</si>
  <si>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</si>
  <si>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</si>
  <si>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</si>
  <si>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</si>
  <si>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</si>
  <si>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</si>
  <si>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</si>
  <si>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</si>
  <si>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</si>
  <si>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</si>
  <si>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</si>
  <si>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</si>
  <si>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</si>
  <si>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</si>
  <si>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</si>
  <si>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</si>
  <si>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</si>
  <si>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</si>
  <si>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</si>
  <si>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</si>
  <si>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</si>
  <si>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</si>
  <si>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</si>
  <si>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</si>
  <si>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</si>
  <si>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</si>
  <si>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</si>
  <si>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</si>
  <si>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</si>
  <si>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</si>
  <si>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</si>
  <si>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</si>
  <si>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</si>
  <si>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</si>
  <si>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</si>
  <si>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</si>
  <si>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</si>
  <si>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</si>
  <si>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</si>
  <si>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</si>
  <si>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</si>
  <si>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</si>
  <si>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</si>
  <si>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</si>
  <si>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</si>
  <si>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</si>
  <si>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</si>
  <si>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</si>
  <si>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</si>
  <si>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</si>
  <si>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</si>
  <si>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</si>
  <si>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</si>
  <si>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</si>
  <si>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</si>
  <si>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</si>
  <si>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</si>
  <si>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</si>
  <si>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</si>
  <si>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</si>
  <si>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</si>
  <si>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</si>
  <si>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</si>
  <si>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</si>
  <si>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</si>
  <si>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</si>
  <si>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</si>
  <si>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</si>
  <si>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</si>
  <si>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</si>
  <si>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</si>
  <si>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</si>
  <si>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</si>
  <si>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</si>
  <si>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</si>
  <si>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</si>
  <si>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</si>
  <si>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</si>
  <si>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</si>
  <si>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</si>
  <si>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</si>
  <si>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</si>
  <si>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</si>
  <si>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</si>
  <si>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</si>
  <si>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</si>
  <si>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</si>
  <si>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</si>
  <si>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</si>
  <si>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</si>
  <si>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</si>
  <si>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</si>
  <si>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</si>
  <si>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</si>
  <si>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</si>
  <si>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</si>
  <si>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</si>
  <si>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</si>
  <si>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</si>
  <si>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</si>
  <si>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</si>
  <si>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</si>
  <si>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</si>
  <si>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</si>
  <si>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</si>
  <si>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</si>
  <si>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</si>
  <si>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</si>
  <si>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</si>
  <si>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</si>
  <si>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</si>
  <si>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</si>
  <si>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</si>
  <si>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</si>
  <si>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</si>
  <si>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</si>
  <si>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</si>
  <si>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</si>
  <si>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</si>
  <si>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</si>
  <si>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</si>
  <si>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</si>
  <si>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</si>
  <si>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</si>
  <si>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</si>
  <si>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</si>
  <si>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</si>
  <si>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</si>
  <si>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</si>
  <si>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</si>
  <si>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</si>
  <si>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</si>
  <si>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</si>
  <si>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</si>
  <si>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</si>
  <si>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</si>
  <si>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</si>
  <si>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</si>
  <si>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</si>
  <si>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</si>
  <si>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</si>
  <si>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</si>
  <si>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</si>
  <si>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</si>
  <si>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</si>
  <si>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</si>
  <si>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</si>
  <si>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</si>
  <si>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</si>
  <si>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</si>
  <si>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</si>
  <si>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</si>
  <si>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</si>
  <si>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</si>
  <si>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</si>
  <si>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</si>
  <si>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</si>
  <si>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</si>
  <si>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</si>
  <si>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</si>
  <si>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</si>
  <si>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</si>
  <si>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</si>
  <si>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</si>
  <si>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</si>
  <si>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</si>
  <si>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</si>
  <si>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</si>
  <si>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</si>
  <si>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</si>
  <si>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</si>
  <si>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</si>
  <si>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</si>
  <si>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</si>
  <si>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</si>
  <si>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</si>
  <si>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</si>
  <si>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</si>
  <si>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</si>
  <si>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</si>
  <si>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</si>
  <si>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</si>
  <si>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</si>
  <si>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</si>
  <si>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</si>
  <si>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</si>
  <si>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</si>
  <si>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</si>
  <si>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</si>
  <si>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</si>
  <si>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</si>
  <si>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</si>
  <si>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</si>
  <si>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</si>
  <si>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</si>
  <si>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</si>
  <si>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</si>
  <si>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</si>
  <si>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</si>
  <si>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</si>
  <si>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</si>
  <si>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</si>
  <si>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</si>
  <si>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</si>
  <si>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</si>
  <si>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</si>
  <si>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</si>
  <si>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</si>
  <si>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</si>
  <si>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</si>
  <si>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</si>
  <si>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</si>
  <si>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</si>
  <si>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</si>
  <si>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</si>
  <si>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</si>
  <si>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</si>
  <si>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</si>
  <si>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</si>
  <si>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</si>
  <si>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</si>
  <si>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</si>
  <si>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</si>
  <si>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</si>
  <si>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</si>
  <si>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</si>
  <si>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</si>
  <si>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</si>
  <si>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</si>
  <si>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</si>
  <si>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</si>
  <si>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</si>
  <si>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</si>
  <si>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</si>
  <si>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</si>
  <si>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</si>
  <si>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</si>
  <si>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</si>
  <si>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</si>
  <si>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</si>
  <si>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</si>
  <si>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</si>
  <si>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</si>
  <si>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</si>
  <si>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</si>
  <si>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</si>
  <si>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</si>
  <si>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</si>
  <si>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</si>
  <si>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</si>
  <si>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</si>
  <si>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</si>
  <si>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</si>
  <si>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</si>
  <si>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</si>
  <si>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</si>
  <si>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</si>
  <si>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</si>
  <si>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</si>
  <si>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</si>
  <si>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</si>
  <si>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</si>
  <si>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</si>
  <si>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</si>
  <si>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</si>
  <si>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</si>
  <si>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</si>
  <si>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</si>
  <si>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</si>
  <si>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</si>
  <si>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</si>
  <si>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</si>
  <si>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</si>
  <si>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</si>
  <si>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</si>
  <si>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</si>
  <si>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</si>
  <si>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</si>
  <si>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</si>
  <si>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</si>
  <si>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</si>
  <si>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</si>
  <si>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</si>
  <si>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</si>
  <si>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</si>
  <si>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</si>
  <si>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</si>
  <si>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</si>
  <si>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</si>
  <si>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</si>
  <si>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</si>
  <si>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</si>
  <si>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</si>
  <si>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</si>
  <si>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</si>
  <si>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</si>
  <si>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</si>
  <si>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</si>
  <si>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</si>
  <si>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</si>
  <si>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</si>
  <si>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</si>
  <si>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</si>
  <si>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</si>
  <si>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</si>
  <si>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</si>
  <si>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</si>
  <si>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</si>
  <si>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</si>
  <si>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</si>
  <si>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</si>
  <si>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</si>
  <si>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</si>
  <si>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</si>
  <si>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</si>
  <si>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</si>
  <si>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</si>
  <si>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</si>
  <si>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</si>
  <si>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</si>
  <si>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</si>
  <si>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</si>
  <si>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</si>
  <si>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</si>
  <si>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</si>
  <si>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</si>
  <si>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</si>
  <si>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</si>
  <si>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</si>
  <si>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</si>
  <si>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</si>
  <si>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</si>
  <si>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</si>
  <si>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</si>
  <si>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</si>
  <si>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</si>
  <si>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</si>
  <si>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</si>
  <si>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</si>
  <si>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</si>
  <si>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</si>
  <si>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</si>
  <si>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</si>
  <si>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</si>
  <si>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</si>
  <si>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</si>
  <si>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</si>
  <si>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</si>
  <si>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</si>
  <si>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</si>
  <si>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</si>
  <si>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</si>
  <si>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</si>
  <si>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</si>
  <si>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</si>
  <si>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</si>
  <si>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</si>
  <si>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</si>
  <si>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</si>
  <si>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</si>
  <si>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</si>
  <si>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</si>
  <si>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</si>
  <si>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</si>
  <si>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</si>
  <si>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</si>
  <si>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</si>
  <si>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</si>
  <si>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</si>
  <si>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</si>
  <si>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</si>
  <si>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</si>
  <si>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</si>
  <si>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</si>
  <si>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</si>
  <si>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</si>
  <si>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</si>
  <si>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</si>
  <si>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</si>
  <si>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</si>
  <si>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</si>
  <si>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</si>
  <si>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</si>
  <si>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</si>
  <si>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</si>
  <si>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</si>
  <si>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</si>
  <si>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</si>
  <si>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</si>
  <si>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</si>
  <si>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</si>
  <si>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</si>
  <si>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</si>
  <si>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</si>
  <si>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</si>
  <si>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</si>
  <si>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</si>
  <si>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</si>
  <si>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</si>
  <si>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</si>
  <si>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</si>
  <si>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</si>
  <si>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</si>
  <si>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</si>
  <si>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</si>
  <si>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</si>
  <si>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</si>
  <si>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</si>
  <si>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</si>
  <si>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</si>
  <si>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</si>
  <si>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</si>
  <si>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</si>
  <si>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</si>
  <si>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</si>
  <si>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</si>
  <si>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</si>
  <si>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</si>
  <si>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</si>
  <si>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</si>
  <si>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</si>
  <si>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</si>
  <si>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</si>
  <si>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</si>
  <si>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</si>
  <si>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</si>
  <si>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</si>
  <si>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</si>
  <si>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</si>
  <si>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</si>
  <si>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</si>
  <si>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</si>
  <si>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</si>
  <si>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</si>
  <si>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</si>
  <si>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</si>
  <si>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</si>
  <si>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</si>
  <si>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</si>
  <si>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</si>
  <si>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</si>
  <si>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</si>
  <si>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</si>
  <si>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</si>
  <si>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</si>
  <si>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</si>
  <si>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</si>
  <si>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</si>
  <si>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</si>
  <si>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</si>
  <si>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</si>
  <si>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</si>
  <si>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</si>
  <si>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</si>
  <si>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</si>
  <si>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</si>
  <si>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</si>
  <si>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</si>
  <si>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</si>
  <si>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</si>
  <si>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</si>
  <si>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</si>
  <si>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</si>
  <si>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</si>
  <si>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</si>
  <si>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</si>
  <si>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</si>
  <si>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</si>
  <si>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</si>
  <si>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</si>
  <si>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</si>
  <si>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</si>
  <si>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</si>
  <si>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</si>
  <si>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</si>
  <si>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</si>
  <si>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</si>
  <si>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</si>
  <si>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</si>
  <si>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</si>
  <si>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</si>
  <si>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</si>
  <si>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</si>
  <si>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</si>
  <si>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</si>
  <si>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</si>
  <si>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2016 SCH 210</t>
  </si>
  <si>
    <t>2015 SCH 210</t>
  </si>
  <si>
    <t>2014 SCH 210</t>
  </si>
  <si>
    <t>2013 SCH 210</t>
  </si>
  <si>
    <t>2012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</si>
  <si>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</si>
  <si>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</si>
  <si>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</si>
  <si>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</si>
  <si>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</si>
  <si>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</si>
  <si>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</si>
  <si>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</si>
  <si>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</si>
  <si>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</si>
  <si>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</si>
  <si>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</si>
  <si>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</si>
  <si>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</si>
  <si>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</si>
  <si>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</si>
  <si>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</si>
  <si>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</si>
  <si>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</si>
  <si>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</si>
  <si>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</si>
  <si>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</si>
  <si>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</si>
  <si>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</si>
  <si>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</si>
  <si>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</si>
  <si>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</si>
  <si>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</si>
  <si>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</si>
  <si>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</si>
  <si>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</si>
  <si>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</si>
  <si>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</si>
  <si>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</si>
  <si>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</si>
  <si>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</si>
  <si>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</si>
  <si>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</si>
  <si>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</si>
  <si>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</si>
  <si>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</si>
  <si>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</si>
  <si>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</si>
  <si>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</si>
  <si>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</si>
  <si>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</si>
  <si>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</si>
  <si>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</si>
  <si>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</si>
  <si>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</si>
  <si>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</si>
  <si>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</si>
  <si>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</si>
  <si>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</si>
  <si>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</si>
  <si>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</si>
  <si>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</si>
  <si>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</si>
  <si>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</si>
  <si>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</si>
  <si>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</si>
  <si>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</si>
  <si>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</si>
  <si>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</si>
  <si>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</si>
  <si>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</si>
  <si>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</si>
  <si>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</si>
  <si>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</si>
  <si>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</si>
  <si>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</si>
  <si>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</si>
  <si>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</si>
  <si>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</si>
  <si>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</si>
  <si>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</si>
  <si>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</si>
  <si>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</si>
  <si>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</si>
  <si>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</si>
  <si>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</si>
  <si>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</si>
  <si>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</si>
  <si>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</si>
  <si>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</si>
  <si>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</si>
  <si>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</si>
  <si>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</si>
  <si>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</si>
  <si>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</si>
  <si>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</si>
  <si>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</si>
  <si>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</si>
  <si>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2016 SCH 417</t>
  </si>
  <si>
    <t>2015 SCH 417</t>
  </si>
  <si>
    <t>2014 SCH 417</t>
  </si>
  <si>
    <t>2013 SCH 417</t>
  </si>
  <si>
    <t>2012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</si>
  <si>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</si>
  <si>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</si>
  <si>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</si>
  <si>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</si>
  <si>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</si>
  <si>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</si>
  <si>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</si>
  <si>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</si>
  <si>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</si>
  <si>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</si>
  <si>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</si>
  <si>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</si>
  <si>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</si>
  <si>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</si>
  <si>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</si>
  <si>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</si>
  <si>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</si>
  <si>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</si>
  <si>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</si>
  <si>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</si>
  <si>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</si>
  <si>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</si>
  <si>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</si>
  <si>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</si>
  <si>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</si>
  <si>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</si>
  <si>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</si>
  <si>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</si>
  <si>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</si>
  <si>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</si>
  <si>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</si>
  <si>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</si>
  <si>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</si>
  <si>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</si>
  <si>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</si>
  <si>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</si>
  <si>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</si>
  <si>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</si>
  <si>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</si>
  <si>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</si>
  <si>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</si>
  <si>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</si>
  <si>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</si>
  <si>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</si>
  <si>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</si>
  <si>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</si>
  <si>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</si>
  <si>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</si>
  <si>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</si>
  <si>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</si>
  <si>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</si>
  <si>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</si>
  <si>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</si>
  <si>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</si>
  <si>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</si>
  <si>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</si>
  <si>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</si>
  <si>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</si>
  <si>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</si>
  <si>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</si>
  <si>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</si>
  <si>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</si>
  <si>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</si>
  <si>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</si>
  <si>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</si>
  <si>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</si>
  <si>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</si>
  <si>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</si>
  <si>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</si>
  <si>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</si>
  <si>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</si>
  <si>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</si>
  <si>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</si>
  <si>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</si>
  <si>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</si>
  <si>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</si>
  <si>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</si>
  <si>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</si>
  <si>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</si>
  <si>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</si>
  <si>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</si>
  <si>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</si>
  <si>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</si>
  <si>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</si>
  <si>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</si>
  <si>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</si>
  <si>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</si>
  <si>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</si>
  <si>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</si>
  <si>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</si>
  <si>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</si>
  <si>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</si>
  <si>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</si>
  <si>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</si>
  <si>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</si>
  <si>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</si>
  <si>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</si>
  <si>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</si>
  <si>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</si>
  <si>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</si>
  <si>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</si>
  <si>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</si>
  <si>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</si>
  <si>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</si>
  <si>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</si>
  <si>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</si>
  <si>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</si>
  <si>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</si>
  <si>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</si>
  <si>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</si>
  <si>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</si>
  <si>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</si>
  <si>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</si>
  <si>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</si>
  <si>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</si>
  <si>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</si>
  <si>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</si>
  <si>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</si>
  <si>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</si>
  <si>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</si>
  <si>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</si>
  <si>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</si>
  <si>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</si>
  <si>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</si>
  <si>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</si>
  <si>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</si>
  <si>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</si>
  <si>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</si>
  <si>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</si>
  <si>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</si>
  <si>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</si>
  <si>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</si>
  <si>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</si>
  <si>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</si>
  <si>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</si>
  <si>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</si>
  <si>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</si>
  <si>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</si>
  <si>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</si>
  <si>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</si>
  <si>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</si>
  <si>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</si>
  <si>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</si>
  <si>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</si>
  <si>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</si>
  <si>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</si>
  <si>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</si>
  <si>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</si>
  <si>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</si>
  <si>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</si>
  <si>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</si>
  <si>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</si>
  <si>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</si>
  <si>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</si>
  <si>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</si>
  <si>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</si>
  <si>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</si>
  <si>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</si>
  <si>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</si>
  <si>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</si>
  <si>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</si>
  <si>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</si>
  <si>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</si>
  <si>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</si>
  <si>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</si>
  <si>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</si>
  <si>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</si>
  <si>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</si>
  <si>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</si>
  <si>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</si>
  <si>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</si>
  <si>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</si>
  <si>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</si>
  <si>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</si>
  <si>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</si>
  <si>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2016 SCH 414</t>
  </si>
  <si>
    <t>2015 SCH 414</t>
  </si>
  <si>
    <t>2014 SCH 414</t>
  </si>
  <si>
    <t>2013 SCH 414</t>
  </si>
  <si>
    <t>2012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</si>
  <si>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</si>
  <si>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</si>
  <si>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</si>
  <si>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</si>
  <si>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</si>
  <si>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</si>
  <si>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</si>
  <si>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</si>
  <si>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</si>
  <si>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</si>
  <si>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</si>
  <si>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</si>
  <si>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</si>
  <si>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</si>
  <si>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</si>
  <si>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</si>
  <si>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</si>
  <si>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</si>
  <si>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</si>
  <si>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</si>
  <si>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</si>
  <si>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</si>
  <si>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</si>
  <si>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</si>
  <si>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</si>
  <si>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</si>
  <si>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</si>
  <si>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</si>
  <si>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</si>
  <si>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</si>
  <si>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</si>
  <si>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</si>
  <si>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</si>
  <si>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</si>
  <si>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</si>
  <si>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</si>
  <si>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</si>
  <si>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</si>
  <si>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</si>
  <si>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</si>
  <si>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</si>
  <si>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</si>
  <si>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</si>
  <si>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</si>
  <si>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</si>
  <si>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</si>
  <si>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</si>
  <si>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</si>
  <si>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</si>
  <si>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</si>
  <si>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</si>
  <si>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</si>
  <si>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</si>
  <si>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</si>
  <si>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</si>
  <si>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</si>
  <si>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</si>
  <si>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</si>
  <si>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</si>
  <si>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</si>
  <si>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</si>
  <si>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</si>
  <si>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</si>
  <si>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</si>
  <si>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</si>
  <si>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</si>
  <si>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</si>
  <si>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</si>
  <si>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</si>
  <si>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</si>
  <si>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</si>
  <si>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</si>
  <si>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</si>
  <si>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</si>
  <si>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</si>
  <si>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</si>
  <si>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</si>
  <si>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</si>
  <si>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</si>
  <si>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</si>
  <si>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</si>
  <si>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</si>
  <si>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</si>
  <si>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</si>
  <si>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</si>
  <si>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</si>
  <si>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</si>
  <si>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</si>
  <si>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</si>
  <si>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</si>
  <si>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</si>
  <si>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</si>
  <si>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</si>
  <si>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</si>
  <si>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</si>
  <si>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</si>
  <si>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</si>
  <si>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</si>
  <si>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</si>
  <si>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</si>
  <si>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</si>
  <si>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</si>
  <si>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</si>
  <si>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</si>
  <si>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</si>
  <si>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</si>
  <si>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</si>
  <si>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</si>
  <si>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</si>
  <si>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</si>
  <si>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</si>
  <si>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</si>
  <si>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</si>
  <si>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</si>
  <si>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</si>
  <si>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</si>
  <si>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</si>
  <si>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</si>
  <si>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</si>
  <si>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</si>
  <si>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</si>
  <si>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</si>
  <si>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</si>
  <si>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</si>
  <si>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</si>
  <si>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</si>
  <si>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</si>
  <si>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</si>
  <si>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</si>
  <si>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</si>
  <si>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</si>
  <si>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</si>
  <si>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</si>
  <si>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</si>
  <si>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</si>
  <si>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</si>
  <si>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</si>
  <si>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</si>
  <si>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</si>
  <si>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</si>
  <si>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</si>
  <si>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</si>
  <si>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</si>
  <si>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</si>
  <si>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</si>
  <si>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</si>
  <si>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</si>
  <si>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</si>
  <si>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</si>
  <si>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</si>
  <si>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</si>
  <si>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</si>
  <si>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</si>
  <si>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</si>
  <si>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</si>
  <si>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</si>
  <si>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</si>
  <si>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</si>
  <si>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</si>
  <si>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</si>
  <si>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</si>
  <si>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</si>
  <si>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</si>
  <si>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</si>
  <si>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</si>
  <si>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</si>
  <si>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</si>
  <si>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</si>
  <si>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</si>
  <si>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</si>
  <si>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</si>
  <si>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</si>
  <si>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</si>
  <si>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</si>
  <si>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</si>
  <si>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</si>
  <si>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</si>
  <si>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</si>
  <si>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</si>
  <si>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</si>
  <si>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</si>
  <si>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</si>
  <si>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</si>
  <si>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</si>
  <si>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</si>
  <si>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</si>
  <si>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</si>
  <si>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</si>
  <si>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</si>
  <si>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</si>
  <si>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</si>
  <si>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</si>
  <si>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</si>
  <si>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</si>
  <si>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</si>
  <si>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</si>
  <si>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</si>
  <si>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</si>
  <si>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</si>
  <si>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</si>
  <si>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</si>
  <si>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</si>
  <si>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</si>
  <si>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</si>
  <si>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</si>
  <si>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</si>
  <si>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</si>
  <si>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</si>
  <si>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</si>
  <si>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</si>
  <si>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</si>
  <si>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</si>
  <si>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</si>
  <si>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</si>
  <si>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</si>
  <si>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</si>
  <si>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</si>
  <si>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</si>
  <si>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</si>
  <si>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</si>
  <si>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</si>
  <si>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</si>
  <si>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</si>
  <si>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</si>
  <si>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</si>
  <si>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</si>
  <si>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</si>
  <si>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</si>
  <si>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</si>
  <si>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</si>
  <si>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</si>
  <si>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</si>
  <si>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</si>
  <si>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</si>
  <si>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</si>
  <si>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</si>
  <si>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</si>
  <si>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</si>
  <si>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</si>
  <si>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</si>
  <si>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</si>
  <si>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</si>
  <si>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</si>
  <si>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</si>
  <si>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</si>
  <si>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</si>
  <si>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</si>
  <si>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</si>
  <si>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</si>
  <si>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</si>
  <si>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</si>
  <si>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</si>
  <si>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</si>
  <si>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</si>
  <si>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</si>
  <si>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</si>
  <si>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</si>
  <si>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</si>
  <si>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</si>
  <si>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</si>
  <si>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</si>
  <si>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</si>
  <si>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</si>
  <si>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</si>
  <si>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</si>
  <si>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</si>
  <si>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2016 SCH 415</t>
  </si>
  <si>
    <t>2015 SCH 415</t>
  </si>
  <si>
    <t>2014 SCH 415</t>
  </si>
  <si>
    <t>2013 SCH 415</t>
  </si>
  <si>
    <t>2012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</si>
  <si>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</si>
  <si>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</si>
  <si>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</si>
  <si>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</si>
  <si>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</si>
  <si>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</si>
  <si>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</si>
  <si>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</si>
  <si>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</si>
  <si>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</si>
  <si>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</si>
  <si>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</si>
  <si>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</si>
  <si>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</si>
  <si>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</si>
  <si>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</si>
  <si>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</si>
  <si>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</si>
  <si>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</si>
  <si>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</si>
  <si>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</si>
  <si>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</si>
  <si>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</si>
  <si>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</si>
  <si>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</si>
  <si>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</si>
  <si>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</si>
  <si>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</si>
  <si>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</si>
  <si>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</si>
  <si>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</si>
  <si>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</si>
  <si>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</si>
  <si>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</si>
  <si>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</si>
  <si>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</si>
  <si>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</si>
  <si>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</si>
  <si>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</si>
  <si>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</si>
  <si>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</si>
  <si>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</si>
  <si>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</si>
  <si>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</si>
  <si>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</si>
  <si>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</si>
  <si>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</si>
  <si>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</si>
  <si>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</si>
  <si>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</si>
  <si>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</si>
  <si>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</si>
  <si>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</si>
  <si>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</si>
  <si>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</si>
  <si>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</si>
  <si>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</si>
  <si>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</si>
  <si>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</si>
  <si>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</si>
  <si>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</si>
  <si>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</si>
  <si>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</si>
  <si>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</si>
  <si>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</si>
  <si>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</si>
  <si>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</si>
  <si>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</si>
  <si>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</si>
  <si>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</si>
  <si>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</si>
  <si>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</si>
  <si>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</si>
  <si>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</si>
  <si>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</si>
  <si>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</si>
  <si>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</si>
  <si>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</si>
  <si>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</si>
  <si>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</si>
  <si>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</si>
  <si>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</si>
  <si>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</si>
  <si>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</si>
  <si>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</si>
  <si>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</si>
  <si>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</si>
  <si>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</si>
  <si>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</si>
  <si>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</si>
  <si>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</si>
  <si>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</si>
  <si>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</si>
  <si>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</si>
  <si>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</si>
  <si>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</si>
  <si>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</si>
  <si>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</si>
  <si>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</si>
  <si>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</si>
  <si>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</si>
  <si>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</si>
  <si>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</si>
  <si>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</si>
  <si>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</si>
  <si>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</si>
  <si>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</si>
  <si>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</si>
  <si>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</si>
  <si>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</si>
  <si>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</si>
  <si>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</si>
  <si>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</si>
  <si>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</si>
  <si>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</si>
  <si>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</si>
  <si>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</si>
  <si>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</si>
  <si>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</si>
  <si>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</si>
  <si>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</si>
  <si>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</si>
  <si>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</si>
  <si>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</si>
  <si>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</si>
  <si>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</si>
  <si>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</si>
  <si>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</si>
  <si>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</si>
  <si>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</si>
  <si>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</si>
  <si>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</si>
  <si>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</si>
  <si>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</si>
  <si>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</si>
  <si>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</si>
  <si>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</si>
  <si>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</si>
  <si>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</si>
  <si>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</si>
  <si>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</si>
  <si>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</si>
  <si>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</si>
  <si>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</si>
  <si>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</si>
  <si>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</si>
  <si>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</si>
  <si>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</si>
  <si>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</si>
  <si>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</si>
  <si>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</si>
  <si>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</si>
  <si>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</si>
  <si>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</si>
  <si>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</si>
  <si>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</si>
  <si>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</si>
  <si>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</si>
  <si>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</si>
  <si>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</si>
  <si>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</si>
  <si>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</si>
  <si>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</si>
  <si>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</si>
  <si>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</si>
  <si>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</si>
  <si>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</si>
  <si>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</si>
  <si>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</si>
  <si>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</si>
  <si>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</si>
  <si>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</si>
  <si>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</si>
  <si>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</si>
  <si>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</si>
  <si>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</si>
  <si>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</si>
  <si>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</si>
  <si>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</si>
  <si>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</si>
  <si>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</si>
  <si>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</si>
  <si>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</si>
  <si>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</si>
  <si>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</si>
  <si>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</si>
  <si>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</si>
  <si>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</si>
  <si>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</si>
  <si>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</si>
  <si>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</si>
  <si>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</si>
  <si>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</si>
  <si>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</si>
  <si>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</si>
  <si>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</si>
  <si>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</si>
  <si>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</si>
  <si>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</si>
  <si>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</si>
  <si>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</si>
  <si>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</si>
  <si>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</si>
  <si>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</si>
  <si>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</si>
  <si>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</si>
  <si>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</si>
  <si>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</si>
  <si>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</si>
  <si>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</si>
  <si>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</si>
  <si>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</si>
  <si>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</si>
  <si>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</si>
  <si>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</si>
  <si>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</si>
  <si>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</si>
  <si>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</si>
  <si>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</si>
  <si>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</si>
  <si>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</si>
  <si>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</si>
  <si>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</si>
  <si>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</si>
  <si>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</si>
  <si>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</si>
  <si>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</si>
  <si>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</si>
  <si>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</si>
  <si>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</si>
  <si>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</si>
  <si>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</si>
  <si>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</si>
  <si>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</si>
  <si>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</si>
  <si>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</si>
  <si>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</si>
  <si>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</si>
  <si>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</si>
  <si>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</si>
  <si>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</si>
  <si>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</si>
  <si>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</si>
  <si>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</si>
  <si>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</si>
  <si>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</si>
  <si>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</si>
  <si>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</si>
  <si>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</si>
  <si>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</si>
  <si>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</si>
  <si>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</si>
  <si>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</si>
  <si>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</si>
  <si>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</si>
  <si>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</si>
  <si>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</si>
  <si>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</si>
  <si>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</si>
  <si>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</si>
  <si>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</si>
  <si>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</si>
  <si>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</si>
  <si>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</si>
  <si>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</si>
  <si>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</si>
  <si>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</si>
  <si>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</si>
  <si>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</si>
  <si>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</si>
  <si>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</si>
  <si>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</si>
  <si>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</si>
  <si>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</si>
  <si>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</si>
  <si>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</si>
  <si>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</si>
  <si>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</si>
  <si>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</si>
  <si>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</si>
  <si>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</si>
  <si>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</si>
  <si>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</si>
  <si>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</si>
  <si>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</si>
  <si>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</si>
  <si>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</si>
  <si>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</si>
  <si>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</si>
  <si>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</si>
  <si>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</si>
  <si>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</si>
  <si>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</si>
  <si>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</si>
  <si>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</si>
  <si>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</si>
  <si>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</si>
  <si>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</si>
  <si>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</si>
  <si>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</si>
  <si>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</si>
  <si>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</si>
  <si>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</si>
  <si>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</si>
  <si>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</si>
  <si>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</si>
  <si>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</si>
  <si>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</si>
  <si>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</si>
  <si>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</si>
  <si>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</si>
  <si>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</si>
  <si>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</si>
  <si>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</si>
  <si>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</si>
  <si>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</si>
  <si>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</si>
  <si>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</si>
  <si>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</si>
  <si>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</si>
  <si>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</si>
  <si>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</si>
  <si>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</si>
  <si>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</si>
  <si>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</si>
  <si>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</si>
  <si>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</si>
  <si>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</si>
  <si>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</si>
  <si>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</si>
  <si>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</si>
  <si>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</si>
  <si>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</si>
  <si>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</si>
  <si>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</si>
  <si>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</si>
  <si>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</si>
  <si>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</si>
  <si>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</si>
  <si>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</si>
  <si>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</si>
  <si>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</si>
  <si>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</si>
  <si>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</si>
  <si>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</si>
  <si>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</si>
  <si>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</si>
  <si>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</si>
  <si>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</si>
  <si>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</si>
  <si>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</si>
  <si>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</si>
  <si>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</si>
  <si>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</si>
  <si>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</si>
  <si>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</si>
  <si>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</si>
  <si>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</si>
  <si>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</si>
  <si>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</si>
  <si>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</si>
  <si>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</si>
  <si>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</si>
  <si>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</si>
  <si>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</si>
  <si>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</si>
  <si>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</si>
  <si>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</si>
  <si>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</si>
  <si>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</si>
  <si>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</si>
  <si>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</si>
  <si>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</si>
  <si>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</si>
  <si>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</si>
  <si>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</si>
  <si>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</si>
  <si>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</si>
  <si>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</si>
  <si>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</si>
  <si>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</si>
  <si>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</si>
  <si>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</si>
  <si>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</si>
  <si>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</si>
  <si>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</si>
  <si>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</si>
  <si>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</si>
  <si>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</si>
  <si>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</si>
  <si>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</si>
  <si>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</si>
  <si>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</si>
  <si>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</si>
  <si>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2016 SCH 412</t>
  </si>
  <si>
    <t>2015 SCH 412</t>
  </si>
  <si>
    <t>2014 SCH 412</t>
  </si>
  <si>
    <t>2013 SCH 412</t>
  </si>
  <si>
    <t>2012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</si>
  <si>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</si>
  <si>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</si>
  <si>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</si>
  <si>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</si>
  <si>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</si>
  <si>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</si>
  <si>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</si>
  <si>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</si>
  <si>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</si>
  <si>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</si>
  <si>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</si>
  <si>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</si>
  <si>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</si>
  <si>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</si>
  <si>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</si>
  <si>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</si>
  <si>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</si>
  <si>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</si>
  <si>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</si>
  <si>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</si>
  <si>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</si>
  <si>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</si>
  <si>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</si>
  <si>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</si>
  <si>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</si>
  <si>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</si>
  <si>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</si>
  <si>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</si>
  <si>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</si>
  <si>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</si>
  <si>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</si>
  <si>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</si>
  <si>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</si>
  <si>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</si>
  <si>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</si>
  <si>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</si>
  <si>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</si>
  <si>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</si>
  <si>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</si>
  <si>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</si>
  <si>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</si>
  <si>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</si>
  <si>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</si>
  <si>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</si>
  <si>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</si>
  <si>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</si>
  <si>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</si>
  <si>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</si>
  <si>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</si>
  <si>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</si>
  <si>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</si>
  <si>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</si>
  <si>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</si>
  <si>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</si>
  <si>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</si>
  <si>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</si>
  <si>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</si>
  <si>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</si>
  <si>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</si>
  <si>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</si>
  <si>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</si>
  <si>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</si>
  <si>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</si>
  <si>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</si>
  <si>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</si>
  <si>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</si>
  <si>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</si>
  <si>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</si>
  <si>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</si>
  <si>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</si>
  <si>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</si>
  <si>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</si>
  <si>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</si>
  <si>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</si>
  <si>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</si>
  <si>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</si>
  <si>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</si>
  <si>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</si>
  <si>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</si>
  <si>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</si>
  <si>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</si>
  <si>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</si>
  <si>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</si>
  <si>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</si>
  <si>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</si>
  <si>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</si>
  <si>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</si>
  <si>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</si>
  <si>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</si>
  <si>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</si>
  <si>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</si>
  <si>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</si>
  <si>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</si>
  <si>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</si>
  <si>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</si>
  <si>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</si>
  <si>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</si>
  <si>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</si>
  <si>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</si>
  <si>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</si>
  <si>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</si>
  <si>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</si>
  <si>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</si>
  <si>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</si>
  <si>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</si>
  <si>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</si>
  <si>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</si>
  <si>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</si>
  <si>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</si>
  <si>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</si>
  <si>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</si>
  <si>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</si>
  <si>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</si>
  <si>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</si>
  <si>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</si>
  <si>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</si>
  <si>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</si>
  <si>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</si>
  <si>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</si>
  <si>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</si>
  <si>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</si>
  <si>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</si>
  <si>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2016 SCH 352B COL (B)</t>
  </si>
  <si>
    <t>=SUM(A4L101C2,A4L101C3)</t>
  </si>
  <si>
    <t>2016 SCH 335 COL (G)</t>
  </si>
  <si>
    <t>2016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</si>
  <si>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</si>
  <si>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</si>
  <si>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</si>
  <si>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</si>
  <si>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</si>
  <si>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</si>
  <si>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</si>
  <si>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</si>
  <si>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</si>
  <si>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</si>
  <si>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</si>
  <si>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</si>
  <si>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</si>
  <si>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</si>
  <si>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</si>
  <si>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</si>
  <si>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</si>
  <si>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</si>
  <si>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</si>
  <si>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</si>
  <si>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</si>
  <si>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</si>
  <si>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</si>
  <si>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</si>
  <si>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</si>
  <si>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</si>
  <si>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</si>
  <si>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</si>
  <si>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</si>
  <si>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</si>
  <si>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</si>
  <si>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</si>
  <si>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</si>
  <si>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</si>
  <si>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</si>
  <si>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</si>
  <si>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</si>
  <si>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</si>
  <si>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</si>
  <si>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</si>
  <si>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</si>
  <si>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</si>
  <si>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</si>
  <si>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</si>
  <si>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</si>
  <si>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</si>
  <si>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</si>
  <si>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</si>
  <si>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</si>
  <si>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</si>
  <si>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</si>
  <si>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</si>
  <si>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</si>
  <si>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</si>
  <si>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</si>
  <si>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</si>
  <si>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</si>
  <si>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</si>
  <si>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</si>
  <si>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</si>
  <si>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</si>
  <si>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</si>
  <si>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</si>
  <si>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</si>
  <si>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</si>
  <si>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</si>
  <si>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</si>
  <si>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</si>
  <si>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</si>
  <si>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</si>
  <si>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</si>
  <si>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</si>
  <si>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</si>
  <si>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</si>
  <si>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</si>
  <si>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</si>
  <si>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</si>
  <si>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2016 SCH 245, LINE 28</t>
  </si>
  <si>
    <t>=A4L201C1</t>
  </si>
  <si>
    <t>2016 SCH 200, LINE 49</t>
  </si>
  <si>
    <t>=A4L202C1</t>
  </si>
  <si>
    <t>2016 SCH 510, LINE 27</t>
  </si>
  <si>
    <t>=IF(EMBEDDED_COC="N",A4L205C1,A4L203C1)</t>
  </si>
  <si>
    <t>2016 SCH 510, LINE 28</t>
  </si>
  <si>
    <t>=IF(EMBEDDED_COC="N",A4L205C1,A4L204C1)</t>
  </si>
  <si>
    <t>2016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</si>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</sst>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67539-ADE3-4004-BC5B-E2EDDE5F442B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117000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2</v>
      </c>
    </row>
    <row r="9" spans="1:2" x14ac:dyDescent="0.2">
      <c r="A9" s="1" t="s">
        <v>9</v>
      </c>
      <c r="B9" s="6">
        <v>2016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93EEC8-F03C-479F-AC3B-0780C8633F53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9904.7749999999996</v>
      </c>
      <c r="F8" s="16" t="s">
        <v>175</v>
      </c>
      <c r="G8" s="15">
        <v>11440.459000000001</v>
      </c>
      <c r="H8" s="16" t="s">
        <v>176</v>
      </c>
      <c r="I8" s="15">
        <v>12067.6</v>
      </c>
      <c r="J8" s="16" t="s">
        <v>177</v>
      </c>
      <c r="K8" s="15">
        <v>11232.08</v>
      </c>
      <c r="L8" s="16" t="s">
        <v>178</v>
      </c>
      <c r="M8" s="15">
        <v>10804.800999999999</v>
      </c>
      <c r="N8" s="16" t="s">
        <v>179</v>
      </c>
      <c r="O8" s="17">
        <f>IF(RUN_YEARS &gt; 1,(A1L101C1 + A1L101C2) / 2, 0)</f>
        <v>10672.617</v>
      </c>
      <c r="P8" s="16" t="s">
        <v>180</v>
      </c>
      <c r="Q8" s="17">
        <f>IF(RUN_YEARS &gt; 2,(A1L101C1 + A1L101C2 + A1L101C3) / 3, 0)</f>
        <v>11137.611333333334</v>
      </c>
      <c r="R8" s="16" t="s">
        <v>181</v>
      </c>
      <c r="S8" s="17">
        <f>IF(RUN_YEARS &gt; 3,(A1L101C1 + A1L101C2 + A1L101C3 + A1L101C4) / 4, 0)</f>
        <v>11161.228500000001</v>
      </c>
      <c r="T8" s="16" t="s">
        <v>182</v>
      </c>
      <c r="U8" s="17">
        <f>IF(RUN_YEARS &gt; 4,(A1L101C1 + A1L101C2 + A1L101C3 + A1L101C4 + A1L101C5) / 5, 0)</f>
        <v>11089.943000000001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11163.397999999999</v>
      </c>
      <c r="F9" s="16" t="s">
        <v>175</v>
      </c>
      <c r="G9" s="15">
        <v>11096.517</v>
      </c>
      <c r="H9" s="16" t="s">
        <v>176</v>
      </c>
      <c r="I9" s="15">
        <v>11229.62</v>
      </c>
      <c r="J9" s="16" t="s">
        <v>177</v>
      </c>
      <c r="K9" s="15">
        <v>11317.058999999999</v>
      </c>
      <c r="L9" s="16" t="s">
        <v>178</v>
      </c>
      <c r="M9" s="15">
        <v>12860.03</v>
      </c>
      <c r="N9" s="16" t="s">
        <v>183</v>
      </c>
      <c r="O9" s="17">
        <f>IF(RUN_YEARS &gt; 1,(A1L102C1 + A1L102C2) / 2, 0)</f>
        <v>11129.9575</v>
      </c>
      <c r="P9" s="16" t="s">
        <v>184</v>
      </c>
      <c r="Q9" s="17">
        <f>IF(RUN_YEARS &gt; 2,(A1L102C1 + A1L102C2 + A1L102C3) / 3, 0)</f>
        <v>11163.178333333335</v>
      </c>
      <c r="R9" s="16" t="s">
        <v>185</v>
      </c>
      <c r="S9" s="17">
        <f>IF(RUN_YEARS &gt; 3,(A1L102C1 + A1L102C2 + A1L102C3 + A1L102C4) / 4, 0)</f>
        <v>11201.648500000001</v>
      </c>
      <c r="T9" s="16" t="s">
        <v>186</v>
      </c>
      <c r="U9" s="17">
        <f>IF(RUN_YEARS &gt; 4,(A1L102C1 + A1L102C2 + A1L102C3 + A1L102C4 + A1L102C5) / 5, 0)</f>
        <v>11533.3248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50581.894</v>
      </c>
      <c r="F10" s="16" t="s">
        <v>175</v>
      </c>
      <c r="G10" s="15">
        <v>53068.019</v>
      </c>
      <c r="H10" s="16" t="s">
        <v>176</v>
      </c>
      <c r="I10" s="15">
        <v>51524.938000000002</v>
      </c>
      <c r="J10" s="16" t="s">
        <v>177</v>
      </c>
      <c r="K10" s="15">
        <v>52246.53</v>
      </c>
      <c r="L10" s="16" t="s">
        <v>178</v>
      </c>
      <c r="M10" s="15">
        <v>52607.072999999997</v>
      </c>
      <c r="N10" s="16" t="s">
        <v>187</v>
      </c>
      <c r="O10" s="17">
        <f>IF(RUN_YEARS &gt; 1,(A1L103C1 + A1L103C2) / 2, 0)</f>
        <v>51824.9565</v>
      </c>
      <c r="P10" s="16" t="s">
        <v>188</v>
      </c>
      <c r="Q10" s="17">
        <f>IF(RUN_YEARS &gt; 2,(A1L103C1 + A1L103C2 + A1L103C3) / 3, 0)</f>
        <v>51724.950333333334</v>
      </c>
      <c r="R10" s="16" t="s">
        <v>189</v>
      </c>
      <c r="S10" s="17">
        <f>IF(RUN_YEARS &gt; 3,(A1L103C1 + A1L103C2 + A1L103C3 + A1L103C4) / 4, 0)</f>
        <v>51855.345249999998</v>
      </c>
      <c r="T10" s="16" t="s">
        <v>190</v>
      </c>
      <c r="U10" s="17">
        <f>IF(RUN_YEARS &gt; 4,(A1L103C1 + A1L103C2 + A1L103C3 + A1L103C4 + A1L103C5) / 5, 0)</f>
        <v>52005.690799999997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71650.066999999995</v>
      </c>
      <c r="F11" s="16" t="s">
        <v>175</v>
      </c>
      <c r="G11" s="15">
        <v>75604.994999999995</v>
      </c>
      <c r="H11" s="16" t="s">
        <v>176</v>
      </c>
      <c r="I11" s="15">
        <v>74822.157999999996</v>
      </c>
      <c r="J11" s="16" t="s">
        <v>177</v>
      </c>
      <c r="K11" s="15">
        <v>74795.668999999994</v>
      </c>
      <c r="L11" s="16" t="s">
        <v>178</v>
      </c>
      <c r="M11" s="15">
        <v>76271.903999999995</v>
      </c>
      <c r="N11" s="16" t="s">
        <v>191</v>
      </c>
      <c r="O11" s="17">
        <f>IF(RUN_YEARS &gt; 1,(A1L104C1 + A1L104C2) / 2, 0)</f>
        <v>73627.530999999988</v>
      </c>
      <c r="P11" s="16" t="s">
        <v>192</v>
      </c>
      <c r="Q11" s="17">
        <f>IF(RUN_YEARS &gt; 2,(A1L104C1 + A1L104C2 + A1L104C3) / 3, 0)</f>
        <v>74025.739999999991</v>
      </c>
      <c r="R11" s="16" t="s">
        <v>193</v>
      </c>
      <c r="S11" s="17">
        <f>IF(RUN_YEARS &gt; 3,(A1L104C1 + A1L104C2 + A1L104C3 + A1L104C4) / 4, 0)</f>
        <v>74218.222249999992</v>
      </c>
      <c r="T11" s="16" t="s">
        <v>194</v>
      </c>
      <c r="U11" s="17">
        <f>IF(RUN_YEARS &gt; 4,(A1L104C1 + A1L104C2 + A1L104C3 + A1L104C4 + A1L104C5) / 5, 0)</f>
        <v>74628.958599999984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25044.355</v>
      </c>
      <c r="F12" s="16" t="s">
        <v>175</v>
      </c>
      <c r="G12" s="15">
        <v>28698.2</v>
      </c>
      <c r="H12" s="16" t="s">
        <v>176</v>
      </c>
      <c r="I12" s="15">
        <v>30042.574000000001</v>
      </c>
      <c r="J12" s="16" t="s">
        <v>177</v>
      </c>
      <c r="K12" s="15">
        <v>27980.012999999999</v>
      </c>
      <c r="L12" s="16" t="s">
        <v>178</v>
      </c>
      <c r="M12" s="15">
        <v>26086.031999999999</v>
      </c>
      <c r="N12" s="16" t="s">
        <v>195</v>
      </c>
      <c r="O12" s="17">
        <f>IF(RUN_YEARS &gt; 1,(A1L105C1 + A1L105C2) / 2, 0)</f>
        <v>26871.2775</v>
      </c>
      <c r="P12" s="16" t="s">
        <v>196</v>
      </c>
      <c r="Q12" s="17">
        <f>IF(RUN_YEARS &gt; 2,(A1L105C1 + A1L105C2 + A1L105C3) / 3, 0)</f>
        <v>27928.376333333334</v>
      </c>
      <c r="R12" s="16" t="s">
        <v>197</v>
      </c>
      <c r="S12" s="17">
        <f>IF(RUN_YEARS &gt; 3,(A1L105C1 + A1L105C2 + A1L105C3 + A1L105C4) / 4, 0)</f>
        <v>27941.285499999998</v>
      </c>
      <c r="T12" s="16" t="s">
        <v>198</v>
      </c>
      <c r="U12" s="17">
        <f>IF(RUN_YEARS &gt; 4,(A1L105C1 + A1L105C2 + A1L105C3 + A1L105C4 + A1L105C5) / 5, 0)</f>
        <v>27570.234799999998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19155.77</v>
      </c>
      <c r="F13" s="16" t="s">
        <v>175</v>
      </c>
      <c r="G13" s="15">
        <v>19180.131000000001</v>
      </c>
      <c r="H13" s="16" t="s">
        <v>176</v>
      </c>
      <c r="I13" s="15">
        <v>19661.166000000001</v>
      </c>
      <c r="J13" s="16" t="s">
        <v>177</v>
      </c>
      <c r="K13" s="15">
        <v>19960.316999999999</v>
      </c>
      <c r="L13" s="16" t="s">
        <v>178</v>
      </c>
      <c r="M13" s="15">
        <v>22551.186000000002</v>
      </c>
      <c r="N13" s="16" t="s">
        <v>199</v>
      </c>
      <c r="O13" s="17">
        <f>IF(RUN_YEARS &gt; 1,(A1L106C1 + A1L106C2) / 2, 0)</f>
        <v>19167.950499999999</v>
      </c>
      <c r="P13" s="16" t="s">
        <v>200</v>
      </c>
      <c r="Q13" s="17">
        <f>IF(RUN_YEARS &gt; 2,(A1L106C1 + A1L106C2 + A1L106C3) / 3, 0)</f>
        <v>19332.355666666666</v>
      </c>
      <c r="R13" s="16" t="s">
        <v>201</v>
      </c>
      <c r="S13" s="17">
        <f>IF(RUN_YEARS &gt; 3,(A1L106C1 + A1L106C2 + A1L106C3 + A1L106C4) / 4, 0)</f>
        <v>19489.345999999998</v>
      </c>
      <c r="T13" s="16" t="s">
        <v>202</v>
      </c>
      <c r="U13" s="17">
        <f>IF(RUN_YEARS &gt; 4,(A1L106C1 + A1L106C2 + A1L106C3 + A1L106C4 + A1L106C5) / 5, 0)</f>
        <v>20101.714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125198.859</v>
      </c>
      <c r="F14" s="16" t="s">
        <v>175</v>
      </c>
      <c r="G14" s="15">
        <v>125969.704</v>
      </c>
      <c r="H14" s="16" t="s">
        <v>176</v>
      </c>
      <c r="I14" s="15">
        <v>123135.194</v>
      </c>
      <c r="J14" s="16" t="s">
        <v>177</v>
      </c>
      <c r="K14" s="15">
        <v>125370.231</v>
      </c>
      <c r="L14" s="16" t="s">
        <v>178</v>
      </c>
      <c r="M14" s="15">
        <v>125340.679</v>
      </c>
      <c r="N14" s="16" t="s">
        <v>203</v>
      </c>
      <c r="O14" s="17">
        <f>IF(RUN_YEARS &gt; 1,(A1L107C1 + A1L107C2) / 2, 0)</f>
        <v>125584.2815</v>
      </c>
      <c r="P14" s="16" t="s">
        <v>204</v>
      </c>
      <c r="Q14" s="17">
        <f>IF(RUN_YEARS &gt; 2,(A1L107C1 + A1L107C2 + A1L107C3) / 3, 0)</f>
        <v>124767.91899999999</v>
      </c>
      <c r="R14" s="16" t="s">
        <v>205</v>
      </c>
      <c r="S14" s="17">
        <f>IF(RUN_YEARS &gt; 3,(A1L107C1 + A1L107C2 + A1L107C3 + A1L107C4) / 4, 0)</f>
        <v>124918.497</v>
      </c>
      <c r="T14" s="16" t="s">
        <v>206</v>
      </c>
      <c r="U14" s="17">
        <f>IF(RUN_YEARS &gt; 4,(A1L107C1 + A1L107C2 + A1L107C3 + A1L107C4 + A1L107C5) / 5, 0)</f>
        <v>125002.93340000001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169398.984</v>
      </c>
      <c r="F15" s="16" t="s">
        <v>175</v>
      </c>
      <c r="G15" s="15">
        <v>173848.035</v>
      </c>
      <c r="H15" s="16" t="s">
        <v>176</v>
      </c>
      <c r="I15" s="15">
        <v>172838.93400000001</v>
      </c>
      <c r="J15" s="16" t="s">
        <v>177</v>
      </c>
      <c r="K15" s="15">
        <v>173310.56099999999</v>
      </c>
      <c r="L15" s="16" t="s">
        <v>178</v>
      </c>
      <c r="M15" s="15">
        <v>173977.897</v>
      </c>
      <c r="N15" s="16" t="s">
        <v>207</v>
      </c>
      <c r="O15" s="17">
        <f>IF(RUN_YEARS &gt; 1,(A1L108C1 + A1L108C2) / 2, 0)</f>
        <v>171623.50949999999</v>
      </c>
      <c r="P15" s="16" t="s">
        <v>208</v>
      </c>
      <c r="Q15" s="17">
        <f>IF(RUN_YEARS &gt; 2,(A1L108C1 + A1L108C2 + A1L108C3) / 3, 0)</f>
        <v>172028.65099999998</v>
      </c>
      <c r="R15" s="16" t="s">
        <v>209</v>
      </c>
      <c r="S15" s="17">
        <f>IF(RUN_YEARS &gt; 3,(A1L108C1 + A1L108C2 + A1L108C3 + A1L108C4) / 4, 0)</f>
        <v>172349.12849999999</v>
      </c>
      <c r="T15" s="16" t="s">
        <v>210</v>
      </c>
      <c r="U15" s="17">
        <f>IF(RUN_YEARS &gt; 4,(A1L108C1 + A1L108C2 + A1L108C3 + A1L108C4 + A1L108C5) / 5, 0)</f>
        <v>172674.88219999999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5362.6409999999996</v>
      </c>
      <c r="F16" s="16" t="s">
        <v>175</v>
      </c>
      <c r="G16" s="15">
        <v>6303.1729999999998</v>
      </c>
      <c r="H16" s="16" t="s">
        <v>176</v>
      </c>
      <c r="I16" s="15">
        <v>6698.1719999999996</v>
      </c>
      <c r="J16" s="16" t="s">
        <v>177</v>
      </c>
      <c r="K16" s="15">
        <v>6756.1130000000003</v>
      </c>
      <c r="L16" s="16" t="s">
        <v>178</v>
      </c>
      <c r="M16" s="15">
        <v>6897.7520000000004</v>
      </c>
      <c r="N16" s="16" t="s">
        <v>211</v>
      </c>
      <c r="O16" s="17">
        <f>IF(RUN_YEARS &gt; 1,(A1L109C1 + A1L109C2) / 2, 0)</f>
        <v>5832.9069999999992</v>
      </c>
      <c r="P16" s="16" t="s">
        <v>212</v>
      </c>
      <c r="Q16" s="17">
        <f>IF(RUN_YEARS &gt; 2,(A1L109C1 + A1L109C2 + A1L109C3) / 3, 0)</f>
        <v>6121.3286666666654</v>
      </c>
      <c r="R16" s="16" t="s">
        <v>213</v>
      </c>
      <c r="S16" s="17">
        <f>IF(RUN_YEARS &gt; 3,(A1L109C1 + A1L109C2 + A1L109C3 + A1L109C4) / 4, 0)</f>
        <v>6280.0247499999996</v>
      </c>
      <c r="T16" s="16" t="s">
        <v>214</v>
      </c>
      <c r="U16" s="17">
        <f>IF(RUN_YEARS &gt; 4,(A1L109C1 + A1L109C2 + A1L109C3 + A1L109C4 + A1L109C5) / 5, 0)</f>
        <v>6403.5702000000001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12063.64</v>
      </c>
      <c r="F17" s="16" t="s">
        <v>175</v>
      </c>
      <c r="G17" s="15">
        <v>13284.199000000001</v>
      </c>
      <c r="H17" s="16" t="s">
        <v>176</v>
      </c>
      <c r="I17" s="15">
        <v>13293.263999999999</v>
      </c>
      <c r="J17" s="16" t="s">
        <v>177</v>
      </c>
      <c r="K17" s="15">
        <v>13122.102000000001</v>
      </c>
      <c r="L17" s="16" t="s">
        <v>178</v>
      </c>
      <c r="M17" s="15">
        <v>13815.288</v>
      </c>
      <c r="N17" s="16" t="s">
        <v>215</v>
      </c>
      <c r="O17" s="17">
        <f>IF(RUN_YEARS &gt; 1,(A1L110C1 + A1L110C2) / 2, 0)</f>
        <v>12673.9195</v>
      </c>
      <c r="P17" s="16" t="s">
        <v>216</v>
      </c>
      <c r="Q17" s="17">
        <f>IF(RUN_YEARS &gt; 2,(A1L110C1 + A1L110C2 + A1L110C3) / 3, 0)</f>
        <v>12880.367666666667</v>
      </c>
      <c r="R17" s="16" t="s">
        <v>217</v>
      </c>
      <c r="S17" s="17">
        <f>IF(RUN_YEARS &gt; 3,(A1L110C1 + A1L110C2 + A1L110C3 + A1L110C4) / 4, 0)</f>
        <v>12940.80125</v>
      </c>
      <c r="T17" s="16" t="s">
        <v>218</v>
      </c>
      <c r="U17" s="17">
        <f>IF(RUN_YEARS &gt; 4,(A1L110C1 + A1L110C2 + A1L110C3 + A1L110C4 + A1L110C5) / 5, 0)</f>
        <v>13115.6986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17426.280999999999</v>
      </c>
      <c r="F18" s="16" t="s">
        <v>220</v>
      </c>
      <c r="G18" s="17">
        <f>(A1L109C2 + A1L110C2)</f>
        <v>19587.371999999999</v>
      </c>
      <c r="H18" s="16" t="s">
        <v>221</v>
      </c>
      <c r="I18" s="17">
        <f>(A1L109C3 + A1L110C3)</f>
        <v>19991.435999999998</v>
      </c>
      <c r="J18" s="16" t="s">
        <v>222</v>
      </c>
      <c r="K18" s="17">
        <f>(A1L109C4 + A1L110C4)</f>
        <v>19878.215</v>
      </c>
      <c r="L18" s="16" t="s">
        <v>223</v>
      </c>
      <c r="M18" s="17">
        <f>(A1L109C5 + A1L110C5)</f>
        <v>20713.04</v>
      </c>
      <c r="N18" s="16" t="s">
        <v>224</v>
      </c>
      <c r="O18" s="17">
        <f>IF(RUN_YEARS &gt; 1,(A1L111C1 + A1L111C2) / 2, 0)</f>
        <v>18506.826499999999</v>
      </c>
      <c r="P18" s="16" t="s">
        <v>225</v>
      </c>
      <c r="Q18" s="17">
        <f>IF(RUN_YEARS &gt; 2,(A1L111C1 + A1L111C2 + A1L111C3) / 3, 0)</f>
        <v>19001.69633333333</v>
      </c>
      <c r="R18" s="16" t="s">
        <v>226</v>
      </c>
      <c r="S18" s="17">
        <f>IF(RUN_YEARS &gt; 3,(A1L111C1 + A1L111C2 + A1L111C3 + A1L111C4) / 4, 0)</f>
        <v>19220.825999999997</v>
      </c>
      <c r="T18" s="16" t="s">
        <v>227</v>
      </c>
      <c r="U18" s="17">
        <f>IF(RUN_YEARS &gt; 4,(A1L111C1 + A1L111C2 + A1L111C3 + A1L111C4 + A1L111C5) / 5, 0)</f>
        <v>19519.268799999998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186825.26500000001</v>
      </c>
      <c r="F19" s="16" t="s">
        <v>175</v>
      </c>
      <c r="G19" s="15">
        <v>193435.40700000001</v>
      </c>
      <c r="H19" s="16" t="s">
        <v>176</v>
      </c>
      <c r="I19" s="15">
        <v>192830.37</v>
      </c>
      <c r="J19" s="16" t="s">
        <v>177</v>
      </c>
      <c r="K19" s="15">
        <v>193188.77600000001</v>
      </c>
      <c r="L19" s="16" t="s">
        <v>178</v>
      </c>
      <c r="M19" s="15">
        <v>194690.93700000001</v>
      </c>
      <c r="N19" s="16" t="s">
        <v>228</v>
      </c>
      <c r="O19" s="17">
        <f>IF(RUN_YEARS &gt; 1,(A1L112C1 + A1L112C2) / 2, 0)</f>
        <v>190130.33600000001</v>
      </c>
      <c r="P19" s="16" t="s">
        <v>229</v>
      </c>
      <c r="Q19" s="17">
        <f>IF(RUN_YEARS &gt; 2,(A1L112C1 + A1L112C2 + A1L112C3) / 3, 0)</f>
        <v>191030.34733333334</v>
      </c>
      <c r="R19" s="16" t="s">
        <v>230</v>
      </c>
      <c r="S19" s="17">
        <f>IF(RUN_YEARS &gt; 3,(A1L112C1 + A1L112C2 + A1L112C3 + A1L112C4) / 4, 0)</f>
        <v>191569.95449999999</v>
      </c>
      <c r="T19" s="16" t="s">
        <v>231</v>
      </c>
      <c r="U19" s="17">
        <f>IF(RUN_YEARS &gt; 4,(A1L112C1 + A1L112C2 + A1L112C3 + A1L112C4 + A1L112C5) / 5, 0)</f>
        <v>192194.15100000001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515</v>
      </c>
      <c r="F20" s="16" t="s">
        <v>175</v>
      </c>
      <c r="G20" s="15">
        <v>699</v>
      </c>
      <c r="H20" s="16" t="s">
        <v>176</v>
      </c>
      <c r="I20" s="15">
        <v>520</v>
      </c>
      <c r="J20" s="16" t="s">
        <v>177</v>
      </c>
      <c r="K20" s="15">
        <v>409</v>
      </c>
      <c r="L20" s="16" t="s">
        <v>178</v>
      </c>
      <c r="M20" s="15">
        <v>209</v>
      </c>
      <c r="N20" s="16" t="s">
        <v>232</v>
      </c>
      <c r="O20" s="17">
        <f>IF(RUN_YEARS &gt; 1,(A1L113C1 + A1L113C2) / 2, 0)</f>
        <v>607</v>
      </c>
      <c r="P20" s="16" t="s">
        <v>233</v>
      </c>
      <c r="Q20" s="17">
        <f>IF(RUN_YEARS &gt; 2,(A1L113C1 + A1L113C2 + A1L113C3) / 3, 0)</f>
        <v>578</v>
      </c>
      <c r="R20" s="16" t="s">
        <v>234</v>
      </c>
      <c r="S20" s="17">
        <f>IF(RUN_YEARS &gt; 3,(A1L113C1 + A1L113C2 + A1L113C3 + A1L113C4) / 4, 0)</f>
        <v>535.75</v>
      </c>
      <c r="T20" s="16" t="s">
        <v>235</v>
      </c>
      <c r="U20" s="17">
        <f>IF(RUN_YEARS &gt; 4,(A1L113C1 + A1L113C2 + A1L113C3 + A1L113C4 + A1L113C5) / 5, 0)</f>
        <v>470.4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4310615</v>
      </c>
      <c r="F21" s="16" t="s">
        <v>175</v>
      </c>
      <c r="G21" s="15">
        <v>4594602</v>
      </c>
      <c r="H21" s="16" t="s">
        <v>176</v>
      </c>
      <c r="I21" s="15">
        <v>4631780</v>
      </c>
      <c r="J21" s="16" t="s">
        <v>177</v>
      </c>
      <c r="K21" s="15">
        <v>4444656</v>
      </c>
      <c r="L21" s="16" t="s">
        <v>178</v>
      </c>
      <c r="M21" s="15">
        <v>4285734</v>
      </c>
      <c r="N21" s="16" t="s">
        <v>236</v>
      </c>
      <c r="O21" s="17">
        <f>IF(RUN_YEARS &gt; 1,(A1L114C1 + A1L114C2) / 2, 0)</f>
        <v>4452608.5</v>
      </c>
      <c r="P21" s="16" t="s">
        <v>237</v>
      </c>
      <c r="Q21" s="17">
        <f>IF(RUN_YEARS &gt; 2,(A1L114C1 + A1L114C2 + A1L114C3) / 3, 0)</f>
        <v>4512332.333333333</v>
      </c>
      <c r="R21" s="16" t="s">
        <v>238</v>
      </c>
      <c r="S21" s="17">
        <f>IF(RUN_YEARS &gt; 3,(A1L114C1 + A1L114C2 + A1L114C3 + A1L114C4) / 4, 0)</f>
        <v>4495413.25</v>
      </c>
      <c r="T21" s="16" t="s">
        <v>239</v>
      </c>
      <c r="U21" s="17">
        <f>IF(RUN_YEARS &gt; 4,(A1L114C1 + A1L114C2 + A1L114C3 + A1L114C4 + A1L114C5) / 5, 0)</f>
        <v>4453477.4000000004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947512</v>
      </c>
      <c r="F22" s="16" t="s">
        <v>175</v>
      </c>
      <c r="G22" s="15">
        <v>1102316</v>
      </c>
      <c r="H22" s="16" t="s">
        <v>176</v>
      </c>
      <c r="I22" s="15">
        <v>1173503</v>
      </c>
      <c r="J22" s="16" t="s">
        <v>177</v>
      </c>
      <c r="K22" s="15">
        <v>1098509</v>
      </c>
      <c r="L22" s="16" t="s">
        <v>178</v>
      </c>
      <c r="M22" s="15">
        <v>1039704</v>
      </c>
      <c r="N22" s="16" t="s">
        <v>240</v>
      </c>
      <c r="O22" s="17">
        <f>IF(RUN_YEARS &gt; 1,(A1L115C1 + A1L115C2) / 2, 0)</f>
        <v>1024914</v>
      </c>
      <c r="P22" s="16" t="s">
        <v>241</v>
      </c>
      <c r="Q22" s="17">
        <f>IF(RUN_YEARS &gt; 2,(A1L115C1 + A1L115C2 + A1L115C3) / 3, 0)</f>
        <v>1074443.6666666667</v>
      </c>
      <c r="R22" s="16" t="s">
        <v>242</v>
      </c>
      <c r="S22" s="17">
        <f>IF(RUN_YEARS &gt; 3,(A1L115C1 + A1L115C2 + A1L115C3 + A1L115C4) / 4, 0)</f>
        <v>1080460</v>
      </c>
      <c r="T22" s="16" t="s">
        <v>243</v>
      </c>
      <c r="U22" s="17">
        <f>IF(RUN_YEARS &gt; 4,(A1L115C1 + A1L115C2 + A1L115C3 + A1L115C4 + A1L115C5) / 5, 0)</f>
        <v>1072308.8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259087</v>
      </c>
      <c r="F23" s="16" t="s">
        <v>175</v>
      </c>
      <c r="G23" s="15">
        <v>273340</v>
      </c>
      <c r="H23" s="16" t="s">
        <v>176</v>
      </c>
      <c r="I23" s="15">
        <v>290970</v>
      </c>
      <c r="J23" s="16" t="s">
        <v>177</v>
      </c>
      <c r="K23" s="15">
        <v>279447</v>
      </c>
      <c r="L23" s="16" t="s">
        <v>178</v>
      </c>
      <c r="M23" s="15">
        <v>286505</v>
      </c>
      <c r="N23" s="16" t="s">
        <v>244</v>
      </c>
      <c r="O23" s="17">
        <f>IF(RUN_YEARS &gt; 1,(A1L116C1 + A1L116C2) / 2, 0)</f>
        <v>266213.5</v>
      </c>
      <c r="P23" s="16" t="s">
        <v>245</v>
      </c>
      <c r="Q23" s="17">
        <f>IF(RUN_YEARS &gt; 2,(A1L116C1 + A1L116C2 + A1L116C3) / 3, 0)</f>
        <v>274465.66666666669</v>
      </c>
      <c r="R23" s="16" t="s">
        <v>246</v>
      </c>
      <c r="S23" s="17">
        <f>IF(RUN_YEARS &gt; 3,(A1L116C1 + A1L116C2 + A1L116C3 + A1L116C4) / 4, 0)</f>
        <v>275711</v>
      </c>
      <c r="T23" s="16" t="s">
        <v>247</v>
      </c>
      <c r="U23" s="17">
        <f>IF(RUN_YEARS &gt; 4,(A1L116C1 + A1L116C2 + A1L116C3 + A1L116C4 + A1L116C5) / 5, 0)</f>
        <v>277869.8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3104016</v>
      </c>
      <c r="F24" s="16" t="s">
        <v>175</v>
      </c>
      <c r="G24" s="15">
        <v>3218946</v>
      </c>
      <c r="H24" s="16" t="s">
        <v>176</v>
      </c>
      <c r="I24" s="15">
        <v>3167307</v>
      </c>
      <c r="J24" s="16" t="s">
        <v>177</v>
      </c>
      <c r="K24" s="15">
        <v>3066700</v>
      </c>
      <c r="L24" s="16" t="s">
        <v>178</v>
      </c>
      <c r="M24" s="15">
        <v>2959525</v>
      </c>
      <c r="N24" s="16" t="s">
        <v>248</v>
      </c>
      <c r="O24" s="17">
        <f>IF(RUN_YEARS &gt; 1,(A1L117C1 + A1L117C2) / 2, 0)</f>
        <v>3161481</v>
      </c>
      <c r="P24" s="16" t="s">
        <v>249</v>
      </c>
      <c r="Q24" s="17">
        <f>IF(RUN_YEARS &gt; 2,(A1L117C1 + A1L117C2 + A1L117C3) / 3, 0)</f>
        <v>3163423</v>
      </c>
      <c r="R24" s="16" t="s">
        <v>250</v>
      </c>
      <c r="S24" s="17">
        <f>IF(RUN_YEARS &gt; 3,(A1L117C1 + A1L117C2 + A1L117C3 + A1L117C4) / 4, 0)</f>
        <v>3139242.25</v>
      </c>
      <c r="T24" s="16" t="s">
        <v>251</v>
      </c>
      <c r="U24" s="17">
        <f>IF(RUN_YEARS &gt; 4,(A1L117C1 + A1L117C2 + A1L117C3 + A1L117C4 + A1L117C5) / 5, 0)</f>
        <v>3103298.8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32180683</v>
      </c>
      <c r="F25" s="16" t="s">
        <v>175</v>
      </c>
      <c r="G25" s="15">
        <v>32872869</v>
      </c>
      <c r="H25" s="16" t="s">
        <v>176</v>
      </c>
      <c r="I25" s="15">
        <v>32477889</v>
      </c>
      <c r="J25" s="16" t="s">
        <v>177</v>
      </c>
      <c r="K25" s="15">
        <v>32831044</v>
      </c>
      <c r="L25" s="16" t="s">
        <v>178</v>
      </c>
      <c r="M25" s="15">
        <v>33553923</v>
      </c>
      <c r="N25" s="16" t="s">
        <v>252</v>
      </c>
      <c r="O25" s="17">
        <f>IF(RUN_YEARS &gt; 1,(A1L118C1 + A1L118C2) / 2, 0)</f>
        <v>32526776</v>
      </c>
      <c r="P25" s="16" t="s">
        <v>253</v>
      </c>
      <c r="Q25" s="17">
        <f>IF(RUN_YEARS &gt; 2,(A1L118C1 + A1L118C2 + A1L118C3) / 3, 0)</f>
        <v>32510480.333333332</v>
      </c>
      <c r="R25" s="16" t="s">
        <v>254</v>
      </c>
      <c r="S25" s="17">
        <f>IF(RUN_YEARS &gt; 3,(A1L118C1 + A1L118C2 + A1L118C3 + A1L118C4) / 4, 0)</f>
        <v>32590621.25</v>
      </c>
      <c r="T25" s="16" t="s">
        <v>255</v>
      </c>
      <c r="U25" s="17">
        <f>IF(RUN_YEARS &gt; 4,(A1L118C1 + A1L118C2 + A1L118C3 + A1L118C4 + A1L118C5) / 5, 0)</f>
        <v>32783281.600000001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78671802</v>
      </c>
      <c r="F26" s="16" t="s">
        <v>175</v>
      </c>
      <c r="G26" s="15">
        <v>91894998</v>
      </c>
      <c r="H26" s="16" t="s">
        <v>176</v>
      </c>
      <c r="I26" s="15">
        <v>98001493</v>
      </c>
      <c r="J26" s="16" t="s">
        <v>177</v>
      </c>
      <c r="K26" s="15">
        <v>91751147</v>
      </c>
      <c r="L26" s="16" t="s">
        <v>178</v>
      </c>
      <c r="M26" s="15">
        <v>86754890</v>
      </c>
      <c r="N26" s="16" t="s">
        <v>256</v>
      </c>
      <c r="O26" s="17">
        <f>IF(RUN_YEARS &gt; 1,(A1L119C1 + A1L119C2) / 2, 0)</f>
        <v>85283400</v>
      </c>
      <c r="P26" s="16" t="s">
        <v>257</v>
      </c>
      <c r="Q26" s="17">
        <f>IF(RUN_YEARS &gt; 2,(A1L119C1 + A1L119C2 + A1L119C3) / 3, 0)</f>
        <v>89522764.333333328</v>
      </c>
      <c r="R26" s="16" t="s">
        <v>258</v>
      </c>
      <c r="S26" s="17">
        <f>IF(RUN_YEARS &gt; 3,(A1L119C1 + A1L119C2 + A1L119C3 + A1L119C4) / 4, 0)</f>
        <v>90079860</v>
      </c>
      <c r="T26" s="16" t="s">
        <v>259</v>
      </c>
      <c r="U26" s="17">
        <f>IF(RUN_YEARS &gt; 4,(A1L119C1 + A1L119C2 + A1L119C3 + A1L119C4 + A1L119C5) / 5, 0)</f>
        <v>89414866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20461259</v>
      </c>
      <c r="F27" s="16" t="s">
        <v>175</v>
      </c>
      <c r="G27" s="15">
        <v>21382812</v>
      </c>
      <c r="H27" s="16" t="s">
        <v>176</v>
      </c>
      <c r="I27" s="15">
        <v>22897538</v>
      </c>
      <c r="J27" s="16" t="s">
        <v>177</v>
      </c>
      <c r="K27" s="15">
        <v>21583669</v>
      </c>
      <c r="L27" s="16" t="s">
        <v>178</v>
      </c>
      <c r="M27" s="15">
        <v>22133213</v>
      </c>
      <c r="N27" s="16" t="s">
        <v>260</v>
      </c>
      <c r="O27" s="17">
        <f>IF(RUN_YEARS &gt; 1,(A1L120C1 + A1L120C2) / 2, 0)</f>
        <v>20922035.5</v>
      </c>
      <c r="P27" s="16" t="s">
        <v>261</v>
      </c>
      <c r="Q27" s="17">
        <f>IF(RUN_YEARS &gt; 2,(A1L120C1 + A1L120C2 + A1L120C3) / 3, 0)</f>
        <v>21580536.333333332</v>
      </c>
      <c r="R27" s="16" t="s">
        <v>262</v>
      </c>
      <c r="S27" s="17">
        <f>IF(RUN_YEARS &gt; 3,(A1L120C1 + A1L120C2 + A1L120C3 + A1L120C4) / 4, 0)</f>
        <v>21581319.5</v>
      </c>
      <c r="T27" s="16" t="s">
        <v>263</v>
      </c>
      <c r="U27" s="17">
        <f>IF(RUN_YEARS &gt; 4,(A1L120C1 + A1L120C2 + A1L120C3 + A1L120C4 + A1L120C5) / 5, 0)</f>
        <v>21691698.199999999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268304739</v>
      </c>
      <c r="F28" s="16" t="s">
        <v>175</v>
      </c>
      <c r="G28" s="15">
        <v>268283255</v>
      </c>
      <c r="H28" s="16" t="s">
        <v>176</v>
      </c>
      <c r="I28" s="15">
        <v>264605634</v>
      </c>
      <c r="J28" s="16" t="s">
        <v>177</v>
      </c>
      <c r="K28" s="15">
        <v>251549312</v>
      </c>
      <c r="L28" s="16" t="s">
        <v>178</v>
      </c>
      <c r="M28" s="15">
        <v>241035779</v>
      </c>
      <c r="N28" s="16" t="s">
        <v>264</v>
      </c>
      <c r="O28" s="17">
        <f>IF(RUN_YEARS &gt; 1,(A1L121C1 + A1L121C2) / 2, 0)</f>
        <v>268293997</v>
      </c>
      <c r="P28" s="16" t="s">
        <v>265</v>
      </c>
      <c r="Q28" s="17">
        <f>IF(RUN_YEARS &gt; 2,(A1L121C1 + A1L121C2 + A1L121C3) / 3, 0)</f>
        <v>267064542.66666666</v>
      </c>
      <c r="R28" s="16" t="s">
        <v>266</v>
      </c>
      <c r="S28" s="17">
        <f>IF(RUN_YEARS &gt; 3,(A1L121C1 + A1L121C2 + A1L121C3 + A1L121C4) / 4, 0)</f>
        <v>263185735</v>
      </c>
      <c r="T28" s="16" t="s">
        <v>267</v>
      </c>
      <c r="U28" s="17">
        <f>IF(RUN_YEARS &gt; 4,(A1L121C1 + A1L121C2 + A1L121C3 + A1L121C4 + A1L121C5) / 5, 0)</f>
        <v>258755743.80000001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367437800</v>
      </c>
      <c r="F29" s="16" t="s">
        <v>269</v>
      </c>
      <c r="G29" s="17">
        <f>SUM(A1L119C2:A1L121C2)</f>
        <v>381561065</v>
      </c>
      <c r="H29" s="16" t="s">
        <v>270</v>
      </c>
      <c r="I29" s="17">
        <f>SUM(A1L119C3:A1L121C3)</f>
        <v>385504665</v>
      </c>
      <c r="J29" s="16" t="s">
        <v>271</v>
      </c>
      <c r="K29" s="17">
        <f>SUM(A1L119C4:A1L121C4)</f>
        <v>364884128</v>
      </c>
      <c r="L29" s="16" t="s">
        <v>272</v>
      </c>
      <c r="M29" s="17">
        <f>SUM(A1L119C5:A1L121C5)</f>
        <v>349923882</v>
      </c>
      <c r="N29" s="16" t="s">
        <v>273</v>
      </c>
      <c r="O29" s="17">
        <f>IF(RUN_YEARS &gt; 1,(A1L122C1 + A1L122C2) / 2, 0)</f>
        <v>374499432.5</v>
      </c>
      <c r="P29" s="16" t="s">
        <v>274</v>
      </c>
      <c r="Q29" s="17">
        <f>IF(RUN_YEARS &gt; 2,(A1L122C1 + A1L122C2 + A1L122C3) / 3, 0)</f>
        <v>378167843.33333331</v>
      </c>
      <c r="R29" s="16" t="s">
        <v>275</v>
      </c>
      <c r="S29" s="17">
        <f>IF(RUN_YEARS &gt; 3,(A1L122C1 + A1L122C2 + A1L122C3 + A1L122C4) / 4, 0)</f>
        <v>374846914.5</v>
      </c>
      <c r="T29" s="16" t="s">
        <v>276</v>
      </c>
      <c r="U29" s="17">
        <f>IF(RUN_YEARS &gt; 4,(A1L122C1 + A1L122C2 + A1L122C3 + A1L122C4 + A1L122C5) / 5, 0)</f>
        <v>369862308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402095998</v>
      </c>
      <c r="F30" s="16" t="s">
        <v>175</v>
      </c>
      <c r="G30" s="15">
        <v>417263920</v>
      </c>
      <c r="H30" s="16" t="s">
        <v>176</v>
      </c>
      <c r="I30" s="15">
        <v>421023522</v>
      </c>
      <c r="J30" s="16" t="s">
        <v>177</v>
      </c>
      <c r="K30" s="15">
        <v>400884202</v>
      </c>
      <c r="L30" s="16" t="s">
        <v>178</v>
      </c>
      <c r="M30" s="15">
        <v>386569057</v>
      </c>
      <c r="N30" s="16" t="s">
        <v>277</v>
      </c>
      <c r="O30" s="17">
        <f>IF(RUN_YEARS &gt; 1,(A1L123C1 + A1L123C2) / 2, 0)</f>
        <v>409679959</v>
      </c>
      <c r="P30" s="16" t="s">
        <v>278</v>
      </c>
      <c r="Q30" s="17">
        <f>IF(RUN_YEARS &gt; 2,(A1L123C1 + A1L123C2 + A1L123C3) / 3, 0)</f>
        <v>413461146.66666669</v>
      </c>
      <c r="R30" s="16" t="s">
        <v>279</v>
      </c>
      <c r="S30" s="17">
        <f>IF(RUN_YEARS &gt; 3,(A1L123C1 + A1L123C2 + A1L123C3 + A1L123C4) / 4, 0)</f>
        <v>410316910.5</v>
      </c>
      <c r="T30" s="16" t="s">
        <v>280</v>
      </c>
      <c r="U30" s="17">
        <f>IF(RUN_YEARS &gt; 4,(A1L123C1 + A1L123C2 + A1L123C3 + A1L123C4 + A1L123C5) / 5, 0)</f>
        <v>405567339.80000001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346867</v>
      </c>
      <c r="F31" s="16" t="s">
        <v>175</v>
      </c>
      <c r="G31" s="15">
        <v>373459</v>
      </c>
      <c r="H31" s="16" t="s">
        <v>176</v>
      </c>
      <c r="I31" s="15">
        <v>393348</v>
      </c>
      <c r="J31" s="16" t="s">
        <v>177</v>
      </c>
      <c r="K31" s="15">
        <v>389613</v>
      </c>
      <c r="L31" s="16" t="s">
        <v>178</v>
      </c>
      <c r="M31" s="15">
        <v>383031</v>
      </c>
      <c r="N31" s="16" t="s">
        <v>281</v>
      </c>
      <c r="O31" s="17">
        <f>IF(RUN_YEARS &gt; 1,(A1L124C1 + A1L124C2) / 2, 0)</f>
        <v>360163</v>
      </c>
      <c r="P31" s="16" t="s">
        <v>282</v>
      </c>
      <c r="Q31" s="17">
        <f>IF(RUN_YEARS &gt; 2,(A1L124C1 + A1L124C2 + A1L124C3) / 3, 0)</f>
        <v>371224.66666666669</v>
      </c>
      <c r="R31" s="16" t="s">
        <v>283</v>
      </c>
      <c r="S31" s="17">
        <f>IF(RUN_YEARS &gt; 3,(A1L124C1 + A1L124C2 + A1L124C3 + A1L124C4) / 4, 0)</f>
        <v>375821.75</v>
      </c>
      <c r="T31" s="16" t="s">
        <v>284</v>
      </c>
      <c r="U31" s="17">
        <f>IF(RUN_YEARS &gt; 4,(A1L124C1 + A1L124C2 + A1L124C3 + A1L124C4 + A1L124C5) / 5, 0)</f>
        <v>377263.6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15094.714</v>
      </c>
      <c r="F32" s="16" t="s">
        <v>175</v>
      </c>
      <c r="G32" s="15">
        <v>17436.163</v>
      </c>
      <c r="H32" s="16" t="s">
        <v>176</v>
      </c>
      <c r="I32" s="15">
        <v>23765.285</v>
      </c>
      <c r="J32" s="16" t="s">
        <v>177</v>
      </c>
      <c r="K32" s="15">
        <v>29573.045999999998</v>
      </c>
      <c r="L32" s="16" t="s">
        <v>178</v>
      </c>
      <c r="M32" s="15">
        <v>27025.268</v>
      </c>
      <c r="N32" s="16" t="s">
        <v>285</v>
      </c>
      <c r="O32" s="17">
        <f>IF(RUN_YEARS &gt; 1,(A1L125C1 + A1L125C2) / 2, 0)</f>
        <v>16265.4385</v>
      </c>
      <c r="P32" s="16" t="s">
        <v>286</v>
      </c>
      <c r="Q32" s="17">
        <f>IF(RUN_YEARS &gt; 2,(A1L125C1 + A1L125C2 + A1L125C3) / 3, 0)</f>
        <v>18765.387333333332</v>
      </c>
      <c r="R32" s="16" t="s">
        <v>287</v>
      </c>
      <c r="S32" s="17">
        <f>IF(RUN_YEARS &gt; 3,(A1L125C1 + A1L125C2 + A1L125C3 + A1L125C4) / 4, 0)</f>
        <v>21467.302</v>
      </c>
      <c r="T32" s="16" t="s">
        <v>288</v>
      </c>
      <c r="U32" s="17">
        <f>IF(RUN_YEARS &gt; 4,(A1L125C1 + A1L125C2 + A1L125C3 + A1L125C4 + A1L125C5) / 5, 0)</f>
        <v>22578.895199999999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3618.1770000000001</v>
      </c>
      <c r="F36" s="16" t="s">
        <v>175</v>
      </c>
      <c r="G36" s="15">
        <v>3922.4430000000002</v>
      </c>
      <c r="H36" s="16" t="s">
        <v>176</v>
      </c>
      <c r="I36" s="15">
        <v>3948.9690000000001</v>
      </c>
      <c r="J36" s="16" t="s">
        <v>177</v>
      </c>
      <c r="K36" s="15">
        <v>3750.3240000000001</v>
      </c>
      <c r="L36" s="16" t="s">
        <v>178</v>
      </c>
      <c r="M36" s="15">
        <v>3836.2130000000002</v>
      </c>
      <c r="N36" s="16" t="s">
        <v>301</v>
      </c>
      <c r="O36" s="17">
        <f>IF(RUN_YEARS &gt; 1,(A1L129C1 + A1L129C2) / 2, 0)</f>
        <v>3770.3100000000004</v>
      </c>
      <c r="P36" s="16" t="s">
        <v>302</v>
      </c>
      <c r="Q36" s="17">
        <f>IF(RUN_YEARS &gt; 2,(A1L129C1 + A1L129C2 + A1L129C3) / 3, 0)</f>
        <v>3829.8629999999998</v>
      </c>
      <c r="R36" s="16" t="s">
        <v>303</v>
      </c>
      <c r="S36" s="17">
        <f>IF(RUN_YEARS &gt; 3,(A1L129C1 + A1L129C2 + A1L129C3 + A1L129C4) / 4, 0)</f>
        <v>3809.9782500000001</v>
      </c>
      <c r="T36" s="16" t="s">
        <v>304</v>
      </c>
      <c r="U36" s="17">
        <f>IF(RUN_YEARS &gt; 4,(A1L129C1 + A1L129C2 + A1L129C3 + A1L129C4 + A1L129C5) / 5, 0)</f>
        <v>3815.2251999999999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523.22199999999998</v>
      </c>
      <c r="F37" s="16" t="s">
        <v>175</v>
      </c>
      <c r="G37" s="15">
        <v>612.74800000000005</v>
      </c>
      <c r="H37" s="16" t="s">
        <v>176</v>
      </c>
      <c r="I37" s="15">
        <v>632.9</v>
      </c>
      <c r="J37" s="16" t="s">
        <v>177</v>
      </c>
      <c r="K37" s="15">
        <v>646.25300000000004</v>
      </c>
      <c r="L37" s="16" t="s">
        <v>178</v>
      </c>
      <c r="M37" s="15">
        <v>667.59299999999996</v>
      </c>
      <c r="N37" s="16" t="s">
        <v>305</v>
      </c>
      <c r="O37" s="17">
        <f>IF(RUN_YEARS &gt; 1,(A1L130C1 + A1L130C2) / 2, 0)</f>
        <v>567.98500000000001</v>
      </c>
      <c r="P37" s="16" t="s">
        <v>306</v>
      </c>
      <c r="Q37" s="17">
        <f>IF(RUN_YEARS &gt; 2,(A1L130C1 + A1L130C2 + A1L130C3) / 3, 0)</f>
        <v>589.62333333333333</v>
      </c>
      <c r="R37" s="16" t="s">
        <v>307</v>
      </c>
      <c r="S37" s="17">
        <f>IF(RUN_YEARS &gt; 3,(A1L130C1 + A1L130C2 + A1L130C3 + A1L130C4) / 4, 0)</f>
        <v>603.78075000000001</v>
      </c>
      <c r="T37" s="16" t="s">
        <v>308</v>
      </c>
      <c r="U37" s="17">
        <f>IF(RUN_YEARS &gt; 4,(A1L130C1 + A1L130C2 + A1L130C3 + A1L130C4 + A1L130C5) / 5, 0)</f>
        <v>616.54319999999996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3094.9549999999999</v>
      </c>
      <c r="F38" s="16" t="s">
        <v>310</v>
      </c>
      <c r="G38" s="17">
        <f>(A1L129C2 - A1L130C2)</f>
        <v>3309.6950000000002</v>
      </c>
      <c r="H38" s="16" t="s">
        <v>311</v>
      </c>
      <c r="I38" s="17">
        <f>(A1L129C3 - A1L130C3)</f>
        <v>3316.069</v>
      </c>
      <c r="J38" s="16" t="s">
        <v>312</v>
      </c>
      <c r="K38" s="17">
        <f>(A1L129C4 - A1L130C4)</f>
        <v>3104.0709999999999</v>
      </c>
      <c r="L38" s="16" t="s">
        <v>313</v>
      </c>
      <c r="M38" s="17">
        <f>(A1L129C5 - A1L130C5)</f>
        <v>3168.6200000000003</v>
      </c>
      <c r="N38" s="16" t="s">
        <v>314</v>
      </c>
      <c r="O38" s="17">
        <f>IF(RUN_YEARS &gt; 1,(A1L131C1 + A1L131C2) / 2, 0)</f>
        <v>3202.3249999999998</v>
      </c>
      <c r="P38" s="16" t="s">
        <v>315</v>
      </c>
      <c r="Q38" s="17">
        <f>IF(RUN_YEARS &gt; 2,(A1L131C1 + A1L131C2 + A1L131C3) / 3, 0)</f>
        <v>3240.2396666666664</v>
      </c>
      <c r="R38" s="16" t="s">
        <v>316</v>
      </c>
      <c r="S38" s="17">
        <f>IF(RUN_YEARS &gt; 3,(A1L131C1 + A1L131C2 + A1L131C3 + A1L131C4) / 4, 0)</f>
        <v>3206.1974999999998</v>
      </c>
      <c r="T38" s="16" t="s">
        <v>317</v>
      </c>
      <c r="U38" s="17">
        <f>IF(RUN_YEARS &gt; 4,(A1L131C1 + A1L131C2 + A1L131C3 + A1L131C4 + A1L131C5) / 5, 0)</f>
        <v>3198.6819999999998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2010.607</v>
      </c>
      <c r="F39" s="16" t="s">
        <v>175</v>
      </c>
      <c r="G39" s="15">
        <v>2214.0329999999999</v>
      </c>
      <c r="H39" s="16" t="s">
        <v>176</v>
      </c>
      <c r="I39" s="15">
        <v>2215.5439999999999</v>
      </c>
      <c r="J39" s="16" t="s">
        <v>177</v>
      </c>
      <c r="K39" s="15">
        <v>2187.0169999999998</v>
      </c>
      <c r="L39" s="16" t="s">
        <v>178</v>
      </c>
      <c r="M39" s="15">
        <v>2302.5479999999998</v>
      </c>
      <c r="N39" s="16" t="s">
        <v>318</v>
      </c>
      <c r="O39" s="17">
        <f>IF(RUN_YEARS &gt; 1,(A1L132C1 + A1L132C2) / 2, 0)</f>
        <v>2112.3199999999997</v>
      </c>
      <c r="P39" s="16" t="s">
        <v>319</v>
      </c>
      <c r="Q39" s="17">
        <f>IF(RUN_YEARS &gt; 2,(A1L132C1 + A1L132C2 + A1L132C3) / 3, 0)</f>
        <v>2146.7279999999996</v>
      </c>
      <c r="R39" s="16" t="s">
        <v>320</v>
      </c>
      <c r="S39" s="17">
        <f>IF(RUN_YEARS &gt; 3,(A1L132C1 + A1L132C2 + A1L132C3 + A1L132C4) / 4, 0)</f>
        <v>2156.8002499999998</v>
      </c>
      <c r="T39" s="16" t="s">
        <v>321</v>
      </c>
      <c r="U39" s="17">
        <f>IF(RUN_YEARS &gt; 4,(A1L132C1 + A1L132C2 + A1L132C3 + A1L132C4 + A1L132C5) / 5, 0)</f>
        <v>2185.9497999999999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2533.8289999999997</v>
      </c>
      <c r="F40" s="16" t="s">
        <v>323</v>
      </c>
      <c r="G40" s="17">
        <f>(A1L130C2 + A1L132C2)</f>
        <v>2826.7809999999999</v>
      </c>
      <c r="H40" s="16" t="s">
        <v>324</v>
      </c>
      <c r="I40" s="17">
        <f>(A1L130C3 + A1L132C3)</f>
        <v>2848.444</v>
      </c>
      <c r="J40" s="16" t="s">
        <v>325</v>
      </c>
      <c r="K40" s="17">
        <f>(A1L130C4 + A1L132C4)</f>
        <v>2833.27</v>
      </c>
      <c r="L40" s="16" t="s">
        <v>326</v>
      </c>
      <c r="M40" s="17">
        <f>(A1L130C5 + A1L132C5)</f>
        <v>2970.1409999999996</v>
      </c>
      <c r="N40" s="16" t="s">
        <v>327</v>
      </c>
      <c r="O40" s="17">
        <f>IF(RUN_YEARS &gt; 1,(A1L133C1 + A1L133C2) / 2, 0)</f>
        <v>2680.3049999999998</v>
      </c>
      <c r="P40" s="16" t="s">
        <v>328</v>
      </c>
      <c r="Q40" s="17">
        <f>IF(RUN_YEARS &gt; 2,(A1L133C1 + A1L133C2 + A1L133C3) / 3, 0)</f>
        <v>2736.3513333333335</v>
      </c>
      <c r="R40" s="16" t="s">
        <v>329</v>
      </c>
      <c r="S40" s="17">
        <f>IF(RUN_YEARS &gt; 3,(A1L133C1 + A1L133C2 + A1L133C3 + A1L133C4) / 4, 0)</f>
        <v>2760.5810000000001</v>
      </c>
      <c r="T40" s="16" t="s">
        <v>330</v>
      </c>
      <c r="U40" s="17">
        <f>IF(RUN_YEARS &gt; 4,(A1L133C1 + A1L133C2 + A1L133C3 + A1L133C4 + A1L133C5) / 5, 0)</f>
        <v>2802.4929999999999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1569.328</v>
      </c>
      <c r="F41" s="16" t="s">
        <v>175</v>
      </c>
      <c r="G41" s="15">
        <v>1775.3019999999999</v>
      </c>
      <c r="H41" s="16" t="s">
        <v>176</v>
      </c>
      <c r="I41" s="15">
        <v>2036.395</v>
      </c>
      <c r="J41" s="16" t="s">
        <v>177</v>
      </c>
      <c r="K41" s="15">
        <v>2101.9160000000002</v>
      </c>
      <c r="L41" s="16" t="s">
        <v>178</v>
      </c>
      <c r="M41" s="15">
        <v>2086.0459999999998</v>
      </c>
      <c r="N41" s="16" t="s">
        <v>331</v>
      </c>
      <c r="O41" s="17">
        <f>IF(RUN_YEARS &gt; 1,(A1L134C1 + A1L134C2) / 2, 0)</f>
        <v>1672.3150000000001</v>
      </c>
      <c r="P41" s="16" t="s">
        <v>332</v>
      </c>
      <c r="Q41" s="17">
        <f>IF(RUN_YEARS &gt; 2,(A1L134C1 + A1L134C2 + A1L134C3) / 3, 0)</f>
        <v>1793.675</v>
      </c>
      <c r="R41" s="16" t="s">
        <v>333</v>
      </c>
      <c r="S41" s="17">
        <f>IF(RUN_YEARS &gt; 3,(A1L134C1 + A1L134C2 + A1L134C3 + A1L134C4) / 4, 0)</f>
        <v>1870.73525</v>
      </c>
      <c r="T41" s="16" t="s">
        <v>334</v>
      </c>
      <c r="U41" s="17">
        <f>IF(RUN_YEARS &gt; 4,(A1L134C1 + A1L134C2 + A1L134C3 + A1L134C4 + A1L134C5) / 5, 0)</f>
        <v>1913.7973999999999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4373.9210000000003</v>
      </c>
      <c r="F42" s="16" t="s">
        <v>175</v>
      </c>
      <c r="G42" s="15">
        <v>4611.9520000000002</v>
      </c>
      <c r="H42" s="16" t="s">
        <v>176</v>
      </c>
      <c r="I42" s="15">
        <v>4907.2849999999999</v>
      </c>
      <c r="J42" s="16" t="s">
        <v>177</v>
      </c>
      <c r="K42" s="15">
        <v>4774.3530000000001</v>
      </c>
      <c r="L42" s="16" t="s">
        <v>178</v>
      </c>
      <c r="M42" s="15">
        <v>4806.027</v>
      </c>
      <c r="N42" s="16" t="s">
        <v>335</v>
      </c>
      <c r="O42" s="17">
        <f>IF(RUN_YEARS &gt; 1,(A1L135C1 + A1L135C2) / 2, 0)</f>
        <v>4492.9364999999998</v>
      </c>
      <c r="P42" s="16" t="s">
        <v>336</v>
      </c>
      <c r="Q42" s="17">
        <f>IF(RUN_YEARS &gt; 2,(A1L135C1 + A1L135C2 + A1L135C3) / 3, 0)</f>
        <v>4631.0526666666665</v>
      </c>
      <c r="R42" s="16" t="s">
        <v>337</v>
      </c>
      <c r="S42" s="17">
        <f>IF(RUN_YEARS &gt; 3,(A1L135C1 + A1L135C2 + A1L135C3 + A1L135C4) / 4, 0)</f>
        <v>4666.8777499999997</v>
      </c>
      <c r="T42" s="16" t="s">
        <v>338</v>
      </c>
      <c r="U42" s="17">
        <f>IF(RUN_YEARS &gt; 4,(A1L135C1 + A1L135C2 + A1L135C3 + A1L135C4 + A1L135C5) / 5, 0)</f>
        <v>4694.7075999999997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5824.6850000000004</v>
      </c>
      <c r="F43" s="16" t="s">
        <v>175</v>
      </c>
      <c r="G43" s="15">
        <v>6184.8879999999999</v>
      </c>
      <c r="H43" s="16" t="s">
        <v>176</v>
      </c>
      <c r="I43" s="15">
        <v>6301.777</v>
      </c>
      <c r="J43" s="16" t="s">
        <v>177</v>
      </c>
      <c r="K43" s="15">
        <v>6057.3360000000002</v>
      </c>
      <c r="L43" s="16" t="s">
        <v>178</v>
      </c>
      <c r="M43" s="15">
        <v>6021.5749999999998</v>
      </c>
      <c r="N43" s="16" t="s">
        <v>339</v>
      </c>
      <c r="O43" s="17">
        <f>IF(RUN_YEARS &gt; 1,(A1L136C1 + A1L136C2) / 2, 0)</f>
        <v>6004.7865000000002</v>
      </c>
      <c r="P43" s="16" t="s">
        <v>340</v>
      </c>
      <c r="Q43" s="17">
        <f>IF(RUN_YEARS &gt; 2,(A1L136C1 + A1L136C2 + A1L136C3) / 3, 0)</f>
        <v>6103.7833333333328</v>
      </c>
      <c r="R43" s="16" t="s">
        <v>341</v>
      </c>
      <c r="S43" s="17">
        <f>IF(RUN_YEARS &gt; 3,(A1L136C1 + A1L136C2 + A1L136C3 + A1L136C4) / 4, 0)</f>
        <v>6092.1714999999995</v>
      </c>
      <c r="T43" s="16" t="s">
        <v>342</v>
      </c>
      <c r="U43" s="17">
        <f>IF(RUN_YEARS &gt; 4,(A1L136C1 + A1L136C2 + A1L136C3 + A1L136C4 + A1L136C5) / 5, 0)</f>
        <v>6078.0522000000001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11767.934000000001</v>
      </c>
      <c r="F44" s="16" t="s">
        <v>344</v>
      </c>
      <c r="G44" s="17">
        <f>(A1L134C2 + A1L135C2 + A1L136C2)</f>
        <v>12572.142</v>
      </c>
      <c r="H44" s="16" t="s">
        <v>345</v>
      </c>
      <c r="I44" s="17">
        <f>(A1L134C3 + A1L135C3 + A1L136C3)</f>
        <v>13245.457</v>
      </c>
      <c r="J44" s="16" t="s">
        <v>346</v>
      </c>
      <c r="K44" s="17">
        <f>(A1L134C4 + A1L135C4 + A1L136C4)</f>
        <v>12933.605</v>
      </c>
      <c r="L44" s="16" t="s">
        <v>347</v>
      </c>
      <c r="M44" s="17">
        <f>(A1L134C5 + A1L135C5 + A1L136C5)</f>
        <v>12913.648000000001</v>
      </c>
      <c r="N44" s="16" t="s">
        <v>348</v>
      </c>
      <c r="O44" s="17">
        <f>IF(RUN_YEARS &gt; 1,(A1L137C1 + A1L137C2) / 2, 0)</f>
        <v>12170.038</v>
      </c>
      <c r="P44" s="16" t="s">
        <v>349</v>
      </c>
      <c r="Q44" s="17">
        <f>IF(RUN_YEARS &gt; 2,(A1L137C1 + A1L137C2 + A1L137C3) / 3, 0)</f>
        <v>12528.511</v>
      </c>
      <c r="R44" s="16" t="s">
        <v>350</v>
      </c>
      <c r="S44" s="17">
        <f>IF(RUN_YEARS &gt; 3,(A1L137C1 + A1L137C2 + A1L137C3 + A1L137C4) / 4, 0)</f>
        <v>12629.784500000002</v>
      </c>
      <c r="T44" s="16" t="s">
        <v>351</v>
      </c>
      <c r="U44" s="17">
        <f>IF(RUN_YEARS &gt; 4,(A1L137C1 + A1L137C2 + A1L137C3 + A1L137C4 + A1L137C5) / 5, 0)</f>
        <v>12686.557200000001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7087.6819999999998</v>
      </c>
      <c r="F45" s="16" t="s">
        <v>175</v>
      </c>
      <c r="G45" s="15">
        <v>6684.7780000000002</v>
      </c>
      <c r="H45" s="16" t="s">
        <v>176</v>
      </c>
      <c r="I45" s="15">
        <v>6556.8209999999999</v>
      </c>
      <c r="J45" s="16" t="s">
        <v>177</v>
      </c>
      <c r="K45" s="15">
        <v>6052.1809999999996</v>
      </c>
      <c r="L45" s="16" t="s">
        <v>178</v>
      </c>
      <c r="M45" s="15">
        <v>5695.7420000000002</v>
      </c>
      <c r="N45" s="16" t="s">
        <v>352</v>
      </c>
      <c r="O45" s="17">
        <f>IF(RUN_YEARS &gt; 1,(A1L138C1 + A1L138C2) / 2, 0)</f>
        <v>6886.23</v>
      </c>
      <c r="P45" s="16" t="s">
        <v>353</v>
      </c>
      <c r="Q45" s="17">
        <f>IF(RUN_YEARS &gt; 2,(A1L138C1 + A1L138C2 + A1L138C3) / 3, 0)</f>
        <v>6776.4269999999997</v>
      </c>
      <c r="R45" s="16" t="s">
        <v>354</v>
      </c>
      <c r="S45" s="17">
        <f>IF(RUN_YEARS &gt; 3,(A1L138C1 + A1L138C2 + A1L138C3 + A1L138C4) / 4, 0)</f>
        <v>6595.3654999999999</v>
      </c>
      <c r="T45" s="16" t="s">
        <v>355</v>
      </c>
      <c r="U45" s="17">
        <f>IF(RUN_YEARS &gt; 4,(A1L138C1 + A1L138C2 + A1L138C3 + A1L138C4 + A1L138C5) / 5, 0)</f>
        <v>6415.4407999999994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2626.4349999999999</v>
      </c>
      <c r="F46" s="16" t="s">
        <v>175</v>
      </c>
      <c r="G46" s="15">
        <v>2693.1790000000001</v>
      </c>
      <c r="H46" s="16" t="s">
        <v>176</v>
      </c>
      <c r="I46" s="15">
        <v>2585.433</v>
      </c>
      <c r="J46" s="16" t="s">
        <v>177</v>
      </c>
      <c r="K46" s="15">
        <v>2566.8000000000002</v>
      </c>
      <c r="L46" s="16" t="s">
        <v>178</v>
      </c>
      <c r="M46" s="15">
        <v>2291.8009999999999</v>
      </c>
      <c r="N46" s="16" t="s">
        <v>356</v>
      </c>
      <c r="O46" s="17">
        <f>IF(RUN_YEARS &gt; 1,(A1L139C1 + A1L139C2) / 2, 0)</f>
        <v>2659.8069999999998</v>
      </c>
      <c r="P46" s="16" t="s">
        <v>357</v>
      </c>
      <c r="Q46" s="17">
        <f>IF(RUN_YEARS &gt; 2,(A1L139C1 + A1L139C2 + A1L139C3) / 3, 0)</f>
        <v>2635.0156666666667</v>
      </c>
      <c r="R46" s="16" t="s">
        <v>358</v>
      </c>
      <c r="S46" s="17">
        <f>IF(RUN_YEARS &gt; 3,(A1L139C1 + A1L139C2 + A1L139C3 + A1L139C4) / 4, 0)</f>
        <v>2617.9617499999999</v>
      </c>
      <c r="T46" s="16" t="s">
        <v>359</v>
      </c>
      <c r="U46" s="17">
        <f>IF(RUN_YEARS &gt; 4,(A1L139C1 + A1L139C2 + A1L139C3 + A1L139C4 + A1L139C5) / 5, 0)</f>
        <v>2552.7295999999997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4452.8739999999998</v>
      </c>
      <c r="F47" s="16" t="s">
        <v>361</v>
      </c>
      <c r="G47" s="15">
        <v>4508.8159999999998</v>
      </c>
      <c r="H47" s="16" t="s">
        <v>362</v>
      </c>
      <c r="I47" s="15">
        <v>4589.3639999999996</v>
      </c>
      <c r="J47" s="16" t="s">
        <v>363</v>
      </c>
      <c r="K47" s="15">
        <v>4405.6390000000001</v>
      </c>
      <c r="L47" s="16" t="s">
        <v>364</v>
      </c>
      <c r="M47" s="15">
        <v>4336.0929999999998</v>
      </c>
      <c r="N47" s="16" t="s">
        <v>365</v>
      </c>
      <c r="O47" s="17">
        <f>IF(RUN_YEARS &gt; 1,(A1L140C1 + A1L140C2) / 2, 0)</f>
        <v>4480.8449999999993</v>
      </c>
      <c r="P47" s="16" t="s">
        <v>366</v>
      </c>
      <c r="Q47" s="17">
        <f>IF(RUN_YEARS &gt; 2,(A1L140C1 + A1L140C2 + A1L140C3) / 3, 0)</f>
        <v>4517.0179999999991</v>
      </c>
      <c r="R47" s="16" t="s">
        <v>367</v>
      </c>
      <c r="S47" s="17">
        <f>IF(RUN_YEARS &gt; 3,(A1L140C1 + A1L140C2 + A1L140C3 + A1L140C4) / 4, 0)</f>
        <v>4489.1732499999998</v>
      </c>
      <c r="T47" s="16" t="s">
        <v>368</v>
      </c>
      <c r="U47" s="17">
        <f>IF(RUN_YEARS &gt; 4,(A1L140C1 + A1L140C2 + A1L140C3 + A1L140C4 + A1L140C5) / 5, 0)</f>
        <v>4458.5572000000002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490.69299999999998</v>
      </c>
      <c r="F48" s="16" t="s">
        <v>370</v>
      </c>
      <c r="G48" s="15">
        <v>529.21100000000001</v>
      </c>
      <c r="H48" s="16" t="s">
        <v>371</v>
      </c>
      <c r="I48" s="15">
        <v>547.27800000000002</v>
      </c>
      <c r="J48" s="16" t="s">
        <v>372</v>
      </c>
      <c r="K48" s="15">
        <v>525.09900000000005</v>
      </c>
      <c r="L48" s="16" t="s">
        <v>373</v>
      </c>
      <c r="M48" s="15">
        <v>491.17500000000001</v>
      </c>
      <c r="N48" s="16" t="s">
        <v>374</v>
      </c>
      <c r="O48" s="17">
        <f>IF(RUN_YEARS &gt; 1,(A1L141C1 + A1L141C2) / 2, 0)</f>
        <v>509.952</v>
      </c>
      <c r="P48" s="16" t="s">
        <v>375</v>
      </c>
      <c r="Q48" s="17">
        <f>IF(RUN_YEARS &gt; 2,(A1L141C1 + A1L141C2 + A1L141C3) / 3, 0)</f>
        <v>522.39400000000001</v>
      </c>
      <c r="R48" s="16" t="s">
        <v>376</v>
      </c>
      <c r="S48" s="17">
        <f>IF(RUN_YEARS &gt; 3,(A1L141C1 + A1L141C2 + A1L141C3 + A1L141C4) / 4, 0)</f>
        <v>523.07024999999999</v>
      </c>
      <c r="T48" s="16" t="s">
        <v>377</v>
      </c>
      <c r="U48" s="17">
        <f>IF(RUN_YEARS &gt; 4,(A1L141C1 + A1L141C2 + A1L141C3 + A1L141C4 + A1L141C5) / 5, 0)</f>
        <v>516.69119999999998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2250.393</v>
      </c>
      <c r="F49" s="16" t="s">
        <v>379</v>
      </c>
      <c r="G49" s="15">
        <v>2405.0140000000001</v>
      </c>
      <c r="H49" s="16" t="s">
        <v>380</v>
      </c>
      <c r="I49" s="15">
        <v>2453.6880000000001</v>
      </c>
      <c r="J49" s="16" t="s">
        <v>381</v>
      </c>
      <c r="K49" s="15">
        <v>2367.0230000000001</v>
      </c>
      <c r="L49" s="16" t="s">
        <v>382</v>
      </c>
      <c r="M49" s="15">
        <v>2196.596</v>
      </c>
      <c r="N49" s="16" t="s">
        <v>383</v>
      </c>
      <c r="O49" s="17">
        <f>IF(RUN_YEARS &gt; 1,(A1L142C1 + A1L142C2) / 2, 0)</f>
        <v>2327.7035000000001</v>
      </c>
      <c r="P49" s="16" t="s">
        <v>384</v>
      </c>
      <c r="Q49" s="17">
        <f>IF(RUN_YEARS &gt; 2,(A1L142C1 + A1L142C2 + A1L142C3) / 3, 0)</f>
        <v>2369.6983333333333</v>
      </c>
      <c r="R49" s="16" t="s">
        <v>385</v>
      </c>
      <c r="S49" s="17">
        <f>IF(RUN_YEARS &gt; 3,(A1L142C1 + A1L142C2 + A1L142C3 + A1L142C4) / 4, 0)</f>
        <v>2369.0295000000001</v>
      </c>
      <c r="T49" s="16" t="s">
        <v>386</v>
      </c>
      <c r="U49" s="17">
        <f>IF(RUN_YEARS &gt; 4,(A1L142C1 + A1L142C2 + A1L142C3 + A1L142C4 + A1L142C5) / 5, 0)</f>
        <v>2334.5428000000002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52.863999999999997</v>
      </c>
      <c r="F50" s="16" t="s">
        <v>388</v>
      </c>
      <c r="G50" s="15">
        <v>57.691000000000003</v>
      </c>
      <c r="H50" s="16" t="s">
        <v>389</v>
      </c>
      <c r="I50" s="15">
        <v>56.201999999999998</v>
      </c>
      <c r="J50" s="16" t="s">
        <v>390</v>
      </c>
      <c r="K50" s="15">
        <v>58.167000000000002</v>
      </c>
      <c r="L50" s="16" t="s">
        <v>391</v>
      </c>
      <c r="M50" s="15">
        <v>63.36</v>
      </c>
      <c r="N50" s="16" t="s">
        <v>392</v>
      </c>
      <c r="O50" s="17">
        <f>IF(RUN_YEARS &gt; 1,(A1L143C1 + A1L143C2) / 2, 0)</f>
        <v>55.277500000000003</v>
      </c>
      <c r="P50" s="16" t="s">
        <v>393</v>
      </c>
      <c r="Q50" s="17">
        <f>IF(RUN_YEARS &gt; 2,(A1L143C1 + A1L143C2 + A1L143C3) / 3, 0)</f>
        <v>55.585666666666668</v>
      </c>
      <c r="R50" s="16" t="s">
        <v>394</v>
      </c>
      <c r="S50" s="17">
        <f>IF(RUN_YEARS &gt; 3,(A1L143C1 + A1L143C2 + A1L143C3 + A1L143C4) / 4, 0)</f>
        <v>56.231000000000002</v>
      </c>
      <c r="T50" s="16" t="s">
        <v>395</v>
      </c>
      <c r="U50" s="17">
        <f>IF(RUN_YEARS &gt; 4,(A1L143C1 + A1L143C2 + A1L143C3 + A1L143C4 + A1L143C5) / 5, 0)</f>
        <v>57.656799999999997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11646.833999999999</v>
      </c>
      <c r="F51" s="16" t="s">
        <v>397</v>
      </c>
      <c r="G51" s="15">
        <f>(2 * A1L140C2) + A1L141C2 + A1L142C2</f>
        <v>11951.857</v>
      </c>
      <c r="H51" s="16" t="s">
        <v>398</v>
      </c>
      <c r="I51" s="15">
        <f>(2 * A1L140C3) + A1L141C3 + A1L142C3</f>
        <v>12179.694</v>
      </c>
      <c r="J51" s="16" t="s">
        <v>399</v>
      </c>
      <c r="K51" s="15">
        <f>(2 * A1L140C4) + A1L141C4 + A1L142C4</f>
        <v>11703.400000000001</v>
      </c>
      <c r="L51" s="16" t="s">
        <v>400</v>
      </c>
      <c r="M51" s="15">
        <f>(2 * A1L140C5) + A1L141C5 + A1L142C5</f>
        <v>11359.956999999999</v>
      </c>
      <c r="N51" s="16" t="s">
        <v>401</v>
      </c>
      <c r="O51" s="17">
        <f>IF(RUN_YEARS &gt; 1,(A1L144C1 + A1L144C2) / 2, 0)</f>
        <v>11799.345499999999</v>
      </c>
      <c r="P51" s="16" t="s">
        <v>402</v>
      </c>
      <c r="Q51" s="17">
        <f>IF(RUN_YEARS &gt; 2,(A1L144C1 + A1L144C2 + A1L144C3) / 3, 0)</f>
        <v>11926.128333333332</v>
      </c>
      <c r="R51" s="16" t="s">
        <v>403</v>
      </c>
      <c r="S51" s="17">
        <f>IF(RUN_YEARS &gt; 3,(A1L144C1 + A1L144C2 + A1L144C3 + A1L144C4) / 4, 0)</f>
        <v>11870.446249999999</v>
      </c>
      <c r="T51" s="16" t="s">
        <v>404</v>
      </c>
      <c r="U51" s="17">
        <f>IF(RUN_YEARS &gt; 4,(A1L144C1 + A1L144C2 + A1L144C3 + A1L144C4 + A1L144C5) / 5, 0)</f>
        <v>11768.348399999999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7246.8239999999996</v>
      </c>
      <c r="F52" s="16" t="s">
        <v>406</v>
      </c>
      <c r="G52" s="15">
        <f>SUM(A1L140C2:A1L143C2)</f>
        <v>7500.732</v>
      </c>
      <c r="H52" s="16" t="s">
        <v>407</v>
      </c>
      <c r="I52" s="15">
        <f>SUM(A1L140C3:A1L143C3)</f>
        <v>7646.5320000000002</v>
      </c>
      <c r="J52" s="16" t="s">
        <v>408</v>
      </c>
      <c r="K52" s="15">
        <f>SUM(A1L140C4:A1L143C4)</f>
        <v>7355.9280000000008</v>
      </c>
      <c r="L52" s="16" t="s">
        <v>409</v>
      </c>
      <c r="M52" s="15">
        <f>SUM(A1L140C5:A1L143C5)</f>
        <v>7087.2239999999993</v>
      </c>
      <c r="N52" s="16" t="s">
        <v>410</v>
      </c>
      <c r="O52" s="17">
        <f>IF(RUN_YEARS &gt; 1,(A1L145C1 + A1L145C2) / 2, 0)</f>
        <v>7373.7780000000002</v>
      </c>
      <c r="P52" s="16" t="s">
        <v>411</v>
      </c>
      <c r="Q52" s="17">
        <f>IF(RUN_YEARS &gt; 2,(A1L145C1 + A1L145C2 + A1L145C3) / 3, 0)</f>
        <v>7464.6959999999999</v>
      </c>
      <c r="R52" s="16" t="s">
        <v>412</v>
      </c>
      <c r="S52" s="17">
        <f>IF(RUN_YEARS &gt; 3,(A1L145C1 + A1L145C2 + A1L145C3 + A1L145C4) / 4, 0)</f>
        <v>7437.5039999999999</v>
      </c>
      <c r="T52" s="16" t="s">
        <v>413</v>
      </c>
      <c r="U52" s="17">
        <f>IF(RUN_YEARS &gt; 4,(A1L145C1 + A1L145C2 + A1L145C3 + A1L145C4 + A1L145C5) / 5, 0)</f>
        <v>7367.4479999999994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2846.8139999999999</v>
      </c>
      <c r="F53" s="16" t="s">
        <v>415</v>
      </c>
      <c r="G53" s="15">
        <f>(2 * A1L143C2) + A1L141C2 + A1L142C2</f>
        <v>3049.607</v>
      </c>
      <c r="H53" s="16" t="s">
        <v>416</v>
      </c>
      <c r="I53" s="15">
        <f>(2 * A1L143C3) + A1L141C3 + A1L142C3</f>
        <v>3113.37</v>
      </c>
      <c r="J53" s="16" t="s">
        <v>417</v>
      </c>
      <c r="K53" s="15">
        <f>(2 * A1L143C4) + A1L141C4 + A1L142C4</f>
        <v>3008.4560000000001</v>
      </c>
      <c r="L53" s="16" t="s">
        <v>418</v>
      </c>
      <c r="M53" s="15">
        <f>(2 * A1L143C5) + A1L141C5 + A1L142C5</f>
        <v>2814.491</v>
      </c>
      <c r="N53" s="16" t="s">
        <v>419</v>
      </c>
      <c r="O53" s="17">
        <f>IF(RUN_YEARS &gt; 1,(A1L146C1 + A1L146C2) / 2, 0)</f>
        <v>2948.2105000000001</v>
      </c>
      <c r="P53" s="16" t="s">
        <v>420</v>
      </c>
      <c r="Q53" s="17">
        <f>IF(RUN_YEARS &gt; 2,(A1L146C1 + A1L146C2 + A1L146C3) / 3, 0)</f>
        <v>3003.2636666666672</v>
      </c>
      <c r="R53" s="16" t="s">
        <v>421</v>
      </c>
      <c r="S53" s="17">
        <f>IF(RUN_YEARS &gt; 3,(A1L146C1 + A1L146C2 + A1L146C3 + A1L146C4) / 4, 0)</f>
        <v>3004.5617500000003</v>
      </c>
      <c r="T53" s="16" t="s">
        <v>422</v>
      </c>
      <c r="U53" s="17">
        <f>IF(RUN_YEARS &gt; 4,(A1L146C1 + A1L146C2 + A1L146C3 + A1L146C4 + A1L146C5) / 5, 0)</f>
        <v>2966.5476000000003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19.469000000000001</v>
      </c>
      <c r="F54" s="16" t="s">
        <v>424</v>
      </c>
      <c r="G54" s="15">
        <v>19.962</v>
      </c>
      <c r="H54" s="16" t="s">
        <v>425</v>
      </c>
      <c r="I54" s="15">
        <v>19.759</v>
      </c>
      <c r="J54" s="16" t="s">
        <v>426</v>
      </c>
      <c r="K54" s="15">
        <v>19.960999999999999</v>
      </c>
      <c r="L54" s="16" t="s">
        <v>427</v>
      </c>
      <c r="M54" s="15">
        <v>20.023</v>
      </c>
      <c r="N54" s="16" t="s">
        <v>428</v>
      </c>
      <c r="O54" s="17">
        <f>IF(RUN_YEARS &gt; 1,(A1L147C1 + A1L147C2) / 2, 0)</f>
        <v>19.715499999999999</v>
      </c>
      <c r="P54" s="16" t="s">
        <v>429</v>
      </c>
      <c r="Q54" s="17">
        <f>IF(RUN_YEARS &gt; 2,(A1L147C1 + A1L147C2 + A1L147C3) / 3, 0)</f>
        <v>19.73</v>
      </c>
      <c r="R54" s="16" t="s">
        <v>430</v>
      </c>
      <c r="S54" s="17">
        <f>IF(RUN_YEARS &gt; 3,(A1L147C1 + A1L147C2 + A1L147C3 + A1L147C4) / 4, 0)</f>
        <v>19.787749999999999</v>
      </c>
      <c r="T54" s="16" t="s">
        <v>431</v>
      </c>
      <c r="U54" s="17">
        <f>IF(RUN_YEARS &gt; 4,(A1L147C1 + A1L147C2 + A1L147C3 + A1L147C4 + A1L147C5) / 5, 0)</f>
        <v>19.834799999999998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3.89</v>
      </c>
      <c r="F55" s="16" t="s">
        <v>433</v>
      </c>
      <c r="G55" s="15">
        <v>3.9089999999999998</v>
      </c>
      <c r="H55" s="16" t="s">
        <v>434</v>
      </c>
      <c r="I55" s="15">
        <v>3.907</v>
      </c>
      <c r="J55" s="16" t="s">
        <v>435</v>
      </c>
      <c r="K55" s="15">
        <v>3.899</v>
      </c>
      <c r="L55" s="16" t="s">
        <v>436</v>
      </c>
      <c r="M55" s="15">
        <v>3.9</v>
      </c>
      <c r="N55" s="16" t="s">
        <v>437</v>
      </c>
      <c r="O55" s="17">
        <f>IF(RUN_YEARS &gt; 1,(A1L148C1 + A1L148C2) / 2, 0)</f>
        <v>3.8994999999999997</v>
      </c>
      <c r="P55" s="16" t="s">
        <v>438</v>
      </c>
      <c r="Q55" s="17">
        <f>IF(RUN_YEARS &gt; 2,(A1L148C1 + A1L148C2 + A1L148C3) / 3, 0)</f>
        <v>3.9019999999999997</v>
      </c>
      <c r="R55" s="16" t="s">
        <v>439</v>
      </c>
      <c r="S55" s="17">
        <f>IF(RUN_YEARS &gt; 3,(A1L148C1 + A1L148C2 + A1L148C3 + A1L148C4) / 4, 0)</f>
        <v>3.9012500000000001</v>
      </c>
      <c r="T55" s="16" t="s">
        <v>440</v>
      </c>
      <c r="U55" s="17">
        <f>IF(RUN_YEARS &gt; 4,(A1L148C1 + A1L148C2 + A1L148C3 + A1L148C4 + A1L148C5) / 5, 0)</f>
        <v>3.9009999999999998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0.76100000000000001</v>
      </c>
      <c r="F56" s="16" t="s">
        <v>442</v>
      </c>
      <c r="G56" s="15">
        <v>0.76100000000000001</v>
      </c>
      <c r="H56" s="16" t="s">
        <v>443</v>
      </c>
      <c r="I56" s="15">
        <v>0.76100000000000001</v>
      </c>
      <c r="J56" s="16" t="s">
        <v>444</v>
      </c>
      <c r="K56" s="15">
        <v>0.76100000000000001</v>
      </c>
      <c r="L56" s="16" t="s">
        <v>445</v>
      </c>
      <c r="M56" s="15">
        <v>0.76100000000000001</v>
      </c>
      <c r="N56" s="16" t="s">
        <v>446</v>
      </c>
      <c r="O56" s="17">
        <f>IF(RUN_YEARS &gt; 1,(A1L149C1 + A1L149C2) / 2, 0)</f>
        <v>0.76100000000000001</v>
      </c>
      <c r="P56" s="16" t="s">
        <v>447</v>
      </c>
      <c r="Q56" s="17">
        <f>IF(RUN_YEARS &gt; 2,(A1L149C1 + A1L149C2 + A1L149C3) / 3, 0)</f>
        <v>0.76100000000000001</v>
      </c>
      <c r="R56" s="16" t="s">
        <v>448</v>
      </c>
      <c r="S56" s="17">
        <f>IF(RUN_YEARS &gt; 3,(A1L149C1 + A1L149C2 + A1L149C3 + A1L149C4) / 4, 0)</f>
        <v>0.76100000000000001</v>
      </c>
      <c r="T56" s="16" t="s">
        <v>449</v>
      </c>
      <c r="U56" s="17">
        <f>IF(RUN_YEARS &gt; 4,(A1L149C1 + A1L149C2 + A1L149C3 + A1L149C4 + A1L149C5) / 5, 0)</f>
        <v>0.76100000000000001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2.3479999999999999</v>
      </c>
      <c r="F57" s="16" t="s">
        <v>451</v>
      </c>
      <c r="G57" s="15">
        <v>2.3740000000000001</v>
      </c>
      <c r="H57" s="16" t="s">
        <v>452</v>
      </c>
      <c r="I57" s="15">
        <v>2.3719999999999999</v>
      </c>
      <c r="J57" s="16" t="s">
        <v>453</v>
      </c>
      <c r="K57" s="15">
        <v>2.3860000000000001</v>
      </c>
      <c r="L57" s="16" t="s">
        <v>454</v>
      </c>
      <c r="M57" s="15">
        <v>2.3820000000000001</v>
      </c>
      <c r="N57" s="16" t="s">
        <v>455</v>
      </c>
      <c r="O57" s="17">
        <f>IF(RUN_YEARS &gt; 1,(A1L150C1 + A1L150C2) / 2, 0)</f>
        <v>2.3609999999999998</v>
      </c>
      <c r="P57" s="16" t="s">
        <v>456</v>
      </c>
      <c r="Q57" s="17">
        <f>IF(RUN_YEARS &gt; 2,(A1L150C1 + A1L150C2 + A1L150C3) / 3, 0)</f>
        <v>2.3646666666666665</v>
      </c>
      <c r="R57" s="16" t="s">
        <v>457</v>
      </c>
      <c r="S57" s="17">
        <f>IF(RUN_YEARS &gt; 3,(A1L150C1 + A1L150C2 + A1L150C3 + A1L150C4) / 4, 0)</f>
        <v>2.37</v>
      </c>
      <c r="T57" s="16" t="s">
        <v>458</v>
      </c>
      <c r="U57" s="17">
        <f>IF(RUN_YEARS &gt; 4,(A1L150C1 + A1L150C2 + A1L150C3 + A1L150C4 + A1L150C5) / 5, 0)</f>
        <v>2.3723999999999998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26.468</v>
      </c>
      <c r="F58" s="16" t="s">
        <v>460</v>
      </c>
      <c r="G58" s="15">
        <f>SUM(A1L147C2:A1L150C2)</f>
        <v>27.005999999999997</v>
      </c>
      <c r="H58" s="16" t="s">
        <v>461</v>
      </c>
      <c r="I58" s="15">
        <f>SUM(A1L147C3:A1L150C3)</f>
        <v>26.798999999999999</v>
      </c>
      <c r="J58" s="16" t="s">
        <v>462</v>
      </c>
      <c r="K58" s="15">
        <f>SUM(A1L147C4:A1L150C4)</f>
        <v>27.006999999999998</v>
      </c>
      <c r="L58" s="16" t="s">
        <v>463</v>
      </c>
      <c r="M58" s="15">
        <f>SUM(A1L147C5:A1L150C5)</f>
        <v>27.065999999999999</v>
      </c>
      <c r="N58" s="16" t="s">
        <v>464</v>
      </c>
      <c r="O58" s="17">
        <f>IF(RUN_YEARS &gt; 1,(A1L151C1 + A1L151C2) / 2, 0)</f>
        <v>26.736999999999998</v>
      </c>
      <c r="P58" s="16" t="s">
        <v>465</v>
      </c>
      <c r="Q58" s="17">
        <f>IF(RUN_YEARS &gt; 2,(A1L151C1 + A1L151C2 + A1L151C3) / 3, 0)</f>
        <v>26.757666666666665</v>
      </c>
      <c r="R58" s="16" t="s">
        <v>466</v>
      </c>
      <c r="S58" s="17">
        <f>IF(RUN_YEARS &gt; 3,(A1L151C1 + A1L151C2 + A1L151C3 + A1L151C4) / 4, 0)</f>
        <v>26.82</v>
      </c>
      <c r="T58" s="16" t="s">
        <v>467</v>
      </c>
      <c r="U58" s="17">
        <f>IF(RUN_YEARS &gt; 4,(A1L151C1 + A1L151C2 + A1L151C3 + A1L151C4 + A1L151C5) / 5, 0)</f>
        <v>26.869199999999999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6.4539999999999997</v>
      </c>
      <c r="F59" s="16" t="s">
        <v>469</v>
      </c>
      <c r="G59" s="15">
        <v>6.4909999999999997</v>
      </c>
      <c r="H59" s="16" t="s">
        <v>470</v>
      </c>
      <c r="I59" s="15">
        <v>6.4249999999999998</v>
      </c>
      <c r="J59" s="16" t="s">
        <v>471</v>
      </c>
      <c r="K59" s="15">
        <v>6.4249999999999998</v>
      </c>
      <c r="L59" s="16" t="s">
        <v>472</v>
      </c>
      <c r="M59" s="15">
        <v>6.4059999999999997</v>
      </c>
      <c r="N59" s="16" t="s">
        <v>473</v>
      </c>
      <c r="O59" s="17">
        <f>IF(RUN_YEARS &gt; 1,(A1L152C1 + A1L152C2) / 2, 0)</f>
        <v>6.4725000000000001</v>
      </c>
      <c r="P59" s="16" t="s">
        <v>474</v>
      </c>
      <c r="Q59" s="17">
        <f>IF(RUN_YEARS &gt; 2,(A1L152C1 + A1L152C2 + A1L152C3) / 3, 0)</f>
        <v>6.456666666666667</v>
      </c>
      <c r="R59" s="16" t="s">
        <v>475</v>
      </c>
      <c r="S59" s="17">
        <f>IF(RUN_YEARS &gt; 3,(A1L152C1 + A1L152C2 + A1L152C3 + A1L152C4) / 4, 0)</f>
        <v>6.4487500000000004</v>
      </c>
      <c r="T59" s="16" t="s">
        <v>476</v>
      </c>
      <c r="U59" s="17">
        <f>IF(RUN_YEARS &gt; 4,(A1L152C1 + A1L152C2 + A1L152C3 + A1L152C4 + A1L152C5) / 5, 0)</f>
        <v>6.4401999999999999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2.6930000000000001</v>
      </c>
      <c r="F60" s="16" t="s">
        <v>478</v>
      </c>
      <c r="G60" s="15">
        <v>2.7240000000000002</v>
      </c>
      <c r="H60" s="16" t="s">
        <v>479</v>
      </c>
      <c r="I60" s="15">
        <v>2.6829999999999998</v>
      </c>
      <c r="J60" s="16" t="s">
        <v>480</v>
      </c>
      <c r="K60" s="15">
        <v>2.6869999999999998</v>
      </c>
      <c r="L60" s="16" t="s">
        <v>481</v>
      </c>
      <c r="M60" s="15">
        <v>2.6880000000000002</v>
      </c>
      <c r="N60" s="16" t="s">
        <v>482</v>
      </c>
      <c r="O60" s="17">
        <f>IF(RUN_YEARS &gt; 1,(A1L153C1 + A1L153C2) / 2, 0)</f>
        <v>2.7084999999999999</v>
      </c>
      <c r="P60" s="16" t="s">
        <v>483</v>
      </c>
      <c r="Q60" s="17">
        <f>IF(RUN_YEARS &gt; 2,(A1L153C1 + A1L153C2 + A1L153C3) / 3, 0)</f>
        <v>2.6999999999999997</v>
      </c>
      <c r="R60" s="16" t="s">
        <v>484</v>
      </c>
      <c r="S60" s="17">
        <f>IF(RUN_YEARS &gt; 3,(A1L153C1 + A1L153C2 + A1L153C3 + A1L153C4) / 4, 0)</f>
        <v>2.6967499999999998</v>
      </c>
      <c r="T60" s="16" t="s">
        <v>485</v>
      </c>
      <c r="U60" s="17">
        <f>IF(RUN_YEARS &gt; 4,(A1L153C1 + A1L153C2 + A1L153C3 + A1L153C4 + A1L153C5) / 5, 0)</f>
        <v>2.6949999999999998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9.1470000000000002</v>
      </c>
      <c r="F61" s="16" t="s">
        <v>487</v>
      </c>
      <c r="G61" s="15">
        <f>A1L152C2 + A1L153C2</f>
        <v>9.2149999999999999</v>
      </c>
      <c r="H61" s="16" t="s">
        <v>488</v>
      </c>
      <c r="I61" s="15">
        <f>A1L152C3 + A1L153C3</f>
        <v>9.1080000000000005</v>
      </c>
      <c r="J61" s="16" t="s">
        <v>489</v>
      </c>
      <c r="K61" s="15">
        <f>A1L152C4 + A1L153C4</f>
        <v>9.1120000000000001</v>
      </c>
      <c r="L61" s="16" t="s">
        <v>490</v>
      </c>
      <c r="M61" s="15">
        <f>A1L152C5 + A1L153C5</f>
        <v>9.0939999999999994</v>
      </c>
      <c r="N61" s="16" t="s">
        <v>491</v>
      </c>
      <c r="O61" s="17">
        <f>IF(RUN_YEARS &gt; 1,(A1L154C1 + A1L154C2) / 2, 0)</f>
        <v>9.1810000000000009</v>
      </c>
      <c r="P61" s="16" t="s">
        <v>492</v>
      </c>
      <c r="Q61" s="17">
        <f>IF(RUN_YEARS &gt; 2,(A1L154C1 + A1L154C2 + A1L154C3) / 3, 0)</f>
        <v>9.1566666666666681</v>
      </c>
      <c r="R61" s="16" t="s">
        <v>493</v>
      </c>
      <c r="S61" s="17">
        <f>IF(RUN_YEARS &gt; 3,(A1L154C1 + A1L154C2 + A1L154C3 + A1L154C4) / 4, 0)</f>
        <v>9.1455000000000002</v>
      </c>
      <c r="T61" s="16" t="s">
        <v>494</v>
      </c>
      <c r="U61" s="17">
        <f>IF(RUN_YEARS &gt; 4,(A1L154C1 + A1L154C2 + A1L154C3 + A1L154C4 + A1L154C5) / 5, 0)</f>
        <v>9.1352000000000011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29.161000000000001</v>
      </c>
      <c r="F62" s="16" t="s">
        <v>496</v>
      </c>
      <c r="G62" s="15">
        <f>A1L151C2 + A1L153C2</f>
        <v>29.729999999999997</v>
      </c>
      <c r="H62" s="16" t="s">
        <v>497</v>
      </c>
      <c r="I62" s="15">
        <f>A1L151C3 + A1L153C3</f>
        <v>29.481999999999999</v>
      </c>
      <c r="J62" s="16" t="s">
        <v>498</v>
      </c>
      <c r="K62" s="15">
        <f>A1L151C4 + A1L153C4</f>
        <v>29.693999999999999</v>
      </c>
      <c r="L62" s="16" t="s">
        <v>499</v>
      </c>
      <c r="M62" s="15">
        <f>A1L151C5 + A1L153C5</f>
        <v>29.753999999999998</v>
      </c>
      <c r="N62" s="16" t="s">
        <v>500</v>
      </c>
      <c r="O62" s="17">
        <f>IF(RUN_YEARS &gt; 1,(A1L155C1 + A1L155C2) / 2, 0)</f>
        <v>29.445499999999999</v>
      </c>
      <c r="P62" s="16" t="s">
        <v>501</v>
      </c>
      <c r="Q62" s="17">
        <f>IF(RUN_YEARS &gt; 2,(A1L155C1 + A1L155C2 + A1L155C3) / 3, 0)</f>
        <v>29.457666666666665</v>
      </c>
      <c r="R62" s="16" t="s">
        <v>502</v>
      </c>
      <c r="S62" s="17">
        <f>IF(RUN_YEARS &gt; 3,(A1L155C1 + A1L155C2 + A1L155C3 + A1L155C4) / 4, 0)</f>
        <v>29.516749999999998</v>
      </c>
      <c r="T62" s="16" t="s">
        <v>503</v>
      </c>
      <c r="U62" s="17">
        <f>IF(RUN_YEARS &gt; 4,(A1L155C1 + A1L155C2 + A1L155C3 + A1L155C4 + A1L155C5) / 5, 0)</f>
        <v>29.5642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35.615000000000002</v>
      </c>
      <c r="F63" s="16" t="s">
        <v>505</v>
      </c>
      <c r="G63" s="15">
        <v>36.220999999999997</v>
      </c>
      <c r="H63" s="16" t="s">
        <v>506</v>
      </c>
      <c r="I63" s="15">
        <v>35.906999999999996</v>
      </c>
      <c r="J63" s="16" t="s">
        <v>507</v>
      </c>
      <c r="K63" s="15">
        <v>36.119</v>
      </c>
      <c r="L63" s="16" t="s">
        <v>508</v>
      </c>
      <c r="M63" s="15">
        <v>36.159999999999997</v>
      </c>
      <c r="N63" s="16" t="s">
        <v>509</v>
      </c>
      <c r="O63" s="17">
        <f>IF(RUN_YEARS &gt; 1,(A1L156C1 + A1L156C2) / 2, 0)</f>
        <v>35.917999999999999</v>
      </c>
      <c r="P63" s="16" t="s">
        <v>510</v>
      </c>
      <c r="Q63" s="17">
        <f>IF(RUN_YEARS &gt; 2,(A1L156C1 + A1L156C2 + A1L156C3) / 3, 0)</f>
        <v>35.914333333333332</v>
      </c>
      <c r="R63" s="16" t="s">
        <v>511</v>
      </c>
      <c r="S63" s="17">
        <f>IF(RUN_YEARS &gt; 3,(A1L156C1 + A1L156C2 + A1L156C3 + A1L156C4) / 4, 0)</f>
        <v>35.965499999999999</v>
      </c>
      <c r="T63" s="16" t="s">
        <v>512</v>
      </c>
      <c r="U63" s="17">
        <f>IF(RUN_YEARS &gt; 4,(A1L156C1 + A1L156C2 + A1L156C3 + A1L156C4 + A1L156C5) / 5, 0)</f>
        <v>36.004399999999997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530.875</v>
      </c>
      <c r="F66" s="16" t="s">
        <v>175</v>
      </c>
      <c r="G66" s="15">
        <v>1153.7139999999999</v>
      </c>
      <c r="H66" s="16" t="s">
        <v>176</v>
      </c>
      <c r="I66" s="15">
        <v>1271.086</v>
      </c>
      <c r="J66" s="16" t="s">
        <v>177</v>
      </c>
      <c r="K66" s="15">
        <v>379.28199999999998</v>
      </c>
      <c r="L66" s="16" t="s">
        <v>178</v>
      </c>
      <c r="M66" s="15">
        <v>369.459</v>
      </c>
      <c r="N66" s="16" t="s">
        <v>523</v>
      </c>
      <c r="O66" s="17">
        <f>IF(RUN_YEARS &gt; 1,(A1L159C1 + A1L159C2) / 2, 0)</f>
        <v>842.29449999999997</v>
      </c>
      <c r="P66" s="16" t="s">
        <v>524</v>
      </c>
      <c r="Q66" s="17">
        <f>IF(RUN_YEARS &gt; 2,(A1L159C1 + A1L159C2 + A1L159C3) / 3, 0)</f>
        <v>985.22500000000002</v>
      </c>
      <c r="R66" s="16" t="s">
        <v>525</v>
      </c>
      <c r="S66" s="17">
        <f>IF(RUN_YEARS &gt; 3,(A1L159C1 + A1L159C2 + A1L159C3 + A1L159C4) / 4, 0)</f>
        <v>833.73925000000008</v>
      </c>
      <c r="T66" s="16" t="s">
        <v>526</v>
      </c>
      <c r="U66" s="17">
        <f>IF(RUN_YEARS &gt; 4,(A1L159C1 + A1L159C2 + A1L159C3 + A1L159C4 + A1L159C5) / 5, 0)</f>
        <v>740.88319999999999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7087.6819999999998</v>
      </c>
      <c r="F67" s="16" t="s">
        <v>175</v>
      </c>
      <c r="G67" s="15">
        <v>6684.7780000000002</v>
      </c>
      <c r="H67" s="16" t="s">
        <v>176</v>
      </c>
      <c r="I67" s="15">
        <v>6556.8209999999999</v>
      </c>
      <c r="J67" s="16" t="s">
        <v>177</v>
      </c>
      <c r="K67" s="15">
        <v>6052.1809999999996</v>
      </c>
      <c r="L67" s="16" t="s">
        <v>178</v>
      </c>
      <c r="M67" s="15">
        <v>5695.7420000000002</v>
      </c>
      <c r="N67" s="16" t="s">
        <v>527</v>
      </c>
      <c r="O67" s="17">
        <f>IF(RUN_YEARS &gt; 1,(A1L160C1 + A1L160C2) / 2, 0)</f>
        <v>6886.23</v>
      </c>
      <c r="P67" s="16" t="s">
        <v>528</v>
      </c>
      <c r="Q67" s="17">
        <f>IF(RUN_YEARS &gt; 2,(A1L160C1 + A1L160C2 + A1L160C3) / 3, 0)</f>
        <v>6776.4269999999997</v>
      </c>
      <c r="R67" s="16" t="s">
        <v>529</v>
      </c>
      <c r="S67" s="17">
        <f>IF(RUN_YEARS &gt; 3,(A1L160C1 + A1L160C2 + A1L160C3 + A1L160C4) / 4, 0)</f>
        <v>6595.3654999999999</v>
      </c>
      <c r="T67" s="16" t="s">
        <v>530</v>
      </c>
      <c r="U67" s="17">
        <f>IF(RUN_YEARS &gt; 4,(A1L160C1 + A1L160C2 + A1L160C3 + A1L160C4 + A1L160C5) / 5, 0)</f>
        <v>6415.4407999999994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368E24-48D4-42E5-B184-66B002886956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7311</v>
      </c>
      <c r="F9" s="16" t="s">
        <v>174</v>
      </c>
      <c r="G9" s="15">
        <v>7843</v>
      </c>
      <c r="H9" s="16" t="s">
        <v>647</v>
      </c>
      <c r="I9" s="17">
        <f>(A1L202C1 + A1L202C2)</f>
        <v>15154</v>
      </c>
      <c r="J9" s="16" t="s">
        <v>175</v>
      </c>
      <c r="K9" s="15">
        <v>7322</v>
      </c>
      <c r="L9" s="16" t="s">
        <v>175</v>
      </c>
      <c r="M9" s="15">
        <v>7844</v>
      </c>
      <c r="N9" s="16" t="s">
        <v>648</v>
      </c>
      <c r="O9" s="17">
        <f>(A1L202C4 + A1L202C5)</f>
        <v>15166</v>
      </c>
      <c r="P9" s="16" t="s">
        <v>176</v>
      </c>
      <c r="Q9" s="15">
        <v>7751</v>
      </c>
      <c r="R9" s="16" t="s">
        <v>176</v>
      </c>
      <c r="S9" s="15">
        <v>7919</v>
      </c>
      <c r="T9" s="16" t="s">
        <v>649</v>
      </c>
      <c r="U9" s="17">
        <f>(A1L202C7 + A1L202C8)</f>
        <v>15670</v>
      </c>
      <c r="V9" s="16" t="s">
        <v>177</v>
      </c>
      <c r="W9" s="15">
        <v>7599</v>
      </c>
      <c r="X9" s="16" t="s">
        <v>177</v>
      </c>
      <c r="Y9" s="15">
        <v>8367</v>
      </c>
      <c r="Z9" s="16" t="s">
        <v>650</v>
      </c>
      <c r="AA9" s="17">
        <f>(A1L202C10 + A1L202C11)</f>
        <v>15966</v>
      </c>
      <c r="AB9" s="16" t="s">
        <v>178</v>
      </c>
      <c r="AC9" s="15">
        <v>6816</v>
      </c>
      <c r="AD9" s="16" t="s">
        <v>178</v>
      </c>
      <c r="AE9" s="15">
        <v>7708</v>
      </c>
      <c r="AF9" s="16" t="s">
        <v>651</v>
      </c>
      <c r="AG9" s="17">
        <f>(A1L202C13 + A1L202C14)</f>
        <v>14524</v>
      </c>
      <c r="AH9" s="16" t="s">
        <v>652</v>
      </c>
      <c r="AI9" s="17">
        <f>IF(RUN_YEARS &gt; 1,(A1L202C1 + A1L202C4) / 2, 0)</f>
        <v>7316.5</v>
      </c>
      <c r="AJ9" s="16" t="s">
        <v>653</v>
      </c>
      <c r="AK9" s="17">
        <f>IF(RUN_YEARS &gt; 1,(A1L202C2 + A1L202C5) / 2, 0)</f>
        <v>7843.5</v>
      </c>
      <c r="AL9" s="16" t="s">
        <v>654</v>
      </c>
      <c r="AM9" s="17">
        <f>(A1L202C16 + A1L202C17)</f>
        <v>15160</v>
      </c>
      <c r="AN9" s="16" t="s">
        <v>655</v>
      </c>
      <c r="AO9" s="17">
        <f>IF(RUN_YEARS &gt; 2,(A1L202C1 + A1L202C4 + A1L202C7) / 3, 0)</f>
        <v>7461.333333333333</v>
      </c>
      <c r="AP9" s="16" t="s">
        <v>656</v>
      </c>
      <c r="AQ9" s="17">
        <f>IF(RUN_YEARS &gt; 2,(A1L202C2 + A1L202C5 + A1L202C8) / 3, 0)</f>
        <v>7868.666666666667</v>
      </c>
      <c r="AR9" s="16" t="s">
        <v>657</v>
      </c>
      <c r="AS9" s="17">
        <f>(A1L202C19 + A1L202C20)</f>
        <v>15330</v>
      </c>
      <c r="AT9" s="16" t="s">
        <v>658</v>
      </c>
      <c r="AU9" s="17">
        <f>IF(RUN_YEARS &gt; 3,(A1L202C1 + A1L202C4 + A1L202C7 + A1L202C10) / 4, 0)</f>
        <v>7495.75</v>
      </c>
      <c r="AV9" s="16" t="s">
        <v>659</v>
      </c>
      <c r="AW9" s="17">
        <f>IF(RUN_YEARS &gt; 3,(A1L202C2 + A1L202C5 + A1L202C8 + A1L202C11) / 4, 0)</f>
        <v>7993.25</v>
      </c>
      <c r="AX9" s="16" t="s">
        <v>660</v>
      </c>
      <c r="AY9" s="17">
        <f>(A1L202C22 + A1L202C23)</f>
        <v>15489</v>
      </c>
      <c r="AZ9" s="16" t="s">
        <v>661</v>
      </c>
      <c r="BA9" s="17">
        <f>IF(RUN_YEARS &gt; 4,(A1L202C1 + A1L202C4 + A1L202C7 + A1L202C10 + A1L202C13) / 5, 0)</f>
        <v>7359.8</v>
      </c>
      <c r="BB9" s="16" t="s">
        <v>662</v>
      </c>
      <c r="BC9" s="17">
        <f>IF(RUN_YEARS &gt; 4,(A1L202C2 + A1L202C5 + A1L202C8 + A1L202C11 + A1L202C14) / 5, 0)</f>
        <v>7936.2</v>
      </c>
      <c r="BD9" s="16" t="s">
        <v>663</v>
      </c>
      <c r="BE9" s="17">
        <f>(A1L202C25 + A1L202C26)</f>
        <v>15296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117299</v>
      </c>
      <c r="F10" s="16" t="s">
        <v>174</v>
      </c>
      <c r="G10" s="15">
        <v>118259</v>
      </c>
      <c r="H10" s="16" t="s">
        <v>664</v>
      </c>
      <c r="I10" s="17">
        <f>(A1L203C1 + A1L203C2)</f>
        <v>235558</v>
      </c>
      <c r="J10" s="16" t="s">
        <v>175</v>
      </c>
      <c r="K10" s="15">
        <v>120381</v>
      </c>
      <c r="L10" s="16" t="s">
        <v>175</v>
      </c>
      <c r="M10" s="15">
        <v>119572</v>
      </c>
      <c r="N10" s="16" t="s">
        <v>665</v>
      </c>
      <c r="O10" s="17">
        <f>(A1L203C4 + A1L203C5)</f>
        <v>239953</v>
      </c>
      <c r="P10" s="16" t="s">
        <v>176</v>
      </c>
      <c r="Q10" s="15">
        <v>121903</v>
      </c>
      <c r="R10" s="16" t="s">
        <v>176</v>
      </c>
      <c r="S10" s="15">
        <v>121903</v>
      </c>
      <c r="T10" s="16" t="s">
        <v>666</v>
      </c>
      <c r="U10" s="17">
        <f>(A1L203C7 + A1L203C8)</f>
        <v>243806</v>
      </c>
      <c r="V10" s="16" t="s">
        <v>177</v>
      </c>
      <c r="W10" s="15">
        <v>121952</v>
      </c>
      <c r="X10" s="16" t="s">
        <v>177</v>
      </c>
      <c r="Y10" s="15">
        <v>130776</v>
      </c>
      <c r="Z10" s="16" t="s">
        <v>667</v>
      </c>
      <c r="AA10" s="17">
        <f>(A1L203C10 + A1L203C11)</f>
        <v>252728</v>
      </c>
      <c r="AB10" s="16" t="s">
        <v>178</v>
      </c>
      <c r="AC10" s="15">
        <v>119769</v>
      </c>
      <c r="AD10" s="16" t="s">
        <v>178</v>
      </c>
      <c r="AE10" s="15">
        <v>128687</v>
      </c>
      <c r="AF10" s="16" t="s">
        <v>668</v>
      </c>
      <c r="AG10" s="17">
        <f>(A1L203C13 + A1L203C14)</f>
        <v>248456</v>
      </c>
      <c r="AH10" s="16" t="s">
        <v>669</v>
      </c>
      <c r="AI10" s="17">
        <f>IF(RUN_YEARS &gt; 1,(A1L203C1 + A1L203C4) / 2, 0)</f>
        <v>118840</v>
      </c>
      <c r="AJ10" s="16" t="s">
        <v>670</v>
      </c>
      <c r="AK10" s="17">
        <f>IF(RUN_YEARS &gt; 1,(A1L203C2 + A1L203C5) / 2, 0)</f>
        <v>118915.5</v>
      </c>
      <c r="AL10" s="16" t="s">
        <v>671</v>
      </c>
      <c r="AM10" s="17">
        <f>(A1L203C16 + A1L203C17)</f>
        <v>237755.5</v>
      </c>
      <c r="AN10" s="16" t="s">
        <v>672</v>
      </c>
      <c r="AO10" s="17">
        <f>IF(RUN_YEARS &gt; 2,(A1L203C1 + A1L203C4 + A1L203C7) / 3, 0)</f>
        <v>119861</v>
      </c>
      <c r="AP10" s="16" t="s">
        <v>673</v>
      </c>
      <c r="AQ10" s="17">
        <f>IF(RUN_YEARS &gt; 2,(A1L203C2 + A1L203C5 + A1L203C8) / 3, 0)</f>
        <v>119911.33333333333</v>
      </c>
      <c r="AR10" s="16" t="s">
        <v>674</v>
      </c>
      <c r="AS10" s="17">
        <f>(A1L203C19 + A1L203C20)</f>
        <v>239772.33333333331</v>
      </c>
      <c r="AT10" s="16" t="s">
        <v>675</v>
      </c>
      <c r="AU10" s="17">
        <f>IF(RUN_YEARS &gt; 3,(A1L203C1 + A1L203C4 + A1L203C7 + A1L203C10) / 4, 0)</f>
        <v>120383.75</v>
      </c>
      <c r="AV10" s="16" t="s">
        <v>676</v>
      </c>
      <c r="AW10" s="17">
        <f>IF(RUN_YEARS &gt; 3,(A1L203C2 + A1L203C5 + A1L203C8 + A1L203C11) / 4, 0)</f>
        <v>122627.5</v>
      </c>
      <c r="AX10" s="16" t="s">
        <v>677</v>
      </c>
      <c r="AY10" s="17">
        <f>(A1L203C22 + A1L203C23)</f>
        <v>243011.25</v>
      </c>
      <c r="AZ10" s="16" t="s">
        <v>678</v>
      </c>
      <c r="BA10" s="17">
        <f>IF(RUN_YEARS &gt; 4,(A1L203C1 + A1L203C4 + A1L203C7 + A1L203C10 + A1L203C13) / 5, 0)</f>
        <v>120260.8</v>
      </c>
      <c r="BB10" s="16" t="s">
        <v>679</v>
      </c>
      <c r="BC10" s="17">
        <f>IF(RUN_YEARS &gt; 4,(A1L203C2 + A1L203C5 + A1L203C8 + A1L203C11 + A1L203C14) / 5, 0)</f>
        <v>123839.4</v>
      </c>
      <c r="BD10" s="16" t="s">
        <v>680</v>
      </c>
      <c r="BE10" s="17">
        <f>(A1L203C25 + A1L203C26)</f>
        <v>244100.2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156374</v>
      </c>
      <c r="F11" s="16" t="s">
        <v>174</v>
      </c>
      <c r="G11" s="15">
        <v>156144</v>
      </c>
      <c r="H11" s="16" t="s">
        <v>681</v>
      </c>
      <c r="I11" s="17">
        <f>(A1L204C1 + A1L204C2)</f>
        <v>312518</v>
      </c>
      <c r="J11" s="16" t="s">
        <v>175</v>
      </c>
      <c r="K11" s="15">
        <v>170658</v>
      </c>
      <c r="L11" s="16" t="s">
        <v>175</v>
      </c>
      <c r="M11" s="15">
        <v>175495</v>
      </c>
      <c r="N11" s="16" t="s">
        <v>682</v>
      </c>
      <c r="O11" s="17">
        <f>(A1L204C4 + A1L204C5)</f>
        <v>346153</v>
      </c>
      <c r="P11" s="16" t="s">
        <v>176</v>
      </c>
      <c r="Q11" s="15">
        <v>226143</v>
      </c>
      <c r="R11" s="16" t="s">
        <v>176</v>
      </c>
      <c r="S11" s="15">
        <v>214534</v>
      </c>
      <c r="T11" s="16" t="s">
        <v>683</v>
      </c>
      <c r="U11" s="17">
        <f>(A1L204C7 + A1L204C8)</f>
        <v>440677</v>
      </c>
      <c r="V11" s="16" t="s">
        <v>177</v>
      </c>
      <c r="W11" s="15">
        <v>223551</v>
      </c>
      <c r="X11" s="16" t="s">
        <v>177</v>
      </c>
      <c r="Y11" s="15">
        <v>210341</v>
      </c>
      <c r="Z11" s="16" t="s">
        <v>684</v>
      </c>
      <c r="AA11" s="17">
        <f>(A1L204C10 + A1L204C11)</f>
        <v>433892</v>
      </c>
      <c r="AB11" s="16" t="s">
        <v>178</v>
      </c>
      <c r="AC11" s="15">
        <v>196280</v>
      </c>
      <c r="AD11" s="16" t="s">
        <v>178</v>
      </c>
      <c r="AE11" s="15">
        <v>174683</v>
      </c>
      <c r="AF11" s="16" t="s">
        <v>685</v>
      </c>
      <c r="AG11" s="17">
        <f>(A1L204C13 + A1L204C14)</f>
        <v>370963</v>
      </c>
      <c r="AH11" s="16" t="s">
        <v>686</v>
      </c>
      <c r="AI11" s="17">
        <f>IF(RUN_YEARS &gt; 1,(A1L204C1 + A1L204C4) / 2, 0)</f>
        <v>163516</v>
      </c>
      <c r="AJ11" s="16" t="s">
        <v>687</v>
      </c>
      <c r="AK11" s="17">
        <f>IF(RUN_YEARS &gt; 1,(A1L204C2 + A1L204C5) / 2, 0)</f>
        <v>165819.5</v>
      </c>
      <c r="AL11" s="16" t="s">
        <v>688</v>
      </c>
      <c r="AM11" s="17">
        <f>(A1L204C16 + A1L204C17)</f>
        <v>329335.5</v>
      </c>
      <c r="AN11" s="16" t="s">
        <v>689</v>
      </c>
      <c r="AO11" s="17">
        <f>IF(RUN_YEARS &gt; 2,(A1L204C1 + A1L204C4 + A1L204C7) / 3, 0)</f>
        <v>184391.66666666666</v>
      </c>
      <c r="AP11" s="16" t="s">
        <v>690</v>
      </c>
      <c r="AQ11" s="17">
        <f>IF(RUN_YEARS &gt; 2,(A1L204C2 + A1L204C5 + A1L204C8) / 3, 0)</f>
        <v>182057.66666666666</v>
      </c>
      <c r="AR11" s="16" t="s">
        <v>691</v>
      </c>
      <c r="AS11" s="17">
        <f>(A1L204C19 + A1L204C20)</f>
        <v>366449.33333333331</v>
      </c>
      <c r="AT11" s="16" t="s">
        <v>692</v>
      </c>
      <c r="AU11" s="17">
        <f>IF(RUN_YEARS &gt; 3,(A1L204C1 + A1L204C4 + A1L204C7 + A1L204C10) / 4, 0)</f>
        <v>194181.5</v>
      </c>
      <c r="AV11" s="16" t="s">
        <v>693</v>
      </c>
      <c r="AW11" s="17">
        <f>IF(RUN_YEARS &gt; 3,(A1L204C2 + A1L204C5 + A1L204C8 + A1L204C11) / 4, 0)</f>
        <v>189128.5</v>
      </c>
      <c r="AX11" s="16" t="s">
        <v>694</v>
      </c>
      <c r="AY11" s="17">
        <f>(A1L204C22 + A1L204C23)</f>
        <v>383310</v>
      </c>
      <c r="AZ11" s="16" t="s">
        <v>695</v>
      </c>
      <c r="BA11" s="17">
        <f>IF(RUN_YEARS &gt; 4,(A1L204C1 + A1L204C4 + A1L204C7 + A1L204C10 + A1L204C13) / 5, 0)</f>
        <v>194601.2</v>
      </c>
      <c r="BB11" s="16" t="s">
        <v>696</v>
      </c>
      <c r="BC11" s="17">
        <f>IF(RUN_YEARS &gt; 4,(A1L204C2 + A1L204C5 + A1L204C8 + A1L204C11 + A1L204C14) / 5, 0)</f>
        <v>186239.4</v>
      </c>
      <c r="BD11" s="16" t="s">
        <v>697</v>
      </c>
      <c r="BE11" s="17">
        <f>(A1L204C25 + A1L204C26)</f>
        <v>380840.6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78652</v>
      </c>
      <c r="F12" s="16" t="s">
        <v>174</v>
      </c>
      <c r="G12" s="15">
        <v>67237</v>
      </c>
      <c r="H12" s="16" t="s">
        <v>698</v>
      </c>
      <c r="I12" s="17">
        <f>(A1L205C1 + A1L205C2)</f>
        <v>145889</v>
      </c>
      <c r="J12" s="16" t="s">
        <v>175</v>
      </c>
      <c r="K12" s="15">
        <v>78887</v>
      </c>
      <c r="L12" s="16" t="s">
        <v>175</v>
      </c>
      <c r="M12" s="15">
        <v>70147</v>
      </c>
      <c r="N12" s="16" t="s">
        <v>699</v>
      </c>
      <c r="O12" s="17">
        <f>(A1L205C4 + A1L205C5)</f>
        <v>149034</v>
      </c>
      <c r="P12" s="16" t="s">
        <v>176</v>
      </c>
      <c r="Q12" s="15">
        <v>89121</v>
      </c>
      <c r="R12" s="16" t="s">
        <v>176</v>
      </c>
      <c r="S12" s="15">
        <v>70974</v>
      </c>
      <c r="T12" s="16" t="s">
        <v>700</v>
      </c>
      <c r="U12" s="17">
        <f>(A1L205C7 + A1L205C8)</f>
        <v>160095</v>
      </c>
      <c r="V12" s="16" t="s">
        <v>177</v>
      </c>
      <c r="W12" s="15">
        <v>95219</v>
      </c>
      <c r="X12" s="16" t="s">
        <v>177</v>
      </c>
      <c r="Y12" s="15">
        <v>91015</v>
      </c>
      <c r="Z12" s="16" t="s">
        <v>701</v>
      </c>
      <c r="AA12" s="17">
        <f>(A1L205C10 + A1L205C11)</f>
        <v>186234</v>
      </c>
      <c r="AB12" s="16" t="s">
        <v>178</v>
      </c>
      <c r="AC12" s="15">
        <v>124354</v>
      </c>
      <c r="AD12" s="16" t="s">
        <v>178</v>
      </c>
      <c r="AE12" s="15">
        <v>123236</v>
      </c>
      <c r="AF12" s="16" t="s">
        <v>702</v>
      </c>
      <c r="AG12" s="17">
        <f>(A1L205C13 + A1L205C14)</f>
        <v>247590</v>
      </c>
      <c r="AH12" s="16" t="s">
        <v>703</v>
      </c>
      <c r="AI12" s="17">
        <f>IF(RUN_YEARS &gt; 1,(A1L205C1 + A1L205C4) / 2, 0)</f>
        <v>78769.5</v>
      </c>
      <c r="AJ12" s="16" t="s">
        <v>704</v>
      </c>
      <c r="AK12" s="17">
        <f>IF(RUN_YEARS &gt; 1,(A1L205C2 + A1L205C5) / 2, 0)</f>
        <v>68692</v>
      </c>
      <c r="AL12" s="16" t="s">
        <v>705</v>
      </c>
      <c r="AM12" s="17">
        <f>(A1L205C16 + A1L205C17)</f>
        <v>147461.5</v>
      </c>
      <c r="AN12" s="16" t="s">
        <v>706</v>
      </c>
      <c r="AO12" s="17">
        <f>IF(RUN_YEARS &gt; 2,(A1L205C1 + A1L205C4 + A1L205C7) / 3, 0)</f>
        <v>82220</v>
      </c>
      <c r="AP12" s="16" t="s">
        <v>707</v>
      </c>
      <c r="AQ12" s="17">
        <f>IF(RUN_YEARS &gt; 2,(A1L205C2 + A1L205C5 + A1L205C8) / 3, 0)</f>
        <v>69452.666666666672</v>
      </c>
      <c r="AR12" s="16" t="s">
        <v>708</v>
      </c>
      <c r="AS12" s="17">
        <f>(A1L205C19 + A1L205C20)</f>
        <v>151672.66666666669</v>
      </c>
      <c r="AT12" s="16" t="s">
        <v>709</v>
      </c>
      <c r="AU12" s="17">
        <f>IF(RUN_YEARS &gt; 3,(A1L205C1 + A1L205C4 + A1L205C7 + A1L205C10) / 4, 0)</f>
        <v>85469.75</v>
      </c>
      <c r="AV12" s="16" t="s">
        <v>710</v>
      </c>
      <c r="AW12" s="17">
        <f>IF(RUN_YEARS &gt; 3,(A1L205C2 + A1L205C5 + A1L205C8 + A1L205C11) / 4, 0)</f>
        <v>74843.25</v>
      </c>
      <c r="AX12" s="16" t="s">
        <v>711</v>
      </c>
      <c r="AY12" s="17">
        <f>(A1L205C22 + A1L205C23)</f>
        <v>160313</v>
      </c>
      <c r="AZ12" s="16" t="s">
        <v>712</v>
      </c>
      <c r="BA12" s="17">
        <f>IF(RUN_YEARS &gt; 4,(A1L205C1 + A1L205C4 + A1L205C7 + A1L205C10 + A1L205C13) / 5, 0)</f>
        <v>93246.6</v>
      </c>
      <c r="BB12" s="16" t="s">
        <v>713</v>
      </c>
      <c r="BC12" s="17">
        <f>IF(RUN_YEARS &gt; 4,(A1L205C2 + A1L205C5 + A1L205C8 + A1L205C11 + A1L205C14) / 5, 0)</f>
        <v>84521.8</v>
      </c>
      <c r="BD12" s="16" t="s">
        <v>714</v>
      </c>
      <c r="BE12" s="17">
        <f>(A1L205C25 + A1L205C26)</f>
        <v>177768.40000000002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115653</v>
      </c>
      <c r="F13" s="16" t="s">
        <v>174</v>
      </c>
      <c r="G13" s="15">
        <v>125095</v>
      </c>
      <c r="H13" s="16" t="s">
        <v>715</v>
      </c>
      <c r="I13" s="17">
        <f>(A1L206C1 + A1L206C2)</f>
        <v>240748</v>
      </c>
      <c r="J13" s="16" t="s">
        <v>175</v>
      </c>
      <c r="K13" s="15">
        <v>122502</v>
      </c>
      <c r="L13" s="16" t="s">
        <v>175</v>
      </c>
      <c r="M13" s="15">
        <v>135352</v>
      </c>
      <c r="N13" s="16" t="s">
        <v>716</v>
      </c>
      <c r="O13" s="17">
        <f>(A1L206C4 + A1L206C5)</f>
        <v>257854</v>
      </c>
      <c r="P13" s="16" t="s">
        <v>176</v>
      </c>
      <c r="Q13" s="15">
        <v>130912</v>
      </c>
      <c r="R13" s="16" t="s">
        <v>176</v>
      </c>
      <c r="S13" s="15">
        <v>136755</v>
      </c>
      <c r="T13" s="16" t="s">
        <v>717</v>
      </c>
      <c r="U13" s="17">
        <f>(A1L206C7 + A1L206C8)</f>
        <v>267667</v>
      </c>
      <c r="V13" s="16" t="s">
        <v>177</v>
      </c>
      <c r="W13" s="15">
        <v>115552</v>
      </c>
      <c r="X13" s="16" t="s">
        <v>177</v>
      </c>
      <c r="Y13" s="15">
        <v>123385</v>
      </c>
      <c r="Z13" s="16" t="s">
        <v>718</v>
      </c>
      <c r="AA13" s="17">
        <f>(A1L206C10 + A1L206C11)</f>
        <v>238937</v>
      </c>
      <c r="AB13" s="16" t="s">
        <v>178</v>
      </c>
      <c r="AC13" s="15">
        <v>110188</v>
      </c>
      <c r="AD13" s="16" t="s">
        <v>178</v>
      </c>
      <c r="AE13" s="15">
        <v>119759</v>
      </c>
      <c r="AF13" s="16" t="s">
        <v>719</v>
      </c>
      <c r="AG13" s="17">
        <f>(A1L206C13 + A1L206C14)</f>
        <v>229947</v>
      </c>
      <c r="AH13" s="16" t="s">
        <v>720</v>
      </c>
      <c r="AI13" s="17">
        <f>IF(RUN_YEARS &gt; 1,(A1L206C1 + A1L206C4) / 2, 0)</f>
        <v>119077.5</v>
      </c>
      <c r="AJ13" s="16" t="s">
        <v>721</v>
      </c>
      <c r="AK13" s="17">
        <f>IF(RUN_YEARS &gt; 1,(A1L206C2 + A1L206C5) / 2, 0)</f>
        <v>130223.5</v>
      </c>
      <c r="AL13" s="16" t="s">
        <v>722</v>
      </c>
      <c r="AM13" s="17">
        <f>(A1L206C16 + A1L206C17)</f>
        <v>249301</v>
      </c>
      <c r="AN13" s="16" t="s">
        <v>723</v>
      </c>
      <c r="AO13" s="17">
        <f>IF(RUN_YEARS &gt; 2,(A1L206C1 + A1L206C4 + A1L206C7) / 3, 0)</f>
        <v>123022.33333333333</v>
      </c>
      <c r="AP13" s="16" t="s">
        <v>724</v>
      </c>
      <c r="AQ13" s="17">
        <f>IF(RUN_YEARS &gt; 2,(A1L206C2 + A1L206C5 + A1L206C8) / 3, 0)</f>
        <v>132400.66666666666</v>
      </c>
      <c r="AR13" s="16" t="s">
        <v>725</v>
      </c>
      <c r="AS13" s="17">
        <f>(A1L206C19 + A1L206C20)</f>
        <v>255423</v>
      </c>
      <c r="AT13" s="16" t="s">
        <v>726</v>
      </c>
      <c r="AU13" s="17">
        <f>IF(RUN_YEARS &gt; 3,(A1L206C1 + A1L206C4 + A1L206C7 + A1L206C10) / 4, 0)</f>
        <v>121154.75</v>
      </c>
      <c r="AV13" s="16" t="s">
        <v>727</v>
      </c>
      <c r="AW13" s="17">
        <f>IF(RUN_YEARS &gt; 3,(A1L206C2 + A1L206C5 + A1L206C8 + A1L206C11) / 4, 0)</f>
        <v>130146.75</v>
      </c>
      <c r="AX13" s="16" t="s">
        <v>728</v>
      </c>
      <c r="AY13" s="17">
        <f>(A1L206C22 + A1L206C23)</f>
        <v>251301.5</v>
      </c>
      <c r="AZ13" s="16" t="s">
        <v>729</v>
      </c>
      <c r="BA13" s="17">
        <f>IF(RUN_YEARS &gt; 4,(A1L206C1 + A1L206C4 + A1L206C7 + A1L206C10 + A1L206C13) / 5, 0)</f>
        <v>118961.4</v>
      </c>
      <c r="BB13" s="16" t="s">
        <v>730</v>
      </c>
      <c r="BC13" s="17">
        <f>IF(RUN_YEARS &gt; 4,(A1L206C2 + A1L206C5 + A1L206C8 + A1L206C11 + A1L206C14) / 5, 0)</f>
        <v>128069.2</v>
      </c>
      <c r="BD13" s="16" t="s">
        <v>731</v>
      </c>
      <c r="BE13" s="17">
        <f>(A1L206C25 + A1L206C26)</f>
        <v>247030.59999999998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49184</v>
      </c>
      <c r="F14" s="16" t="s">
        <v>174</v>
      </c>
      <c r="G14" s="15">
        <v>53594</v>
      </c>
      <c r="H14" s="16" t="s">
        <v>732</v>
      </c>
      <c r="I14" s="17">
        <f>(A1L207C1 + A1L207C2)</f>
        <v>102778</v>
      </c>
      <c r="J14" s="16" t="s">
        <v>175</v>
      </c>
      <c r="K14" s="15">
        <v>52045</v>
      </c>
      <c r="L14" s="16" t="s">
        <v>175</v>
      </c>
      <c r="M14" s="15">
        <v>54982</v>
      </c>
      <c r="N14" s="16" t="s">
        <v>733</v>
      </c>
      <c r="O14" s="17">
        <f>(A1L207C4 + A1L207C5)</f>
        <v>107027</v>
      </c>
      <c r="P14" s="16" t="s">
        <v>176</v>
      </c>
      <c r="Q14" s="15">
        <v>59892</v>
      </c>
      <c r="R14" s="16" t="s">
        <v>176</v>
      </c>
      <c r="S14" s="15">
        <v>63951</v>
      </c>
      <c r="T14" s="16" t="s">
        <v>734</v>
      </c>
      <c r="U14" s="17">
        <f>(A1L207C7 + A1L207C8)</f>
        <v>123843</v>
      </c>
      <c r="V14" s="16" t="s">
        <v>177</v>
      </c>
      <c r="W14" s="15">
        <v>57163</v>
      </c>
      <c r="X14" s="16" t="s">
        <v>177</v>
      </c>
      <c r="Y14" s="15">
        <v>62617</v>
      </c>
      <c r="Z14" s="16" t="s">
        <v>735</v>
      </c>
      <c r="AA14" s="17">
        <f>(A1L207C10 + A1L207C11)</f>
        <v>119780</v>
      </c>
      <c r="AB14" s="16" t="s">
        <v>178</v>
      </c>
      <c r="AC14" s="15">
        <v>61004</v>
      </c>
      <c r="AD14" s="16" t="s">
        <v>178</v>
      </c>
      <c r="AE14" s="15">
        <v>63952</v>
      </c>
      <c r="AF14" s="16" t="s">
        <v>736</v>
      </c>
      <c r="AG14" s="17">
        <f>(A1L207C13 + A1L207C14)</f>
        <v>124956</v>
      </c>
      <c r="AH14" s="16" t="s">
        <v>737</v>
      </c>
      <c r="AI14" s="17">
        <f>IF(RUN_YEARS &gt; 1,(A1L207C1 + A1L207C4) / 2, 0)</f>
        <v>50614.5</v>
      </c>
      <c r="AJ14" s="16" t="s">
        <v>738</v>
      </c>
      <c r="AK14" s="17">
        <f>IF(RUN_YEARS &gt; 1,(A1L207C2 + A1L207C5) / 2, 0)</f>
        <v>54288</v>
      </c>
      <c r="AL14" s="16" t="s">
        <v>739</v>
      </c>
      <c r="AM14" s="17">
        <f>(A1L207C16 + A1L207C17)</f>
        <v>104902.5</v>
      </c>
      <c r="AN14" s="16" t="s">
        <v>740</v>
      </c>
      <c r="AO14" s="17">
        <f>IF(RUN_YEARS &gt; 2,(A1L207C1 + A1L207C4 + A1L207C7) / 3, 0)</f>
        <v>53707</v>
      </c>
      <c r="AP14" s="16" t="s">
        <v>741</v>
      </c>
      <c r="AQ14" s="17">
        <f>IF(RUN_YEARS &gt; 2,(A1L207C2 + A1L207C5 + A1L207C8) / 3, 0)</f>
        <v>57509</v>
      </c>
      <c r="AR14" s="16" t="s">
        <v>742</v>
      </c>
      <c r="AS14" s="17">
        <f>(A1L207C19 + A1L207C20)</f>
        <v>111216</v>
      </c>
      <c r="AT14" s="16" t="s">
        <v>743</v>
      </c>
      <c r="AU14" s="17">
        <f>IF(RUN_YEARS &gt; 3,(A1L207C1 + A1L207C4 + A1L207C7 + A1L207C10) / 4, 0)</f>
        <v>54571</v>
      </c>
      <c r="AV14" s="16" t="s">
        <v>744</v>
      </c>
      <c r="AW14" s="17">
        <f>IF(RUN_YEARS &gt; 3,(A1L207C2 + A1L207C5 + A1L207C8 + A1L207C11) / 4, 0)</f>
        <v>58786</v>
      </c>
      <c r="AX14" s="16" t="s">
        <v>745</v>
      </c>
      <c r="AY14" s="17">
        <f>(A1L207C22 + A1L207C23)</f>
        <v>113357</v>
      </c>
      <c r="AZ14" s="16" t="s">
        <v>746</v>
      </c>
      <c r="BA14" s="17">
        <f>IF(RUN_YEARS &gt; 4,(A1L207C1 + A1L207C4 + A1L207C7 + A1L207C10 + A1L207C13) / 5, 0)</f>
        <v>55857.599999999999</v>
      </c>
      <c r="BB14" s="16" t="s">
        <v>747</v>
      </c>
      <c r="BC14" s="17">
        <f>IF(RUN_YEARS &gt; 4,(A1L207C2 + A1L207C5 + A1L207C8 + A1L207C11 + A1L207C14) / 5, 0)</f>
        <v>59819.199999999997</v>
      </c>
      <c r="BD14" s="16" t="s">
        <v>748</v>
      </c>
      <c r="BE14" s="17">
        <f>(A1L207C25 + A1L207C26)</f>
        <v>115676.79999999999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21553</v>
      </c>
      <c r="F15" s="16" t="s">
        <v>174</v>
      </c>
      <c r="G15" s="15">
        <v>23293</v>
      </c>
      <c r="H15" s="16" t="s">
        <v>749</v>
      </c>
      <c r="I15" s="17">
        <f>(A1L208C1 + A1L208C2)</f>
        <v>44846</v>
      </c>
      <c r="J15" s="16" t="s">
        <v>175</v>
      </c>
      <c r="K15" s="15">
        <v>27387</v>
      </c>
      <c r="L15" s="16" t="s">
        <v>175</v>
      </c>
      <c r="M15" s="15">
        <v>28938</v>
      </c>
      <c r="N15" s="16" t="s">
        <v>750</v>
      </c>
      <c r="O15" s="17">
        <f>(A1L208C4 + A1L208C5)</f>
        <v>56325</v>
      </c>
      <c r="P15" s="16" t="s">
        <v>176</v>
      </c>
      <c r="Q15" s="15">
        <v>27773</v>
      </c>
      <c r="R15" s="16" t="s">
        <v>176</v>
      </c>
      <c r="S15" s="15">
        <v>29084</v>
      </c>
      <c r="T15" s="16" t="s">
        <v>751</v>
      </c>
      <c r="U15" s="17">
        <f>(A1L208C7 + A1L208C8)</f>
        <v>56857</v>
      </c>
      <c r="V15" s="16" t="s">
        <v>177</v>
      </c>
      <c r="W15" s="15">
        <v>24914</v>
      </c>
      <c r="X15" s="16" t="s">
        <v>177</v>
      </c>
      <c r="Y15" s="15">
        <v>27455</v>
      </c>
      <c r="Z15" s="16" t="s">
        <v>752</v>
      </c>
      <c r="AA15" s="17">
        <f>(A1L208C10 + A1L208C11)</f>
        <v>52369</v>
      </c>
      <c r="AB15" s="16" t="s">
        <v>178</v>
      </c>
      <c r="AC15" s="15">
        <v>17601</v>
      </c>
      <c r="AD15" s="16" t="s">
        <v>178</v>
      </c>
      <c r="AE15" s="15">
        <v>20923</v>
      </c>
      <c r="AF15" s="16" t="s">
        <v>753</v>
      </c>
      <c r="AG15" s="17">
        <f>(A1L208C13 + A1L208C14)</f>
        <v>38524</v>
      </c>
      <c r="AH15" s="16" t="s">
        <v>754</v>
      </c>
      <c r="AI15" s="17">
        <f>IF(RUN_YEARS &gt; 1,(A1L208C1 + A1L208C4) / 2, 0)</f>
        <v>24470</v>
      </c>
      <c r="AJ15" s="16" t="s">
        <v>755</v>
      </c>
      <c r="AK15" s="17">
        <f>IF(RUN_YEARS &gt; 1,(A1L208C2 + A1L208C5) / 2, 0)</f>
        <v>26115.5</v>
      </c>
      <c r="AL15" s="16" t="s">
        <v>756</v>
      </c>
      <c r="AM15" s="17">
        <f>(A1L208C16 + A1L208C17)</f>
        <v>50585.5</v>
      </c>
      <c r="AN15" s="16" t="s">
        <v>757</v>
      </c>
      <c r="AO15" s="17">
        <f>IF(RUN_YEARS &gt; 2,(A1L208C1 + A1L208C4 + A1L208C7) / 3, 0)</f>
        <v>25571</v>
      </c>
      <c r="AP15" s="16" t="s">
        <v>758</v>
      </c>
      <c r="AQ15" s="17">
        <f>IF(RUN_YEARS &gt; 2,(A1L208C2 + A1L208C5 + A1L208C8) / 3, 0)</f>
        <v>27105</v>
      </c>
      <c r="AR15" s="16" t="s">
        <v>759</v>
      </c>
      <c r="AS15" s="17">
        <f>(A1L208C19 + A1L208C20)</f>
        <v>52676</v>
      </c>
      <c r="AT15" s="16" t="s">
        <v>760</v>
      </c>
      <c r="AU15" s="17">
        <f>IF(RUN_YEARS &gt; 3,(A1L208C1 + A1L208C4 + A1L208C7 + A1L208C10) / 4, 0)</f>
        <v>25406.75</v>
      </c>
      <c r="AV15" s="16" t="s">
        <v>761</v>
      </c>
      <c r="AW15" s="17">
        <f>IF(RUN_YEARS &gt; 3,(A1L208C2 + A1L208C5 + A1L208C8 + A1L208C11) / 4, 0)</f>
        <v>27192.5</v>
      </c>
      <c r="AX15" s="16" t="s">
        <v>762</v>
      </c>
      <c r="AY15" s="17">
        <f>(A1L208C22 + A1L208C23)</f>
        <v>52599.25</v>
      </c>
      <c r="AZ15" s="16" t="s">
        <v>763</v>
      </c>
      <c r="BA15" s="17">
        <f>IF(RUN_YEARS &gt; 4,(A1L208C1 + A1L208C4 + A1L208C7 + A1L208C10 + A1L208C13) / 5, 0)</f>
        <v>23845.599999999999</v>
      </c>
      <c r="BB15" s="16" t="s">
        <v>764</v>
      </c>
      <c r="BC15" s="17">
        <f>IF(RUN_YEARS &gt; 4,(A1L208C2 + A1L208C5 + A1L208C8 + A1L208C11 + A1L208C14) / 5, 0)</f>
        <v>25938.6</v>
      </c>
      <c r="BD15" s="16" t="s">
        <v>765</v>
      </c>
      <c r="BE15" s="17">
        <f>(A1L208C25 + A1L208C26)</f>
        <v>49784.2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3095</v>
      </c>
      <c r="F16" s="16" t="s">
        <v>174</v>
      </c>
      <c r="G16" s="15">
        <v>3121</v>
      </c>
      <c r="H16" s="16" t="s">
        <v>766</v>
      </c>
      <c r="I16" s="17">
        <f>(A1L209C1 + A1L209C2)</f>
        <v>6216</v>
      </c>
      <c r="J16" s="16" t="s">
        <v>175</v>
      </c>
      <c r="K16" s="15">
        <v>4568</v>
      </c>
      <c r="L16" s="16" t="s">
        <v>175</v>
      </c>
      <c r="M16" s="15">
        <v>4607</v>
      </c>
      <c r="N16" s="16" t="s">
        <v>767</v>
      </c>
      <c r="O16" s="17">
        <f>(A1L209C4 + A1L209C5)</f>
        <v>9175</v>
      </c>
      <c r="P16" s="16" t="s">
        <v>176</v>
      </c>
      <c r="Q16" s="15">
        <v>5101</v>
      </c>
      <c r="R16" s="16" t="s">
        <v>176</v>
      </c>
      <c r="S16" s="15">
        <v>5025</v>
      </c>
      <c r="T16" s="16" t="s">
        <v>768</v>
      </c>
      <c r="U16" s="17">
        <f>(A1L209C7 + A1L209C8)</f>
        <v>10126</v>
      </c>
      <c r="V16" s="16" t="s">
        <v>177</v>
      </c>
      <c r="W16" s="15">
        <v>4479</v>
      </c>
      <c r="X16" s="16" t="s">
        <v>177</v>
      </c>
      <c r="Y16" s="15">
        <v>4422</v>
      </c>
      <c r="Z16" s="16" t="s">
        <v>769</v>
      </c>
      <c r="AA16" s="17">
        <f>(A1L209C10 + A1L209C11)</f>
        <v>8901</v>
      </c>
      <c r="AB16" s="16" t="s">
        <v>178</v>
      </c>
      <c r="AC16" s="15">
        <v>4693</v>
      </c>
      <c r="AD16" s="16" t="s">
        <v>178</v>
      </c>
      <c r="AE16" s="15">
        <v>4540</v>
      </c>
      <c r="AF16" s="16" t="s">
        <v>770</v>
      </c>
      <c r="AG16" s="17">
        <f>(A1L209C13 + A1L209C14)</f>
        <v>9233</v>
      </c>
      <c r="AH16" s="16" t="s">
        <v>771</v>
      </c>
      <c r="AI16" s="17">
        <f>IF(RUN_YEARS &gt; 1,(A1L209C1 + A1L209C4) / 2, 0)</f>
        <v>3831.5</v>
      </c>
      <c r="AJ16" s="16" t="s">
        <v>772</v>
      </c>
      <c r="AK16" s="17">
        <f>IF(RUN_YEARS &gt; 1,(A1L209C2 + A1L209C5) / 2, 0)</f>
        <v>3864</v>
      </c>
      <c r="AL16" s="16" t="s">
        <v>773</v>
      </c>
      <c r="AM16" s="17">
        <f>(A1L209C16 + A1L209C17)</f>
        <v>7695.5</v>
      </c>
      <c r="AN16" s="16" t="s">
        <v>774</v>
      </c>
      <c r="AO16" s="17">
        <f>IF(RUN_YEARS &gt; 2,(A1L209C1 + A1L209C4 + A1L209C7) / 3, 0)</f>
        <v>4254.666666666667</v>
      </c>
      <c r="AP16" s="16" t="s">
        <v>775</v>
      </c>
      <c r="AQ16" s="17">
        <f>IF(RUN_YEARS &gt; 2,(A1L209C2 + A1L209C5 + A1L209C8) / 3, 0)</f>
        <v>4251</v>
      </c>
      <c r="AR16" s="16" t="s">
        <v>776</v>
      </c>
      <c r="AS16" s="17">
        <f>(A1L209C19 + A1L209C20)</f>
        <v>8505.6666666666679</v>
      </c>
      <c r="AT16" s="16" t="s">
        <v>777</v>
      </c>
      <c r="AU16" s="17">
        <f>IF(RUN_YEARS &gt; 3,(A1L209C1 + A1L209C4 + A1L209C7 + A1L209C10) / 4, 0)</f>
        <v>4310.75</v>
      </c>
      <c r="AV16" s="16" t="s">
        <v>778</v>
      </c>
      <c r="AW16" s="17">
        <f>IF(RUN_YEARS &gt; 3,(A1L209C2 + A1L209C5 + A1L209C8 + A1L209C11) / 4, 0)</f>
        <v>4293.75</v>
      </c>
      <c r="AX16" s="16" t="s">
        <v>779</v>
      </c>
      <c r="AY16" s="17">
        <f>(A1L209C22 + A1L209C23)</f>
        <v>8604.5</v>
      </c>
      <c r="AZ16" s="16" t="s">
        <v>780</v>
      </c>
      <c r="BA16" s="17">
        <f>IF(RUN_YEARS &gt; 4,(A1L209C1 + A1L209C4 + A1L209C7 + A1L209C10 + A1L209C13) / 5, 0)</f>
        <v>4387.2</v>
      </c>
      <c r="BB16" s="16" t="s">
        <v>781</v>
      </c>
      <c r="BC16" s="17">
        <f>IF(RUN_YEARS &gt; 4,(A1L209C2 + A1L209C5 + A1L209C8 + A1L209C11 + A1L209C14) / 5, 0)</f>
        <v>4343</v>
      </c>
      <c r="BD16" s="16" t="s">
        <v>782</v>
      </c>
      <c r="BE16" s="17">
        <f>(A1L209C25 + A1L209C26)</f>
        <v>8730.2000000000007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5838</v>
      </c>
      <c r="F17" s="16" t="s">
        <v>174</v>
      </c>
      <c r="G17" s="15">
        <v>5118</v>
      </c>
      <c r="H17" s="16" t="s">
        <v>783</v>
      </c>
      <c r="I17" s="17">
        <f>(A1L210C1 + A1L210C2)</f>
        <v>10956</v>
      </c>
      <c r="J17" s="16" t="s">
        <v>175</v>
      </c>
      <c r="K17" s="15">
        <v>6985</v>
      </c>
      <c r="L17" s="16" t="s">
        <v>175</v>
      </c>
      <c r="M17" s="15">
        <v>5898</v>
      </c>
      <c r="N17" s="16" t="s">
        <v>784</v>
      </c>
      <c r="O17" s="17">
        <f>(A1L210C4 + A1L210C5)</f>
        <v>12883</v>
      </c>
      <c r="P17" s="16" t="s">
        <v>176</v>
      </c>
      <c r="Q17" s="15">
        <v>6350</v>
      </c>
      <c r="R17" s="16" t="s">
        <v>176</v>
      </c>
      <c r="S17" s="15">
        <v>5204</v>
      </c>
      <c r="T17" s="16" t="s">
        <v>785</v>
      </c>
      <c r="U17" s="17">
        <f>(A1L210C7 + A1L210C8)</f>
        <v>11554</v>
      </c>
      <c r="V17" s="16" t="s">
        <v>177</v>
      </c>
      <c r="W17" s="15">
        <v>5841</v>
      </c>
      <c r="X17" s="16" t="s">
        <v>177</v>
      </c>
      <c r="Y17" s="15">
        <v>5078</v>
      </c>
      <c r="Z17" s="16" t="s">
        <v>786</v>
      </c>
      <c r="AA17" s="17">
        <f>(A1L210C10 + A1L210C11)</f>
        <v>10919</v>
      </c>
      <c r="AB17" s="16" t="s">
        <v>178</v>
      </c>
      <c r="AC17" s="15">
        <v>5605</v>
      </c>
      <c r="AD17" s="16" t="s">
        <v>178</v>
      </c>
      <c r="AE17" s="15">
        <v>4907</v>
      </c>
      <c r="AF17" s="16" t="s">
        <v>787</v>
      </c>
      <c r="AG17" s="17">
        <f>(A1L210C13 + A1L210C14)</f>
        <v>10512</v>
      </c>
      <c r="AH17" s="16" t="s">
        <v>788</v>
      </c>
      <c r="AI17" s="17">
        <f>IF(RUN_YEARS &gt; 1,(A1L210C1 + A1L210C4) / 2, 0)</f>
        <v>6411.5</v>
      </c>
      <c r="AJ17" s="16" t="s">
        <v>789</v>
      </c>
      <c r="AK17" s="17">
        <f>IF(RUN_YEARS &gt; 1,(A1L210C2 + A1L210C5) / 2, 0)</f>
        <v>5508</v>
      </c>
      <c r="AL17" s="16" t="s">
        <v>790</v>
      </c>
      <c r="AM17" s="17">
        <f>(A1L210C16 + A1L210C17)</f>
        <v>11919.5</v>
      </c>
      <c r="AN17" s="16" t="s">
        <v>791</v>
      </c>
      <c r="AO17" s="17">
        <f>IF(RUN_YEARS &gt; 2,(A1L210C1 + A1L210C4 + A1L210C7) / 3, 0)</f>
        <v>6391</v>
      </c>
      <c r="AP17" s="16" t="s">
        <v>792</v>
      </c>
      <c r="AQ17" s="17">
        <f>IF(RUN_YEARS &gt; 2,(A1L210C2 + A1L210C5 + A1L210C8) / 3, 0)</f>
        <v>5406.666666666667</v>
      </c>
      <c r="AR17" s="16" t="s">
        <v>793</v>
      </c>
      <c r="AS17" s="17">
        <f>(A1L210C19 + A1L210C20)</f>
        <v>11797.666666666668</v>
      </c>
      <c r="AT17" s="16" t="s">
        <v>794</v>
      </c>
      <c r="AU17" s="17">
        <f>IF(RUN_YEARS &gt; 3,(A1L210C1 + A1L210C4 + A1L210C7 + A1L210C10) / 4, 0)</f>
        <v>6253.5</v>
      </c>
      <c r="AV17" s="16" t="s">
        <v>795</v>
      </c>
      <c r="AW17" s="17">
        <f>IF(RUN_YEARS &gt; 3,(A1L210C2 + A1L210C5 + A1L210C8 + A1L210C11) / 4, 0)</f>
        <v>5324.5</v>
      </c>
      <c r="AX17" s="16" t="s">
        <v>796</v>
      </c>
      <c r="AY17" s="17">
        <f>(A1L210C22 + A1L210C23)</f>
        <v>11578</v>
      </c>
      <c r="AZ17" s="16" t="s">
        <v>797</v>
      </c>
      <c r="BA17" s="17">
        <f>IF(RUN_YEARS &gt; 4,(A1L210C1 + A1L210C4 + A1L210C7 + A1L210C10 + A1L210C13) / 5, 0)</f>
        <v>6123.8</v>
      </c>
      <c r="BB17" s="16" t="s">
        <v>798</v>
      </c>
      <c r="BC17" s="17">
        <f>IF(RUN_YEARS &gt; 4,(A1L210C2 + A1L210C5 + A1L210C8 + A1L210C11 + A1L210C14) / 5, 0)</f>
        <v>5241</v>
      </c>
      <c r="BD17" s="16" t="s">
        <v>799</v>
      </c>
      <c r="BE17" s="17">
        <f>(A1L210C25 + A1L210C26)</f>
        <v>11364.8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150073</v>
      </c>
      <c r="F18" s="16" t="s">
        <v>174</v>
      </c>
      <c r="G18" s="15">
        <v>21136</v>
      </c>
      <c r="H18" s="16" t="s">
        <v>800</v>
      </c>
      <c r="I18" s="17">
        <f>(A1L211C1 + A1L211C2)</f>
        <v>171209</v>
      </c>
      <c r="J18" s="16" t="s">
        <v>175</v>
      </c>
      <c r="K18" s="15">
        <v>140204</v>
      </c>
      <c r="L18" s="16" t="s">
        <v>175</v>
      </c>
      <c r="M18" s="15">
        <v>15329</v>
      </c>
      <c r="N18" s="16" t="s">
        <v>801</v>
      </c>
      <c r="O18" s="17">
        <f>(A1L211C4 + A1L211C5)</f>
        <v>155533</v>
      </c>
      <c r="P18" s="16" t="s">
        <v>176</v>
      </c>
      <c r="Q18" s="15">
        <v>142636</v>
      </c>
      <c r="R18" s="16" t="s">
        <v>176</v>
      </c>
      <c r="S18" s="15">
        <v>14147</v>
      </c>
      <c r="T18" s="16" t="s">
        <v>802</v>
      </c>
      <c r="U18" s="17">
        <f>(A1L211C7 + A1L211C8)</f>
        <v>156783</v>
      </c>
      <c r="V18" s="16" t="s">
        <v>177</v>
      </c>
      <c r="W18" s="15">
        <v>137236</v>
      </c>
      <c r="X18" s="16" t="s">
        <v>177</v>
      </c>
      <c r="Y18" s="15">
        <v>17102</v>
      </c>
      <c r="Z18" s="16" t="s">
        <v>803</v>
      </c>
      <c r="AA18" s="17">
        <f>(A1L211C10 + A1L211C11)</f>
        <v>154338</v>
      </c>
      <c r="AB18" s="16" t="s">
        <v>178</v>
      </c>
      <c r="AC18" s="15">
        <v>133092</v>
      </c>
      <c r="AD18" s="16" t="s">
        <v>178</v>
      </c>
      <c r="AE18" s="15">
        <v>15662</v>
      </c>
      <c r="AF18" s="16" t="s">
        <v>804</v>
      </c>
      <c r="AG18" s="17">
        <f>(A1L211C13 + A1L211C14)</f>
        <v>148754</v>
      </c>
      <c r="AH18" s="16" t="s">
        <v>805</v>
      </c>
      <c r="AI18" s="17">
        <f>IF(RUN_YEARS &gt; 1,(A1L211C1 + A1L211C4) / 2, 0)</f>
        <v>145138.5</v>
      </c>
      <c r="AJ18" s="16" t="s">
        <v>806</v>
      </c>
      <c r="AK18" s="17">
        <f>IF(RUN_YEARS &gt; 1,(A1L211C2 + A1L211C5) / 2, 0)</f>
        <v>18232.5</v>
      </c>
      <c r="AL18" s="16" t="s">
        <v>807</v>
      </c>
      <c r="AM18" s="17">
        <f>(A1L211C16 + A1L211C17)</f>
        <v>163371</v>
      </c>
      <c r="AN18" s="16" t="s">
        <v>808</v>
      </c>
      <c r="AO18" s="17">
        <f>IF(RUN_YEARS &gt; 2,(A1L211C1 + A1L211C4 + A1L211C7) / 3, 0)</f>
        <v>144304.33333333334</v>
      </c>
      <c r="AP18" s="16" t="s">
        <v>809</v>
      </c>
      <c r="AQ18" s="17">
        <f>IF(RUN_YEARS &gt; 2,(A1L211C2 + A1L211C5 + A1L211C8) / 3, 0)</f>
        <v>16870.666666666668</v>
      </c>
      <c r="AR18" s="16" t="s">
        <v>810</v>
      </c>
      <c r="AS18" s="17">
        <f>(A1L211C19 + A1L211C20)</f>
        <v>161175</v>
      </c>
      <c r="AT18" s="16" t="s">
        <v>811</v>
      </c>
      <c r="AU18" s="17">
        <f>IF(RUN_YEARS &gt; 3,(A1L211C1 + A1L211C4 + A1L211C7 + A1L211C10) / 4, 0)</f>
        <v>142537.25</v>
      </c>
      <c r="AV18" s="16" t="s">
        <v>812</v>
      </c>
      <c r="AW18" s="17">
        <f>IF(RUN_YEARS &gt; 3,(A1L211C2 + A1L211C5 + A1L211C8 + A1L211C11) / 4, 0)</f>
        <v>16928.5</v>
      </c>
      <c r="AX18" s="16" t="s">
        <v>813</v>
      </c>
      <c r="AY18" s="17">
        <f>(A1L211C22 + A1L211C23)</f>
        <v>159465.75</v>
      </c>
      <c r="AZ18" s="16" t="s">
        <v>814</v>
      </c>
      <c r="BA18" s="17">
        <f>IF(RUN_YEARS &gt; 4,(A1L211C1 + A1L211C4 + A1L211C7 + A1L211C10 + A1L211C13) / 5, 0)</f>
        <v>140648.20000000001</v>
      </c>
      <c r="BB18" s="16" t="s">
        <v>815</v>
      </c>
      <c r="BC18" s="17">
        <f>IF(RUN_YEARS &gt; 4,(A1L211C2 + A1L211C5 + A1L211C8 + A1L211C11 + A1L211C14) / 5, 0)</f>
        <v>16675.2</v>
      </c>
      <c r="BD18" s="16" t="s">
        <v>816</v>
      </c>
      <c r="BE18" s="17">
        <f>(A1L211C25 + A1L211C26)</f>
        <v>157323.40000000002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25416</v>
      </c>
      <c r="F19" s="16" t="s">
        <v>174</v>
      </c>
      <c r="G19" s="15">
        <v>21575</v>
      </c>
      <c r="H19" s="16" t="s">
        <v>817</v>
      </c>
      <c r="I19" s="17">
        <f>(A1L212C1 + A1L212C2)</f>
        <v>46991</v>
      </c>
      <c r="J19" s="16" t="s">
        <v>175</v>
      </c>
      <c r="K19" s="15">
        <v>26904</v>
      </c>
      <c r="L19" s="16" t="s">
        <v>175</v>
      </c>
      <c r="M19" s="15">
        <v>20351</v>
      </c>
      <c r="N19" s="16" t="s">
        <v>818</v>
      </c>
      <c r="O19" s="17">
        <f>(A1L212C4 + A1L212C5)</f>
        <v>47255</v>
      </c>
      <c r="P19" s="16" t="s">
        <v>176</v>
      </c>
      <c r="Q19" s="15">
        <v>25432</v>
      </c>
      <c r="R19" s="16" t="s">
        <v>176</v>
      </c>
      <c r="S19" s="15">
        <v>18445</v>
      </c>
      <c r="T19" s="16" t="s">
        <v>819</v>
      </c>
      <c r="U19" s="17">
        <f>(A1L212C7 + A1L212C8)</f>
        <v>43877</v>
      </c>
      <c r="V19" s="16" t="s">
        <v>177</v>
      </c>
      <c r="W19" s="15">
        <v>26039</v>
      </c>
      <c r="X19" s="16" t="s">
        <v>177</v>
      </c>
      <c r="Y19" s="15">
        <v>17817</v>
      </c>
      <c r="Z19" s="16" t="s">
        <v>820</v>
      </c>
      <c r="AA19" s="17">
        <f>(A1L212C10 + A1L212C11)</f>
        <v>43856</v>
      </c>
      <c r="AB19" s="16" t="s">
        <v>178</v>
      </c>
      <c r="AC19" s="15">
        <v>23165</v>
      </c>
      <c r="AD19" s="16" t="s">
        <v>178</v>
      </c>
      <c r="AE19" s="15">
        <v>16019</v>
      </c>
      <c r="AF19" s="16" t="s">
        <v>821</v>
      </c>
      <c r="AG19" s="17">
        <f>(A1L212C13 + A1L212C14)</f>
        <v>39184</v>
      </c>
      <c r="AH19" s="16" t="s">
        <v>822</v>
      </c>
      <c r="AI19" s="17">
        <f>IF(RUN_YEARS &gt; 1,(A1L212C1 + A1L212C4) / 2, 0)</f>
        <v>26160</v>
      </c>
      <c r="AJ19" s="16" t="s">
        <v>823</v>
      </c>
      <c r="AK19" s="17">
        <f>IF(RUN_YEARS &gt; 1,(A1L212C2 + A1L212C5) / 2, 0)</f>
        <v>20963</v>
      </c>
      <c r="AL19" s="16" t="s">
        <v>824</v>
      </c>
      <c r="AM19" s="17">
        <f>(A1L212C16 + A1L212C17)</f>
        <v>47123</v>
      </c>
      <c r="AN19" s="16" t="s">
        <v>825</v>
      </c>
      <c r="AO19" s="17">
        <f>IF(RUN_YEARS &gt; 2,(A1L212C1 + A1L212C4 + A1L212C7) / 3, 0)</f>
        <v>25917.333333333332</v>
      </c>
      <c r="AP19" s="16" t="s">
        <v>826</v>
      </c>
      <c r="AQ19" s="17">
        <f>IF(RUN_YEARS &gt; 2,(A1L212C2 + A1L212C5 + A1L212C8) / 3, 0)</f>
        <v>20123.666666666668</v>
      </c>
      <c r="AR19" s="16" t="s">
        <v>827</v>
      </c>
      <c r="AS19" s="17">
        <f>(A1L212C19 + A1L212C20)</f>
        <v>46041</v>
      </c>
      <c r="AT19" s="16" t="s">
        <v>828</v>
      </c>
      <c r="AU19" s="17">
        <f>IF(RUN_YEARS &gt; 3,(A1L212C1 + A1L212C4 + A1L212C7 + A1L212C10) / 4, 0)</f>
        <v>25947.75</v>
      </c>
      <c r="AV19" s="16" t="s">
        <v>829</v>
      </c>
      <c r="AW19" s="17">
        <f>IF(RUN_YEARS &gt; 3,(A1L212C2 + A1L212C5 + A1L212C8 + A1L212C11) / 4, 0)</f>
        <v>19547</v>
      </c>
      <c r="AX19" s="16" t="s">
        <v>830</v>
      </c>
      <c r="AY19" s="17">
        <f>(A1L212C22 + A1L212C23)</f>
        <v>45494.75</v>
      </c>
      <c r="AZ19" s="16" t="s">
        <v>831</v>
      </c>
      <c r="BA19" s="17">
        <f>IF(RUN_YEARS &gt; 4,(A1L212C1 + A1L212C4 + A1L212C7 + A1L212C10 + A1L212C13) / 5, 0)</f>
        <v>25391.200000000001</v>
      </c>
      <c r="BB19" s="16" t="s">
        <v>832</v>
      </c>
      <c r="BC19" s="17">
        <f>IF(RUN_YEARS &gt; 4,(A1L212C2 + A1L212C5 + A1L212C8 + A1L212C11 + A1L212C14) / 5, 0)</f>
        <v>18841.400000000001</v>
      </c>
      <c r="BD19" s="16" t="s">
        <v>833</v>
      </c>
      <c r="BE19" s="17">
        <f>(A1L212C25 + A1L212C26)</f>
        <v>44232.600000000006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208</v>
      </c>
      <c r="F20" s="16" t="s">
        <v>174</v>
      </c>
      <c r="G20" s="15">
        <v>266</v>
      </c>
      <c r="H20" s="16" t="s">
        <v>834</v>
      </c>
      <c r="I20" s="17">
        <f>(A1L213C1 + A1L213C2)</f>
        <v>474</v>
      </c>
      <c r="J20" s="16" t="s">
        <v>175</v>
      </c>
      <c r="K20" s="15">
        <v>319</v>
      </c>
      <c r="L20" s="16" t="s">
        <v>175</v>
      </c>
      <c r="M20" s="15">
        <v>351</v>
      </c>
      <c r="N20" s="16" t="s">
        <v>835</v>
      </c>
      <c r="O20" s="17">
        <f>(A1L213C4 + A1L213C5)</f>
        <v>670</v>
      </c>
      <c r="P20" s="16" t="s">
        <v>176</v>
      </c>
      <c r="Q20" s="15">
        <v>309</v>
      </c>
      <c r="R20" s="16" t="s">
        <v>176</v>
      </c>
      <c r="S20" s="15">
        <v>386</v>
      </c>
      <c r="T20" s="16" t="s">
        <v>836</v>
      </c>
      <c r="U20" s="17">
        <f>(A1L213C7 + A1L213C8)</f>
        <v>695</v>
      </c>
      <c r="V20" s="16" t="s">
        <v>177</v>
      </c>
      <c r="W20" s="15">
        <v>184</v>
      </c>
      <c r="X20" s="16" t="s">
        <v>177</v>
      </c>
      <c r="Y20" s="15">
        <v>277</v>
      </c>
      <c r="Z20" s="16" t="s">
        <v>837</v>
      </c>
      <c r="AA20" s="17">
        <f>(A1L213C10 + A1L213C11)</f>
        <v>461</v>
      </c>
      <c r="AB20" s="16" t="s">
        <v>178</v>
      </c>
      <c r="AC20" s="15">
        <v>161</v>
      </c>
      <c r="AD20" s="16" t="s">
        <v>178</v>
      </c>
      <c r="AE20" s="15">
        <v>441</v>
      </c>
      <c r="AF20" s="16" t="s">
        <v>838</v>
      </c>
      <c r="AG20" s="17">
        <f>(A1L213C13 + A1L213C14)</f>
        <v>602</v>
      </c>
      <c r="AH20" s="16" t="s">
        <v>839</v>
      </c>
      <c r="AI20" s="17">
        <f>IF(RUN_YEARS &gt; 1,(A1L213C1 + A1L213C4) / 2, 0)</f>
        <v>263.5</v>
      </c>
      <c r="AJ20" s="16" t="s">
        <v>840</v>
      </c>
      <c r="AK20" s="17">
        <f>IF(RUN_YEARS &gt; 1,(A1L213C2 + A1L213C5) / 2, 0)</f>
        <v>308.5</v>
      </c>
      <c r="AL20" s="16" t="s">
        <v>841</v>
      </c>
      <c r="AM20" s="17">
        <f>(A1L213C16 + A1L213C17)</f>
        <v>572</v>
      </c>
      <c r="AN20" s="16" t="s">
        <v>842</v>
      </c>
      <c r="AO20" s="17">
        <f>IF(RUN_YEARS &gt; 2,(A1L213C1 + A1L213C4 + A1L213C7) / 3, 0)</f>
        <v>278.66666666666669</v>
      </c>
      <c r="AP20" s="16" t="s">
        <v>843</v>
      </c>
      <c r="AQ20" s="17">
        <f>IF(RUN_YEARS &gt; 2,(A1L213C2 + A1L213C5 + A1L213C8) / 3, 0)</f>
        <v>334.33333333333331</v>
      </c>
      <c r="AR20" s="16" t="s">
        <v>844</v>
      </c>
      <c r="AS20" s="17">
        <f>(A1L213C19 + A1L213C20)</f>
        <v>613</v>
      </c>
      <c r="AT20" s="16" t="s">
        <v>845</v>
      </c>
      <c r="AU20" s="17">
        <f>IF(RUN_YEARS &gt; 3,(A1L213C1 + A1L213C4 + A1L213C7 + A1L213C10) / 4, 0)</f>
        <v>255</v>
      </c>
      <c r="AV20" s="16" t="s">
        <v>846</v>
      </c>
      <c r="AW20" s="17">
        <f>IF(RUN_YEARS &gt; 3,(A1L213C2 + A1L213C5 + A1L213C8 + A1L213C11) / 4, 0)</f>
        <v>320</v>
      </c>
      <c r="AX20" s="16" t="s">
        <v>847</v>
      </c>
      <c r="AY20" s="17">
        <f>(A1L213C22 + A1L213C23)</f>
        <v>575</v>
      </c>
      <c r="AZ20" s="16" t="s">
        <v>848</v>
      </c>
      <c r="BA20" s="17">
        <f>IF(RUN_YEARS &gt; 4,(A1L213C1 + A1L213C4 + A1L213C7 + A1L213C10 + A1L213C13) / 5, 0)</f>
        <v>236.2</v>
      </c>
      <c r="BB20" s="16" t="s">
        <v>849</v>
      </c>
      <c r="BC20" s="17">
        <f>IF(RUN_YEARS &gt; 4,(A1L213C2 + A1L213C5 + A1L213C8 + A1L213C11 + A1L213C14) / 5, 0)</f>
        <v>344.2</v>
      </c>
      <c r="BD20" s="16" t="s">
        <v>850</v>
      </c>
      <c r="BE20" s="17">
        <f>(A1L213C25 + A1L213C26)</f>
        <v>580.4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32222</v>
      </c>
      <c r="F21" s="16" t="s">
        <v>174</v>
      </c>
      <c r="G21" s="15">
        <v>36027</v>
      </c>
      <c r="H21" s="16" t="s">
        <v>851</v>
      </c>
      <c r="I21" s="17">
        <f>(A1L214C1 + A1L214C2)</f>
        <v>68249</v>
      </c>
      <c r="J21" s="16" t="s">
        <v>175</v>
      </c>
      <c r="K21" s="15">
        <v>32833</v>
      </c>
      <c r="L21" s="16" t="s">
        <v>175</v>
      </c>
      <c r="M21" s="15">
        <v>36569</v>
      </c>
      <c r="N21" s="16" t="s">
        <v>852</v>
      </c>
      <c r="O21" s="17">
        <f>(A1L214C4 + A1L214C5)</f>
        <v>69402</v>
      </c>
      <c r="P21" s="16" t="s">
        <v>176</v>
      </c>
      <c r="Q21" s="15">
        <v>30106</v>
      </c>
      <c r="R21" s="16" t="s">
        <v>176</v>
      </c>
      <c r="S21" s="15">
        <v>32007</v>
      </c>
      <c r="T21" s="16" t="s">
        <v>853</v>
      </c>
      <c r="U21" s="17">
        <f>(A1L214C7 + A1L214C8)</f>
        <v>62113</v>
      </c>
      <c r="V21" s="16" t="s">
        <v>177</v>
      </c>
      <c r="W21" s="15">
        <v>26560</v>
      </c>
      <c r="X21" s="16" t="s">
        <v>177</v>
      </c>
      <c r="Y21" s="15">
        <v>28967</v>
      </c>
      <c r="Z21" s="16" t="s">
        <v>854</v>
      </c>
      <c r="AA21" s="17">
        <f>(A1L214C10 + A1L214C11)</f>
        <v>55527</v>
      </c>
      <c r="AB21" s="16" t="s">
        <v>178</v>
      </c>
      <c r="AC21" s="15">
        <v>24477</v>
      </c>
      <c r="AD21" s="16" t="s">
        <v>178</v>
      </c>
      <c r="AE21" s="15">
        <v>27462</v>
      </c>
      <c r="AF21" s="16" t="s">
        <v>855</v>
      </c>
      <c r="AG21" s="17">
        <f>(A1L214C13 + A1L214C14)</f>
        <v>51939</v>
      </c>
      <c r="AH21" s="16" t="s">
        <v>856</v>
      </c>
      <c r="AI21" s="17">
        <f>IF(RUN_YEARS &gt; 1,(A1L214C1 + A1L214C4) / 2, 0)</f>
        <v>32527.5</v>
      </c>
      <c r="AJ21" s="16" t="s">
        <v>857</v>
      </c>
      <c r="AK21" s="17">
        <f>IF(RUN_YEARS &gt; 1,(A1L214C2 + A1L214C5) / 2, 0)</f>
        <v>36298</v>
      </c>
      <c r="AL21" s="16" t="s">
        <v>858</v>
      </c>
      <c r="AM21" s="17">
        <f>(A1L214C16 + A1L214C17)</f>
        <v>68825.5</v>
      </c>
      <c r="AN21" s="16" t="s">
        <v>859</v>
      </c>
      <c r="AO21" s="17">
        <f>IF(RUN_YEARS &gt; 2,(A1L214C1 + A1L214C4 + A1L214C7) / 3, 0)</f>
        <v>31720.333333333332</v>
      </c>
      <c r="AP21" s="16" t="s">
        <v>860</v>
      </c>
      <c r="AQ21" s="17">
        <f>IF(RUN_YEARS &gt; 2,(A1L214C2 + A1L214C5 + A1L214C8) / 3, 0)</f>
        <v>34867.666666666664</v>
      </c>
      <c r="AR21" s="16" t="s">
        <v>861</v>
      </c>
      <c r="AS21" s="17">
        <f>(A1L214C19 + A1L214C20)</f>
        <v>66588</v>
      </c>
      <c r="AT21" s="16" t="s">
        <v>862</v>
      </c>
      <c r="AU21" s="17">
        <f>IF(RUN_YEARS &gt; 3,(A1L214C1 + A1L214C4 + A1L214C7 + A1L214C10) / 4, 0)</f>
        <v>30430.25</v>
      </c>
      <c r="AV21" s="16" t="s">
        <v>863</v>
      </c>
      <c r="AW21" s="17">
        <f>IF(RUN_YEARS &gt; 3,(A1L214C2 + A1L214C5 + A1L214C8 + A1L214C11) / 4, 0)</f>
        <v>33392.5</v>
      </c>
      <c r="AX21" s="16" t="s">
        <v>864</v>
      </c>
      <c r="AY21" s="17">
        <f>(A1L214C22 + A1L214C23)</f>
        <v>63822.75</v>
      </c>
      <c r="AZ21" s="16" t="s">
        <v>865</v>
      </c>
      <c r="BA21" s="17">
        <f>IF(RUN_YEARS &gt; 4,(A1L214C1 + A1L214C4 + A1L214C7 + A1L214C10 + A1L214C13) / 5, 0)</f>
        <v>29239.599999999999</v>
      </c>
      <c r="BB21" s="16" t="s">
        <v>866</v>
      </c>
      <c r="BC21" s="17">
        <f>IF(RUN_YEARS &gt; 4,(A1L214C2 + A1L214C5 + A1L214C8 + A1L214C11 + A1L214C14) / 5, 0)</f>
        <v>32206.400000000001</v>
      </c>
      <c r="BD21" s="16" t="s">
        <v>867</v>
      </c>
      <c r="BE21" s="17">
        <f>(A1L214C25 + A1L214C26)</f>
        <v>61446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47982</v>
      </c>
      <c r="F22" s="16" t="s">
        <v>174</v>
      </c>
      <c r="G22" s="15">
        <v>391</v>
      </c>
      <c r="H22" s="16" t="s">
        <v>868</v>
      </c>
      <c r="I22" s="17">
        <f>(A1L215C1 + A1L215C2)</f>
        <v>48373</v>
      </c>
      <c r="J22" s="16" t="s">
        <v>175</v>
      </c>
      <c r="K22" s="15">
        <v>165419</v>
      </c>
      <c r="L22" s="16" t="s">
        <v>175</v>
      </c>
      <c r="M22" s="15">
        <v>440</v>
      </c>
      <c r="N22" s="16" t="s">
        <v>869</v>
      </c>
      <c r="O22" s="17">
        <f>(A1L215C4 + A1L215C5)</f>
        <v>165859</v>
      </c>
      <c r="P22" s="16" t="s">
        <v>176</v>
      </c>
      <c r="Q22" s="15">
        <v>190352</v>
      </c>
      <c r="R22" s="16" t="s">
        <v>176</v>
      </c>
      <c r="S22" s="15">
        <v>532</v>
      </c>
      <c r="T22" s="16" t="s">
        <v>870</v>
      </c>
      <c r="U22" s="17">
        <f>(A1L215C7 + A1L215C8)</f>
        <v>190884</v>
      </c>
      <c r="V22" s="16" t="s">
        <v>177</v>
      </c>
      <c r="W22" s="15">
        <v>208449</v>
      </c>
      <c r="X22" s="16" t="s">
        <v>177</v>
      </c>
      <c r="Y22" s="15">
        <v>523</v>
      </c>
      <c r="Z22" s="16" t="s">
        <v>871</v>
      </c>
      <c r="AA22" s="17">
        <f>(A1L215C10 + A1L215C11)</f>
        <v>208972</v>
      </c>
      <c r="AB22" s="16" t="s">
        <v>178</v>
      </c>
      <c r="AC22" s="15">
        <v>212061</v>
      </c>
      <c r="AD22" s="16" t="s">
        <v>178</v>
      </c>
      <c r="AE22" s="15">
        <v>416</v>
      </c>
      <c r="AF22" s="16" t="s">
        <v>872</v>
      </c>
      <c r="AG22" s="17">
        <f>(A1L215C13 + A1L215C14)</f>
        <v>212477</v>
      </c>
      <c r="AH22" s="16" t="s">
        <v>873</v>
      </c>
      <c r="AI22" s="17">
        <f>IF(RUN_YEARS &gt; 1,(A1L215C1 + A1L215C4) / 2, 0)</f>
        <v>106700.5</v>
      </c>
      <c r="AJ22" s="16" t="s">
        <v>874</v>
      </c>
      <c r="AK22" s="17">
        <f>IF(RUN_YEARS &gt; 1,(A1L215C2 + A1L215C5) / 2, 0)</f>
        <v>415.5</v>
      </c>
      <c r="AL22" s="16" t="s">
        <v>875</v>
      </c>
      <c r="AM22" s="17">
        <f>(A1L215C16 + A1L215C17)</f>
        <v>107116</v>
      </c>
      <c r="AN22" s="16" t="s">
        <v>876</v>
      </c>
      <c r="AO22" s="17">
        <f>IF(RUN_YEARS &gt; 2,(A1L215C1 + A1L215C4 + A1L215C7) / 3, 0)</f>
        <v>134584.33333333334</v>
      </c>
      <c r="AP22" s="16" t="s">
        <v>877</v>
      </c>
      <c r="AQ22" s="17">
        <f>IF(RUN_YEARS &gt; 2,(A1L215C2 + A1L215C5 + A1L215C8) / 3, 0)</f>
        <v>454.33333333333331</v>
      </c>
      <c r="AR22" s="16" t="s">
        <v>878</v>
      </c>
      <c r="AS22" s="17">
        <f>(A1L215C19 + A1L215C20)</f>
        <v>135038.66666666669</v>
      </c>
      <c r="AT22" s="16" t="s">
        <v>879</v>
      </c>
      <c r="AU22" s="17">
        <f>IF(RUN_YEARS &gt; 3,(A1L215C1 + A1L215C4 + A1L215C7 + A1L215C10) / 4, 0)</f>
        <v>153050.5</v>
      </c>
      <c r="AV22" s="16" t="s">
        <v>880</v>
      </c>
      <c r="AW22" s="17">
        <f>IF(RUN_YEARS &gt; 3,(A1L215C2 + A1L215C5 + A1L215C8 + A1L215C11) / 4, 0)</f>
        <v>471.5</v>
      </c>
      <c r="AX22" s="16" t="s">
        <v>881</v>
      </c>
      <c r="AY22" s="17">
        <f>(A1L215C22 + A1L215C23)</f>
        <v>153522</v>
      </c>
      <c r="AZ22" s="16" t="s">
        <v>882</v>
      </c>
      <c r="BA22" s="17">
        <f>IF(RUN_YEARS &gt; 4,(A1L215C1 + A1L215C4 + A1L215C7 + A1L215C10 + A1L215C13) / 5, 0)</f>
        <v>164852.6</v>
      </c>
      <c r="BB22" s="16" t="s">
        <v>883</v>
      </c>
      <c r="BC22" s="17">
        <f>IF(RUN_YEARS &gt; 4,(A1L215C2 + A1L215C5 + A1L215C8 + A1L215C11 + A1L215C14) / 5, 0)</f>
        <v>460.4</v>
      </c>
      <c r="BD22" s="16" t="s">
        <v>884</v>
      </c>
      <c r="BE22" s="17">
        <f>(A1L215C25 + A1L215C26)</f>
        <v>165313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810860</v>
      </c>
      <c r="F23" s="16" t="s">
        <v>174</v>
      </c>
      <c r="G23" s="15">
        <v>639099</v>
      </c>
      <c r="H23" s="16" t="s">
        <v>885</v>
      </c>
      <c r="I23" s="17">
        <f>(A1L216C1 + A1L216C2)</f>
        <v>1449959</v>
      </c>
      <c r="J23" s="16" t="s">
        <v>175</v>
      </c>
      <c r="K23" s="15">
        <v>956415</v>
      </c>
      <c r="L23" s="16" t="s">
        <v>175</v>
      </c>
      <c r="M23" s="15">
        <v>675875</v>
      </c>
      <c r="N23" s="16" t="s">
        <v>886</v>
      </c>
      <c r="O23" s="17">
        <f>(A1L216C4 + A1L216C5)</f>
        <v>1632290</v>
      </c>
      <c r="P23" s="16" t="s">
        <v>176</v>
      </c>
      <c r="Q23" s="15">
        <v>1063781</v>
      </c>
      <c r="R23" s="16" t="s">
        <v>176</v>
      </c>
      <c r="S23" s="15">
        <v>720866</v>
      </c>
      <c r="T23" s="16" t="s">
        <v>887</v>
      </c>
      <c r="U23" s="17">
        <f>(A1L216C7 + A1L216C8)</f>
        <v>1784647</v>
      </c>
      <c r="V23" s="16" t="s">
        <v>177</v>
      </c>
      <c r="W23" s="15">
        <v>1054738</v>
      </c>
      <c r="X23" s="16" t="s">
        <v>177</v>
      </c>
      <c r="Y23" s="15">
        <v>728142</v>
      </c>
      <c r="Z23" s="16" t="s">
        <v>888</v>
      </c>
      <c r="AA23" s="17">
        <f>(A1L216C10 + A1L216C11)</f>
        <v>1782880</v>
      </c>
      <c r="AB23" s="16" t="s">
        <v>178</v>
      </c>
      <c r="AC23" s="15">
        <v>1039266</v>
      </c>
      <c r="AD23" s="16" t="s">
        <v>178</v>
      </c>
      <c r="AE23" s="15">
        <v>708395</v>
      </c>
      <c r="AF23" s="16" t="s">
        <v>889</v>
      </c>
      <c r="AG23" s="17">
        <f>(A1L216C13 + A1L216C14)</f>
        <v>1747661</v>
      </c>
      <c r="AH23" s="16" t="s">
        <v>890</v>
      </c>
      <c r="AI23" s="17">
        <f>IF(RUN_YEARS &gt; 1,(A1L216C1 + A1L216C4) / 2, 0)</f>
        <v>883637.5</v>
      </c>
      <c r="AJ23" s="16" t="s">
        <v>891</v>
      </c>
      <c r="AK23" s="17">
        <f>IF(RUN_YEARS &gt; 1,(A1L216C2 + A1L216C5) / 2, 0)</f>
        <v>657487</v>
      </c>
      <c r="AL23" s="16" t="s">
        <v>892</v>
      </c>
      <c r="AM23" s="17">
        <f>(A1L216C16 + A1L216C17)</f>
        <v>1541124.5</v>
      </c>
      <c r="AN23" s="16" t="s">
        <v>893</v>
      </c>
      <c r="AO23" s="17">
        <f>IF(RUN_YEARS &gt; 2,(A1L216C1 + A1L216C4 + A1L216C7) / 3, 0)</f>
        <v>943685.33333333337</v>
      </c>
      <c r="AP23" s="16" t="s">
        <v>894</v>
      </c>
      <c r="AQ23" s="17">
        <f>IF(RUN_YEARS &gt; 2,(A1L216C2 + A1L216C5 + A1L216C8) / 3, 0)</f>
        <v>678613.33333333337</v>
      </c>
      <c r="AR23" s="16" t="s">
        <v>895</v>
      </c>
      <c r="AS23" s="17">
        <f>(A1L216C19 + A1L216C20)</f>
        <v>1622298.6666666667</v>
      </c>
      <c r="AT23" s="16" t="s">
        <v>896</v>
      </c>
      <c r="AU23" s="17">
        <f>IF(RUN_YEARS &gt; 3,(A1L216C1 + A1L216C4 + A1L216C7 + A1L216C10) / 4, 0)</f>
        <v>971448.5</v>
      </c>
      <c r="AV23" s="16" t="s">
        <v>897</v>
      </c>
      <c r="AW23" s="17">
        <f>IF(RUN_YEARS &gt; 3,(A1L216C2 + A1L216C5 + A1L216C8 + A1L216C11) / 4, 0)</f>
        <v>690995.5</v>
      </c>
      <c r="AX23" s="16" t="s">
        <v>898</v>
      </c>
      <c r="AY23" s="17">
        <f>(A1L216C22 + A1L216C23)</f>
        <v>1662444</v>
      </c>
      <c r="AZ23" s="16" t="s">
        <v>899</v>
      </c>
      <c r="BA23" s="17">
        <f>IF(RUN_YEARS &gt; 4,(A1L216C1 + A1L216C4 + A1L216C7 + A1L216C10 + A1L216C13) / 5, 0)</f>
        <v>985012</v>
      </c>
      <c r="BB23" s="16" t="s">
        <v>900</v>
      </c>
      <c r="BC23" s="17">
        <f>IF(RUN_YEARS &gt; 4,(A1L216C2 + A1L216C5 + A1L216C8 + A1L216C11 + A1L216C14) / 5, 0)</f>
        <v>694475.4</v>
      </c>
      <c r="BD23" s="16" t="s">
        <v>901</v>
      </c>
      <c r="BE23" s="17">
        <f>(A1L216C25 + A1L216C26)</f>
        <v>1679487.4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7ADAE-4CBE-493B-B1CB-01DBB78D20E6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6636</v>
      </c>
      <c r="F9" s="16" t="s">
        <v>174</v>
      </c>
      <c r="G9" s="15">
        <v>6787</v>
      </c>
      <c r="H9" s="16" t="s">
        <v>969</v>
      </c>
      <c r="I9" s="17">
        <f>(A1L218C1 + A1L218C2)</f>
        <v>13423</v>
      </c>
      <c r="J9" s="16" t="s">
        <v>175</v>
      </c>
      <c r="K9" s="15">
        <v>11688</v>
      </c>
      <c r="L9" s="16" t="s">
        <v>175</v>
      </c>
      <c r="M9" s="15">
        <v>9260</v>
      </c>
      <c r="N9" s="16" t="s">
        <v>970</v>
      </c>
      <c r="O9" s="17">
        <f>(A1L218C4 + A1L218C5)</f>
        <v>20948</v>
      </c>
      <c r="P9" s="16" t="s">
        <v>176</v>
      </c>
      <c r="Q9" s="15">
        <v>9637</v>
      </c>
      <c r="R9" s="16" t="s">
        <v>176</v>
      </c>
      <c r="S9" s="15">
        <v>8586</v>
      </c>
      <c r="T9" s="16" t="s">
        <v>971</v>
      </c>
      <c r="U9" s="17">
        <f>(A1L218C7 + A1L218C8)</f>
        <v>18223</v>
      </c>
      <c r="V9" s="16" t="s">
        <v>177</v>
      </c>
      <c r="W9" s="15">
        <v>6135</v>
      </c>
      <c r="X9" s="16" t="s">
        <v>177</v>
      </c>
      <c r="Y9" s="15">
        <v>6656</v>
      </c>
      <c r="Z9" s="16" t="s">
        <v>972</v>
      </c>
      <c r="AA9" s="17">
        <f>(A1L218C10 + A1L218C11)</f>
        <v>12791</v>
      </c>
      <c r="AB9" s="16" t="s">
        <v>178</v>
      </c>
      <c r="AC9" s="15">
        <v>8599</v>
      </c>
      <c r="AD9" s="16" t="s">
        <v>178</v>
      </c>
      <c r="AE9" s="15">
        <v>9269</v>
      </c>
      <c r="AF9" s="16" t="s">
        <v>973</v>
      </c>
      <c r="AG9" s="17">
        <f>(A1L218C13 + A1L218C14)</f>
        <v>17868</v>
      </c>
      <c r="AH9" s="16" t="s">
        <v>974</v>
      </c>
      <c r="AI9" s="17">
        <f>IF(RUN_YEARS &gt; 1,(A1L218C1 + A1L218C4) / 2, 0)</f>
        <v>9162</v>
      </c>
      <c r="AJ9" s="16" t="s">
        <v>975</v>
      </c>
      <c r="AK9" s="17">
        <f>IF(RUN_YEARS &gt; 1,(A1L218C2 + A1L218C5) / 2, 0)</f>
        <v>8023.5</v>
      </c>
      <c r="AL9" s="16" t="s">
        <v>976</v>
      </c>
      <c r="AM9" s="17">
        <f>(A1L218C16 + A1L218C17)</f>
        <v>17185.5</v>
      </c>
      <c r="AN9" s="16" t="s">
        <v>977</v>
      </c>
      <c r="AO9" s="17">
        <f>IF(RUN_YEARS &gt; 2,(A1L218C1 + A1L218C4 + A1L218C7) / 3, 0)</f>
        <v>9320.3333333333339</v>
      </c>
      <c r="AP9" s="16" t="s">
        <v>978</v>
      </c>
      <c r="AQ9" s="17">
        <f>IF(RUN_YEARS &gt; 2,(A1L218C2 + A1L218C5 + A1L218C8) / 3, 0)</f>
        <v>8211</v>
      </c>
      <c r="AR9" s="16" t="s">
        <v>979</v>
      </c>
      <c r="AS9" s="17">
        <f>(A1L218C19 + A1L218C20)</f>
        <v>17531.333333333336</v>
      </c>
      <c r="AT9" s="16" t="s">
        <v>980</v>
      </c>
      <c r="AU9" s="17">
        <f>IF(RUN_YEARS &gt; 3,(A1L218C1 + A1L218C4 + A1L218C7 + A1L218C10) / 4, 0)</f>
        <v>8524</v>
      </c>
      <c r="AV9" s="16" t="s">
        <v>981</v>
      </c>
      <c r="AW9" s="17">
        <f>IF(RUN_YEARS &gt; 3,(A1L218C2 + A1L218C5 + A1L218C8 + A1L218C11) / 4, 0)</f>
        <v>7822.25</v>
      </c>
      <c r="AX9" s="16" t="s">
        <v>982</v>
      </c>
      <c r="AY9" s="17">
        <f>(A1L218C22 + A1L218C23)</f>
        <v>16346.25</v>
      </c>
      <c r="AZ9" s="16" t="s">
        <v>983</v>
      </c>
      <c r="BA9" s="17">
        <f>IF(RUN_YEARS &gt; 4,(A1L218C1 + A1L218C4 + A1L218C7 + A1L218C10 + A1L218C13) / 5, 0)</f>
        <v>8539</v>
      </c>
      <c r="BB9" s="16" t="s">
        <v>984</v>
      </c>
      <c r="BC9" s="17">
        <f>IF(RUN_YEARS &gt; 4,(A1L218C2 + A1L218C5 + A1L218C8 + A1L218C11 + A1L218C14) / 5, 0)</f>
        <v>8111.6</v>
      </c>
      <c r="BD9" s="16" t="s">
        <v>985</v>
      </c>
      <c r="BE9" s="17">
        <f>(A1L218C25 + A1L218C26)</f>
        <v>16650.599999999999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28133</v>
      </c>
      <c r="F10" s="16" t="s">
        <v>174</v>
      </c>
      <c r="G10" s="15">
        <v>23479</v>
      </c>
      <c r="H10" s="16" t="s">
        <v>986</v>
      </c>
      <c r="I10" s="17">
        <f>(A1L219C1 + A1L219C2)</f>
        <v>51612</v>
      </c>
      <c r="J10" s="16" t="s">
        <v>175</v>
      </c>
      <c r="K10" s="15">
        <v>24900</v>
      </c>
      <c r="L10" s="16" t="s">
        <v>175</v>
      </c>
      <c r="M10" s="15">
        <v>19638</v>
      </c>
      <c r="N10" s="16" t="s">
        <v>987</v>
      </c>
      <c r="O10" s="17">
        <f>(A1L219C4 + A1L219C5)</f>
        <v>44538</v>
      </c>
      <c r="P10" s="16" t="s">
        <v>176</v>
      </c>
      <c r="Q10" s="15">
        <v>23166</v>
      </c>
      <c r="R10" s="16" t="s">
        <v>176</v>
      </c>
      <c r="S10" s="15">
        <v>15091</v>
      </c>
      <c r="T10" s="16" t="s">
        <v>988</v>
      </c>
      <c r="U10" s="17">
        <f>(A1L219C7 + A1L219C8)</f>
        <v>38257</v>
      </c>
      <c r="V10" s="16" t="s">
        <v>177</v>
      </c>
      <c r="W10" s="15">
        <v>24337</v>
      </c>
      <c r="X10" s="16" t="s">
        <v>177</v>
      </c>
      <c r="Y10" s="15">
        <v>17349</v>
      </c>
      <c r="Z10" s="16" t="s">
        <v>989</v>
      </c>
      <c r="AA10" s="17">
        <f>(A1L219C10 + A1L219C11)</f>
        <v>41686</v>
      </c>
      <c r="AB10" s="16" t="s">
        <v>178</v>
      </c>
      <c r="AC10" s="15">
        <v>20449</v>
      </c>
      <c r="AD10" s="16" t="s">
        <v>178</v>
      </c>
      <c r="AE10" s="15">
        <v>16991</v>
      </c>
      <c r="AF10" s="16" t="s">
        <v>990</v>
      </c>
      <c r="AG10" s="17">
        <f>(A1L219C13 + A1L219C14)</f>
        <v>37440</v>
      </c>
      <c r="AH10" s="16" t="s">
        <v>991</v>
      </c>
      <c r="AI10" s="17">
        <f>IF(RUN_YEARS &gt; 1,(A1L219C1 + A1L219C4) / 2, 0)</f>
        <v>26516.5</v>
      </c>
      <c r="AJ10" s="16" t="s">
        <v>992</v>
      </c>
      <c r="AK10" s="17">
        <f>IF(RUN_YEARS &gt; 1,(A1L219C2 + A1L219C5) / 2, 0)</f>
        <v>21558.5</v>
      </c>
      <c r="AL10" s="16" t="s">
        <v>993</v>
      </c>
      <c r="AM10" s="17">
        <f>(A1L219C16 + A1L219C17)</f>
        <v>48075</v>
      </c>
      <c r="AN10" s="16" t="s">
        <v>994</v>
      </c>
      <c r="AO10" s="17">
        <f>IF(RUN_YEARS &gt; 2,(A1L219C1 + A1L219C4 + A1L219C7) / 3, 0)</f>
        <v>25399.666666666668</v>
      </c>
      <c r="AP10" s="16" t="s">
        <v>995</v>
      </c>
      <c r="AQ10" s="17">
        <f>IF(RUN_YEARS &gt; 2,(A1L219C2 + A1L219C5 + A1L219C8) / 3, 0)</f>
        <v>19402.666666666668</v>
      </c>
      <c r="AR10" s="16" t="s">
        <v>996</v>
      </c>
      <c r="AS10" s="17">
        <f>(A1L219C19 + A1L219C20)</f>
        <v>44802.333333333336</v>
      </c>
      <c r="AT10" s="16" t="s">
        <v>997</v>
      </c>
      <c r="AU10" s="17">
        <f>IF(RUN_YEARS &gt; 3,(A1L219C1 + A1L219C4 + A1L219C7 + A1L219C10) / 4, 0)</f>
        <v>25134</v>
      </c>
      <c r="AV10" s="16" t="s">
        <v>998</v>
      </c>
      <c r="AW10" s="17">
        <f>IF(RUN_YEARS &gt; 3,(A1L219C2 + A1L219C5 + A1L219C8 + A1L219C11) / 4, 0)</f>
        <v>18889.25</v>
      </c>
      <c r="AX10" s="16" t="s">
        <v>999</v>
      </c>
      <c r="AY10" s="17">
        <f>(A1L219C22 + A1L219C23)</f>
        <v>44023.25</v>
      </c>
      <c r="AZ10" s="16" t="s">
        <v>1000</v>
      </c>
      <c r="BA10" s="17">
        <f>IF(RUN_YEARS &gt; 4,(A1L219C1 + A1L219C4 + A1L219C7 + A1L219C10 + A1L219C13) / 5, 0)</f>
        <v>24197</v>
      </c>
      <c r="BB10" s="16" t="s">
        <v>1001</v>
      </c>
      <c r="BC10" s="17">
        <f>IF(RUN_YEARS &gt; 4,(A1L219C2 + A1L219C5 + A1L219C8 + A1L219C11 + A1L219C14) / 5, 0)</f>
        <v>18509.599999999999</v>
      </c>
      <c r="BD10" s="16" t="s">
        <v>1002</v>
      </c>
      <c r="BE10" s="17">
        <f>(A1L219C25 + A1L219C26)</f>
        <v>42706.6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41369</v>
      </c>
      <c r="F11" s="16" t="s">
        <v>174</v>
      </c>
      <c r="G11" s="15">
        <v>43265</v>
      </c>
      <c r="H11" s="16" t="s">
        <v>1003</v>
      </c>
      <c r="I11" s="17">
        <f>(A1L220C1 + A1L220C2)</f>
        <v>84634</v>
      </c>
      <c r="J11" s="16" t="s">
        <v>175</v>
      </c>
      <c r="K11" s="15">
        <v>43205</v>
      </c>
      <c r="L11" s="16" t="s">
        <v>175</v>
      </c>
      <c r="M11" s="15">
        <v>46458</v>
      </c>
      <c r="N11" s="16" t="s">
        <v>1004</v>
      </c>
      <c r="O11" s="17">
        <f>(A1L220C4 + A1L220C5)</f>
        <v>89663</v>
      </c>
      <c r="P11" s="16" t="s">
        <v>176</v>
      </c>
      <c r="Q11" s="15">
        <v>45815</v>
      </c>
      <c r="R11" s="16" t="s">
        <v>176</v>
      </c>
      <c r="S11" s="15">
        <v>48986</v>
      </c>
      <c r="T11" s="16" t="s">
        <v>1005</v>
      </c>
      <c r="U11" s="17">
        <f>(A1L220C7 + A1L220C8)</f>
        <v>94801</v>
      </c>
      <c r="V11" s="16" t="s">
        <v>177</v>
      </c>
      <c r="W11" s="15">
        <v>51164</v>
      </c>
      <c r="X11" s="16" t="s">
        <v>177</v>
      </c>
      <c r="Y11" s="15">
        <v>53761</v>
      </c>
      <c r="Z11" s="16" t="s">
        <v>1006</v>
      </c>
      <c r="AA11" s="17">
        <f>(A1L220C10 + A1L220C11)</f>
        <v>104925</v>
      </c>
      <c r="AB11" s="16" t="s">
        <v>178</v>
      </c>
      <c r="AC11" s="15">
        <v>49498</v>
      </c>
      <c r="AD11" s="16" t="s">
        <v>178</v>
      </c>
      <c r="AE11" s="15">
        <v>51965</v>
      </c>
      <c r="AF11" s="16" t="s">
        <v>1007</v>
      </c>
      <c r="AG11" s="17">
        <f>(A1L220C13 + A1L220C14)</f>
        <v>101463</v>
      </c>
      <c r="AH11" s="16" t="s">
        <v>1008</v>
      </c>
      <c r="AI11" s="17">
        <f>IF(RUN_YEARS &gt; 1,(A1L220C1 + A1L220C4) / 2, 0)</f>
        <v>42287</v>
      </c>
      <c r="AJ11" s="16" t="s">
        <v>1009</v>
      </c>
      <c r="AK11" s="17">
        <f>IF(RUN_YEARS &gt; 1,(A1L220C2 + A1L220C5) / 2, 0)</f>
        <v>44861.5</v>
      </c>
      <c r="AL11" s="16" t="s">
        <v>1010</v>
      </c>
      <c r="AM11" s="17">
        <f>(A1L220C16 + A1L220C17)</f>
        <v>87148.5</v>
      </c>
      <c r="AN11" s="16" t="s">
        <v>1011</v>
      </c>
      <c r="AO11" s="17">
        <f>IF(RUN_YEARS &gt; 2,(A1L220C1 + A1L220C4 + A1L220C7) / 3, 0)</f>
        <v>43463</v>
      </c>
      <c r="AP11" s="16" t="s">
        <v>1012</v>
      </c>
      <c r="AQ11" s="17">
        <f>IF(RUN_YEARS &gt; 2,(A1L220C2 + A1L220C5 + A1L220C8) / 3, 0)</f>
        <v>46236.333333333336</v>
      </c>
      <c r="AR11" s="16" t="s">
        <v>1013</v>
      </c>
      <c r="AS11" s="17">
        <f>(A1L220C19 + A1L220C20)</f>
        <v>89699.333333333343</v>
      </c>
      <c r="AT11" s="16" t="s">
        <v>1014</v>
      </c>
      <c r="AU11" s="17">
        <f>IF(RUN_YEARS &gt; 3,(A1L220C1 + A1L220C4 + A1L220C7 + A1L220C10) / 4, 0)</f>
        <v>45388.25</v>
      </c>
      <c r="AV11" s="16" t="s">
        <v>1015</v>
      </c>
      <c r="AW11" s="17">
        <f>IF(RUN_YEARS &gt; 3,(A1L220C2 + A1L220C5 + A1L220C8 + A1L220C11) / 4, 0)</f>
        <v>48117.5</v>
      </c>
      <c r="AX11" s="16" t="s">
        <v>1016</v>
      </c>
      <c r="AY11" s="17">
        <f>(A1L220C22 + A1L220C23)</f>
        <v>93505.75</v>
      </c>
      <c r="AZ11" s="16" t="s">
        <v>1017</v>
      </c>
      <c r="BA11" s="17">
        <f>IF(RUN_YEARS &gt; 4,(A1L220C1 + A1L220C4 + A1L220C7 + A1L220C10 + A1L220C13) / 5, 0)</f>
        <v>46210.2</v>
      </c>
      <c r="BB11" s="16" t="s">
        <v>1018</v>
      </c>
      <c r="BC11" s="17">
        <f>IF(RUN_YEARS &gt; 4,(A1L220C2 + A1L220C5 + A1L220C8 + A1L220C11 + A1L220C14) / 5, 0)</f>
        <v>48887</v>
      </c>
      <c r="BD11" s="16" t="s">
        <v>1019</v>
      </c>
      <c r="BE11" s="17">
        <f>(A1L220C25 + A1L220C26)</f>
        <v>95097.2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14439</v>
      </c>
      <c r="F12" s="16" t="s">
        <v>174</v>
      </c>
      <c r="G12" s="15">
        <v>15934</v>
      </c>
      <c r="H12" s="16" t="s">
        <v>1020</v>
      </c>
      <c r="I12" s="17">
        <f>(A1L221C1 + A1L221C2)</f>
        <v>30373</v>
      </c>
      <c r="J12" s="16" t="s">
        <v>175</v>
      </c>
      <c r="K12" s="15">
        <v>12826</v>
      </c>
      <c r="L12" s="16" t="s">
        <v>175</v>
      </c>
      <c r="M12" s="15">
        <v>15669</v>
      </c>
      <c r="N12" s="16" t="s">
        <v>1021</v>
      </c>
      <c r="O12" s="17">
        <f>(A1L221C4 + A1L221C5)</f>
        <v>28495</v>
      </c>
      <c r="P12" s="16" t="s">
        <v>176</v>
      </c>
      <c r="Q12" s="15">
        <v>12305</v>
      </c>
      <c r="R12" s="16" t="s">
        <v>176</v>
      </c>
      <c r="S12" s="15">
        <v>13723</v>
      </c>
      <c r="T12" s="16" t="s">
        <v>1022</v>
      </c>
      <c r="U12" s="17">
        <f>(A1L221C7 + A1L221C8)</f>
        <v>26028</v>
      </c>
      <c r="V12" s="16" t="s">
        <v>177</v>
      </c>
      <c r="W12" s="15">
        <v>12608</v>
      </c>
      <c r="X12" s="16" t="s">
        <v>177</v>
      </c>
      <c r="Y12" s="15">
        <v>14400</v>
      </c>
      <c r="Z12" s="16" t="s">
        <v>1023</v>
      </c>
      <c r="AA12" s="17">
        <f>(A1L221C10 + A1L221C11)</f>
        <v>27008</v>
      </c>
      <c r="AB12" s="16" t="s">
        <v>178</v>
      </c>
      <c r="AC12" s="15">
        <v>12777</v>
      </c>
      <c r="AD12" s="16" t="s">
        <v>178</v>
      </c>
      <c r="AE12" s="15">
        <v>14392</v>
      </c>
      <c r="AF12" s="16" t="s">
        <v>1024</v>
      </c>
      <c r="AG12" s="17">
        <f>(A1L221C13 + A1L221C14)</f>
        <v>27169</v>
      </c>
      <c r="AH12" s="16" t="s">
        <v>1025</v>
      </c>
      <c r="AI12" s="17">
        <f>IF(RUN_YEARS &gt; 1,(A1L221C1 + A1L221C4) / 2, 0)</f>
        <v>13632.5</v>
      </c>
      <c r="AJ12" s="16" t="s">
        <v>1026</v>
      </c>
      <c r="AK12" s="17">
        <f>IF(RUN_YEARS &gt; 1,(A1L221C2 + A1L221C5) / 2, 0)</f>
        <v>15801.5</v>
      </c>
      <c r="AL12" s="16" t="s">
        <v>1027</v>
      </c>
      <c r="AM12" s="17">
        <f>(A1L221C16 + A1L221C17)</f>
        <v>29434</v>
      </c>
      <c r="AN12" s="16" t="s">
        <v>1028</v>
      </c>
      <c r="AO12" s="17">
        <f>IF(RUN_YEARS &gt; 2,(A1L221C1 + A1L221C4 + A1L221C7) / 3, 0)</f>
        <v>13190</v>
      </c>
      <c r="AP12" s="16" t="s">
        <v>1029</v>
      </c>
      <c r="AQ12" s="17">
        <f>IF(RUN_YEARS &gt; 2,(A1L221C2 + A1L221C5 + A1L221C8) / 3, 0)</f>
        <v>15108.666666666666</v>
      </c>
      <c r="AR12" s="16" t="s">
        <v>1030</v>
      </c>
      <c r="AS12" s="17">
        <f>(A1L221C19 + A1L221C20)</f>
        <v>28298.666666666664</v>
      </c>
      <c r="AT12" s="16" t="s">
        <v>1031</v>
      </c>
      <c r="AU12" s="17">
        <f>IF(RUN_YEARS &gt; 3,(A1L221C1 + A1L221C4 + A1L221C7 + A1L221C10) / 4, 0)</f>
        <v>13044.5</v>
      </c>
      <c r="AV12" s="16" t="s">
        <v>1032</v>
      </c>
      <c r="AW12" s="17">
        <f>IF(RUN_YEARS &gt; 3,(A1L221C2 + A1L221C5 + A1L221C8 + A1L221C11) / 4, 0)</f>
        <v>14931.5</v>
      </c>
      <c r="AX12" s="16" t="s">
        <v>1033</v>
      </c>
      <c r="AY12" s="17">
        <f>(A1L221C22 + A1L221C23)</f>
        <v>27976</v>
      </c>
      <c r="AZ12" s="16" t="s">
        <v>1034</v>
      </c>
      <c r="BA12" s="17">
        <f>IF(RUN_YEARS &gt; 4,(A1L221C1 + A1L221C4 + A1L221C7 + A1L221C10 + A1L221C13) / 5, 0)</f>
        <v>12991</v>
      </c>
      <c r="BB12" s="16" t="s">
        <v>1035</v>
      </c>
      <c r="BC12" s="17">
        <f>IF(RUN_YEARS &gt; 4,(A1L221C2 + A1L221C5 + A1L221C8 + A1L221C11 + A1L221C14) / 5, 0)</f>
        <v>14823.6</v>
      </c>
      <c r="BD12" s="16" t="s">
        <v>1036</v>
      </c>
      <c r="BE12" s="17">
        <f>(A1L221C25 + A1L221C26)</f>
        <v>27814.6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305926</v>
      </c>
      <c r="F13" s="16" t="s">
        <v>174</v>
      </c>
      <c r="G13" s="15">
        <v>316493</v>
      </c>
      <c r="H13" s="16" t="s">
        <v>1037</v>
      </c>
      <c r="I13" s="17">
        <f>(A1L222C1 + A1L222C2)</f>
        <v>622419</v>
      </c>
      <c r="J13" s="16" t="s">
        <v>175</v>
      </c>
      <c r="K13" s="15">
        <v>306271</v>
      </c>
      <c r="L13" s="16" t="s">
        <v>175</v>
      </c>
      <c r="M13" s="15">
        <v>314332</v>
      </c>
      <c r="N13" s="16" t="s">
        <v>1038</v>
      </c>
      <c r="O13" s="17">
        <f>(A1L222C4 + A1L222C5)</f>
        <v>620603</v>
      </c>
      <c r="P13" s="16" t="s">
        <v>176</v>
      </c>
      <c r="Q13" s="15">
        <v>300923</v>
      </c>
      <c r="R13" s="16" t="s">
        <v>176</v>
      </c>
      <c r="S13" s="15">
        <v>304014</v>
      </c>
      <c r="T13" s="16" t="s">
        <v>1039</v>
      </c>
      <c r="U13" s="17">
        <f>(A1L222C7 + A1L222C8)</f>
        <v>604937</v>
      </c>
      <c r="V13" s="16" t="s">
        <v>177</v>
      </c>
      <c r="W13" s="15">
        <v>283570</v>
      </c>
      <c r="X13" s="16" t="s">
        <v>177</v>
      </c>
      <c r="Y13" s="15">
        <v>290317</v>
      </c>
      <c r="Z13" s="16" t="s">
        <v>1040</v>
      </c>
      <c r="AA13" s="17">
        <f>(A1L222C10 + A1L222C11)</f>
        <v>573887</v>
      </c>
      <c r="AB13" s="16" t="s">
        <v>178</v>
      </c>
      <c r="AC13" s="15">
        <v>283014</v>
      </c>
      <c r="AD13" s="16" t="s">
        <v>178</v>
      </c>
      <c r="AE13" s="15">
        <v>290774</v>
      </c>
      <c r="AF13" s="16" t="s">
        <v>1041</v>
      </c>
      <c r="AG13" s="17">
        <f>(A1L222C13 + A1L222C14)</f>
        <v>573788</v>
      </c>
      <c r="AH13" s="16" t="s">
        <v>1042</v>
      </c>
      <c r="AI13" s="17">
        <f>IF(RUN_YEARS &gt; 1,(A1L222C1 + A1L222C4) / 2, 0)</f>
        <v>306098.5</v>
      </c>
      <c r="AJ13" s="16" t="s">
        <v>1043</v>
      </c>
      <c r="AK13" s="17">
        <f>IF(RUN_YEARS &gt; 1,(A1L222C2 + A1L222C5) / 2, 0)</f>
        <v>315412.5</v>
      </c>
      <c r="AL13" s="16" t="s">
        <v>1044</v>
      </c>
      <c r="AM13" s="17">
        <f>(A1L222C16 + A1L222C17)</f>
        <v>621511</v>
      </c>
      <c r="AN13" s="16" t="s">
        <v>1045</v>
      </c>
      <c r="AO13" s="17">
        <f>IF(RUN_YEARS &gt; 2,(A1L222C1 + A1L222C4 + A1L222C7) / 3, 0)</f>
        <v>304373.33333333331</v>
      </c>
      <c r="AP13" s="16" t="s">
        <v>1046</v>
      </c>
      <c r="AQ13" s="17">
        <f>IF(RUN_YEARS &gt; 2,(A1L222C2 + A1L222C5 + A1L222C8) / 3, 0)</f>
        <v>311613</v>
      </c>
      <c r="AR13" s="16" t="s">
        <v>1047</v>
      </c>
      <c r="AS13" s="17">
        <f>(A1L222C19 + A1L222C20)</f>
        <v>615986.33333333326</v>
      </c>
      <c r="AT13" s="16" t="s">
        <v>1048</v>
      </c>
      <c r="AU13" s="17">
        <f>IF(RUN_YEARS &gt; 3,(A1L222C1 + A1L222C4 + A1L222C7 + A1L222C10) / 4, 0)</f>
        <v>299172.5</v>
      </c>
      <c r="AV13" s="16" t="s">
        <v>1049</v>
      </c>
      <c r="AW13" s="17">
        <f>IF(RUN_YEARS &gt; 3,(A1L222C2 + A1L222C5 + A1L222C8 + A1L222C11) / 4, 0)</f>
        <v>306289</v>
      </c>
      <c r="AX13" s="16" t="s">
        <v>1050</v>
      </c>
      <c r="AY13" s="17">
        <f>(A1L222C22 + A1L222C23)</f>
        <v>605461.5</v>
      </c>
      <c r="AZ13" s="16" t="s">
        <v>1051</v>
      </c>
      <c r="BA13" s="17">
        <f>IF(RUN_YEARS &gt; 4,(A1L222C1 + A1L222C4 + A1L222C7 + A1L222C10 + A1L222C13) / 5, 0)</f>
        <v>295940.8</v>
      </c>
      <c r="BB13" s="16" t="s">
        <v>1052</v>
      </c>
      <c r="BC13" s="17">
        <f>IF(RUN_YEARS &gt; 4,(A1L222C2 + A1L222C5 + A1L222C8 + A1L222C11 + A1L222C14) / 5, 0)</f>
        <v>303186</v>
      </c>
      <c r="BD13" s="16" t="s">
        <v>1053</v>
      </c>
      <c r="BE13" s="17">
        <f>(A1L222C25 + A1L222C26)</f>
        <v>599126.80000000005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17421</v>
      </c>
      <c r="F14" s="16" t="s">
        <v>174</v>
      </c>
      <c r="G14" s="15">
        <v>18520</v>
      </c>
      <c r="H14" s="16" t="s">
        <v>1054</v>
      </c>
      <c r="I14" s="17">
        <f>(A1L223C1 + A1L223C2)</f>
        <v>35941</v>
      </c>
      <c r="J14" s="16" t="s">
        <v>175</v>
      </c>
      <c r="K14" s="15">
        <v>18378</v>
      </c>
      <c r="L14" s="16" t="s">
        <v>175</v>
      </c>
      <c r="M14" s="15">
        <v>19017</v>
      </c>
      <c r="N14" s="16" t="s">
        <v>1055</v>
      </c>
      <c r="O14" s="17">
        <f>(A1L223C4 + A1L223C5)</f>
        <v>37395</v>
      </c>
      <c r="P14" s="16" t="s">
        <v>176</v>
      </c>
      <c r="Q14" s="15">
        <v>16807</v>
      </c>
      <c r="R14" s="16" t="s">
        <v>176</v>
      </c>
      <c r="S14" s="15">
        <v>16880</v>
      </c>
      <c r="T14" s="16" t="s">
        <v>1056</v>
      </c>
      <c r="U14" s="17">
        <f>(A1L223C7 + A1L223C8)</f>
        <v>33687</v>
      </c>
      <c r="V14" s="16" t="s">
        <v>177</v>
      </c>
      <c r="W14" s="15">
        <v>19479</v>
      </c>
      <c r="X14" s="16" t="s">
        <v>177</v>
      </c>
      <c r="Y14" s="15">
        <v>19919</v>
      </c>
      <c r="Z14" s="16" t="s">
        <v>1057</v>
      </c>
      <c r="AA14" s="17">
        <f>(A1L223C10 + A1L223C11)</f>
        <v>39398</v>
      </c>
      <c r="AB14" s="16" t="s">
        <v>178</v>
      </c>
      <c r="AC14" s="15">
        <v>21930</v>
      </c>
      <c r="AD14" s="16" t="s">
        <v>178</v>
      </c>
      <c r="AE14" s="15">
        <v>23058</v>
      </c>
      <c r="AF14" s="16" t="s">
        <v>1058</v>
      </c>
      <c r="AG14" s="17">
        <f>(A1L223C13 + A1L223C14)</f>
        <v>44988</v>
      </c>
      <c r="AH14" s="16" t="s">
        <v>1059</v>
      </c>
      <c r="AI14" s="17">
        <f>IF(RUN_YEARS &gt; 1,(A1L223C1 + A1L223C4) / 2, 0)</f>
        <v>17899.5</v>
      </c>
      <c r="AJ14" s="16" t="s">
        <v>1060</v>
      </c>
      <c r="AK14" s="17">
        <f>IF(RUN_YEARS &gt; 1,(A1L223C2 + A1L223C5) / 2, 0)</f>
        <v>18768.5</v>
      </c>
      <c r="AL14" s="16" t="s">
        <v>1061</v>
      </c>
      <c r="AM14" s="17">
        <f>(A1L223C16 + A1L223C17)</f>
        <v>36668</v>
      </c>
      <c r="AN14" s="16" t="s">
        <v>1062</v>
      </c>
      <c r="AO14" s="17">
        <f>IF(RUN_YEARS &gt; 2,(A1L223C1 + A1L223C4 + A1L223C7) / 3, 0)</f>
        <v>17535.333333333332</v>
      </c>
      <c r="AP14" s="16" t="s">
        <v>1063</v>
      </c>
      <c r="AQ14" s="17">
        <f>IF(RUN_YEARS &gt; 2,(A1L223C2 + A1L223C5 + A1L223C8) / 3, 0)</f>
        <v>18139</v>
      </c>
      <c r="AR14" s="16" t="s">
        <v>1064</v>
      </c>
      <c r="AS14" s="17">
        <f>(A1L223C19 + A1L223C20)</f>
        <v>35674.333333333328</v>
      </c>
      <c r="AT14" s="16" t="s">
        <v>1065</v>
      </c>
      <c r="AU14" s="17">
        <f>IF(RUN_YEARS &gt; 3,(A1L223C1 + A1L223C4 + A1L223C7 + A1L223C10) / 4, 0)</f>
        <v>18021.25</v>
      </c>
      <c r="AV14" s="16" t="s">
        <v>1066</v>
      </c>
      <c r="AW14" s="17">
        <f>IF(RUN_YEARS &gt; 3,(A1L223C2 + A1L223C5 + A1L223C8 + A1L223C11) / 4, 0)</f>
        <v>18584</v>
      </c>
      <c r="AX14" s="16" t="s">
        <v>1067</v>
      </c>
      <c r="AY14" s="17">
        <f>(A1L223C22 + A1L223C23)</f>
        <v>36605.25</v>
      </c>
      <c r="AZ14" s="16" t="s">
        <v>1068</v>
      </c>
      <c r="BA14" s="17">
        <f>IF(RUN_YEARS &gt; 4,(A1L223C1 + A1L223C4 + A1L223C7 + A1L223C10 + A1L223C13) / 5, 0)</f>
        <v>18803</v>
      </c>
      <c r="BB14" s="16" t="s">
        <v>1069</v>
      </c>
      <c r="BC14" s="17">
        <f>IF(RUN_YEARS &gt; 4,(A1L223C2 + A1L223C5 + A1L223C8 + A1L223C11 + A1L223C14) / 5, 0)</f>
        <v>19478.8</v>
      </c>
      <c r="BD14" s="16" t="s">
        <v>1070</v>
      </c>
      <c r="BE14" s="17">
        <f>(A1L223C25 + A1L223C26)</f>
        <v>38281.800000000003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102682</v>
      </c>
      <c r="F15" s="16" t="s">
        <v>174</v>
      </c>
      <c r="G15" s="15">
        <v>103674</v>
      </c>
      <c r="H15" s="16" t="s">
        <v>1071</v>
      </c>
      <c r="I15" s="17">
        <f>(A1L224C1 + A1L224C2)</f>
        <v>206356</v>
      </c>
      <c r="J15" s="16" t="s">
        <v>175</v>
      </c>
      <c r="K15" s="15">
        <v>122260</v>
      </c>
      <c r="L15" s="16" t="s">
        <v>175</v>
      </c>
      <c r="M15" s="15">
        <v>122376</v>
      </c>
      <c r="N15" s="16" t="s">
        <v>1072</v>
      </c>
      <c r="O15" s="17">
        <f>(A1L224C4 + A1L224C5)</f>
        <v>244636</v>
      </c>
      <c r="P15" s="16" t="s">
        <v>176</v>
      </c>
      <c r="Q15" s="15">
        <v>132227</v>
      </c>
      <c r="R15" s="16" t="s">
        <v>176</v>
      </c>
      <c r="S15" s="15">
        <v>132170</v>
      </c>
      <c r="T15" s="16" t="s">
        <v>1073</v>
      </c>
      <c r="U15" s="17">
        <f>(A1L224C7 + A1L224C8)</f>
        <v>264397</v>
      </c>
      <c r="V15" s="16" t="s">
        <v>177</v>
      </c>
      <c r="W15" s="15">
        <v>122681</v>
      </c>
      <c r="X15" s="16" t="s">
        <v>177</v>
      </c>
      <c r="Y15" s="15">
        <v>126569</v>
      </c>
      <c r="Z15" s="16" t="s">
        <v>1074</v>
      </c>
      <c r="AA15" s="17">
        <f>(A1L224C10 + A1L224C11)</f>
        <v>249250</v>
      </c>
      <c r="AB15" s="16" t="s">
        <v>178</v>
      </c>
      <c r="AC15" s="15">
        <v>131406</v>
      </c>
      <c r="AD15" s="16" t="s">
        <v>178</v>
      </c>
      <c r="AE15" s="15">
        <v>134320</v>
      </c>
      <c r="AF15" s="16" t="s">
        <v>1075</v>
      </c>
      <c r="AG15" s="17">
        <f>(A1L224C13 + A1L224C14)</f>
        <v>265726</v>
      </c>
      <c r="AH15" s="16" t="s">
        <v>1076</v>
      </c>
      <c r="AI15" s="17">
        <f>IF(RUN_YEARS &gt; 1,(A1L224C1 + A1L224C4) / 2, 0)</f>
        <v>112471</v>
      </c>
      <c r="AJ15" s="16" t="s">
        <v>1077</v>
      </c>
      <c r="AK15" s="17">
        <f>IF(RUN_YEARS &gt; 1,(A1L224C2 + A1L224C5) / 2, 0)</f>
        <v>113025</v>
      </c>
      <c r="AL15" s="16" t="s">
        <v>1078</v>
      </c>
      <c r="AM15" s="17">
        <f>(A1L224C16 + A1L224C17)</f>
        <v>225496</v>
      </c>
      <c r="AN15" s="16" t="s">
        <v>1079</v>
      </c>
      <c r="AO15" s="17">
        <f>IF(RUN_YEARS &gt; 2,(A1L224C1 + A1L224C4 + A1L224C7) / 3, 0)</f>
        <v>119056.33333333333</v>
      </c>
      <c r="AP15" s="16" t="s">
        <v>1080</v>
      </c>
      <c r="AQ15" s="17">
        <f>IF(RUN_YEARS &gt; 2,(A1L224C2 + A1L224C5 + A1L224C8) / 3, 0)</f>
        <v>119406.66666666667</v>
      </c>
      <c r="AR15" s="16" t="s">
        <v>1081</v>
      </c>
      <c r="AS15" s="17">
        <f>(A1L224C19 + A1L224C20)</f>
        <v>238463</v>
      </c>
      <c r="AT15" s="16" t="s">
        <v>1082</v>
      </c>
      <c r="AU15" s="17">
        <f>IF(RUN_YEARS &gt; 3,(A1L224C1 + A1L224C4 + A1L224C7 + A1L224C10) / 4, 0)</f>
        <v>119962.5</v>
      </c>
      <c r="AV15" s="16" t="s">
        <v>1083</v>
      </c>
      <c r="AW15" s="17">
        <f>IF(RUN_YEARS &gt; 3,(A1L224C2 + A1L224C5 + A1L224C8 + A1L224C11) / 4, 0)</f>
        <v>121197.25</v>
      </c>
      <c r="AX15" s="16" t="s">
        <v>1084</v>
      </c>
      <c r="AY15" s="17">
        <f>(A1L224C22 + A1L224C23)</f>
        <v>241159.75</v>
      </c>
      <c r="AZ15" s="16" t="s">
        <v>1085</v>
      </c>
      <c r="BA15" s="17">
        <f>IF(RUN_YEARS &gt; 4,(A1L224C1 + A1L224C4 + A1L224C7 + A1L224C10 + A1L224C13) / 5, 0)</f>
        <v>122251.2</v>
      </c>
      <c r="BB15" s="16" t="s">
        <v>1086</v>
      </c>
      <c r="BC15" s="17">
        <f>IF(RUN_YEARS &gt; 4,(A1L224C2 + A1L224C5 + A1L224C8 + A1L224C11 + A1L224C14) / 5, 0)</f>
        <v>123821.8</v>
      </c>
      <c r="BD15" s="16" t="s">
        <v>1087</v>
      </c>
      <c r="BE15" s="17">
        <f>(A1L224C25 + A1L224C26)</f>
        <v>246073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2374</v>
      </c>
      <c r="F16" s="16" t="s">
        <v>174</v>
      </c>
      <c r="G16" s="15">
        <v>2447</v>
      </c>
      <c r="H16" s="16" t="s">
        <v>1088</v>
      </c>
      <c r="I16" s="17">
        <f>(A1L225C1 + A1L225C2)</f>
        <v>4821</v>
      </c>
      <c r="J16" s="16" t="s">
        <v>175</v>
      </c>
      <c r="K16" s="15">
        <v>2512</v>
      </c>
      <c r="L16" s="16" t="s">
        <v>175</v>
      </c>
      <c r="M16" s="15">
        <v>2565</v>
      </c>
      <c r="N16" s="16" t="s">
        <v>1089</v>
      </c>
      <c r="O16" s="17">
        <f>(A1L225C4 + A1L225C5)</f>
        <v>5077</v>
      </c>
      <c r="P16" s="16" t="s">
        <v>176</v>
      </c>
      <c r="Q16" s="15">
        <v>2066</v>
      </c>
      <c r="R16" s="16" t="s">
        <v>176</v>
      </c>
      <c r="S16" s="15">
        <v>2010</v>
      </c>
      <c r="T16" s="16" t="s">
        <v>1090</v>
      </c>
      <c r="U16" s="17">
        <f>(A1L225C7 + A1L225C8)</f>
        <v>4076</v>
      </c>
      <c r="V16" s="16" t="s">
        <v>177</v>
      </c>
      <c r="W16" s="15">
        <v>1951</v>
      </c>
      <c r="X16" s="16" t="s">
        <v>177</v>
      </c>
      <c r="Y16" s="15">
        <v>1946</v>
      </c>
      <c r="Z16" s="16" t="s">
        <v>1091</v>
      </c>
      <c r="AA16" s="17">
        <f>(A1L225C10 + A1L225C11)</f>
        <v>3897</v>
      </c>
      <c r="AB16" s="16" t="s">
        <v>178</v>
      </c>
      <c r="AC16" s="15">
        <v>1866</v>
      </c>
      <c r="AD16" s="16" t="s">
        <v>178</v>
      </c>
      <c r="AE16" s="15">
        <v>1843</v>
      </c>
      <c r="AF16" s="16" t="s">
        <v>1092</v>
      </c>
      <c r="AG16" s="17">
        <f>(A1L225C13 + A1L225C14)</f>
        <v>3709</v>
      </c>
      <c r="AH16" s="16" t="s">
        <v>1093</v>
      </c>
      <c r="AI16" s="17">
        <f>IF(RUN_YEARS &gt; 1,(A1L225C1 + A1L225C4) / 2, 0)</f>
        <v>2443</v>
      </c>
      <c r="AJ16" s="16" t="s">
        <v>1094</v>
      </c>
      <c r="AK16" s="17">
        <f>IF(RUN_YEARS &gt; 1,(A1L225C2 + A1L225C5) / 2, 0)</f>
        <v>2506</v>
      </c>
      <c r="AL16" s="16" t="s">
        <v>1095</v>
      </c>
      <c r="AM16" s="17">
        <f>(A1L225C16 + A1L225C17)</f>
        <v>4949</v>
      </c>
      <c r="AN16" s="16" t="s">
        <v>1096</v>
      </c>
      <c r="AO16" s="17">
        <f>IF(RUN_YEARS &gt; 2,(A1L225C1 + A1L225C4 + A1L225C7) / 3, 0)</f>
        <v>2317.3333333333335</v>
      </c>
      <c r="AP16" s="16" t="s">
        <v>1097</v>
      </c>
      <c r="AQ16" s="17">
        <f>IF(RUN_YEARS &gt; 2,(A1L225C2 + A1L225C5 + A1L225C8) / 3, 0)</f>
        <v>2340.6666666666665</v>
      </c>
      <c r="AR16" s="16" t="s">
        <v>1098</v>
      </c>
      <c r="AS16" s="17">
        <f>(A1L225C19 + A1L225C20)</f>
        <v>4658</v>
      </c>
      <c r="AT16" s="16" t="s">
        <v>1099</v>
      </c>
      <c r="AU16" s="17">
        <f>IF(RUN_YEARS &gt; 3,(A1L225C1 + A1L225C4 + A1L225C7 + A1L225C10) / 4, 0)</f>
        <v>2225.75</v>
      </c>
      <c r="AV16" s="16" t="s">
        <v>1100</v>
      </c>
      <c r="AW16" s="17">
        <f>IF(RUN_YEARS &gt; 3,(A1L225C2 + A1L225C5 + A1L225C8 + A1L225C11) / 4, 0)</f>
        <v>2242</v>
      </c>
      <c r="AX16" s="16" t="s">
        <v>1101</v>
      </c>
      <c r="AY16" s="17">
        <f>(A1L225C22 + A1L225C23)</f>
        <v>4467.75</v>
      </c>
      <c r="AZ16" s="16" t="s">
        <v>1102</v>
      </c>
      <c r="BA16" s="17">
        <f>IF(RUN_YEARS &gt; 4,(A1L225C1 + A1L225C4 + A1L225C7 + A1L225C10 + A1L225C13) / 5, 0)</f>
        <v>2153.8000000000002</v>
      </c>
      <c r="BB16" s="16" t="s">
        <v>1103</v>
      </c>
      <c r="BC16" s="17">
        <f>IF(RUN_YEARS &gt; 4,(A1L225C2 + A1L225C5 + A1L225C8 + A1L225C11 + A1L225C14) / 5, 0)</f>
        <v>2162.1999999999998</v>
      </c>
      <c r="BD16" s="16" t="s">
        <v>1104</v>
      </c>
      <c r="BE16" s="17">
        <f>(A1L225C25 + A1L225C26)</f>
        <v>4316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687</v>
      </c>
      <c r="F17" s="16" t="s">
        <v>174</v>
      </c>
      <c r="G17" s="15">
        <v>695</v>
      </c>
      <c r="H17" s="16" t="s">
        <v>1105</v>
      </c>
      <c r="I17" s="17">
        <f>(A1L226C1 + A1L226C2)</f>
        <v>1382</v>
      </c>
      <c r="J17" s="16" t="s">
        <v>175</v>
      </c>
      <c r="K17" s="15">
        <v>539</v>
      </c>
      <c r="L17" s="16" t="s">
        <v>175</v>
      </c>
      <c r="M17" s="15">
        <v>550</v>
      </c>
      <c r="N17" s="16" t="s">
        <v>1106</v>
      </c>
      <c r="O17" s="17">
        <f>(A1L226C4 + A1L226C5)</f>
        <v>1089</v>
      </c>
      <c r="P17" s="16" t="s">
        <v>176</v>
      </c>
      <c r="Q17" s="15">
        <v>460</v>
      </c>
      <c r="R17" s="16" t="s">
        <v>176</v>
      </c>
      <c r="S17" s="15">
        <v>433</v>
      </c>
      <c r="T17" s="16" t="s">
        <v>1107</v>
      </c>
      <c r="U17" s="17">
        <f>(A1L226C7 + A1L226C8)</f>
        <v>893</v>
      </c>
      <c r="V17" s="16" t="s">
        <v>177</v>
      </c>
      <c r="W17" s="15">
        <v>664</v>
      </c>
      <c r="X17" s="16" t="s">
        <v>177</v>
      </c>
      <c r="Y17" s="15">
        <v>631</v>
      </c>
      <c r="Z17" s="16" t="s">
        <v>1108</v>
      </c>
      <c r="AA17" s="17">
        <f>(A1L226C10 + A1L226C11)</f>
        <v>1295</v>
      </c>
      <c r="AB17" s="16" t="s">
        <v>178</v>
      </c>
      <c r="AC17" s="15">
        <v>675</v>
      </c>
      <c r="AD17" s="16" t="s">
        <v>178</v>
      </c>
      <c r="AE17" s="15">
        <v>603</v>
      </c>
      <c r="AF17" s="16" t="s">
        <v>1109</v>
      </c>
      <c r="AG17" s="17">
        <f>(A1L226C13 + A1L226C14)</f>
        <v>1278</v>
      </c>
      <c r="AH17" s="16" t="s">
        <v>1110</v>
      </c>
      <c r="AI17" s="17">
        <f>IF(RUN_YEARS &gt; 1,(A1L226C1 + A1L226C4) / 2, 0)</f>
        <v>613</v>
      </c>
      <c r="AJ17" s="16" t="s">
        <v>1111</v>
      </c>
      <c r="AK17" s="17">
        <f>IF(RUN_YEARS &gt; 1,(A1L226C2 + A1L226C5) / 2, 0)</f>
        <v>622.5</v>
      </c>
      <c r="AL17" s="16" t="s">
        <v>1112</v>
      </c>
      <c r="AM17" s="17">
        <f>(A1L226C16 + A1L226C17)</f>
        <v>1235.5</v>
      </c>
      <c r="AN17" s="16" t="s">
        <v>1113</v>
      </c>
      <c r="AO17" s="17">
        <f>IF(RUN_YEARS &gt; 2,(A1L226C1 + A1L226C4 + A1L226C7) / 3, 0)</f>
        <v>562</v>
      </c>
      <c r="AP17" s="16" t="s">
        <v>1114</v>
      </c>
      <c r="AQ17" s="17">
        <f>IF(RUN_YEARS &gt; 2,(A1L226C2 + A1L226C5 + A1L226C8) / 3, 0)</f>
        <v>559.33333333333337</v>
      </c>
      <c r="AR17" s="16" t="s">
        <v>1115</v>
      </c>
      <c r="AS17" s="17">
        <f>(A1L226C19 + A1L226C20)</f>
        <v>1121.3333333333335</v>
      </c>
      <c r="AT17" s="16" t="s">
        <v>1116</v>
      </c>
      <c r="AU17" s="17">
        <f>IF(RUN_YEARS &gt; 3,(A1L226C1 + A1L226C4 + A1L226C7 + A1L226C10) / 4, 0)</f>
        <v>587.5</v>
      </c>
      <c r="AV17" s="16" t="s">
        <v>1117</v>
      </c>
      <c r="AW17" s="17">
        <f>IF(RUN_YEARS &gt; 3,(A1L226C2 + A1L226C5 + A1L226C8 + A1L226C11) / 4, 0)</f>
        <v>577.25</v>
      </c>
      <c r="AX17" s="16" t="s">
        <v>1118</v>
      </c>
      <c r="AY17" s="17">
        <f>(A1L226C22 + A1L226C23)</f>
        <v>1164.75</v>
      </c>
      <c r="AZ17" s="16" t="s">
        <v>1119</v>
      </c>
      <c r="BA17" s="17">
        <f>IF(RUN_YEARS &gt; 4,(A1L226C1 + A1L226C4 + A1L226C7 + A1L226C10 + A1L226C13) / 5, 0)</f>
        <v>605</v>
      </c>
      <c r="BB17" s="16" t="s">
        <v>1120</v>
      </c>
      <c r="BC17" s="17">
        <f>IF(RUN_YEARS &gt; 4,(A1L226C2 + A1L226C5 + A1L226C8 + A1L226C11 + A1L226C14) / 5, 0)</f>
        <v>582.4</v>
      </c>
      <c r="BD17" s="16" t="s">
        <v>1121</v>
      </c>
      <c r="BE17" s="17">
        <f>(A1L226C25 + A1L226C26)</f>
        <v>1187.4000000000001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500369</v>
      </c>
      <c r="F18" s="16" t="s">
        <v>174</v>
      </c>
      <c r="G18" s="15">
        <v>55428</v>
      </c>
      <c r="H18" s="16" t="s">
        <v>1122</v>
      </c>
      <c r="I18" s="17">
        <f>(A1L227C1 + A1L227C2)</f>
        <v>555797</v>
      </c>
      <c r="J18" s="16" t="s">
        <v>175</v>
      </c>
      <c r="K18" s="15">
        <v>483551</v>
      </c>
      <c r="L18" s="16" t="s">
        <v>175</v>
      </c>
      <c r="M18" s="15">
        <v>47350</v>
      </c>
      <c r="N18" s="16" t="s">
        <v>1123</v>
      </c>
      <c r="O18" s="17">
        <f>(A1L227C4 + A1L227C5)</f>
        <v>530901</v>
      </c>
      <c r="P18" s="16" t="s">
        <v>176</v>
      </c>
      <c r="Q18" s="15">
        <v>480952</v>
      </c>
      <c r="R18" s="16" t="s">
        <v>176</v>
      </c>
      <c r="S18" s="15">
        <v>40491</v>
      </c>
      <c r="T18" s="16" t="s">
        <v>1124</v>
      </c>
      <c r="U18" s="17">
        <f>(A1L227C7 + A1L227C8)</f>
        <v>521443</v>
      </c>
      <c r="V18" s="16" t="s">
        <v>177</v>
      </c>
      <c r="W18" s="15">
        <v>442557</v>
      </c>
      <c r="X18" s="16" t="s">
        <v>177</v>
      </c>
      <c r="Y18" s="15">
        <v>39553</v>
      </c>
      <c r="Z18" s="16" t="s">
        <v>1125</v>
      </c>
      <c r="AA18" s="17">
        <f>(A1L227C10 + A1L227C11)</f>
        <v>482110</v>
      </c>
      <c r="AB18" s="16" t="s">
        <v>178</v>
      </c>
      <c r="AC18" s="15">
        <v>426338</v>
      </c>
      <c r="AD18" s="16" t="s">
        <v>178</v>
      </c>
      <c r="AE18" s="15">
        <v>43260</v>
      </c>
      <c r="AF18" s="16" t="s">
        <v>1126</v>
      </c>
      <c r="AG18" s="17">
        <f>(A1L227C13 + A1L227C14)</f>
        <v>469598</v>
      </c>
      <c r="AH18" s="16" t="s">
        <v>1127</v>
      </c>
      <c r="AI18" s="17">
        <f>IF(RUN_YEARS &gt; 1,(A1L227C1 + A1L227C4) / 2, 0)</f>
        <v>491960</v>
      </c>
      <c r="AJ18" s="16" t="s">
        <v>1128</v>
      </c>
      <c r="AK18" s="17">
        <f>IF(RUN_YEARS &gt; 1,(A1L227C2 + A1L227C5) / 2, 0)</f>
        <v>51389</v>
      </c>
      <c r="AL18" s="16" t="s">
        <v>1129</v>
      </c>
      <c r="AM18" s="17">
        <f>(A1L227C16 + A1L227C17)</f>
        <v>543349</v>
      </c>
      <c r="AN18" s="16" t="s">
        <v>1130</v>
      </c>
      <c r="AO18" s="17">
        <f>IF(RUN_YEARS &gt; 2,(A1L227C1 + A1L227C4 + A1L227C7) / 3, 0)</f>
        <v>488290.66666666669</v>
      </c>
      <c r="AP18" s="16" t="s">
        <v>1131</v>
      </c>
      <c r="AQ18" s="17">
        <f>IF(RUN_YEARS &gt; 2,(A1L227C2 + A1L227C5 + A1L227C8) / 3, 0)</f>
        <v>47756.333333333336</v>
      </c>
      <c r="AR18" s="16" t="s">
        <v>1132</v>
      </c>
      <c r="AS18" s="17">
        <f>(A1L227C19 + A1L227C20)</f>
        <v>536047</v>
      </c>
      <c r="AT18" s="16" t="s">
        <v>1133</v>
      </c>
      <c r="AU18" s="17">
        <f>IF(RUN_YEARS &gt; 3,(A1L227C1 + A1L227C4 + A1L227C7 + A1L227C10) / 4, 0)</f>
        <v>476857.25</v>
      </c>
      <c r="AV18" s="16" t="s">
        <v>1134</v>
      </c>
      <c r="AW18" s="17">
        <f>IF(RUN_YEARS &gt; 3,(A1L227C2 + A1L227C5 + A1L227C8 + A1L227C11) / 4, 0)</f>
        <v>45705.5</v>
      </c>
      <c r="AX18" s="16" t="s">
        <v>1135</v>
      </c>
      <c r="AY18" s="17">
        <f>(A1L227C22 + A1L227C23)</f>
        <v>522562.75</v>
      </c>
      <c r="AZ18" s="16" t="s">
        <v>1136</v>
      </c>
      <c r="BA18" s="17">
        <f>IF(RUN_YEARS &gt; 4,(A1L227C1 + A1L227C4 + A1L227C7 + A1L227C10 + A1L227C13) / 5, 0)</f>
        <v>466753.4</v>
      </c>
      <c r="BB18" s="16" t="s">
        <v>1137</v>
      </c>
      <c r="BC18" s="17">
        <f>IF(RUN_YEARS &gt; 4,(A1L227C2 + A1L227C5 + A1L227C8 + A1L227C11 + A1L227C14) / 5, 0)</f>
        <v>45216.4</v>
      </c>
      <c r="BD18" s="16" t="s">
        <v>1138</v>
      </c>
      <c r="BE18" s="17">
        <f>(A1L227C25 + A1L227C26)</f>
        <v>511969.80000000005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211152</v>
      </c>
      <c r="F19" s="16" t="s">
        <v>174</v>
      </c>
      <c r="G19" s="15">
        <v>160016</v>
      </c>
      <c r="H19" s="16" t="s">
        <v>1139</v>
      </c>
      <c r="I19" s="17">
        <f>(A1L228C1 + A1L228C2)</f>
        <v>371168</v>
      </c>
      <c r="J19" s="16" t="s">
        <v>175</v>
      </c>
      <c r="K19" s="15">
        <v>217088</v>
      </c>
      <c r="L19" s="16" t="s">
        <v>175</v>
      </c>
      <c r="M19" s="15">
        <v>150854</v>
      </c>
      <c r="N19" s="16" t="s">
        <v>1140</v>
      </c>
      <c r="O19" s="17">
        <f>(A1L228C4 + A1L228C5)</f>
        <v>367942</v>
      </c>
      <c r="P19" s="16" t="s">
        <v>176</v>
      </c>
      <c r="Q19" s="15">
        <v>197173</v>
      </c>
      <c r="R19" s="16" t="s">
        <v>176</v>
      </c>
      <c r="S19" s="15">
        <v>138068</v>
      </c>
      <c r="T19" s="16" t="s">
        <v>1141</v>
      </c>
      <c r="U19" s="17">
        <f>(A1L228C7 + A1L228C8)</f>
        <v>335241</v>
      </c>
      <c r="V19" s="16" t="s">
        <v>177</v>
      </c>
      <c r="W19" s="15">
        <v>192074</v>
      </c>
      <c r="X19" s="16" t="s">
        <v>177</v>
      </c>
      <c r="Y19" s="15">
        <v>133329</v>
      </c>
      <c r="Z19" s="16" t="s">
        <v>1142</v>
      </c>
      <c r="AA19" s="17">
        <f>(A1L228C10 + A1L228C11)</f>
        <v>325403</v>
      </c>
      <c r="AB19" s="16" t="s">
        <v>178</v>
      </c>
      <c r="AC19" s="15">
        <v>178740</v>
      </c>
      <c r="AD19" s="16" t="s">
        <v>178</v>
      </c>
      <c r="AE19" s="15">
        <v>118776</v>
      </c>
      <c r="AF19" s="16" t="s">
        <v>1143</v>
      </c>
      <c r="AG19" s="17">
        <f>(A1L228C13 + A1L228C14)</f>
        <v>297516</v>
      </c>
      <c r="AH19" s="16" t="s">
        <v>1144</v>
      </c>
      <c r="AI19" s="17">
        <f>IF(RUN_YEARS &gt; 1,(A1L228C1 + A1L228C4) / 2, 0)</f>
        <v>214120</v>
      </c>
      <c r="AJ19" s="16" t="s">
        <v>1145</v>
      </c>
      <c r="AK19" s="17">
        <f>IF(RUN_YEARS &gt; 1,(A1L228C2 + A1L228C5) / 2, 0)</f>
        <v>155435</v>
      </c>
      <c r="AL19" s="16" t="s">
        <v>1146</v>
      </c>
      <c r="AM19" s="17">
        <f>(A1L228C16 + A1L228C17)</f>
        <v>369555</v>
      </c>
      <c r="AN19" s="16" t="s">
        <v>1147</v>
      </c>
      <c r="AO19" s="17">
        <f>IF(RUN_YEARS &gt; 2,(A1L228C1 + A1L228C4 + A1L228C7) / 3, 0)</f>
        <v>208471</v>
      </c>
      <c r="AP19" s="16" t="s">
        <v>1148</v>
      </c>
      <c r="AQ19" s="17">
        <f>IF(RUN_YEARS &gt; 2,(A1L228C2 + A1L228C5 + A1L228C8) / 3, 0)</f>
        <v>149646</v>
      </c>
      <c r="AR19" s="16" t="s">
        <v>1149</v>
      </c>
      <c r="AS19" s="17">
        <f>(A1L228C19 + A1L228C20)</f>
        <v>358117</v>
      </c>
      <c r="AT19" s="16" t="s">
        <v>1150</v>
      </c>
      <c r="AU19" s="17">
        <f>IF(RUN_YEARS &gt; 3,(A1L228C1 + A1L228C4 + A1L228C7 + A1L228C10) / 4, 0)</f>
        <v>204371.75</v>
      </c>
      <c r="AV19" s="16" t="s">
        <v>1151</v>
      </c>
      <c r="AW19" s="17">
        <f>IF(RUN_YEARS &gt; 3,(A1L228C2 + A1L228C5 + A1L228C8 + A1L228C11) / 4, 0)</f>
        <v>145566.75</v>
      </c>
      <c r="AX19" s="16" t="s">
        <v>1152</v>
      </c>
      <c r="AY19" s="17">
        <f>(A1L228C22 + A1L228C23)</f>
        <v>349938.5</v>
      </c>
      <c r="AZ19" s="16" t="s">
        <v>1153</v>
      </c>
      <c r="BA19" s="17">
        <f>IF(RUN_YEARS &gt; 4,(A1L228C1 + A1L228C4 + A1L228C7 + A1L228C10 + A1L228C13) / 5, 0)</f>
        <v>199245.4</v>
      </c>
      <c r="BB19" s="16" t="s">
        <v>1154</v>
      </c>
      <c r="BC19" s="17">
        <f>IF(RUN_YEARS &gt; 4,(A1L228C2 + A1L228C5 + A1L228C8 + A1L228C11 + A1L228C14) / 5, 0)</f>
        <v>140208.6</v>
      </c>
      <c r="BD19" s="16" t="s">
        <v>1155</v>
      </c>
      <c r="BE19" s="17">
        <f>(A1L228C25 + A1L228C26)</f>
        <v>339454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185</v>
      </c>
      <c r="F20" s="16" t="s">
        <v>174</v>
      </c>
      <c r="G20" s="15">
        <v>200</v>
      </c>
      <c r="H20" s="16" t="s">
        <v>1156</v>
      </c>
      <c r="I20" s="17">
        <f>(A1L229C1 + A1L229C2)</f>
        <v>385</v>
      </c>
      <c r="J20" s="16" t="s">
        <v>175</v>
      </c>
      <c r="K20" s="15">
        <v>8</v>
      </c>
      <c r="L20" s="16" t="s">
        <v>175</v>
      </c>
      <c r="M20" s="15">
        <v>27</v>
      </c>
      <c r="N20" s="16" t="s">
        <v>1157</v>
      </c>
      <c r="O20" s="17">
        <f>(A1L229C4 + A1L229C5)</f>
        <v>35</v>
      </c>
      <c r="P20" s="16" t="s">
        <v>176</v>
      </c>
      <c r="Q20" s="15">
        <v>3</v>
      </c>
      <c r="R20" s="16" t="s">
        <v>176</v>
      </c>
      <c r="S20" s="15">
        <v>23</v>
      </c>
      <c r="T20" s="16" t="s">
        <v>1158</v>
      </c>
      <c r="U20" s="17">
        <f>(A1L229C7 + A1L229C8)</f>
        <v>26</v>
      </c>
      <c r="V20" s="16" t="s">
        <v>177</v>
      </c>
      <c r="W20" s="15">
        <v>7</v>
      </c>
      <c r="X20" s="16" t="s">
        <v>177</v>
      </c>
      <c r="Y20" s="15">
        <v>41</v>
      </c>
      <c r="Z20" s="16" t="s">
        <v>1159</v>
      </c>
      <c r="AA20" s="17">
        <f>(A1L229C10 + A1L229C11)</f>
        <v>48</v>
      </c>
      <c r="AB20" s="16" t="s">
        <v>178</v>
      </c>
      <c r="AC20" s="15">
        <v>0</v>
      </c>
      <c r="AD20" s="16" t="s">
        <v>178</v>
      </c>
      <c r="AE20" s="15">
        <v>20</v>
      </c>
      <c r="AF20" s="16" t="s">
        <v>1160</v>
      </c>
      <c r="AG20" s="17">
        <f>(A1L229C13 + A1L229C14)</f>
        <v>20</v>
      </c>
      <c r="AH20" s="16" t="s">
        <v>1161</v>
      </c>
      <c r="AI20" s="17">
        <f>IF(RUN_YEARS &gt; 1,(A1L229C1 + A1L229C4) / 2, 0)</f>
        <v>96.5</v>
      </c>
      <c r="AJ20" s="16" t="s">
        <v>1162</v>
      </c>
      <c r="AK20" s="17">
        <f>IF(RUN_YEARS &gt; 1,(A1L229C2 + A1L229C5) / 2, 0)</f>
        <v>113.5</v>
      </c>
      <c r="AL20" s="16" t="s">
        <v>1163</v>
      </c>
      <c r="AM20" s="17">
        <f>(A1L229C16 + A1L229C17)</f>
        <v>210</v>
      </c>
      <c r="AN20" s="16" t="s">
        <v>1164</v>
      </c>
      <c r="AO20" s="17">
        <f>IF(RUN_YEARS &gt; 2,(A1L229C1 + A1L229C4 + A1L229C7) / 3, 0)</f>
        <v>65.333333333333329</v>
      </c>
      <c r="AP20" s="16" t="s">
        <v>1165</v>
      </c>
      <c r="AQ20" s="17">
        <f>IF(RUN_YEARS &gt; 2,(A1L229C2 + A1L229C5 + A1L229C8) / 3, 0)</f>
        <v>83.333333333333329</v>
      </c>
      <c r="AR20" s="16" t="s">
        <v>1166</v>
      </c>
      <c r="AS20" s="17">
        <f>(A1L229C19 + A1L229C20)</f>
        <v>148.66666666666666</v>
      </c>
      <c r="AT20" s="16" t="s">
        <v>1167</v>
      </c>
      <c r="AU20" s="17">
        <f>IF(RUN_YEARS &gt; 3,(A1L229C1 + A1L229C4 + A1L229C7 + A1L229C10) / 4, 0)</f>
        <v>50.75</v>
      </c>
      <c r="AV20" s="16" t="s">
        <v>1168</v>
      </c>
      <c r="AW20" s="17">
        <f>IF(RUN_YEARS &gt; 3,(A1L229C2 + A1L229C5 + A1L229C8 + A1L229C11) / 4, 0)</f>
        <v>72.75</v>
      </c>
      <c r="AX20" s="16" t="s">
        <v>1169</v>
      </c>
      <c r="AY20" s="17">
        <f>(A1L229C22 + A1L229C23)</f>
        <v>123.5</v>
      </c>
      <c r="AZ20" s="16" t="s">
        <v>1170</v>
      </c>
      <c r="BA20" s="17">
        <f>IF(RUN_YEARS &gt; 4,(A1L229C1 + A1L229C4 + A1L229C7 + A1L229C10 + A1L229C13) / 5, 0)</f>
        <v>40.6</v>
      </c>
      <c r="BB20" s="16" t="s">
        <v>1171</v>
      </c>
      <c r="BC20" s="17">
        <f>IF(RUN_YEARS &gt; 4,(A1L229C2 + A1L229C5 + A1L229C8 + A1L229C11 + A1L229C14) / 5, 0)</f>
        <v>62.2</v>
      </c>
      <c r="BD20" s="16" t="s">
        <v>1172</v>
      </c>
      <c r="BE20" s="17">
        <f>(A1L229C25 + A1L229C26)</f>
        <v>102.80000000000001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25726</v>
      </c>
      <c r="F21" s="16" t="s">
        <v>174</v>
      </c>
      <c r="G21" s="15">
        <v>32262</v>
      </c>
      <c r="H21" s="16" t="s">
        <v>1173</v>
      </c>
      <c r="I21" s="17">
        <f>(A1L230C1 + A1L230C2)</f>
        <v>57988</v>
      </c>
      <c r="J21" s="16" t="s">
        <v>175</v>
      </c>
      <c r="K21" s="15">
        <v>23957</v>
      </c>
      <c r="L21" s="16" t="s">
        <v>175</v>
      </c>
      <c r="M21" s="15">
        <v>29477</v>
      </c>
      <c r="N21" s="16" t="s">
        <v>1174</v>
      </c>
      <c r="O21" s="17">
        <f>(A1L230C4 + A1L230C5)</f>
        <v>53434</v>
      </c>
      <c r="P21" s="16" t="s">
        <v>176</v>
      </c>
      <c r="Q21" s="15">
        <v>28677</v>
      </c>
      <c r="R21" s="16" t="s">
        <v>176</v>
      </c>
      <c r="S21" s="15">
        <v>32006</v>
      </c>
      <c r="T21" s="16" t="s">
        <v>1175</v>
      </c>
      <c r="U21" s="17">
        <f>(A1L230C7 + A1L230C8)</f>
        <v>60683</v>
      </c>
      <c r="V21" s="16" t="s">
        <v>177</v>
      </c>
      <c r="W21" s="15">
        <v>26197</v>
      </c>
      <c r="X21" s="16" t="s">
        <v>177</v>
      </c>
      <c r="Y21" s="15">
        <v>29277</v>
      </c>
      <c r="Z21" s="16" t="s">
        <v>1176</v>
      </c>
      <c r="AA21" s="17">
        <f>(A1L230C10 + A1L230C11)</f>
        <v>55474</v>
      </c>
      <c r="AB21" s="16" t="s">
        <v>178</v>
      </c>
      <c r="AC21" s="15">
        <v>26091</v>
      </c>
      <c r="AD21" s="16" t="s">
        <v>178</v>
      </c>
      <c r="AE21" s="15">
        <v>28033</v>
      </c>
      <c r="AF21" s="16" t="s">
        <v>1177</v>
      </c>
      <c r="AG21" s="17">
        <f>(A1L230C13 + A1L230C14)</f>
        <v>54124</v>
      </c>
      <c r="AH21" s="16" t="s">
        <v>1178</v>
      </c>
      <c r="AI21" s="17">
        <f>IF(RUN_YEARS &gt; 1,(A1L230C1 + A1L230C4) / 2, 0)</f>
        <v>24841.5</v>
      </c>
      <c r="AJ21" s="16" t="s">
        <v>1179</v>
      </c>
      <c r="AK21" s="17">
        <f>IF(RUN_YEARS &gt; 1,(A1L230C2 + A1L230C5) / 2, 0)</f>
        <v>30869.5</v>
      </c>
      <c r="AL21" s="16" t="s">
        <v>1180</v>
      </c>
      <c r="AM21" s="17">
        <f>(A1L230C16 + A1L230C17)</f>
        <v>55711</v>
      </c>
      <c r="AN21" s="16" t="s">
        <v>1181</v>
      </c>
      <c r="AO21" s="17">
        <f>IF(RUN_YEARS &gt; 2,(A1L230C1 + A1L230C4 + A1L230C7) / 3, 0)</f>
        <v>26120</v>
      </c>
      <c r="AP21" s="16" t="s">
        <v>1182</v>
      </c>
      <c r="AQ21" s="17">
        <f>IF(RUN_YEARS &gt; 2,(A1L230C2 + A1L230C5 + A1L230C8) / 3, 0)</f>
        <v>31248.333333333332</v>
      </c>
      <c r="AR21" s="16" t="s">
        <v>1183</v>
      </c>
      <c r="AS21" s="17">
        <f>(A1L230C19 + A1L230C20)</f>
        <v>57368.333333333328</v>
      </c>
      <c r="AT21" s="16" t="s">
        <v>1184</v>
      </c>
      <c r="AU21" s="17">
        <f>IF(RUN_YEARS &gt; 3,(A1L230C1 + A1L230C4 + A1L230C7 + A1L230C10) / 4, 0)</f>
        <v>26139.25</v>
      </c>
      <c r="AV21" s="16" t="s">
        <v>1185</v>
      </c>
      <c r="AW21" s="17">
        <f>IF(RUN_YEARS &gt; 3,(A1L230C2 + A1L230C5 + A1L230C8 + A1L230C11) / 4, 0)</f>
        <v>30755.5</v>
      </c>
      <c r="AX21" s="16" t="s">
        <v>1186</v>
      </c>
      <c r="AY21" s="17">
        <f>(A1L230C22 + A1L230C23)</f>
        <v>56894.75</v>
      </c>
      <c r="AZ21" s="16" t="s">
        <v>1187</v>
      </c>
      <c r="BA21" s="17">
        <f>IF(RUN_YEARS &gt; 4,(A1L230C1 + A1L230C4 + A1L230C7 + A1L230C10 + A1L230C13) / 5, 0)</f>
        <v>26129.599999999999</v>
      </c>
      <c r="BB21" s="16" t="s">
        <v>1188</v>
      </c>
      <c r="BC21" s="17">
        <f>IF(RUN_YEARS &gt; 4,(A1L230C2 + A1L230C5 + A1L230C8 + A1L230C11 + A1L230C14) / 5, 0)</f>
        <v>30211</v>
      </c>
      <c r="BD21" s="16" t="s">
        <v>1189</v>
      </c>
      <c r="BE21" s="17">
        <f>(A1L230C25 + A1L230C26)</f>
        <v>56340.6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100374</v>
      </c>
      <c r="F22" s="16" t="s">
        <v>174</v>
      </c>
      <c r="G22" s="15">
        <v>104734</v>
      </c>
      <c r="H22" s="16" t="s">
        <v>1190</v>
      </c>
      <c r="I22" s="17">
        <f>(A1L231C1 + A1L231C2)</f>
        <v>205108</v>
      </c>
      <c r="J22" s="16" t="s">
        <v>175</v>
      </c>
      <c r="K22" s="15">
        <v>105538</v>
      </c>
      <c r="L22" s="16" t="s">
        <v>175</v>
      </c>
      <c r="M22" s="15">
        <v>110311</v>
      </c>
      <c r="N22" s="16" t="s">
        <v>1191</v>
      </c>
      <c r="O22" s="17">
        <f>(A1L231C4 + A1L231C5)</f>
        <v>215849</v>
      </c>
      <c r="P22" s="16" t="s">
        <v>176</v>
      </c>
      <c r="Q22" s="15">
        <v>103587</v>
      </c>
      <c r="R22" s="16" t="s">
        <v>176</v>
      </c>
      <c r="S22" s="15">
        <v>107726</v>
      </c>
      <c r="T22" s="16" t="s">
        <v>1192</v>
      </c>
      <c r="U22" s="17">
        <f>(A1L231C7 + A1L231C8)</f>
        <v>211313</v>
      </c>
      <c r="V22" s="16" t="s">
        <v>177</v>
      </c>
      <c r="W22" s="15">
        <v>103853</v>
      </c>
      <c r="X22" s="16" t="s">
        <v>177</v>
      </c>
      <c r="Y22" s="15">
        <v>108691</v>
      </c>
      <c r="Z22" s="16" t="s">
        <v>1193</v>
      </c>
      <c r="AA22" s="17">
        <f>(A1L231C10 + A1L231C11)</f>
        <v>212544</v>
      </c>
      <c r="AB22" s="16" t="s">
        <v>178</v>
      </c>
      <c r="AC22" s="15">
        <v>105678</v>
      </c>
      <c r="AD22" s="16" t="s">
        <v>178</v>
      </c>
      <c r="AE22" s="15">
        <v>109429</v>
      </c>
      <c r="AF22" s="16" t="s">
        <v>1194</v>
      </c>
      <c r="AG22" s="17">
        <f>(A1L231C13 + A1L231C14)</f>
        <v>215107</v>
      </c>
      <c r="AH22" s="16" t="s">
        <v>1195</v>
      </c>
      <c r="AI22" s="17">
        <f>IF(RUN_YEARS &gt; 1,(A1L231C1 + A1L231C4) / 2, 0)</f>
        <v>102956</v>
      </c>
      <c r="AJ22" s="16" t="s">
        <v>1196</v>
      </c>
      <c r="AK22" s="17">
        <f>IF(RUN_YEARS &gt; 1,(A1L231C2 + A1L231C5) / 2, 0)</f>
        <v>107522.5</v>
      </c>
      <c r="AL22" s="16" t="s">
        <v>1197</v>
      </c>
      <c r="AM22" s="17">
        <f>(A1L231C16 + A1L231C17)</f>
        <v>210478.5</v>
      </c>
      <c r="AN22" s="16" t="s">
        <v>1198</v>
      </c>
      <c r="AO22" s="17">
        <f>IF(RUN_YEARS &gt; 2,(A1L231C1 + A1L231C4 + A1L231C7) / 3, 0)</f>
        <v>103166.33333333333</v>
      </c>
      <c r="AP22" s="16" t="s">
        <v>1199</v>
      </c>
      <c r="AQ22" s="17">
        <f>IF(RUN_YEARS &gt; 2,(A1L231C2 + A1L231C5 + A1L231C8) / 3, 0)</f>
        <v>107590.33333333333</v>
      </c>
      <c r="AR22" s="16" t="s">
        <v>1200</v>
      </c>
      <c r="AS22" s="17">
        <f>(A1L231C19 + A1L231C20)</f>
        <v>210756.66666666666</v>
      </c>
      <c r="AT22" s="16" t="s">
        <v>1201</v>
      </c>
      <c r="AU22" s="17">
        <f>IF(RUN_YEARS &gt; 3,(A1L231C1 + A1L231C4 + A1L231C7 + A1L231C10) / 4, 0)</f>
        <v>103338</v>
      </c>
      <c r="AV22" s="16" t="s">
        <v>1202</v>
      </c>
      <c r="AW22" s="17">
        <f>IF(RUN_YEARS &gt; 3,(A1L231C2 + A1L231C5 + A1L231C8 + A1L231C11) / 4, 0)</f>
        <v>107865.5</v>
      </c>
      <c r="AX22" s="16" t="s">
        <v>1203</v>
      </c>
      <c r="AY22" s="17">
        <f>(A1L231C22 + A1L231C23)</f>
        <v>211203.5</v>
      </c>
      <c r="AZ22" s="16" t="s">
        <v>1204</v>
      </c>
      <c r="BA22" s="17">
        <f>IF(RUN_YEARS &gt; 4,(A1L231C1 + A1L231C4 + A1L231C7 + A1L231C10 + A1L231C13) / 5, 0)</f>
        <v>103806</v>
      </c>
      <c r="BB22" s="16" t="s">
        <v>1205</v>
      </c>
      <c r="BC22" s="17">
        <f>IF(RUN_YEARS &gt; 4,(A1L231C2 + A1L231C5 + A1L231C8 + A1L231C11 + A1L231C14) / 5, 0)</f>
        <v>108178.2</v>
      </c>
      <c r="BD22" s="16" t="s">
        <v>1206</v>
      </c>
      <c r="BE22" s="17">
        <f>(A1L231C25 + A1L231C26)</f>
        <v>211984.2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279862</v>
      </c>
      <c r="F23" s="16" t="s">
        <v>174</v>
      </c>
      <c r="G23" s="15">
        <v>295562</v>
      </c>
      <c r="H23" s="16" t="s">
        <v>1207</v>
      </c>
      <c r="I23" s="17">
        <f>(A1L232C1 + A1L232C2)</f>
        <v>575424</v>
      </c>
      <c r="J23" s="16" t="s">
        <v>175</v>
      </c>
      <c r="K23" s="15">
        <v>322407</v>
      </c>
      <c r="L23" s="16" t="s">
        <v>175</v>
      </c>
      <c r="M23" s="15">
        <v>333281</v>
      </c>
      <c r="N23" s="16" t="s">
        <v>1208</v>
      </c>
      <c r="O23" s="17">
        <f>(A1L232C4 + A1L232C5)</f>
        <v>655688</v>
      </c>
      <c r="P23" s="16" t="s">
        <v>176</v>
      </c>
      <c r="Q23" s="15">
        <v>289961</v>
      </c>
      <c r="R23" s="16" t="s">
        <v>176</v>
      </c>
      <c r="S23" s="15">
        <v>296690</v>
      </c>
      <c r="T23" s="16" t="s">
        <v>1209</v>
      </c>
      <c r="U23" s="17">
        <f>(A1L232C7 + A1L232C8)</f>
        <v>586651</v>
      </c>
      <c r="V23" s="16" t="s">
        <v>177</v>
      </c>
      <c r="W23" s="15">
        <v>238072</v>
      </c>
      <c r="X23" s="16" t="s">
        <v>177</v>
      </c>
      <c r="Y23" s="15">
        <v>246370</v>
      </c>
      <c r="Z23" s="16" t="s">
        <v>1210</v>
      </c>
      <c r="AA23" s="17">
        <f>(A1L232C10 + A1L232C11)</f>
        <v>484442</v>
      </c>
      <c r="AB23" s="16" t="s">
        <v>178</v>
      </c>
      <c r="AC23" s="15">
        <v>188179</v>
      </c>
      <c r="AD23" s="16" t="s">
        <v>178</v>
      </c>
      <c r="AE23" s="15">
        <v>192343</v>
      </c>
      <c r="AF23" s="16" t="s">
        <v>1211</v>
      </c>
      <c r="AG23" s="17">
        <f>(A1L232C13 + A1L232C14)</f>
        <v>380522</v>
      </c>
      <c r="AH23" s="16" t="s">
        <v>1212</v>
      </c>
      <c r="AI23" s="17">
        <f>IF(RUN_YEARS &gt; 1,(A1L232C1 + A1L232C4) / 2, 0)</f>
        <v>301134.5</v>
      </c>
      <c r="AJ23" s="16" t="s">
        <v>1213</v>
      </c>
      <c r="AK23" s="17">
        <f>IF(RUN_YEARS &gt; 1,(A1L232C2 + A1L232C5) / 2, 0)</f>
        <v>314421.5</v>
      </c>
      <c r="AL23" s="16" t="s">
        <v>1214</v>
      </c>
      <c r="AM23" s="17">
        <f>(A1L232C16 + A1L232C17)</f>
        <v>615556</v>
      </c>
      <c r="AN23" s="16" t="s">
        <v>1215</v>
      </c>
      <c r="AO23" s="17">
        <f>IF(RUN_YEARS &gt; 2,(A1L232C1 + A1L232C4 + A1L232C7) / 3, 0)</f>
        <v>297410</v>
      </c>
      <c r="AP23" s="16" t="s">
        <v>1216</v>
      </c>
      <c r="AQ23" s="17">
        <f>IF(RUN_YEARS &gt; 2,(A1L232C2 + A1L232C5 + A1L232C8) / 3, 0)</f>
        <v>308511</v>
      </c>
      <c r="AR23" s="16" t="s">
        <v>1217</v>
      </c>
      <c r="AS23" s="17">
        <f>(A1L232C19 + A1L232C20)</f>
        <v>605921</v>
      </c>
      <c r="AT23" s="16" t="s">
        <v>1218</v>
      </c>
      <c r="AU23" s="17">
        <f>IF(RUN_YEARS &gt; 3,(A1L232C1 + A1L232C4 + A1L232C7 + A1L232C10) / 4, 0)</f>
        <v>282575.5</v>
      </c>
      <c r="AV23" s="16" t="s">
        <v>1219</v>
      </c>
      <c r="AW23" s="17">
        <f>IF(RUN_YEARS &gt; 3,(A1L232C2 + A1L232C5 + A1L232C8 + A1L232C11) / 4, 0)</f>
        <v>292975.75</v>
      </c>
      <c r="AX23" s="16" t="s">
        <v>1220</v>
      </c>
      <c r="AY23" s="17">
        <f>(A1L232C22 + A1L232C23)</f>
        <v>575551.25</v>
      </c>
      <c r="AZ23" s="16" t="s">
        <v>1221</v>
      </c>
      <c r="BA23" s="17">
        <f>IF(RUN_YEARS &gt; 4,(A1L232C1 + A1L232C4 + A1L232C7 + A1L232C10 + A1L232C13) / 5, 0)</f>
        <v>263696.2</v>
      </c>
      <c r="BB23" s="16" t="s">
        <v>1222</v>
      </c>
      <c r="BC23" s="17">
        <f>IF(RUN_YEARS &gt; 4,(A1L232C2 + A1L232C5 + A1L232C8 + A1L232C11 + A1L232C14) / 5, 0)</f>
        <v>272849.2</v>
      </c>
      <c r="BD23" s="16" t="s">
        <v>1223</v>
      </c>
      <c r="BE23" s="17">
        <f>(A1L232C25 + A1L232C26)</f>
        <v>536545.4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2637</v>
      </c>
      <c r="F24" s="16" t="s">
        <v>174</v>
      </c>
      <c r="G24" s="15">
        <v>3255</v>
      </c>
      <c r="H24" s="16" t="s">
        <v>1224</v>
      </c>
      <c r="I24" s="17">
        <f>(A1L233C1 + A1L233C2)</f>
        <v>5892</v>
      </c>
      <c r="J24" s="16" t="s">
        <v>175</v>
      </c>
      <c r="K24" s="15">
        <v>2041</v>
      </c>
      <c r="L24" s="16" t="s">
        <v>175</v>
      </c>
      <c r="M24" s="15">
        <v>1674</v>
      </c>
      <c r="N24" s="16" t="s">
        <v>1225</v>
      </c>
      <c r="O24" s="17">
        <f>(A1L233C4 + A1L233C5)</f>
        <v>3715</v>
      </c>
      <c r="P24" s="16" t="s">
        <v>176</v>
      </c>
      <c r="Q24" s="15">
        <v>1129</v>
      </c>
      <c r="R24" s="16" t="s">
        <v>176</v>
      </c>
      <c r="S24" s="15">
        <v>1410</v>
      </c>
      <c r="T24" s="16" t="s">
        <v>1226</v>
      </c>
      <c r="U24" s="17">
        <f>(A1L233C7 + A1L233C8)</f>
        <v>2539</v>
      </c>
      <c r="V24" s="16" t="s">
        <v>177</v>
      </c>
      <c r="W24" s="15">
        <v>1096</v>
      </c>
      <c r="X24" s="16" t="s">
        <v>177</v>
      </c>
      <c r="Y24" s="15">
        <v>1256</v>
      </c>
      <c r="Z24" s="16" t="s">
        <v>1227</v>
      </c>
      <c r="AA24" s="17">
        <f>(A1L233C10 + A1L233C11)</f>
        <v>2352</v>
      </c>
      <c r="AB24" s="16" t="s">
        <v>178</v>
      </c>
      <c r="AC24" s="15">
        <v>1641</v>
      </c>
      <c r="AD24" s="16" t="s">
        <v>178</v>
      </c>
      <c r="AE24" s="15">
        <v>1780</v>
      </c>
      <c r="AF24" s="16" t="s">
        <v>1228</v>
      </c>
      <c r="AG24" s="17">
        <f>(A1L233C13 + A1L233C14)</f>
        <v>3421</v>
      </c>
      <c r="AH24" s="16" t="s">
        <v>1229</v>
      </c>
      <c r="AI24" s="17">
        <f>IF(RUN_YEARS &gt; 1,(A1L233C1 + A1L233C4) / 2, 0)</f>
        <v>2339</v>
      </c>
      <c r="AJ24" s="16" t="s">
        <v>1230</v>
      </c>
      <c r="AK24" s="17">
        <f>IF(RUN_YEARS &gt; 1,(A1L233C2 + A1L233C5) / 2, 0)</f>
        <v>2464.5</v>
      </c>
      <c r="AL24" s="16" t="s">
        <v>1231</v>
      </c>
      <c r="AM24" s="17">
        <f>(A1L233C16 + A1L233C17)</f>
        <v>4803.5</v>
      </c>
      <c r="AN24" s="16" t="s">
        <v>1232</v>
      </c>
      <c r="AO24" s="17">
        <f>IF(RUN_YEARS &gt; 2,(A1L233C1 + A1L233C4 + A1L233C7) / 3, 0)</f>
        <v>1935.6666666666667</v>
      </c>
      <c r="AP24" s="16" t="s">
        <v>1233</v>
      </c>
      <c r="AQ24" s="17">
        <f>IF(RUN_YEARS &gt; 2,(A1L233C2 + A1L233C5 + A1L233C8) / 3, 0)</f>
        <v>2113</v>
      </c>
      <c r="AR24" s="16" t="s">
        <v>1234</v>
      </c>
      <c r="AS24" s="17">
        <f>(A1L233C19 + A1L233C20)</f>
        <v>4048.666666666667</v>
      </c>
      <c r="AT24" s="16" t="s">
        <v>1235</v>
      </c>
      <c r="AU24" s="17">
        <f>IF(RUN_YEARS &gt; 3,(A1L233C1 + A1L233C4 + A1L233C7 + A1L233C10) / 4, 0)</f>
        <v>1725.75</v>
      </c>
      <c r="AV24" s="16" t="s">
        <v>1236</v>
      </c>
      <c r="AW24" s="17">
        <f>IF(RUN_YEARS &gt; 3,(A1L233C2 + A1L233C5 + A1L233C8 + A1L233C11) / 4, 0)</f>
        <v>1898.75</v>
      </c>
      <c r="AX24" s="16" t="s">
        <v>1237</v>
      </c>
      <c r="AY24" s="17">
        <f>(A1L233C22 + A1L233C23)</f>
        <v>3624.5</v>
      </c>
      <c r="AZ24" s="16" t="s">
        <v>1238</v>
      </c>
      <c r="BA24" s="17">
        <f>IF(RUN_YEARS &gt; 4,(A1L233C1 + A1L233C4 + A1L233C7 + A1L233C10 + A1L233C13) / 5, 0)</f>
        <v>1708.8</v>
      </c>
      <c r="BB24" s="16" t="s">
        <v>1239</v>
      </c>
      <c r="BC24" s="17">
        <f>IF(RUN_YEARS &gt; 4,(A1L233C2 + A1L233C5 + A1L233C8 + A1L233C11 + A1L233C14) / 5, 0)</f>
        <v>1875</v>
      </c>
      <c r="BD24" s="16" t="s">
        <v>1240</v>
      </c>
      <c r="BE24" s="17">
        <f>(A1L233C25 + A1L233C26)</f>
        <v>3583.8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382873</v>
      </c>
      <c r="F25" s="16" t="s">
        <v>1242</v>
      </c>
      <c r="G25" s="17">
        <f>(A1L231C2 + A1L232C2 + A1L233C2)</f>
        <v>403551</v>
      </c>
      <c r="H25" s="16" t="s">
        <v>1243</v>
      </c>
      <c r="I25" s="17">
        <f>(A1L234C1 + A1L234C2)</f>
        <v>786424</v>
      </c>
      <c r="J25" s="16" t="s">
        <v>1244</v>
      </c>
      <c r="K25" s="17">
        <f>(A1L231C4 + A1L232C4 + A1L233C4)</f>
        <v>429986</v>
      </c>
      <c r="L25" s="16" t="s">
        <v>1245</v>
      </c>
      <c r="M25" s="17">
        <f>(A1L231C5 + A1L232C5 + A1L233C5)</f>
        <v>445266</v>
      </c>
      <c r="N25" s="16" t="s">
        <v>1246</v>
      </c>
      <c r="O25" s="17">
        <f>(A1L234C4 + A1L234C5)</f>
        <v>875252</v>
      </c>
      <c r="P25" s="16" t="s">
        <v>1247</v>
      </c>
      <c r="Q25" s="17">
        <f>(A1L231C7 + A1L232C7 + A1L233C7)</f>
        <v>394677</v>
      </c>
      <c r="R25" s="16" t="s">
        <v>1248</v>
      </c>
      <c r="S25" s="17">
        <f>(A1L231C8 + A1L232C8 + A1L233C8)</f>
        <v>405826</v>
      </c>
      <c r="T25" s="16" t="s">
        <v>1249</v>
      </c>
      <c r="U25" s="17">
        <f>(A1L234C7 + A1L234C8)</f>
        <v>800503</v>
      </c>
      <c r="V25" s="16" t="s">
        <v>1250</v>
      </c>
      <c r="W25" s="17">
        <f>(A1L231C10 + A1L232C10 + A1L233C10)</f>
        <v>343021</v>
      </c>
      <c r="X25" s="16" t="s">
        <v>1251</v>
      </c>
      <c r="Y25" s="17">
        <f>(A1L231C11 + A1L232C11 + A1L233C11)</f>
        <v>356317</v>
      </c>
      <c r="Z25" s="16" t="s">
        <v>1252</v>
      </c>
      <c r="AA25" s="17">
        <f>(A1L234C10 + A1L234C11)</f>
        <v>699338</v>
      </c>
      <c r="AB25" s="16" t="s">
        <v>1253</v>
      </c>
      <c r="AC25" s="17">
        <f>(A1L231C13 + A1L232C13 + A1L233C13)</f>
        <v>295498</v>
      </c>
      <c r="AD25" s="16" t="s">
        <v>1254</v>
      </c>
      <c r="AE25" s="17">
        <f>(A1L231C14 + A1L232C14 + A1L233C14)</f>
        <v>303552</v>
      </c>
      <c r="AF25" s="16" t="s">
        <v>1255</v>
      </c>
      <c r="AG25" s="17">
        <f>(A1L234C13 + A1L234C14)</f>
        <v>599050</v>
      </c>
      <c r="AH25" s="16" t="s">
        <v>1256</v>
      </c>
      <c r="AI25" s="17">
        <f>IF(RUN_YEARS &gt; 1,(A1L234C1 + A1L234C4) / 2, 0)</f>
        <v>406429.5</v>
      </c>
      <c r="AJ25" s="16" t="s">
        <v>1257</v>
      </c>
      <c r="AK25" s="17">
        <f>IF(RUN_YEARS &gt; 1,(A1L234C2 + A1L234C5) / 2, 0)</f>
        <v>424408.5</v>
      </c>
      <c r="AL25" s="16" t="s">
        <v>1258</v>
      </c>
      <c r="AM25" s="17">
        <f>(A1L234C16 + A1L234C17)</f>
        <v>830838</v>
      </c>
      <c r="AN25" s="16" t="s">
        <v>1259</v>
      </c>
      <c r="AO25" s="17">
        <f>IF(RUN_YEARS &gt; 2,(A1L234C1 + A1L234C4 + A1L234C7) / 3, 0)</f>
        <v>402512</v>
      </c>
      <c r="AP25" s="16" t="s">
        <v>1260</v>
      </c>
      <c r="AQ25" s="17">
        <f>IF(RUN_YEARS &gt; 2,(A1L234C2 + A1L234C5 + A1L234C8) / 3, 0)</f>
        <v>418214.33333333331</v>
      </c>
      <c r="AR25" s="16" t="s">
        <v>1261</v>
      </c>
      <c r="AS25" s="17">
        <f>(A1L234C19 + A1L234C20)</f>
        <v>820726.33333333326</v>
      </c>
      <c r="AT25" s="16" t="s">
        <v>1262</v>
      </c>
      <c r="AU25" s="17">
        <f>IF(RUN_YEARS &gt; 3,(A1L234C1 + A1L234C4 + A1L234C7 + A1L234C10) / 4, 0)</f>
        <v>387639.25</v>
      </c>
      <c r="AV25" s="16" t="s">
        <v>1263</v>
      </c>
      <c r="AW25" s="17">
        <f>IF(RUN_YEARS &gt; 3,(A1L234C2 + A1L234C5 + A1L234C8 + A1L234C11) / 4, 0)</f>
        <v>402740</v>
      </c>
      <c r="AX25" s="16" t="s">
        <v>1264</v>
      </c>
      <c r="AY25" s="17">
        <f>(A1L234C22 + A1L234C23)</f>
        <v>790379.25</v>
      </c>
      <c r="AZ25" s="16" t="s">
        <v>1265</v>
      </c>
      <c r="BA25" s="17">
        <f>IF(RUN_YEARS &gt; 4,(A1L234C1 + A1L234C4 + A1L234C7 + A1L234C10 + A1L234C13) / 5, 0)</f>
        <v>369211</v>
      </c>
      <c r="BB25" s="16" t="s">
        <v>1266</v>
      </c>
      <c r="BC25" s="17">
        <f>IF(RUN_YEARS &gt; 4,(A1L234C2 + A1L234C5 + A1L234C8 + A1L234C11 + A1L234C14) / 5, 0)</f>
        <v>382902.4</v>
      </c>
      <c r="BD25" s="16" t="s">
        <v>1267</v>
      </c>
      <c r="BE25" s="17">
        <f>(A1L234C25 + A1L234C26)</f>
        <v>752113.4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1639972</v>
      </c>
      <c r="F26" s="16" t="s">
        <v>174</v>
      </c>
      <c r="G26" s="15">
        <v>1182751</v>
      </c>
      <c r="H26" s="16" t="s">
        <v>1268</v>
      </c>
      <c r="I26" s="17">
        <f>(A1L235C1 + A1L235C2)</f>
        <v>2822723</v>
      </c>
      <c r="J26" s="16" t="s">
        <v>175</v>
      </c>
      <c r="K26" s="15">
        <v>1697169</v>
      </c>
      <c r="L26" s="16" t="s">
        <v>175</v>
      </c>
      <c r="M26" s="15">
        <v>1222839</v>
      </c>
      <c r="N26" s="16" t="s">
        <v>1269</v>
      </c>
      <c r="O26" s="17">
        <f>(A1L235C4 + A1L235C5)</f>
        <v>2920008</v>
      </c>
      <c r="P26" s="16" t="s">
        <v>176</v>
      </c>
      <c r="Q26" s="15">
        <v>1644888</v>
      </c>
      <c r="R26" s="16" t="s">
        <v>176</v>
      </c>
      <c r="S26" s="15">
        <v>1158307</v>
      </c>
      <c r="T26" s="16" t="s">
        <v>1270</v>
      </c>
      <c r="U26" s="17">
        <f>(A1L235C7 + A1L235C8)</f>
        <v>2803195</v>
      </c>
      <c r="V26" s="16" t="s">
        <v>177</v>
      </c>
      <c r="W26" s="15">
        <v>1526445</v>
      </c>
      <c r="X26" s="16" t="s">
        <v>177</v>
      </c>
      <c r="Y26" s="15">
        <v>1090065</v>
      </c>
      <c r="Z26" s="16" t="s">
        <v>1271</v>
      </c>
      <c r="AA26" s="17">
        <f>(A1L235C10 + A1L235C11)</f>
        <v>2616510</v>
      </c>
      <c r="AB26" s="16" t="s">
        <v>178</v>
      </c>
      <c r="AC26" s="15">
        <v>1456881</v>
      </c>
      <c r="AD26" s="16" t="s">
        <v>178</v>
      </c>
      <c r="AE26" s="15">
        <v>1036856</v>
      </c>
      <c r="AF26" s="16" t="s">
        <v>1272</v>
      </c>
      <c r="AG26" s="17">
        <f>(A1L235C13 + A1L235C14)</f>
        <v>2493737</v>
      </c>
      <c r="AH26" s="16" t="s">
        <v>1273</v>
      </c>
      <c r="AI26" s="17">
        <f>IF(RUN_YEARS &gt; 1,(A1L235C1 + A1L235C4) / 2, 0)</f>
        <v>1668570.5</v>
      </c>
      <c r="AJ26" s="16" t="s">
        <v>1274</v>
      </c>
      <c r="AK26" s="17">
        <f>IF(RUN_YEARS &gt; 1,(A1L235C2 + A1L235C5) / 2, 0)</f>
        <v>1202795</v>
      </c>
      <c r="AL26" s="16" t="s">
        <v>1275</v>
      </c>
      <c r="AM26" s="17">
        <f>(A1L235C16 + A1L235C17)</f>
        <v>2871365.5</v>
      </c>
      <c r="AN26" s="16" t="s">
        <v>1276</v>
      </c>
      <c r="AO26" s="17">
        <f>IF(RUN_YEARS &gt; 2,(A1L235C1 + A1L235C4 + A1L235C7) / 3, 0)</f>
        <v>1660676.3333333333</v>
      </c>
      <c r="AP26" s="16" t="s">
        <v>1277</v>
      </c>
      <c r="AQ26" s="17">
        <f>IF(RUN_YEARS &gt; 2,(A1L235C2 + A1L235C5 + A1L235C8) / 3, 0)</f>
        <v>1187965.6666666667</v>
      </c>
      <c r="AR26" s="16" t="s">
        <v>1278</v>
      </c>
      <c r="AS26" s="17">
        <f>(A1L235C19 + A1L235C20)</f>
        <v>2848642</v>
      </c>
      <c r="AT26" s="16" t="s">
        <v>1279</v>
      </c>
      <c r="AU26" s="17">
        <f>IF(RUN_YEARS &gt; 3,(A1L235C1 + A1L235C4 + A1L235C7 + A1L235C10) / 4, 0)</f>
        <v>1627118.5</v>
      </c>
      <c r="AV26" s="16" t="s">
        <v>1280</v>
      </c>
      <c r="AW26" s="17">
        <f>IF(RUN_YEARS &gt; 3,(A1L235C2 + A1L235C5 + A1L235C8 + A1L235C11) / 4, 0)</f>
        <v>1163490.5</v>
      </c>
      <c r="AX26" s="16" t="s">
        <v>1281</v>
      </c>
      <c r="AY26" s="17">
        <f>(A1L235C22 + A1L235C23)</f>
        <v>2790609</v>
      </c>
      <c r="AZ26" s="16" t="s">
        <v>1282</v>
      </c>
      <c r="BA26" s="17">
        <f>IF(RUN_YEARS &gt; 4,(A1L235C1 + A1L235C4 + A1L235C7 + A1L235C10 + A1L235C13) / 5, 0)</f>
        <v>1593071</v>
      </c>
      <c r="BB26" s="16" t="s">
        <v>1283</v>
      </c>
      <c r="BC26" s="17">
        <f>IF(RUN_YEARS &gt; 4,(A1L235C2 + A1L235C5 + A1L235C8 + A1L235C11 + A1L235C14) / 5, 0)</f>
        <v>1138163.6000000001</v>
      </c>
      <c r="BD26" s="16" t="s">
        <v>1284</v>
      </c>
      <c r="BE26" s="17">
        <f>(A1L235C25 + A1L235C26)</f>
        <v>2731234.6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11CF25-697E-4026-86E6-DABABE261BE8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13947</v>
      </c>
      <c r="F9" s="16" t="s">
        <v>1343</v>
      </c>
      <c r="G9" s="17">
        <f>(A1L202C2 + A1L218C2)</f>
        <v>14630</v>
      </c>
      <c r="H9" s="16" t="s">
        <v>1344</v>
      </c>
      <c r="I9" s="17">
        <f>(A1L237C1 + A1L237C2)</f>
        <v>28577</v>
      </c>
      <c r="J9" s="16" t="s">
        <v>1345</v>
      </c>
      <c r="K9" s="17">
        <f>(A1L202C4 + A1L218C4)</f>
        <v>19010</v>
      </c>
      <c r="L9" s="16" t="s">
        <v>1346</v>
      </c>
      <c r="M9" s="17">
        <f>(A1L202C5 + A1L218C5)</f>
        <v>17104</v>
      </c>
      <c r="N9" s="16" t="s">
        <v>1347</v>
      </c>
      <c r="O9" s="17">
        <f>(A1L237C4 + A1L237C5)</f>
        <v>36114</v>
      </c>
      <c r="P9" s="16" t="s">
        <v>1348</v>
      </c>
      <c r="Q9" s="17">
        <f>(A1L202C7 + A1L218C7)</f>
        <v>17388</v>
      </c>
      <c r="R9" s="16" t="s">
        <v>1349</v>
      </c>
      <c r="S9" s="17">
        <f>(A1L202C8 + A1L218C8)</f>
        <v>16505</v>
      </c>
      <c r="T9" s="16" t="s">
        <v>1350</v>
      </c>
      <c r="U9" s="17">
        <f>(A1L237C7 + A1L237C8)</f>
        <v>33893</v>
      </c>
      <c r="V9" s="16" t="s">
        <v>1351</v>
      </c>
      <c r="W9" s="17">
        <f>(A1L202C10 + A1L218C10)</f>
        <v>13734</v>
      </c>
      <c r="X9" s="16" t="s">
        <v>1352</v>
      </c>
      <c r="Y9" s="17">
        <f>(A1L202C11 + A1L218C11)</f>
        <v>15023</v>
      </c>
      <c r="Z9" s="16" t="s">
        <v>1353</v>
      </c>
      <c r="AA9" s="17">
        <f>(A1L237C10 + A1L237C11)</f>
        <v>28757</v>
      </c>
      <c r="AB9" s="16" t="s">
        <v>1354</v>
      </c>
      <c r="AC9" s="17">
        <f>(A1L202C13 + A1L218C13)</f>
        <v>15415</v>
      </c>
      <c r="AD9" s="16" t="s">
        <v>1355</v>
      </c>
      <c r="AE9" s="17">
        <f>(A1L202C14 + A1L218C14)</f>
        <v>16977</v>
      </c>
      <c r="AF9" s="16" t="s">
        <v>1356</v>
      </c>
      <c r="AG9" s="17">
        <f>(A1L237C13 + A1L237C14)</f>
        <v>32392</v>
      </c>
      <c r="AH9" s="16" t="s">
        <v>1357</v>
      </c>
      <c r="AI9" s="17">
        <f>IF(RUN_YEARS &gt; 1,(A1L237C1 + A1L237C4) / 2, 0)</f>
        <v>16478.5</v>
      </c>
      <c r="AJ9" s="16" t="s">
        <v>1358</v>
      </c>
      <c r="AK9" s="17">
        <f>IF(RUN_YEARS &gt; 1,(A1L237C2 + A1L237C5) / 2, 0)</f>
        <v>15867</v>
      </c>
      <c r="AL9" s="16" t="s">
        <v>1359</v>
      </c>
      <c r="AM9" s="17">
        <f>(A1L237C16 + A1L237C17)</f>
        <v>32345.5</v>
      </c>
      <c r="AN9" s="16" t="s">
        <v>1360</v>
      </c>
      <c r="AO9" s="17">
        <f>IF(RUN_YEARS &gt; 2,(A1L237C1 + A1L237C4 + A1L237C7) / 3, 0)</f>
        <v>16781.666666666668</v>
      </c>
      <c r="AP9" s="16" t="s">
        <v>1361</v>
      </c>
      <c r="AQ9" s="17">
        <f>IF(RUN_YEARS &gt; 2,(A1L237C2 + A1L237C5 + A1L237C8) / 3, 0)</f>
        <v>16079.666666666666</v>
      </c>
      <c r="AR9" s="16" t="s">
        <v>1362</v>
      </c>
      <c r="AS9" s="17">
        <f>(A1L237C19 + A1L237C20)</f>
        <v>32861.333333333336</v>
      </c>
      <c r="AT9" s="16" t="s">
        <v>1363</v>
      </c>
      <c r="AU9" s="17">
        <f>IF(RUN_YEARS &gt; 3,(A1L237C1 + A1L237C4 + A1L237C7 + A1L237C10) / 4, 0)</f>
        <v>16019.75</v>
      </c>
      <c r="AV9" s="16" t="s">
        <v>1364</v>
      </c>
      <c r="AW9" s="17">
        <f>IF(RUN_YEARS &gt; 3,(A1L237C2 + A1L237C5 + A1L237C8 + A1L237C11) / 4, 0)</f>
        <v>15815.5</v>
      </c>
      <c r="AX9" s="16" t="s">
        <v>1365</v>
      </c>
      <c r="AY9" s="17">
        <f>(A1L237C22 + A1L237C23)</f>
        <v>31835.25</v>
      </c>
      <c r="AZ9" s="16" t="s">
        <v>1366</v>
      </c>
      <c r="BA9" s="17">
        <f>IF(RUN_YEARS &gt; 4,(A1L237C1 + A1L237C4 + A1L237C7 + A1L237C10 + A1L237C13) / 5, 0)</f>
        <v>15898.8</v>
      </c>
      <c r="BB9" s="16" t="s">
        <v>1367</v>
      </c>
      <c r="BC9" s="17">
        <f>IF(RUN_YEARS &gt; 4,(A1L237C2 + A1L237C5 + A1L237C8 + A1L237C11 + A1L237C14) / 5, 0)</f>
        <v>16047.8</v>
      </c>
      <c r="BD9" s="16" t="s">
        <v>1368</v>
      </c>
      <c r="BE9" s="17">
        <f>(A1L237C25 + A1L237C26)</f>
        <v>31946.6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145432</v>
      </c>
      <c r="F10" s="16" t="s">
        <v>1370</v>
      </c>
      <c r="G10" s="17">
        <f>(A1L203C2 + A1L219C2)</f>
        <v>141738</v>
      </c>
      <c r="H10" s="16" t="s">
        <v>1371</v>
      </c>
      <c r="I10" s="17">
        <f>(A1L238C1 + A1L238C2)</f>
        <v>287170</v>
      </c>
      <c r="J10" s="16" t="s">
        <v>1372</v>
      </c>
      <c r="K10" s="17">
        <f>(A1L203C4 + A1L219C4)</f>
        <v>145281</v>
      </c>
      <c r="L10" s="16" t="s">
        <v>1373</v>
      </c>
      <c r="M10" s="17">
        <f>(A1L203C5 + A1L219C5)</f>
        <v>139210</v>
      </c>
      <c r="N10" s="16" t="s">
        <v>1374</v>
      </c>
      <c r="O10" s="17">
        <f>(A1L238C4 + A1L238C5)</f>
        <v>284491</v>
      </c>
      <c r="P10" s="16" t="s">
        <v>1375</v>
      </c>
      <c r="Q10" s="17">
        <f>(A1L203C7 + A1L219C7)</f>
        <v>145069</v>
      </c>
      <c r="R10" s="16" t="s">
        <v>1376</v>
      </c>
      <c r="S10" s="17">
        <f>(A1L203C8 + A1L219C8)</f>
        <v>136994</v>
      </c>
      <c r="T10" s="16" t="s">
        <v>1377</v>
      </c>
      <c r="U10" s="17">
        <f>(A1L238C7 + A1L238C8)</f>
        <v>282063</v>
      </c>
      <c r="V10" s="16" t="s">
        <v>1378</v>
      </c>
      <c r="W10" s="17">
        <f>(A1L203C10 + A1L219C10)</f>
        <v>146289</v>
      </c>
      <c r="X10" s="16" t="s">
        <v>1379</v>
      </c>
      <c r="Y10" s="17">
        <f>(A1L203C11 + A1L219C11)</f>
        <v>148125</v>
      </c>
      <c r="Z10" s="16" t="s">
        <v>1380</v>
      </c>
      <c r="AA10" s="17">
        <f>(A1L238C10 + A1L238C11)</f>
        <v>294414</v>
      </c>
      <c r="AB10" s="16" t="s">
        <v>1381</v>
      </c>
      <c r="AC10" s="17">
        <f>(A1L203C13 + A1L219C13)</f>
        <v>140218</v>
      </c>
      <c r="AD10" s="16" t="s">
        <v>1382</v>
      </c>
      <c r="AE10" s="17">
        <f>(A1L203C14 + A1L219C14)</f>
        <v>145678</v>
      </c>
      <c r="AF10" s="16" t="s">
        <v>1383</v>
      </c>
      <c r="AG10" s="17">
        <f>(A1L238C13 + A1L238C14)</f>
        <v>285896</v>
      </c>
      <c r="AH10" s="16" t="s">
        <v>1384</v>
      </c>
      <c r="AI10" s="17">
        <f>IF(RUN_YEARS &gt; 1,(A1L238C1 + A1L238C4) / 2, 0)</f>
        <v>145356.5</v>
      </c>
      <c r="AJ10" s="16" t="s">
        <v>1385</v>
      </c>
      <c r="AK10" s="17">
        <f>IF(RUN_YEARS &gt; 1,(A1L238C2 + A1L238C5) / 2, 0)</f>
        <v>140474</v>
      </c>
      <c r="AL10" s="16" t="s">
        <v>1386</v>
      </c>
      <c r="AM10" s="17">
        <f>(A1L238C16 + A1L238C17)</f>
        <v>285830.5</v>
      </c>
      <c r="AN10" s="16" t="s">
        <v>1387</v>
      </c>
      <c r="AO10" s="17">
        <f>IF(RUN_YEARS &gt; 2,(A1L238C1 + A1L238C4 + A1L238C7) / 3, 0)</f>
        <v>145260.66666666666</v>
      </c>
      <c r="AP10" s="16" t="s">
        <v>1388</v>
      </c>
      <c r="AQ10" s="17">
        <f>IF(RUN_YEARS &gt; 2,(A1L238C2 + A1L238C5 + A1L238C8) / 3, 0)</f>
        <v>139314</v>
      </c>
      <c r="AR10" s="16" t="s">
        <v>1389</v>
      </c>
      <c r="AS10" s="17">
        <f>(A1L238C19 + A1L238C20)</f>
        <v>284574.66666666663</v>
      </c>
      <c r="AT10" s="16" t="s">
        <v>1390</v>
      </c>
      <c r="AU10" s="17">
        <f>IF(RUN_YEARS &gt; 3,(A1L238C1 + A1L238C4 + A1L238C7 + A1L238C10) / 4, 0)</f>
        <v>145517.75</v>
      </c>
      <c r="AV10" s="16" t="s">
        <v>1391</v>
      </c>
      <c r="AW10" s="17">
        <f>IF(RUN_YEARS &gt; 3,(A1L238C2 + A1L238C5 + A1L238C8 + A1L238C11) / 4, 0)</f>
        <v>141516.75</v>
      </c>
      <c r="AX10" s="16" t="s">
        <v>1392</v>
      </c>
      <c r="AY10" s="17">
        <f>(A1L238C22 + A1L238C23)</f>
        <v>287034.5</v>
      </c>
      <c r="AZ10" s="16" t="s">
        <v>1393</v>
      </c>
      <c r="BA10" s="17">
        <f>IF(RUN_YEARS &gt; 4,(A1L238C1 + A1L238C4 + A1L238C7 + A1L238C10 + A1L238C13) / 5, 0)</f>
        <v>144457.79999999999</v>
      </c>
      <c r="BB10" s="16" t="s">
        <v>1394</v>
      </c>
      <c r="BC10" s="17">
        <f>IF(RUN_YEARS &gt; 4,(A1L238C2 + A1L238C5 + A1L238C8 + A1L238C11 + A1L238C14) / 5, 0)</f>
        <v>142349</v>
      </c>
      <c r="BD10" s="16" t="s">
        <v>1395</v>
      </c>
      <c r="BE10" s="17">
        <f>(A1L238C25 + A1L238C26)</f>
        <v>286806.8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197743</v>
      </c>
      <c r="F11" s="16" t="s">
        <v>1397</v>
      </c>
      <c r="G11" s="17">
        <f>(A1L204C2 + A1L220C2)</f>
        <v>199409</v>
      </c>
      <c r="H11" s="16" t="s">
        <v>1398</v>
      </c>
      <c r="I11" s="17">
        <f>(A1L239C1 + A1L239C2)</f>
        <v>397152</v>
      </c>
      <c r="J11" s="16" t="s">
        <v>1399</v>
      </c>
      <c r="K11" s="17">
        <f>(A1L204C4 + A1L220C4)</f>
        <v>213863</v>
      </c>
      <c r="L11" s="16" t="s">
        <v>1400</v>
      </c>
      <c r="M11" s="17">
        <f>(A1L204C5 + A1L220C5)</f>
        <v>221953</v>
      </c>
      <c r="N11" s="16" t="s">
        <v>1401</v>
      </c>
      <c r="O11" s="17">
        <f>(A1L239C4 + A1L239C5)</f>
        <v>435816</v>
      </c>
      <c r="P11" s="16" t="s">
        <v>1402</v>
      </c>
      <c r="Q11" s="17">
        <f>(A1L204C7 + A1L220C7)</f>
        <v>271958</v>
      </c>
      <c r="R11" s="16" t="s">
        <v>1403</v>
      </c>
      <c r="S11" s="17">
        <f>(A1L204C8 + A1L220C8)</f>
        <v>263520</v>
      </c>
      <c r="T11" s="16" t="s">
        <v>1404</v>
      </c>
      <c r="U11" s="17">
        <f>(A1L239C7 + A1L239C8)</f>
        <v>535478</v>
      </c>
      <c r="V11" s="16" t="s">
        <v>1405</v>
      </c>
      <c r="W11" s="17">
        <f>(A1L204C10 + A1L220C10)</f>
        <v>274715</v>
      </c>
      <c r="X11" s="16" t="s">
        <v>1406</v>
      </c>
      <c r="Y11" s="17">
        <f>(A1L204C11 + A1L220C11)</f>
        <v>264102</v>
      </c>
      <c r="Z11" s="16" t="s">
        <v>1407</v>
      </c>
      <c r="AA11" s="17">
        <f>(A1L239C10 + A1L239C11)</f>
        <v>538817</v>
      </c>
      <c r="AB11" s="16" t="s">
        <v>1408</v>
      </c>
      <c r="AC11" s="17">
        <f>(A1L204C13 + A1L220C13)</f>
        <v>245778</v>
      </c>
      <c r="AD11" s="16" t="s">
        <v>1409</v>
      </c>
      <c r="AE11" s="17">
        <f>(A1L204C14 + A1L220C14)</f>
        <v>226648</v>
      </c>
      <c r="AF11" s="16" t="s">
        <v>1410</v>
      </c>
      <c r="AG11" s="17">
        <f>(A1L239C13 + A1L239C14)</f>
        <v>472426</v>
      </c>
      <c r="AH11" s="16" t="s">
        <v>1411</v>
      </c>
      <c r="AI11" s="17">
        <f>IF(RUN_YEARS &gt; 1,(A1L239C1 + A1L239C4) / 2, 0)</f>
        <v>205803</v>
      </c>
      <c r="AJ11" s="16" t="s">
        <v>1412</v>
      </c>
      <c r="AK11" s="17">
        <f>IF(RUN_YEARS &gt; 1,(A1L239C2 + A1L239C5) / 2, 0)</f>
        <v>210681</v>
      </c>
      <c r="AL11" s="16" t="s">
        <v>1413</v>
      </c>
      <c r="AM11" s="17">
        <f>(A1L239C16 + A1L239C17)</f>
        <v>416484</v>
      </c>
      <c r="AN11" s="16" t="s">
        <v>1414</v>
      </c>
      <c r="AO11" s="17">
        <f>IF(RUN_YEARS &gt; 2,(A1L239C1 + A1L239C4 + A1L239C7) / 3, 0)</f>
        <v>227854.66666666666</v>
      </c>
      <c r="AP11" s="16" t="s">
        <v>1415</v>
      </c>
      <c r="AQ11" s="17">
        <f>IF(RUN_YEARS &gt; 2,(A1L239C2 + A1L239C5 + A1L239C8) / 3, 0)</f>
        <v>228294</v>
      </c>
      <c r="AR11" s="16" t="s">
        <v>1416</v>
      </c>
      <c r="AS11" s="17">
        <f>(A1L239C19 + A1L239C20)</f>
        <v>456148.66666666663</v>
      </c>
      <c r="AT11" s="16" t="s">
        <v>1417</v>
      </c>
      <c r="AU11" s="17">
        <f>IF(RUN_YEARS &gt; 3,(A1L239C1 + A1L239C4 + A1L239C7 + A1L239C10) / 4, 0)</f>
        <v>239569.75</v>
      </c>
      <c r="AV11" s="16" t="s">
        <v>1418</v>
      </c>
      <c r="AW11" s="17">
        <f>IF(RUN_YEARS &gt; 3,(A1L239C2 + A1L239C5 + A1L239C8 + A1L239C11) / 4, 0)</f>
        <v>237246</v>
      </c>
      <c r="AX11" s="16" t="s">
        <v>1419</v>
      </c>
      <c r="AY11" s="17">
        <f>(A1L239C22 + A1L239C23)</f>
        <v>476815.75</v>
      </c>
      <c r="AZ11" s="16" t="s">
        <v>1420</v>
      </c>
      <c r="BA11" s="17">
        <f>IF(RUN_YEARS &gt; 4,(A1L239C1 + A1L239C4 + A1L239C7 + A1L239C10 + A1L239C13) / 5, 0)</f>
        <v>240811.4</v>
      </c>
      <c r="BB11" s="16" t="s">
        <v>1421</v>
      </c>
      <c r="BC11" s="17">
        <f>IF(RUN_YEARS &gt; 4,(A1L239C2 + A1L239C5 + A1L239C8 + A1L239C11 + A1L239C14) / 5, 0)</f>
        <v>235126.39999999999</v>
      </c>
      <c r="BD11" s="16" t="s">
        <v>1422</v>
      </c>
      <c r="BE11" s="17">
        <f>(A1L239C25 + A1L239C26)</f>
        <v>475937.8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93091</v>
      </c>
      <c r="F12" s="16" t="s">
        <v>1424</v>
      </c>
      <c r="G12" s="17">
        <f>(A1L205C2 + A1L221C2)</f>
        <v>83171</v>
      </c>
      <c r="H12" s="16" t="s">
        <v>1425</v>
      </c>
      <c r="I12" s="17">
        <f>(A1L240C1 + A1L240C2)</f>
        <v>176262</v>
      </c>
      <c r="J12" s="16" t="s">
        <v>1426</v>
      </c>
      <c r="K12" s="17">
        <f>(A1L205C4 + A1L221C4)</f>
        <v>91713</v>
      </c>
      <c r="L12" s="16" t="s">
        <v>1427</v>
      </c>
      <c r="M12" s="17">
        <f>(A1L205C5 + A1L221C5)</f>
        <v>85816</v>
      </c>
      <c r="N12" s="16" t="s">
        <v>1428</v>
      </c>
      <c r="O12" s="17">
        <f>(A1L240C4 + A1L240C5)</f>
        <v>177529</v>
      </c>
      <c r="P12" s="16" t="s">
        <v>1429</v>
      </c>
      <c r="Q12" s="17">
        <f>(A1L205C7 + A1L221C7)</f>
        <v>101426</v>
      </c>
      <c r="R12" s="16" t="s">
        <v>1430</v>
      </c>
      <c r="S12" s="17">
        <f>(A1L205C8 + A1L221C8)</f>
        <v>84697</v>
      </c>
      <c r="T12" s="16" t="s">
        <v>1431</v>
      </c>
      <c r="U12" s="17">
        <f>(A1L240C7 + A1L240C8)</f>
        <v>186123</v>
      </c>
      <c r="V12" s="16" t="s">
        <v>1432</v>
      </c>
      <c r="W12" s="17">
        <f>(A1L205C10 + A1L221C10)</f>
        <v>107827</v>
      </c>
      <c r="X12" s="16" t="s">
        <v>1433</v>
      </c>
      <c r="Y12" s="17">
        <f>(A1L205C11 + A1L221C11)</f>
        <v>105415</v>
      </c>
      <c r="Z12" s="16" t="s">
        <v>1434</v>
      </c>
      <c r="AA12" s="17">
        <f>(A1L240C10 + A1L240C11)</f>
        <v>213242</v>
      </c>
      <c r="AB12" s="16" t="s">
        <v>1435</v>
      </c>
      <c r="AC12" s="17">
        <f>(A1L205C13 + A1L221C13)</f>
        <v>137131</v>
      </c>
      <c r="AD12" s="16" t="s">
        <v>1436</v>
      </c>
      <c r="AE12" s="17">
        <f>(A1L205C14 + A1L221C14)</f>
        <v>137628</v>
      </c>
      <c r="AF12" s="16" t="s">
        <v>1437</v>
      </c>
      <c r="AG12" s="17">
        <f>(A1L240C13 + A1L240C14)</f>
        <v>274759</v>
      </c>
      <c r="AH12" s="16" t="s">
        <v>1438</v>
      </c>
      <c r="AI12" s="17">
        <f>IF(RUN_YEARS &gt; 1,(A1L240C1 + A1L240C4) / 2, 0)</f>
        <v>92402</v>
      </c>
      <c r="AJ12" s="16" t="s">
        <v>1439</v>
      </c>
      <c r="AK12" s="17">
        <f>IF(RUN_YEARS &gt; 1,(A1L240C2 + A1L240C5) / 2, 0)</f>
        <v>84493.5</v>
      </c>
      <c r="AL12" s="16" t="s">
        <v>1440</v>
      </c>
      <c r="AM12" s="17">
        <f>(A1L240C16 + A1L240C17)</f>
        <v>176895.5</v>
      </c>
      <c r="AN12" s="16" t="s">
        <v>1441</v>
      </c>
      <c r="AO12" s="17">
        <f>IF(RUN_YEARS &gt; 2,(A1L240C1 + A1L240C4 + A1L240C7) / 3, 0)</f>
        <v>95410</v>
      </c>
      <c r="AP12" s="16" t="s">
        <v>1442</v>
      </c>
      <c r="AQ12" s="17">
        <f>IF(RUN_YEARS &gt; 2,(A1L240C2 + A1L240C5 + A1L240C8) / 3, 0)</f>
        <v>84561.333333333328</v>
      </c>
      <c r="AR12" s="16" t="s">
        <v>1443</v>
      </c>
      <c r="AS12" s="17">
        <f>(A1L240C19 + A1L240C20)</f>
        <v>179971.33333333331</v>
      </c>
      <c r="AT12" s="16" t="s">
        <v>1444</v>
      </c>
      <c r="AU12" s="17">
        <f>IF(RUN_YEARS &gt; 3,(A1L240C1 + A1L240C4 + A1L240C7 + A1L240C10) / 4, 0)</f>
        <v>98514.25</v>
      </c>
      <c r="AV12" s="16" t="s">
        <v>1445</v>
      </c>
      <c r="AW12" s="17">
        <f>IF(RUN_YEARS &gt; 3,(A1L240C2 + A1L240C5 + A1L240C8 + A1L240C11) / 4, 0)</f>
        <v>89774.75</v>
      </c>
      <c r="AX12" s="16" t="s">
        <v>1446</v>
      </c>
      <c r="AY12" s="17">
        <f>(A1L240C22 + A1L240C23)</f>
        <v>188289</v>
      </c>
      <c r="AZ12" s="16" t="s">
        <v>1447</v>
      </c>
      <c r="BA12" s="17">
        <f>IF(RUN_YEARS &gt; 4,(A1L240C1 + A1L240C4 + A1L240C7 + A1L240C10 + A1L240C13) / 5, 0)</f>
        <v>106237.6</v>
      </c>
      <c r="BB12" s="16" t="s">
        <v>1448</v>
      </c>
      <c r="BC12" s="17">
        <f>IF(RUN_YEARS &gt; 4,(A1L240C2 + A1L240C5 + A1L240C8 + A1L240C11 + A1L240C14) / 5, 0)</f>
        <v>99345.4</v>
      </c>
      <c r="BD12" s="16" t="s">
        <v>1449</v>
      </c>
      <c r="BE12" s="17">
        <f>(A1L240C25 + A1L240C26)</f>
        <v>205583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421579</v>
      </c>
      <c r="F13" s="16" t="s">
        <v>1451</v>
      </c>
      <c r="G13" s="17">
        <f>(A1L206C2 + A1L222C2)</f>
        <v>441588</v>
      </c>
      <c r="H13" s="16" t="s">
        <v>1452</v>
      </c>
      <c r="I13" s="17">
        <f>(A1L241C1 + A1L241C2)</f>
        <v>863167</v>
      </c>
      <c r="J13" s="16" t="s">
        <v>1453</v>
      </c>
      <c r="K13" s="17">
        <f>(A1L206C4 + A1L222C4)</f>
        <v>428773</v>
      </c>
      <c r="L13" s="16" t="s">
        <v>1454</v>
      </c>
      <c r="M13" s="17">
        <f>(A1L206C5 + A1L222C5)</f>
        <v>449684</v>
      </c>
      <c r="N13" s="16" t="s">
        <v>1455</v>
      </c>
      <c r="O13" s="17">
        <f>(A1L241C4 + A1L241C5)</f>
        <v>878457</v>
      </c>
      <c r="P13" s="16" t="s">
        <v>1456</v>
      </c>
      <c r="Q13" s="17">
        <f>(A1L206C7 + A1L222C7)</f>
        <v>431835</v>
      </c>
      <c r="R13" s="16" t="s">
        <v>1457</v>
      </c>
      <c r="S13" s="17">
        <f>(A1L206C8 + A1L222C8)</f>
        <v>440769</v>
      </c>
      <c r="T13" s="16" t="s">
        <v>1458</v>
      </c>
      <c r="U13" s="17">
        <f>(A1L241C7 + A1L241C8)</f>
        <v>872604</v>
      </c>
      <c r="V13" s="16" t="s">
        <v>1459</v>
      </c>
      <c r="W13" s="17">
        <f>(A1L206C10 + A1L222C10)</f>
        <v>399122</v>
      </c>
      <c r="X13" s="16" t="s">
        <v>1460</v>
      </c>
      <c r="Y13" s="17">
        <f>(A1L206C11 + A1L222C11)</f>
        <v>413702</v>
      </c>
      <c r="Z13" s="16" t="s">
        <v>1461</v>
      </c>
      <c r="AA13" s="17">
        <f>(A1L241C10 + A1L241C11)</f>
        <v>812824</v>
      </c>
      <c r="AB13" s="16" t="s">
        <v>1462</v>
      </c>
      <c r="AC13" s="17">
        <f>(A1L206C13 + A1L222C13)</f>
        <v>393202</v>
      </c>
      <c r="AD13" s="16" t="s">
        <v>1463</v>
      </c>
      <c r="AE13" s="17">
        <f>(A1L206C14 + A1L222C14)</f>
        <v>410533</v>
      </c>
      <c r="AF13" s="16" t="s">
        <v>1464</v>
      </c>
      <c r="AG13" s="17">
        <f>(A1L241C13 + A1L241C14)</f>
        <v>803735</v>
      </c>
      <c r="AH13" s="16" t="s">
        <v>1465</v>
      </c>
      <c r="AI13" s="17">
        <f>IF(RUN_YEARS &gt; 1,(A1L241C1 + A1L241C4) / 2, 0)</f>
        <v>425176</v>
      </c>
      <c r="AJ13" s="16" t="s">
        <v>1466</v>
      </c>
      <c r="AK13" s="17">
        <f>IF(RUN_YEARS &gt; 1,(A1L241C2 + A1L241C5) / 2, 0)</f>
        <v>445636</v>
      </c>
      <c r="AL13" s="16" t="s">
        <v>1467</v>
      </c>
      <c r="AM13" s="17">
        <f>(A1L241C16 + A1L241C17)</f>
        <v>870812</v>
      </c>
      <c r="AN13" s="16" t="s">
        <v>1468</v>
      </c>
      <c r="AO13" s="17">
        <f>IF(RUN_YEARS &gt; 2,(A1L241C1 + A1L241C4 + A1L241C7) / 3, 0)</f>
        <v>427395.66666666669</v>
      </c>
      <c r="AP13" s="16" t="s">
        <v>1469</v>
      </c>
      <c r="AQ13" s="17">
        <f>IF(RUN_YEARS &gt; 2,(A1L241C2 + A1L241C5 + A1L241C8) / 3, 0)</f>
        <v>444013.66666666669</v>
      </c>
      <c r="AR13" s="16" t="s">
        <v>1470</v>
      </c>
      <c r="AS13" s="17">
        <f>(A1L241C19 + A1L241C20)</f>
        <v>871409.33333333337</v>
      </c>
      <c r="AT13" s="16" t="s">
        <v>1471</v>
      </c>
      <c r="AU13" s="17">
        <f>IF(RUN_YEARS &gt; 3,(A1L241C1 + A1L241C4 + A1L241C7 + A1L241C10) / 4, 0)</f>
        <v>420327.25</v>
      </c>
      <c r="AV13" s="16" t="s">
        <v>1472</v>
      </c>
      <c r="AW13" s="17">
        <f>IF(RUN_YEARS &gt; 3,(A1L241C2 + A1L241C5 + A1L241C8 + A1L241C11) / 4, 0)</f>
        <v>436435.75</v>
      </c>
      <c r="AX13" s="16" t="s">
        <v>1473</v>
      </c>
      <c r="AY13" s="17">
        <f>(A1L241C22 + A1L241C23)</f>
        <v>856763</v>
      </c>
      <c r="AZ13" s="16" t="s">
        <v>1474</v>
      </c>
      <c r="BA13" s="17">
        <f>IF(RUN_YEARS &gt; 4,(A1L241C1 + A1L241C4 + A1L241C7 + A1L241C10 + A1L241C13) / 5, 0)</f>
        <v>414902.2</v>
      </c>
      <c r="BB13" s="16" t="s">
        <v>1475</v>
      </c>
      <c r="BC13" s="17">
        <f>IF(RUN_YEARS &gt; 4,(A1L241C2 + A1L241C5 + A1L241C8 + A1L241C11 + A1L241C14) / 5, 0)</f>
        <v>431255.2</v>
      </c>
      <c r="BD13" s="16" t="s">
        <v>1476</v>
      </c>
      <c r="BE13" s="17">
        <f>(A1L241C25 + A1L241C26)</f>
        <v>846157.4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66605</v>
      </c>
      <c r="F14" s="16" t="s">
        <v>1478</v>
      </c>
      <c r="G14" s="17">
        <f>(A1L207C2 + A1L223C2)</f>
        <v>72114</v>
      </c>
      <c r="H14" s="16" t="s">
        <v>1479</v>
      </c>
      <c r="I14" s="17">
        <f>(A1L242C1 + A1L242C2)</f>
        <v>138719</v>
      </c>
      <c r="J14" s="16" t="s">
        <v>1480</v>
      </c>
      <c r="K14" s="17">
        <f>(A1L207C4 + A1L223C4)</f>
        <v>70423</v>
      </c>
      <c r="L14" s="16" t="s">
        <v>1481</v>
      </c>
      <c r="M14" s="17">
        <f>(A1L207C5 + A1L223C5)</f>
        <v>73999</v>
      </c>
      <c r="N14" s="16" t="s">
        <v>1482</v>
      </c>
      <c r="O14" s="17">
        <f>(A1L242C4 + A1L242C5)</f>
        <v>144422</v>
      </c>
      <c r="P14" s="16" t="s">
        <v>1483</v>
      </c>
      <c r="Q14" s="17">
        <f>(A1L207C7 + A1L223C7)</f>
        <v>76699</v>
      </c>
      <c r="R14" s="16" t="s">
        <v>1484</v>
      </c>
      <c r="S14" s="17">
        <f>(A1L207C8 + A1L223C8)</f>
        <v>80831</v>
      </c>
      <c r="T14" s="16" t="s">
        <v>1485</v>
      </c>
      <c r="U14" s="17">
        <f>(A1L242C7 + A1L242C8)</f>
        <v>157530</v>
      </c>
      <c r="V14" s="16" t="s">
        <v>1486</v>
      </c>
      <c r="W14" s="17">
        <f>(A1L207C10 + A1L223C10)</f>
        <v>76642</v>
      </c>
      <c r="X14" s="16" t="s">
        <v>1487</v>
      </c>
      <c r="Y14" s="17">
        <f>(A1L207C11 + A1L223C11)</f>
        <v>82536</v>
      </c>
      <c r="Z14" s="16" t="s">
        <v>1488</v>
      </c>
      <c r="AA14" s="17">
        <f>(A1L242C10 + A1L242C11)</f>
        <v>159178</v>
      </c>
      <c r="AB14" s="16" t="s">
        <v>1489</v>
      </c>
      <c r="AC14" s="17">
        <f>(A1L207C13 + A1L223C13)</f>
        <v>82934</v>
      </c>
      <c r="AD14" s="16" t="s">
        <v>1490</v>
      </c>
      <c r="AE14" s="17">
        <f>(A1L207C14 + A1L223C14)</f>
        <v>87010</v>
      </c>
      <c r="AF14" s="16" t="s">
        <v>1491</v>
      </c>
      <c r="AG14" s="17">
        <f>(A1L242C13 + A1L242C14)</f>
        <v>169944</v>
      </c>
      <c r="AH14" s="16" t="s">
        <v>1492</v>
      </c>
      <c r="AI14" s="17">
        <f>IF(RUN_YEARS &gt; 1,(A1L242C1 + A1L242C4) / 2, 0)</f>
        <v>68514</v>
      </c>
      <c r="AJ14" s="16" t="s">
        <v>1493</v>
      </c>
      <c r="AK14" s="17">
        <f>IF(RUN_YEARS &gt; 1,(A1L242C2 + A1L242C5) / 2, 0)</f>
        <v>73056.5</v>
      </c>
      <c r="AL14" s="16" t="s">
        <v>1494</v>
      </c>
      <c r="AM14" s="17">
        <f>(A1L242C16 + A1L242C17)</f>
        <v>141570.5</v>
      </c>
      <c r="AN14" s="16" t="s">
        <v>1495</v>
      </c>
      <c r="AO14" s="17">
        <f>IF(RUN_YEARS &gt; 2,(A1L242C1 + A1L242C4 + A1L242C7) / 3, 0)</f>
        <v>71242.333333333328</v>
      </c>
      <c r="AP14" s="16" t="s">
        <v>1496</v>
      </c>
      <c r="AQ14" s="17">
        <f>IF(RUN_YEARS &gt; 2,(A1L242C2 + A1L242C5 + A1L242C8) / 3, 0)</f>
        <v>75648</v>
      </c>
      <c r="AR14" s="16" t="s">
        <v>1497</v>
      </c>
      <c r="AS14" s="17">
        <f>(A1L242C19 + A1L242C20)</f>
        <v>146890.33333333331</v>
      </c>
      <c r="AT14" s="16" t="s">
        <v>1498</v>
      </c>
      <c r="AU14" s="17">
        <f>IF(RUN_YEARS &gt; 3,(A1L242C1 + A1L242C4 + A1L242C7 + A1L242C10) / 4, 0)</f>
        <v>72592.25</v>
      </c>
      <c r="AV14" s="16" t="s">
        <v>1499</v>
      </c>
      <c r="AW14" s="17">
        <f>IF(RUN_YEARS &gt; 3,(A1L242C2 + A1L242C5 + A1L242C8 + A1L242C11) / 4, 0)</f>
        <v>77370</v>
      </c>
      <c r="AX14" s="16" t="s">
        <v>1500</v>
      </c>
      <c r="AY14" s="17">
        <f>(A1L242C22 + A1L242C23)</f>
        <v>149962.25</v>
      </c>
      <c r="AZ14" s="16" t="s">
        <v>1501</v>
      </c>
      <c r="BA14" s="17">
        <f>IF(RUN_YEARS &gt; 4,(A1L242C1 + A1L242C4 + A1L242C7 + A1L242C10 + A1L242C13) / 5, 0)</f>
        <v>74660.600000000006</v>
      </c>
      <c r="BB14" s="16" t="s">
        <v>1502</v>
      </c>
      <c r="BC14" s="17">
        <f>IF(RUN_YEARS &gt; 4,(A1L242C2 + A1L242C5 + A1L242C8 + A1L242C11 + A1L242C14) / 5, 0)</f>
        <v>79298</v>
      </c>
      <c r="BD14" s="16" t="s">
        <v>1503</v>
      </c>
      <c r="BE14" s="17">
        <f>(A1L242C25 + A1L242C26)</f>
        <v>153958.6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124235</v>
      </c>
      <c r="F15" s="16" t="s">
        <v>1505</v>
      </c>
      <c r="G15" s="17">
        <f>(A1L208C2 + A1L224C2)</f>
        <v>126967</v>
      </c>
      <c r="H15" s="16" t="s">
        <v>1506</v>
      </c>
      <c r="I15" s="17">
        <f>(A1L243C1 + A1L243C2)</f>
        <v>251202</v>
      </c>
      <c r="J15" s="16" t="s">
        <v>1507</v>
      </c>
      <c r="K15" s="17">
        <f>(A1L208C4 + A1L224C4)</f>
        <v>149647</v>
      </c>
      <c r="L15" s="16" t="s">
        <v>1508</v>
      </c>
      <c r="M15" s="17">
        <f>(A1L208C5 + A1L224C5)</f>
        <v>151314</v>
      </c>
      <c r="N15" s="16" t="s">
        <v>1509</v>
      </c>
      <c r="O15" s="17">
        <f>(A1L243C4 + A1L243C5)</f>
        <v>300961</v>
      </c>
      <c r="P15" s="16" t="s">
        <v>1510</v>
      </c>
      <c r="Q15" s="17">
        <f>(A1L208C7 + A1L224C7)</f>
        <v>160000</v>
      </c>
      <c r="R15" s="16" t="s">
        <v>1511</v>
      </c>
      <c r="S15" s="17">
        <f>(A1L208C8 + A1L224C8)</f>
        <v>161254</v>
      </c>
      <c r="T15" s="16" t="s">
        <v>1512</v>
      </c>
      <c r="U15" s="17">
        <f>(A1L243C7 + A1L243C8)</f>
        <v>321254</v>
      </c>
      <c r="V15" s="16" t="s">
        <v>1513</v>
      </c>
      <c r="W15" s="17">
        <f>(A1L208C10 + A1L224C10)</f>
        <v>147595</v>
      </c>
      <c r="X15" s="16" t="s">
        <v>1514</v>
      </c>
      <c r="Y15" s="17">
        <f>(A1L208C11 + A1L224C11)</f>
        <v>154024</v>
      </c>
      <c r="Z15" s="16" t="s">
        <v>1515</v>
      </c>
      <c r="AA15" s="17">
        <f>(A1L243C10 + A1L243C11)</f>
        <v>301619</v>
      </c>
      <c r="AB15" s="16" t="s">
        <v>1516</v>
      </c>
      <c r="AC15" s="17">
        <f>(A1L208C13 + A1L224C13)</f>
        <v>149007</v>
      </c>
      <c r="AD15" s="16" t="s">
        <v>1517</v>
      </c>
      <c r="AE15" s="17">
        <f>(A1L208C14 + A1L224C14)</f>
        <v>155243</v>
      </c>
      <c r="AF15" s="16" t="s">
        <v>1518</v>
      </c>
      <c r="AG15" s="17">
        <f>(A1L243C13 + A1L243C14)</f>
        <v>304250</v>
      </c>
      <c r="AH15" s="16" t="s">
        <v>1519</v>
      </c>
      <c r="AI15" s="17">
        <f>IF(RUN_YEARS &gt; 1,(A1L243C1 + A1L243C4) / 2, 0)</f>
        <v>136941</v>
      </c>
      <c r="AJ15" s="16" t="s">
        <v>1520</v>
      </c>
      <c r="AK15" s="17">
        <f>IF(RUN_YEARS &gt; 1,(A1L243C2 + A1L243C5) / 2, 0)</f>
        <v>139140.5</v>
      </c>
      <c r="AL15" s="16" t="s">
        <v>1521</v>
      </c>
      <c r="AM15" s="17">
        <f>(A1L243C16 + A1L243C17)</f>
        <v>276081.5</v>
      </c>
      <c r="AN15" s="16" t="s">
        <v>1522</v>
      </c>
      <c r="AO15" s="17">
        <f>IF(RUN_YEARS &gt; 2,(A1L243C1 + A1L243C4 + A1L243C7) / 3, 0)</f>
        <v>144627.33333333334</v>
      </c>
      <c r="AP15" s="16" t="s">
        <v>1523</v>
      </c>
      <c r="AQ15" s="17">
        <f>IF(RUN_YEARS &gt; 2,(A1L243C2 + A1L243C5 + A1L243C8) / 3, 0)</f>
        <v>146511.66666666666</v>
      </c>
      <c r="AR15" s="16" t="s">
        <v>1524</v>
      </c>
      <c r="AS15" s="17">
        <f>(A1L243C19 + A1L243C20)</f>
        <v>291139</v>
      </c>
      <c r="AT15" s="16" t="s">
        <v>1525</v>
      </c>
      <c r="AU15" s="17">
        <f>IF(RUN_YEARS &gt; 3,(A1L243C1 + A1L243C4 + A1L243C7 + A1L243C10) / 4, 0)</f>
        <v>145369.25</v>
      </c>
      <c r="AV15" s="16" t="s">
        <v>1526</v>
      </c>
      <c r="AW15" s="17">
        <f>IF(RUN_YEARS &gt; 3,(A1L243C2 + A1L243C5 + A1L243C8 + A1L243C11) / 4, 0)</f>
        <v>148389.75</v>
      </c>
      <c r="AX15" s="16" t="s">
        <v>1527</v>
      </c>
      <c r="AY15" s="17">
        <f>(A1L243C22 + A1L243C23)</f>
        <v>293759</v>
      </c>
      <c r="AZ15" s="16" t="s">
        <v>1528</v>
      </c>
      <c r="BA15" s="17">
        <f>IF(RUN_YEARS &gt; 4,(A1L243C1 + A1L243C4 + A1L243C7 + A1L243C10 + A1L243C13) / 5, 0)</f>
        <v>146096.79999999999</v>
      </c>
      <c r="BB15" s="16" t="s">
        <v>1529</v>
      </c>
      <c r="BC15" s="17">
        <f>IF(RUN_YEARS &gt; 4,(A1L243C2 + A1L243C5 + A1L243C8 + A1L243C11 + A1L243C14) / 5, 0)</f>
        <v>149760.4</v>
      </c>
      <c r="BD15" s="16" t="s">
        <v>1530</v>
      </c>
      <c r="BE15" s="17">
        <f>(A1L243C25 + A1L243C26)</f>
        <v>295857.19999999995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5469</v>
      </c>
      <c r="F16" s="16" t="s">
        <v>1532</v>
      </c>
      <c r="G16" s="17">
        <f>(A1L209C2 + A1L225C2)</f>
        <v>5568</v>
      </c>
      <c r="H16" s="16" t="s">
        <v>1533</v>
      </c>
      <c r="I16" s="17">
        <f>(A1L244C1 + A1L244C2)</f>
        <v>11037</v>
      </c>
      <c r="J16" s="16" t="s">
        <v>1534</v>
      </c>
      <c r="K16" s="17">
        <f>(A1L209C4 + A1L225C4)</f>
        <v>7080</v>
      </c>
      <c r="L16" s="16" t="s">
        <v>1535</v>
      </c>
      <c r="M16" s="17">
        <f>(A1L209C5 + A1L225C5)</f>
        <v>7172</v>
      </c>
      <c r="N16" s="16" t="s">
        <v>1536</v>
      </c>
      <c r="O16" s="17">
        <f>(A1L244C4 + A1L244C5)</f>
        <v>14252</v>
      </c>
      <c r="P16" s="16" t="s">
        <v>1537</v>
      </c>
      <c r="Q16" s="17">
        <f>(A1L209C7 + A1L225C7)</f>
        <v>7167</v>
      </c>
      <c r="R16" s="16" t="s">
        <v>1538</v>
      </c>
      <c r="S16" s="17">
        <f>(A1L209C8 + A1L225C8)</f>
        <v>7035</v>
      </c>
      <c r="T16" s="16" t="s">
        <v>1539</v>
      </c>
      <c r="U16" s="17">
        <f>(A1L244C7 + A1L244C8)</f>
        <v>14202</v>
      </c>
      <c r="V16" s="16" t="s">
        <v>1540</v>
      </c>
      <c r="W16" s="17">
        <f>(A1L209C10 + A1L225C10)</f>
        <v>6430</v>
      </c>
      <c r="X16" s="16" t="s">
        <v>1541</v>
      </c>
      <c r="Y16" s="17">
        <f>(A1L209C11 + A1L225C11)</f>
        <v>6368</v>
      </c>
      <c r="Z16" s="16" t="s">
        <v>1542</v>
      </c>
      <c r="AA16" s="17">
        <f>(A1L244C10 + A1L244C11)</f>
        <v>12798</v>
      </c>
      <c r="AB16" s="16" t="s">
        <v>1543</v>
      </c>
      <c r="AC16" s="17">
        <f>(A1L209C13 + A1L225C13)</f>
        <v>6559</v>
      </c>
      <c r="AD16" s="16" t="s">
        <v>1544</v>
      </c>
      <c r="AE16" s="17">
        <f>(A1L209C14 + A1L225C14)</f>
        <v>6383</v>
      </c>
      <c r="AF16" s="16" t="s">
        <v>1545</v>
      </c>
      <c r="AG16" s="17">
        <f>(A1L244C13 + A1L244C14)</f>
        <v>12942</v>
      </c>
      <c r="AH16" s="16" t="s">
        <v>1546</v>
      </c>
      <c r="AI16" s="17">
        <f>IF(RUN_YEARS &gt; 1,(A1L244C1 + A1L244C4) / 2, 0)</f>
        <v>6274.5</v>
      </c>
      <c r="AJ16" s="16" t="s">
        <v>1547</v>
      </c>
      <c r="AK16" s="17">
        <f>IF(RUN_YEARS &gt; 1,(A1L244C2 + A1L244C5) / 2, 0)</f>
        <v>6370</v>
      </c>
      <c r="AL16" s="16" t="s">
        <v>1548</v>
      </c>
      <c r="AM16" s="17">
        <f>(A1L244C16 + A1L244C17)</f>
        <v>12644.5</v>
      </c>
      <c r="AN16" s="16" t="s">
        <v>1549</v>
      </c>
      <c r="AO16" s="17">
        <f>IF(RUN_YEARS &gt; 2,(A1L244C1 + A1L244C4 + A1L244C7) / 3, 0)</f>
        <v>6572</v>
      </c>
      <c r="AP16" s="16" t="s">
        <v>1550</v>
      </c>
      <c r="AQ16" s="17">
        <f>IF(RUN_YEARS &gt; 2,(A1L244C2 + A1L244C5 + A1L244C8) / 3, 0)</f>
        <v>6591.666666666667</v>
      </c>
      <c r="AR16" s="16" t="s">
        <v>1551</v>
      </c>
      <c r="AS16" s="17">
        <f>(A1L244C19 + A1L244C20)</f>
        <v>13163.666666666668</v>
      </c>
      <c r="AT16" s="16" t="s">
        <v>1552</v>
      </c>
      <c r="AU16" s="17">
        <f>IF(RUN_YEARS &gt; 3,(A1L244C1 + A1L244C4 + A1L244C7 + A1L244C10) / 4, 0)</f>
        <v>6536.5</v>
      </c>
      <c r="AV16" s="16" t="s">
        <v>1553</v>
      </c>
      <c r="AW16" s="17">
        <f>IF(RUN_YEARS &gt; 3,(A1L244C2 + A1L244C5 + A1L244C8 + A1L244C11) / 4, 0)</f>
        <v>6535.75</v>
      </c>
      <c r="AX16" s="16" t="s">
        <v>1554</v>
      </c>
      <c r="AY16" s="17">
        <f>(A1L244C22 + A1L244C23)</f>
        <v>13072.25</v>
      </c>
      <c r="AZ16" s="16" t="s">
        <v>1555</v>
      </c>
      <c r="BA16" s="17">
        <f>IF(RUN_YEARS &gt; 4,(A1L244C1 + A1L244C4 + A1L244C7 + A1L244C10 + A1L244C13) / 5, 0)</f>
        <v>6541</v>
      </c>
      <c r="BB16" s="16" t="s">
        <v>1556</v>
      </c>
      <c r="BC16" s="17">
        <f>IF(RUN_YEARS &gt; 4,(A1L244C2 + A1L244C5 + A1L244C8 + A1L244C11 + A1L244C14) / 5, 0)</f>
        <v>6505.2</v>
      </c>
      <c r="BD16" s="16" t="s">
        <v>1557</v>
      </c>
      <c r="BE16" s="17">
        <f>(A1L244C25 + A1L244C26)</f>
        <v>13046.2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6525</v>
      </c>
      <c r="F17" s="16" t="s">
        <v>1559</v>
      </c>
      <c r="G17" s="17">
        <f>(A1L210C2 + A1L226C2)</f>
        <v>5813</v>
      </c>
      <c r="H17" s="16" t="s">
        <v>1560</v>
      </c>
      <c r="I17" s="17">
        <f>(A1L245C1 + A1L245C2)</f>
        <v>12338</v>
      </c>
      <c r="J17" s="16" t="s">
        <v>1561</v>
      </c>
      <c r="K17" s="17">
        <f>(A1L210C4 + A1L226C4)</f>
        <v>7524</v>
      </c>
      <c r="L17" s="16" t="s">
        <v>1562</v>
      </c>
      <c r="M17" s="17">
        <f>(A1L210C5 + A1L226C5)</f>
        <v>6448</v>
      </c>
      <c r="N17" s="16" t="s">
        <v>1563</v>
      </c>
      <c r="O17" s="17">
        <f>(A1L245C4 + A1L245C5)</f>
        <v>13972</v>
      </c>
      <c r="P17" s="16" t="s">
        <v>1564</v>
      </c>
      <c r="Q17" s="17">
        <f>(A1L210C7 + A1L226C7)</f>
        <v>6810</v>
      </c>
      <c r="R17" s="16" t="s">
        <v>1565</v>
      </c>
      <c r="S17" s="17">
        <f>(A1L210C8 + A1L226C8)</f>
        <v>5637</v>
      </c>
      <c r="T17" s="16" t="s">
        <v>1566</v>
      </c>
      <c r="U17" s="17">
        <f>(A1L245C7 + A1L245C8)</f>
        <v>12447</v>
      </c>
      <c r="V17" s="16" t="s">
        <v>1567</v>
      </c>
      <c r="W17" s="17">
        <f>(A1L210C10 + A1L226C10)</f>
        <v>6505</v>
      </c>
      <c r="X17" s="16" t="s">
        <v>1568</v>
      </c>
      <c r="Y17" s="17">
        <f>(A1L210C11 + A1L226C11)</f>
        <v>5709</v>
      </c>
      <c r="Z17" s="16" t="s">
        <v>1569</v>
      </c>
      <c r="AA17" s="17">
        <f>(A1L245C10 + A1L245C11)</f>
        <v>12214</v>
      </c>
      <c r="AB17" s="16" t="s">
        <v>1570</v>
      </c>
      <c r="AC17" s="17">
        <f>(A1L210C13 + A1L226C13)</f>
        <v>6280</v>
      </c>
      <c r="AD17" s="16" t="s">
        <v>1571</v>
      </c>
      <c r="AE17" s="17">
        <f>(A1L210C14 + A1L226C14)</f>
        <v>5510</v>
      </c>
      <c r="AF17" s="16" t="s">
        <v>1572</v>
      </c>
      <c r="AG17" s="17">
        <f>(A1L245C13 + A1L245C14)</f>
        <v>11790</v>
      </c>
      <c r="AH17" s="16" t="s">
        <v>1573</v>
      </c>
      <c r="AI17" s="17">
        <f>IF(RUN_YEARS &gt; 1,(A1L245C1 + A1L245C4) / 2, 0)</f>
        <v>7024.5</v>
      </c>
      <c r="AJ17" s="16" t="s">
        <v>1574</v>
      </c>
      <c r="AK17" s="17">
        <f>IF(RUN_YEARS &gt; 1,(A1L245C2 + A1L245C5) / 2, 0)</f>
        <v>6130.5</v>
      </c>
      <c r="AL17" s="16" t="s">
        <v>1575</v>
      </c>
      <c r="AM17" s="17">
        <f>(A1L245C16 + A1L245C17)</f>
        <v>13155</v>
      </c>
      <c r="AN17" s="16" t="s">
        <v>1576</v>
      </c>
      <c r="AO17" s="17">
        <f>IF(RUN_YEARS &gt; 2,(A1L245C1 + A1L245C4 + A1L245C7) / 3, 0)</f>
        <v>6953</v>
      </c>
      <c r="AP17" s="16" t="s">
        <v>1577</v>
      </c>
      <c r="AQ17" s="17">
        <f>IF(RUN_YEARS &gt; 2,(A1L245C2 + A1L245C5 + A1L245C8) / 3, 0)</f>
        <v>5966</v>
      </c>
      <c r="AR17" s="16" t="s">
        <v>1578</v>
      </c>
      <c r="AS17" s="17">
        <f>(A1L245C19 + A1L245C20)</f>
        <v>12919</v>
      </c>
      <c r="AT17" s="16" t="s">
        <v>1579</v>
      </c>
      <c r="AU17" s="17">
        <f>IF(RUN_YEARS &gt; 3,(A1L245C1 + A1L245C4 + A1L245C7 + A1L245C10) / 4, 0)</f>
        <v>6841</v>
      </c>
      <c r="AV17" s="16" t="s">
        <v>1580</v>
      </c>
      <c r="AW17" s="17">
        <f>IF(RUN_YEARS &gt; 3,(A1L245C2 + A1L245C5 + A1L245C8 + A1L245C11) / 4, 0)</f>
        <v>5901.75</v>
      </c>
      <c r="AX17" s="16" t="s">
        <v>1581</v>
      </c>
      <c r="AY17" s="17">
        <f>(A1L245C22 + A1L245C23)</f>
        <v>12742.75</v>
      </c>
      <c r="AZ17" s="16" t="s">
        <v>1582</v>
      </c>
      <c r="BA17" s="17">
        <f>IF(RUN_YEARS &gt; 4,(A1L245C1 + A1L245C4 + A1L245C7 + A1L245C10 + A1L245C13) / 5, 0)</f>
        <v>6728.8</v>
      </c>
      <c r="BB17" s="16" t="s">
        <v>1583</v>
      </c>
      <c r="BC17" s="17">
        <f>IF(RUN_YEARS &gt; 4,(A1L245C2 + A1L245C5 + A1L245C8 + A1L245C11 + A1L245C14) / 5, 0)</f>
        <v>5823.4</v>
      </c>
      <c r="BD17" s="16" t="s">
        <v>1584</v>
      </c>
      <c r="BE17" s="17">
        <f>(A1L245C25 + A1L245C26)</f>
        <v>12552.2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650442</v>
      </c>
      <c r="F18" s="16" t="s">
        <v>1586</v>
      </c>
      <c r="G18" s="17">
        <f>(A1L211C2 + A1L227C2)</f>
        <v>76564</v>
      </c>
      <c r="H18" s="16" t="s">
        <v>1587</v>
      </c>
      <c r="I18" s="17">
        <f>(A1L246C1 + A1L246C2)</f>
        <v>727006</v>
      </c>
      <c r="J18" s="16" t="s">
        <v>1588</v>
      </c>
      <c r="K18" s="17">
        <f>(A1L211C4 + A1L227C4)</f>
        <v>623755</v>
      </c>
      <c r="L18" s="16" t="s">
        <v>1589</v>
      </c>
      <c r="M18" s="17">
        <f>(A1L211C5 + A1L227C5)</f>
        <v>62679</v>
      </c>
      <c r="N18" s="16" t="s">
        <v>1590</v>
      </c>
      <c r="O18" s="17">
        <f>(A1L246C4 + A1L246C5)</f>
        <v>686434</v>
      </c>
      <c r="P18" s="16" t="s">
        <v>1591</v>
      </c>
      <c r="Q18" s="17">
        <f>(A1L211C7 + A1L227C7)</f>
        <v>623588</v>
      </c>
      <c r="R18" s="16" t="s">
        <v>1592</v>
      </c>
      <c r="S18" s="17">
        <f>(A1L211C8 + A1L227C8)</f>
        <v>54638</v>
      </c>
      <c r="T18" s="16" t="s">
        <v>1593</v>
      </c>
      <c r="U18" s="17">
        <f>(A1L246C7 + A1L246C8)</f>
        <v>678226</v>
      </c>
      <c r="V18" s="16" t="s">
        <v>1594</v>
      </c>
      <c r="W18" s="17">
        <f>(A1L211C10 + A1L227C10)</f>
        <v>579793</v>
      </c>
      <c r="X18" s="16" t="s">
        <v>1595</v>
      </c>
      <c r="Y18" s="17">
        <f>(A1L211C11 + A1L227C11)</f>
        <v>56655</v>
      </c>
      <c r="Z18" s="16" t="s">
        <v>1596</v>
      </c>
      <c r="AA18" s="17">
        <f>(A1L246C10 + A1L246C11)</f>
        <v>636448</v>
      </c>
      <c r="AB18" s="16" t="s">
        <v>1597</v>
      </c>
      <c r="AC18" s="17">
        <f>(A1L211C13 + A1L227C13)</f>
        <v>559430</v>
      </c>
      <c r="AD18" s="16" t="s">
        <v>1598</v>
      </c>
      <c r="AE18" s="17">
        <f>(A1L211C14 + A1L227C14)</f>
        <v>58922</v>
      </c>
      <c r="AF18" s="16" t="s">
        <v>1599</v>
      </c>
      <c r="AG18" s="17">
        <f>(A1L246C13 + A1L246C14)</f>
        <v>618352</v>
      </c>
      <c r="AH18" s="16" t="s">
        <v>1600</v>
      </c>
      <c r="AI18" s="17">
        <f>IF(RUN_YEARS &gt; 1,(A1L246C1 + A1L246C4) / 2, 0)</f>
        <v>637098.5</v>
      </c>
      <c r="AJ18" s="16" t="s">
        <v>1601</v>
      </c>
      <c r="AK18" s="17">
        <f>IF(RUN_YEARS &gt; 1,(A1L246C2 + A1L246C5) / 2, 0)</f>
        <v>69621.5</v>
      </c>
      <c r="AL18" s="16" t="s">
        <v>1602</v>
      </c>
      <c r="AM18" s="17">
        <f>(A1L246C16 + A1L246C17)</f>
        <v>706720</v>
      </c>
      <c r="AN18" s="16" t="s">
        <v>1603</v>
      </c>
      <c r="AO18" s="17">
        <f>IF(RUN_YEARS &gt; 2,(A1L246C1 + A1L246C4 + A1L246C7) / 3, 0)</f>
        <v>632595</v>
      </c>
      <c r="AP18" s="16" t="s">
        <v>1604</v>
      </c>
      <c r="AQ18" s="17">
        <f>IF(RUN_YEARS &gt; 2,(A1L246C2 + A1L246C5 + A1L246C8) / 3, 0)</f>
        <v>64627</v>
      </c>
      <c r="AR18" s="16" t="s">
        <v>1605</v>
      </c>
      <c r="AS18" s="17">
        <f>(A1L246C19 + A1L246C20)</f>
        <v>697222</v>
      </c>
      <c r="AT18" s="16" t="s">
        <v>1606</v>
      </c>
      <c r="AU18" s="17">
        <f>IF(RUN_YEARS &gt; 3,(A1L246C1 + A1L246C4 + A1L246C7 + A1L246C10) / 4, 0)</f>
        <v>619394.5</v>
      </c>
      <c r="AV18" s="16" t="s">
        <v>1607</v>
      </c>
      <c r="AW18" s="17">
        <f>IF(RUN_YEARS &gt; 3,(A1L246C2 + A1L246C5 + A1L246C8 + A1L246C11) / 4, 0)</f>
        <v>62634</v>
      </c>
      <c r="AX18" s="16" t="s">
        <v>1608</v>
      </c>
      <c r="AY18" s="17">
        <f>(A1L246C22 + A1L246C23)</f>
        <v>682028.5</v>
      </c>
      <c r="AZ18" s="16" t="s">
        <v>1609</v>
      </c>
      <c r="BA18" s="17">
        <f>IF(RUN_YEARS &gt; 4,(A1L246C1 + A1L246C4 + A1L246C7 + A1L246C10 + A1L246C13) / 5, 0)</f>
        <v>607401.6</v>
      </c>
      <c r="BB18" s="16" t="s">
        <v>1610</v>
      </c>
      <c r="BC18" s="17">
        <f>IF(RUN_YEARS &gt; 4,(A1L246C2 + A1L246C5 + A1L246C8 + A1L246C11 + A1L246C14) / 5, 0)</f>
        <v>61891.6</v>
      </c>
      <c r="BD18" s="16" t="s">
        <v>1611</v>
      </c>
      <c r="BE18" s="17">
        <f>(A1L246C25 + A1L246C26)</f>
        <v>669293.19999999995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236568</v>
      </c>
      <c r="F19" s="16" t="s">
        <v>1613</v>
      </c>
      <c r="G19" s="17">
        <f>(A1L212C2 + A1L228C2)</f>
        <v>181591</v>
      </c>
      <c r="H19" s="16" t="s">
        <v>1614</v>
      </c>
      <c r="I19" s="17">
        <f>(A1L247C1 + A1L247C2)</f>
        <v>418159</v>
      </c>
      <c r="J19" s="16" t="s">
        <v>1615</v>
      </c>
      <c r="K19" s="17">
        <f>(A1L212C4 + A1L228C4)</f>
        <v>243992</v>
      </c>
      <c r="L19" s="16" t="s">
        <v>1616</v>
      </c>
      <c r="M19" s="17">
        <f>(A1L212C5 + A1L228C5)</f>
        <v>171205</v>
      </c>
      <c r="N19" s="16" t="s">
        <v>1617</v>
      </c>
      <c r="O19" s="17">
        <f>(A1L247C4 + A1L247C5)</f>
        <v>415197</v>
      </c>
      <c r="P19" s="16" t="s">
        <v>1618</v>
      </c>
      <c r="Q19" s="17">
        <f>(A1L212C7 + A1L228C7)</f>
        <v>222605</v>
      </c>
      <c r="R19" s="16" t="s">
        <v>1619</v>
      </c>
      <c r="S19" s="17">
        <f>(A1L212C8 + A1L228C8)</f>
        <v>156513</v>
      </c>
      <c r="T19" s="16" t="s">
        <v>1620</v>
      </c>
      <c r="U19" s="17">
        <f>(A1L247C7 + A1L247C8)</f>
        <v>379118</v>
      </c>
      <c r="V19" s="16" t="s">
        <v>1621</v>
      </c>
      <c r="W19" s="17">
        <f>(A1L212C10 + A1L228C10)</f>
        <v>218113</v>
      </c>
      <c r="X19" s="16" t="s">
        <v>1622</v>
      </c>
      <c r="Y19" s="17">
        <f>(A1L212C11 + A1L228C11)</f>
        <v>151146</v>
      </c>
      <c r="Z19" s="16" t="s">
        <v>1623</v>
      </c>
      <c r="AA19" s="17">
        <f>(A1L247C10 + A1L247C11)</f>
        <v>369259</v>
      </c>
      <c r="AB19" s="16" t="s">
        <v>1624</v>
      </c>
      <c r="AC19" s="17">
        <f>(A1L212C13 + A1L228C13)</f>
        <v>201905</v>
      </c>
      <c r="AD19" s="16" t="s">
        <v>1625</v>
      </c>
      <c r="AE19" s="17">
        <f>(A1L212C14 + A1L228C14)</f>
        <v>134795</v>
      </c>
      <c r="AF19" s="16" t="s">
        <v>1626</v>
      </c>
      <c r="AG19" s="17">
        <f>(A1L247C13 + A1L247C14)</f>
        <v>336700</v>
      </c>
      <c r="AH19" s="16" t="s">
        <v>1627</v>
      </c>
      <c r="AI19" s="17">
        <f>IF(RUN_YEARS &gt; 1,(A1L247C1 + A1L247C4) / 2, 0)</f>
        <v>240280</v>
      </c>
      <c r="AJ19" s="16" t="s">
        <v>1628</v>
      </c>
      <c r="AK19" s="17">
        <f>IF(RUN_YEARS &gt; 1,(A1L247C2 + A1L247C5) / 2, 0)</f>
        <v>176398</v>
      </c>
      <c r="AL19" s="16" t="s">
        <v>1629</v>
      </c>
      <c r="AM19" s="17">
        <f>(A1L247C16 + A1L247C17)</f>
        <v>416678</v>
      </c>
      <c r="AN19" s="16" t="s">
        <v>1630</v>
      </c>
      <c r="AO19" s="17">
        <f>IF(RUN_YEARS &gt; 2,(A1L247C1 + A1L247C4 + A1L247C7) / 3, 0)</f>
        <v>234388.33333333334</v>
      </c>
      <c r="AP19" s="16" t="s">
        <v>1631</v>
      </c>
      <c r="AQ19" s="17">
        <f>IF(RUN_YEARS &gt; 2,(A1L247C2 + A1L247C5 + A1L247C8) / 3, 0)</f>
        <v>169769.66666666666</v>
      </c>
      <c r="AR19" s="16" t="s">
        <v>1632</v>
      </c>
      <c r="AS19" s="17">
        <f>(A1L247C19 + A1L247C20)</f>
        <v>404158</v>
      </c>
      <c r="AT19" s="16" t="s">
        <v>1633</v>
      </c>
      <c r="AU19" s="17">
        <f>IF(RUN_YEARS &gt; 3,(A1L247C1 + A1L247C4 + A1L247C7 + A1L247C10) / 4, 0)</f>
        <v>230319.5</v>
      </c>
      <c r="AV19" s="16" t="s">
        <v>1634</v>
      </c>
      <c r="AW19" s="17">
        <f>IF(RUN_YEARS &gt; 3,(A1L247C2 + A1L247C5 + A1L247C8 + A1L247C11) / 4, 0)</f>
        <v>165113.75</v>
      </c>
      <c r="AX19" s="16" t="s">
        <v>1635</v>
      </c>
      <c r="AY19" s="17">
        <f>(A1L247C22 + A1L247C23)</f>
        <v>395433.25</v>
      </c>
      <c r="AZ19" s="16" t="s">
        <v>1636</v>
      </c>
      <c r="BA19" s="17">
        <f>IF(RUN_YEARS &gt; 4,(A1L247C1 + A1L247C4 + A1L247C7 + A1L247C10 + A1L247C13) / 5, 0)</f>
        <v>224636.6</v>
      </c>
      <c r="BB19" s="16" t="s">
        <v>1637</v>
      </c>
      <c r="BC19" s="17">
        <f>IF(RUN_YEARS &gt; 4,(A1L247C2 + A1L247C5 + A1L247C8 + A1L247C11 + A1L247C14) / 5, 0)</f>
        <v>159050</v>
      </c>
      <c r="BD19" s="16" t="s">
        <v>1638</v>
      </c>
      <c r="BE19" s="17">
        <f>(A1L247C25 + A1L247C26)</f>
        <v>383686.6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393</v>
      </c>
      <c r="F20" s="16" t="s">
        <v>1640</v>
      </c>
      <c r="G20" s="17">
        <f>(A1L213C2 + A1L229C2)</f>
        <v>466</v>
      </c>
      <c r="H20" s="16" t="s">
        <v>1641</v>
      </c>
      <c r="I20" s="17">
        <f>(A1L248C1 + A1L248C2)</f>
        <v>859</v>
      </c>
      <c r="J20" s="16" t="s">
        <v>1642</v>
      </c>
      <c r="K20" s="17">
        <f>(A1L213C4 + A1L229C4)</f>
        <v>327</v>
      </c>
      <c r="L20" s="16" t="s">
        <v>1643</v>
      </c>
      <c r="M20" s="17">
        <f>(A1L213C5 + A1L229C5)</f>
        <v>378</v>
      </c>
      <c r="N20" s="16" t="s">
        <v>1644</v>
      </c>
      <c r="O20" s="17">
        <f>(A1L248C4 + A1L248C5)</f>
        <v>705</v>
      </c>
      <c r="P20" s="16" t="s">
        <v>1645</v>
      </c>
      <c r="Q20" s="17">
        <f>(A1L213C7 + A1L229C7)</f>
        <v>312</v>
      </c>
      <c r="R20" s="16" t="s">
        <v>1646</v>
      </c>
      <c r="S20" s="17">
        <f>(A1L213C8 + A1L229C8)</f>
        <v>409</v>
      </c>
      <c r="T20" s="16" t="s">
        <v>1647</v>
      </c>
      <c r="U20" s="17">
        <f>(A1L248C7 + A1L248C8)</f>
        <v>721</v>
      </c>
      <c r="V20" s="16" t="s">
        <v>1648</v>
      </c>
      <c r="W20" s="17">
        <f>(A1L213C10 + A1L229C10)</f>
        <v>191</v>
      </c>
      <c r="X20" s="16" t="s">
        <v>1649</v>
      </c>
      <c r="Y20" s="17">
        <f>(A1L213C11 + A1L229C11)</f>
        <v>318</v>
      </c>
      <c r="Z20" s="16" t="s">
        <v>1650</v>
      </c>
      <c r="AA20" s="17">
        <f>(A1L248C10 + A1L248C11)</f>
        <v>509</v>
      </c>
      <c r="AB20" s="16" t="s">
        <v>1651</v>
      </c>
      <c r="AC20" s="17">
        <f>(A1L213C13 + A1L229C13)</f>
        <v>161</v>
      </c>
      <c r="AD20" s="16" t="s">
        <v>1652</v>
      </c>
      <c r="AE20" s="17">
        <f>(A1L213C14 + A1L229C14)</f>
        <v>461</v>
      </c>
      <c r="AF20" s="16" t="s">
        <v>1653</v>
      </c>
      <c r="AG20" s="17">
        <f>(A1L248C13 + A1L248C14)</f>
        <v>622</v>
      </c>
      <c r="AH20" s="16" t="s">
        <v>1654</v>
      </c>
      <c r="AI20" s="17">
        <f>IF(RUN_YEARS &gt; 1,(A1L248C1 + A1L248C4) / 2, 0)</f>
        <v>360</v>
      </c>
      <c r="AJ20" s="16" t="s">
        <v>1655</v>
      </c>
      <c r="AK20" s="17">
        <f>IF(RUN_YEARS &gt; 1,(A1L248C2 + A1L248C5) / 2, 0)</f>
        <v>422</v>
      </c>
      <c r="AL20" s="16" t="s">
        <v>1656</v>
      </c>
      <c r="AM20" s="17">
        <f>(A1L248C16 + A1L248C17)</f>
        <v>782</v>
      </c>
      <c r="AN20" s="16" t="s">
        <v>1657</v>
      </c>
      <c r="AO20" s="17">
        <f>IF(RUN_YEARS &gt; 2,(A1L248C1 + A1L248C4 + A1L248C7) / 3, 0)</f>
        <v>344</v>
      </c>
      <c r="AP20" s="16" t="s">
        <v>1658</v>
      </c>
      <c r="AQ20" s="17">
        <f>IF(RUN_YEARS &gt; 2,(A1L248C2 + A1L248C5 + A1L248C8) / 3, 0)</f>
        <v>417.66666666666669</v>
      </c>
      <c r="AR20" s="16" t="s">
        <v>1659</v>
      </c>
      <c r="AS20" s="17">
        <f>(A1L248C19 + A1L248C20)</f>
        <v>761.66666666666674</v>
      </c>
      <c r="AT20" s="16" t="s">
        <v>1660</v>
      </c>
      <c r="AU20" s="17">
        <f>IF(RUN_YEARS &gt; 3,(A1L248C1 + A1L248C4 + A1L248C7 + A1L248C10) / 4, 0)</f>
        <v>305.75</v>
      </c>
      <c r="AV20" s="16" t="s">
        <v>1661</v>
      </c>
      <c r="AW20" s="17">
        <f>IF(RUN_YEARS &gt; 3,(A1L248C2 + A1L248C5 + A1L248C8 + A1L248C11) / 4, 0)</f>
        <v>392.75</v>
      </c>
      <c r="AX20" s="16" t="s">
        <v>1662</v>
      </c>
      <c r="AY20" s="17">
        <f>(A1L248C22 + A1L248C23)</f>
        <v>698.5</v>
      </c>
      <c r="AZ20" s="16" t="s">
        <v>1663</v>
      </c>
      <c r="BA20" s="17">
        <f>IF(RUN_YEARS &gt; 4,(A1L248C1 + A1L248C4 + A1L248C7 + A1L248C10 + A1L248C13) / 5, 0)</f>
        <v>276.8</v>
      </c>
      <c r="BB20" s="16" t="s">
        <v>1664</v>
      </c>
      <c r="BC20" s="17">
        <f>IF(RUN_YEARS &gt; 4,(A1L248C2 + A1L248C5 + A1L248C8 + A1L248C11 + A1L248C14) / 5, 0)</f>
        <v>406.4</v>
      </c>
      <c r="BD20" s="16" t="s">
        <v>1665</v>
      </c>
      <c r="BE20" s="17">
        <f>(A1L248C25 + A1L248C26)</f>
        <v>683.2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57948</v>
      </c>
      <c r="F21" s="16" t="s">
        <v>1667</v>
      </c>
      <c r="G21" s="17">
        <f>(A1L214C2 + A1L230C2)</f>
        <v>68289</v>
      </c>
      <c r="H21" s="16" t="s">
        <v>1668</v>
      </c>
      <c r="I21" s="17">
        <f>(A1L249C1 + A1L249C2)</f>
        <v>126237</v>
      </c>
      <c r="J21" s="16" t="s">
        <v>1669</v>
      </c>
      <c r="K21" s="17">
        <f>(A1L214C4 + A1L230C4)</f>
        <v>56790</v>
      </c>
      <c r="L21" s="16" t="s">
        <v>1670</v>
      </c>
      <c r="M21" s="17">
        <f>(A1L214C5 + A1L230C5)</f>
        <v>66046</v>
      </c>
      <c r="N21" s="16" t="s">
        <v>1671</v>
      </c>
      <c r="O21" s="17">
        <f>(A1L249C4 + A1L249C5)</f>
        <v>122836</v>
      </c>
      <c r="P21" s="16" t="s">
        <v>1672</v>
      </c>
      <c r="Q21" s="17">
        <f>(A1L214C7 + A1L230C7)</f>
        <v>58783</v>
      </c>
      <c r="R21" s="16" t="s">
        <v>1673</v>
      </c>
      <c r="S21" s="17">
        <f>(A1L214C8 + A1L230C8)</f>
        <v>64013</v>
      </c>
      <c r="T21" s="16" t="s">
        <v>1674</v>
      </c>
      <c r="U21" s="17">
        <f>(A1L249C7 + A1L249C8)</f>
        <v>122796</v>
      </c>
      <c r="V21" s="16" t="s">
        <v>1675</v>
      </c>
      <c r="W21" s="17">
        <f>(A1L214C10 + A1L230C10)</f>
        <v>52757</v>
      </c>
      <c r="X21" s="16" t="s">
        <v>1676</v>
      </c>
      <c r="Y21" s="17">
        <f>(A1L214C11 + A1L230C11)</f>
        <v>58244</v>
      </c>
      <c r="Z21" s="16" t="s">
        <v>1677</v>
      </c>
      <c r="AA21" s="17">
        <f>(A1L249C10 + A1L249C11)</f>
        <v>111001</v>
      </c>
      <c r="AB21" s="16" t="s">
        <v>1678</v>
      </c>
      <c r="AC21" s="17">
        <f>(A1L214C13 + A1L230C13)</f>
        <v>50568</v>
      </c>
      <c r="AD21" s="16" t="s">
        <v>1679</v>
      </c>
      <c r="AE21" s="17">
        <f>(A1L214C14 + A1L230C14)</f>
        <v>55495</v>
      </c>
      <c r="AF21" s="16" t="s">
        <v>1680</v>
      </c>
      <c r="AG21" s="17">
        <f>(A1L249C13 + A1L249C14)</f>
        <v>106063</v>
      </c>
      <c r="AH21" s="16" t="s">
        <v>1681</v>
      </c>
      <c r="AI21" s="17">
        <f>IF(RUN_YEARS &gt; 1,(A1L249C1 + A1L249C4) / 2, 0)</f>
        <v>57369</v>
      </c>
      <c r="AJ21" s="16" t="s">
        <v>1682</v>
      </c>
      <c r="AK21" s="17">
        <f>IF(RUN_YEARS &gt; 1,(A1L249C2 + A1L249C5) / 2, 0)</f>
        <v>67167.5</v>
      </c>
      <c r="AL21" s="16" t="s">
        <v>1683</v>
      </c>
      <c r="AM21" s="17">
        <f>(A1L249C16 + A1L249C17)</f>
        <v>124536.5</v>
      </c>
      <c r="AN21" s="16" t="s">
        <v>1684</v>
      </c>
      <c r="AO21" s="17">
        <f>IF(RUN_YEARS &gt; 2,(A1L249C1 + A1L249C4 + A1L249C7) / 3, 0)</f>
        <v>57840.333333333336</v>
      </c>
      <c r="AP21" s="16" t="s">
        <v>1685</v>
      </c>
      <c r="AQ21" s="17">
        <f>IF(RUN_YEARS &gt; 2,(A1L249C2 + A1L249C5 + A1L249C8) / 3, 0)</f>
        <v>66116</v>
      </c>
      <c r="AR21" s="16" t="s">
        <v>1686</v>
      </c>
      <c r="AS21" s="17">
        <f>(A1L249C19 + A1L249C20)</f>
        <v>123956.33333333334</v>
      </c>
      <c r="AT21" s="16" t="s">
        <v>1687</v>
      </c>
      <c r="AU21" s="17">
        <f>IF(RUN_YEARS &gt; 3,(A1L249C1 + A1L249C4 + A1L249C7 + A1L249C10) / 4, 0)</f>
        <v>56569.5</v>
      </c>
      <c r="AV21" s="16" t="s">
        <v>1688</v>
      </c>
      <c r="AW21" s="17">
        <f>IF(RUN_YEARS &gt; 3,(A1L249C2 + A1L249C5 + A1L249C8 + A1L249C11) / 4, 0)</f>
        <v>64148</v>
      </c>
      <c r="AX21" s="16" t="s">
        <v>1689</v>
      </c>
      <c r="AY21" s="17">
        <f>(A1L249C22 + A1L249C23)</f>
        <v>120717.5</v>
      </c>
      <c r="AZ21" s="16" t="s">
        <v>1690</v>
      </c>
      <c r="BA21" s="17">
        <f>IF(RUN_YEARS &gt; 4,(A1L249C1 + A1L249C4 + A1L249C7 + A1L249C10 + A1L249C13) / 5, 0)</f>
        <v>55369.2</v>
      </c>
      <c r="BB21" s="16" t="s">
        <v>1691</v>
      </c>
      <c r="BC21" s="17">
        <f>IF(RUN_YEARS &gt; 4,(A1L249C2 + A1L249C5 + A1L249C8 + A1L249C11 + A1L249C14) / 5, 0)</f>
        <v>62417.4</v>
      </c>
      <c r="BD21" s="16" t="s">
        <v>1692</v>
      </c>
      <c r="BE21" s="17">
        <f>(A1L249C25 + A1L249C26)</f>
        <v>117786.6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100374</v>
      </c>
      <c r="F22" s="16" t="s">
        <v>1694</v>
      </c>
      <c r="G22" s="17">
        <f>(A1L231C2)</f>
        <v>104734</v>
      </c>
      <c r="H22" s="16" t="s">
        <v>1695</v>
      </c>
      <c r="I22" s="17">
        <f>(A1L250C1 + A1L250C2)</f>
        <v>205108</v>
      </c>
      <c r="J22" s="16" t="s">
        <v>1696</v>
      </c>
      <c r="K22" s="17">
        <f>(A1L231C4)</f>
        <v>105538</v>
      </c>
      <c r="L22" s="16" t="s">
        <v>1697</v>
      </c>
      <c r="M22" s="17">
        <f>(A1L231C5)</f>
        <v>110311</v>
      </c>
      <c r="N22" s="16" t="s">
        <v>1698</v>
      </c>
      <c r="O22" s="17">
        <f>(A1L250C4 + A1L250C5)</f>
        <v>215849</v>
      </c>
      <c r="P22" s="16" t="s">
        <v>1699</v>
      </c>
      <c r="Q22" s="17">
        <f>(A1L231C7)</f>
        <v>103587</v>
      </c>
      <c r="R22" s="16" t="s">
        <v>1700</v>
      </c>
      <c r="S22" s="17">
        <f>(A1L231C8)</f>
        <v>107726</v>
      </c>
      <c r="T22" s="16" t="s">
        <v>1701</v>
      </c>
      <c r="U22" s="17">
        <f>(A1L250C7 + A1L250C8)</f>
        <v>211313</v>
      </c>
      <c r="V22" s="16" t="s">
        <v>1702</v>
      </c>
      <c r="W22" s="17">
        <f>(A1L231C10)</f>
        <v>103853</v>
      </c>
      <c r="X22" s="16" t="s">
        <v>1703</v>
      </c>
      <c r="Y22" s="17">
        <f>(A1L231C11)</f>
        <v>108691</v>
      </c>
      <c r="Z22" s="16" t="s">
        <v>1704</v>
      </c>
      <c r="AA22" s="17">
        <f>(A1L250C10 + A1L250C11)</f>
        <v>212544</v>
      </c>
      <c r="AB22" s="16" t="s">
        <v>1705</v>
      </c>
      <c r="AC22" s="17">
        <f>(A1L231C13)</f>
        <v>105678</v>
      </c>
      <c r="AD22" s="16" t="s">
        <v>1706</v>
      </c>
      <c r="AE22" s="17">
        <f>(A1L231C14)</f>
        <v>109429</v>
      </c>
      <c r="AF22" s="16" t="s">
        <v>1707</v>
      </c>
      <c r="AG22" s="17">
        <f>(A1L250C13 + A1L250C14)</f>
        <v>215107</v>
      </c>
      <c r="AH22" s="16" t="s">
        <v>1708</v>
      </c>
      <c r="AI22" s="17">
        <f>IF(RUN_YEARS &gt; 1,(A1L250C1 + A1L250C4) / 2, 0)</f>
        <v>102956</v>
      </c>
      <c r="AJ22" s="16" t="s">
        <v>1709</v>
      </c>
      <c r="AK22" s="17">
        <f>IF(RUN_YEARS &gt; 1,(A1L250C2 + A1L250C5) / 2, 0)</f>
        <v>107522.5</v>
      </c>
      <c r="AL22" s="16" t="s">
        <v>1710</v>
      </c>
      <c r="AM22" s="17">
        <f>(A1L250C16 + A1L250C17)</f>
        <v>210478.5</v>
      </c>
      <c r="AN22" s="16" t="s">
        <v>1711</v>
      </c>
      <c r="AO22" s="17">
        <f>IF(RUN_YEARS &gt; 2,(A1L250C1 + A1L250C4 + A1L250C7) / 3, 0)</f>
        <v>103166.33333333333</v>
      </c>
      <c r="AP22" s="16" t="s">
        <v>1712</v>
      </c>
      <c r="AQ22" s="17">
        <f>IF(RUN_YEARS &gt; 2,(A1L250C2 + A1L250C5 + A1L250C8) / 3, 0)</f>
        <v>107590.33333333333</v>
      </c>
      <c r="AR22" s="16" t="s">
        <v>1713</v>
      </c>
      <c r="AS22" s="17">
        <f>(A1L250C19 + A1L250C20)</f>
        <v>210756.66666666666</v>
      </c>
      <c r="AT22" s="16" t="s">
        <v>1714</v>
      </c>
      <c r="AU22" s="17">
        <f>IF(RUN_YEARS &gt; 3,(A1L250C1 + A1L250C4 + A1L250C7 + A1L250C10) / 4, 0)</f>
        <v>103338</v>
      </c>
      <c r="AV22" s="16" t="s">
        <v>1715</v>
      </c>
      <c r="AW22" s="17">
        <f>IF(RUN_YEARS &gt; 3,(A1L250C2 + A1L250C5 + A1L250C8 + A1L250C11) / 4, 0)</f>
        <v>107865.5</v>
      </c>
      <c r="AX22" s="16" t="s">
        <v>1716</v>
      </c>
      <c r="AY22" s="17">
        <f>(A1L250C22 + A1L250C23)</f>
        <v>211203.5</v>
      </c>
      <c r="AZ22" s="16" t="s">
        <v>1717</v>
      </c>
      <c r="BA22" s="17">
        <f>IF(RUN_YEARS &gt; 4,(A1L250C1 + A1L250C4 + A1L250C7 + A1L250C10 + A1L250C13) / 5, 0)</f>
        <v>103806</v>
      </c>
      <c r="BB22" s="16" t="s">
        <v>1718</v>
      </c>
      <c r="BC22" s="17">
        <f>IF(RUN_YEARS &gt; 4,(A1L250C2 + A1L250C5 + A1L250C8 + A1L250C11 + A1L250C14) / 5, 0)</f>
        <v>108178.2</v>
      </c>
      <c r="BD22" s="16" t="s">
        <v>1719</v>
      </c>
      <c r="BE22" s="17">
        <f>(A1L250C25 + A1L250C26)</f>
        <v>211984.2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279862</v>
      </c>
      <c r="F23" s="16" t="s">
        <v>1721</v>
      </c>
      <c r="G23" s="17">
        <f>(A1L232C2)</f>
        <v>295562</v>
      </c>
      <c r="H23" s="16" t="s">
        <v>1722</v>
      </c>
      <c r="I23" s="17">
        <f>(A1L251C1 + A1L251C2)</f>
        <v>575424</v>
      </c>
      <c r="J23" s="16" t="s">
        <v>1723</v>
      </c>
      <c r="K23" s="17">
        <f>(A1L232C4)</f>
        <v>322407</v>
      </c>
      <c r="L23" s="16" t="s">
        <v>1724</v>
      </c>
      <c r="M23" s="17">
        <f>(A1L232C5)</f>
        <v>333281</v>
      </c>
      <c r="N23" s="16" t="s">
        <v>1725</v>
      </c>
      <c r="O23" s="17">
        <f>(A1L251C4 + A1L251C5)</f>
        <v>655688</v>
      </c>
      <c r="P23" s="16" t="s">
        <v>1726</v>
      </c>
      <c r="Q23" s="17">
        <f>(A1L232C7)</f>
        <v>289961</v>
      </c>
      <c r="R23" s="16" t="s">
        <v>1727</v>
      </c>
      <c r="S23" s="17">
        <f>(A1L232C8)</f>
        <v>296690</v>
      </c>
      <c r="T23" s="16" t="s">
        <v>1728</v>
      </c>
      <c r="U23" s="17">
        <f>(A1L251C7 + A1L251C8)</f>
        <v>586651</v>
      </c>
      <c r="V23" s="16" t="s">
        <v>1729</v>
      </c>
      <c r="W23" s="17">
        <f>(A1L232C10)</f>
        <v>238072</v>
      </c>
      <c r="X23" s="16" t="s">
        <v>1730</v>
      </c>
      <c r="Y23" s="17">
        <f>(A1L232C11)</f>
        <v>246370</v>
      </c>
      <c r="Z23" s="16" t="s">
        <v>1731</v>
      </c>
      <c r="AA23" s="17">
        <f>(A1L251C10 + A1L251C11)</f>
        <v>484442</v>
      </c>
      <c r="AB23" s="16" t="s">
        <v>1732</v>
      </c>
      <c r="AC23" s="17">
        <f>(A1L232C13)</f>
        <v>188179</v>
      </c>
      <c r="AD23" s="16" t="s">
        <v>1733</v>
      </c>
      <c r="AE23" s="17">
        <f>(A1L232C14)</f>
        <v>192343</v>
      </c>
      <c r="AF23" s="16" t="s">
        <v>1734</v>
      </c>
      <c r="AG23" s="17">
        <f>(A1L251C13 + A1L251C14)</f>
        <v>380522</v>
      </c>
      <c r="AH23" s="16" t="s">
        <v>1735</v>
      </c>
      <c r="AI23" s="17">
        <f>IF(RUN_YEARS &gt; 1,(A1L251C1 + A1L251C4) / 2, 0)</f>
        <v>301134.5</v>
      </c>
      <c r="AJ23" s="16" t="s">
        <v>1736</v>
      </c>
      <c r="AK23" s="17">
        <f>IF(RUN_YEARS &gt; 1,(A1L251C2 + A1L251C5) / 2, 0)</f>
        <v>314421.5</v>
      </c>
      <c r="AL23" s="16" t="s">
        <v>1737</v>
      </c>
      <c r="AM23" s="17">
        <f>(A1L251C16 + A1L251C17)</f>
        <v>615556</v>
      </c>
      <c r="AN23" s="16" t="s">
        <v>1738</v>
      </c>
      <c r="AO23" s="17">
        <f>IF(RUN_YEARS &gt; 2,(A1L251C1 + A1L251C4 + A1L251C7) / 3, 0)</f>
        <v>297410</v>
      </c>
      <c r="AP23" s="16" t="s">
        <v>1739</v>
      </c>
      <c r="AQ23" s="17">
        <f>IF(RUN_YEARS &gt; 2,(A1L251C2 + A1L251C5 + A1L251C8) / 3, 0)</f>
        <v>308511</v>
      </c>
      <c r="AR23" s="16" t="s">
        <v>1740</v>
      </c>
      <c r="AS23" s="17">
        <f>(A1L251C19 + A1L251C20)</f>
        <v>605921</v>
      </c>
      <c r="AT23" s="16" t="s">
        <v>1741</v>
      </c>
      <c r="AU23" s="17">
        <f>IF(RUN_YEARS &gt; 3,(A1L251C1 + A1L251C4 + A1L251C7 + A1L251C10) / 4, 0)</f>
        <v>282575.5</v>
      </c>
      <c r="AV23" s="16" t="s">
        <v>1742</v>
      </c>
      <c r="AW23" s="17">
        <f>IF(RUN_YEARS &gt; 3,(A1L251C2 + A1L251C5 + A1L251C8 + A1L251C11) / 4, 0)</f>
        <v>292975.75</v>
      </c>
      <c r="AX23" s="16" t="s">
        <v>1743</v>
      </c>
      <c r="AY23" s="17">
        <f>(A1L251C22 + A1L251C23)</f>
        <v>575551.25</v>
      </c>
      <c r="AZ23" s="16" t="s">
        <v>1744</v>
      </c>
      <c r="BA23" s="17">
        <f>IF(RUN_YEARS &gt; 4,(A1L251C1 + A1L251C4 + A1L251C7 + A1L251C10 + A1L251C13) / 5, 0)</f>
        <v>263696.2</v>
      </c>
      <c r="BB23" s="16" t="s">
        <v>1745</v>
      </c>
      <c r="BC23" s="17">
        <f>IF(RUN_YEARS &gt; 4,(A1L251C2 + A1L251C5 + A1L251C8 + A1L251C11 + A1L251C14) / 5, 0)</f>
        <v>272849.2</v>
      </c>
      <c r="BD23" s="16" t="s">
        <v>1746</v>
      </c>
      <c r="BE23" s="17">
        <f>(A1L251C25 + A1L251C26)</f>
        <v>536545.4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50619</v>
      </c>
      <c r="F24" s="16" t="s">
        <v>1748</v>
      </c>
      <c r="G24" s="17">
        <f>(A1L215C2 + A1L233C2)</f>
        <v>3646</v>
      </c>
      <c r="H24" s="16" t="s">
        <v>1749</v>
      </c>
      <c r="I24" s="17">
        <f>(A1L252C1 + A1L252C2)</f>
        <v>54265</v>
      </c>
      <c r="J24" s="16" t="s">
        <v>1750</v>
      </c>
      <c r="K24" s="17">
        <f>(A1L215C4 + A1L233C4)</f>
        <v>167460</v>
      </c>
      <c r="L24" s="16" t="s">
        <v>1751</v>
      </c>
      <c r="M24" s="17">
        <f>(A1L215C5 + A1L233C5)</f>
        <v>2114</v>
      </c>
      <c r="N24" s="16" t="s">
        <v>1752</v>
      </c>
      <c r="O24" s="17">
        <f>(A1L252C4 + A1L252C5)</f>
        <v>169574</v>
      </c>
      <c r="P24" s="16" t="s">
        <v>1753</v>
      </c>
      <c r="Q24" s="17">
        <f>(A1L215C7 + A1L233C7)</f>
        <v>191481</v>
      </c>
      <c r="R24" s="16" t="s">
        <v>1754</v>
      </c>
      <c r="S24" s="17">
        <f>(A1L215C8 + A1L233C8)</f>
        <v>1942</v>
      </c>
      <c r="T24" s="16" t="s">
        <v>1755</v>
      </c>
      <c r="U24" s="17">
        <f>(A1L252C7 + A1L252C8)</f>
        <v>193423</v>
      </c>
      <c r="V24" s="16" t="s">
        <v>1756</v>
      </c>
      <c r="W24" s="17">
        <f>(A1L215C10 + A1L233C10)</f>
        <v>209545</v>
      </c>
      <c r="X24" s="16" t="s">
        <v>1757</v>
      </c>
      <c r="Y24" s="17">
        <f>(A1L215C11 + A1L233C11)</f>
        <v>1779</v>
      </c>
      <c r="Z24" s="16" t="s">
        <v>1758</v>
      </c>
      <c r="AA24" s="17">
        <f>(A1L252C10 + A1L252C11)</f>
        <v>211324</v>
      </c>
      <c r="AB24" s="16" t="s">
        <v>1759</v>
      </c>
      <c r="AC24" s="17">
        <f>(A1L215C13 + A1L233C13)</f>
        <v>213702</v>
      </c>
      <c r="AD24" s="16" t="s">
        <v>1760</v>
      </c>
      <c r="AE24" s="17">
        <f>(A1L215C14 + A1L233C14)</f>
        <v>2196</v>
      </c>
      <c r="AF24" s="16" t="s">
        <v>1761</v>
      </c>
      <c r="AG24" s="17">
        <f>(A1L252C13 + A1L252C14)</f>
        <v>215898</v>
      </c>
      <c r="AH24" s="16" t="s">
        <v>1762</v>
      </c>
      <c r="AI24" s="17">
        <f>IF(RUN_YEARS &gt; 1,(A1L252C1 + A1L252C4) / 2, 0)</f>
        <v>109039.5</v>
      </c>
      <c r="AJ24" s="16" t="s">
        <v>1763</v>
      </c>
      <c r="AK24" s="17">
        <f>IF(RUN_YEARS &gt; 1,(A1L252C2 + A1L252C5) / 2, 0)</f>
        <v>2880</v>
      </c>
      <c r="AL24" s="16" t="s">
        <v>1764</v>
      </c>
      <c r="AM24" s="17">
        <f>(A1L252C16 + A1L252C17)</f>
        <v>111919.5</v>
      </c>
      <c r="AN24" s="16" t="s">
        <v>1765</v>
      </c>
      <c r="AO24" s="17">
        <f>IF(RUN_YEARS &gt; 2,(A1L252C1 + A1L252C4 + A1L252C7) / 3, 0)</f>
        <v>136520</v>
      </c>
      <c r="AP24" s="16" t="s">
        <v>1766</v>
      </c>
      <c r="AQ24" s="17">
        <f>IF(RUN_YEARS &gt; 2,(A1L252C2 + A1L252C5 + A1L252C8) / 3, 0)</f>
        <v>2567.3333333333335</v>
      </c>
      <c r="AR24" s="16" t="s">
        <v>1767</v>
      </c>
      <c r="AS24" s="17">
        <f>(A1L252C19 + A1L252C20)</f>
        <v>139087.33333333334</v>
      </c>
      <c r="AT24" s="16" t="s">
        <v>1768</v>
      </c>
      <c r="AU24" s="17">
        <f>IF(RUN_YEARS &gt; 3,(A1L252C1 + A1L252C4 + A1L252C7 + A1L252C10) / 4, 0)</f>
        <v>154776.25</v>
      </c>
      <c r="AV24" s="16" t="s">
        <v>1769</v>
      </c>
      <c r="AW24" s="17">
        <f>IF(RUN_YEARS &gt; 3,(A1L252C2 + A1L252C5 + A1L252C8 + A1L252C11) / 4, 0)</f>
        <v>2370.25</v>
      </c>
      <c r="AX24" s="16" t="s">
        <v>1770</v>
      </c>
      <c r="AY24" s="17">
        <f>(A1L252C22 + A1L252C23)</f>
        <v>157146.5</v>
      </c>
      <c r="AZ24" s="16" t="s">
        <v>1771</v>
      </c>
      <c r="BA24" s="17">
        <f>IF(RUN_YEARS &gt; 4,(A1L252C1 + A1L252C4 + A1L252C7 + A1L252C10 + A1L252C13) / 5, 0)</f>
        <v>166561.4</v>
      </c>
      <c r="BB24" s="16" t="s">
        <v>1772</v>
      </c>
      <c r="BC24" s="17">
        <f>IF(RUN_YEARS &gt; 4,(A1L252C2 + A1L252C5 + A1L252C8 + A1L252C11 + A1L252C14) / 5, 0)</f>
        <v>2335.4</v>
      </c>
      <c r="BD24" s="16" t="s">
        <v>1773</v>
      </c>
      <c r="BE24" s="17">
        <f>(A1L252C25 + A1L252C26)</f>
        <v>168896.8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430855</v>
      </c>
      <c r="F25" s="16" t="s">
        <v>1775</v>
      </c>
      <c r="G25" s="17">
        <f>(A1L215C2 + A1L234C2)</f>
        <v>403942</v>
      </c>
      <c r="H25" s="16" t="s">
        <v>1776</v>
      </c>
      <c r="I25" s="17">
        <f>(A1L253C1 + A1L253C2)</f>
        <v>834797</v>
      </c>
      <c r="J25" s="16" t="s">
        <v>1777</v>
      </c>
      <c r="K25" s="17">
        <f>(A1L215C4 + A1L234C4)</f>
        <v>595405</v>
      </c>
      <c r="L25" s="16" t="s">
        <v>1778</v>
      </c>
      <c r="M25" s="17">
        <f>(A1L215C5 + A1L234C5)</f>
        <v>445706</v>
      </c>
      <c r="N25" s="16" t="s">
        <v>1779</v>
      </c>
      <c r="O25" s="17">
        <f>(A1L253C4 + A1L253C5)</f>
        <v>1041111</v>
      </c>
      <c r="P25" s="16" t="s">
        <v>1780</v>
      </c>
      <c r="Q25" s="17">
        <f>(A1L215C7 + A1L234C7)</f>
        <v>585029</v>
      </c>
      <c r="R25" s="16" t="s">
        <v>1781</v>
      </c>
      <c r="S25" s="17">
        <f>(A1L215C8 + A1L234C8)</f>
        <v>406358</v>
      </c>
      <c r="T25" s="16" t="s">
        <v>1782</v>
      </c>
      <c r="U25" s="17">
        <f>(A1L253C7 + A1L253C8)</f>
        <v>991387</v>
      </c>
      <c r="V25" s="16" t="s">
        <v>1783</v>
      </c>
      <c r="W25" s="17">
        <f>(A1L215C10 + A1L234C10)</f>
        <v>551470</v>
      </c>
      <c r="X25" s="16" t="s">
        <v>1784</v>
      </c>
      <c r="Y25" s="17">
        <f>(A1L215C11 + A1L234C11)</f>
        <v>356840</v>
      </c>
      <c r="Z25" s="16" t="s">
        <v>1785</v>
      </c>
      <c r="AA25" s="17">
        <f>(A1L253C10 + A1L253C11)</f>
        <v>908310</v>
      </c>
      <c r="AB25" s="16" t="s">
        <v>1786</v>
      </c>
      <c r="AC25" s="17">
        <f>(A1L215C13 + A1L234C13)</f>
        <v>507559</v>
      </c>
      <c r="AD25" s="16" t="s">
        <v>1787</v>
      </c>
      <c r="AE25" s="17">
        <f>(A1L215C14 + A1L234C14)</f>
        <v>303968</v>
      </c>
      <c r="AF25" s="16" t="s">
        <v>1788</v>
      </c>
      <c r="AG25" s="17">
        <f>(A1L253C13 + A1L253C14)</f>
        <v>811527</v>
      </c>
      <c r="AH25" s="16" t="s">
        <v>1789</v>
      </c>
      <c r="AI25" s="17">
        <f>IF(RUN_YEARS &gt; 1,(A1L253C1 + A1L253C4) / 2, 0)</f>
        <v>513130</v>
      </c>
      <c r="AJ25" s="16" t="s">
        <v>1790</v>
      </c>
      <c r="AK25" s="17">
        <f>IF(RUN_YEARS &gt; 1,(A1L253C2 + A1L253C5) / 2, 0)</f>
        <v>424824</v>
      </c>
      <c r="AL25" s="16" t="s">
        <v>1791</v>
      </c>
      <c r="AM25" s="17">
        <f>(A1L253C16 + A1L253C17)</f>
        <v>937954</v>
      </c>
      <c r="AN25" s="16" t="s">
        <v>1792</v>
      </c>
      <c r="AO25" s="17">
        <f>IF(RUN_YEARS &gt; 2,(A1L253C1 + A1L253C4 + A1L253C7) / 3, 0)</f>
        <v>537096.33333333337</v>
      </c>
      <c r="AP25" s="16" t="s">
        <v>1793</v>
      </c>
      <c r="AQ25" s="17">
        <f>IF(RUN_YEARS &gt; 2,(A1L253C2 + A1L253C5 + A1L253C8) / 3, 0)</f>
        <v>418668.66666666669</v>
      </c>
      <c r="AR25" s="16" t="s">
        <v>1794</v>
      </c>
      <c r="AS25" s="17">
        <f>(A1L253C19 + A1L253C20)</f>
        <v>955765</v>
      </c>
      <c r="AT25" s="16" t="s">
        <v>1795</v>
      </c>
      <c r="AU25" s="17">
        <f>IF(RUN_YEARS &gt; 3,(A1L253C1 + A1L253C4 + A1L253C7 + A1L253C10) / 4, 0)</f>
        <v>540689.75</v>
      </c>
      <c r="AV25" s="16" t="s">
        <v>1796</v>
      </c>
      <c r="AW25" s="17">
        <f>IF(RUN_YEARS &gt; 3,(A1L253C2 + A1L253C5 + A1L253C8 + A1L253C11) / 4, 0)</f>
        <v>403211.5</v>
      </c>
      <c r="AX25" s="16" t="s">
        <v>1797</v>
      </c>
      <c r="AY25" s="17">
        <f>(A1L253C22 + A1L253C23)</f>
        <v>943901.25</v>
      </c>
      <c r="AZ25" s="16" t="s">
        <v>1798</v>
      </c>
      <c r="BA25" s="17">
        <f>IF(RUN_YEARS &gt; 4,(A1L253C1 + A1L253C4 + A1L253C7 + A1L253C10 + A1L253C13) / 5, 0)</f>
        <v>534063.6</v>
      </c>
      <c r="BB25" s="16" t="s">
        <v>1799</v>
      </c>
      <c r="BC25" s="17">
        <f>IF(RUN_YEARS &gt; 4,(A1L253C2 + A1L253C5 + A1L253C8 + A1L253C11 + A1L253C14) / 5, 0)</f>
        <v>383362.8</v>
      </c>
      <c r="BD25" s="16" t="s">
        <v>1800</v>
      </c>
      <c r="BE25" s="17">
        <f>(A1L253C25 + A1L253C26)</f>
        <v>917426.39999999991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2450832</v>
      </c>
      <c r="F26" s="16" t="s">
        <v>1802</v>
      </c>
      <c r="G26" s="17">
        <f>(A1L216C2 + A1L235C2)</f>
        <v>1821850</v>
      </c>
      <c r="H26" s="16" t="s">
        <v>1803</v>
      </c>
      <c r="I26" s="17">
        <f>(A1L254C1 + A1L254C2)</f>
        <v>4272682</v>
      </c>
      <c r="J26" s="16" t="s">
        <v>1804</v>
      </c>
      <c r="K26" s="17">
        <f>(A1L216C4 + A1L235C4)</f>
        <v>2653584</v>
      </c>
      <c r="L26" s="16" t="s">
        <v>1805</v>
      </c>
      <c r="M26" s="17">
        <f>(A1L216C5 + A1L235C5)</f>
        <v>1898714</v>
      </c>
      <c r="N26" s="16" t="s">
        <v>1806</v>
      </c>
      <c r="O26" s="17">
        <f>(A1L254C4 + A1L254C5)</f>
        <v>4552298</v>
      </c>
      <c r="P26" s="16" t="s">
        <v>1807</v>
      </c>
      <c r="Q26" s="17">
        <f>(A1L216C7 + A1L235C7)</f>
        <v>2708669</v>
      </c>
      <c r="R26" s="16" t="s">
        <v>1808</v>
      </c>
      <c r="S26" s="17">
        <f>(A1L216C8 + A1L235C8)</f>
        <v>1879173</v>
      </c>
      <c r="T26" s="16" t="s">
        <v>1809</v>
      </c>
      <c r="U26" s="17">
        <f>(A1L254C7 + A1L254C8)</f>
        <v>4587842</v>
      </c>
      <c r="V26" s="16" t="s">
        <v>1810</v>
      </c>
      <c r="W26" s="17">
        <f>(A1L216C10 + A1L235C10)</f>
        <v>2581183</v>
      </c>
      <c r="X26" s="16" t="s">
        <v>1811</v>
      </c>
      <c r="Y26" s="17">
        <f>(A1L216C11 + A1L235C11)</f>
        <v>1818207</v>
      </c>
      <c r="Z26" s="16" t="s">
        <v>1812</v>
      </c>
      <c r="AA26" s="17">
        <f>(A1L254C10 + A1L254C11)</f>
        <v>4399390</v>
      </c>
      <c r="AB26" s="16" t="s">
        <v>1813</v>
      </c>
      <c r="AC26" s="17">
        <f>(A1L216C13 + A1L235C13)</f>
        <v>2496147</v>
      </c>
      <c r="AD26" s="16" t="s">
        <v>1814</v>
      </c>
      <c r="AE26" s="17">
        <f>(A1L216C14 + A1L235C14)</f>
        <v>1745251</v>
      </c>
      <c r="AF26" s="16" t="s">
        <v>1815</v>
      </c>
      <c r="AG26" s="17">
        <f>(A1L254C13 + A1L254C14)</f>
        <v>4241398</v>
      </c>
      <c r="AH26" s="16" t="s">
        <v>1816</v>
      </c>
      <c r="AI26" s="17">
        <f>IF(RUN_YEARS &gt; 1,(A1L254C1 + A1L254C4) / 2, 0)</f>
        <v>2552208</v>
      </c>
      <c r="AJ26" s="16" t="s">
        <v>1817</v>
      </c>
      <c r="AK26" s="17">
        <f>IF(RUN_YEARS &gt; 1,(A1L254C2 + A1L254C5) / 2, 0)</f>
        <v>1860282</v>
      </c>
      <c r="AL26" s="16" t="s">
        <v>1818</v>
      </c>
      <c r="AM26" s="17">
        <f>(A1L254C16 + A1L254C17)</f>
        <v>4412490</v>
      </c>
      <c r="AN26" s="16" t="s">
        <v>1819</v>
      </c>
      <c r="AO26" s="17">
        <f>IF(RUN_YEARS &gt; 2,(A1L254C1 + A1L254C4 + A1L254C7) / 3, 0)</f>
        <v>2604361.6666666665</v>
      </c>
      <c r="AP26" s="16" t="s">
        <v>1820</v>
      </c>
      <c r="AQ26" s="17">
        <f>IF(RUN_YEARS &gt; 2,(A1L254C2 + A1L254C5 + A1L254C8) / 3, 0)</f>
        <v>1866579</v>
      </c>
      <c r="AR26" s="16" t="s">
        <v>1821</v>
      </c>
      <c r="AS26" s="17">
        <f>(A1L254C19 + A1L254C20)</f>
        <v>4470940.666666666</v>
      </c>
      <c r="AT26" s="16" t="s">
        <v>1822</v>
      </c>
      <c r="AU26" s="17">
        <f>IF(RUN_YEARS &gt; 3,(A1L254C1 + A1L254C4 + A1L254C7 + A1L254C10) / 4, 0)</f>
        <v>2598567</v>
      </c>
      <c r="AV26" s="16" t="s">
        <v>1823</v>
      </c>
      <c r="AW26" s="17">
        <f>IF(RUN_YEARS &gt; 3,(A1L254C2 + A1L254C5 + A1L254C8 + A1L254C11) / 4, 0)</f>
        <v>1854486</v>
      </c>
      <c r="AX26" s="16" t="s">
        <v>1824</v>
      </c>
      <c r="AY26" s="17">
        <f>(A1L254C22 + A1L254C23)</f>
        <v>4453053</v>
      </c>
      <c r="AZ26" s="16" t="s">
        <v>1825</v>
      </c>
      <c r="BA26" s="17">
        <f>IF(RUN_YEARS &gt; 4,(A1L254C1 + A1L254C4 + A1L254C7 + A1L254C10 + A1L254C13) / 5, 0)</f>
        <v>2578083</v>
      </c>
      <c r="BB26" s="16" t="s">
        <v>1826</v>
      </c>
      <c r="BC26" s="17">
        <f>IF(RUN_YEARS &gt; 4,(A1L254C2 + A1L254C5 + A1L254C8 + A1L254C11 + A1L254C14) / 5, 0)</f>
        <v>1832639</v>
      </c>
      <c r="BD26" s="16" t="s">
        <v>1827</v>
      </c>
      <c r="BE26" s="17">
        <f>(A1L254C25 + A1L254C26)</f>
        <v>4410722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C7245-A345-4B7B-BF7D-0FCD3AEA7FBE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1.3680000000000001</v>
      </c>
      <c r="F9" s="16" t="s">
        <v>1885</v>
      </c>
      <c r="G9" s="15">
        <v>2.89</v>
      </c>
      <c r="H9" s="16" t="s">
        <v>1886</v>
      </c>
      <c r="I9" s="17">
        <f>(A1L302C1 + A1L302C2)</f>
        <v>4.258</v>
      </c>
      <c r="J9" s="16" t="s">
        <v>1885</v>
      </c>
      <c r="K9" s="15">
        <v>1.296</v>
      </c>
      <c r="L9" s="16" t="s">
        <v>1885</v>
      </c>
      <c r="M9" s="15">
        <v>2.83</v>
      </c>
      <c r="N9" s="16" t="s">
        <v>1887</v>
      </c>
      <c r="O9" s="17">
        <f>(A1L302C4 + A1L302C5)</f>
        <v>4.1260000000000003</v>
      </c>
      <c r="P9" s="16" t="s">
        <v>1885</v>
      </c>
      <c r="Q9" s="15">
        <v>1.1279999999999999</v>
      </c>
      <c r="R9" s="16" t="s">
        <v>1885</v>
      </c>
      <c r="S9" s="15">
        <v>3.0179999999999998</v>
      </c>
      <c r="T9" s="16" t="s">
        <v>1888</v>
      </c>
      <c r="U9" s="17">
        <f>(A1L302C7 + A1L302C8)</f>
        <v>4.1459999999999999</v>
      </c>
      <c r="V9" s="16" t="s">
        <v>1885</v>
      </c>
      <c r="W9" s="15">
        <v>1.21</v>
      </c>
      <c r="X9" s="16" t="s">
        <v>1885</v>
      </c>
      <c r="Y9" s="15">
        <v>3.254</v>
      </c>
      <c r="Z9" s="16" t="s">
        <v>1889</v>
      </c>
      <c r="AA9" s="17">
        <f>(A1L302C10 + A1L302C11)</f>
        <v>4.4640000000000004</v>
      </c>
      <c r="AB9" s="16" t="s">
        <v>1885</v>
      </c>
      <c r="AC9" s="15">
        <v>1.4179999999999999</v>
      </c>
      <c r="AD9" s="16" t="s">
        <v>1885</v>
      </c>
      <c r="AE9" s="15">
        <v>2.8849999999999998</v>
      </c>
      <c r="AF9" s="16" t="s">
        <v>1890</v>
      </c>
      <c r="AG9" s="17">
        <f>(A1L302C13 + A1L302C14)</f>
        <v>4.3029999999999999</v>
      </c>
      <c r="AH9" s="16" t="s">
        <v>1891</v>
      </c>
      <c r="AI9" s="17">
        <f>IF(RUN_YEARS &gt; 1,(A1L302C3 + A1L302C6) / 2, 0 )</f>
        <v>4.1920000000000002</v>
      </c>
      <c r="AJ9" s="16" t="s">
        <v>1892</v>
      </c>
      <c r="AK9" s="17">
        <f>IF(RUN_YEARS &gt; 2,(A1L302C3 + A1L302C6 + A1L302C9) / 3, 0 )</f>
        <v>4.1766666666666667</v>
      </c>
      <c r="AL9" s="16" t="s">
        <v>1893</v>
      </c>
      <c r="AM9" s="17">
        <f>IF(RUN_YEARS &gt; 3,(A1L302C3 + A1L302C6 + A1L302C9 + A1L302C12) / 4, 0 )</f>
        <v>4.2484999999999999</v>
      </c>
      <c r="AN9" s="16" t="s">
        <v>1894</v>
      </c>
      <c r="AO9" s="17">
        <f>IF(RUN_YEARS &gt; 4,(A1L302C3 + A1L302C6 + A1L302C9 + A1L302C12 + A1L302C15) / 5, 0 )</f>
        <v>4.2594000000000003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4.2350000000000003</v>
      </c>
      <c r="F10" s="16" t="s">
        <v>1895</v>
      </c>
      <c r="G10" s="15">
        <v>4.3630000000000004</v>
      </c>
      <c r="H10" s="16" t="s">
        <v>1896</v>
      </c>
      <c r="I10" s="17">
        <f>(A1L303C1 + A1L303C2)</f>
        <v>8.5980000000000008</v>
      </c>
      <c r="J10" s="16" t="s">
        <v>1895</v>
      </c>
      <c r="K10" s="15">
        <v>4.931</v>
      </c>
      <c r="L10" s="16" t="s">
        <v>1895</v>
      </c>
      <c r="M10" s="15">
        <v>4.3730000000000002</v>
      </c>
      <c r="N10" s="16" t="s">
        <v>1897</v>
      </c>
      <c r="O10" s="17">
        <f>(A1L303C4 + A1L303C5)</f>
        <v>9.3040000000000003</v>
      </c>
      <c r="P10" s="16" t="s">
        <v>1895</v>
      </c>
      <c r="Q10" s="15">
        <v>5.2960000000000003</v>
      </c>
      <c r="R10" s="16" t="s">
        <v>1895</v>
      </c>
      <c r="S10" s="15">
        <v>4.7050000000000001</v>
      </c>
      <c r="T10" s="16" t="s">
        <v>1898</v>
      </c>
      <c r="U10" s="17">
        <f>(A1L303C7 + A1L303C8)</f>
        <v>10.001000000000001</v>
      </c>
      <c r="V10" s="16" t="s">
        <v>1895</v>
      </c>
      <c r="W10" s="15">
        <v>4.8410000000000002</v>
      </c>
      <c r="X10" s="16" t="s">
        <v>1895</v>
      </c>
      <c r="Y10" s="15">
        <v>4.1260000000000003</v>
      </c>
      <c r="Z10" s="16" t="s">
        <v>1899</v>
      </c>
      <c r="AA10" s="17">
        <f>(A1L303C10 + A1L303C11)</f>
        <v>8.9670000000000005</v>
      </c>
      <c r="AB10" s="16" t="s">
        <v>1895</v>
      </c>
      <c r="AC10" s="15">
        <v>4.2889999999999997</v>
      </c>
      <c r="AD10" s="16" t="s">
        <v>1895</v>
      </c>
      <c r="AE10" s="15">
        <v>3.4340000000000002</v>
      </c>
      <c r="AF10" s="16" t="s">
        <v>1900</v>
      </c>
      <c r="AG10" s="17">
        <f>(A1L303C13 + A1L303C14)</f>
        <v>7.7229999999999999</v>
      </c>
      <c r="AH10" s="16" t="s">
        <v>1901</v>
      </c>
      <c r="AI10" s="17">
        <f>IF(RUN_YEARS &gt; 1,(A1L303C3 + A1L303C6) / 2, 0 )</f>
        <v>8.9510000000000005</v>
      </c>
      <c r="AJ10" s="16" t="s">
        <v>1902</v>
      </c>
      <c r="AK10" s="17">
        <f>IF(RUN_YEARS &gt; 2,(A1L303C3 + A1L303C6 + A1L303C9) / 3, 0 )</f>
        <v>9.3010000000000002</v>
      </c>
      <c r="AL10" s="16" t="s">
        <v>1903</v>
      </c>
      <c r="AM10" s="17">
        <f>IF(RUN_YEARS &gt; 3,(A1L303C3 + A1L303C6 + A1L303C9 + A1L303C12) / 4, 0 )</f>
        <v>9.2175000000000011</v>
      </c>
      <c r="AN10" s="16" t="s">
        <v>1904</v>
      </c>
      <c r="AO10" s="17">
        <f>IF(RUN_YEARS &gt; 4,(A1L303C3 + A1L303C6 + A1L303C9 + A1L303C12 + A1L303C15) / 5, 0 )</f>
        <v>8.9186000000000014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5.6030000000000006</v>
      </c>
      <c r="F11" s="16" t="s">
        <v>1906</v>
      </c>
      <c r="G11" s="17">
        <f>(A1L302C2 + A1L303C2)</f>
        <v>7.2530000000000001</v>
      </c>
      <c r="H11" s="16" t="s">
        <v>1907</v>
      </c>
      <c r="I11" s="17">
        <f>(A1L304C1 + A1L304C2)</f>
        <v>12.856000000000002</v>
      </c>
      <c r="J11" s="16" t="s">
        <v>1908</v>
      </c>
      <c r="K11" s="17">
        <f>(A1L302C4 + A1L303C4)</f>
        <v>6.2270000000000003</v>
      </c>
      <c r="L11" s="16" t="s">
        <v>1909</v>
      </c>
      <c r="M11" s="17">
        <f>(A1L302C5 + A1L303C5)</f>
        <v>7.2030000000000003</v>
      </c>
      <c r="N11" s="16" t="s">
        <v>1910</v>
      </c>
      <c r="O11" s="17">
        <f>(A1L304C4 + A1L304C5)</f>
        <v>13.43</v>
      </c>
      <c r="P11" s="16" t="s">
        <v>1911</v>
      </c>
      <c r="Q11" s="17">
        <f>(A1L302C7 + A1L303C7)</f>
        <v>6.4240000000000004</v>
      </c>
      <c r="R11" s="16" t="s">
        <v>1912</v>
      </c>
      <c r="S11" s="17">
        <f>(A1L302C8 + A1L303C8)</f>
        <v>7.7229999999999999</v>
      </c>
      <c r="T11" s="16" t="s">
        <v>1913</v>
      </c>
      <c r="U11" s="17">
        <f>(A1L304C7 + A1L304C8)</f>
        <v>14.147</v>
      </c>
      <c r="V11" s="16" t="s">
        <v>1914</v>
      </c>
      <c r="W11" s="17">
        <f>(A1L302C10 + A1L303C10)</f>
        <v>6.0510000000000002</v>
      </c>
      <c r="X11" s="16" t="s">
        <v>1915</v>
      </c>
      <c r="Y11" s="17">
        <f>(A1L302C11 + A1L303C11)</f>
        <v>7.3800000000000008</v>
      </c>
      <c r="Z11" s="16" t="s">
        <v>1916</v>
      </c>
      <c r="AA11" s="17">
        <f>(A1L304C10 + A1L304C11)</f>
        <v>13.431000000000001</v>
      </c>
      <c r="AB11" s="16" t="s">
        <v>1917</v>
      </c>
      <c r="AC11" s="17">
        <f>(A1L302C13 + A1L303C13)</f>
        <v>5.7069999999999999</v>
      </c>
      <c r="AD11" s="16" t="s">
        <v>1918</v>
      </c>
      <c r="AE11" s="17">
        <f>(A1L302C14 + A1L303C14)</f>
        <v>6.319</v>
      </c>
      <c r="AF11" s="16" t="s">
        <v>1919</v>
      </c>
      <c r="AG11" s="17">
        <f>(A1L304C13 + A1L304C14)</f>
        <v>12.026</v>
      </c>
      <c r="AH11" s="16" t="s">
        <v>1920</v>
      </c>
      <c r="AI11" s="17">
        <f>IF(RUN_YEARS &gt; 1,(A1L304C3 + A1L304C6) / 2, 0 )</f>
        <v>13.143000000000001</v>
      </c>
      <c r="AJ11" s="16" t="s">
        <v>1921</v>
      </c>
      <c r="AK11" s="17">
        <f>IF(RUN_YEARS &gt; 2,(A1L304C3 + A1L304C6 + A1L304C9) / 3, 0 )</f>
        <v>13.477666666666666</v>
      </c>
      <c r="AL11" s="16" t="s">
        <v>1922</v>
      </c>
      <c r="AM11" s="17">
        <f>IF(RUN_YEARS &gt; 3,(A1L304C3 + A1L304C6 + A1L304C9 + A1L304C12) / 4, 0 )</f>
        <v>13.466000000000001</v>
      </c>
      <c r="AN11" s="16" t="s">
        <v>1923</v>
      </c>
      <c r="AO11" s="17">
        <f>IF(RUN_YEARS &gt; 4,(A1L304C3 + A1L304C6 + A1L304C9 + A1L304C12 + A1L304C15) / 5, 0 )</f>
        <v>13.178000000000001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115.535</v>
      </c>
      <c r="F12" s="16" t="s">
        <v>1924</v>
      </c>
      <c r="G12" s="15">
        <v>140.983</v>
      </c>
      <c r="H12" s="16" t="s">
        <v>1925</v>
      </c>
      <c r="I12" s="17">
        <f>(A1L305C1 + A1L305C2)</f>
        <v>256.51800000000003</v>
      </c>
      <c r="J12" s="16" t="s">
        <v>1924</v>
      </c>
      <c r="K12" s="15">
        <v>116.881</v>
      </c>
      <c r="L12" s="16" t="s">
        <v>1924</v>
      </c>
      <c r="M12" s="15">
        <v>142.065</v>
      </c>
      <c r="N12" s="16" t="s">
        <v>1926</v>
      </c>
      <c r="O12" s="17">
        <f>(A1L305C4 + A1L305C5)</f>
        <v>258.94600000000003</v>
      </c>
      <c r="P12" s="16" t="s">
        <v>1924</v>
      </c>
      <c r="Q12" s="15">
        <v>123.90900000000001</v>
      </c>
      <c r="R12" s="16" t="s">
        <v>1924</v>
      </c>
      <c r="S12" s="15">
        <v>147.35900000000001</v>
      </c>
      <c r="T12" s="16" t="s">
        <v>1927</v>
      </c>
      <c r="U12" s="17">
        <f>(A1L305C7 + A1L305C8)</f>
        <v>271.26800000000003</v>
      </c>
      <c r="V12" s="16" t="s">
        <v>1924</v>
      </c>
      <c r="W12" s="15">
        <v>129.65600000000001</v>
      </c>
      <c r="X12" s="16" t="s">
        <v>1924</v>
      </c>
      <c r="Y12" s="15">
        <v>151.114</v>
      </c>
      <c r="Z12" s="16" t="s">
        <v>1928</v>
      </c>
      <c r="AA12" s="17">
        <f>(A1L305C10 + A1L305C11)</f>
        <v>280.77</v>
      </c>
      <c r="AB12" s="16" t="s">
        <v>1924</v>
      </c>
      <c r="AC12" s="15">
        <v>126.535</v>
      </c>
      <c r="AD12" s="16" t="s">
        <v>1924</v>
      </c>
      <c r="AE12" s="15">
        <v>149.17500000000001</v>
      </c>
      <c r="AF12" s="16" t="s">
        <v>1929</v>
      </c>
      <c r="AG12" s="17">
        <f>(A1L305C13 + A1L305C14)</f>
        <v>275.71000000000004</v>
      </c>
      <c r="AH12" s="16" t="s">
        <v>1930</v>
      </c>
      <c r="AI12" s="17">
        <f>IF(RUN_YEARS &gt; 1,(A1L305C3 + A1L305C6) / 2, 0 )</f>
        <v>257.73200000000003</v>
      </c>
      <c r="AJ12" s="16" t="s">
        <v>1931</v>
      </c>
      <c r="AK12" s="17">
        <f>IF(RUN_YEARS &gt; 2,(A1L305C3 + A1L305C6 + A1L305C9) / 3, 0 )</f>
        <v>262.24400000000003</v>
      </c>
      <c r="AL12" s="16" t="s">
        <v>1932</v>
      </c>
      <c r="AM12" s="17">
        <f>IF(RUN_YEARS &gt; 3,(A1L305C3 + A1L305C6 + A1L305C9 + A1L305C12) / 4, 0 )</f>
        <v>266.87549999999999</v>
      </c>
      <c r="AN12" s="16" t="s">
        <v>1933</v>
      </c>
      <c r="AO12" s="17">
        <f>IF(RUN_YEARS &gt; 4,(A1L305C3 + A1L305C6 + A1L305C9 + A1L305C12 + A1L305C15) / 5, 0 )</f>
        <v>268.64240000000001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347.64800000000002</v>
      </c>
      <c r="F13" s="16" t="s">
        <v>1934</v>
      </c>
      <c r="G13" s="15">
        <v>314.81900000000002</v>
      </c>
      <c r="H13" s="16" t="s">
        <v>1935</v>
      </c>
      <c r="I13" s="17">
        <f>(A1L306C1 + A1L306C2)</f>
        <v>662.4670000000001</v>
      </c>
      <c r="J13" s="16" t="s">
        <v>1934</v>
      </c>
      <c r="K13" s="15">
        <v>388.23</v>
      </c>
      <c r="L13" s="16" t="s">
        <v>1934</v>
      </c>
      <c r="M13" s="15">
        <v>353.85599999999999</v>
      </c>
      <c r="N13" s="16" t="s">
        <v>1936</v>
      </c>
      <c r="O13" s="17">
        <f>(A1L306C4 + A1L306C5)</f>
        <v>742.08600000000001</v>
      </c>
      <c r="P13" s="16" t="s">
        <v>1934</v>
      </c>
      <c r="Q13" s="15">
        <v>498.31099999999998</v>
      </c>
      <c r="R13" s="16" t="s">
        <v>1934</v>
      </c>
      <c r="S13" s="15">
        <v>454.58100000000002</v>
      </c>
      <c r="T13" s="16" t="s">
        <v>1937</v>
      </c>
      <c r="U13" s="17">
        <f>(A1L306C7 + A1L306C8)</f>
        <v>952.89200000000005</v>
      </c>
      <c r="V13" s="16" t="s">
        <v>1934</v>
      </c>
      <c r="W13" s="15">
        <v>541.06299999999999</v>
      </c>
      <c r="X13" s="16" t="s">
        <v>1934</v>
      </c>
      <c r="Y13" s="15">
        <v>495.85199999999998</v>
      </c>
      <c r="Z13" s="16" t="s">
        <v>1938</v>
      </c>
      <c r="AA13" s="17">
        <f>(A1L306C10 + A1L306C11)</f>
        <v>1036.915</v>
      </c>
      <c r="AB13" s="16" t="s">
        <v>1934</v>
      </c>
      <c r="AC13" s="15">
        <v>565.16399999999999</v>
      </c>
      <c r="AD13" s="16" t="s">
        <v>1934</v>
      </c>
      <c r="AE13" s="15">
        <v>518.471</v>
      </c>
      <c r="AF13" s="16" t="s">
        <v>1939</v>
      </c>
      <c r="AG13" s="17">
        <f>(A1L306C13 + A1L306C14)</f>
        <v>1083.635</v>
      </c>
      <c r="AH13" s="16" t="s">
        <v>1940</v>
      </c>
      <c r="AI13" s="17">
        <f>IF(RUN_YEARS &gt; 1,(A1L306C3 + A1L306C6) / 2, 0 )</f>
        <v>702.27650000000006</v>
      </c>
      <c r="AJ13" s="16" t="s">
        <v>1941</v>
      </c>
      <c r="AK13" s="17">
        <f>IF(RUN_YEARS &gt; 2,(A1L306C3 + A1L306C6 + A1L306C9) / 3, 0 )</f>
        <v>785.81500000000005</v>
      </c>
      <c r="AL13" s="16" t="s">
        <v>1942</v>
      </c>
      <c r="AM13" s="17">
        <f>IF(RUN_YEARS &gt; 3,(A1L306C3 + A1L306C6 + A1L306C9 + A1L306C12) / 4, 0 )</f>
        <v>848.59</v>
      </c>
      <c r="AN13" s="16" t="s">
        <v>1943</v>
      </c>
      <c r="AO13" s="17">
        <f>IF(RUN_YEARS &gt; 4,(A1L306C3 + A1L306C6 + A1L306C9 + A1L306C12 + A1L306C15) / 5, 0 )</f>
        <v>895.59899999999993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2.2509999999999999</v>
      </c>
      <c r="F14" s="16" t="s">
        <v>1944</v>
      </c>
      <c r="G14" s="15">
        <v>1.752</v>
      </c>
      <c r="H14" s="16" t="s">
        <v>1945</v>
      </c>
      <c r="I14" s="17">
        <f>(A1L307C1 + A1L307C2)</f>
        <v>4.0030000000000001</v>
      </c>
      <c r="J14" s="16" t="s">
        <v>1944</v>
      </c>
      <c r="K14" s="15">
        <v>1.8740000000000001</v>
      </c>
      <c r="L14" s="16" t="s">
        <v>1944</v>
      </c>
      <c r="M14" s="15">
        <v>1.6220000000000001</v>
      </c>
      <c r="N14" s="16" t="s">
        <v>1946</v>
      </c>
      <c r="O14" s="17">
        <f>(A1L307C4 + A1L307C5)</f>
        <v>3.4960000000000004</v>
      </c>
      <c r="P14" s="16" t="s">
        <v>1944</v>
      </c>
      <c r="Q14" s="15">
        <v>2.6970000000000001</v>
      </c>
      <c r="R14" s="16" t="s">
        <v>1944</v>
      </c>
      <c r="S14" s="15">
        <v>2.1509999999999998</v>
      </c>
      <c r="T14" s="16" t="s">
        <v>1947</v>
      </c>
      <c r="U14" s="17">
        <f>(A1L307C7 + A1L307C8)</f>
        <v>4.8479999999999999</v>
      </c>
      <c r="V14" s="16" t="s">
        <v>1944</v>
      </c>
      <c r="W14" s="15">
        <v>2.5070000000000001</v>
      </c>
      <c r="X14" s="16" t="s">
        <v>1944</v>
      </c>
      <c r="Y14" s="15">
        <v>1.8169999999999999</v>
      </c>
      <c r="Z14" s="16" t="s">
        <v>1948</v>
      </c>
      <c r="AA14" s="17">
        <f>(A1L307C10 + A1L307C11)</f>
        <v>4.3239999999999998</v>
      </c>
      <c r="AB14" s="16" t="s">
        <v>1944</v>
      </c>
      <c r="AC14" s="15">
        <v>2.448</v>
      </c>
      <c r="AD14" s="16" t="s">
        <v>1944</v>
      </c>
      <c r="AE14" s="15">
        <v>1.637</v>
      </c>
      <c r="AF14" s="16" t="s">
        <v>1949</v>
      </c>
      <c r="AG14" s="17">
        <f>(A1L307C13 + A1L307C14)</f>
        <v>4.085</v>
      </c>
      <c r="AH14" s="16" t="s">
        <v>1950</v>
      </c>
      <c r="AI14" s="17">
        <f>IF(RUN_YEARS &gt; 1,(A1L307C3 + A1L307C6) / 2, 0 )</f>
        <v>3.7495000000000003</v>
      </c>
      <c r="AJ14" s="16" t="s">
        <v>1951</v>
      </c>
      <c r="AK14" s="17">
        <f>IF(RUN_YEARS &gt; 2,(A1L307C3 + A1L307C6 + A1L307C9) / 3, 0 )</f>
        <v>4.1156666666666668</v>
      </c>
      <c r="AL14" s="16" t="s">
        <v>1952</v>
      </c>
      <c r="AM14" s="17">
        <f>IF(RUN_YEARS &gt; 3,(A1L307C3 + A1L307C6 + A1L307C9 + A1L307C12) / 4, 0 )</f>
        <v>4.1677499999999998</v>
      </c>
      <c r="AN14" s="16" t="s">
        <v>1953</v>
      </c>
      <c r="AO14" s="17">
        <f>IF(RUN_YEARS &gt; 4,(A1L307C3 + A1L307C6 + A1L307C9 + A1L307C12 + A1L307C15) / 5, 0 )</f>
        <v>4.1512000000000002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349.899</v>
      </c>
      <c r="F15" s="16" t="s">
        <v>1955</v>
      </c>
      <c r="G15" s="17">
        <f>(A1L306C2 + A1L307C2)</f>
        <v>316.57100000000003</v>
      </c>
      <c r="H15" s="16" t="s">
        <v>1956</v>
      </c>
      <c r="I15" s="17">
        <f>(A1L308C1 + A1L308C2)</f>
        <v>666.47</v>
      </c>
      <c r="J15" s="16" t="s">
        <v>1957</v>
      </c>
      <c r="K15" s="17">
        <f>(A1L306C4 + A1L307C4)</f>
        <v>390.10400000000004</v>
      </c>
      <c r="L15" s="16" t="s">
        <v>1958</v>
      </c>
      <c r="M15" s="17">
        <f>(A1L306C5 + A1L307C5)</f>
        <v>355.47800000000001</v>
      </c>
      <c r="N15" s="16" t="s">
        <v>1959</v>
      </c>
      <c r="O15" s="17">
        <f>(A1L308C4 + A1L308C5)</f>
        <v>745.58200000000011</v>
      </c>
      <c r="P15" s="16" t="s">
        <v>1960</v>
      </c>
      <c r="Q15" s="17">
        <f>(A1L306C7 + A1L307C7)</f>
        <v>501.00799999999998</v>
      </c>
      <c r="R15" s="16" t="s">
        <v>1961</v>
      </c>
      <c r="S15" s="17">
        <f>(A1L306C8 + A1L307C8)</f>
        <v>456.73200000000003</v>
      </c>
      <c r="T15" s="16" t="s">
        <v>1962</v>
      </c>
      <c r="U15" s="17">
        <f>(A1L308C7 + A1L308C8)</f>
        <v>957.74</v>
      </c>
      <c r="V15" s="16" t="s">
        <v>1963</v>
      </c>
      <c r="W15" s="17">
        <f>(A1L306C10 + A1L307C10)</f>
        <v>543.56999999999994</v>
      </c>
      <c r="X15" s="16" t="s">
        <v>1964</v>
      </c>
      <c r="Y15" s="17">
        <f>(A1L306C11 + A1L307C11)</f>
        <v>497.66899999999998</v>
      </c>
      <c r="Z15" s="16" t="s">
        <v>1965</v>
      </c>
      <c r="AA15" s="17">
        <f>(A1L308C10 + A1L308C11)</f>
        <v>1041.239</v>
      </c>
      <c r="AB15" s="16" t="s">
        <v>1966</v>
      </c>
      <c r="AC15" s="17">
        <f>(A1L306C13 + A1L307C13)</f>
        <v>567.61199999999997</v>
      </c>
      <c r="AD15" s="16" t="s">
        <v>1967</v>
      </c>
      <c r="AE15" s="17">
        <f>(A1L306C14 + A1L307C14)</f>
        <v>520.10799999999995</v>
      </c>
      <c r="AF15" s="16" t="s">
        <v>1968</v>
      </c>
      <c r="AG15" s="17">
        <f>(A1L308C13 + A1L308C14)</f>
        <v>1087.7199999999998</v>
      </c>
      <c r="AH15" s="16" t="s">
        <v>1969</v>
      </c>
      <c r="AI15" s="17">
        <f>IF(RUN_YEARS &gt; 1,(A1L308C3 + A1L308C6) / 2, 0 )</f>
        <v>706.02600000000007</v>
      </c>
      <c r="AJ15" s="16" t="s">
        <v>1970</v>
      </c>
      <c r="AK15" s="17">
        <f>IF(RUN_YEARS &gt; 2,(A1L308C3 + A1L308C6 + A1L308C9) / 3, 0 )</f>
        <v>789.93066666666675</v>
      </c>
      <c r="AL15" s="16" t="s">
        <v>1971</v>
      </c>
      <c r="AM15" s="17">
        <f>IF(RUN_YEARS &gt; 3,(A1L308C3 + A1L308C6 + A1L308C9 + A1L308C12) / 4, 0 )</f>
        <v>852.7577500000001</v>
      </c>
      <c r="AN15" s="16" t="s">
        <v>1972</v>
      </c>
      <c r="AO15" s="17">
        <f>IF(RUN_YEARS &gt; 4,(A1L308C3 + A1L308C6 + A1L308C9 + A1L308C12 + A1L308C15) / 5, 0 )</f>
        <v>899.75020000000006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146.86099999999999</v>
      </c>
      <c r="F16" s="16" t="s">
        <v>1973</v>
      </c>
      <c r="G16" s="15">
        <v>137.85599999999999</v>
      </c>
      <c r="H16" s="16" t="s">
        <v>1974</v>
      </c>
      <c r="I16" s="17">
        <f>(A1L309C1 + A1L309C2)</f>
        <v>284.71699999999998</v>
      </c>
      <c r="J16" s="16" t="s">
        <v>1973</v>
      </c>
      <c r="K16" s="15">
        <v>148.773</v>
      </c>
      <c r="L16" s="16" t="s">
        <v>1973</v>
      </c>
      <c r="M16" s="15">
        <v>141.01499999999999</v>
      </c>
      <c r="N16" s="16" t="s">
        <v>1975</v>
      </c>
      <c r="O16" s="17">
        <f>(A1L309C4 + A1L309C5)</f>
        <v>289.78800000000001</v>
      </c>
      <c r="P16" s="16" t="s">
        <v>1973</v>
      </c>
      <c r="Q16" s="15">
        <v>157.36699999999999</v>
      </c>
      <c r="R16" s="16" t="s">
        <v>1973</v>
      </c>
      <c r="S16" s="15">
        <v>153.93700000000001</v>
      </c>
      <c r="T16" s="16" t="s">
        <v>1976</v>
      </c>
      <c r="U16" s="17">
        <f>(A1L309C7 + A1L309C8)</f>
        <v>311.30399999999997</v>
      </c>
      <c r="V16" s="16" t="s">
        <v>1973</v>
      </c>
      <c r="W16" s="15">
        <v>153.94800000000001</v>
      </c>
      <c r="X16" s="16" t="s">
        <v>1973</v>
      </c>
      <c r="Y16" s="15">
        <v>143.98099999999999</v>
      </c>
      <c r="Z16" s="16" t="s">
        <v>1977</v>
      </c>
      <c r="AA16" s="17">
        <f>(A1L309C10 + A1L309C11)</f>
        <v>297.92899999999997</v>
      </c>
      <c r="AB16" s="16" t="s">
        <v>1973</v>
      </c>
      <c r="AC16" s="15">
        <v>154.48599999999999</v>
      </c>
      <c r="AD16" s="16" t="s">
        <v>1973</v>
      </c>
      <c r="AE16" s="15">
        <v>144.167</v>
      </c>
      <c r="AF16" s="16" t="s">
        <v>1978</v>
      </c>
      <c r="AG16" s="17">
        <f>(A1L309C13 + A1L309C14)</f>
        <v>298.65300000000002</v>
      </c>
      <c r="AH16" s="16" t="s">
        <v>1979</v>
      </c>
      <c r="AI16" s="17">
        <f>IF(RUN_YEARS &gt; 1,(A1L309C3 + A1L309C6) / 2, 0 )</f>
        <v>287.2525</v>
      </c>
      <c r="AJ16" s="16" t="s">
        <v>1980</v>
      </c>
      <c r="AK16" s="17">
        <f>IF(RUN_YEARS &gt; 2,(A1L309C3 + A1L309C6 + A1L309C9) / 3, 0 )</f>
        <v>295.26966666666664</v>
      </c>
      <c r="AL16" s="16" t="s">
        <v>1981</v>
      </c>
      <c r="AM16" s="17">
        <f>IF(RUN_YEARS &gt; 3,(A1L309C3 + A1L309C6 + A1L309C9 + A1L309C12) / 4, 0 )</f>
        <v>295.93449999999996</v>
      </c>
      <c r="AN16" s="16" t="s">
        <v>1982</v>
      </c>
      <c r="AO16" s="17">
        <f>IF(RUN_YEARS &gt; 4,(A1L309C3 + A1L309C6 + A1L309C9 + A1L309C12 + A1L309C15) / 5, 0 )</f>
        <v>296.47819999999996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9.5109999999999992</v>
      </c>
      <c r="F17" s="16" t="s">
        <v>1983</v>
      </c>
      <c r="G17" s="15">
        <v>12.321999999999999</v>
      </c>
      <c r="H17" s="16" t="s">
        <v>1984</v>
      </c>
      <c r="I17" s="17">
        <f>(A1L310C1 + A1L310C2)</f>
        <v>21.832999999999998</v>
      </c>
      <c r="J17" s="16" t="s">
        <v>1983</v>
      </c>
      <c r="K17" s="15">
        <v>10.845000000000001</v>
      </c>
      <c r="L17" s="16" t="s">
        <v>1983</v>
      </c>
      <c r="M17" s="15">
        <v>15.221</v>
      </c>
      <c r="N17" s="16" t="s">
        <v>1985</v>
      </c>
      <c r="O17" s="17">
        <f>(A1L310C4 + A1L310C5)</f>
        <v>26.066000000000003</v>
      </c>
      <c r="P17" s="16" t="s">
        <v>1983</v>
      </c>
      <c r="Q17" s="15">
        <v>16.678000000000001</v>
      </c>
      <c r="R17" s="16" t="s">
        <v>1983</v>
      </c>
      <c r="S17" s="15">
        <v>26.637</v>
      </c>
      <c r="T17" s="16" t="s">
        <v>1986</v>
      </c>
      <c r="U17" s="17">
        <f>(A1L310C7 + A1L310C8)</f>
        <v>43.314999999999998</v>
      </c>
      <c r="V17" s="16" t="s">
        <v>1983</v>
      </c>
      <c r="W17" s="15">
        <v>16.190000000000001</v>
      </c>
      <c r="X17" s="16" t="s">
        <v>1983</v>
      </c>
      <c r="Y17" s="15">
        <v>23.928999999999998</v>
      </c>
      <c r="Z17" s="16" t="s">
        <v>1987</v>
      </c>
      <c r="AA17" s="17">
        <f>(A1L310C10 + A1L310C11)</f>
        <v>40.119</v>
      </c>
      <c r="AB17" s="16" t="s">
        <v>1983</v>
      </c>
      <c r="AC17" s="15">
        <v>18.384</v>
      </c>
      <c r="AD17" s="16" t="s">
        <v>1983</v>
      </c>
      <c r="AE17" s="15">
        <v>25.56</v>
      </c>
      <c r="AF17" s="16" t="s">
        <v>1988</v>
      </c>
      <c r="AG17" s="17">
        <f>(A1L310C13 + A1L310C14)</f>
        <v>43.944000000000003</v>
      </c>
      <c r="AH17" s="16" t="s">
        <v>1989</v>
      </c>
      <c r="AI17" s="17">
        <f>IF(RUN_YEARS &gt; 1,(A1L310C3 + A1L310C6) / 2, 0 )</f>
        <v>23.9495</v>
      </c>
      <c r="AJ17" s="16" t="s">
        <v>1990</v>
      </c>
      <c r="AK17" s="17">
        <f>IF(RUN_YEARS &gt; 2,(A1L310C3 + A1L310C6 + A1L310C9) / 3, 0 )</f>
        <v>30.404666666666667</v>
      </c>
      <c r="AL17" s="16" t="s">
        <v>1991</v>
      </c>
      <c r="AM17" s="17">
        <f>IF(RUN_YEARS &gt; 3,(A1L310C3 + A1L310C6 + A1L310C9 + A1L310C12) / 4, 0 )</f>
        <v>32.83325</v>
      </c>
      <c r="AN17" s="16" t="s">
        <v>1992</v>
      </c>
      <c r="AO17" s="17">
        <f>IF(RUN_YEARS &gt; 4,(A1L310C3 + A1L310C6 + A1L310C9 + A1L310C12 + A1L310C15) / 5, 0 )</f>
        <v>35.055399999999999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97.799000000000007</v>
      </c>
      <c r="F18" s="16" t="s">
        <v>1993</v>
      </c>
      <c r="G18" s="15">
        <v>110.7</v>
      </c>
      <c r="H18" s="16" t="s">
        <v>1994</v>
      </c>
      <c r="I18" s="17">
        <f>(A1L311C1 + A1L311C2)</f>
        <v>208.49900000000002</v>
      </c>
      <c r="J18" s="16" t="s">
        <v>1993</v>
      </c>
      <c r="K18" s="15">
        <v>107.764</v>
      </c>
      <c r="L18" s="16" t="s">
        <v>1993</v>
      </c>
      <c r="M18" s="15">
        <v>133.82900000000001</v>
      </c>
      <c r="N18" s="16" t="s">
        <v>1995</v>
      </c>
      <c r="O18" s="17">
        <f>(A1L311C4 + A1L311C5)</f>
        <v>241.59300000000002</v>
      </c>
      <c r="P18" s="16" t="s">
        <v>1993</v>
      </c>
      <c r="Q18" s="15">
        <v>112.50700000000001</v>
      </c>
      <c r="R18" s="16" t="s">
        <v>1993</v>
      </c>
      <c r="S18" s="15">
        <v>132.98500000000001</v>
      </c>
      <c r="T18" s="16" t="s">
        <v>1996</v>
      </c>
      <c r="U18" s="17">
        <f>(A1L311C7 + A1L311C8)</f>
        <v>245.49200000000002</v>
      </c>
      <c r="V18" s="16" t="s">
        <v>1993</v>
      </c>
      <c r="W18" s="15">
        <v>104.59</v>
      </c>
      <c r="X18" s="16" t="s">
        <v>1993</v>
      </c>
      <c r="Y18" s="15">
        <v>123.14100000000001</v>
      </c>
      <c r="Z18" s="16" t="s">
        <v>1997</v>
      </c>
      <c r="AA18" s="17">
        <f>(A1L311C10 + A1L311C11)</f>
        <v>227.73099999999999</v>
      </c>
      <c r="AB18" s="16" t="s">
        <v>1993</v>
      </c>
      <c r="AC18" s="15">
        <v>101.392</v>
      </c>
      <c r="AD18" s="16" t="s">
        <v>1993</v>
      </c>
      <c r="AE18" s="15">
        <v>122.798</v>
      </c>
      <c r="AF18" s="16" t="s">
        <v>1998</v>
      </c>
      <c r="AG18" s="17">
        <f>(A1L311C13 + A1L311C14)</f>
        <v>224.19</v>
      </c>
      <c r="AH18" s="16" t="s">
        <v>1999</v>
      </c>
      <c r="AI18" s="17">
        <f>IF(RUN_YEARS &gt; 1,(A1L311C3 + A1L311C6) / 2, 0 )</f>
        <v>225.04600000000002</v>
      </c>
      <c r="AJ18" s="16" t="s">
        <v>2000</v>
      </c>
      <c r="AK18" s="17">
        <f>IF(RUN_YEARS &gt; 2,(A1L311C3 + A1L311C6 + A1L311C9) / 3, 0 )</f>
        <v>231.86133333333336</v>
      </c>
      <c r="AL18" s="16" t="s">
        <v>2001</v>
      </c>
      <c r="AM18" s="17">
        <f>IF(RUN_YEARS &gt; 3,(A1L311C3 + A1L311C6 + A1L311C9 + A1L311C12) / 4, 0 )</f>
        <v>230.82875000000001</v>
      </c>
      <c r="AN18" s="16" t="s">
        <v>2002</v>
      </c>
      <c r="AO18" s="17">
        <f>IF(RUN_YEARS &gt; 4,(A1L311C3 + A1L311C6 + A1L311C9 + A1L311C12 + A1L311C15) / 5, 0 )</f>
        <v>229.50100000000003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107.31</v>
      </c>
      <c r="F19" s="16" t="s">
        <v>2004</v>
      </c>
      <c r="G19" s="17">
        <f>(A1L310C2 + A1L311C2)</f>
        <v>123.02200000000001</v>
      </c>
      <c r="H19" s="16" t="s">
        <v>2005</v>
      </c>
      <c r="I19" s="17">
        <f>(A1L312C1 + A1L312C2)</f>
        <v>230.33199999999999</v>
      </c>
      <c r="J19" s="16" t="s">
        <v>2006</v>
      </c>
      <c r="K19" s="17">
        <f>(A1L310C4 + A1L311C4)</f>
        <v>118.60899999999999</v>
      </c>
      <c r="L19" s="16" t="s">
        <v>2007</v>
      </c>
      <c r="M19" s="17">
        <f>(A1L310C5 + A1L311C5)</f>
        <v>149.05000000000001</v>
      </c>
      <c r="N19" s="16" t="s">
        <v>2008</v>
      </c>
      <c r="O19" s="17">
        <f>(A1L312C4 + A1L312C5)</f>
        <v>267.65899999999999</v>
      </c>
      <c r="P19" s="16" t="s">
        <v>2009</v>
      </c>
      <c r="Q19" s="17">
        <f>(A1L310C7 + A1L311C7)</f>
        <v>129.185</v>
      </c>
      <c r="R19" s="16" t="s">
        <v>2010</v>
      </c>
      <c r="S19" s="17">
        <f>(A1L310C8 + A1L311C8)</f>
        <v>159.62200000000001</v>
      </c>
      <c r="T19" s="16" t="s">
        <v>2011</v>
      </c>
      <c r="U19" s="17">
        <f>(A1L312C7 + A1L312C8)</f>
        <v>288.80700000000002</v>
      </c>
      <c r="V19" s="16" t="s">
        <v>2012</v>
      </c>
      <c r="W19" s="17">
        <f>(A1L310C10 + A1L311C10)</f>
        <v>120.78</v>
      </c>
      <c r="X19" s="16" t="s">
        <v>2013</v>
      </c>
      <c r="Y19" s="17">
        <f>(A1L310C11 + A1L311C11)</f>
        <v>147.07</v>
      </c>
      <c r="Z19" s="16" t="s">
        <v>2014</v>
      </c>
      <c r="AA19" s="17">
        <f>(A1L312C10 + A1L312C11)</f>
        <v>267.85000000000002</v>
      </c>
      <c r="AB19" s="16" t="s">
        <v>2015</v>
      </c>
      <c r="AC19" s="17">
        <f>(A1L310C13 + A1L311C13)</f>
        <v>119.776</v>
      </c>
      <c r="AD19" s="16" t="s">
        <v>2016</v>
      </c>
      <c r="AE19" s="17">
        <f>(A1L310C14 + A1L311C14)</f>
        <v>148.358</v>
      </c>
      <c r="AF19" s="16" t="s">
        <v>2017</v>
      </c>
      <c r="AG19" s="17">
        <f>(A1L312C13 + A1L312C14)</f>
        <v>268.13400000000001</v>
      </c>
      <c r="AH19" s="16" t="s">
        <v>2018</v>
      </c>
      <c r="AI19" s="17">
        <f>IF(RUN_YEARS &gt; 1,(A1L312C3 + A1L312C6) / 2, 0 )</f>
        <v>248.99549999999999</v>
      </c>
      <c r="AJ19" s="16" t="s">
        <v>2019</v>
      </c>
      <c r="AK19" s="17">
        <f>IF(RUN_YEARS &gt; 2,(A1L312C3 + A1L312C6 + A1L312C9) / 3, 0 )</f>
        <v>262.26600000000002</v>
      </c>
      <c r="AL19" s="16" t="s">
        <v>2020</v>
      </c>
      <c r="AM19" s="17">
        <f>IF(RUN_YEARS &gt; 3,(A1L312C3 + A1L312C6 + A1L312C9 + A1L312C12) / 4, 0 )</f>
        <v>263.66200000000003</v>
      </c>
      <c r="AN19" s="16" t="s">
        <v>2021</v>
      </c>
      <c r="AO19" s="17">
        <f>IF(RUN_YEARS &gt; 4,(A1L312C3 + A1L312C6 + A1L312C9 + A1L312C12 + A1L312C15) / 5, 0 )</f>
        <v>264.55640000000005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136.21899999999999</v>
      </c>
      <c r="F20" s="16" t="s">
        <v>2022</v>
      </c>
      <c r="G20" s="15">
        <v>90.703000000000003</v>
      </c>
      <c r="H20" s="16" t="s">
        <v>2023</v>
      </c>
      <c r="I20" s="17">
        <f>(A1L313C1 + A1L313C2)</f>
        <v>226.922</v>
      </c>
      <c r="J20" s="16" t="s">
        <v>2022</v>
      </c>
      <c r="K20" s="15">
        <v>144.434</v>
      </c>
      <c r="L20" s="16" t="s">
        <v>2022</v>
      </c>
      <c r="M20" s="15">
        <v>103.07599999999999</v>
      </c>
      <c r="N20" s="16" t="s">
        <v>2024</v>
      </c>
      <c r="O20" s="17">
        <f>(A1L313C4 + A1L313C5)</f>
        <v>247.51</v>
      </c>
      <c r="P20" s="16" t="s">
        <v>2022</v>
      </c>
      <c r="Q20" s="15">
        <v>166.64599999999999</v>
      </c>
      <c r="R20" s="16" t="s">
        <v>2022</v>
      </c>
      <c r="S20" s="15">
        <v>130.04599999999999</v>
      </c>
      <c r="T20" s="16" t="s">
        <v>2025</v>
      </c>
      <c r="U20" s="17">
        <f>(A1L313C7 + A1L313C8)</f>
        <v>296.69200000000001</v>
      </c>
      <c r="V20" s="16" t="s">
        <v>2022</v>
      </c>
      <c r="W20" s="15">
        <v>149.113</v>
      </c>
      <c r="X20" s="16" t="s">
        <v>2022</v>
      </c>
      <c r="Y20" s="15">
        <v>105.623</v>
      </c>
      <c r="Z20" s="16" t="s">
        <v>2026</v>
      </c>
      <c r="AA20" s="17">
        <f>(A1L313C10 + A1L313C11)</f>
        <v>254.73599999999999</v>
      </c>
      <c r="AB20" s="16" t="s">
        <v>2022</v>
      </c>
      <c r="AC20" s="15">
        <v>173.416</v>
      </c>
      <c r="AD20" s="16" t="s">
        <v>2022</v>
      </c>
      <c r="AE20" s="15">
        <v>135.61000000000001</v>
      </c>
      <c r="AF20" s="16" t="s">
        <v>2027</v>
      </c>
      <c r="AG20" s="17">
        <f>(A1L313C13 + A1L313C14)</f>
        <v>309.02600000000001</v>
      </c>
      <c r="AH20" s="16" t="s">
        <v>2028</v>
      </c>
      <c r="AI20" s="17">
        <f>IF(RUN_YEARS &gt; 1,(A1L313C3 + A1L313C6) / 2, 0 )</f>
        <v>237.21600000000001</v>
      </c>
      <c r="AJ20" s="16" t="s">
        <v>2029</v>
      </c>
      <c r="AK20" s="17">
        <f>IF(RUN_YEARS &gt; 2,(A1L313C3 + A1L313C6 + A1L313C9) / 3, 0 )</f>
        <v>257.04133333333334</v>
      </c>
      <c r="AL20" s="16" t="s">
        <v>2030</v>
      </c>
      <c r="AM20" s="17">
        <f>IF(RUN_YEARS &gt; 3,(A1L313C3 + A1L313C6 + A1L313C9 + A1L313C12) / 4, 0 )</f>
        <v>256.46500000000003</v>
      </c>
      <c r="AN20" s="16" t="s">
        <v>2031</v>
      </c>
      <c r="AO20" s="17">
        <f>IF(RUN_YEARS &gt; 4,(A1L313C3 + A1L313C6 + A1L313C9 + A1L313C12 + A1L313C15) / 5, 0 )</f>
        <v>266.97720000000004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88.91</v>
      </c>
      <c r="F21" s="16" t="s">
        <v>2032</v>
      </c>
      <c r="G21" s="15">
        <v>106.27800000000001</v>
      </c>
      <c r="H21" s="16" t="s">
        <v>2033</v>
      </c>
      <c r="I21" s="17">
        <f>(A1L314C1 + A1L314C2)</f>
        <v>195.18799999999999</v>
      </c>
      <c r="J21" s="16" t="s">
        <v>2032</v>
      </c>
      <c r="K21" s="15">
        <v>107.04</v>
      </c>
      <c r="L21" s="16" t="s">
        <v>2032</v>
      </c>
      <c r="M21" s="15">
        <v>133.60900000000001</v>
      </c>
      <c r="N21" s="16" t="s">
        <v>2034</v>
      </c>
      <c r="O21" s="17">
        <f>(A1L314C4 + A1L314C5)</f>
        <v>240.649</v>
      </c>
      <c r="P21" s="16" t="s">
        <v>2032</v>
      </c>
      <c r="Q21" s="15">
        <v>121.273</v>
      </c>
      <c r="R21" s="16" t="s">
        <v>2032</v>
      </c>
      <c r="S21" s="15">
        <v>149.44200000000001</v>
      </c>
      <c r="T21" s="16" t="s">
        <v>2035</v>
      </c>
      <c r="U21" s="17">
        <f>(A1L314C7 + A1L314C8)</f>
        <v>270.71500000000003</v>
      </c>
      <c r="V21" s="16" t="s">
        <v>2032</v>
      </c>
      <c r="W21" s="15">
        <v>104.155</v>
      </c>
      <c r="X21" s="16" t="s">
        <v>2032</v>
      </c>
      <c r="Y21" s="15">
        <v>132.11600000000001</v>
      </c>
      <c r="Z21" s="16" t="s">
        <v>2036</v>
      </c>
      <c r="AA21" s="17">
        <f>(A1L314C10 + A1L314C11)</f>
        <v>236.27100000000002</v>
      </c>
      <c r="AB21" s="16" t="s">
        <v>2032</v>
      </c>
      <c r="AC21" s="15">
        <v>89.085999999999999</v>
      </c>
      <c r="AD21" s="16" t="s">
        <v>2032</v>
      </c>
      <c r="AE21" s="15">
        <v>114.63200000000001</v>
      </c>
      <c r="AF21" s="16" t="s">
        <v>2037</v>
      </c>
      <c r="AG21" s="17">
        <f>(A1L314C13 + A1L314C14)</f>
        <v>203.71800000000002</v>
      </c>
      <c r="AH21" s="16" t="s">
        <v>2038</v>
      </c>
      <c r="AI21" s="17">
        <f>IF(RUN_YEARS &gt; 1,(A1L314C3 + A1L314C6) / 2, 0 )</f>
        <v>217.91849999999999</v>
      </c>
      <c r="AJ21" s="16" t="s">
        <v>2039</v>
      </c>
      <c r="AK21" s="17">
        <f>IF(RUN_YEARS &gt; 2,(A1L314C3 + A1L314C6 + A1L314C9) / 3, 0 )</f>
        <v>235.51733333333334</v>
      </c>
      <c r="AL21" s="16" t="s">
        <v>2040</v>
      </c>
      <c r="AM21" s="17">
        <f>IF(RUN_YEARS &gt; 3,(A1L314C3 + A1L314C6 + A1L314C9 + A1L314C12) / 4, 0 )</f>
        <v>235.70575000000002</v>
      </c>
      <c r="AN21" s="16" t="s">
        <v>2041</v>
      </c>
      <c r="AO21" s="17">
        <f>IF(RUN_YEARS &gt; 4,(A1L314C3 + A1L314C6 + A1L314C9 + A1L314C12 + A1L314C15) / 5, 0 )</f>
        <v>229.30820000000003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0.442</v>
      </c>
      <c r="F22" s="16" t="s">
        <v>2042</v>
      </c>
      <c r="G22" s="15">
        <v>4.452</v>
      </c>
      <c r="H22" s="16" t="s">
        <v>2043</v>
      </c>
      <c r="I22" s="17">
        <f>(A1L315C1 + A1L315C2)</f>
        <v>4.8940000000000001</v>
      </c>
      <c r="J22" s="16" t="s">
        <v>2042</v>
      </c>
      <c r="K22" s="15">
        <v>0.58699999999999997</v>
      </c>
      <c r="L22" s="16" t="s">
        <v>2042</v>
      </c>
      <c r="M22" s="15">
        <v>4.9000000000000004</v>
      </c>
      <c r="N22" s="16" t="s">
        <v>2044</v>
      </c>
      <c r="O22" s="17">
        <f>(A1L315C4 + A1L315C5)</f>
        <v>5.4870000000000001</v>
      </c>
      <c r="P22" s="16" t="s">
        <v>2042</v>
      </c>
      <c r="Q22" s="15">
        <v>0.55700000000000005</v>
      </c>
      <c r="R22" s="16" t="s">
        <v>2042</v>
      </c>
      <c r="S22" s="15">
        <v>4.431</v>
      </c>
      <c r="T22" s="16" t="s">
        <v>2045</v>
      </c>
      <c r="U22" s="17">
        <f>(A1L315C7 + A1L315C8)</f>
        <v>4.9880000000000004</v>
      </c>
      <c r="V22" s="16" t="s">
        <v>2042</v>
      </c>
      <c r="W22" s="15">
        <v>0.55400000000000005</v>
      </c>
      <c r="X22" s="16" t="s">
        <v>2042</v>
      </c>
      <c r="Y22" s="15">
        <v>4.3440000000000003</v>
      </c>
      <c r="Z22" s="16" t="s">
        <v>2046</v>
      </c>
      <c r="AA22" s="17">
        <f>(A1L315C10 + A1L315C11)</f>
        <v>4.8980000000000006</v>
      </c>
      <c r="AB22" s="16" t="s">
        <v>2042</v>
      </c>
      <c r="AC22" s="15">
        <v>0.57899999999999996</v>
      </c>
      <c r="AD22" s="16" t="s">
        <v>2042</v>
      </c>
      <c r="AE22" s="15">
        <v>4.4450000000000003</v>
      </c>
      <c r="AF22" s="16" t="s">
        <v>2047</v>
      </c>
      <c r="AG22" s="17">
        <f>(A1L315C13 + A1L315C14)</f>
        <v>5.024</v>
      </c>
      <c r="AH22" s="16" t="s">
        <v>2048</v>
      </c>
      <c r="AI22" s="17">
        <f>IF(RUN_YEARS &gt; 1,(A1L315C3 + A1L315C6) / 2, 0 )</f>
        <v>5.1905000000000001</v>
      </c>
      <c r="AJ22" s="16" t="s">
        <v>2049</v>
      </c>
      <c r="AK22" s="17">
        <f>IF(RUN_YEARS &gt; 2,(A1L315C3 + A1L315C6 + A1L315C9) / 3, 0 )</f>
        <v>5.1230000000000002</v>
      </c>
      <c r="AL22" s="16" t="s">
        <v>2050</v>
      </c>
      <c r="AM22" s="17">
        <f>IF(RUN_YEARS &gt; 3,(A1L315C3 + A1L315C6 + A1L315C9 + A1L315C12) / 4, 0 )</f>
        <v>5.0667499999999999</v>
      </c>
      <c r="AN22" s="16" t="s">
        <v>2051</v>
      </c>
      <c r="AO22" s="17">
        <f>IF(RUN_YEARS &gt; 4,(A1L315C3 + A1L315C6 + A1L315C9 + A1L315C12 + A1L315C15) / 5, 0 )</f>
        <v>5.0582000000000003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0.25</v>
      </c>
      <c r="F23" s="16" t="s">
        <v>2052</v>
      </c>
      <c r="G23" s="15">
        <v>4.3310000000000004</v>
      </c>
      <c r="H23" s="16" t="s">
        <v>2053</v>
      </c>
      <c r="I23" s="17">
        <f>(A1L316C1 + A1L316C2)</f>
        <v>4.5810000000000004</v>
      </c>
      <c r="J23" s="16" t="s">
        <v>2052</v>
      </c>
      <c r="K23" s="15">
        <v>0.255</v>
      </c>
      <c r="L23" s="16" t="s">
        <v>2052</v>
      </c>
      <c r="M23" s="15">
        <v>5.2409999999999997</v>
      </c>
      <c r="N23" s="16" t="s">
        <v>2054</v>
      </c>
      <c r="O23" s="17">
        <f>(A1L316C4 + A1L316C5)</f>
        <v>5.4959999999999996</v>
      </c>
      <c r="P23" s="16" t="s">
        <v>2052</v>
      </c>
      <c r="Q23" s="15">
        <v>0.42499999999999999</v>
      </c>
      <c r="R23" s="16" t="s">
        <v>2052</v>
      </c>
      <c r="S23" s="15">
        <v>5.9640000000000004</v>
      </c>
      <c r="T23" s="16" t="s">
        <v>2055</v>
      </c>
      <c r="U23" s="17">
        <f>(A1L316C7 + A1L316C8)</f>
        <v>6.3890000000000002</v>
      </c>
      <c r="V23" s="16" t="s">
        <v>2052</v>
      </c>
      <c r="W23" s="15">
        <v>0.497</v>
      </c>
      <c r="X23" s="16" t="s">
        <v>2052</v>
      </c>
      <c r="Y23" s="15">
        <v>5.5110000000000001</v>
      </c>
      <c r="Z23" s="16" t="s">
        <v>2056</v>
      </c>
      <c r="AA23" s="17">
        <f>(A1L316C10 + A1L316C11)</f>
        <v>6.008</v>
      </c>
      <c r="AB23" s="16" t="s">
        <v>2052</v>
      </c>
      <c r="AC23" s="15">
        <v>0.51</v>
      </c>
      <c r="AD23" s="16" t="s">
        <v>2052</v>
      </c>
      <c r="AE23" s="15">
        <v>5.7460000000000004</v>
      </c>
      <c r="AF23" s="16" t="s">
        <v>2057</v>
      </c>
      <c r="AG23" s="17">
        <f>(A1L316C13 + A1L316C14)</f>
        <v>6.2560000000000002</v>
      </c>
      <c r="AH23" s="16" t="s">
        <v>2058</v>
      </c>
      <c r="AI23" s="17">
        <f>IF(RUN_YEARS &gt; 1,(A1L316C3 + A1L316C6) / 2, 0 )</f>
        <v>5.0385</v>
      </c>
      <c r="AJ23" s="16" t="s">
        <v>2059</v>
      </c>
      <c r="AK23" s="17">
        <f>IF(RUN_YEARS &gt; 2,(A1L316C3 + A1L316C6 + A1L316C9) / 3, 0 )</f>
        <v>5.488666666666667</v>
      </c>
      <c r="AL23" s="16" t="s">
        <v>2060</v>
      </c>
      <c r="AM23" s="17">
        <f>IF(RUN_YEARS &gt; 3,(A1L316C3 + A1L316C6 + A1L316C9 + A1L316C12) / 4, 0 )</f>
        <v>5.6185</v>
      </c>
      <c r="AN23" s="16" t="s">
        <v>2061</v>
      </c>
      <c r="AO23" s="17">
        <f>IF(RUN_YEARS &gt; 4,(A1L316C3 + A1L316C6 + A1L316C9 + A1L316C12 + A1L316C15) / 5, 0 )</f>
        <v>5.7460000000000004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203.41300000000001</v>
      </c>
      <c r="F24" s="16" t="s">
        <v>2062</v>
      </c>
      <c r="G24" s="15">
        <v>176.553</v>
      </c>
      <c r="H24" s="16" t="s">
        <v>2063</v>
      </c>
      <c r="I24" s="17">
        <f>(A1L317C1 + A1L317C2)</f>
        <v>379.96600000000001</v>
      </c>
      <c r="J24" s="16" t="s">
        <v>2062</v>
      </c>
      <c r="K24" s="15">
        <v>188.23400000000001</v>
      </c>
      <c r="L24" s="16" t="s">
        <v>2062</v>
      </c>
      <c r="M24" s="15">
        <v>161.44399999999999</v>
      </c>
      <c r="N24" s="16" t="s">
        <v>2064</v>
      </c>
      <c r="O24" s="17">
        <f>(A1L317C4 + A1L317C5)</f>
        <v>349.678</v>
      </c>
      <c r="P24" s="16" t="s">
        <v>2062</v>
      </c>
      <c r="Q24" s="15">
        <v>191.80699999999999</v>
      </c>
      <c r="R24" s="16" t="s">
        <v>2062</v>
      </c>
      <c r="S24" s="15">
        <v>164.19900000000001</v>
      </c>
      <c r="T24" s="16" t="s">
        <v>2065</v>
      </c>
      <c r="U24" s="17">
        <f>(A1L317C7 + A1L317C8)</f>
        <v>356.00599999999997</v>
      </c>
      <c r="V24" s="16" t="s">
        <v>2062</v>
      </c>
      <c r="W24" s="15">
        <v>190.84399999999999</v>
      </c>
      <c r="X24" s="16" t="s">
        <v>2062</v>
      </c>
      <c r="Y24" s="15">
        <v>159.096</v>
      </c>
      <c r="Z24" s="16" t="s">
        <v>2066</v>
      </c>
      <c r="AA24" s="17">
        <f>(A1L317C10 + A1L317C11)</f>
        <v>349.94</v>
      </c>
      <c r="AB24" s="16" t="s">
        <v>2062</v>
      </c>
      <c r="AC24" s="15">
        <v>177.67699999999999</v>
      </c>
      <c r="AD24" s="16" t="s">
        <v>2062</v>
      </c>
      <c r="AE24" s="15">
        <v>147.56399999999999</v>
      </c>
      <c r="AF24" s="16" t="s">
        <v>2067</v>
      </c>
      <c r="AG24" s="17">
        <f>(A1L317C13 + A1L317C14)</f>
        <v>325.24099999999999</v>
      </c>
      <c r="AH24" s="16" t="s">
        <v>2068</v>
      </c>
      <c r="AI24" s="17">
        <f>IF(RUN_YEARS &gt; 1,(A1L317C3 + A1L317C6) / 2, 0 )</f>
        <v>364.822</v>
      </c>
      <c r="AJ24" s="16" t="s">
        <v>2069</v>
      </c>
      <c r="AK24" s="17">
        <f>IF(RUN_YEARS &gt; 2,(A1L317C3 + A1L317C6 + A1L317C9) / 3, 0 )</f>
        <v>361.88333333333338</v>
      </c>
      <c r="AL24" s="16" t="s">
        <v>2070</v>
      </c>
      <c r="AM24" s="17">
        <f>IF(RUN_YEARS &gt; 3,(A1L317C3 + A1L317C6 + A1L317C9 + A1L317C12) / 4, 0 )</f>
        <v>358.89750000000004</v>
      </c>
      <c r="AN24" s="16" t="s">
        <v>2071</v>
      </c>
      <c r="AO24" s="17">
        <f>IF(RUN_YEARS &gt; 4,(A1L317C3 + A1L317C6 + A1L317C9 + A1L317C12 + A1L317C15) / 5, 0 )</f>
        <v>352.1662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37.127000000000002</v>
      </c>
      <c r="F25" s="16" t="s">
        <v>2072</v>
      </c>
      <c r="G25" s="15">
        <v>18.664999999999999</v>
      </c>
      <c r="H25" s="16" t="s">
        <v>2073</v>
      </c>
      <c r="I25" s="17">
        <f>(A1L318C1 + A1L318C2)</f>
        <v>55.792000000000002</v>
      </c>
      <c r="J25" s="16" t="s">
        <v>2072</v>
      </c>
      <c r="K25" s="15">
        <v>37.383000000000003</v>
      </c>
      <c r="L25" s="16" t="s">
        <v>2072</v>
      </c>
      <c r="M25" s="15">
        <v>18.088999999999999</v>
      </c>
      <c r="N25" s="16" t="s">
        <v>2074</v>
      </c>
      <c r="O25" s="17">
        <f>(A1L318C4 + A1L318C5)</f>
        <v>55.472000000000001</v>
      </c>
      <c r="P25" s="16" t="s">
        <v>2072</v>
      </c>
      <c r="Q25" s="15">
        <v>36.329000000000001</v>
      </c>
      <c r="R25" s="16" t="s">
        <v>2072</v>
      </c>
      <c r="S25" s="15">
        <v>16.844000000000001</v>
      </c>
      <c r="T25" s="16" t="s">
        <v>2075</v>
      </c>
      <c r="U25" s="17">
        <f>(A1L318C7 + A1L318C8)</f>
        <v>53.173000000000002</v>
      </c>
      <c r="V25" s="16" t="s">
        <v>2072</v>
      </c>
      <c r="W25" s="15">
        <v>37.72</v>
      </c>
      <c r="X25" s="16" t="s">
        <v>2072</v>
      </c>
      <c r="Y25" s="15">
        <v>17.576000000000001</v>
      </c>
      <c r="Z25" s="16" t="s">
        <v>2076</v>
      </c>
      <c r="AA25" s="17">
        <f>(A1L318C10 + A1L318C11)</f>
        <v>55.295999999999999</v>
      </c>
      <c r="AB25" s="16" t="s">
        <v>2072</v>
      </c>
      <c r="AC25" s="15">
        <v>34.42</v>
      </c>
      <c r="AD25" s="16" t="s">
        <v>2072</v>
      </c>
      <c r="AE25" s="15">
        <v>15.664</v>
      </c>
      <c r="AF25" s="16" t="s">
        <v>2077</v>
      </c>
      <c r="AG25" s="17">
        <f>(A1L318C13 + A1L318C14)</f>
        <v>50.084000000000003</v>
      </c>
      <c r="AH25" s="16" t="s">
        <v>2078</v>
      </c>
      <c r="AI25" s="17">
        <f>IF(RUN_YEARS &gt; 1,(A1L318C3 + A1L318C6) / 2, 0 )</f>
        <v>55.632000000000005</v>
      </c>
      <c r="AJ25" s="16" t="s">
        <v>2079</v>
      </c>
      <c r="AK25" s="17">
        <f>IF(RUN_YEARS &gt; 2,(A1L318C3 + A1L318C6 + A1L318C9) / 3, 0 )</f>
        <v>54.812333333333335</v>
      </c>
      <c r="AL25" s="16" t="s">
        <v>2080</v>
      </c>
      <c r="AM25" s="17">
        <f>IF(RUN_YEARS &gt; 3,(A1L318C3 + A1L318C6 + A1L318C9 + A1L318C12) / 4, 0 )</f>
        <v>54.933250000000001</v>
      </c>
      <c r="AN25" s="16" t="s">
        <v>2081</v>
      </c>
      <c r="AO25" s="17">
        <f>IF(RUN_YEARS &gt; 4,(A1L318C3 + A1L318C6 + A1L318C9 + A1L318C12 + A1L318C15) / 5, 0 )</f>
        <v>53.9634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0.28799999999999998</v>
      </c>
      <c r="F26" s="16" t="s">
        <v>2082</v>
      </c>
      <c r="G26" s="15">
        <v>0.14399999999999999</v>
      </c>
      <c r="H26" s="16" t="s">
        <v>2083</v>
      </c>
      <c r="I26" s="17">
        <f>(A1L319C1 + A1L319C2)</f>
        <v>0.43199999999999994</v>
      </c>
      <c r="J26" s="16" t="s">
        <v>2082</v>
      </c>
      <c r="K26" s="15">
        <v>0.55300000000000005</v>
      </c>
      <c r="L26" s="16" t="s">
        <v>2082</v>
      </c>
      <c r="M26" s="15">
        <v>0.19700000000000001</v>
      </c>
      <c r="N26" s="16" t="s">
        <v>2084</v>
      </c>
      <c r="O26" s="17">
        <f>(A1L319C4 + A1L319C5)</f>
        <v>0.75</v>
      </c>
      <c r="P26" s="16" t="s">
        <v>2082</v>
      </c>
      <c r="Q26" s="15">
        <v>0.504</v>
      </c>
      <c r="R26" s="16" t="s">
        <v>2082</v>
      </c>
      <c r="S26" s="15">
        <v>0.34</v>
      </c>
      <c r="T26" s="16" t="s">
        <v>2085</v>
      </c>
      <c r="U26" s="17">
        <f>(A1L319C7 + A1L319C8)</f>
        <v>0.84400000000000008</v>
      </c>
      <c r="V26" s="16" t="s">
        <v>2082</v>
      </c>
      <c r="W26" s="15">
        <v>0.33900000000000002</v>
      </c>
      <c r="X26" s="16" t="s">
        <v>2082</v>
      </c>
      <c r="Y26" s="15">
        <v>0.182</v>
      </c>
      <c r="Z26" s="16" t="s">
        <v>2086</v>
      </c>
      <c r="AA26" s="17">
        <f>(A1L319C10 + A1L319C11)</f>
        <v>0.52100000000000002</v>
      </c>
      <c r="AB26" s="16" t="s">
        <v>2082</v>
      </c>
      <c r="AC26" s="15">
        <v>0.26</v>
      </c>
      <c r="AD26" s="16" t="s">
        <v>2082</v>
      </c>
      <c r="AE26" s="15">
        <v>0.189</v>
      </c>
      <c r="AF26" s="16" t="s">
        <v>2087</v>
      </c>
      <c r="AG26" s="17">
        <f>(A1L319C13 + A1L319C14)</f>
        <v>0.44900000000000001</v>
      </c>
      <c r="AH26" s="16" t="s">
        <v>2088</v>
      </c>
      <c r="AI26" s="17">
        <f>IF(RUN_YEARS &gt; 1,(A1L319C3 + A1L319C6) / 2, 0 )</f>
        <v>0.59099999999999997</v>
      </c>
      <c r="AJ26" s="16" t="s">
        <v>2089</v>
      </c>
      <c r="AK26" s="17">
        <f>IF(RUN_YEARS &gt; 2,(A1L319C3 + A1L319C6 + A1L319C9) / 3, 0 )</f>
        <v>0.67533333333333323</v>
      </c>
      <c r="AL26" s="16" t="s">
        <v>2090</v>
      </c>
      <c r="AM26" s="17">
        <f>IF(RUN_YEARS &gt; 3,(A1L319C3 + A1L319C6 + A1L319C9 + A1L319C12) / 4, 0 )</f>
        <v>0.63674999999999993</v>
      </c>
      <c r="AN26" s="16" t="s">
        <v>2091</v>
      </c>
      <c r="AO26" s="17">
        <f>IF(RUN_YEARS &gt; 4,(A1L319C3 + A1L319C6 + A1L319C9 + A1L319C12 + A1L319C15) / 5, 0 )</f>
        <v>0.59919999999999995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15.051</v>
      </c>
      <c r="F27" s="16" t="s">
        <v>2092</v>
      </c>
      <c r="G27" s="15">
        <v>31.521000000000001</v>
      </c>
      <c r="H27" s="16" t="s">
        <v>2093</v>
      </c>
      <c r="I27" s="17">
        <f>(A1L320C1 + A1L320C2)</f>
        <v>46.572000000000003</v>
      </c>
      <c r="J27" s="16" t="s">
        <v>2092</v>
      </c>
      <c r="K27" s="15">
        <v>16.641999999999999</v>
      </c>
      <c r="L27" s="16" t="s">
        <v>2092</v>
      </c>
      <c r="M27" s="15">
        <v>30.474</v>
      </c>
      <c r="N27" s="16" t="s">
        <v>2094</v>
      </c>
      <c r="O27" s="17">
        <f>(A1L320C4 + A1L320C5)</f>
        <v>47.116</v>
      </c>
      <c r="P27" s="16" t="s">
        <v>2092</v>
      </c>
      <c r="Q27" s="15">
        <v>16.690999999999999</v>
      </c>
      <c r="R27" s="16" t="s">
        <v>2092</v>
      </c>
      <c r="S27" s="15">
        <v>29.388999999999999</v>
      </c>
      <c r="T27" s="16" t="s">
        <v>2095</v>
      </c>
      <c r="U27" s="17">
        <f>(A1L320C7 + A1L320C8)</f>
        <v>46.08</v>
      </c>
      <c r="V27" s="16" t="s">
        <v>2092</v>
      </c>
      <c r="W27" s="15">
        <v>16.466000000000001</v>
      </c>
      <c r="X27" s="16" t="s">
        <v>2092</v>
      </c>
      <c r="Y27" s="15">
        <v>28.361000000000001</v>
      </c>
      <c r="Z27" s="16" t="s">
        <v>2096</v>
      </c>
      <c r="AA27" s="17">
        <f>(A1L320C10 + A1L320C11)</f>
        <v>44.826999999999998</v>
      </c>
      <c r="AB27" s="16" t="s">
        <v>2092</v>
      </c>
      <c r="AC27" s="15">
        <v>10.238</v>
      </c>
      <c r="AD27" s="16" t="s">
        <v>2092</v>
      </c>
      <c r="AE27" s="15">
        <v>11.602</v>
      </c>
      <c r="AF27" s="16" t="s">
        <v>2097</v>
      </c>
      <c r="AG27" s="17">
        <f>(A1L320C13 + A1L320C14)</f>
        <v>21.84</v>
      </c>
      <c r="AH27" s="16" t="s">
        <v>2098</v>
      </c>
      <c r="AI27" s="17">
        <f>IF(RUN_YEARS &gt; 1,(A1L320C3 + A1L320C6) / 2, 0 )</f>
        <v>46.844000000000001</v>
      </c>
      <c r="AJ27" s="16" t="s">
        <v>2099</v>
      </c>
      <c r="AK27" s="17">
        <f>IF(RUN_YEARS &gt; 2,(A1L320C3 + A1L320C6 + A1L320C9) / 3, 0 )</f>
        <v>46.589333333333336</v>
      </c>
      <c r="AL27" s="16" t="s">
        <v>2100</v>
      </c>
      <c r="AM27" s="17">
        <f>IF(RUN_YEARS &gt; 3,(A1L320C3 + A1L320C6 + A1L320C9 + A1L320C12) / 4, 0 )</f>
        <v>46.14875</v>
      </c>
      <c r="AN27" s="16" t="s">
        <v>2101</v>
      </c>
      <c r="AO27" s="17">
        <f>IF(RUN_YEARS &gt; 4,(A1L320C3 + A1L320C6 + A1L320C9 + A1L320C12 + A1L320C15) / 5, 0 )</f>
        <v>41.286999999999999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0.14899999999999999</v>
      </c>
      <c r="F28" s="16" t="s">
        <v>2102</v>
      </c>
      <c r="G28" s="15">
        <v>0.14899999999999999</v>
      </c>
      <c r="H28" s="16" t="s">
        <v>2103</v>
      </c>
      <c r="I28" s="17">
        <f>(A1L321C1 + A1L321C2)</f>
        <v>0.29799999999999999</v>
      </c>
      <c r="J28" s="16" t="s">
        <v>2102</v>
      </c>
      <c r="K28" s="15">
        <v>0.19</v>
      </c>
      <c r="L28" s="16" t="s">
        <v>2102</v>
      </c>
      <c r="M28" s="15">
        <v>0.19</v>
      </c>
      <c r="N28" s="16" t="s">
        <v>2104</v>
      </c>
      <c r="O28" s="17">
        <f>(A1L321C4 + A1L321C5)</f>
        <v>0.38</v>
      </c>
      <c r="P28" s="16" t="s">
        <v>2102</v>
      </c>
      <c r="Q28" s="15">
        <v>0.29499999999999998</v>
      </c>
      <c r="R28" s="16" t="s">
        <v>2102</v>
      </c>
      <c r="S28" s="15">
        <v>0.29499999999999998</v>
      </c>
      <c r="T28" s="16" t="s">
        <v>2105</v>
      </c>
      <c r="U28" s="17">
        <f>(A1L321C7 + A1L321C8)</f>
        <v>0.59</v>
      </c>
      <c r="V28" s="16" t="s">
        <v>2102</v>
      </c>
      <c r="W28" s="15">
        <v>0.434</v>
      </c>
      <c r="X28" s="16" t="s">
        <v>2102</v>
      </c>
      <c r="Y28" s="15">
        <v>0.434</v>
      </c>
      <c r="Z28" s="16" t="s">
        <v>2106</v>
      </c>
      <c r="AA28" s="17">
        <f>(A1L321C10 + A1L321C11)</f>
        <v>0.86799999999999999</v>
      </c>
      <c r="AB28" s="16" t="s">
        <v>2102</v>
      </c>
      <c r="AC28" s="15">
        <v>0.23799999999999999</v>
      </c>
      <c r="AD28" s="16" t="s">
        <v>2102</v>
      </c>
      <c r="AE28" s="15">
        <v>0.23799999999999999</v>
      </c>
      <c r="AF28" s="16" t="s">
        <v>2107</v>
      </c>
      <c r="AG28" s="17">
        <f>(A1L321C13 + A1L321C14)</f>
        <v>0.47599999999999998</v>
      </c>
      <c r="AH28" s="16" t="s">
        <v>2108</v>
      </c>
      <c r="AI28" s="17">
        <f>IF(RUN_YEARS &gt; 1,(A1L321C3 + A1L321C6) / 2, 0 )</f>
        <v>0.33899999999999997</v>
      </c>
      <c r="AJ28" s="16" t="s">
        <v>2109</v>
      </c>
      <c r="AK28" s="17">
        <f>IF(RUN_YEARS &gt; 2,(A1L321C3 + A1L321C6 + A1L321C9) / 3, 0 )</f>
        <v>0.42266666666666658</v>
      </c>
      <c r="AL28" s="16" t="s">
        <v>2110</v>
      </c>
      <c r="AM28" s="17">
        <f>IF(RUN_YEARS &gt; 3,(A1L321C3 + A1L321C6 + A1L321C9 + A1L321C12) / 4, 0 )</f>
        <v>0.53399999999999992</v>
      </c>
      <c r="AN28" s="16" t="s">
        <v>2111</v>
      </c>
      <c r="AO28" s="17">
        <f>IF(RUN_YEARS &gt; 4,(A1L321C3 + A1L321C6 + A1L321C9 + A1L321C12 + A1L321C15) / 5, 0 )</f>
        <v>0.52239999999999998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0.501</v>
      </c>
      <c r="F29" s="16" t="s">
        <v>2112</v>
      </c>
      <c r="G29" s="15">
        <v>0.41099999999999998</v>
      </c>
      <c r="H29" s="16" t="s">
        <v>2113</v>
      </c>
      <c r="I29" s="17">
        <f>(A1L322C1 + A1L322C2)</f>
        <v>0.91199999999999992</v>
      </c>
      <c r="J29" s="16" t="s">
        <v>2112</v>
      </c>
      <c r="K29" s="15">
        <v>0.48099999999999998</v>
      </c>
      <c r="L29" s="16" t="s">
        <v>2112</v>
      </c>
      <c r="M29" s="15">
        <v>0.39100000000000001</v>
      </c>
      <c r="N29" s="16" t="s">
        <v>2114</v>
      </c>
      <c r="O29" s="17">
        <f>(A1L322C4 + A1L322C5)</f>
        <v>0.872</v>
      </c>
      <c r="P29" s="16" t="s">
        <v>2112</v>
      </c>
      <c r="Q29" s="15">
        <v>0.78</v>
      </c>
      <c r="R29" s="16" t="s">
        <v>2112</v>
      </c>
      <c r="S29" s="15">
        <v>0.79900000000000004</v>
      </c>
      <c r="T29" s="16" t="s">
        <v>2115</v>
      </c>
      <c r="U29" s="17">
        <f>(A1L322C7 + A1L322C8)</f>
        <v>1.5790000000000002</v>
      </c>
      <c r="V29" s="16" t="s">
        <v>2112</v>
      </c>
      <c r="W29" s="15">
        <v>0.60099999999999998</v>
      </c>
      <c r="X29" s="16" t="s">
        <v>2112</v>
      </c>
      <c r="Y29" s="15">
        <v>0.65100000000000002</v>
      </c>
      <c r="Z29" s="16" t="s">
        <v>2116</v>
      </c>
      <c r="AA29" s="17">
        <f>(A1L322C10 + A1L322C11)</f>
        <v>1.252</v>
      </c>
      <c r="AB29" s="16" t="s">
        <v>2112</v>
      </c>
      <c r="AC29" s="15">
        <v>0.19900000000000001</v>
      </c>
      <c r="AD29" s="16" t="s">
        <v>2112</v>
      </c>
      <c r="AE29" s="15">
        <v>0.222</v>
      </c>
      <c r="AF29" s="16" t="s">
        <v>2117</v>
      </c>
      <c r="AG29" s="17">
        <f>(A1L322C13 + A1L322C14)</f>
        <v>0.42100000000000004</v>
      </c>
      <c r="AH29" s="16" t="s">
        <v>2118</v>
      </c>
      <c r="AI29" s="17">
        <f>IF(RUN_YEARS &gt; 1,(A1L322C3 + A1L322C6) / 2, 0 )</f>
        <v>0.8919999999999999</v>
      </c>
      <c r="AJ29" s="16" t="s">
        <v>2119</v>
      </c>
      <c r="AK29" s="17">
        <f>IF(RUN_YEARS &gt; 2,(A1L322C3 + A1L322C6 + A1L322C9) / 3, 0 )</f>
        <v>1.121</v>
      </c>
      <c r="AL29" s="16" t="s">
        <v>2120</v>
      </c>
      <c r="AM29" s="17">
        <f>IF(RUN_YEARS &gt; 3,(A1L322C3 + A1L322C6 + A1L322C9 + A1L322C12) / 4, 0 )</f>
        <v>1.1537500000000001</v>
      </c>
      <c r="AN29" s="16" t="s">
        <v>2121</v>
      </c>
      <c r="AO29" s="17">
        <f>IF(RUN_YEARS &gt; 4,(A1L322C3 + A1L322C6 + A1L322C9 + A1L322C12 + A1L322C15) / 5, 0 )</f>
        <v>1.0072000000000001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0.65</v>
      </c>
      <c r="F30" s="16" t="s">
        <v>2123</v>
      </c>
      <c r="G30" s="17">
        <f>(A1L321C2 + A1L322C2)</f>
        <v>0.55999999999999994</v>
      </c>
      <c r="H30" s="16" t="s">
        <v>2124</v>
      </c>
      <c r="I30" s="17">
        <f>(A1L323C1 + A1L323C2)</f>
        <v>1.21</v>
      </c>
      <c r="J30" s="16" t="s">
        <v>2125</v>
      </c>
      <c r="K30" s="17">
        <f>(A1L321C4 + A1L322C4)</f>
        <v>0.67100000000000004</v>
      </c>
      <c r="L30" s="16" t="s">
        <v>2126</v>
      </c>
      <c r="M30" s="17">
        <f>(A1L321C5 + A1L322C5)</f>
        <v>0.58099999999999996</v>
      </c>
      <c r="N30" s="16" t="s">
        <v>2127</v>
      </c>
      <c r="O30" s="17">
        <f>(A1L323C4 + A1L323C5)</f>
        <v>1.252</v>
      </c>
      <c r="P30" s="16" t="s">
        <v>2128</v>
      </c>
      <c r="Q30" s="17">
        <f>(A1L321C7 + A1L322C7)</f>
        <v>1.075</v>
      </c>
      <c r="R30" s="16" t="s">
        <v>2129</v>
      </c>
      <c r="S30" s="17">
        <f>(A1L321C8 + A1L322C8)</f>
        <v>1.0940000000000001</v>
      </c>
      <c r="T30" s="16" t="s">
        <v>2130</v>
      </c>
      <c r="U30" s="17">
        <f>(A1L323C7 + A1L323C8)</f>
        <v>2.169</v>
      </c>
      <c r="V30" s="16" t="s">
        <v>2131</v>
      </c>
      <c r="W30" s="17">
        <f>(A1L321C10 + A1L322C10)</f>
        <v>1.0349999999999999</v>
      </c>
      <c r="X30" s="16" t="s">
        <v>2132</v>
      </c>
      <c r="Y30" s="17">
        <f>(A1L321C11 + A1L322C11)</f>
        <v>1.085</v>
      </c>
      <c r="Z30" s="16" t="s">
        <v>2133</v>
      </c>
      <c r="AA30" s="17">
        <f>(A1L323C10 + A1L323C11)</f>
        <v>2.12</v>
      </c>
      <c r="AB30" s="16" t="s">
        <v>2134</v>
      </c>
      <c r="AC30" s="17">
        <f>(A1L321C13 + A1L322C13)</f>
        <v>0.437</v>
      </c>
      <c r="AD30" s="16" t="s">
        <v>2135</v>
      </c>
      <c r="AE30" s="17">
        <f>(A1L321C14 + A1L322C14)</f>
        <v>0.45999999999999996</v>
      </c>
      <c r="AF30" s="16" t="s">
        <v>2136</v>
      </c>
      <c r="AG30" s="17">
        <f>(A1L323C13 + A1L323C14)</f>
        <v>0.89700000000000002</v>
      </c>
      <c r="AH30" s="16" t="s">
        <v>2137</v>
      </c>
      <c r="AI30" s="17">
        <f>IF(RUN_YEARS &gt; 1,(A1L323C3 + A1L323C6) / 2, 0 )</f>
        <v>1.2309999999999999</v>
      </c>
      <c r="AJ30" s="16" t="s">
        <v>2138</v>
      </c>
      <c r="AK30" s="17">
        <f>IF(RUN_YEARS &gt; 2,(A1L323C3 + A1L323C6 + A1L323C9) / 3, 0 )</f>
        <v>1.5436666666666667</v>
      </c>
      <c r="AL30" s="16" t="s">
        <v>2139</v>
      </c>
      <c r="AM30" s="17">
        <f>IF(RUN_YEARS &gt; 3,(A1L323C3 + A1L323C6 + A1L323C9 + A1L323C12) / 4, 0 )</f>
        <v>1.6877500000000001</v>
      </c>
      <c r="AN30" s="16" t="s">
        <v>2140</v>
      </c>
      <c r="AO30" s="17">
        <f>IF(RUN_YEARS &gt; 4,(A1L323C3 + A1L323C6 + A1L323C9 + A1L323C12 + A1L323C15) / 5, 0 )</f>
        <v>1.5296000000000001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1207.558</v>
      </c>
      <c r="F31" s="16" t="s">
        <v>2142</v>
      </c>
      <c r="G31" s="17">
        <f>(A1L301C2 + A1L304C2 + A1L305C2 + A1L308C2 + A1L309C2 + SUM(A1L312C2:A1L322C2))</f>
        <v>1158.8919999999998</v>
      </c>
      <c r="H31" s="16" t="s">
        <v>2143</v>
      </c>
      <c r="I31" s="17">
        <f>(A1L324C1 + A1L324C2)</f>
        <v>2366.4499999999998</v>
      </c>
      <c r="J31" s="16" t="s">
        <v>2144</v>
      </c>
      <c r="K31" s="17">
        <f>(A1L301C4 + A1L304C4 + A1L305C4 + A1L308C4 + A1L309C4 + SUM(A1L312C4:A1L322C4))</f>
        <v>1276.393</v>
      </c>
      <c r="L31" s="16" t="s">
        <v>2145</v>
      </c>
      <c r="M31" s="17">
        <f>(A1L301C5 + A1L304C5 + A1L305C5 + A1L308C5 + A1L309C5 + SUM(A1L312C5:A1L322C5))</f>
        <v>1252.422</v>
      </c>
      <c r="N31" s="16" t="s">
        <v>2146</v>
      </c>
      <c r="O31" s="17">
        <f>(A1L324C4 + A1L324C5)</f>
        <v>2528.8150000000001</v>
      </c>
      <c r="P31" s="16" t="s">
        <v>2147</v>
      </c>
      <c r="Q31" s="17">
        <f>(A1L301C7 + A1L304C7 + A1L305C7 + A1L308C7 + A1L309C7 + SUM(A1L312C7:A1L322C7))</f>
        <v>1453.1999999999998</v>
      </c>
      <c r="R31" s="16" t="s">
        <v>2148</v>
      </c>
      <c r="S31" s="17">
        <f>(A1L301C8 + A1L304C8 + A1L305C8 + A1L308C8 + A1L309C8 + SUM(A1L312C8:A1L322C8))</f>
        <v>1427.1220000000001</v>
      </c>
      <c r="T31" s="16" t="s">
        <v>2149</v>
      </c>
      <c r="U31" s="17">
        <f>(A1L324C7 + A1L324C8)</f>
        <v>2880.3220000000001</v>
      </c>
      <c r="V31" s="16" t="s">
        <v>2150</v>
      </c>
      <c r="W31" s="17">
        <f>(A1L301C10 + A1L304C10 + A1L305C10 + A1L308C10 + A1L309C10 + SUM(A1L312C10:A1L322C10))</f>
        <v>1454.7280000000001</v>
      </c>
      <c r="X31" s="16" t="s">
        <v>2151</v>
      </c>
      <c r="Y31" s="17">
        <f>(A1L301C11 + A1L304C11 + A1L305C11 + A1L308C11 + A1L309C11 + SUM(A1L312C11:A1L322C11))</f>
        <v>1401.1079999999999</v>
      </c>
      <c r="Z31" s="16" t="s">
        <v>2152</v>
      </c>
      <c r="AA31" s="17">
        <f>(A1L324C10 + A1L324C11)</f>
        <v>2855.8360000000002</v>
      </c>
      <c r="AB31" s="16" t="s">
        <v>2153</v>
      </c>
      <c r="AC31" s="17">
        <f>(A1L301C13 + A1L304C13 + A1L305C13 + A1L308C13 + A1L309C13 + SUM(A1L312C13:A1L322C13))</f>
        <v>1460.739</v>
      </c>
      <c r="AD31" s="16" t="s">
        <v>2154</v>
      </c>
      <c r="AE31" s="17">
        <f>(A1L301C14 + A1L304C14 + A1L305C14 + A1L308C14 + A1L309C14 + SUM(A1L312C14:A1L322C14))</f>
        <v>1404.039</v>
      </c>
      <c r="AF31" s="16" t="s">
        <v>2155</v>
      </c>
      <c r="AG31" s="17">
        <f>(A1L324C13 + A1L324C14)</f>
        <v>2864.7780000000002</v>
      </c>
      <c r="AH31" s="16" t="s">
        <v>2156</v>
      </c>
      <c r="AI31" s="17">
        <f>IF(RUN_YEARS &gt; 1,(A1L324C3 + A1L324C6) / 2, 0 )</f>
        <v>2447.6324999999997</v>
      </c>
      <c r="AJ31" s="16" t="s">
        <v>2157</v>
      </c>
      <c r="AK31" s="17">
        <f>IF(RUN_YEARS &gt; 2,(A1L324C3 + A1L324C6 + A1L324C9) / 3, 0 )</f>
        <v>2591.862333333333</v>
      </c>
      <c r="AL31" s="16" t="s">
        <v>2158</v>
      </c>
      <c r="AM31" s="17">
        <f>IF(RUN_YEARS &gt; 3,(A1L324C3 + A1L324C6 + A1L324C9 + A1L324C12) / 4, 0 )</f>
        <v>2657.8557499999997</v>
      </c>
      <c r="AN31" s="16" t="s">
        <v>2159</v>
      </c>
      <c r="AO31" s="17">
        <f>IF(RUN_YEARS &gt; 4,(A1L324C3 + A1L324C6 + A1L324C9 + A1L324C12 + A1L324C15) / 5, 0 )</f>
        <v>2699.2401999999997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C5EEA-2B40-42A2-A59F-21AE21CC9991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4.4800000000000004</v>
      </c>
      <c r="F9" s="16" t="s">
        <v>1885</v>
      </c>
      <c r="G9" s="15">
        <v>9.6950000000000003</v>
      </c>
      <c r="H9" s="16" t="s">
        <v>2195</v>
      </c>
      <c r="I9" s="17">
        <f>(A1L342C1 + A1L342C2)</f>
        <v>14.175000000000001</v>
      </c>
      <c r="J9" s="16" t="s">
        <v>1885</v>
      </c>
      <c r="K9" s="15">
        <v>10.263999999999999</v>
      </c>
      <c r="L9" s="16" t="s">
        <v>1885</v>
      </c>
      <c r="M9" s="15">
        <v>12.148</v>
      </c>
      <c r="N9" s="16" t="s">
        <v>2196</v>
      </c>
      <c r="O9" s="17">
        <f>(A1L342C4 + A1L342C5)</f>
        <v>22.411999999999999</v>
      </c>
      <c r="P9" s="16" t="s">
        <v>1885</v>
      </c>
      <c r="Q9" s="15">
        <v>9.4429999999999996</v>
      </c>
      <c r="R9" s="16" t="s">
        <v>1885</v>
      </c>
      <c r="S9" s="15">
        <v>11.428000000000001</v>
      </c>
      <c r="T9" s="16" t="s">
        <v>2197</v>
      </c>
      <c r="U9" s="17">
        <f>(A1L342C7 + A1L342C8)</f>
        <v>20.871000000000002</v>
      </c>
      <c r="V9" s="16" t="s">
        <v>1885</v>
      </c>
      <c r="W9" s="15">
        <v>5.6139999999999999</v>
      </c>
      <c r="X9" s="16" t="s">
        <v>1885</v>
      </c>
      <c r="Y9" s="15">
        <v>10.236000000000001</v>
      </c>
      <c r="Z9" s="16" t="s">
        <v>2198</v>
      </c>
      <c r="AA9" s="17">
        <f>(A1L342C10 + A1L342C11)</f>
        <v>15.850000000000001</v>
      </c>
      <c r="AB9" s="16" t="s">
        <v>1885</v>
      </c>
      <c r="AC9" s="15">
        <v>10.304</v>
      </c>
      <c r="AD9" s="16" t="s">
        <v>1885</v>
      </c>
      <c r="AE9" s="15">
        <v>11.311999999999999</v>
      </c>
      <c r="AF9" s="16" t="s">
        <v>2199</v>
      </c>
      <c r="AG9" s="17">
        <f>(A1L342C13 + A1L342C14)</f>
        <v>21.616</v>
      </c>
      <c r="AH9" s="16" t="s">
        <v>2200</v>
      </c>
      <c r="AI9" s="17">
        <f>IF(RUN_YEARS &gt; 1,(A1L342C3 + A1L342C6) / 2, 0 )</f>
        <v>18.293500000000002</v>
      </c>
      <c r="AJ9" s="16" t="s">
        <v>2201</v>
      </c>
      <c r="AK9" s="17">
        <f>IF(RUN_YEARS &gt; 2,(A1L342C3 + A1L342C6 + A1L342C9) / 3, 0 )</f>
        <v>19.152666666666669</v>
      </c>
      <c r="AL9" s="16" t="s">
        <v>2202</v>
      </c>
      <c r="AM9" s="17">
        <f>IF(RUN_YEARS &gt; 3,(A1L342C3 + A1L342C6 + A1L342C9 + A1L342C12) / 4, 0 )</f>
        <v>18.327000000000002</v>
      </c>
      <c r="AN9" s="16" t="s">
        <v>2203</v>
      </c>
      <c r="AO9" s="17">
        <f>IF(RUN_YEARS &gt; 4,(A1L342C3 + A1L342C6 + A1L342C9 + A1L342C12 + A1L342C15) / 5, 0 )</f>
        <v>18.9848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4.2380000000000004</v>
      </c>
      <c r="F10" s="16" t="s">
        <v>1895</v>
      </c>
      <c r="G10" s="15">
        <v>4.6040000000000001</v>
      </c>
      <c r="H10" s="16" t="s">
        <v>2204</v>
      </c>
      <c r="I10" s="17">
        <f>(A1L343C1 + A1L343C2)</f>
        <v>8.8420000000000005</v>
      </c>
      <c r="J10" s="16" t="s">
        <v>1895</v>
      </c>
      <c r="K10" s="15">
        <v>5.0119999999999996</v>
      </c>
      <c r="L10" s="16" t="s">
        <v>1895</v>
      </c>
      <c r="M10" s="15">
        <v>4.6420000000000003</v>
      </c>
      <c r="N10" s="16" t="s">
        <v>2205</v>
      </c>
      <c r="O10" s="17">
        <f>(A1L343C4 + A1L343C5)</f>
        <v>9.6539999999999999</v>
      </c>
      <c r="P10" s="16" t="s">
        <v>1895</v>
      </c>
      <c r="Q10" s="15">
        <v>5.2960000000000003</v>
      </c>
      <c r="R10" s="16" t="s">
        <v>1895</v>
      </c>
      <c r="S10" s="15">
        <v>4.9279999999999999</v>
      </c>
      <c r="T10" s="16" t="s">
        <v>2206</v>
      </c>
      <c r="U10" s="17">
        <f>(A1L343C7 + A1L343C8)</f>
        <v>10.224</v>
      </c>
      <c r="V10" s="16" t="s">
        <v>1895</v>
      </c>
      <c r="W10" s="15">
        <v>4.8410000000000002</v>
      </c>
      <c r="X10" s="16" t="s">
        <v>1895</v>
      </c>
      <c r="Y10" s="15">
        <v>4.2549999999999999</v>
      </c>
      <c r="Z10" s="16" t="s">
        <v>2207</v>
      </c>
      <c r="AA10" s="17">
        <f>(A1L343C10 + A1L343C11)</f>
        <v>9.0960000000000001</v>
      </c>
      <c r="AB10" s="16" t="s">
        <v>1895</v>
      </c>
      <c r="AC10" s="15">
        <v>4.2889999999999997</v>
      </c>
      <c r="AD10" s="16" t="s">
        <v>1895</v>
      </c>
      <c r="AE10" s="15">
        <v>3.488</v>
      </c>
      <c r="AF10" s="16" t="s">
        <v>2208</v>
      </c>
      <c r="AG10" s="17">
        <f>(A1L343C13 + A1L343C14)</f>
        <v>7.7769999999999992</v>
      </c>
      <c r="AH10" s="16" t="s">
        <v>2209</v>
      </c>
      <c r="AI10" s="17">
        <f>IF(RUN_YEARS &gt; 1,(A1L343C3 + A1L343C6) / 2, 0 )</f>
        <v>9.2480000000000011</v>
      </c>
      <c r="AJ10" s="16" t="s">
        <v>2210</v>
      </c>
      <c r="AK10" s="17">
        <f>IF(RUN_YEARS &gt; 2,(A1L343C3 + A1L343C6 + A1L343C9) / 3, 0 )</f>
        <v>9.5733333333333341</v>
      </c>
      <c r="AL10" s="16" t="s">
        <v>2211</v>
      </c>
      <c r="AM10" s="17">
        <f>IF(RUN_YEARS &gt; 3,(A1L343C3 + A1L343C6 + A1L343C9 + A1L343C12) / 4, 0 )</f>
        <v>9.4540000000000006</v>
      </c>
      <c r="AN10" s="16" t="s">
        <v>2212</v>
      </c>
      <c r="AO10" s="17">
        <f>IF(RUN_YEARS &gt; 4,(A1L343C3 + A1L343C6 + A1L343C9 + A1L343C12 + A1L343C15) / 5, 0 )</f>
        <v>9.1186000000000007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8.718</v>
      </c>
      <c r="F11" s="16" t="s">
        <v>2214</v>
      </c>
      <c r="G11" s="17">
        <f>(A1L342C2 + A1L343C2)</f>
        <v>14.298999999999999</v>
      </c>
      <c r="H11" s="16" t="s">
        <v>2215</v>
      </c>
      <c r="I11" s="17">
        <f>(A1L344C1 + A1L344C2)</f>
        <v>23.016999999999999</v>
      </c>
      <c r="J11" s="16" t="s">
        <v>2216</v>
      </c>
      <c r="K11" s="17">
        <f>(A1L342C4 + A1L343C4)</f>
        <v>15.276</v>
      </c>
      <c r="L11" s="16" t="s">
        <v>2217</v>
      </c>
      <c r="M11" s="17">
        <f>(A1L342C5 + A1L343C5)</f>
        <v>16.79</v>
      </c>
      <c r="N11" s="16" t="s">
        <v>2218</v>
      </c>
      <c r="O11" s="17">
        <f>(A1L344C4 + A1L344C5)</f>
        <v>32.066000000000003</v>
      </c>
      <c r="P11" s="16" t="s">
        <v>2219</v>
      </c>
      <c r="Q11" s="17">
        <f>(A1L342C7 + A1L343C7)</f>
        <v>14.739000000000001</v>
      </c>
      <c r="R11" s="16" t="s">
        <v>2220</v>
      </c>
      <c r="S11" s="17">
        <f>(A1L342C8 + A1L343C8)</f>
        <v>16.356000000000002</v>
      </c>
      <c r="T11" s="16" t="s">
        <v>2221</v>
      </c>
      <c r="U11" s="17">
        <f>(A1L344C7 + A1L344C8)</f>
        <v>31.095000000000002</v>
      </c>
      <c r="V11" s="16" t="s">
        <v>2222</v>
      </c>
      <c r="W11" s="17">
        <f>(A1L342C10 + A1L343C10)</f>
        <v>10.455</v>
      </c>
      <c r="X11" s="16" t="s">
        <v>2223</v>
      </c>
      <c r="Y11" s="17">
        <f>(A1L342C11 + A1L343C11)</f>
        <v>14.491</v>
      </c>
      <c r="Z11" s="16" t="s">
        <v>2224</v>
      </c>
      <c r="AA11" s="17">
        <f>(A1L344C10 + A1L344C11)</f>
        <v>24.945999999999998</v>
      </c>
      <c r="AB11" s="16" t="s">
        <v>2225</v>
      </c>
      <c r="AC11" s="17">
        <f>(A1L342C13 + A1L343C13)</f>
        <v>14.593</v>
      </c>
      <c r="AD11" s="16" t="s">
        <v>2226</v>
      </c>
      <c r="AE11" s="17">
        <f>(A1L342C14 + A1L343C14)</f>
        <v>14.799999999999999</v>
      </c>
      <c r="AF11" s="16" t="s">
        <v>2227</v>
      </c>
      <c r="AG11" s="17">
        <f>(A1L344C13 + A1L344C14)</f>
        <v>29.393000000000001</v>
      </c>
      <c r="AH11" s="16" t="s">
        <v>2228</v>
      </c>
      <c r="AI11" s="17">
        <f>IF(RUN_YEARS &gt; 1,(A1L344C3 + A1L344C6) / 2, 0 )</f>
        <v>27.541499999999999</v>
      </c>
      <c r="AJ11" s="16" t="s">
        <v>2229</v>
      </c>
      <c r="AK11" s="17">
        <f>IF(RUN_YEARS &gt; 2,(A1L344C3 + A1L344C6 + A1L344C9) / 3, 0 )</f>
        <v>28.725999999999999</v>
      </c>
      <c r="AL11" s="16" t="s">
        <v>2230</v>
      </c>
      <c r="AM11" s="17">
        <f>IF(RUN_YEARS &gt; 3,(A1L344C3 + A1L344C6 + A1L344C9 + A1L344C12) / 4, 0 )</f>
        <v>27.780999999999999</v>
      </c>
      <c r="AN11" s="16" t="s">
        <v>2231</v>
      </c>
      <c r="AO11" s="17">
        <f>IF(RUN_YEARS &gt; 4,(A1L344C3 + A1L344C6 + A1L344C9 + A1L344C12 + A1L344C15) / 5, 0 )</f>
        <v>28.103400000000001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135.79300000000001</v>
      </c>
      <c r="F12" s="16" t="s">
        <v>1924</v>
      </c>
      <c r="G12" s="15">
        <v>164.88399999999999</v>
      </c>
      <c r="H12" s="16" t="s">
        <v>2232</v>
      </c>
      <c r="I12" s="17">
        <f>(A1L345C1 + A1L345C2)</f>
        <v>300.67700000000002</v>
      </c>
      <c r="J12" s="16" t="s">
        <v>1924</v>
      </c>
      <c r="K12" s="15">
        <v>134.517</v>
      </c>
      <c r="L12" s="16" t="s">
        <v>1924</v>
      </c>
      <c r="M12" s="15">
        <v>162.047</v>
      </c>
      <c r="N12" s="16" t="s">
        <v>2233</v>
      </c>
      <c r="O12" s="17">
        <f>(A1L345C4 + A1L345C5)</f>
        <v>296.56399999999996</v>
      </c>
      <c r="P12" s="16" t="s">
        <v>1924</v>
      </c>
      <c r="Q12" s="15">
        <v>140.714</v>
      </c>
      <c r="R12" s="16" t="s">
        <v>1924</v>
      </c>
      <c r="S12" s="15">
        <v>166.048</v>
      </c>
      <c r="T12" s="16" t="s">
        <v>2234</v>
      </c>
      <c r="U12" s="17">
        <f>(A1L345C7 + A1L345C8)</f>
        <v>306.762</v>
      </c>
      <c r="V12" s="16" t="s">
        <v>1924</v>
      </c>
      <c r="W12" s="15">
        <v>148.77000000000001</v>
      </c>
      <c r="X12" s="16" t="s">
        <v>1924</v>
      </c>
      <c r="Y12" s="15">
        <v>170.209</v>
      </c>
      <c r="Z12" s="16" t="s">
        <v>2235</v>
      </c>
      <c r="AA12" s="17">
        <f>(A1L345C10 + A1L345C11)</f>
        <v>318.97900000000004</v>
      </c>
      <c r="AB12" s="16" t="s">
        <v>1924</v>
      </c>
      <c r="AC12" s="15">
        <v>142.23400000000001</v>
      </c>
      <c r="AD12" s="16" t="s">
        <v>1924</v>
      </c>
      <c r="AE12" s="15">
        <v>165.488</v>
      </c>
      <c r="AF12" s="16" t="s">
        <v>2236</v>
      </c>
      <c r="AG12" s="17">
        <f>(A1L345C13 + A1L345C14)</f>
        <v>307.72199999999998</v>
      </c>
      <c r="AH12" s="16" t="s">
        <v>2237</v>
      </c>
      <c r="AI12" s="17">
        <f>IF(RUN_YEARS &gt; 1,(A1L345C3 + A1L345C6) / 2, 0 )</f>
        <v>298.62049999999999</v>
      </c>
      <c r="AJ12" s="16" t="s">
        <v>2238</v>
      </c>
      <c r="AK12" s="17">
        <f>IF(RUN_YEARS &gt; 2,(A1L345C3 + A1L345C6 + A1L345C9) / 3, 0 )</f>
        <v>301.33433333333329</v>
      </c>
      <c r="AL12" s="16" t="s">
        <v>2239</v>
      </c>
      <c r="AM12" s="17">
        <f>IF(RUN_YEARS &gt; 3,(A1L345C3 + A1L345C6 + A1L345C9 + A1L345C12) / 4, 0 )</f>
        <v>305.74549999999999</v>
      </c>
      <c r="AN12" s="16" t="s">
        <v>2240</v>
      </c>
      <c r="AO12" s="17">
        <f>IF(RUN_YEARS &gt; 4,(A1L345C3 + A1L345C6 + A1L345C9 + A1L345C12 + A1L345C15) / 5, 0 )</f>
        <v>306.14080000000001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445.07499999999999</v>
      </c>
      <c r="F13" s="16" t="s">
        <v>1934</v>
      </c>
      <c r="G13" s="15">
        <v>425.40499999999997</v>
      </c>
      <c r="H13" s="16" t="s">
        <v>2241</v>
      </c>
      <c r="I13" s="17">
        <f>(A1L346C1 + A1L346C2)</f>
        <v>870.48</v>
      </c>
      <c r="J13" s="16" t="s">
        <v>1934</v>
      </c>
      <c r="K13" s="15">
        <v>501.45699999999999</v>
      </c>
      <c r="L13" s="16" t="s">
        <v>1934</v>
      </c>
      <c r="M13" s="15">
        <v>485.15100000000001</v>
      </c>
      <c r="N13" s="16" t="s">
        <v>2242</v>
      </c>
      <c r="O13" s="17">
        <f>(A1L346C4 + A1L346C5)</f>
        <v>986.60799999999995</v>
      </c>
      <c r="P13" s="16" t="s">
        <v>1934</v>
      </c>
      <c r="Q13" s="15">
        <v>615.06500000000005</v>
      </c>
      <c r="R13" s="16" t="s">
        <v>1934</v>
      </c>
      <c r="S13" s="15">
        <v>593.69600000000003</v>
      </c>
      <c r="T13" s="16" t="s">
        <v>2243</v>
      </c>
      <c r="U13" s="17">
        <f>(A1L346C7 + A1L346C8)</f>
        <v>1208.761</v>
      </c>
      <c r="V13" s="16" t="s">
        <v>1934</v>
      </c>
      <c r="W13" s="15">
        <v>654.65</v>
      </c>
      <c r="X13" s="16" t="s">
        <v>1934</v>
      </c>
      <c r="Y13" s="15">
        <v>672.01199999999994</v>
      </c>
      <c r="Z13" s="16" t="s">
        <v>2244</v>
      </c>
      <c r="AA13" s="17">
        <f>(A1L346C10 + A1L346C11)</f>
        <v>1326.6619999999998</v>
      </c>
      <c r="AB13" s="16" t="s">
        <v>1934</v>
      </c>
      <c r="AC13" s="15">
        <v>683.33299999999997</v>
      </c>
      <c r="AD13" s="16" t="s">
        <v>1934</v>
      </c>
      <c r="AE13" s="15">
        <v>686.7</v>
      </c>
      <c r="AF13" s="16" t="s">
        <v>2245</v>
      </c>
      <c r="AG13" s="17">
        <f>(A1L346C13 + A1L346C14)</f>
        <v>1370.0329999999999</v>
      </c>
      <c r="AH13" s="16" t="s">
        <v>2246</v>
      </c>
      <c r="AI13" s="17">
        <f>IF(RUN_YEARS &gt; 1,(A1L346C3 + A1L346C6) / 2, 0 )</f>
        <v>928.54399999999998</v>
      </c>
      <c r="AJ13" s="16" t="s">
        <v>2247</v>
      </c>
      <c r="AK13" s="17">
        <f>IF(RUN_YEARS &gt; 2,(A1L346C3 + A1L346C6 + A1L346C9) / 3, 0 )</f>
        <v>1021.9496666666668</v>
      </c>
      <c r="AL13" s="16" t="s">
        <v>2248</v>
      </c>
      <c r="AM13" s="17">
        <f>IF(RUN_YEARS &gt; 3,(A1L346C3 + A1L346C6 + A1L346C9 + A1L346C12) / 4, 0 )</f>
        <v>1098.1277500000001</v>
      </c>
      <c r="AN13" s="16" t="s">
        <v>2249</v>
      </c>
      <c r="AO13" s="17">
        <f>IF(RUN_YEARS &gt; 4,(A1L346C3 + A1L346C6 + A1L346C9 + A1L346C12 + A1L346C15) / 5, 0 )</f>
        <v>1152.5088000000001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4.0279999999999996</v>
      </c>
      <c r="F14" s="16" t="s">
        <v>1944</v>
      </c>
      <c r="G14" s="15">
        <v>3.5390000000000001</v>
      </c>
      <c r="H14" s="16" t="s">
        <v>2250</v>
      </c>
      <c r="I14" s="17">
        <f>(A1L347C1 + A1L347C2)</f>
        <v>7.5670000000000002</v>
      </c>
      <c r="J14" s="16" t="s">
        <v>1944</v>
      </c>
      <c r="K14" s="15">
        <v>3.3769999999999998</v>
      </c>
      <c r="L14" s="16" t="s">
        <v>1944</v>
      </c>
      <c r="M14" s="15">
        <v>3.22</v>
      </c>
      <c r="N14" s="16" t="s">
        <v>2251</v>
      </c>
      <c r="O14" s="17">
        <f>(A1L347C4 + A1L347C5)</f>
        <v>6.5969999999999995</v>
      </c>
      <c r="P14" s="16" t="s">
        <v>1944</v>
      </c>
      <c r="Q14" s="15">
        <v>3.6429999999999998</v>
      </c>
      <c r="R14" s="16" t="s">
        <v>1944</v>
      </c>
      <c r="S14" s="15">
        <v>3.4449999999999998</v>
      </c>
      <c r="T14" s="16" t="s">
        <v>2252</v>
      </c>
      <c r="U14" s="17">
        <f>(A1L347C7 + A1L347C8)</f>
        <v>7.0879999999999992</v>
      </c>
      <c r="V14" s="16" t="s">
        <v>1944</v>
      </c>
      <c r="W14" s="15">
        <v>3.68</v>
      </c>
      <c r="X14" s="16" t="s">
        <v>1944</v>
      </c>
      <c r="Y14" s="15">
        <v>3.1789999999999998</v>
      </c>
      <c r="Z14" s="16" t="s">
        <v>2253</v>
      </c>
      <c r="AA14" s="17">
        <f>(A1L347C10 + A1L347C11)</f>
        <v>6.859</v>
      </c>
      <c r="AB14" s="16" t="s">
        <v>1944</v>
      </c>
      <c r="AC14" s="15">
        <v>3.4830000000000001</v>
      </c>
      <c r="AD14" s="16" t="s">
        <v>1944</v>
      </c>
      <c r="AE14" s="15">
        <v>3.4390000000000001</v>
      </c>
      <c r="AF14" s="16" t="s">
        <v>2254</v>
      </c>
      <c r="AG14" s="17">
        <f>(A1L347C13 + A1L347C14)</f>
        <v>6.9220000000000006</v>
      </c>
      <c r="AH14" s="16" t="s">
        <v>2255</v>
      </c>
      <c r="AI14" s="17">
        <f>IF(RUN_YEARS &gt; 1,(A1L347C3 + A1L347C6) / 2, 0 )</f>
        <v>7.0819999999999999</v>
      </c>
      <c r="AJ14" s="16" t="s">
        <v>2256</v>
      </c>
      <c r="AK14" s="17">
        <f>IF(RUN_YEARS &gt; 2,(A1L347C3 + A1L347C6 + A1L347C9) / 3, 0 )</f>
        <v>7.0839999999999996</v>
      </c>
      <c r="AL14" s="16" t="s">
        <v>2257</v>
      </c>
      <c r="AM14" s="17">
        <f>IF(RUN_YEARS &gt; 3,(A1L347C3 + A1L347C6 + A1L347C9 + A1L347C12) / 4, 0 )</f>
        <v>7.0277499999999993</v>
      </c>
      <c r="AN14" s="16" t="s">
        <v>2258</v>
      </c>
      <c r="AO14" s="17">
        <f>IF(RUN_YEARS &gt; 4,(A1L347C3 + A1L347C6 + A1L347C9 + A1L347C12 + A1L347C15) / 5, 0 )</f>
        <v>7.0066000000000006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449.10300000000001</v>
      </c>
      <c r="F15" s="16" t="s">
        <v>2260</v>
      </c>
      <c r="G15" s="17">
        <f>(A1L346C2 + A1L347C2)</f>
        <v>428.94399999999996</v>
      </c>
      <c r="H15" s="16" t="s">
        <v>2261</v>
      </c>
      <c r="I15" s="17">
        <f>(A1L348C1 + A1L348C2)</f>
        <v>878.04700000000003</v>
      </c>
      <c r="J15" s="16" t="s">
        <v>2262</v>
      </c>
      <c r="K15" s="17">
        <f>(A1L346C4 + A1L347C4)</f>
        <v>504.834</v>
      </c>
      <c r="L15" s="16" t="s">
        <v>2263</v>
      </c>
      <c r="M15" s="17">
        <f>(A1L346C5 + A1L347C5)</f>
        <v>488.37100000000004</v>
      </c>
      <c r="N15" s="16" t="s">
        <v>2264</v>
      </c>
      <c r="O15" s="17">
        <f>(A1L348C4 + A1L348C5)</f>
        <v>993.20500000000004</v>
      </c>
      <c r="P15" s="16" t="s">
        <v>2265</v>
      </c>
      <c r="Q15" s="17">
        <f>(A1L346C7 + A1L347C7)</f>
        <v>618.70800000000008</v>
      </c>
      <c r="R15" s="16" t="s">
        <v>2266</v>
      </c>
      <c r="S15" s="17">
        <f>(A1L346C8 + A1L347C8)</f>
        <v>597.14100000000008</v>
      </c>
      <c r="T15" s="16" t="s">
        <v>2267</v>
      </c>
      <c r="U15" s="17">
        <f>(A1L348C7 + A1L348C8)</f>
        <v>1215.8490000000002</v>
      </c>
      <c r="V15" s="16" t="s">
        <v>2268</v>
      </c>
      <c r="W15" s="17">
        <f>(A1L346C10 + A1L347C10)</f>
        <v>658.32999999999993</v>
      </c>
      <c r="X15" s="16" t="s">
        <v>2269</v>
      </c>
      <c r="Y15" s="17">
        <f>(A1L346C11 + A1L347C11)</f>
        <v>675.19099999999992</v>
      </c>
      <c r="Z15" s="16" t="s">
        <v>2270</v>
      </c>
      <c r="AA15" s="17">
        <f>(A1L348C10 + A1L348C11)</f>
        <v>1333.5209999999997</v>
      </c>
      <c r="AB15" s="16" t="s">
        <v>2271</v>
      </c>
      <c r="AC15" s="17">
        <f>(A1L346C13 + A1L347C13)</f>
        <v>686.81599999999992</v>
      </c>
      <c r="AD15" s="16" t="s">
        <v>2272</v>
      </c>
      <c r="AE15" s="17">
        <f>(A1L346C14 + A1L347C14)</f>
        <v>690.13900000000001</v>
      </c>
      <c r="AF15" s="16" t="s">
        <v>2273</v>
      </c>
      <c r="AG15" s="17">
        <f>(A1L348C13 + A1L348C14)</f>
        <v>1376.9549999999999</v>
      </c>
      <c r="AH15" s="16" t="s">
        <v>2274</v>
      </c>
      <c r="AI15" s="17">
        <f>IF(RUN_YEARS &gt; 1,(A1L348C3 + A1L348C6) / 2, 0 )</f>
        <v>935.62599999999998</v>
      </c>
      <c r="AJ15" s="16" t="s">
        <v>2275</v>
      </c>
      <c r="AK15" s="17">
        <f>IF(RUN_YEARS &gt; 2,(A1L348C3 + A1L348C6 + A1L348C9) / 3, 0 )</f>
        <v>1029.0336666666667</v>
      </c>
      <c r="AL15" s="16" t="s">
        <v>2276</v>
      </c>
      <c r="AM15" s="17">
        <f>IF(RUN_YEARS &gt; 3,(A1L348C3 + A1L348C6 + A1L348C9 + A1L348C12) / 4, 0 )</f>
        <v>1105.1554999999998</v>
      </c>
      <c r="AN15" s="16" t="s">
        <v>2277</v>
      </c>
      <c r="AO15" s="17">
        <f>IF(RUN_YEARS &gt; 4,(A1L348C3 + A1L348C6 + A1L348C9 + A1L348C12 + A1L348C15) / 5, 0 )</f>
        <v>1159.5153999999998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189.851</v>
      </c>
      <c r="F16" s="16" t="s">
        <v>1973</v>
      </c>
      <c r="G16" s="15">
        <v>176.267</v>
      </c>
      <c r="H16" s="16" t="s">
        <v>2278</v>
      </c>
      <c r="I16" s="17">
        <f>(A1L349C1 + A1L349C2)</f>
        <v>366.11799999999999</v>
      </c>
      <c r="J16" s="16" t="s">
        <v>1973</v>
      </c>
      <c r="K16" s="15">
        <v>186.95500000000001</v>
      </c>
      <c r="L16" s="16" t="s">
        <v>1973</v>
      </c>
      <c r="M16" s="15">
        <v>174.524</v>
      </c>
      <c r="N16" s="16" t="s">
        <v>2279</v>
      </c>
      <c r="O16" s="17">
        <f>(A1L349C4 + A1L349C5)</f>
        <v>361.47900000000004</v>
      </c>
      <c r="P16" s="16" t="s">
        <v>1973</v>
      </c>
      <c r="Q16" s="15">
        <v>193.63</v>
      </c>
      <c r="R16" s="16" t="s">
        <v>1973</v>
      </c>
      <c r="S16" s="15">
        <v>186.179</v>
      </c>
      <c r="T16" s="16" t="s">
        <v>2280</v>
      </c>
      <c r="U16" s="17">
        <f>(A1L349C7 + A1L349C8)</f>
        <v>379.80899999999997</v>
      </c>
      <c r="V16" s="16" t="s">
        <v>1973</v>
      </c>
      <c r="W16" s="15">
        <v>192.048</v>
      </c>
      <c r="X16" s="16" t="s">
        <v>1973</v>
      </c>
      <c r="Y16" s="15">
        <v>177.84299999999999</v>
      </c>
      <c r="Z16" s="16" t="s">
        <v>2281</v>
      </c>
      <c r="AA16" s="17">
        <f>(A1L349C10 + A1L349C11)</f>
        <v>369.89099999999996</v>
      </c>
      <c r="AB16" s="16" t="s">
        <v>1973</v>
      </c>
      <c r="AC16" s="15">
        <v>196.52099999999999</v>
      </c>
      <c r="AD16" s="16" t="s">
        <v>1973</v>
      </c>
      <c r="AE16" s="15">
        <v>180.584</v>
      </c>
      <c r="AF16" s="16" t="s">
        <v>2282</v>
      </c>
      <c r="AG16" s="17">
        <f>(A1L349C13 + A1L349C14)</f>
        <v>377.10500000000002</v>
      </c>
      <c r="AH16" s="16" t="s">
        <v>2283</v>
      </c>
      <c r="AI16" s="17">
        <f>IF(RUN_YEARS &gt; 1,(A1L349C3 + A1L349C6) / 2, 0 )</f>
        <v>363.79849999999999</v>
      </c>
      <c r="AJ16" s="16" t="s">
        <v>2284</v>
      </c>
      <c r="AK16" s="17">
        <f>IF(RUN_YEARS &gt; 2,(A1L349C3 + A1L349C6 + A1L349C9) / 3, 0 )</f>
        <v>369.13533333333334</v>
      </c>
      <c r="AL16" s="16" t="s">
        <v>2285</v>
      </c>
      <c r="AM16" s="17">
        <f>IF(RUN_YEARS &gt; 3,(A1L349C3 + A1L349C6 + A1L349C9 + A1L349C12) / 4, 0 )</f>
        <v>369.32425000000001</v>
      </c>
      <c r="AN16" s="16" t="s">
        <v>2286</v>
      </c>
      <c r="AO16" s="17">
        <f>IF(RUN_YEARS &gt; 4,(A1L349C3 + A1L349C6 + A1L349C9 + A1L349C12 + A1L349C15) / 5, 0 )</f>
        <v>370.88040000000001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65.346000000000004</v>
      </c>
      <c r="F17" s="16" t="s">
        <v>1983</v>
      </c>
      <c r="G17" s="15">
        <v>90.816999999999993</v>
      </c>
      <c r="H17" s="16" t="s">
        <v>2287</v>
      </c>
      <c r="I17" s="17">
        <f>(A1L350C1 + A1L350C2)</f>
        <v>156.16300000000001</v>
      </c>
      <c r="J17" s="16" t="s">
        <v>1983</v>
      </c>
      <c r="K17" s="15">
        <v>62.323999999999998</v>
      </c>
      <c r="L17" s="16" t="s">
        <v>1983</v>
      </c>
      <c r="M17" s="15">
        <v>97.691999999999993</v>
      </c>
      <c r="N17" s="16" t="s">
        <v>2288</v>
      </c>
      <c r="O17" s="17">
        <f>(A1L350C4 + A1L350C5)</f>
        <v>160.01599999999999</v>
      </c>
      <c r="P17" s="16" t="s">
        <v>1983</v>
      </c>
      <c r="Q17" s="15">
        <v>68.921999999999997</v>
      </c>
      <c r="R17" s="16" t="s">
        <v>1983</v>
      </c>
      <c r="S17" s="15">
        <v>111.657</v>
      </c>
      <c r="T17" s="16" t="s">
        <v>2289</v>
      </c>
      <c r="U17" s="17">
        <f>(A1L350C7 + A1L350C8)</f>
        <v>180.57900000000001</v>
      </c>
      <c r="V17" s="16" t="s">
        <v>1983</v>
      </c>
      <c r="W17" s="15">
        <v>62.478000000000002</v>
      </c>
      <c r="X17" s="16" t="s">
        <v>1983</v>
      </c>
      <c r="Y17" s="15">
        <v>91.152000000000001</v>
      </c>
      <c r="Z17" s="16" t="s">
        <v>2290</v>
      </c>
      <c r="AA17" s="17">
        <f>(A1L350C10 + A1L350C11)</f>
        <v>153.63</v>
      </c>
      <c r="AB17" s="16" t="s">
        <v>1983</v>
      </c>
      <c r="AC17" s="15">
        <v>56.191000000000003</v>
      </c>
      <c r="AD17" s="16" t="s">
        <v>1983</v>
      </c>
      <c r="AE17" s="15">
        <v>82.545000000000002</v>
      </c>
      <c r="AF17" s="16" t="s">
        <v>2291</v>
      </c>
      <c r="AG17" s="17">
        <f>(A1L350C13 + A1L350C14)</f>
        <v>138.73599999999999</v>
      </c>
      <c r="AH17" s="16" t="s">
        <v>2292</v>
      </c>
      <c r="AI17" s="17">
        <f>IF(RUN_YEARS &gt; 1,(A1L350C3 + A1L350C6) / 2, 0 )</f>
        <v>158.08949999999999</v>
      </c>
      <c r="AJ17" s="16" t="s">
        <v>2293</v>
      </c>
      <c r="AK17" s="17">
        <f>IF(RUN_YEARS &gt; 2,(A1L350C3 + A1L350C6 + A1L350C9) / 3, 0 )</f>
        <v>165.58599999999998</v>
      </c>
      <c r="AL17" s="16" t="s">
        <v>2294</v>
      </c>
      <c r="AM17" s="17">
        <f>IF(RUN_YEARS &gt; 3,(A1L350C3 + A1L350C6 + A1L350C9 + A1L350C12) / 4, 0 )</f>
        <v>162.59699999999998</v>
      </c>
      <c r="AN17" s="16" t="s">
        <v>2295</v>
      </c>
      <c r="AO17" s="17">
        <f>IF(RUN_YEARS &gt; 4,(A1L350C3 + A1L350C6 + A1L350C9 + A1L350C12 + A1L350C15) / 5, 0 )</f>
        <v>157.82479999999998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314.70499999999998</v>
      </c>
      <c r="F18" s="16" t="s">
        <v>1993</v>
      </c>
      <c r="G18" s="15">
        <v>406.99299999999999</v>
      </c>
      <c r="H18" s="16" t="s">
        <v>2296</v>
      </c>
      <c r="I18" s="17">
        <f>(A1L351C1 + A1L351C2)</f>
        <v>721.69799999999998</v>
      </c>
      <c r="J18" s="16" t="s">
        <v>1993</v>
      </c>
      <c r="K18" s="15">
        <v>324.173</v>
      </c>
      <c r="L18" s="16" t="s">
        <v>1993</v>
      </c>
      <c r="M18" s="15">
        <v>429.334</v>
      </c>
      <c r="N18" s="16" t="s">
        <v>2297</v>
      </c>
      <c r="O18" s="17">
        <f>(A1L351C4 + A1L351C5)</f>
        <v>753.50700000000006</v>
      </c>
      <c r="P18" s="16" t="s">
        <v>1993</v>
      </c>
      <c r="Q18" s="15">
        <v>322.38900000000001</v>
      </c>
      <c r="R18" s="16" t="s">
        <v>1993</v>
      </c>
      <c r="S18" s="15">
        <v>421.99900000000002</v>
      </c>
      <c r="T18" s="16" t="s">
        <v>2298</v>
      </c>
      <c r="U18" s="17">
        <f>(A1L351C7 + A1L351C8)</f>
        <v>744.38800000000003</v>
      </c>
      <c r="V18" s="16" t="s">
        <v>1993</v>
      </c>
      <c r="W18" s="15">
        <v>315.18200000000002</v>
      </c>
      <c r="X18" s="16" t="s">
        <v>1993</v>
      </c>
      <c r="Y18" s="15">
        <v>409.74799999999999</v>
      </c>
      <c r="Z18" s="16" t="s">
        <v>2299</v>
      </c>
      <c r="AA18" s="17">
        <f>(A1L351C10 + A1L351C11)</f>
        <v>724.93000000000006</v>
      </c>
      <c r="AB18" s="16" t="s">
        <v>1993</v>
      </c>
      <c r="AC18" s="15">
        <v>320.73500000000001</v>
      </c>
      <c r="AD18" s="16" t="s">
        <v>1993</v>
      </c>
      <c r="AE18" s="15">
        <v>421.274</v>
      </c>
      <c r="AF18" s="16" t="s">
        <v>2300</v>
      </c>
      <c r="AG18" s="17">
        <f>(A1L351C13 + A1L351C14)</f>
        <v>742.00900000000001</v>
      </c>
      <c r="AH18" s="16" t="s">
        <v>2301</v>
      </c>
      <c r="AI18" s="17">
        <f>IF(RUN_YEARS &gt; 1,(A1L351C3 + A1L351C6) / 2, 0 )</f>
        <v>737.60249999999996</v>
      </c>
      <c r="AJ18" s="16" t="s">
        <v>2302</v>
      </c>
      <c r="AK18" s="17">
        <f>IF(RUN_YEARS &gt; 2,(A1L351C3 + A1L351C6 + A1L351C9) / 3, 0 )</f>
        <v>739.86433333333332</v>
      </c>
      <c r="AL18" s="16" t="s">
        <v>2303</v>
      </c>
      <c r="AM18" s="17">
        <f>IF(RUN_YEARS &gt; 3,(A1L351C3 + A1L351C6 + A1L351C9 + A1L351C12) / 4, 0 )</f>
        <v>736.13075000000003</v>
      </c>
      <c r="AN18" s="16" t="s">
        <v>2304</v>
      </c>
      <c r="AO18" s="17">
        <f>IF(RUN_YEARS &gt; 4,(A1L351C3 + A1L351C6 + A1L351C9 + A1L351C12 + A1L351C15) / 5, 0 )</f>
        <v>737.30640000000005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380.05099999999999</v>
      </c>
      <c r="F19" s="16" t="s">
        <v>2306</v>
      </c>
      <c r="G19" s="17">
        <f>(A1L350C2 + A1L351C2)</f>
        <v>497.81</v>
      </c>
      <c r="H19" s="16" t="s">
        <v>2307</v>
      </c>
      <c r="I19" s="17">
        <f>(A1L352C1 + A1L352C2)</f>
        <v>877.86099999999999</v>
      </c>
      <c r="J19" s="16" t="s">
        <v>2308</v>
      </c>
      <c r="K19" s="17">
        <f>(A1L350C4 + A1L351C4)</f>
        <v>386.49700000000001</v>
      </c>
      <c r="L19" s="16" t="s">
        <v>2309</v>
      </c>
      <c r="M19" s="17">
        <f>(A1L350C5 + A1L351C5)</f>
        <v>527.02599999999995</v>
      </c>
      <c r="N19" s="16" t="s">
        <v>2310</v>
      </c>
      <c r="O19" s="17">
        <f>(A1L352C4 + A1L352C5)</f>
        <v>913.52299999999991</v>
      </c>
      <c r="P19" s="16" t="s">
        <v>2311</v>
      </c>
      <c r="Q19" s="17">
        <f>(A1L350C7 + A1L351C7)</f>
        <v>391.31100000000004</v>
      </c>
      <c r="R19" s="16" t="s">
        <v>2312</v>
      </c>
      <c r="S19" s="17">
        <f>(A1L350C8 + A1L351C8)</f>
        <v>533.65600000000006</v>
      </c>
      <c r="T19" s="16" t="s">
        <v>2313</v>
      </c>
      <c r="U19" s="17">
        <f>(A1L352C7 + A1L352C8)</f>
        <v>924.9670000000001</v>
      </c>
      <c r="V19" s="16" t="s">
        <v>2314</v>
      </c>
      <c r="W19" s="17">
        <f>(A1L350C10 + A1L351C10)</f>
        <v>377.66</v>
      </c>
      <c r="X19" s="16" t="s">
        <v>2315</v>
      </c>
      <c r="Y19" s="17">
        <f>(A1L350C11 + A1L351C11)</f>
        <v>500.9</v>
      </c>
      <c r="Z19" s="16" t="s">
        <v>2316</v>
      </c>
      <c r="AA19" s="17">
        <f>(A1L352C10 + A1L352C11)</f>
        <v>878.56</v>
      </c>
      <c r="AB19" s="16" t="s">
        <v>2317</v>
      </c>
      <c r="AC19" s="17">
        <f>(A1L350C13 + A1L351C13)</f>
        <v>376.92600000000004</v>
      </c>
      <c r="AD19" s="16" t="s">
        <v>2318</v>
      </c>
      <c r="AE19" s="17">
        <f>(A1L350C14 + A1L351C14)</f>
        <v>503.81900000000002</v>
      </c>
      <c r="AF19" s="16" t="s">
        <v>2319</v>
      </c>
      <c r="AG19" s="17">
        <f>(A1L352C13 + A1L352C14)</f>
        <v>880.74500000000012</v>
      </c>
      <c r="AH19" s="16" t="s">
        <v>2320</v>
      </c>
      <c r="AI19" s="17">
        <f>IF(RUN_YEARS &gt; 1,(A1L352C3 + A1L352C6) / 2, 0 )</f>
        <v>895.69200000000001</v>
      </c>
      <c r="AJ19" s="16" t="s">
        <v>2321</v>
      </c>
      <c r="AK19" s="17">
        <f>IF(RUN_YEARS &gt; 2,(A1L352C3 + A1L352C6 + A1L352C9) / 3, 0 )</f>
        <v>905.45033333333333</v>
      </c>
      <c r="AL19" s="16" t="s">
        <v>2322</v>
      </c>
      <c r="AM19" s="17">
        <f>IF(RUN_YEARS &gt; 3,(A1L352C3 + A1L352C6 + A1L352C9 + A1L352C12) / 4, 0 )</f>
        <v>898.72775000000001</v>
      </c>
      <c r="AN19" s="16" t="s">
        <v>2323</v>
      </c>
      <c r="AO19" s="17">
        <f>IF(RUN_YEARS &gt; 4,(A1L352C3 + A1L352C6 + A1L352C9 + A1L352C12 + A1L352C15) / 5, 0 )</f>
        <v>895.13120000000004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255.15299999999999</v>
      </c>
      <c r="F20" s="16" t="s">
        <v>2022</v>
      </c>
      <c r="G20" s="15">
        <v>210.53299999999999</v>
      </c>
      <c r="H20" s="16" t="s">
        <v>2324</v>
      </c>
      <c r="I20" s="17">
        <f>(A1L353C1 + A1L353C2)</f>
        <v>465.68599999999998</v>
      </c>
      <c r="J20" s="16" t="s">
        <v>2022</v>
      </c>
      <c r="K20" s="15">
        <v>251.357</v>
      </c>
      <c r="L20" s="16" t="s">
        <v>2022</v>
      </c>
      <c r="M20" s="15">
        <v>214.03299999999999</v>
      </c>
      <c r="N20" s="16" t="s">
        <v>2325</v>
      </c>
      <c r="O20" s="17">
        <f>(A1L353C4 + A1L353C5)</f>
        <v>465.39</v>
      </c>
      <c r="P20" s="16" t="s">
        <v>2022</v>
      </c>
      <c r="Q20" s="15">
        <v>269.59800000000001</v>
      </c>
      <c r="R20" s="16" t="s">
        <v>2022</v>
      </c>
      <c r="S20" s="15">
        <v>236.08500000000001</v>
      </c>
      <c r="T20" s="16" t="s">
        <v>2326</v>
      </c>
      <c r="U20" s="17">
        <f>(A1L353C7 + A1L353C8)</f>
        <v>505.68299999999999</v>
      </c>
      <c r="V20" s="16" t="s">
        <v>2022</v>
      </c>
      <c r="W20" s="15">
        <v>265.084</v>
      </c>
      <c r="X20" s="16" t="s">
        <v>2022</v>
      </c>
      <c r="Y20" s="15">
        <v>219.68600000000001</v>
      </c>
      <c r="Z20" s="16" t="s">
        <v>2327</v>
      </c>
      <c r="AA20" s="17">
        <f>(A1L353C10 + A1L353C11)</f>
        <v>484.77</v>
      </c>
      <c r="AB20" s="16" t="s">
        <v>2022</v>
      </c>
      <c r="AC20" s="15">
        <v>286.78399999999999</v>
      </c>
      <c r="AD20" s="16" t="s">
        <v>2022</v>
      </c>
      <c r="AE20" s="15">
        <v>251.17099999999999</v>
      </c>
      <c r="AF20" s="16" t="s">
        <v>2328</v>
      </c>
      <c r="AG20" s="17">
        <f>(A1L353C13 + A1L353C14)</f>
        <v>537.95499999999993</v>
      </c>
      <c r="AH20" s="16" t="s">
        <v>2329</v>
      </c>
      <c r="AI20" s="17">
        <f>IF(RUN_YEARS &gt; 1,(A1L353C3 + A1L353C6) / 2, 0 )</f>
        <v>465.53800000000001</v>
      </c>
      <c r="AJ20" s="16" t="s">
        <v>2330</v>
      </c>
      <c r="AK20" s="17">
        <f>IF(RUN_YEARS &gt; 2,(A1L353C3 + A1L353C6 + A1L353C9) / 3, 0 )</f>
        <v>478.91966666666667</v>
      </c>
      <c r="AL20" s="16" t="s">
        <v>2331</v>
      </c>
      <c r="AM20" s="17">
        <f>IF(RUN_YEARS &gt; 3,(A1L353C3 + A1L353C6 + A1L353C9 + A1L353C12) / 4, 0 )</f>
        <v>480.38225</v>
      </c>
      <c r="AN20" s="16" t="s">
        <v>2332</v>
      </c>
      <c r="AO20" s="17">
        <f>IF(RUN_YEARS &gt; 4,(A1L353C3 + A1L353C6 + A1L353C9 + A1L353C12 + A1L353C15) / 5, 0 )</f>
        <v>491.89679999999998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271.61700000000002</v>
      </c>
      <c r="F21" s="16" t="s">
        <v>2032</v>
      </c>
      <c r="G21" s="15">
        <v>399.12599999999998</v>
      </c>
      <c r="H21" s="16" t="s">
        <v>2333</v>
      </c>
      <c r="I21" s="17">
        <f>(A1L354C1 + A1L354C2)</f>
        <v>670.74299999999994</v>
      </c>
      <c r="J21" s="16" t="s">
        <v>2032</v>
      </c>
      <c r="K21" s="15">
        <v>337.90800000000002</v>
      </c>
      <c r="L21" s="16" t="s">
        <v>2032</v>
      </c>
      <c r="M21" s="15">
        <v>493.72</v>
      </c>
      <c r="N21" s="16" t="s">
        <v>2334</v>
      </c>
      <c r="O21" s="17">
        <f>(A1L354C4 + A1L354C5)</f>
        <v>831.62800000000004</v>
      </c>
      <c r="P21" s="16" t="s">
        <v>2032</v>
      </c>
      <c r="Q21" s="15">
        <v>383.815</v>
      </c>
      <c r="R21" s="16" t="s">
        <v>2032</v>
      </c>
      <c r="S21" s="15">
        <v>533.94899999999996</v>
      </c>
      <c r="T21" s="16" t="s">
        <v>2335</v>
      </c>
      <c r="U21" s="17">
        <f>(A1L354C7 + A1L354C8)</f>
        <v>917.7639999999999</v>
      </c>
      <c r="V21" s="16" t="s">
        <v>2032</v>
      </c>
      <c r="W21" s="15">
        <v>383.654</v>
      </c>
      <c r="X21" s="16" t="s">
        <v>2032</v>
      </c>
      <c r="Y21" s="15">
        <v>527.68399999999997</v>
      </c>
      <c r="Z21" s="16" t="s">
        <v>2336</v>
      </c>
      <c r="AA21" s="17">
        <f>(A1L354C10 + A1L354C11)</f>
        <v>911.33799999999997</v>
      </c>
      <c r="AB21" s="16" t="s">
        <v>2032</v>
      </c>
      <c r="AC21" s="15">
        <v>401.613</v>
      </c>
      <c r="AD21" s="16" t="s">
        <v>2032</v>
      </c>
      <c r="AE21" s="15">
        <v>559.15599999999995</v>
      </c>
      <c r="AF21" s="16" t="s">
        <v>2337</v>
      </c>
      <c r="AG21" s="17">
        <f>(A1L354C13 + A1L354C14)</f>
        <v>960.76900000000001</v>
      </c>
      <c r="AH21" s="16" t="s">
        <v>2338</v>
      </c>
      <c r="AI21" s="17">
        <f>IF(RUN_YEARS &gt; 1,(A1L354C3 + A1L354C6) / 2, 0 )</f>
        <v>751.18550000000005</v>
      </c>
      <c r="AJ21" s="16" t="s">
        <v>2339</v>
      </c>
      <c r="AK21" s="17">
        <f>IF(RUN_YEARS &gt; 2,(A1L354C3 + A1L354C6 + A1L354C9) / 3, 0 )</f>
        <v>806.7116666666667</v>
      </c>
      <c r="AL21" s="16" t="s">
        <v>2340</v>
      </c>
      <c r="AM21" s="17">
        <f>IF(RUN_YEARS &gt; 3,(A1L354C3 + A1L354C6 + A1L354C9 + A1L354C12) / 4, 0 )</f>
        <v>832.86824999999999</v>
      </c>
      <c r="AN21" s="16" t="s">
        <v>2341</v>
      </c>
      <c r="AO21" s="17">
        <f>IF(RUN_YEARS &gt; 4,(A1L354C3 + A1L354C6 + A1L354C9 + A1L354C12 + A1L354C15) / 5, 0 )</f>
        <v>858.44839999999999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0.64100000000000001</v>
      </c>
      <c r="F22" s="16" t="s">
        <v>2042</v>
      </c>
      <c r="G22" s="15">
        <v>5.0890000000000004</v>
      </c>
      <c r="H22" s="16" t="s">
        <v>2342</v>
      </c>
      <c r="I22" s="17">
        <f>(A1L355C1 + A1L355C2)</f>
        <v>5.73</v>
      </c>
      <c r="J22" s="16" t="s">
        <v>2042</v>
      </c>
      <c r="K22" s="15">
        <v>0.77300000000000002</v>
      </c>
      <c r="L22" s="16" t="s">
        <v>2042</v>
      </c>
      <c r="M22" s="15">
        <v>5.306</v>
      </c>
      <c r="N22" s="16" t="s">
        <v>2343</v>
      </c>
      <c r="O22" s="17">
        <f>(A1L355C4 + A1L355C5)</f>
        <v>6.0789999999999997</v>
      </c>
      <c r="P22" s="16" t="s">
        <v>2042</v>
      </c>
      <c r="Q22" s="15">
        <v>0.73599999999999999</v>
      </c>
      <c r="R22" s="16" t="s">
        <v>2042</v>
      </c>
      <c r="S22" s="15">
        <v>4.8010000000000002</v>
      </c>
      <c r="T22" s="16" t="s">
        <v>2344</v>
      </c>
      <c r="U22" s="17">
        <f>(A1L355C7 + A1L355C8)</f>
        <v>5.5369999999999999</v>
      </c>
      <c r="V22" s="16" t="s">
        <v>2042</v>
      </c>
      <c r="W22" s="15">
        <v>0.85799999999999998</v>
      </c>
      <c r="X22" s="16" t="s">
        <v>2042</v>
      </c>
      <c r="Y22" s="15">
        <v>4.875</v>
      </c>
      <c r="Z22" s="16" t="s">
        <v>2345</v>
      </c>
      <c r="AA22" s="17">
        <f>(A1L355C10 + A1L355C11)</f>
        <v>5.7329999999999997</v>
      </c>
      <c r="AB22" s="16" t="s">
        <v>2042</v>
      </c>
      <c r="AC22" s="15">
        <v>0.89200000000000002</v>
      </c>
      <c r="AD22" s="16" t="s">
        <v>2042</v>
      </c>
      <c r="AE22" s="15">
        <v>4.9470000000000001</v>
      </c>
      <c r="AF22" s="16" t="s">
        <v>2346</v>
      </c>
      <c r="AG22" s="17">
        <f>(A1L355C13 + A1L355C14)</f>
        <v>5.8390000000000004</v>
      </c>
      <c r="AH22" s="16" t="s">
        <v>2347</v>
      </c>
      <c r="AI22" s="17">
        <f>IF(RUN_YEARS &gt; 1,(A1L355C3 + A1L355C6) / 2, 0 )</f>
        <v>5.9045000000000005</v>
      </c>
      <c r="AJ22" s="16" t="s">
        <v>2348</v>
      </c>
      <c r="AK22" s="17">
        <f>IF(RUN_YEARS &gt; 2,(A1L355C3 + A1L355C6 + A1L355C9) / 3, 0 )</f>
        <v>5.782</v>
      </c>
      <c r="AL22" s="16" t="s">
        <v>2349</v>
      </c>
      <c r="AM22" s="17">
        <f>IF(RUN_YEARS &gt; 3,(A1L355C3 + A1L355C6 + A1L355C9 + A1L355C12) / 4, 0 )</f>
        <v>5.7697500000000002</v>
      </c>
      <c r="AN22" s="16" t="s">
        <v>2350</v>
      </c>
      <c r="AO22" s="17">
        <f>IF(RUN_YEARS &gt; 4,(A1L355C3 + A1L355C6 + A1L355C9 + A1L355C12 + A1L355C15) / 5, 0 )</f>
        <v>5.7835999999999999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0.28100000000000003</v>
      </c>
      <c r="F23" s="16" t="s">
        <v>2052</v>
      </c>
      <c r="G23" s="15">
        <v>6.4589999999999996</v>
      </c>
      <c r="H23" s="16" t="s">
        <v>2351</v>
      </c>
      <c r="I23" s="17">
        <f>(A1L356C1 + A1L356C2)</f>
        <v>6.7399999999999993</v>
      </c>
      <c r="J23" s="16" t="s">
        <v>2052</v>
      </c>
      <c r="K23" s="15">
        <v>0.28799999999999998</v>
      </c>
      <c r="L23" s="16" t="s">
        <v>2052</v>
      </c>
      <c r="M23" s="15">
        <v>7.3319999999999999</v>
      </c>
      <c r="N23" s="16" t="s">
        <v>2352</v>
      </c>
      <c r="O23" s="17">
        <f>(A1L356C4 + A1L356C5)</f>
        <v>7.62</v>
      </c>
      <c r="P23" s="16" t="s">
        <v>2052</v>
      </c>
      <c r="Q23" s="15">
        <v>0.48199999999999998</v>
      </c>
      <c r="R23" s="16" t="s">
        <v>2052</v>
      </c>
      <c r="S23" s="15">
        <v>7.8</v>
      </c>
      <c r="T23" s="16" t="s">
        <v>2353</v>
      </c>
      <c r="U23" s="17">
        <f>(A1L356C7 + A1L356C8)</f>
        <v>8.282</v>
      </c>
      <c r="V23" s="16" t="s">
        <v>2052</v>
      </c>
      <c r="W23" s="15">
        <v>0.52500000000000002</v>
      </c>
      <c r="X23" s="16" t="s">
        <v>2052</v>
      </c>
      <c r="Y23" s="15">
        <v>7.2569999999999997</v>
      </c>
      <c r="Z23" s="16" t="s">
        <v>2354</v>
      </c>
      <c r="AA23" s="17">
        <f>(A1L356C10 + A1L356C11)</f>
        <v>7.782</v>
      </c>
      <c r="AB23" s="16" t="s">
        <v>2052</v>
      </c>
      <c r="AC23" s="15">
        <v>0.62</v>
      </c>
      <c r="AD23" s="16" t="s">
        <v>2052</v>
      </c>
      <c r="AE23" s="15">
        <v>7.3449999999999998</v>
      </c>
      <c r="AF23" s="16" t="s">
        <v>2355</v>
      </c>
      <c r="AG23" s="17">
        <f>(A1L356C13 + A1L356C14)</f>
        <v>7.9649999999999999</v>
      </c>
      <c r="AH23" s="16" t="s">
        <v>2356</v>
      </c>
      <c r="AI23" s="17">
        <f>IF(RUN_YEARS &gt; 1,(A1L356C3 + A1L356C6) / 2, 0 )</f>
        <v>7.18</v>
      </c>
      <c r="AJ23" s="16" t="s">
        <v>2357</v>
      </c>
      <c r="AK23" s="17">
        <f>IF(RUN_YEARS &gt; 2,(A1L356C3 + A1L356C6 + A1L356C9) / 3, 0 )</f>
        <v>7.5473333333333334</v>
      </c>
      <c r="AL23" s="16" t="s">
        <v>2358</v>
      </c>
      <c r="AM23" s="17">
        <f>IF(RUN_YEARS &gt; 3,(A1L356C3 + A1L356C6 + A1L356C9 + A1L356C12) / 4, 0 )</f>
        <v>7.6059999999999999</v>
      </c>
      <c r="AN23" s="16" t="s">
        <v>2359</v>
      </c>
      <c r="AO23" s="17">
        <f>IF(RUN_YEARS &gt; 4,(A1L356C3 + A1L356C6 + A1L356C9 + A1L356C12 + A1L356C15) / 5, 0 )</f>
        <v>7.6777999999999995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881.30100000000004</v>
      </c>
      <c r="F24" s="16" t="s">
        <v>2062</v>
      </c>
      <c r="G24" s="15">
        <v>780.24300000000005</v>
      </c>
      <c r="H24" s="16" t="s">
        <v>2360</v>
      </c>
      <c r="I24" s="17">
        <f>(A1L357C1 + A1L357C2)</f>
        <v>1661.5440000000001</v>
      </c>
      <c r="J24" s="16" t="s">
        <v>2062</v>
      </c>
      <c r="K24" s="15">
        <v>839.58299999999997</v>
      </c>
      <c r="L24" s="16" t="s">
        <v>2062</v>
      </c>
      <c r="M24" s="15">
        <v>733.94399999999996</v>
      </c>
      <c r="N24" s="16" t="s">
        <v>2361</v>
      </c>
      <c r="O24" s="17">
        <f>(A1L357C4 + A1L357C5)</f>
        <v>1573.527</v>
      </c>
      <c r="P24" s="16" t="s">
        <v>2062</v>
      </c>
      <c r="Q24" s="15">
        <v>833.30899999999997</v>
      </c>
      <c r="R24" s="16" t="s">
        <v>2062</v>
      </c>
      <c r="S24" s="15">
        <v>729.42200000000003</v>
      </c>
      <c r="T24" s="16" t="s">
        <v>2362</v>
      </c>
      <c r="U24" s="17">
        <f>(A1L357C7 + A1L357C8)</f>
        <v>1562.731</v>
      </c>
      <c r="V24" s="16" t="s">
        <v>2062</v>
      </c>
      <c r="W24" s="15">
        <v>781.48299999999995</v>
      </c>
      <c r="X24" s="16" t="s">
        <v>2062</v>
      </c>
      <c r="Y24" s="15">
        <v>682.72799999999995</v>
      </c>
      <c r="Z24" s="16" t="s">
        <v>2363</v>
      </c>
      <c r="AA24" s="17">
        <f>(A1L357C10 + A1L357C11)</f>
        <v>1464.2109999999998</v>
      </c>
      <c r="AB24" s="16" t="s">
        <v>2062</v>
      </c>
      <c r="AC24" s="15">
        <v>738.77099999999996</v>
      </c>
      <c r="AD24" s="16" t="s">
        <v>2062</v>
      </c>
      <c r="AE24" s="15">
        <v>648.09299999999996</v>
      </c>
      <c r="AF24" s="16" t="s">
        <v>2364</v>
      </c>
      <c r="AG24" s="17">
        <f>(A1L357C13 + A1L357C14)</f>
        <v>1386.864</v>
      </c>
      <c r="AH24" s="16" t="s">
        <v>2365</v>
      </c>
      <c r="AI24" s="17">
        <f>IF(RUN_YEARS &gt; 1,(A1L357C3 + A1L357C6) / 2, 0 )</f>
        <v>1617.5355</v>
      </c>
      <c r="AJ24" s="16" t="s">
        <v>2366</v>
      </c>
      <c r="AK24" s="17">
        <f>IF(RUN_YEARS &gt; 2,(A1L357C3 + A1L357C6 + A1L357C9) / 3, 0 )</f>
        <v>1599.2673333333332</v>
      </c>
      <c r="AL24" s="16" t="s">
        <v>2367</v>
      </c>
      <c r="AM24" s="17">
        <f>IF(RUN_YEARS &gt; 3,(A1L357C3 + A1L357C6 + A1L357C9 + A1L357C12) / 4, 0 )</f>
        <v>1565.5032499999998</v>
      </c>
      <c r="AN24" s="16" t="s">
        <v>2368</v>
      </c>
      <c r="AO24" s="17">
        <f>IF(RUN_YEARS &gt; 4,(A1L357C3 + A1L357C6 + A1L357C9 + A1L357C12 + A1L357C15) / 5, 0 )</f>
        <v>1529.7753999999998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353.92599999999999</v>
      </c>
      <c r="F25" s="16" t="s">
        <v>2072</v>
      </c>
      <c r="G25" s="15">
        <v>155.274</v>
      </c>
      <c r="H25" s="16" t="s">
        <v>2369</v>
      </c>
      <c r="I25" s="17">
        <f>(A1L358C1 + A1L358C2)</f>
        <v>509.2</v>
      </c>
      <c r="J25" s="16" t="s">
        <v>2072</v>
      </c>
      <c r="K25" s="15">
        <v>347.52199999999999</v>
      </c>
      <c r="L25" s="16" t="s">
        <v>2072</v>
      </c>
      <c r="M25" s="15">
        <v>154.29900000000001</v>
      </c>
      <c r="N25" s="16" t="s">
        <v>2370</v>
      </c>
      <c r="O25" s="17">
        <f>(A1L358C4 + A1L358C5)</f>
        <v>501.82100000000003</v>
      </c>
      <c r="P25" s="16" t="s">
        <v>2072</v>
      </c>
      <c r="Q25" s="15">
        <v>337.31900000000002</v>
      </c>
      <c r="R25" s="16" t="s">
        <v>2072</v>
      </c>
      <c r="S25" s="15">
        <v>147.602</v>
      </c>
      <c r="T25" s="16" t="s">
        <v>2371</v>
      </c>
      <c r="U25" s="17">
        <f>(A1L358C7 + A1L358C8)</f>
        <v>484.92100000000005</v>
      </c>
      <c r="V25" s="16" t="s">
        <v>2072</v>
      </c>
      <c r="W25" s="15">
        <v>328.38600000000002</v>
      </c>
      <c r="X25" s="16" t="s">
        <v>2072</v>
      </c>
      <c r="Y25" s="15">
        <v>146.02699999999999</v>
      </c>
      <c r="Z25" s="16" t="s">
        <v>2372</v>
      </c>
      <c r="AA25" s="17">
        <f>(A1L358C10 + A1L358C11)</f>
        <v>474.41300000000001</v>
      </c>
      <c r="AB25" s="16" t="s">
        <v>2072</v>
      </c>
      <c r="AC25" s="15">
        <v>305.49299999999999</v>
      </c>
      <c r="AD25" s="16" t="s">
        <v>2072</v>
      </c>
      <c r="AE25" s="15">
        <v>137.11000000000001</v>
      </c>
      <c r="AF25" s="16" t="s">
        <v>2373</v>
      </c>
      <c r="AG25" s="17">
        <f>(A1L358C13 + A1L358C14)</f>
        <v>442.60300000000001</v>
      </c>
      <c r="AH25" s="16" t="s">
        <v>2374</v>
      </c>
      <c r="AI25" s="17">
        <f>IF(RUN_YEARS &gt; 1,(A1L358C3 + A1L358C6) / 2, 0 )</f>
        <v>505.51049999999998</v>
      </c>
      <c r="AJ25" s="16" t="s">
        <v>2375</v>
      </c>
      <c r="AK25" s="17">
        <f>IF(RUN_YEARS &gt; 2,(A1L358C3 + A1L358C6 + A1L358C9) / 3, 0 )</f>
        <v>498.64733333333334</v>
      </c>
      <c r="AL25" s="16" t="s">
        <v>2376</v>
      </c>
      <c r="AM25" s="17">
        <f>IF(RUN_YEARS &gt; 3,(A1L358C3 + A1L358C6 + A1L358C9 + A1L358C12) / 4, 0 )</f>
        <v>492.58875</v>
      </c>
      <c r="AN25" s="16" t="s">
        <v>2377</v>
      </c>
      <c r="AO25" s="17">
        <f>IF(RUN_YEARS &gt; 4,(A1L358C3 + A1L358C6 + A1L358C9 + A1L358C12 + A1L358C15) / 5, 0 )</f>
        <v>482.59160000000003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0.51500000000000001</v>
      </c>
      <c r="F26" s="16" t="s">
        <v>2082</v>
      </c>
      <c r="G26" s="15">
        <v>0.373</v>
      </c>
      <c r="H26" s="16" t="s">
        <v>2378</v>
      </c>
      <c r="I26" s="17">
        <f>(A1L359C1 + A1L359C2)</f>
        <v>0.88800000000000001</v>
      </c>
      <c r="J26" s="16" t="s">
        <v>2082</v>
      </c>
      <c r="K26" s="15">
        <v>0.55500000000000005</v>
      </c>
      <c r="L26" s="16" t="s">
        <v>2082</v>
      </c>
      <c r="M26" s="15">
        <v>0.20200000000000001</v>
      </c>
      <c r="N26" s="16" t="s">
        <v>2379</v>
      </c>
      <c r="O26" s="17">
        <f>(A1L359C4 + A1L359C5)</f>
        <v>0.75700000000000012</v>
      </c>
      <c r="P26" s="16" t="s">
        <v>2082</v>
      </c>
      <c r="Q26" s="15">
        <v>0.50900000000000001</v>
      </c>
      <c r="R26" s="16" t="s">
        <v>2082</v>
      </c>
      <c r="S26" s="15">
        <v>0.34200000000000003</v>
      </c>
      <c r="T26" s="16" t="s">
        <v>2380</v>
      </c>
      <c r="U26" s="17">
        <f>(A1L359C7 + A1L359C8)</f>
        <v>0.85099999999999998</v>
      </c>
      <c r="V26" s="16" t="s">
        <v>2082</v>
      </c>
      <c r="W26" s="15">
        <v>0.34599999999999997</v>
      </c>
      <c r="X26" s="16" t="s">
        <v>2082</v>
      </c>
      <c r="Y26" s="15">
        <v>0.184</v>
      </c>
      <c r="Z26" s="16" t="s">
        <v>2381</v>
      </c>
      <c r="AA26" s="17">
        <f>(A1L359C10 + A1L359C11)</f>
        <v>0.53</v>
      </c>
      <c r="AB26" s="16" t="s">
        <v>2082</v>
      </c>
      <c r="AC26" s="15">
        <v>0.26600000000000001</v>
      </c>
      <c r="AD26" s="16" t="s">
        <v>2082</v>
      </c>
      <c r="AE26" s="15">
        <v>0.189</v>
      </c>
      <c r="AF26" s="16" t="s">
        <v>2382</v>
      </c>
      <c r="AG26" s="17">
        <f>(A1L359C13 + A1L359C14)</f>
        <v>0.45500000000000002</v>
      </c>
      <c r="AH26" s="16" t="s">
        <v>2383</v>
      </c>
      <c r="AI26" s="17">
        <f>IF(RUN_YEARS &gt; 1,(A1L359C3 + A1L359C6) / 2, 0 )</f>
        <v>0.82250000000000001</v>
      </c>
      <c r="AJ26" s="16" t="s">
        <v>2384</v>
      </c>
      <c r="AK26" s="17">
        <f>IF(RUN_YEARS &gt; 2,(A1L359C3 + A1L359C6 + A1L359C9) / 3, 0 )</f>
        <v>0.83199999999999996</v>
      </c>
      <c r="AL26" s="16" t="s">
        <v>2385</v>
      </c>
      <c r="AM26" s="17">
        <f>IF(RUN_YEARS &gt; 3,(A1L359C3 + A1L359C6 + A1L359C9 + A1L359C12) / 4, 0 )</f>
        <v>0.75649999999999995</v>
      </c>
      <c r="AN26" s="16" t="s">
        <v>2386</v>
      </c>
      <c r="AO26" s="17">
        <f>IF(RUN_YEARS &gt; 4,(A1L359C3 + A1L359C6 + A1L359C9 + A1L359C12 + A1L359C15) / 5, 0 )</f>
        <v>0.69619999999999993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43.156999999999996</v>
      </c>
      <c r="F27" s="16" t="s">
        <v>2092</v>
      </c>
      <c r="G27" s="15">
        <v>68.049000000000007</v>
      </c>
      <c r="H27" s="16" t="s">
        <v>2387</v>
      </c>
      <c r="I27" s="17">
        <f>(A1L360C1 + A1L360C2)</f>
        <v>111.206</v>
      </c>
      <c r="J27" s="16" t="s">
        <v>2092</v>
      </c>
      <c r="K27" s="15">
        <v>40.072000000000003</v>
      </c>
      <c r="L27" s="16" t="s">
        <v>2092</v>
      </c>
      <c r="M27" s="15">
        <v>60.469000000000001</v>
      </c>
      <c r="N27" s="16" t="s">
        <v>2388</v>
      </c>
      <c r="O27" s="17">
        <f>(A1L360C4 + A1L360C5)</f>
        <v>100.541</v>
      </c>
      <c r="P27" s="16" t="s">
        <v>2092</v>
      </c>
      <c r="Q27" s="15">
        <v>45.609000000000002</v>
      </c>
      <c r="R27" s="16" t="s">
        <v>2092</v>
      </c>
      <c r="S27" s="15">
        <v>65.22</v>
      </c>
      <c r="T27" s="16" t="s">
        <v>2389</v>
      </c>
      <c r="U27" s="17">
        <f>(A1L360C7 + A1L360C8)</f>
        <v>110.82900000000001</v>
      </c>
      <c r="V27" s="16" t="s">
        <v>2092</v>
      </c>
      <c r="W27" s="15">
        <v>43.417999999999999</v>
      </c>
      <c r="X27" s="16" t="s">
        <v>2092</v>
      </c>
      <c r="Y27" s="15">
        <v>61.764000000000003</v>
      </c>
      <c r="Z27" s="16" t="s">
        <v>2390</v>
      </c>
      <c r="AA27" s="17">
        <f>(A1L360C10 + A1L360C11)</f>
        <v>105.182</v>
      </c>
      <c r="AB27" s="16" t="s">
        <v>2092</v>
      </c>
      <c r="AC27" s="15">
        <v>33.503</v>
      </c>
      <c r="AD27" s="16" t="s">
        <v>2092</v>
      </c>
      <c r="AE27" s="15">
        <v>39.786999999999999</v>
      </c>
      <c r="AF27" s="16" t="s">
        <v>2391</v>
      </c>
      <c r="AG27" s="17">
        <f>(A1L360C13 + A1L360C14)</f>
        <v>73.289999999999992</v>
      </c>
      <c r="AH27" s="16" t="s">
        <v>2392</v>
      </c>
      <c r="AI27" s="17">
        <f>IF(RUN_YEARS &gt; 1,(A1L360C3 + A1L360C6) / 2, 0 )</f>
        <v>105.87350000000001</v>
      </c>
      <c r="AJ27" s="16" t="s">
        <v>2393</v>
      </c>
      <c r="AK27" s="17">
        <f>IF(RUN_YEARS &gt; 2,(A1L360C3 + A1L360C6 + A1L360C9) / 3, 0 )</f>
        <v>107.52533333333334</v>
      </c>
      <c r="AL27" s="16" t="s">
        <v>2394</v>
      </c>
      <c r="AM27" s="17">
        <f>IF(RUN_YEARS &gt; 3,(A1L360C3 + A1L360C6 + A1L360C9 + A1L360C12) / 4, 0 )</f>
        <v>106.93950000000001</v>
      </c>
      <c r="AN27" s="16" t="s">
        <v>2395</v>
      </c>
      <c r="AO27" s="17">
        <f>IF(RUN_YEARS &gt; 4,(A1L360C3 + A1L360C6 + A1L360C9 + A1L360C12 + A1L360C15) / 5, 0 )</f>
        <v>100.20959999999999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226.66</v>
      </c>
      <c r="F28" s="16" t="s">
        <v>2102</v>
      </c>
      <c r="G28" s="15">
        <v>383.64400000000001</v>
      </c>
      <c r="H28" s="16" t="s">
        <v>2396</v>
      </c>
      <c r="I28" s="17">
        <f>(A1L361C1 + A1L361C2)</f>
        <v>610.30399999999997</v>
      </c>
      <c r="J28" s="16" t="s">
        <v>2102</v>
      </c>
      <c r="K28" s="15">
        <v>231.44800000000001</v>
      </c>
      <c r="L28" s="16" t="s">
        <v>2102</v>
      </c>
      <c r="M28" s="15">
        <v>427.53500000000003</v>
      </c>
      <c r="N28" s="16" t="s">
        <v>2397</v>
      </c>
      <c r="O28" s="17">
        <f>(A1L361C4 + A1L361C5)</f>
        <v>658.98300000000006</v>
      </c>
      <c r="P28" s="16" t="s">
        <v>2102</v>
      </c>
      <c r="Q28" s="15">
        <v>216.66499999999999</v>
      </c>
      <c r="R28" s="16" t="s">
        <v>2102</v>
      </c>
      <c r="S28" s="15">
        <v>411.42700000000002</v>
      </c>
      <c r="T28" s="16" t="s">
        <v>2398</v>
      </c>
      <c r="U28" s="17">
        <f>(A1L361C7 + A1L361C8)</f>
        <v>628.09199999999998</v>
      </c>
      <c r="V28" s="16" t="s">
        <v>2102</v>
      </c>
      <c r="W28" s="15">
        <v>203.28100000000001</v>
      </c>
      <c r="X28" s="16" t="s">
        <v>2102</v>
      </c>
      <c r="Y28" s="15">
        <v>368.45299999999997</v>
      </c>
      <c r="Z28" s="16" t="s">
        <v>2399</v>
      </c>
      <c r="AA28" s="17">
        <f>(A1L361C10 + A1L361C11)</f>
        <v>571.73399999999992</v>
      </c>
      <c r="AB28" s="16" t="s">
        <v>2102</v>
      </c>
      <c r="AC28" s="15">
        <v>208.33799999999999</v>
      </c>
      <c r="AD28" s="16" t="s">
        <v>2102</v>
      </c>
      <c r="AE28" s="15">
        <v>309.125</v>
      </c>
      <c r="AF28" s="16" t="s">
        <v>2400</v>
      </c>
      <c r="AG28" s="17">
        <f>(A1L361C13 + A1L361C14)</f>
        <v>517.46299999999997</v>
      </c>
      <c r="AH28" s="16" t="s">
        <v>2401</v>
      </c>
      <c r="AI28" s="17">
        <f>IF(RUN_YEARS &gt; 1,(A1L361C3 + A1L361C6) / 2, 0 )</f>
        <v>634.64350000000002</v>
      </c>
      <c r="AJ28" s="16" t="s">
        <v>2402</v>
      </c>
      <c r="AK28" s="17">
        <f>IF(RUN_YEARS &gt; 2,(A1L361C3 + A1L361C6 + A1L361C9) / 3, 0 )</f>
        <v>632.45966666666664</v>
      </c>
      <c r="AL28" s="16" t="s">
        <v>2403</v>
      </c>
      <c r="AM28" s="17">
        <f>IF(RUN_YEARS &gt; 3,(A1L361C3 + A1L361C6 + A1L361C9 + A1L361C12) / 4, 0 )</f>
        <v>617.27824999999996</v>
      </c>
      <c r="AN28" s="16" t="s">
        <v>2404</v>
      </c>
      <c r="AO28" s="17">
        <f>IF(RUN_YEARS &gt; 4,(A1L361C3 + A1L361C6 + A1L361C9 + A1L361C12 + A1L361C15) / 5, 0 )</f>
        <v>597.3152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10.268000000000001</v>
      </c>
      <c r="F29" s="16" t="s">
        <v>2112</v>
      </c>
      <c r="G29" s="15">
        <v>11.874000000000001</v>
      </c>
      <c r="H29" s="16" t="s">
        <v>2405</v>
      </c>
      <c r="I29" s="17">
        <f>(A1L362C1 + A1L362C2)</f>
        <v>22.142000000000003</v>
      </c>
      <c r="J29" s="16" t="s">
        <v>2112</v>
      </c>
      <c r="K29" s="15">
        <v>5.3449999999999998</v>
      </c>
      <c r="L29" s="16" t="s">
        <v>2112</v>
      </c>
      <c r="M29" s="15">
        <v>7.4169999999999998</v>
      </c>
      <c r="N29" s="16" t="s">
        <v>2406</v>
      </c>
      <c r="O29" s="17">
        <f>(A1L362C4 + A1L362C5)</f>
        <v>12.762</v>
      </c>
      <c r="P29" s="16" t="s">
        <v>2112</v>
      </c>
      <c r="Q29" s="15">
        <v>3.0409999999999999</v>
      </c>
      <c r="R29" s="16" t="s">
        <v>2112</v>
      </c>
      <c r="S29" s="15">
        <v>6.3579999999999997</v>
      </c>
      <c r="T29" s="16" t="s">
        <v>2407</v>
      </c>
      <c r="U29" s="17">
        <f>(A1L362C7 + A1L362C8)</f>
        <v>9.3989999999999991</v>
      </c>
      <c r="V29" s="16" t="s">
        <v>2112</v>
      </c>
      <c r="W29" s="15">
        <v>2.3029999999999999</v>
      </c>
      <c r="X29" s="16" t="s">
        <v>2112</v>
      </c>
      <c r="Y29" s="15">
        <v>5.8760000000000003</v>
      </c>
      <c r="Z29" s="16" t="s">
        <v>2408</v>
      </c>
      <c r="AA29" s="17">
        <f>(A1L362C10 + A1L362C11)</f>
        <v>8.1790000000000003</v>
      </c>
      <c r="AB29" s="16" t="s">
        <v>2112</v>
      </c>
      <c r="AC29" s="15">
        <v>2.3889999999999998</v>
      </c>
      <c r="AD29" s="16" t="s">
        <v>2112</v>
      </c>
      <c r="AE29" s="15">
        <v>6.524</v>
      </c>
      <c r="AF29" s="16" t="s">
        <v>2409</v>
      </c>
      <c r="AG29" s="17">
        <f>(A1L362C13 + A1L362C14)</f>
        <v>8.9130000000000003</v>
      </c>
      <c r="AH29" s="16" t="s">
        <v>2410</v>
      </c>
      <c r="AI29" s="17">
        <f>IF(RUN_YEARS &gt; 1,(A1L362C3 + A1L362C6) / 2, 0 )</f>
        <v>17.452000000000002</v>
      </c>
      <c r="AJ29" s="16" t="s">
        <v>2411</v>
      </c>
      <c r="AK29" s="17">
        <f>IF(RUN_YEARS &gt; 2,(A1L362C3 + A1L362C6 + A1L362C9) / 3, 0 )</f>
        <v>14.767666666666669</v>
      </c>
      <c r="AL29" s="16" t="s">
        <v>2412</v>
      </c>
      <c r="AM29" s="17">
        <f>IF(RUN_YEARS &gt; 3,(A1L362C3 + A1L362C6 + A1L362C9 + A1L362C12) / 4, 0 )</f>
        <v>13.120500000000002</v>
      </c>
      <c r="AN29" s="16" t="s">
        <v>2413</v>
      </c>
      <c r="AO29" s="17">
        <f>IF(RUN_YEARS &gt; 4,(A1L362C3 + A1L362C6 + A1L362C9 + A1L362C12 + A1L362C15) / 5, 0 )</f>
        <v>12.279000000000002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236.928</v>
      </c>
      <c r="F30" s="16" t="s">
        <v>2415</v>
      </c>
      <c r="G30" s="17">
        <f>(A1L361C2 + A1L362C2)</f>
        <v>395.51800000000003</v>
      </c>
      <c r="H30" s="16" t="s">
        <v>2416</v>
      </c>
      <c r="I30" s="17">
        <f>(A1L363C1 + A1L363C2)</f>
        <v>632.44600000000003</v>
      </c>
      <c r="J30" s="16" t="s">
        <v>2417</v>
      </c>
      <c r="K30" s="17">
        <f>(A1L361C4 + A1L362C4)</f>
        <v>236.79300000000001</v>
      </c>
      <c r="L30" s="16" t="s">
        <v>2418</v>
      </c>
      <c r="M30" s="17">
        <f>(A1L361C5 + A1L362C5)</f>
        <v>434.952</v>
      </c>
      <c r="N30" s="16" t="s">
        <v>2419</v>
      </c>
      <c r="O30" s="17">
        <f>(A1L363C4 + A1L363C5)</f>
        <v>671.745</v>
      </c>
      <c r="P30" s="16" t="s">
        <v>2420</v>
      </c>
      <c r="Q30" s="17">
        <f>(A1L361C7 + A1L362C7)</f>
        <v>219.70599999999999</v>
      </c>
      <c r="R30" s="16" t="s">
        <v>2421</v>
      </c>
      <c r="S30" s="17">
        <f>(A1L361C8 + A1L362C8)</f>
        <v>417.78500000000003</v>
      </c>
      <c r="T30" s="16" t="s">
        <v>2422</v>
      </c>
      <c r="U30" s="17">
        <f>(A1L363C7 + A1L363C8)</f>
        <v>637.49099999999999</v>
      </c>
      <c r="V30" s="16" t="s">
        <v>2423</v>
      </c>
      <c r="W30" s="17">
        <f>(A1L361C10 + A1L362C10)</f>
        <v>205.584</v>
      </c>
      <c r="X30" s="16" t="s">
        <v>2424</v>
      </c>
      <c r="Y30" s="17">
        <f>(A1L361C11 + A1L362C11)</f>
        <v>374.32899999999995</v>
      </c>
      <c r="Z30" s="16" t="s">
        <v>2425</v>
      </c>
      <c r="AA30" s="17">
        <f>(A1L363C10 + A1L363C11)</f>
        <v>579.91300000000001</v>
      </c>
      <c r="AB30" s="16" t="s">
        <v>2426</v>
      </c>
      <c r="AC30" s="17">
        <f>(A1L361C13 + A1L362C13)</f>
        <v>210.727</v>
      </c>
      <c r="AD30" s="16" t="s">
        <v>2427</v>
      </c>
      <c r="AE30" s="17">
        <f>(A1L361C14 + A1L362C14)</f>
        <v>315.649</v>
      </c>
      <c r="AF30" s="16" t="s">
        <v>2428</v>
      </c>
      <c r="AG30" s="17">
        <f>(A1L363C13 + A1L363C14)</f>
        <v>526.37599999999998</v>
      </c>
      <c r="AH30" s="16" t="s">
        <v>2429</v>
      </c>
      <c r="AI30" s="17">
        <f>IF(RUN_YEARS &gt; 1,(A1L363C3 + A1L363C6) / 2, 0 )</f>
        <v>652.09550000000002</v>
      </c>
      <c r="AJ30" s="16" t="s">
        <v>2430</v>
      </c>
      <c r="AK30" s="17">
        <f>IF(RUN_YEARS &gt; 2,(A1L363C3 + A1L363C6 + A1L363C9) / 3, 0 )</f>
        <v>647.22733333333338</v>
      </c>
      <c r="AL30" s="16" t="s">
        <v>2431</v>
      </c>
      <c r="AM30" s="17">
        <f>IF(RUN_YEARS &gt; 3,(A1L363C3 + A1L363C6 + A1L363C9 + A1L363C12) / 4, 0 )</f>
        <v>630.39875000000006</v>
      </c>
      <c r="AN30" s="16" t="s">
        <v>2432</v>
      </c>
      <c r="AO30" s="17">
        <f>IF(RUN_YEARS &gt; 4,(A1L363C3 + A1L363C6 + A1L363C9 + A1L363C12 + A1L363C15) / 5, 0 )</f>
        <v>609.59420000000011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3207.0349999999999</v>
      </c>
      <c r="F31" s="16" t="s">
        <v>2434</v>
      </c>
      <c r="G31" s="17">
        <f>(A1L341C2 + A1L344C2 + A1L345C2 + A1L348C2 + A1L349C2 + SUM(A1L352C2:A1L362C2))</f>
        <v>3302.8680000000004</v>
      </c>
      <c r="H31" s="16" t="s">
        <v>2435</v>
      </c>
      <c r="I31" s="17">
        <f>(A1L364C1 + A1L364C2)</f>
        <v>6509.9030000000002</v>
      </c>
      <c r="J31" s="16" t="s">
        <v>2436</v>
      </c>
      <c r="K31" s="17">
        <f>(A1L341C4 + A1L344C4 + A1L345C4 + A1L348C4 + A1L349C4 + SUM(A1L352C4:A1L362C4))</f>
        <v>3282.9299999999994</v>
      </c>
      <c r="L31" s="16" t="s">
        <v>2437</v>
      </c>
      <c r="M31" s="17">
        <f>(A1L341C5 + A1L344C5 + A1L345C5 + A1L348C5 + A1L349C5 + SUM(A1L352C5:A1L362C5))</f>
        <v>3473.0150000000003</v>
      </c>
      <c r="N31" s="16" t="s">
        <v>2438</v>
      </c>
      <c r="O31" s="17">
        <f>(A1L364C4 + A1L364C5)</f>
        <v>6755.9449999999997</v>
      </c>
      <c r="P31" s="16" t="s">
        <v>2439</v>
      </c>
      <c r="Q31" s="17">
        <f>(A1L341C7 + A1L344C7 + A1L345C7 + A1L348C7 + A1L349C7 + SUM(A1L352C7:A1L362C7))</f>
        <v>3450.1850000000004</v>
      </c>
      <c r="R31" s="16" t="s">
        <v>2440</v>
      </c>
      <c r="S31" s="17">
        <f>(A1L341C8 + A1L344C8 + A1L345C8 + A1L348C8 + A1L349C8 + SUM(A1L352C8:A1L362C8))</f>
        <v>3642.3860000000004</v>
      </c>
      <c r="T31" s="16" t="s">
        <v>2441</v>
      </c>
      <c r="U31" s="17">
        <f>(A1L364C7 + A1L364C8)</f>
        <v>7092.5710000000008</v>
      </c>
      <c r="V31" s="16" t="s">
        <v>2442</v>
      </c>
      <c r="W31" s="17">
        <f>(A1L341C10 + A1L344C10 + A1L345C10 + A1L348C10 + A1L349C10 + SUM(A1L352C10:A1L362C10))</f>
        <v>3396.6010000000001</v>
      </c>
      <c r="X31" s="16" t="s">
        <v>2443</v>
      </c>
      <c r="Y31" s="17">
        <f>(A1L341C11 + A1L344C11 + A1L345C11 + A1L348C11 + A1L349C11 + SUM(A1L352C11:A1L362C11))</f>
        <v>3563.1680000000006</v>
      </c>
      <c r="Z31" s="16" t="s">
        <v>2444</v>
      </c>
      <c r="AA31" s="17">
        <f>(A1L364C10 + A1L364C11)</f>
        <v>6959.7690000000002</v>
      </c>
      <c r="AB31" s="16" t="s">
        <v>2445</v>
      </c>
      <c r="AC31" s="17">
        <f>(A1L341C13 + A1L344C13 + A1L345C13 + A1L348C13 + A1L349C13 + SUM(A1L352C13:A1L362C13))</f>
        <v>3395.7590000000009</v>
      </c>
      <c r="AD31" s="16" t="s">
        <v>2446</v>
      </c>
      <c r="AE31" s="17">
        <f>(A1L341C14 + A1L344C14 + A1L345C14 + A1L348C14 + A1L349C14 + SUM(A1L352C14:A1L362C14))</f>
        <v>3518.2769999999996</v>
      </c>
      <c r="AF31" s="16" t="s">
        <v>2447</v>
      </c>
      <c r="AG31" s="17">
        <f>(A1L364C13 + A1L364C14)</f>
        <v>6914.0360000000001</v>
      </c>
      <c r="AH31" s="16" t="s">
        <v>2448</v>
      </c>
      <c r="AI31" s="17">
        <f>IF(RUN_YEARS &gt; 1,(A1L364C3 + A1L364C6) / 2, 0 )</f>
        <v>6632.924</v>
      </c>
      <c r="AJ31" s="16" t="s">
        <v>2449</v>
      </c>
      <c r="AK31" s="17">
        <f>IF(RUN_YEARS &gt; 2,(A1L364C3 + A1L364C6 + A1L364C9) / 3, 0 )</f>
        <v>6786.1396666666669</v>
      </c>
      <c r="AL31" s="16" t="s">
        <v>2450</v>
      </c>
      <c r="AM31" s="17">
        <f>IF(RUN_YEARS &gt; 3,(A1L364C3 + A1L364C6 + A1L364C9 + A1L364C12) / 4, 0 )</f>
        <v>6829.5470000000005</v>
      </c>
      <c r="AN31" s="16" t="s">
        <v>2451</v>
      </c>
      <c r="AO31" s="17">
        <f>IF(RUN_YEARS &gt; 4,(A1L364C3 + A1L364C6 + A1L364C9 + A1L364C12 + A1L364C15) / 5, 0 )</f>
        <v>6846.4448000000002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F63B7C-09D4-4C5A-AD70-0F9DF8D30D23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139075335</v>
      </c>
      <c r="F8" s="16" t="s">
        <v>2609</v>
      </c>
      <c r="G8" s="15">
        <v>4204966.79</v>
      </c>
      <c r="H8" s="16" t="s">
        <v>2610</v>
      </c>
      <c r="I8" s="1">
        <f>IF(A1L401C1=0,0,A1L401C2 / A1L401C1)</f>
        <v>3.0235172829172045E-2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106475974</v>
      </c>
      <c r="F9" s="16" t="s">
        <v>2609</v>
      </c>
      <c r="G9" s="15">
        <v>2198945.79</v>
      </c>
      <c r="H9" s="16" t="s">
        <v>2611</v>
      </c>
      <c r="I9" s="1">
        <f>IF(A1L402C1=0,0,A1L402C2 / A1L402C1)</f>
        <v>2.0652037331914896E-2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246940</v>
      </c>
      <c r="F10" s="16" t="s">
        <v>2609</v>
      </c>
      <c r="G10" s="15">
        <v>612911</v>
      </c>
      <c r="H10" s="16" t="s">
        <v>2612</v>
      </c>
      <c r="I10" s="1">
        <f>IF(A1L403C1=0,0,A1L403C2 / A1L403C1)</f>
        <v>2.4820239734348424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487666</v>
      </c>
      <c r="F11" s="16" t="s">
        <v>2609</v>
      </c>
      <c r="G11" s="15">
        <v>48608</v>
      </c>
      <c r="H11" s="16" t="s">
        <v>2613</v>
      </c>
      <c r="I11" s="1">
        <f>IF(A1L404C1=0,0,A1L404C2 / A1L404C1)</f>
        <v>9.9674777409128376E-2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2516280</v>
      </c>
      <c r="F12" s="16" t="s">
        <v>2609</v>
      </c>
      <c r="G12" s="15">
        <v>859585</v>
      </c>
      <c r="H12" s="16" t="s">
        <v>2614</v>
      </c>
      <c r="I12" s="1">
        <f>IF(A1L405C1=0,0,A1L405C2 / A1L405C1)</f>
        <v>0.34160943933107601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29348475</v>
      </c>
      <c r="F13" s="16" t="s">
        <v>2616</v>
      </c>
      <c r="G13" s="17">
        <f>(A1L401C2 - SUM(A1L402C2:A1L405C2))</f>
        <v>484917</v>
      </c>
      <c r="H13" s="16" t="s">
        <v>2617</v>
      </c>
      <c r="I13" s="1">
        <f>IF(A1L406C1=0,0,A1L406C2 / A1L406C1)</f>
        <v>1.6522732441804897E-2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18443391</v>
      </c>
      <c r="F14" s="16" t="s">
        <v>2609</v>
      </c>
      <c r="G14" s="15">
        <v>15218</v>
      </c>
      <c r="H14" s="16" t="s">
        <v>2618</v>
      </c>
      <c r="I14" s="1">
        <f>IF(A1L407C1=0,0,A1L407C2 / A1L407C1)</f>
        <v>8.2511941540468344E-4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482127028</v>
      </c>
      <c r="F15" s="16" t="s">
        <v>2609</v>
      </c>
      <c r="G15" s="15">
        <v>978048</v>
      </c>
      <c r="H15" s="16" t="s">
        <v>2619</v>
      </c>
      <c r="I15" s="1">
        <f>IF(A1L408C1=0,0,A1L408C2 / A1L408C1)</f>
        <v>2.0286106009389706E-3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140213272</v>
      </c>
      <c r="F16" s="16" t="s">
        <v>2609</v>
      </c>
      <c r="G16" s="15">
        <v>272867</v>
      </c>
      <c r="H16" s="16" t="s">
        <v>2620</v>
      </c>
      <c r="I16" s="1">
        <f>IF(A1L409C1=0,0,A1L409C2 / A1L409C1)</f>
        <v>1.9460853891206532E-3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87884715</v>
      </c>
      <c r="F17" s="16" t="s">
        <v>2609</v>
      </c>
      <c r="G17" s="15">
        <v>12480324.85</v>
      </c>
      <c r="H17" s="16" t="s">
        <v>2621</v>
      </c>
      <c r="I17" s="1">
        <f>IF(A1L410C1=0,0,A1L410C2 / A1L410C1)</f>
        <v>0.14200791172845015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55461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747440</v>
      </c>
      <c r="F19" s="16" t="s">
        <v>2609</v>
      </c>
      <c r="G19" s="15">
        <v>724914</v>
      </c>
      <c r="H19" s="16" t="s">
        <v>2623</v>
      </c>
      <c r="I19" s="1">
        <f>IF(A1L412C1=0,0,A1L412C2 / A1L412C1)</f>
        <v>0.96986246387669917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5842782</v>
      </c>
      <c r="F20" s="16" t="s">
        <v>2609</v>
      </c>
      <c r="G20" s="15">
        <v>3507789</v>
      </c>
      <c r="H20" s="16" t="s">
        <v>2624</v>
      </c>
      <c r="I20" s="1">
        <f>IF(A1L413C1=0,0,A1L413C2 / A1L413C1)</f>
        <v>0.60036280662191399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28134612</v>
      </c>
      <c r="F21" s="16" t="s">
        <v>2609</v>
      </c>
      <c r="G21" s="15">
        <v>1266720.3600000001</v>
      </c>
      <c r="H21" s="16" t="s">
        <v>2625</v>
      </c>
      <c r="I21" s="1">
        <f>IF(A1L414C1=0,0,A1L414C2 / A1L414C1)</f>
        <v>4.5023558881849876E-2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7141339</v>
      </c>
      <c r="F22" s="16" t="s">
        <v>2609</v>
      </c>
      <c r="G22" s="15">
        <v>581232</v>
      </c>
      <c r="H22" s="16" t="s">
        <v>2626</v>
      </c>
      <c r="I22" s="1">
        <f>IF(A1L415C1=0,0,A1L415C2 / A1L415C1)</f>
        <v>8.1389778583540143E-2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5511345</v>
      </c>
      <c r="F23" s="16" t="s">
        <v>2609</v>
      </c>
      <c r="G23" s="15">
        <v>76585.36</v>
      </c>
      <c r="H23" s="16" t="s">
        <v>2627</v>
      </c>
      <c r="I23" s="1">
        <f>IF(A1L416C1=0,0,A1L416C2 / A1L416C1)</f>
        <v>1.3895947359492102E-2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244294</v>
      </c>
      <c r="F24" s="16" t="s">
        <v>2609</v>
      </c>
      <c r="G24" s="15">
        <v>17496</v>
      </c>
      <c r="H24" s="16" t="s">
        <v>2628</v>
      </c>
      <c r="I24" s="1">
        <f>IF(A1L417C1=0,0,A1L417C2 / A1L417C1)</f>
        <v>7.1618623461894279E-2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1935548</v>
      </c>
      <c r="F25" s="16" t="s">
        <v>2609</v>
      </c>
      <c r="G25" s="15">
        <v>420539</v>
      </c>
      <c r="H25" s="16" t="s">
        <v>2629</v>
      </c>
      <c r="I25" s="1">
        <f>IF(A1L418C1=0,0,A1L418C2 / A1L418C1)</f>
        <v>0.21727128441144317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9108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12477116</v>
      </c>
      <c r="F27" s="16" t="s">
        <v>2609</v>
      </c>
      <c r="G27" s="15">
        <v>168180</v>
      </c>
      <c r="H27" s="16" t="s">
        <v>2631</v>
      </c>
      <c r="I27" s="1">
        <f>IF(A1L420C1=0,0,A1L420C2 / A1L420C1)</f>
        <v>1.3479076414774055E-2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3771555</v>
      </c>
      <c r="F28" s="16" t="s">
        <v>2609</v>
      </c>
      <c r="G28" s="15">
        <v>12215</v>
      </c>
      <c r="H28" s="16" t="s">
        <v>2632</v>
      </c>
      <c r="I28" s="1">
        <f>IF(A1L421C1=0,0,A1L421C2 / A1L421C1)</f>
        <v>3.2387171869427862E-3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929550</v>
      </c>
      <c r="F29" s="16" t="s">
        <v>2609</v>
      </c>
      <c r="G29" s="15">
        <v>1609185</v>
      </c>
      <c r="H29" s="16" t="s">
        <v>2633</v>
      </c>
      <c r="I29" s="1">
        <f>IF(A1L422C1=0,0,A1L422C2 / A1L422C1)</f>
        <v>1.7311441019848313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2213101</v>
      </c>
      <c r="F30" s="16" t="s">
        <v>2609</v>
      </c>
      <c r="G30" s="15">
        <v>540498</v>
      </c>
      <c r="H30" s="16" t="s">
        <v>2634</v>
      </c>
      <c r="I30" s="1">
        <f>IF(A1L423C1=0,0,A1L423C2 / A1L423C1)</f>
        <v>0.24422654004494146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1026484</v>
      </c>
      <c r="F31" s="16" t="s">
        <v>2609</v>
      </c>
      <c r="G31" s="15">
        <v>309230</v>
      </c>
      <c r="H31" s="16" t="s">
        <v>2635</v>
      </c>
      <c r="I31" s="1">
        <f>IF(A1L424C1=0,0,A1L424C2 / A1L424C1)</f>
        <v>0.301251651267823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29085927</v>
      </c>
      <c r="F32" s="16" t="s">
        <v>2609</v>
      </c>
      <c r="G32" s="15">
        <v>2916502.49</v>
      </c>
      <c r="H32" s="16" t="s">
        <v>2636</v>
      </c>
      <c r="I32" s="1">
        <f>IF(A1L425C1=0,0,A1L425C2 / A1L425C1)</f>
        <v>0.10027194560448427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16077803</v>
      </c>
      <c r="F33" s="16" t="s">
        <v>2638</v>
      </c>
      <c r="G33" s="17">
        <f>(A1L410C2 - (SUM(A1L411C2:A1L414C2) + SUM(A1L421C2:A1L425C2)))</f>
        <v>1593270.9999999981</v>
      </c>
      <c r="H33" s="16" t="s">
        <v>2639</v>
      </c>
      <c r="I33" s="1">
        <f>IF(A1L426C1=0,0,A1L426C2 / A1L426C1)</f>
        <v>9.9097557048061738E-2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1323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22635614</v>
      </c>
      <c r="F35" s="16" t="s">
        <v>2609</v>
      </c>
      <c r="G35" s="15">
        <v>1556996</v>
      </c>
      <c r="H35" s="16" t="s">
        <v>2641</v>
      </c>
      <c r="I35" s="1">
        <f>IF(A1L428C1=0,0,A1L428C2 / A1L428C1)</f>
        <v>6.8785233747138463E-2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9695428</v>
      </c>
      <c r="F36" s="16" t="s">
        <v>2609</v>
      </c>
      <c r="G36" s="15">
        <v>634488</v>
      </c>
      <c r="H36" s="16" t="s">
        <v>2642</v>
      </c>
      <c r="I36" s="1">
        <f>IF(A1L429C1=0,0,A1L429C2 / A1L429C1)</f>
        <v>6.5441979456708876E-2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2203279</v>
      </c>
      <c r="F37" s="16" t="s">
        <v>2609</v>
      </c>
      <c r="G37" s="15">
        <v>477373</v>
      </c>
      <c r="H37" s="16" t="s">
        <v>2643</v>
      </c>
      <c r="I37" s="1">
        <f>IF(A1L430C1=0,0,A1L430C2 / A1L430C1)</f>
        <v>0.21666479823935145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10736907</v>
      </c>
      <c r="F38" s="16" t="s">
        <v>2645</v>
      </c>
      <c r="G38" s="17">
        <f>(A1L428C2 - A1L429C2 - A1L430C2)</f>
        <v>445135</v>
      </c>
      <c r="H38" s="16" t="s">
        <v>2646</v>
      </c>
      <c r="I38" s="1">
        <f>IF(A1L431C1=0,0,A1L431C2 / A1L431C1)</f>
        <v>4.1458401381328905E-2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1155474</v>
      </c>
      <c r="F39" s="16" t="s">
        <v>2609</v>
      </c>
      <c r="G39" s="15">
        <v>340707</v>
      </c>
      <c r="H39" s="16" t="s">
        <v>2647</v>
      </c>
      <c r="I39" s="1">
        <f>IF(A1L432C1=0,0,A1L432C2 / A1L432C1)</f>
        <v>0.29486340670581945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27956616</v>
      </c>
      <c r="F40" s="16" t="s">
        <v>2609</v>
      </c>
      <c r="G40" s="15">
        <v>4289957.0599999996</v>
      </c>
      <c r="H40" s="16" t="s">
        <v>2648</v>
      </c>
      <c r="I40" s="1">
        <f>IF(A1L433C1=0,0,A1L433C2 / A1L433C1)</f>
        <v>0.15345051275161484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294026</v>
      </c>
      <c r="F41" s="16" t="s">
        <v>2609</v>
      </c>
      <c r="G41" s="15">
        <v>27641.68</v>
      </c>
      <c r="H41" s="16" t="s">
        <v>2649</v>
      </c>
      <c r="I41" s="1">
        <f>IF(A1L434C1=0,0,A1L434C2 / A1L434C1)</f>
        <v>9.4011005829416447E-2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2054787</v>
      </c>
      <c r="F42" s="16" t="s">
        <v>2609</v>
      </c>
      <c r="G42" s="15">
        <v>1375595.57</v>
      </c>
      <c r="H42" s="16" t="s">
        <v>2650</v>
      </c>
      <c r="I42" s="1">
        <f>IF(A1L435C1=0,0,A1L435C2 / A1L435C1)</f>
        <v>0.6694589609531304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15062589</v>
      </c>
      <c r="F43" s="16" t="s">
        <v>2609</v>
      </c>
      <c r="G43" s="15">
        <v>2144546.39</v>
      </c>
      <c r="H43" s="16" t="s">
        <v>2651</v>
      </c>
      <c r="I43" s="1">
        <f>IF(A1L436C1=0,0,A1L436C2 / A1L436C1)</f>
        <v>0.1423756825602823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1266343</v>
      </c>
      <c r="F44" s="16" t="s">
        <v>2609</v>
      </c>
      <c r="G44" s="15">
        <v>60219.42</v>
      </c>
      <c r="H44" s="16" t="s">
        <v>2652</v>
      </c>
      <c r="I44" s="1">
        <f>IF(A1L437C1=0,0,A1L437C2 / A1L437C1)</f>
        <v>4.7553798615383037E-2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225195</v>
      </c>
      <c r="F45" s="16" t="s">
        <v>2609</v>
      </c>
      <c r="G45" s="15">
        <v>268</v>
      </c>
      <c r="H45" s="16" t="s">
        <v>2653</v>
      </c>
      <c r="I45" s="1">
        <f>IF(A1L438C1=0,0,A1L438C2 / A1L438C1)</f>
        <v>1.1900797086969071E-3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9278871</v>
      </c>
      <c r="F46" s="16" t="s">
        <v>2655</v>
      </c>
      <c r="G46" s="17">
        <f>(A1L433C2 - SUM(A1L434C2:A1L437C2))</f>
        <v>681953.99999999953</v>
      </c>
      <c r="H46" s="16" t="s">
        <v>2656</v>
      </c>
      <c r="I46" s="1">
        <f>IF(A1L439C1=0,0,A1L439C2 / A1L439C1)</f>
        <v>7.3495363821740767E-2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157252499</v>
      </c>
      <c r="F47" s="16" t="s">
        <v>2609</v>
      </c>
      <c r="G47" s="15">
        <v>7136945</v>
      </c>
      <c r="H47" s="16" t="s">
        <v>2657</v>
      </c>
      <c r="I47" s="1">
        <f>IF(A1L440C1=0,0,A1L440C2 / A1L440C1)</f>
        <v>4.5385256484858791E-2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87207781</v>
      </c>
      <c r="F48" s="16" t="s">
        <v>2609</v>
      </c>
      <c r="G48" s="15">
        <v>1003754</v>
      </c>
      <c r="H48" s="16" t="s">
        <v>2658</v>
      </c>
      <c r="I48" s="1">
        <f>IF(A1L441C1=0,0,A1L441C2 / A1L441C1)</f>
        <v>1.1509913318399879E-2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25297692</v>
      </c>
      <c r="F49" s="16" t="s">
        <v>2609</v>
      </c>
      <c r="G49" s="15">
        <v>665698</v>
      </c>
      <c r="H49" s="16" t="s">
        <v>2659</v>
      </c>
      <c r="I49" s="1">
        <f>IF(A1L442C1=0,0,A1L442C2 / A1L442C1)</f>
        <v>2.6314574467900077E-2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44514375</v>
      </c>
      <c r="F50" s="16" t="s">
        <v>2609</v>
      </c>
      <c r="G50" s="15">
        <v>5206706</v>
      </c>
      <c r="H50" s="16" t="s">
        <v>2660</v>
      </c>
      <c r="I50" s="1">
        <f>IF(A1L443C1=0,0,A1L443C2 / A1L443C1)</f>
        <v>0.11696684497985202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8545196</v>
      </c>
      <c r="F51" s="16" t="s">
        <v>2609</v>
      </c>
      <c r="G51" s="15">
        <v>54493</v>
      </c>
      <c r="H51" s="16" t="s">
        <v>2661</v>
      </c>
      <c r="I51" s="1">
        <f>IF(A1L444C1=0,0,A1L444C2 / A1L444C1)</f>
        <v>6.377033364711588E-3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16985147</v>
      </c>
      <c r="F52" s="16" t="s">
        <v>2663</v>
      </c>
      <c r="G52" s="17">
        <f>(A1L440C2 - (A1L441C2 + A1L443C2 + A1L444C2))</f>
        <v>871992</v>
      </c>
      <c r="H52" s="16" t="s">
        <v>2664</v>
      </c>
      <c r="I52" s="1">
        <f>IF(A1L445C1=0,0,A1L445C2 / A1L445C1)</f>
        <v>5.1338501809845977E-2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50272158</v>
      </c>
      <c r="F53" s="16" t="s">
        <v>2609</v>
      </c>
      <c r="G53" s="15">
        <v>199773</v>
      </c>
      <c r="H53" s="16" t="s">
        <v>2665</v>
      </c>
      <c r="I53" s="1">
        <f>IF(A1L446C1=0,0,A1L446C2 / A1L446C1)</f>
        <v>3.9738298085393508E-3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2488413</v>
      </c>
      <c r="F54" s="16" t="s">
        <v>2609</v>
      </c>
      <c r="G54" s="15">
        <v>55242</v>
      </c>
      <c r="H54" s="16" t="s">
        <v>2666</v>
      </c>
      <c r="I54" s="1">
        <f>IF(A1L447C1=0,0,A1L447C2 / A1L447C1)</f>
        <v>2.2199691128442105E-2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985732</v>
      </c>
      <c r="F55" s="16" t="s">
        <v>2609</v>
      </c>
      <c r="G55" s="15">
        <v>4132</v>
      </c>
      <c r="H55" s="16" t="s">
        <v>2667</v>
      </c>
      <c r="I55" s="1">
        <f>IF(A1L448C1=0,0,A1L448C2 / A1L448C1)</f>
        <v>4.1918087269156318E-3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1502681</v>
      </c>
      <c r="F56" s="16" t="s">
        <v>2669</v>
      </c>
      <c r="G56" s="17">
        <f>(A1L447C2 - A1L448C2)</f>
        <v>51110</v>
      </c>
      <c r="H56" s="16" t="s">
        <v>2670</v>
      </c>
      <c r="I56" s="1">
        <f>IF(A1L449C1=0,0,A1L449C2 / A1L449C1)</f>
        <v>3.4012541584008849E-2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39622088</v>
      </c>
      <c r="F57" s="16" t="s">
        <v>2609</v>
      </c>
      <c r="G57" s="15">
        <v>618845</v>
      </c>
      <c r="H57" s="16" t="s">
        <v>2671</v>
      </c>
      <c r="I57" s="1">
        <f>IF(A1L450C1=0,0,A1L450C2 / A1L450C1)</f>
        <v>1.5618687233242227E-2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25848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10124620</v>
      </c>
      <c r="F59" s="16" t="s">
        <v>2609</v>
      </c>
      <c r="G59" s="15">
        <v>382708</v>
      </c>
      <c r="H59" s="16" t="s">
        <v>2673</v>
      </c>
      <c r="I59" s="1">
        <f>IF(A1L452C1=0,0,A1L452C2 / A1L452C1)</f>
        <v>3.7799739644549621E-2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29471620</v>
      </c>
      <c r="F60" s="16" t="s">
        <v>2675</v>
      </c>
      <c r="G60" s="17">
        <f>(A1L450C2 - SUM(A1L451C2 + A1L452C2))</f>
        <v>236137</v>
      </c>
      <c r="H60" s="16" t="s">
        <v>2676</v>
      </c>
      <c r="I60" s="1">
        <f>IF(A1L453C1=0,0,A1L453C2 / A1L453C1)</f>
        <v>8.0123522222395639E-3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39796287</v>
      </c>
      <c r="F61" s="16" t="s">
        <v>2609</v>
      </c>
      <c r="G61" s="15">
        <v>1524321.63</v>
      </c>
      <c r="H61" s="16" t="s">
        <v>2677</v>
      </c>
      <c r="I61" s="1">
        <f>IF(A1L454C1=0,0,A1L454C2 / A1L454C1)</f>
        <v>3.8303111795329046E-2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35788960</v>
      </c>
      <c r="F62" s="16" t="s">
        <v>2609</v>
      </c>
      <c r="G62" s="15">
        <v>1379996.63</v>
      </c>
      <c r="H62" s="16" t="s">
        <v>2678</v>
      </c>
      <c r="I62" s="1">
        <f>IF(A1L455C1=0,0,A1L455C2 / A1L455C1)</f>
        <v>3.8559282806764988E-2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431806</v>
      </c>
      <c r="F63" s="16" t="s">
        <v>2609</v>
      </c>
      <c r="G63" s="15">
        <v>31022</v>
      </c>
      <c r="H63" s="16" t="s">
        <v>2679</v>
      </c>
      <c r="I63" s="1">
        <f>IF(A1L456C1=0,0,A1L456C2 / A1L456C1)</f>
        <v>7.1842447765894865E-2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3575521</v>
      </c>
      <c r="F64" s="16" t="s">
        <v>2681</v>
      </c>
      <c r="G64" s="17">
        <f>(A1L454C2 - A1L455C2 - A1L456C2)</f>
        <v>113303</v>
      </c>
      <c r="H64" s="16" t="s">
        <v>2682</v>
      </c>
      <c r="I64" s="1">
        <f>IF(A1L457C1=0,0,A1L457C2 / A1L457C1)</f>
        <v>3.1688528748677468E-2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954926</v>
      </c>
      <c r="F65" s="16" t="s">
        <v>2609</v>
      </c>
      <c r="G65" s="15">
        <v>39929</v>
      </c>
      <c r="H65" s="16" t="s">
        <v>2683</v>
      </c>
      <c r="I65" s="1">
        <f>IF(A1L458C1=0,0,A1L458C2 / A1L458C1)</f>
        <v>4.181371121950811E-2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174338</v>
      </c>
      <c r="F66" s="16" t="s">
        <v>2609</v>
      </c>
      <c r="G66" s="15">
        <v>30787</v>
      </c>
      <c r="H66" s="16" t="s">
        <v>2684</v>
      </c>
      <c r="I66" s="1">
        <f>IF(A1L459C1=0,0,A1L459C2 / A1L459C1)</f>
        <v>0.17659374318851886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780588</v>
      </c>
      <c r="F67" s="16" t="s">
        <v>2686</v>
      </c>
      <c r="G67" s="17">
        <f>(A1L458C2 - A1L459C2)</f>
        <v>9142</v>
      </c>
      <c r="H67" s="16" t="s">
        <v>2687</v>
      </c>
      <c r="I67" s="1">
        <f>IF(A1L460C1=0,0,A1L460C2 / A1L460C1)</f>
        <v>1.1711684012564887E-2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1577842</v>
      </c>
      <c r="F68" s="16" t="s">
        <v>2609</v>
      </c>
      <c r="G68" s="15">
        <v>170261</v>
      </c>
      <c r="H68" s="16" t="s">
        <v>2688</v>
      </c>
      <c r="I68" s="1">
        <f>IF(A1L461C1=0,0,A1L461C2 / A1L461C1)</f>
        <v>0.10790750911688242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782840</v>
      </c>
      <c r="F69" s="16" t="s">
        <v>2609</v>
      </c>
      <c r="G69" s="15">
        <v>13647</v>
      </c>
      <c r="H69" s="16" t="s">
        <v>2689</v>
      </c>
      <c r="I69" s="1">
        <f>IF(A1L462C1=0,0,A1L462C2 / A1L462C1)</f>
        <v>1.7432681007613304E-2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138904</v>
      </c>
      <c r="F70" s="16" t="s">
        <v>2609</v>
      </c>
      <c r="G70" s="15">
        <v>77767</v>
      </c>
      <c r="H70" s="16" t="s">
        <v>2690</v>
      </c>
      <c r="I70" s="1">
        <f>IF(A1L463C1=0,0,A1L463C2 / A1L463C1)</f>
        <v>0.55986148707020678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121918</v>
      </c>
      <c r="F71" s="16" t="s">
        <v>2609</v>
      </c>
      <c r="G71" s="15">
        <v>27673</v>
      </c>
      <c r="H71" s="16" t="s">
        <v>2691</v>
      </c>
      <c r="I71" s="1">
        <f>IF(A1L464C1=0,0,A1L464C2 / A1L464C1)</f>
        <v>0.22698042946898736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534180</v>
      </c>
      <c r="F72" s="16" t="s">
        <v>2693</v>
      </c>
      <c r="G72" s="17">
        <f>(A1L461C2 - SUM(A1L462C2:A1L464C2))</f>
        <v>51174</v>
      </c>
      <c r="H72" s="16" t="s">
        <v>2694</v>
      </c>
      <c r="I72" s="1">
        <f>IF(A1L465C1=0,0,A1L465C2 / A1L465C1)</f>
        <v>9.5799168819499042E-2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1713687</v>
      </c>
      <c r="F73" s="16" t="s">
        <v>2609</v>
      </c>
      <c r="G73" s="15">
        <v>374693</v>
      </c>
      <c r="H73" s="16" t="s">
        <v>2695</v>
      </c>
      <c r="I73" s="1">
        <f>IF(A1L466C1=0,0,A1L466C2 / A1L466C1)</f>
        <v>0.21864727922893737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70747</v>
      </c>
      <c r="F74" s="16" t="s">
        <v>2609</v>
      </c>
      <c r="G74" s="15">
        <v>51000</v>
      </c>
      <c r="H74" s="16" t="s">
        <v>2696</v>
      </c>
      <c r="I74" s="1">
        <f>IF(A1L467C1=0,0,A1L467C2 / A1L467C1)</f>
        <v>0.72087862382857226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1273218</v>
      </c>
      <c r="F75" s="16" t="s">
        <v>2609</v>
      </c>
      <c r="G75" s="15">
        <v>196726</v>
      </c>
      <c r="H75" s="16" t="s">
        <v>2697</v>
      </c>
      <c r="I75" s="1">
        <f>IF(A1L468C1=0,0,A1L468C2 / A1L468C1)</f>
        <v>0.15451085360087588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30107</v>
      </c>
      <c r="F76" s="16" t="s">
        <v>2609</v>
      </c>
      <c r="G76" s="15">
        <v>74234</v>
      </c>
      <c r="H76" s="16" t="s">
        <v>2698</v>
      </c>
      <c r="I76" s="1">
        <f>IF(A1L469C1=0,0,A1L469C2 / A1L469C1)</f>
        <v>2.4656724349818977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339615</v>
      </c>
      <c r="F77" s="16" t="s">
        <v>2700</v>
      </c>
      <c r="G77" s="17">
        <f>(A1L466C2 - SUM(A1L467C2:A1L469C2))</f>
        <v>52733</v>
      </c>
      <c r="H77" s="16" t="s">
        <v>2701</v>
      </c>
      <c r="I77" s="1">
        <f>IF(A1L470C1=0,0,A1L470C2 / A1L470C1)</f>
        <v>0.1552728825287458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24572872</v>
      </c>
      <c r="F78" s="16" t="s">
        <v>2609</v>
      </c>
      <c r="G78" s="15">
        <v>37672437.479999997</v>
      </c>
      <c r="H78" s="16" t="s">
        <v>2702</v>
      </c>
      <c r="I78" s="1">
        <f>IF(A1L471C1=0,0,A1L471C2 / A1L471C1)</f>
        <v>1.5330905349606672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10994976</v>
      </c>
      <c r="F79" s="16" t="s">
        <v>2609</v>
      </c>
      <c r="G79" s="15">
        <v>25705226</v>
      </c>
      <c r="H79" s="16" t="s">
        <v>2703</v>
      </c>
      <c r="I79" s="1">
        <f>IF(A1L472C1=0,0,A1L472C2 / A1L472C1)</f>
        <v>2.337906512938273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3784095</v>
      </c>
      <c r="F80" s="16" t="s">
        <v>2609</v>
      </c>
      <c r="G80" s="15">
        <v>9480331.4800000004</v>
      </c>
      <c r="H80" s="16" t="s">
        <v>2704</v>
      </c>
      <c r="I80" s="1">
        <f>IF(A1L473C1=0,0,A1L473C2 / A1L473C1)</f>
        <v>2.5053101151001762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5480788</v>
      </c>
      <c r="F81" s="16" t="s">
        <v>2609</v>
      </c>
      <c r="G81" s="15">
        <v>2157877</v>
      </c>
      <c r="H81" s="16" t="s">
        <v>2705</v>
      </c>
      <c r="I81" s="1">
        <f>IF(A1L474C1=0,0,A1L474C2 / A1L474C1)</f>
        <v>0.39371656046539294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4313013</v>
      </c>
      <c r="F82" s="16" t="s">
        <v>2707</v>
      </c>
      <c r="G82" s="17">
        <f>(A1L471C2 - SUM(A1L472C2:A1L474C2))</f>
        <v>329002.99999999255</v>
      </c>
      <c r="H82" s="16" t="s">
        <v>2708</v>
      </c>
      <c r="I82" s="1">
        <f>IF(A1L475C1=0,0,A1L475C2 / A1L475C1)</f>
        <v>7.6281476545512969E-2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4818677</v>
      </c>
      <c r="F83" s="16" t="s">
        <v>2609</v>
      </c>
      <c r="G83" s="15">
        <v>311524</v>
      </c>
      <c r="H83" s="16" t="s">
        <v>2709</v>
      </c>
      <c r="I83" s="1">
        <f>IF(A1L476C1=0,0,A1L476C2 / A1L476C1)</f>
        <v>6.4649280290004912E-2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29653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115301748</v>
      </c>
      <c r="F85" s="16" t="s">
        <v>2609</v>
      </c>
      <c r="G85" s="15">
        <v>8722850</v>
      </c>
      <c r="H85" s="16" t="s">
        <v>2711</v>
      </c>
      <c r="I85" s="1">
        <f>IF(A1L478C1=0,0,A1L478C2 / A1L478C1)</f>
        <v>7.5652365651906681E-2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114819555</v>
      </c>
      <c r="F86" s="16" t="s">
        <v>2609</v>
      </c>
      <c r="G86" s="15">
        <v>8556102</v>
      </c>
      <c r="H86" s="16" t="s">
        <v>2712</v>
      </c>
      <c r="I86" s="1">
        <f>IF(A1L479C1=0,0,A1L479C2 / A1L479C1)</f>
        <v>7.4517811883176174E-2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482193</v>
      </c>
      <c r="F87" s="16" t="s">
        <v>2714</v>
      </c>
      <c r="G87" s="17">
        <f>(A1L478C2 - A1L479C2)</f>
        <v>166748</v>
      </c>
      <c r="H87" s="16" t="s">
        <v>2715</v>
      </c>
      <c r="I87" s="1">
        <f>IF(A1L480C1=0,0,A1L480C2 / A1L480C1)</f>
        <v>0.34581173928281828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71001740</v>
      </c>
      <c r="F88" s="16" t="s">
        <v>2609</v>
      </c>
      <c r="G88" s="15">
        <v>1354278.93</v>
      </c>
      <c r="H88" s="16" t="s">
        <v>2716</v>
      </c>
      <c r="I88" s="1">
        <f>IF(A1L481C1=0,0,A1L481C2 / A1L481C1)</f>
        <v>1.9073883682287223E-2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795120</v>
      </c>
      <c r="F89" s="16" t="s">
        <v>2609</v>
      </c>
      <c r="G89" s="15">
        <v>1263249</v>
      </c>
      <c r="H89" s="16" t="s">
        <v>2717</v>
      </c>
      <c r="I89" s="1">
        <f>IF(A1L482C1=0,0,A1L482C2 / A1L482C1)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6B947-D8DA-4561-B88C-331939300B7B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32.9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36.6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32.4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38.4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2469F-9050-4023-B56F-01F7FB5D3791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E93759-CEAA-49EB-8D79-00F4BA0A3817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0.24442814244626482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0.25515758764516677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0.2556197224659339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0.25705829075311448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0.24775542724325456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0.24986220634017373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0.25182218258314348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0.25311278840928164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0.25207849896762069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4.5369999999999999</v>
      </c>
      <c r="F9" s="16" t="s">
        <v>2959</v>
      </c>
      <c r="G9" s="6">
        <v>3.0179999999999998</v>
      </c>
      <c r="H9" s="16" t="s">
        <v>2959</v>
      </c>
      <c r="I9" s="6">
        <v>35.292000000000002</v>
      </c>
      <c r="J9" s="16" t="s">
        <v>2959</v>
      </c>
      <c r="K9" s="6">
        <v>1.1539999999999999</v>
      </c>
      <c r="L9" s="16" t="s">
        <v>3025</v>
      </c>
      <c r="M9" s="1">
        <f>(A1L542C1 * 2 + A1L542C2 + A1L542C3)</f>
        <v>47.384</v>
      </c>
      <c r="N9" s="16" t="s">
        <v>3026</v>
      </c>
      <c r="O9" s="1">
        <f>(A1L542C4 * 2 + A1L542C2 + A1L542C3)</f>
        <v>40.618000000000002</v>
      </c>
      <c r="P9" s="16" t="s">
        <v>3027</v>
      </c>
      <c r="Q9" s="1">
        <f>(A1L542C1 + A1L542C2 + A1L542C3 + A1L542C4)</f>
        <v>44.001000000000005</v>
      </c>
      <c r="R9" s="16" t="s">
        <v>3028</v>
      </c>
      <c r="S9" s="18">
        <f>IF(A1L542C5 &lt;&gt; 0,A1L542C6 / A1L542C5,0)</f>
        <v>0.85720918453486417</v>
      </c>
      <c r="T9" s="16" t="s">
        <v>3029</v>
      </c>
      <c r="U9" s="18">
        <f>IF(A1L542C8 = 0,A1L556C8, A1L542C8)</f>
        <v>0.85720918453486417</v>
      </c>
      <c r="V9" s="16" t="s">
        <v>2965</v>
      </c>
      <c r="W9" s="6">
        <v>5.8780000000000001</v>
      </c>
      <c r="X9" s="16" t="s">
        <v>2965</v>
      </c>
      <c r="Y9" s="6">
        <v>5.3680000000000003</v>
      </c>
      <c r="Z9" s="16" t="s">
        <v>2965</v>
      </c>
      <c r="AA9" s="6">
        <v>27.937999999999999</v>
      </c>
      <c r="AB9" s="16" t="s">
        <v>2965</v>
      </c>
      <c r="AC9" s="6">
        <v>0.877</v>
      </c>
      <c r="AD9" s="16" t="s">
        <v>3030</v>
      </c>
      <c r="AE9" s="1">
        <f>(A1L542C10 * 2 + A1L542C11 + A1L542C12)</f>
        <v>45.061999999999998</v>
      </c>
      <c r="AF9" s="16" t="s">
        <v>3031</v>
      </c>
      <c r="AG9" s="1">
        <f>(A1L542C13 * 2 + A1L542C11 + A1L542C12)</f>
        <v>35.06</v>
      </c>
      <c r="AH9" s="16" t="s">
        <v>3032</v>
      </c>
      <c r="AI9" s="1">
        <f>(A1L542C10 + A1L542C11 + A1L542C12 + A1L542C13)</f>
        <v>40.061</v>
      </c>
      <c r="AJ9" s="16" t="s">
        <v>3033</v>
      </c>
      <c r="AK9" s="18">
        <f>IF(A1L542C14 &lt;&gt; 0,A1L542C15 / A1L542C14,0)</f>
        <v>0.77803914606542102</v>
      </c>
      <c r="AL9" s="16" t="s">
        <v>3034</v>
      </c>
      <c r="AM9" s="18">
        <f>IF(A1L542C17 = 0,A1L556C17, A1L542C17)</f>
        <v>0.77803914606542102</v>
      </c>
      <c r="AN9" s="16" t="s">
        <v>2971</v>
      </c>
      <c r="AO9" s="6">
        <v>6.8040000000000003</v>
      </c>
      <c r="AP9" s="16" t="s">
        <v>2971</v>
      </c>
      <c r="AQ9" s="6">
        <v>4.4770000000000003</v>
      </c>
      <c r="AR9" s="16" t="s">
        <v>2971</v>
      </c>
      <c r="AS9" s="6">
        <v>27.681000000000001</v>
      </c>
      <c r="AT9" s="16" t="s">
        <v>2971</v>
      </c>
      <c r="AU9" s="6">
        <v>0.34499999999999997</v>
      </c>
      <c r="AV9" s="16" t="s">
        <v>3035</v>
      </c>
      <c r="AW9" s="1">
        <f>(A1L542C19 * 2 + A1L542C20 + A1L542C21)</f>
        <v>45.766000000000005</v>
      </c>
      <c r="AX9" s="16" t="s">
        <v>3036</v>
      </c>
      <c r="AY9" s="1">
        <f>(A1L542C22 * 2 + A1L542C20 + A1L542C21)</f>
        <v>32.847999999999999</v>
      </c>
      <c r="AZ9" s="16" t="s">
        <v>3037</v>
      </c>
      <c r="BA9" s="1">
        <f>(A1L542C19 + A1L542C20 + A1L542C21 + A1L542C22)</f>
        <v>39.307000000000002</v>
      </c>
      <c r="BB9" s="16" t="s">
        <v>3038</v>
      </c>
      <c r="BC9" s="18">
        <f>IF(A1L542C23 &lt;&gt; 0,A1L542C24 / A1L542C23,0)</f>
        <v>0.71773805882095865</v>
      </c>
      <c r="BD9" s="16" t="s">
        <v>3039</v>
      </c>
      <c r="BE9" s="18">
        <f>IF(A1L542C26 = 0,A1L556C26, A1L542C26)</f>
        <v>0.71773805882095865</v>
      </c>
      <c r="BF9" s="16" t="s">
        <v>2977</v>
      </c>
      <c r="BG9" s="6">
        <v>5.91</v>
      </c>
      <c r="BH9" s="16" t="s">
        <v>2977</v>
      </c>
      <c r="BI9" s="6">
        <v>3.024</v>
      </c>
      <c r="BJ9" s="16" t="s">
        <v>2977</v>
      </c>
      <c r="BK9" s="6">
        <v>28.396999999999998</v>
      </c>
      <c r="BL9" s="16" t="s">
        <v>2977</v>
      </c>
      <c r="BM9" s="6">
        <v>0.435</v>
      </c>
      <c r="BN9" s="16" t="s">
        <v>3040</v>
      </c>
      <c r="BO9" s="1">
        <f>(A1L542C28 * 2 + A1L542C29 + A1L542C30)</f>
        <v>43.241</v>
      </c>
      <c r="BP9" s="16" t="s">
        <v>3041</v>
      </c>
      <c r="BQ9" s="1">
        <f>(A1L542C31 * 2 + A1L542C29 + A1L542C30)</f>
        <v>32.290999999999997</v>
      </c>
      <c r="BR9" s="16" t="s">
        <v>3042</v>
      </c>
      <c r="BS9" s="1">
        <f>(A1L542C28 + A1L542C29 + A1L542C30 + A1L542C31)</f>
        <v>37.766000000000005</v>
      </c>
      <c r="BT9" s="16" t="s">
        <v>3043</v>
      </c>
      <c r="BU9" s="18">
        <f>IF(A1L542C32 &lt;&gt; 0,A1L542C33 / A1L542C32,0)</f>
        <v>0.74676811359589268</v>
      </c>
      <c r="BV9" s="16" t="s">
        <v>3044</v>
      </c>
      <c r="BW9" s="18">
        <f>IF(A1L542C35 = 0,A1L556C35, A1L542C35)</f>
        <v>0.74676811359589268</v>
      </c>
      <c r="BX9" s="16" t="s">
        <v>2983</v>
      </c>
      <c r="BY9" s="6">
        <v>6.9379999999999997</v>
      </c>
      <c r="BZ9" s="16" t="s">
        <v>2983</v>
      </c>
      <c r="CA9" s="6">
        <v>4.3220000000000001</v>
      </c>
      <c r="CB9" s="16" t="s">
        <v>2983</v>
      </c>
      <c r="CC9" s="6">
        <v>22.844999999999999</v>
      </c>
      <c r="CD9" s="16" t="s">
        <v>2983</v>
      </c>
      <c r="CE9" s="6">
        <v>0.36099999999999999</v>
      </c>
      <c r="CF9" s="16" t="s">
        <v>3045</v>
      </c>
      <c r="CG9" s="1">
        <f>(A1L542C37 * 2 + A1L542C38 + A1L542C39)</f>
        <v>41.042999999999999</v>
      </c>
      <c r="CH9" s="16" t="s">
        <v>3046</v>
      </c>
      <c r="CI9" s="1">
        <f>(A1L542C40 * 2 + A1L542C38 + A1L542C39)</f>
        <v>27.888999999999999</v>
      </c>
      <c r="CJ9" s="16" t="s">
        <v>3047</v>
      </c>
      <c r="CK9" s="1">
        <f>(A1L542C37 + A1L542C38 + A1L542C39 + A1L542C40)</f>
        <v>34.465999999999994</v>
      </c>
      <c r="CL9" s="16" t="s">
        <v>3048</v>
      </c>
      <c r="CM9" s="18">
        <f>IF(A1L542C41 &lt;&gt; 0,A1L542C42 / A1L542C41,0)</f>
        <v>0.67950685866042926</v>
      </c>
      <c r="CN9" s="16" t="s">
        <v>3049</v>
      </c>
      <c r="CO9" s="18">
        <f>IF(A1L542C44 = 0,A1L556C44, A1L542C44)</f>
        <v>0.67950685866042926</v>
      </c>
      <c r="CP9" s="16" t="s">
        <v>3050</v>
      </c>
      <c r="CQ9" s="18">
        <f>IF(RUN_YEARS &gt; 1,(A1L542C1 + A1L542C10) / 2, 0)</f>
        <v>5.2074999999999996</v>
      </c>
      <c r="CR9" s="16" t="s">
        <v>3051</v>
      </c>
      <c r="CS9" s="18">
        <f>IF(RUN_YEARS &gt; 1,(A1L542C2 + A1L542C11) / 2, 0)</f>
        <v>4.1929999999999996</v>
      </c>
      <c r="CT9" s="16" t="s">
        <v>3052</v>
      </c>
      <c r="CU9" s="18">
        <f>IF(RUN_YEARS &gt; 1,(A1L542C3 + A1L542C12) / 2, 0)</f>
        <v>31.615000000000002</v>
      </c>
      <c r="CV9" s="16" t="s">
        <v>3053</v>
      </c>
      <c r="CW9" s="18">
        <f>IF(RUN_YEARS &gt; 1,(A1L542C4 + A1L542C13) / 2, 0)</f>
        <v>1.0154999999999998</v>
      </c>
      <c r="CX9" s="16" t="s">
        <v>3054</v>
      </c>
      <c r="CY9" s="18">
        <f>IF(RUN_YEARS &gt; 1,(A1L542C5 + A1L542C14) / 2, 0)</f>
        <v>46.222999999999999</v>
      </c>
      <c r="CZ9" s="16" t="s">
        <v>3055</v>
      </c>
      <c r="DA9" s="18">
        <f>IF(RUN_YEARS &gt; 1,(A1L542C6 + A1L542C15) / 2, 0)</f>
        <v>37.838999999999999</v>
      </c>
      <c r="DB9" s="16" t="s">
        <v>3056</v>
      </c>
      <c r="DC9" s="18">
        <f>IF(RUN_YEARS &gt; 1,(A1L542C7 + A1L542C16) / 2, 0)</f>
        <v>42.031000000000006</v>
      </c>
      <c r="DD9" s="16" t="s">
        <v>3057</v>
      </c>
      <c r="DE9" s="18">
        <f>IF(A1L542C50 &lt;&gt; 0,A1L542C51 / A1L542C50,0)</f>
        <v>0.8186184367089977</v>
      </c>
      <c r="DF9" s="16" t="s">
        <v>3058</v>
      </c>
      <c r="DG9" s="18">
        <f>IF(A1L542C53 = 0,A1L556C53, A1L542C53)</f>
        <v>0.8186184367089977</v>
      </c>
      <c r="DH9" s="16" t="s">
        <v>3059</v>
      </c>
      <c r="DI9" s="18">
        <f>IF(RUN_YEARS &gt; 2,(A1L542C1 + A1L542C10 + A1L542C19) / 3, 0)</f>
        <v>5.7396666666666674</v>
      </c>
      <c r="DJ9" s="16" t="s">
        <v>3060</v>
      </c>
      <c r="DK9" s="18">
        <f>IF(RUN_YEARS &gt; 2,(A1L542C2 + A1L542C11 + A1L542C20) / 3, 0)</f>
        <v>4.2876666666666665</v>
      </c>
      <c r="DL9" s="16" t="s">
        <v>3061</v>
      </c>
      <c r="DM9" s="18">
        <f>IF(RUN_YEARS &gt; 2,(A1L542C3 + A1L542C12 + A1L542C21) / 3, 0)</f>
        <v>30.303666666666668</v>
      </c>
      <c r="DN9" s="16" t="s">
        <v>3062</v>
      </c>
      <c r="DO9" s="18">
        <f>IF(RUN_YEARS &gt; 2,(A1L542C4 + A1L542C13 + A1L542C22) / 3, 0)</f>
        <v>0.79199999999999982</v>
      </c>
      <c r="DP9" s="16" t="s">
        <v>3063</v>
      </c>
      <c r="DQ9" s="18">
        <f>IF(RUN_YEARS &gt; 2,(A1L542C5 + A1L542C14 + A1L542C23) / 3, 0)</f>
        <v>46.070666666666661</v>
      </c>
      <c r="DR9" s="16" t="s">
        <v>3064</v>
      </c>
      <c r="DS9" s="18">
        <f>IF(RUN_YEARS &gt; 2,(A1L542C6 + A1L542C15 + A1L542C24) / 3, 0)</f>
        <v>36.175333333333334</v>
      </c>
      <c r="DT9" s="16" t="s">
        <v>3065</v>
      </c>
      <c r="DU9" s="18">
        <f>IF(RUN_YEARS &gt; 2,(A1L542C7 + A1L542C16 + A1L542C25) / 3, 0)</f>
        <v>41.123000000000005</v>
      </c>
      <c r="DV9" s="16" t="s">
        <v>3066</v>
      </c>
      <c r="DW9" s="18">
        <f>IF(A1L542C59 &lt;&gt; 0,A1L542C60 / A1L542C59,0)</f>
        <v>0.78521401904320909</v>
      </c>
      <c r="DX9" s="16" t="s">
        <v>3067</v>
      </c>
      <c r="DY9" s="18">
        <f>IF(A1L542C62 = 0,A1L556C62, A1L542C62)</f>
        <v>0.78521401904320909</v>
      </c>
      <c r="DZ9" s="16" t="s">
        <v>3068</v>
      </c>
      <c r="EA9" s="18">
        <f>IF(RUN_YEARS &gt; 3,(A1L542C1 + A1L542C10 + A1L542C19 + A1L542C28) / 4, 0)</f>
        <v>5.7822500000000003</v>
      </c>
      <c r="EB9" s="16" t="s">
        <v>3069</v>
      </c>
      <c r="EC9" s="18">
        <f>IF(RUN_YEARS &gt; 3,(A1L542C2 + A1L542C11 + A1L542C20 + A1L542C29) / 4, 0)</f>
        <v>3.9717500000000001</v>
      </c>
      <c r="ED9" s="16" t="s">
        <v>3070</v>
      </c>
      <c r="EE9" s="18">
        <f>IF(RUN_YEARS &gt; 3,(A1L542C3 + A1L542C12 + A1L542C21 + A1L542C30) / 4, 0)</f>
        <v>29.826999999999998</v>
      </c>
      <c r="EF9" s="16" t="s">
        <v>3071</v>
      </c>
      <c r="EG9" s="18">
        <f>IF(RUN_YEARS &gt; 3,(A1L542C4 + A1L542C13 + A1L542C22 + A1L542C31) / 4, 0)</f>
        <v>0.70274999999999987</v>
      </c>
      <c r="EH9" s="16" t="s">
        <v>3072</v>
      </c>
      <c r="EI9" s="18">
        <f>IF(RUN_YEARS &gt; 3,(A1L542C5 + A1L542C14 + A1L542C23 + A1L542C32) / 4, 0)</f>
        <v>45.363249999999994</v>
      </c>
      <c r="EJ9" s="16" t="s">
        <v>3073</v>
      </c>
      <c r="EK9" s="18">
        <f>IF(RUN_YEARS &gt; 3,(A1L542C6 + A1L542C15 + A1L542C24 + A1L542C33) / 4, 0)</f>
        <v>35.204250000000002</v>
      </c>
      <c r="EL9" s="16" t="s">
        <v>3074</v>
      </c>
      <c r="EM9" s="18">
        <f>IF(RUN_YEARS &gt; 3,(A1L542C7 + A1L542C16 + A1L542C25 + A1L542C34) / 4, 0)</f>
        <v>40.283750000000005</v>
      </c>
      <c r="EN9" s="16" t="s">
        <v>3075</v>
      </c>
      <c r="EO9" s="18">
        <f>IF(A1L542C68 &lt;&gt; 0,A1L542C69 / A1L542C68,0)</f>
        <v>0.77605220084539817</v>
      </c>
      <c r="EP9" s="16" t="s">
        <v>3076</v>
      </c>
      <c r="EQ9" s="18">
        <f>IF(A1L542C71 = 0,A1L556C71, A1L542C71)</f>
        <v>0.77605220084539817</v>
      </c>
      <c r="ER9" s="16" t="s">
        <v>3077</v>
      </c>
      <c r="ES9" s="18">
        <f>IF(RUN_YEARS &gt; 4,(A1L542C1 + A1L542C10 + A1L542C19 + A1L542C28 + A1L542C37) / 5, 0)</f>
        <v>6.0133999999999999</v>
      </c>
      <c r="ET9" s="16" t="s">
        <v>3078</v>
      </c>
      <c r="EU9" s="18">
        <f>IF(RUN_YEARS &gt; 4,(A1L542C2 + A1L542C11 + A1L542C20 + A1L542C29 + A1L542C38) / 5, 0)</f>
        <v>4.0418000000000003</v>
      </c>
      <c r="EV9" s="16" t="s">
        <v>3079</v>
      </c>
      <c r="EW9" s="18">
        <f>IF(RUN_YEARS &gt; 4,(A1L542C3 + A1L542C12 + A1L542C21 + A1L542C30 + A1L542C39) / 5, 0)</f>
        <v>28.430599999999998</v>
      </c>
      <c r="EX9" s="16" t="s">
        <v>3080</v>
      </c>
      <c r="EY9" s="18">
        <f>IF(RUN_YEARS &gt; 4,(A1L542C4 + A1L542C13 + A1L542C22 + A1L542C31 + A1L542C40) / 5, 0)</f>
        <v>0.63439999999999996</v>
      </c>
      <c r="EZ9" s="16" t="s">
        <v>3081</v>
      </c>
      <c r="FA9" s="18">
        <f>IF(RUN_YEARS &gt; 4,(A1L542C5 + A1L542C14 + A1L542C23 + A1L542C32 + A1L542C41) / 5, 0)</f>
        <v>44.499199999999995</v>
      </c>
      <c r="FB9" s="16" t="s">
        <v>3082</v>
      </c>
      <c r="FC9" s="18">
        <f>IF(RUN_YEARS &gt; 4,(A1L542C6 + A1L542C15 + A1L542C24 + A1L542C33 + A1L542C42) / 5, 0)</f>
        <v>33.741200000000006</v>
      </c>
      <c r="FD9" s="16" t="s">
        <v>3083</v>
      </c>
      <c r="FE9" s="18">
        <f>IF(RUN_YEARS &gt; 4,(A1L542C7 + A1L542C16 + A1L542C25 + A1L542C34 + A1L542C43) / 5, 0)</f>
        <v>39.120199999999997</v>
      </c>
      <c r="FF9" s="16" t="s">
        <v>3084</v>
      </c>
      <c r="FG9" s="18">
        <f>IF(A1L542C77 &lt;&gt; 0,A1L542C78 / A1L542C77,0)</f>
        <v>0.75824284481518789</v>
      </c>
      <c r="FH9" s="16" t="s">
        <v>3085</v>
      </c>
      <c r="FI9" s="18">
        <f>IF(A1L542C80 = 0,A1L556C80, A1L542C80)</f>
        <v>0.75824284481518789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79.956999999999994</v>
      </c>
      <c r="F10" s="16" t="s">
        <v>2959</v>
      </c>
      <c r="G10" s="6">
        <v>33.237000000000002</v>
      </c>
      <c r="H10" s="16" t="s">
        <v>2959</v>
      </c>
      <c r="I10" s="6">
        <v>240.262</v>
      </c>
      <c r="J10" s="16" t="s">
        <v>2959</v>
      </c>
      <c r="K10" s="6">
        <v>5.77</v>
      </c>
      <c r="L10" s="16" t="s">
        <v>3086</v>
      </c>
      <c r="M10" s="1">
        <f>(A1L543C1 * 2 + A1L543C2 + A1L543C3)</f>
        <v>433.41300000000001</v>
      </c>
      <c r="N10" s="16" t="s">
        <v>3087</v>
      </c>
      <c r="O10" s="1">
        <f>(A1L543C4 * 2 + A1L543C2 + A1L543C3)</f>
        <v>285.03899999999999</v>
      </c>
      <c r="P10" s="16" t="s">
        <v>3088</v>
      </c>
      <c r="Q10" s="1">
        <f>(A1L543C1 + A1L543C2 + A1L543C3 + A1L543C4)</f>
        <v>359.226</v>
      </c>
      <c r="R10" s="16" t="s">
        <v>3089</v>
      </c>
      <c r="S10" s="18">
        <f>IF(A1L543C5 &lt;&gt; 0,A1L543C6 / A1L543C5,0)</f>
        <v>0.6576613991735365</v>
      </c>
      <c r="T10" s="16" t="s">
        <v>3090</v>
      </c>
      <c r="U10" s="18">
        <f>IF(A1L543C8 = 0,A1L556C8, A1L543C8)</f>
        <v>0.6576613991735365</v>
      </c>
      <c r="V10" s="16" t="s">
        <v>2965</v>
      </c>
      <c r="W10" s="6">
        <v>60.350999999999999</v>
      </c>
      <c r="X10" s="16" t="s">
        <v>2965</v>
      </c>
      <c r="Y10" s="6">
        <v>28.42</v>
      </c>
      <c r="Z10" s="16" t="s">
        <v>2965</v>
      </c>
      <c r="AA10" s="6">
        <v>189.42099999999999</v>
      </c>
      <c r="AB10" s="16" t="s">
        <v>2965</v>
      </c>
      <c r="AC10" s="6">
        <v>5.7460000000000004</v>
      </c>
      <c r="AD10" s="16" t="s">
        <v>3091</v>
      </c>
      <c r="AE10" s="1">
        <f>(A1L543C10 * 2 + A1L543C11 + A1L543C12)</f>
        <v>338.54300000000001</v>
      </c>
      <c r="AF10" s="16" t="s">
        <v>3092</v>
      </c>
      <c r="AG10" s="1">
        <f>(A1L543C13 * 2 + A1L543C11 + A1L543C12)</f>
        <v>229.333</v>
      </c>
      <c r="AH10" s="16" t="s">
        <v>3093</v>
      </c>
      <c r="AI10" s="1">
        <f>(A1L543C10 + A1L543C11 + A1L543C12 + A1L543C13)</f>
        <v>283.93799999999999</v>
      </c>
      <c r="AJ10" s="16" t="s">
        <v>3094</v>
      </c>
      <c r="AK10" s="18">
        <f>IF(A1L543C14 &lt;&gt; 0,A1L543C15 / A1L543C14,0)</f>
        <v>0.67741173203994764</v>
      </c>
      <c r="AL10" s="16" t="s">
        <v>3095</v>
      </c>
      <c r="AM10" s="18">
        <f>IF(A1L543C17 = 0,A1L556C17, A1L543C17)</f>
        <v>0.67741173203994764</v>
      </c>
      <c r="AN10" s="16" t="s">
        <v>2971</v>
      </c>
      <c r="AO10" s="6">
        <v>77.022000000000006</v>
      </c>
      <c r="AP10" s="16" t="s">
        <v>2971</v>
      </c>
      <c r="AQ10" s="6">
        <v>35.219000000000001</v>
      </c>
      <c r="AR10" s="16" t="s">
        <v>2971</v>
      </c>
      <c r="AS10" s="6">
        <v>227.459</v>
      </c>
      <c r="AT10" s="16" t="s">
        <v>2971</v>
      </c>
      <c r="AU10" s="6">
        <v>4.8719999999999999</v>
      </c>
      <c r="AV10" s="16" t="s">
        <v>3096</v>
      </c>
      <c r="AW10" s="1">
        <f>(A1L543C19 * 2 + A1L543C20 + A1L543C21)</f>
        <v>416.72199999999998</v>
      </c>
      <c r="AX10" s="16" t="s">
        <v>3097</v>
      </c>
      <c r="AY10" s="1">
        <f>(A1L543C22 * 2 + A1L543C20 + A1L543C21)</f>
        <v>272.42200000000003</v>
      </c>
      <c r="AZ10" s="16" t="s">
        <v>3098</v>
      </c>
      <c r="BA10" s="1">
        <f>(A1L543C19 + A1L543C20 + A1L543C21 + A1L543C22)</f>
        <v>344.57200000000006</v>
      </c>
      <c r="BB10" s="16" t="s">
        <v>3099</v>
      </c>
      <c r="BC10" s="18">
        <f>IF(A1L543C23 &lt;&gt; 0,A1L543C24 / A1L543C23,0)</f>
        <v>0.65372598518916702</v>
      </c>
      <c r="BD10" s="16" t="s">
        <v>3100</v>
      </c>
      <c r="BE10" s="18">
        <f>IF(A1L543C26 = 0,A1L556C26, A1L543C26)</f>
        <v>0.65372598518916702</v>
      </c>
      <c r="BF10" s="16" t="s">
        <v>2977</v>
      </c>
      <c r="BG10" s="6">
        <v>69.763000000000005</v>
      </c>
      <c r="BH10" s="16" t="s">
        <v>2977</v>
      </c>
      <c r="BI10" s="6">
        <v>38.917999999999999</v>
      </c>
      <c r="BJ10" s="16" t="s">
        <v>2977</v>
      </c>
      <c r="BK10" s="6">
        <v>284.38299999999998</v>
      </c>
      <c r="BL10" s="16" t="s">
        <v>2977</v>
      </c>
      <c r="BM10" s="6">
        <v>6.3460000000000001</v>
      </c>
      <c r="BN10" s="16" t="s">
        <v>3101</v>
      </c>
      <c r="BO10" s="1">
        <f>(A1L543C28 * 2 + A1L543C29 + A1L543C30)</f>
        <v>462.827</v>
      </c>
      <c r="BP10" s="16" t="s">
        <v>3102</v>
      </c>
      <c r="BQ10" s="1">
        <f>(A1L543C31 * 2 + A1L543C29 + A1L543C30)</f>
        <v>335.99299999999999</v>
      </c>
      <c r="BR10" s="16" t="s">
        <v>3103</v>
      </c>
      <c r="BS10" s="1">
        <f>(A1L543C28 + A1L543C29 + A1L543C30 + A1L543C31)</f>
        <v>399.40999999999997</v>
      </c>
      <c r="BT10" s="16" t="s">
        <v>3104</v>
      </c>
      <c r="BU10" s="18">
        <f>IF(A1L543C32 &lt;&gt; 0,A1L543C33 / A1L543C32,0)</f>
        <v>0.72595807936874901</v>
      </c>
      <c r="BV10" s="16" t="s">
        <v>3105</v>
      </c>
      <c r="BW10" s="18">
        <f>IF(A1L543C35 = 0,A1L556C35, A1L543C35)</f>
        <v>0.72595807936874901</v>
      </c>
      <c r="BX10" s="16" t="s">
        <v>2983</v>
      </c>
      <c r="BY10" s="6">
        <v>70.245000000000005</v>
      </c>
      <c r="BZ10" s="16" t="s">
        <v>2983</v>
      </c>
      <c r="CA10" s="6">
        <v>37.722000000000001</v>
      </c>
      <c r="CB10" s="16" t="s">
        <v>2983</v>
      </c>
      <c r="CC10" s="6">
        <v>285.55700000000002</v>
      </c>
      <c r="CD10" s="16" t="s">
        <v>2983</v>
      </c>
      <c r="CE10" s="6">
        <v>4.2640000000000002</v>
      </c>
      <c r="CF10" s="16" t="s">
        <v>3106</v>
      </c>
      <c r="CG10" s="1">
        <f>(A1L543C37 * 2 + A1L543C38 + A1L543C39)</f>
        <v>463.76900000000001</v>
      </c>
      <c r="CH10" s="16" t="s">
        <v>3107</v>
      </c>
      <c r="CI10" s="1">
        <f>(A1L543C40 * 2 + A1L543C38 + A1L543C39)</f>
        <v>331.80700000000002</v>
      </c>
      <c r="CJ10" s="16" t="s">
        <v>3108</v>
      </c>
      <c r="CK10" s="1">
        <f>(A1L543C37 + A1L543C38 + A1L543C39 + A1L543C40)</f>
        <v>397.78800000000001</v>
      </c>
      <c r="CL10" s="16" t="s">
        <v>3109</v>
      </c>
      <c r="CM10" s="18">
        <f>IF(A1L543C41 &lt;&gt; 0,A1L543C42 / A1L543C41,0)</f>
        <v>0.71545747990917896</v>
      </c>
      <c r="CN10" s="16" t="s">
        <v>3110</v>
      </c>
      <c r="CO10" s="18">
        <f>IF(A1L543C44 = 0,A1L556C44, A1L543C44)</f>
        <v>0.71545747990917896</v>
      </c>
      <c r="CP10" s="16" t="s">
        <v>3111</v>
      </c>
      <c r="CQ10" s="18">
        <f>IF(RUN_YEARS &gt; 1,(A1L543C1 + A1L543C10) / 2, 0)</f>
        <v>70.153999999999996</v>
      </c>
      <c r="CR10" s="16" t="s">
        <v>3112</v>
      </c>
      <c r="CS10" s="18">
        <f>IF(RUN_YEARS &gt; 1,(A1L543C2 + A1L543C11) / 2, 0)</f>
        <v>30.828500000000002</v>
      </c>
      <c r="CT10" s="16" t="s">
        <v>3113</v>
      </c>
      <c r="CU10" s="18">
        <f>IF(RUN_YEARS &gt; 1,(A1L543C3 + A1L543C12) / 2, 0)</f>
        <v>214.8415</v>
      </c>
      <c r="CV10" s="16" t="s">
        <v>3114</v>
      </c>
      <c r="CW10" s="18">
        <f>IF(RUN_YEARS &gt; 1,(A1L543C4 + A1L543C13) / 2, 0)</f>
        <v>5.758</v>
      </c>
      <c r="CX10" s="16" t="s">
        <v>3115</v>
      </c>
      <c r="CY10" s="18">
        <f>IF(RUN_YEARS &gt; 1,(A1L543C5 + A1L543C14) / 2, 0)</f>
        <v>385.97800000000001</v>
      </c>
      <c r="CZ10" s="16" t="s">
        <v>3116</v>
      </c>
      <c r="DA10" s="18">
        <f>IF(RUN_YEARS &gt; 1,(A1L543C6 + A1L543C15) / 2, 0)</f>
        <v>257.18599999999998</v>
      </c>
      <c r="DB10" s="16" t="s">
        <v>3117</v>
      </c>
      <c r="DC10" s="18">
        <f>IF(RUN_YEARS &gt; 1,(A1L543C7 + A1L543C16) / 2, 0)</f>
        <v>321.58199999999999</v>
      </c>
      <c r="DD10" s="16" t="s">
        <v>3118</v>
      </c>
      <c r="DE10" s="18">
        <f>IF(A1L543C50 &lt;&gt; 0,A1L543C51 / A1L543C50,0)</f>
        <v>0.6663229510490235</v>
      </c>
      <c r="DF10" s="16" t="s">
        <v>3119</v>
      </c>
      <c r="DG10" s="18">
        <f>IF(A1L543C53 = 0,A1L556C53, A1L543C53)</f>
        <v>0.6663229510490235</v>
      </c>
      <c r="DH10" s="16" t="s">
        <v>3120</v>
      </c>
      <c r="DI10" s="18">
        <f>IF(RUN_YEARS &gt; 2,(A1L543C1 + A1L543C10 + A1L543C19) / 3, 0)</f>
        <v>72.443333333333328</v>
      </c>
      <c r="DJ10" s="16" t="s">
        <v>3121</v>
      </c>
      <c r="DK10" s="18">
        <f>IF(RUN_YEARS &gt; 2,(A1L543C2 + A1L543C11 + A1L543C20) / 3, 0)</f>
        <v>32.292000000000002</v>
      </c>
      <c r="DL10" s="16" t="s">
        <v>3122</v>
      </c>
      <c r="DM10" s="18">
        <f>IF(RUN_YEARS &gt; 2,(A1L543C3 + A1L543C12 + A1L543C21) / 3, 0)</f>
        <v>219.04733333333334</v>
      </c>
      <c r="DN10" s="16" t="s">
        <v>3123</v>
      </c>
      <c r="DO10" s="18">
        <f>IF(RUN_YEARS &gt; 2,(A1L543C4 + A1L543C13 + A1L543C22) / 3, 0)</f>
        <v>5.4626666666666663</v>
      </c>
      <c r="DP10" s="16" t="s">
        <v>3124</v>
      </c>
      <c r="DQ10" s="18">
        <f>IF(RUN_YEARS &gt; 2,(A1L543C5 + A1L543C14 + A1L543C23) / 3, 0)</f>
        <v>396.22599999999994</v>
      </c>
      <c r="DR10" s="16" t="s">
        <v>3125</v>
      </c>
      <c r="DS10" s="18">
        <f>IF(RUN_YEARS &gt; 2,(A1L543C6 + A1L543C15 + A1L543C24) / 3, 0)</f>
        <v>262.26466666666664</v>
      </c>
      <c r="DT10" s="16" t="s">
        <v>3126</v>
      </c>
      <c r="DU10" s="18">
        <f>IF(RUN_YEARS &gt; 2,(A1L543C7 + A1L543C16 + A1L543C25) / 3, 0)</f>
        <v>329.24533333333335</v>
      </c>
      <c r="DV10" s="16" t="s">
        <v>3127</v>
      </c>
      <c r="DW10" s="18">
        <f>IF(A1L543C59 &lt;&gt; 0,A1L543C60 / A1L543C59,0)</f>
        <v>0.66190675691818979</v>
      </c>
      <c r="DX10" s="16" t="s">
        <v>3128</v>
      </c>
      <c r="DY10" s="18">
        <f>IF(A1L543C62 = 0,A1L556C62, A1L543C62)</f>
        <v>0.66190675691818979</v>
      </c>
      <c r="DZ10" s="16" t="s">
        <v>3129</v>
      </c>
      <c r="EA10" s="18">
        <f>IF(RUN_YEARS &gt; 3,(A1L543C1 + A1L543C10 + A1L543C19 + A1L543C28) / 4, 0)</f>
        <v>71.77324999999999</v>
      </c>
      <c r="EB10" s="16" t="s">
        <v>3130</v>
      </c>
      <c r="EC10" s="18">
        <f>IF(RUN_YEARS &gt; 3,(A1L543C2 + A1L543C11 + A1L543C20 + A1L543C29) / 4, 0)</f>
        <v>33.948500000000003</v>
      </c>
      <c r="ED10" s="16" t="s">
        <v>3131</v>
      </c>
      <c r="EE10" s="18">
        <f>IF(RUN_YEARS &gt; 3,(A1L543C3 + A1L543C12 + A1L543C21 + A1L543C30) / 4, 0)</f>
        <v>235.38125000000002</v>
      </c>
      <c r="EF10" s="16" t="s">
        <v>3132</v>
      </c>
      <c r="EG10" s="18">
        <f>IF(RUN_YEARS &gt; 3,(A1L543C4 + A1L543C13 + A1L543C22 + A1L543C31) / 4, 0)</f>
        <v>5.6834999999999996</v>
      </c>
      <c r="EH10" s="16" t="s">
        <v>3133</v>
      </c>
      <c r="EI10" s="18">
        <f>IF(RUN_YEARS &gt; 3,(A1L543C5 + A1L543C14 + A1L543C23 + A1L543C32) / 4, 0)</f>
        <v>412.87624999999997</v>
      </c>
      <c r="EJ10" s="16" t="s">
        <v>3134</v>
      </c>
      <c r="EK10" s="18">
        <f>IF(RUN_YEARS &gt; 3,(A1L543C6 + A1L543C15 + A1L543C24 + A1L543C33) / 4, 0)</f>
        <v>280.69675000000001</v>
      </c>
      <c r="EL10" s="16" t="s">
        <v>3135</v>
      </c>
      <c r="EM10" s="18">
        <f>IF(RUN_YEARS &gt; 3,(A1L543C7 + A1L543C16 + A1L543C25 + A1L543C34) / 4, 0)</f>
        <v>346.78650000000005</v>
      </c>
      <c r="EN10" s="16" t="s">
        <v>3136</v>
      </c>
      <c r="EO10" s="18">
        <f>IF(A1L543C68 &lt;&gt; 0,A1L543C69 / A1L543C68,0)</f>
        <v>0.67985685783573169</v>
      </c>
      <c r="EP10" s="16" t="s">
        <v>3137</v>
      </c>
      <c r="EQ10" s="18">
        <f>IF(A1L543C71 = 0,A1L556C71, A1L543C71)</f>
        <v>0.67985685783573169</v>
      </c>
      <c r="ER10" s="16" t="s">
        <v>3138</v>
      </c>
      <c r="ES10" s="18">
        <f>IF(RUN_YEARS &gt; 4,(A1L543C1 + A1L543C10 + A1L543C19 + A1L543C28 + A1L543C37) / 5, 0)</f>
        <v>71.46759999999999</v>
      </c>
      <c r="ET10" s="16" t="s">
        <v>3139</v>
      </c>
      <c r="EU10" s="18">
        <f>IF(RUN_YEARS &gt; 4,(A1L543C2 + A1L543C11 + A1L543C20 + A1L543C29 + A1L543C38) / 5, 0)</f>
        <v>34.703200000000002</v>
      </c>
      <c r="EV10" s="16" t="s">
        <v>3140</v>
      </c>
      <c r="EW10" s="18">
        <f>IF(RUN_YEARS &gt; 4,(A1L543C3 + A1L543C12 + A1L543C21 + A1L543C30 + A1L543C39) / 5, 0)</f>
        <v>245.41640000000001</v>
      </c>
      <c r="EX10" s="16" t="s">
        <v>3141</v>
      </c>
      <c r="EY10" s="18">
        <f>IF(RUN_YEARS &gt; 4,(A1L543C4 + A1L543C13 + A1L543C22 + A1L543C31 + A1L543C40) / 5, 0)</f>
        <v>5.3995999999999995</v>
      </c>
      <c r="EZ10" s="16" t="s">
        <v>3142</v>
      </c>
      <c r="FA10" s="18">
        <f>IF(RUN_YEARS &gt; 4,(A1L543C5 + A1L543C14 + A1L543C23 + A1L543C32 + A1L543C41) / 5, 0)</f>
        <v>423.0548</v>
      </c>
      <c r="FB10" s="16" t="s">
        <v>3143</v>
      </c>
      <c r="FC10" s="18">
        <f>IF(RUN_YEARS &gt; 4,(A1L543C6 + A1L543C15 + A1L543C24 + A1L543C33 + A1L543C42) / 5, 0)</f>
        <v>290.91880000000003</v>
      </c>
      <c r="FD10" s="16" t="s">
        <v>3144</v>
      </c>
      <c r="FE10" s="18">
        <f>IF(RUN_YEARS &gt; 4,(A1L543C7 + A1L543C16 + A1L543C25 + A1L543C34 + A1L543C43) / 5, 0)</f>
        <v>356.98680000000002</v>
      </c>
      <c r="FF10" s="16" t="s">
        <v>3145</v>
      </c>
      <c r="FG10" s="18">
        <f>IF(A1L543C77 &lt;&gt; 0,A1L543C78 / A1L543C77,0)</f>
        <v>0.68766221302772135</v>
      </c>
      <c r="FH10" s="16" t="s">
        <v>3146</v>
      </c>
      <c r="FI10" s="18">
        <f>IF(A1L543C80 = 0,A1L556C80, A1L543C80)</f>
        <v>0.68766221302772135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324.09300000000002</v>
      </c>
      <c r="F11" s="16" t="s">
        <v>2959</v>
      </c>
      <c r="G11" s="6">
        <v>18.483000000000001</v>
      </c>
      <c r="H11" s="16" t="s">
        <v>2959</v>
      </c>
      <c r="I11" s="6">
        <v>42.447000000000003</v>
      </c>
      <c r="J11" s="16" t="s">
        <v>2959</v>
      </c>
      <c r="K11" s="6">
        <v>1.7549999999999999</v>
      </c>
      <c r="L11" s="16" t="s">
        <v>3147</v>
      </c>
      <c r="M11" s="1">
        <f>(A1L544C1 * 2 + A1L544C2 + A1L544C3)</f>
        <v>709.11599999999999</v>
      </c>
      <c r="N11" s="16" t="s">
        <v>3148</v>
      </c>
      <c r="O11" s="1">
        <f>(A1L544C4 * 2 + A1L544C2 + A1L544C3)</f>
        <v>64.44</v>
      </c>
      <c r="P11" s="16" t="s">
        <v>3149</v>
      </c>
      <c r="Q11" s="1">
        <f>(A1L544C1 + A1L544C2 + A1L544C3 + A1L544C4)</f>
        <v>386.77800000000002</v>
      </c>
      <c r="R11" s="16" t="s">
        <v>3150</v>
      </c>
      <c r="S11" s="18">
        <f>IF(A1L544C5 &lt;&gt; 0,A1L544C6 / A1L544C5,0)</f>
        <v>9.0873707545732998E-2</v>
      </c>
      <c r="T11" s="16" t="s">
        <v>3151</v>
      </c>
      <c r="U11" s="18">
        <f>IF(A1L544C8 = 0,A1L556C8, A1L544C8)</f>
        <v>9.0873707545732998E-2</v>
      </c>
      <c r="V11" s="16" t="s">
        <v>2965</v>
      </c>
      <c r="W11" s="6">
        <v>276.27800000000002</v>
      </c>
      <c r="X11" s="16" t="s">
        <v>2965</v>
      </c>
      <c r="Y11" s="6">
        <v>25.222999999999999</v>
      </c>
      <c r="Z11" s="16" t="s">
        <v>2965</v>
      </c>
      <c r="AA11" s="6">
        <v>35.228999999999999</v>
      </c>
      <c r="AB11" s="16" t="s">
        <v>2965</v>
      </c>
      <c r="AC11" s="6">
        <v>1.1839999999999999</v>
      </c>
      <c r="AD11" s="16" t="s">
        <v>3152</v>
      </c>
      <c r="AE11" s="1">
        <f>(A1L544C10 * 2 + A1L544C11 + A1L544C12)</f>
        <v>613.00800000000004</v>
      </c>
      <c r="AF11" s="16" t="s">
        <v>3153</v>
      </c>
      <c r="AG11" s="1">
        <f>(A1L544C13 * 2 + A1L544C11 + A1L544C12)</f>
        <v>62.819999999999993</v>
      </c>
      <c r="AH11" s="16" t="s">
        <v>3154</v>
      </c>
      <c r="AI11" s="1">
        <f>(A1L544C10 + A1L544C11 + A1L544C12 + A1L544C13)</f>
        <v>337.91400000000004</v>
      </c>
      <c r="AJ11" s="16" t="s">
        <v>3155</v>
      </c>
      <c r="AK11" s="18">
        <f>IF(A1L544C14 &lt;&gt; 0,A1L544C15 / A1L544C14,0)</f>
        <v>0.10247827108292223</v>
      </c>
      <c r="AL11" s="16" t="s">
        <v>3156</v>
      </c>
      <c r="AM11" s="18">
        <f>IF(A1L544C17 = 0,A1L556C17, A1L544C17)</f>
        <v>0.10247827108292223</v>
      </c>
      <c r="AN11" s="16" t="s">
        <v>2971</v>
      </c>
      <c r="AO11" s="6">
        <v>454.70299999999997</v>
      </c>
      <c r="AP11" s="16" t="s">
        <v>2971</v>
      </c>
      <c r="AQ11" s="6">
        <v>39.197000000000003</v>
      </c>
      <c r="AR11" s="16" t="s">
        <v>2971</v>
      </c>
      <c r="AS11" s="6">
        <v>51.524999999999999</v>
      </c>
      <c r="AT11" s="16" t="s">
        <v>2971</v>
      </c>
      <c r="AU11" s="6">
        <v>3.5779999999999998</v>
      </c>
      <c r="AV11" s="16" t="s">
        <v>3157</v>
      </c>
      <c r="AW11" s="1">
        <f>(A1L544C19 * 2 + A1L544C20 + A1L544C21)</f>
        <v>1000.1279999999999</v>
      </c>
      <c r="AX11" s="16" t="s">
        <v>3158</v>
      </c>
      <c r="AY11" s="1">
        <f>(A1L544C22 * 2 + A1L544C20 + A1L544C21)</f>
        <v>97.878</v>
      </c>
      <c r="AZ11" s="16" t="s">
        <v>3159</v>
      </c>
      <c r="BA11" s="1">
        <f>(A1L544C19 + A1L544C20 + A1L544C21 + A1L544C22)</f>
        <v>549.00299999999993</v>
      </c>
      <c r="BB11" s="16" t="s">
        <v>3160</v>
      </c>
      <c r="BC11" s="18">
        <f>IF(A1L544C23 &lt;&gt; 0,A1L544C24 / A1L544C23,0)</f>
        <v>9.7865473219427915E-2</v>
      </c>
      <c r="BD11" s="16" t="s">
        <v>3161</v>
      </c>
      <c r="BE11" s="18">
        <f>IF(A1L544C26 = 0,A1L556C26, A1L544C26)</f>
        <v>9.7865473219427915E-2</v>
      </c>
      <c r="BF11" s="16" t="s">
        <v>2977</v>
      </c>
      <c r="BG11" s="6">
        <v>500.8</v>
      </c>
      <c r="BH11" s="16" t="s">
        <v>2977</v>
      </c>
      <c r="BI11" s="6">
        <v>30.805</v>
      </c>
      <c r="BJ11" s="16" t="s">
        <v>2977</v>
      </c>
      <c r="BK11" s="6">
        <v>45.448</v>
      </c>
      <c r="BL11" s="16" t="s">
        <v>2977</v>
      </c>
      <c r="BM11" s="6">
        <v>4.0860000000000003</v>
      </c>
      <c r="BN11" s="16" t="s">
        <v>3162</v>
      </c>
      <c r="BO11" s="1">
        <f>(A1L544C28 * 2 + A1L544C29 + A1L544C30)</f>
        <v>1077.8530000000001</v>
      </c>
      <c r="BP11" s="16" t="s">
        <v>3163</v>
      </c>
      <c r="BQ11" s="1">
        <f>(A1L544C31 * 2 + A1L544C29 + A1L544C30)</f>
        <v>84.425000000000011</v>
      </c>
      <c r="BR11" s="16" t="s">
        <v>3164</v>
      </c>
      <c r="BS11" s="1">
        <f>(A1L544C28 + A1L544C29 + A1L544C30 + A1L544C31)</f>
        <v>581.13900000000001</v>
      </c>
      <c r="BT11" s="16" t="s">
        <v>3165</v>
      </c>
      <c r="BU11" s="18">
        <f>IF(A1L544C32 &lt;&gt; 0,A1L544C33 / A1L544C32,0)</f>
        <v>7.8327007486178546E-2</v>
      </c>
      <c r="BV11" s="16" t="s">
        <v>3166</v>
      </c>
      <c r="BW11" s="18">
        <f>IF(A1L544C35 = 0,A1L556C35, A1L544C35)</f>
        <v>7.8327007486178546E-2</v>
      </c>
      <c r="BX11" s="16" t="s">
        <v>2983</v>
      </c>
      <c r="BY11" s="6">
        <v>468.73200000000003</v>
      </c>
      <c r="BZ11" s="16" t="s">
        <v>2983</v>
      </c>
      <c r="CA11" s="6">
        <v>19.548999999999999</v>
      </c>
      <c r="CB11" s="16" t="s">
        <v>2983</v>
      </c>
      <c r="CC11" s="6">
        <v>38.44</v>
      </c>
      <c r="CD11" s="16" t="s">
        <v>2983</v>
      </c>
      <c r="CE11" s="6">
        <v>1.1659999999999999</v>
      </c>
      <c r="CF11" s="16" t="s">
        <v>3167</v>
      </c>
      <c r="CG11" s="1">
        <f>(A1L544C37 * 2 + A1L544C38 + A1L544C39)</f>
        <v>995.45299999999997</v>
      </c>
      <c r="CH11" s="16" t="s">
        <v>3168</v>
      </c>
      <c r="CI11" s="1">
        <f>(A1L544C40 * 2 + A1L544C38 + A1L544C39)</f>
        <v>60.320999999999998</v>
      </c>
      <c r="CJ11" s="16" t="s">
        <v>3169</v>
      </c>
      <c r="CK11" s="1">
        <f>(A1L544C37 + A1L544C38 + A1L544C39 + A1L544C40)</f>
        <v>527.88700000000006</v>
      </c>
      <c r="CL11" s="16" t="s">
        <v>3170</v>
      </c>
      <c r="CM11" s="18">
        <f>IF(A1L544C41 &lt;&gt; 0,A1L544C42 / A1L544C41,0)</f>
        <v>6.0596532432972729E-2</v>
      </c>
      <c r="CN11" s="16" t="s">
        <v>3171</v>
      </c>
      <c r="CO11" s="18">
        <f>IF(A1L544C44 = 0,A1L556C44, A1L544C44)</f>
        <v>6.0596532432972729E-2</v>
      </c>
      <c r="CP11" s="16" t="s">
        <v>3172</v>
      </c>
      <c r="CQ11" s="18">
        <f>IF(RUN_YEARS &gt; 1,(A1L544C1 + A1L544C10) / 2, 0)</f>
        <v>300.18550000000005</v>
      </c>
      <c r="CR11" s="16" t="s">
        <v>3173</v>
      </c>
      <c r="CS11" s="18">
        <f>IF(RUN_YEARS &gt; 1,(A1L544C2 + A1L544C11) / 2, 0)</f>
        <v>21.853000000000002</v>
      </c>
      <c r="CT11" s="16" t="s">
        <v>3174</v>
      </c>
      <c r="CU11" s="18">
        <f>IF(RUN_YEARS &gt; 1,(A1L544C3 + A1L544C12) / 2, 0)</f>
        <v>38.838000000000001</v>
      </c>
      <c r="CV11" s="16" t="s">
        <v>3175</v>
      </c>
      <c r="CW11" s="18">
        <f>IF(RUN_YEARS &gt; 1,(A1L544C4 + A1L544C13) / 2, 0)</f>
        <v>1.4695</v>
      </c>
      <c r="CX11" s="16" t="s">
        <v>3176</v>
      </c>
      <c r="CY11" s="18">
        <f>IF(RUN_YEARS &gt; 1,(A1L544C5 + A1L544C14) / 2, 0)</f>
        <v>661.06200000000001</v>
      </c>
      <c r="CZ11" s="16" t="s">
        <v>3177</v>
      </c>
      <c r="DA11" s="18">
        <f>IF(RUN_YEARS &gt; 1,(A1L544C6 + A1L544C15) / 2, 0)</f>
        <v>63.629999999999995</v>
      </c>
      <c r="DB11" s="16" t="s">
        <v>3178</v>
      </c>
      <c r="DC11" s="18">
        <f>IF(RUN_YEARS &gt; 1,(A1L544C7 + A1L544C16) / 2, 0)</f>
        <v>362.346</v>
      </c>
      <c r="DD11" s="16" t="s">
        <v>3179</v>
      </c>
      <c r="DE11" s="18">
        <f>IF(A1L544C50 &lt;&gt; 0,A1L544C51 / A1L544C50,0)</f>
        <v>9.6254209136208094E-2</v>
      </c>
      <c r="DF11" s="16" t="s">
        <v>3180</v>
      </c>
      <c r="DG11" s="18">
        <f>IF(A1L544C53 = 0,A1L556C53, A1L544C53)</f>
        <v>9.6254209136208094E-2</v>
      </c>
      <c r="DH11" s="16" t="s">
        <v>3181</v>
      </c>
      <c r="DI11" s="18">
        <f>IF(RUN_YEARS &gt; 2,(A1L544C1 + A1L544C10 + A1L544C19) / 3, 0)</f>
        <v>351.69133333333338</v>
      </c>
      <c r="DJ11" s="16" t="s">
        <v>3182</v>
      </c>
      <c r="DK11" s="18">
        <f>IF(RUN_YEARS &gt; 2,(A1L544C2 + A1L544C11 + A1L544C20) / 3, 0)</f>
        <v>27.634333333333334</v>
      </c>
      <c r="DL11" s="16" t="s">
        <v>3183</v>
      </c>
      <c r="DM11" s="18">
        <f>IF(RUN_YEARS &gt; 2,(A1L544C3 + A1L544C12 + A1L544C21) / 3, 0)</f>
        <v>43.067</v>
      </c>
      <c r="DN11" s="16" t="s">
        <v>3184</v>
      </c>
      <c r="DO11" s="18">
        <f>IF(RUN_YEARS &gt; 2,(A1L544C4 + A1L544C13 + A1L544C22) / 3, 0)</f>
        <v>2.172333333333333</v>
      </c>
      <c r="DP11" s="16" t="s">
        <v>3185</v>
      </c>
      <c r="DQ11" s="18">
        <f>IF(RUN_YEARS &gt; 2,(A1L544C5 + A1L544C14 + A1L544C23) / 3, 0)</f>
        <v>774.08399999999995</v>
      </c>
      <c r="DR11" s="16" t="s">
        <v>3186</v>
      </c>
      <c r="DS11" s="18">
        <f>IF(RUN_YEARS &gt; 2,(A1L544C6 + A1L544C15 + A1L544C24) / 3, 0)</f>
        <v>75.045999999999992</v>
      </c>
      <c r="DT11" s="16" t="s">
        <v>3187</v>
      </c>
      <c r="DU11" s="18">
        <f>IF(RUN_YEARS &gt; 2,(A1L544C7 + A1L544C16 + A1L544C25) / 3, 0)</f>
        <v>424.565</v>
      </c>
      <c r="DV11" s="16" t="s">
        <v>3188</v>
      </c>
      <c r="DW11" s="18">
        <f>IF(A1L544C59 &lt;&gt; 0,A1L544C60 / A1L544C59,0)</f>
        <v>9.6948134827744795E-2</v>
      </c>
      <c r="DX11" s="16" t="s">
        <v>3189</v>
      </c>
      <c r="DY11" s="18">
        <f>IF(A1L544C62 = 0,A1L556C62, A1L544C62)</f>
        <v>9.6948134827744795E-2</v>
      </c>
      <c r="DZ11" s="16" t="s">
        <v>3190</v>
      </c>
      <c r="EA11" s="18">
        <f>IF(RUN_YEARS &gt; 3,(A1L544C1 + A1L544C10 + A1L544C19 + A1L544C28) / 4, 0)</f>
        <v>388.96850000000001</v>
      </c>
      <c r="EB11" s="16" t="s">
        <v>3191</v>
      </c>
      <c r="EC11" s="18">
        <f>IF(RUN_YEARS &gt; 3,(A1L544C2 + A1L544C11 + A1L544C20 + A1L544C29) / 4, 0)</f>
        <v>28.427</v>
      </c>
      <c r="ED11" s="16" t="s">
        <v>3192</v>
      </c>
      <c r="EE11" s="18">
        <f>IF(RUN_YEARS &gt; 3,(A1L544C3 + A1L544C12 + A1L544C21 + A1L544C30) / 4, 0)</f>
        <v>43.66225</v>
      </c>
      <c r="EF11" s="16" t="s">
        <v>3193</v>
      </c>
      <c r="EG11" s="18">
        <f>IF(RUN_YEARS &gt; 3,(A1L544C4 + A1L544C13 + A1L544C22 + A1L544C31) / 4, 0)</f>
        <v>2.6507499999999999</v>
      </c>
      <c r="EH11" s="16" t="s">
        <v>3194</v>
      </c>
      <c r="EI11" s="18">
        <f>IF(RUN_YEARS &gt; 3,(A1L544C5 + A1L544C14 + A1L544C23 + A1L544C32) / 4, 0)</f>
        <v>850.02625</v>
      </c>
      <c r="EJ11" s="16" t="s">
        <v>3195</v>
      </c>
      <c r="EK11" s="18">
        <f>IF(RUN_YEARS &gt; 3,(A1L544C6 + A1L544C15 + A1L544C24 + A1L544C33) / 4, 0)</f>
        <v>77.390749999999997</v>
      </c>
      <c r="EL11" s="16" t="s">
        <v>3196</v>
      </c>
      <c r="EM11" s="18">
        <f>IF(RUN_YEARS &gt; 3,(A1L544C7 + A1L544C16 + A1L544C25 + A1L544C34) / 4, 0)</f>
        <v>463.70849999999996</v>
      </c>
      <c r="EN11" s="16" t="s">
        <v>3197</v>
      </c>
      <c r="EO11" s="18">
        <f>IF(A1L544C68 &lt;&gt; 0,A1L544C69 / A1L544C68,0)</f>
        <v>9.1045129488648138E-2</v>
      </c>
      <c r="EP11" s="16" t="s">
        <v>3198</v>
      </c>
      <c r="EQ11" s="18">
        <f>IF(A1L544C71 = 0,A1L556C71, A1L544C71)</f>
        <v>9.1045129488648138E-2</v>
      </c>
      <c r="ER11" s="16" t="s">
        <v>3199</v>
      </c>
      <c r="ES11" s="18">
        <f>IF(RUN_YEARS &gt; 4,(A1L544C1 + A1L544C10 + A1L544C19 + A1L544C28 + A1L544C37) / 5, 0)</f>
        <v>404.9212</v>
      </c>
      <c r="ET11" s="16" t="s">
        <v>3200</v>
      </c>
      <c r="EU11" s="18">
        <f>IF(RUN_YEARS &gt; 4,(A1L544C2 + A1L544C11 + A1L544C20 + A1L544C29 + A1L544C38) / 5, 0)</f>
        <v>26.651400000000002</v>
      </c>
      <c r="EV11" s="16" t="s">
        <v>3201</v>
      </c>
      <c r="EW11" s="18">
        <f>IF(RUN_YEARS &gt; 4,(A1L544C3 + A1L544C12 + A1L544C21 + A1L544C30 + A1L544C39) / 5, 0)</f>
        <v>42.617800000000003</v>
      </c>
      <c r="EX11" s="16" t="s">
        <v>3202</v>
      </c>
      <c r="EY11" s="18">
        <f>IF(RUN_YEARS &gt; 4,(A1L544C4 + A1L544C13 + A1L544C22 + A1L544C31 + A1L544C40) / 5, 0)</f>
        <v>2.3538000000000001</v>
      </c>
      <c r="EZ11" s="16" t="s">
        <v>3203</v>
      </c>
      <c r="FA11" s="18">
        <f>IF(RUN_YEARS &gt; 4,(A1L544C5 + A1L544C14 + A1L544C23 + A1L544C32 + A1L544C41) / 5, 0)</f>
        <v>879.11159999999995</v>
      </c>
      <c r="FB11" s="16" t="s">
        <v>3204</v>
      </c>
      <c r="FC11" s="18">
        <f>IF(RUN_YEARS &gt; 4,(A1L544C6 + A1L544C15 + A1L544C24 + A1L544C33 + A1L544C42) / 5, 0)</f>
        <v>73.976799999999997</v>
      </c>
      <c r="FD11" s="16" t="s">
        <v>3205</v>
      </c>
      <c r="FE11" s="18">
        <f>IF(RUN_YEARS &gt; 4,(A1L544C7 + A1L544C16 + A1L544C25 + A1L544C34 + A1L544C43) / 5, 0)</f>
        <v>476.54419999999999</v>
      </c>
      <c r="FF11" s="16" t="s">
        <v>3206</v>
      </c>
      <c r="FG11" s="18">
        <f>IF(A1L544C77 &lt;&gt; 0,A1L544C78 / A1L544C77,0)</f>
        <v>8.4149498197953476E-2</v>
      </c>
      <c r="FH11" s="16" t="s">
        <v>3207</v>
      </c>
      <c r="FI11" s="18">
        <f>IF(A1L544C80 = 0,A1L556C80, A1L544C80)</f>
        <v>8.4149498197953476E-2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115.57599999999999</v>
      </c>
      <c r="F12" s="16" t="s">
        <v>2959</v>
      </c>
      <c r="G12" s="6">
        <v>31.853000000000002</v>
      </c>
      <c r="H12" s="16" t="s">
        <v>2959</v>
      </c>
      <c r="I12" s="6">
        <v>99.980999999999995</v>
      </c>
      <c r="J12" s="16" t="s">
        <v>2959</v>
      </c>
      <c r="K12" s="6">
        <v>2.548</v>
      </c>
      <c r="L12" s="16" t="s">
        <v>3208</v>
      </c>
      <c r="M12" s="1">
        <f>(A1L545C1 * 2 + A1L545C2 + A1L545C3)</f>
        <v>362.98599999999999</v>
      </c>
      <c r="N12" s="16" t="s">
        <v>3209</v>
      </c>
      <c r="O12" s="1">
        <f>(A1L545C4 * 2 + A1L545C2 + A1L545C3)</f>
        <v>136.93</v>
      </c>
      <c r="P12" s="16" t="s">
        <v>3210</v>
      </c>
      <c r="Q12" s="1">
        <f>(A1L545C1 + A1L545C2 + A1L545C3 + A1L545C4)</f>
        <v>249.958</v>
      </c>
      <c r="R12" s="16" t="s">
        <v>3211</v>
      </c>
      <c r="S12" s="18">
        <f>IF(A1L545C5 &lt;&gt; 0,A1L545C6 / A1L545C5,0)</f>
        <v>0.37723217975348916</v>
      </c>
      <c r="T12" s="16" t="s">
        <v>3212</v>
      </c>
      <c r="U12" s="18">
        <f>IF(A1L545C8 = 0,A1L556C8, A1L545C8)</f>
        <v>0.37723217975348916</v>
      </c>
      <c r="V12" s="16" t="s">
        <v>2965</v>
      </c>
      <c r="W12" s="6">
        <v>98.820999999999998</v>
      </c>
      <c r="X12" s="16" t="s">
        <v>2965</v>
      </c>
      <c r="Y12" s="6">
        <v>24.815999999999999</v>
      </c>
      <c r="Z12" s="16" t="s">
        <v>2965</v>
      </c>
      <c r="AA12" s="6">
        <v>55.643000000000001</v>
      </c>
      <c r="AB12" s="16" t="s">
        <v>2965</v>
      </c>
      <c r="AC12" s="6">
        <v>1.93</v>
      </c>
      <c r="AD12" s="16" t="s">
        <v>3213</v>
      </c>
      <c r="AE12" s="1">
        <f>(A1L545C10 * 2 + A1L545C11 + A1L545C12)</f>
        <v>278.101</v>
      </c>
      <c r="AF12" s="16" t="s">
        <v>3214</v>
      </c>
      <c r="AG12" s="1">
        <f>(A1L545C13 * 2 + A1L545C11 + A1L545C12)</f>
        <v>84.319000000000003</v>
      </c>
      <c r="AH12" s="16" t="s">
        <v>3215</v>
      </c>
      <c r="AI12" s="1">
        <f>(A1L545C10 + A1L545C11 + A1L545C12 + A1L545C13)</f>
        <v>181.21</v>
      </c>
      <c r="AJ12" s="16" t="s">
        <v>3216</v>
      </c>
      <c r="AK12" s="18">
        <f>IF(A1L545C14 &lt;&gt; 0,A1L545C15 / A1L545C14,0)</f>
        <v>0.30319560159798059</v>
      </c>
      <c r="AL12" s="16" t="s">
        <v>3217</v>
      </c>
      <c r="AM12" s="18">
        <f>IF(A1L545C17 = 0,A1L556C17, A1L545C17)</f>
        <v>0.30319560159798059</v>
      </c>
      <c r="AN12" s="16" t="s">
        <v>2971</v>
      </c>
      <c r="AO12" s="6">
        <v>124.367</v>
      </c>
      <c r="AP12" s="16" t="s">
        <v>2971</v>
      </c>
      <c r="AQ12" s="6">
        <v>29.201000000000001</v>
      </c>
      <c r="AR12" s="16" t="s">
        <v>2971</v>
      </c>
      <c r="AS12" s="6">
        <v>108.501</v>
      </c>
      <c r="AT12" s="16" t="s">
        <v>2971</v>
      </c>
      <c r="AU12" s="6">
        <v>3.4489999999999998</v>
      </c>
      <c r="AV12" s="16" t="s">
        <v>3218</v>
      </c>
      <c r="AW12" s="1">
        <f>(A1L545C19 * 2 + A1L545C20 + A1L545C21)</f>
        <v>386.43600000000004</v>
      </c>
      <c r="AX12" s="16" t="s">
        <v>3219</v>
      </c>
      <c r="AY12" s="1">
        <f>(A1L545C22 * 2 + A1L545C20 + A1L545C21)</f>
        <v>144.60000000000002</v>
      </c>
      <c r="AZ12" s="16" t="s">
        <v>3220</v>
      </c>
      <c r="BA12" s="1">
        <f>(A1L545C19 + A1L545C20 + A1L545C21 + A1L545C22)</f>
        <v>265.51800000000003</v>
      </c>
      <c r="BB12" s="16" t="s">
        <v>3221</v>
      </c>
      <c r="BC12" s="18">
        <f>IF(A1L545C23 &lt;&gt; 0,A1L545C24 / A1L545C23,0)</f>
        <v>0.37418874017948639</v>
      </c>
      <c r="BD12" s="16" t="s">
        <v>3222</v>
      </c>
      <c r="BE12" s="18">
        <f>IF(A1L545C26 = 0,A1L556C26, A1L545C26)</f>
        <v>0.37418874017948639</v>
      </c>
      <c r="BF12" s="16" t="s">
        <v>2977</v>
      </c>
      <c r="BG12" s="6">
        <v>125.46</v>
      </c>
      <c r="BH12" s="16" t="s">
        <v>2977</v>
      </c>
      <c r="BI12" s="6">
        <v>30.312000000000001</v>
      </c>
      <c r="BJ12" s="16" t="s">
        <v>2977</v>
      </c>
      <c r="BK12" s="6">
        <v>103.756</v>
      </c>
      <c r="BL12" s="16" t="s">
        <v>2977</v>
      </c>
      <c r="BM12" s="6">
        <v>4.8239999999999998</v>
      </c>
      <c r="BN12" s="16" t="s">
        <v>3223</v>
      </c>
      <c r="BO12" s="1">
        <f>(A1L545C28 * 2 + A1L545C29 + A1L545C30)</f>
        <v>384.98799999999994</v>
      </c>
      <c r="BP12" s="16" t="s">
        <v>3224</v>
      </c>
      <c r="BQ12" s="1">
        <f>(A1L545C31 * 2 + A1L545C29 + A1L545C30)</f>
        <v>143.71600000000001</v>
      </c>
      <c r="BR12" s="16" t="s">
        <v>3225</v>
      </c>
      <c r="BS12" s="1">
        <f>(A1L545C28 + A1L545C29 + A1L545C30 + A1L545C31)</f>
        <v>264.35200000000003</v>
      </c>
      <c r="BT12" s="16" t="s">
        <v>3226</v>
      </c>
      <c r="BU12" s="18">
        <f>IF(A1L545C32 &lt;&gt; 0,A1L545C33 / A1L545C32,0)</f>
        <v>0.37329994701133551</v>
      </c>
      <c r="BV12" s="16" t="s">
        <v>3227</v>
      </c>
      <c r="BW12" s="18">
        <f>IF(A1L545C35 = 0,A1L556C35, A1L545C35)</f>
        <v>0.37329994701133551</v>
      </c>
      <c r="BX12" s="16" t="s">
        <v>2983</v>
      </c>
      <c r="BY12" s="6">
        <v>165.20500000000001</v>
      </c>
      <c r="BZ12" s="16" t="s">
        <v>2983</v>
      </c>
      <c r="CA12" s="6">
        <v>45.335000000000001</v>
      </c>
      <c r="CB12" s="16" t="s">
        <v>2983</v>
      </c>
      <c r="CC12" s="6">
        <v>134.21199999999999</v>
      </c>
      <c r="CD12" s="16" t="s">
        <v>2983</v>
      </c>
      <c r="CE12" s="6">
        <v>8.3889999999999993</v>
      </c>
      <c r="CF12" s="16" t="s">
        <v>3228</v>
      </c>
      <c r="CG12" s="1">
        <f>(A1L545C37 * 2 + A1L545C38 + A1L545C39)</f>
        <v>509.95699999999999</v>
      </c>
      <c r="CH12" s="16" t="s">
        <v>3229</v>
      </c>
      <c r="CI12" s="1">
        <f>(A1L545C40 * 2 + A1L545C38 + A1L545C39)</f>
        <v>196.32499999999999</v>
      </c>
      <c r="CJ12" s="16" t="s">
        <v>3230</v>
      </c>
      <c r="CK12" s="1">
        <f>(A1L545C37 + A1L545C38 + A1L545C39 + A1L545C40)</f>
        <v>353.14100000000002</v>
      </c>
      <c r="CL12" s="16" t="s">
        <v>3231</v>
      </c>
      <c r="CM12" s="18">
        <f>IF(A1L545C41 &lt;&gt; 0,A1L545C42 / A1L545C41,0)</f>
        <v>0.38498343978021676</v>
      </c>
      <c r="CN12" s="16" t="s">
        <v>3232</v>
      </c>
      <c r="CO12" s="18">
        <f>IF(A1L545C44 = 0,A1L556C44, A1L545C44)</f>
        <v>0.38498343978021676</v>
      </c>
      <c r="CP12" s="16" t="s">
        <v>3233</v>
      </c>
      <c r="CQ12" s="18">
        <f>IF(RUN_YEARS &gt; 1,(A1L545C1 + A1L545C10) / 2, 0)</f>
        <v>107.1985</v>
      </c>
      <c r="CR12" s="16" t="s">
        <v>3234</v>
      </c>
      <c r="CS12" s="18">
        <f>IF(RUN_YEARS &gt; 1,(A1L545C2 + A1L545C11) / 2, 0)</f>
        <v>28.334499999999998</v>
      </c>
      <c r="CT12" s="16" t="s">
        <v>3235</v>
      </c>
      <c r="CU12" s="18">
        <f>IF(RUN_YEARS &gt; 1,(A1L545C3 + A1L545C12) / 2, 0)</f>
        <v>77.811999999999998</v>
      </c>
      <c r="CV12" s="16" t="s">
        <v>3236</v>
      </c>
      <c r="CW12" s="18">
        <f>IF(RUN_YEARS &gt; 1,(A1L545C4 + A1L545C13) / 2, 0)</f>
        <v>2.2389999999999999</v>
      </c>
      <c r="CX12" s="16" t="s">
        <v>3237</v>
      </c>
      <c r="CY12" s="18">
        <f>IF(RUN_YEARS &gt; 1,(A1L545C5 + A1L545C14) / 2, 0)</f>
        <v>320.54349999999999</v>
      </c>
      <c r="CZ12" s="16" t="s">
        <v>3238</v>
      </c>
      <c r="DA12" s="18">
        <f>IF(RUN_YEARS &gt; 1,(A1L545C6 + A1L545C15) / 2, 0)</f>
        <v>110.62450000000001</v>
      </c>
      <c r="DB12" s="16" t="s">
        <v>3239</v>
      </c>
      <c r="DC12" s="18">
        <f>IF(RUN_YEARS &gt; 1,(A1L545C7 + A1L545C16) / 2, 0)</f>
        <v>215.584</v>
      </c>
      <c r="DD12" s="16" t="s">
        <v>3240</v>
      </c>
      <c r="DE12" s="18">
        <f>IF(A1L545C50 &lt;&gt; 0,A1L545C51 / A1L545C50,0)</f>
        <v>0.34511540555338049</v>
      </c>
      <c r="DF12" s="16" t="s">
        <v>3241</v>
      </c>
      <c r="DG12" s="18">
        <f>IF(A1L545C53 = 0,A1L556C53, A1L545C53)</f>
        <v>0.34511540555338049</v>
      </c>
      <c r="DH12" s="16" t="s">
        <v>3242</v>
      </c>
      <c r="DI12" s="18">
        <f>IF(RUN_YEARS &gt; 2,(A1L545C1 + A1L545C10 + A1L545C19) / 3, 0)</f>
        <v>112.92133333333334</v>
      </c>
      <c r="DJ12" s="16" t="s">
        <v>3243</v>
      </c>
      <c r="DK12" s="18">
        <f>IF(RUN_YEARS &gt; 2,(A1L545C2 + A1L545C11 + A1L545C20) / 3, 0)</f>
        <v>28.623333333333335</v>
      </c>
      <c r="DL12" s="16" t="s">
        <v>3244</v>
      </c>
      <c r="DM12" s="18">
        <f>IF(RUN_YEARS &gt; 2,(A1L545C3 + A1L545C12 + A1L545C21) / 3, 0)</f>
        <v>88.041666666666671</v>
      </c>
      <c r="DN12" s="16" t="s">
        <v>3245</v>
      </c>
      <c r="DO12" s="18">
        <f>IF(RUN_YEARS &gt; 2,(A1L545C4 + A1L545C13 + A1L545C22) / 3, 0)</f>
        <v>2.6423333333333332</v>
      </c>
      <c r="DP12" s="16" t="s">
        <v>3246</v>
      </c>
      <c r="DQ12" s="18">
        <f>IF(RUN_YEARS &gt; 2,(A1L545C5 + A1L545C14 + A1L545C23) / 3, 0)</f>
        <v>342.50766666666669</v>
      </c>
      <c r="DR12" s="16" t="s">
        <v>3247</v>
      </c>
      <c r="DS12" s="18">
        <f>IF(RUN_YEARS &gt; 2,(A1L545C6 + A1L545C15 + A1L545C24) / 3, 0)</f>
        <v>121.94966666666669</v>
      </c>
      <c r="DT12" s="16" t="s">
        <v>3248</v>
      </c>
      <c r="DU12" s="18">
        <f>IF(RUN_YEARS &gt; 2,(A1L545C7 + A1L545C16 + A1L545C25) / 3, 0)</f>
        <v>232.22866666666667</v>
      </c>
      <c r="DV12" s="16" t="s">
        <v>3249</v>
      </c>
      <c r="DW12" s="18">
        <f>IF(A1L545C59 &lt;&gt; 0,A1L545C60 / A1L545C59,0)</f>
        <v>0.35604945096119506</v>
      </c>
      <c r="DX12" s="16" t="s">
        <v>3250</v>
      </c>
      <c r="DY12" s="18">
        <f>IF(A1L545C62 = 0,A1L556C62, A1L545C62)</f>
        <v>0.35604945096119506</v>
      </c>
      <c r="DZ12" s="16" t="s">
        <v>3251</v>
      </c>
      <c r="EA12" s="18">
        <f>IF(RUN_YEARS &gt; 3,(A1L545C1 + A1L545C10 + A1L545C19 + A1L545C28) / 4, 0)</f>
        <v>116.056</v>
      </c>
      <c r="EB12" s="16" t="s">
        <v>3252</v>
      </c>
      <c r="EC12" s="18">
        <f>IF(RUN_YEARS &gt; 3,(A1L545C2 + A1L545C11 + A1L545C20 + A1L545C29) / 4, 0)</f>
        <v>29.045500000000001</v>
      </c>
      <c r="ED12" s="16" t="s">
        <v>3253</v>
      </c>
      <c r="EE12" s="18">
        <f>IF(RUN_YEARS &gt; 3,(A1L545C3 + A1L545C12 + A1L545C21 + A1L545C30) / 4, 0)</f>
        <v>91.970249999999993</v>
      </c>
      <c r="EF12" s="16" t="s">
        <v>3254</v>
      </c>
      <c r="EG12" s="18">
        <f>IF(RUN_YEARS &gt; 3,(A1L545C4 + A1L545C13 + A1L545C22 + A1L545C31) / 4, 0)</f>
        <v>3.1877499999999999</v>
      </c>
      <c r="EH12" s="16" t="s">
        <v>3255</v>
      </c>
      <c r="EI12" s="18">
        <f>IF(RUN_YEARS &gt; 3,(A1L545C5 + A1L545C14 + A1L545C23 + A1L545C32) / 4, 0)</f>
        <v>353.12774999999999</v>
      </c>
      <c r="EJ12" s="16" t="s">
        <v>3256</v>
      </c>
      <c r="EK12" s="18">
        <f>IF(RUN_YEARS &gt; 3,(A1L545C6 + A1L545C15 + A1L545C24 + A1L545C33) / 4, 0)</f>
        <v>127.39125000000001</v>
      </c>
      <c r="EL12" s="16" t="s">
        <v>3257</v>
      </c>
      <c r="EM12" s="18">
        <f>IF(RUN_YEARS &gt; 3,(A1L545C7 + A1L545C16 + A1L545C25 + A1L545C34) / 4, 0)</f>
        <v>240.2595</v>
      </c>
      <c r="EN12" s="16" t="s">
        <v>3258</v>
      </c>
      <c r="EO12" s="18">
        <f>IF(A1L545C68 &lt;&gt; 0,A1L545C69 / A1L545C68,0)</f>
        <v>0.36075117291121983</v>
      </c>
      <c r="EP12" s="16" t="s">
        <v>3259</v>
      </c>
      <c r="EQ12" s="18">
        <f>IF(A1L545C71 = 0,A1L556C71, A1L545C71)</f>
        <v>0.36075117291121983</v>
      </c>
      <c r="ER12" s="16" t="s">
        <v>3260</v>
      </c>
      <c r="ES12" s="18">
        <f>IF(RUN_YEARS &gt; 4,(A1L545C1 + A1L545C10 + A1L545C19 + A1L545C28 + A1L545C37) / 5, 0)</f>
        <v>125.88579999999999</v>
      </c>
      <c r="ET12" s="16" t="s">
        <v>3261</v>
      </c>
      <c r="EU12" s="18">
        <f>IF(RUN_YEARS &gt; 4,(A1L545C2 + A1L545C11 + A1L545C20 + A1L545C29 + A1L545C38) / 5, 0)</f>
        <v>32.303399999999996</v>
      </c>
      <c r="EV12" s="16" t="s">
        <v>3262</v>
      </c>
      <c r="EW12" s="18">
        <f>IF(RUN_YEARS &gt; 4,(A1L545C3 + A1L545C12 + A1L545C21 + A1L545C30 + A1L545C39) / 5, 0)</f>
        <v>100.4186</v>
      </c>
      <c r="EX12" s="16" t="s">
        <v>3263</v>
      </c>
      <c r="EY12" s="18">
        <f>IF(RUN_YEARS &gt; 4,(A1L545C4 + A1L545C13 + A1L545C22 + A1L545C31 + A1L545C40) / 5, 0)</f>
        <v>4.2279999999999998</v>
      </c>
      <c r="EZ12" s="16" t="s">
        <v>3264</v>
      </c>
      <c r="FA12" s="18">
        <f>IF(RUN_YEARS &gt; 4,(A1L545C5 + A1L545C14 + A1L545C23 + A1L545C32 + A1L545C41) / 5, 0)</f>
        <v>384.49359999999996</v>
      </c>
      <c r="FB12" s="16" t="s">
        <v>3265</v>
      </c>
      <c r="FC12" s="18">
        <f>IF(RUN_YEARS &gt; 4,(A1L545C6 + A1L545C15 + A1L545C24 + A1L545C33 + A1L545C42) / 5, 0)</f>
        <v>141.17800000000003</v>
      </c>
      <c r="FD12" s="16" t="s">
        <v>3266</v>
      </c>
      <c r="FE12" s="18">
        <f>IF(RUN_YEARS &gt; 4,(A1L545C7 + A1L545C16 + A1L545C25 + A1L545C34 + A1L545C43) / 5, 0)</f>
        <v>262.83580000000001</v>
      </c>
      <c r="FF12" s="16" t="s">
        <v>3267</v>
      </c>
      <c r="FG12" s="18">
        <f>IF(A1L545C77 &lt;&gt; 0,A1L545C78 / A1L545C77,0)</f>
        <v>0.36717906357869168</v>
      </c>
      <c r="FH12" s="16" t="s">
        <v>3268</v>
      </c>
      <c r="FI12" s="18">
        <f>IF(A1L545C80 = 0,A1L556C80, A1L545C80)</f>
        <v>0.36717906357869168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352.30700000000002</v>
      </c>
      <c r="F13" s="16" t="s">
        <v>2959</v>
      </c>
      <c r="G13" s="6">
        <v>53.435000000000002</v>
      </c>
      <c r="H13" s="16" t="s">
        <v>2959</v>
      </c>
      <c r="I13" s="6">
        <v>360.21100000000001</v>
      </c>
      <c r="J13" s="16" t="s">
        <v>2959</v>
      </c>
      <c r="K13" s="6">
        <v>12.125</v>
      </c>
      <c r="L13" s="16" t="s">
        <v>3269</v>
      </c>
      <c r="M13" s="1">
        <f>(A1L546C1 * 2 + A1L546C2 + A1L546C3)</f>
        <v>1118.26</v>
      </c>
      <c r="N13" s="16" t="s">
        <v>3270</v>
      </c>
      <c r="O13" s="1">
        <f>(A1L546C4 * 2 + A1L546C2 + A1L546C3)</f>
        <v>437.89600000000002</v>
      </c>
      <c r="P13" s="16" t="s">
        <v>3271</v>
      </c>
      <c r="Q13" s="1">
        <f>(A1L546C1 + A1L546C2 + A1L546C3 + A1L546C4)</f>
        <v>778.07799999999997</v>
      </c>
      <c r="R13" s="16" t="s">
        <v>3272</v>
      </c>
      <c r="S13" s="18">
        <f>IF(A1L546C5 &lt;&gt; 0,A1L546C6 / A1L546C5,0)</f>
        <v>0.39158692969434661</v>
      </c>
      <c r="T13" s="16" t="s">
        <v>3273</v>
      </c>
      <c r="U13" s="18">
        <f>IF(A1L546C8 = 0,A1L556C8, A1L546C8)</f>
        <v>0.39158692969434661</v>
      </c>
      <c r="V13" s="16" t="s">
        <v>2965</v>
      </c>
      <c r="W13" s="6">
        <v>280.84399999999999</v>
      </c>
      <c r="X13" s="16" t="s">
        <v>2965</v>
      </c>
      <c r="Y13" s="6">
        <v>43.491</v>
      </c>
      <c r="Z13" s="16" t="s">
        <v>2965</v>
      </c>
      <c r="AA13" s="6">
        <v>309.92500000000001</v>
      </c>
      <c r="AB13" s="16" t="s">
        <v>2965</v>
      </c>
      <c r="AC13" s="6">
        <v>11.808</v>
      </c>
      <c r="AD13" s="16" t="s">
        <v>3274</v>
      </c>
      <c r="AE13" s="1">
        <f>(A1L546C10 * 2 + A1L546C11 + A1L546C12)</f>
        <v>915.10400000000004</v>
      </c>
      <c r="AF13" s="16" t="s">
        <v>3275</v>
      </c>
      <c r="AG13" s="1">
        <f>(A1L546C13 * 2 + A1L546C11 + A1L546C12)</f>
        <v>377.03200000000004</v>
      </c>
      <c r="AH13" s="16" t="s">
        <v>3276</v>
      </c>
      <c r="AI13" s="1">
        <f>(A1L546C10 + A1L546C11 + A1L546C12 + A1L546C13)</f>
        <v>646.06799999999998</v>
      </c>
      <c r="AJ13" s="16" t="s">
        <v>3277</v>
      </c>
      <c r="AK13" s="18">
        <f>IF(A1L546C14 &lt;&gt; 0,A1L546C15 / A1L546C14,0)</f>
        <v>0.4120100010490611</v>
      </c>
      <c r="AL13" s="16" t="s">
        <v>3278</v>
      </c>
      <c r="AM13" s="18">
        <f>IF(A1L546C17 = 0,A1L556C17, A1L546C17)</f>
        <v>0.4120100010490611</v>
      </c>
      <c r="AN13" s="16" t="s">
        <v>2971</v>
      </c>
      <c r="AO13" s="6">
        <v>349.17099999999999</v>
      </c>
      <c r="AP13" s="16" t="s">
        <v>2971</v>
      </c>
      <c r="AQ13" s="6">
        <v>54.956000000000003</v>
      </c>
      <c r="AR13" s="16" t="s">
        <v>2971</v>
      </c>
      <c r="AS13" s="6">
        <v>427.327</v>
      </c>
      <c r="AT13" s="16" t="s">
        <v>2971</v>
      </c>
      <c r="AU13" s="6">
        <v>13.483000000000001</v>
      </c>
      <c r="AV13" s="16" t="s">
        <v>3279</v>
      </c>
      <c r="AW13" s="1">
        <f>(A1L546C19 * 2 + A1L546C20 + A1L546C21)</f>
        <v>1180.625</v>
      </c>
      <c r="AX13" s="16" t="s">
        <v>3280</v>
      </c>
      <c r="AY13" s="1">
        <f>(A1L546C22 * 2 + A1L546C20 + A1L546C21)</f>
        <v>509.24900000000002</v>
      </c>
      <c r="AZ13" s="16" t="s">
        <v>3281</v>
      </c>
      <c r="BA13" s="1">
        <f>(A1L546C19 + A1L546C20 + A1L546C21 + A1L546C22)</f>
        <v>844.9369999999999</v>
      </c>
      <c r="BB13" s="16" t="s">
        <v>3282</v>
      </c>
      <c r="BC13" s="18">
        <f>IF(A1L546C23 &lt;&gt; 0,A1L546C24 / A1L546C23,0)</f>
        <v>0.43133848597141344</v>
      </c>
      <c r="BD13" s="16" t="s">
        <v>3283</v>
      </c>
      <c r="BE13" s="18">
        <f>IF(A1L546C26 = 0,A1L556C26, A1L546C26)</f>
        <v>0.43133848597141344</v>
      </c>
      <c r="BF13" s="16" t="s">
        <v>2977</v>
      </c>
      <c r="BG13" s="6">
        <v>336.61900000000003</v>
      </c>
      <c r="BH13" s="16" t="s">
        <v>2977</v>
      </c>
      <c r="BI13" s="6">
        <v>62.404000000000003</v>
      </c>
      <c r="BJ13" s="16" t="s">
        <v>2977</v>
      </c>
      <c r="BK13" s="6">
        <v>417.61500000000001</v>
      </c>
      <c r="BL13" s="16" t="s">
        <v>2977</v>
      </c>
      <c r="BM13" s="6">
        <v>11.792</v>
      </c>
      <c r="BN13" s="16" t="s">
        <v>3284</v>
      </c>
      <c r="BO13" s="1">
        <f>(A1L546C28 * 2 + A1L546C29 + A1L546C30)</f>
        <v>1153.2570000000001</v>
      </c>
      <c r="BP13" s="16" t="s">
        <v>3285</v>
      </c>
      <c r="BQ13" s="1">
        <f>(A1L546C31 * 2 + A1L546C29 + A1L546C30)</f>
        <v>503.60300000000001</v>
      </c>
      <c r="BR13" s="16" t="s">
        <v>3286</v>
      </c>
      <c r="BS13" s="1">
        <f>(A1L546C28 + A1L546C29 + A1L546C30 + A1L546C31)</f>
        <v>828.43000000000006</v>
      </c>
      <c r="BT13" s="16" t="s">
        <v>3287</v>
      </c>
      <c r="BU13" s="18">
        <f>IF(A1L546C32 &lt;&gt; 0,A1L546C33 / A1L546C32,0)</f>
        <v>0.43667890158048028</v>
      </c>
      <c r="BV13" s="16" t="s">
        <v>3288</v>
      </c>
      <c r="BW13" s="18">
        <f>IF(A1L546C35 = 0,A1L556C35, A1L546C35)</f>
        <v>0.43667890158048028</v>
      </c>
      <c r="BX13" s="16" t="s">
        <v>2983</v>
      </c>
      <c r="BY13" s="6">
        <v>342.55099999999999</v>
      </c>
      <c r="BZ13" s="16" t="s">
        <v>2983</v>
      </c>
      <c r="CA13" s="6">
        <v>50.002000000000002</v>
      </c>
      <c r="CB13" s="16" t="s">
        <v>2983</v>
      </c>
      <c r="CC13" s="6">
        <v>387.91899999999998</v>
      </c>
      <c r="CD13" s="16" t="s">
        <v>2983</v>
      </c>
      <c r="CE13" s="6">
        <v>15.371</v>
      </c>
      <c r="CF13" s="16" t="s">
        <v>3289</v>
      </c>
      <c r="CG13" s="1">
        <f>(A1L546C37 * 2 + A1L546C38 + A1L546C39)</f>
        <v>1123.0229999999999</v>
      </c>
      <c r="CH13" s="16" t="s">
        <v>3290</v>
      </c>
      <c r="CI13" s="1">
        <f>(A1L546C40 * 2 + A1L546C38 + A1L546C39)</f>
        <v>468.66300000000001</v>
      </c>
      <c r="CJ13" s="16" t="s">
        <v>3291</v>
      </c>
      <c r="CK13" s="1">
        <f>(A1L546C37 + A1L546C38 + A1L546C39 + A1L546C40)</f>
        <v>795.84299999999996</v>
      </c>
      <c r="CL13" s="16" t="s">
        <v>3292</v>
      </c>
      <c r="CM13" s="18">
        <f>IF(A1L546C41 &lt;&gt; 0,A1L546C42 / A1L546C41,0)</f>
        <v>0.41732270843963126</v>
      </c>
      <c r="CN13" s="16" t="s">
        <v>3293</v>
      </c>
      <c r="CO13" s="18">
        <f>IF(A1L546C44 = 0,A1L556C44, A1L546C44)</f>
        <v>0.41732270843963126</v>
      </c>
      <c r="CP13" s="16" t="s">
        <v>3294</v>
      </c>
      <c r="CQ13" s="18">
        <f>IF(RUN_YEARS &gt; 1,(A1L546C1 + A1L546C10) / 2, 0)</f>
        <v>316.57550000000003</v>
      </c>
      <c r="CR13" s="16" t="s">
        <v>3295</v>
      </c>
      <c r="CS13" s="18">
        <f>IF(RUN_YEARS &gt; 1,(A1L546C2 + A1L546C11) / 2, 0)</f>
        <v>48.463000000000001</v>
      </c>
      <c r="CT13" s="16" t="s">
        <v>3296</v>
      </c>
      <c r="CU13" s="18">
        <f>IF(RUN_YEARS &gt; 1,(A1L546C3 + A1L546C12) / 2, 0)</f>
        <v>335.06799999999998</v>
      </c>
      <c r="CV13" s="16" t="s">
        <v>3297</v>
      </c>
      <c r="CW13" s="18">
        <f>IF(RUN_YEARS &gt; 1,(A1L546C4 + A1L546C13) / 2, 0)</f>
        <v>11.9665</v>
      </c>
      <c r="CX13" s="16" t="s">
        <v>3298</v>
      </c>
      <c r="CY13" s="18">
        <f>IF(RUN_YEARS &gt; 1,(A1L546C5 + A1L546C14) / 2, 0)</f>
        <v>1016.682</v>
      </c>
      <c r="CZ13" s="16" t="s">
        <v>3299</v>
      </c>
      <c r="DA13" s="18">
        <f>IF(RUN_YEARS &gt; 1,(A1L546C6 + A1L546C15) / 2, 0)</f>
        <v>407.46400000000006</v>
      </c>
      <c r="DB13" s="16" t="s">
        <v>3300</v>
      </c>
      <c r="DC13" s="18">
        <f>IF(RUN_YEARS &gt; 1,(A1L546C7 + A1L546C16) / 2, 0)</f>
        <v>712.07299999999998</v>
      </c>
      <c r="DD13" s="16" t="s">
        <v>3301</v>
      </c>
      <c r="DE13" s="18">
        <f>IF(A1L546C50 &lt;&gt; 0,A1L546C51 / A1L546C50,0)</f>
        <v>0.40077821777114186</v>
      </c>
      <c r="DF13" s="16" t="s">
        <v>3302</v>
      </c>
      <c r="DG13" s="18">
        <f>IF(A1L546C53 = 0,A1L556C53, A1L546C53)</f>
        <v>0.40077821777114186</v>
      </c>
      <c r="DH13" s="16" t="s">
        <v>3303</v>
      </c>
      <c r="DI13" s="18">
        <f>IF(RUN_YEARS &gt; 2,(A1L546C1 + A1L546C10 + A1L546C19) / 3, 0)</f>
        <v>327.44066666666669</v>
      </c>
      <c r="DJ13" s="16" t="s">
        <v>3304</v>
      </c>
      <c r="DK13" s="18">
        <f>IF(RUN_YEARS &gt; 2,(A1L546C2 + A1L546C11 + A1L546C20) / 3, 0)</f>
        <v>50.627333333333333</v>
      </c>
      <c r="DL13" s="16" t="s">
        <v>3305</v>
      </c>
      <c r="DM13" s="18">
        <f>IF(RUN_YEARS &gt; 2,(A1L546C3 + A1L546C12 + A1L546C21) / 3, 0)</f>
        <v>365.82099999999997</v>
      </c>
      <c r="DN13" s="16" t="s">
        <v>3306</v>
      </c>
      <c r="DO13" s="18">
        <f>IF(RUN_YEARS &gt; 2,(A1L546C4 + A1L546C13 + A1L546C22) / 3, 0)</f>
        <v>12.472</v>
      </c>
      <c r="DP13" s="16" t="s">
        <v>3307</v>
      </c>
      <c r="DQ13" s="18">
        <f>IF(RUN_YEARS &gt; 2,(A1L546C5 + A1L546C14 + A1L546C23) / 3, 0)</f>
        <v>1071.3296666666668</v>
      </c>
      <c r="DR13" s="16" t="s">
        <v>3308</v>
      </c>
      <c r="DS13" s="18">
        <f>IF(RUN_YEARS &gt; 2,(A1L546C6 + A1L546C15 + A1L546C24) / 3, 0)</f>
        <v>441.3923333333334</v>
      </c>
      <c r="DT13" s="16" t="s">
        <v>3309</v>
      </c>
      <c r="DU13" s="18">
        <f>IF(RUN_YEARS &gt; 2,(A1L546C7 + A1L546C16 + A1L546C25) / 3, 0)</f>
        <v>756.36099999999988</v>
      </c>
      <c r="DV13" s="16" t="s">
        <v>3310</v>
      </c>
      <c r="DW13" s="18">
        <f>IF(A1L546C59 &lt;&gt; 0,A1L546C60 / A1L546C59,0)</f>
        <v>0.41200421034421714</v>
      </c>
      <c r="DX13" s="16" t="s">
        <v>3311</v>
      </c>
      <c r="DY13" s="18">
        <f>IF(A1L546C62 = 0,A1L556C62, A1L546C62)</f>
        <v>0.41200421034421714</v>
      </c>
      <c r="DZ13" s="16" t="s">
        <v>3312</v>
      </c>
      <c r="EA13" s="18">
        <f>IF(RUN_YEARS &gt; 3,(A1L546C1 + A1L546C10 + A1L546C19 + A1L546C28) / 4, 0)</f>
        <v>329.73525000000006</v>
      </c>
      <c r="EB13" s="16" t="s">
        <v>3313</v>
      </c>
      <c r="EC13" s="18">
        <f>IF(RUN_YEARS &gt; 3,(A1L546C2 + A1L546C11 + A1L546C20 + A1L546C29) / 4, 0)</f>
        <v>53.5715</v>
      </c>
      <c r="ED13" s="16" t="s">
        <v>3314</v>
      </c>
      <c r="EE13" s="18">
        <f>IF(RUN_YEARS &gt; 3,(A1L546C3 + A1L546C12 + A1L546C21 + A1L546C30) / 4, 0)</f>
        <v>378.76949999999999</v>
      </c>
      <c r="EF13" s="16" t="s">
        <v>3315</v>
      </c>
      <c r="EG13" s="18">
        <f>IF(RUN_YEARS &gt; 3,(A1L546C4 + A1L546C13 + A1L546C22 + A1L546C31) / 4, 0)</f>
        <v>12.302</v>
      </c>
      <c r="EH13" s="16" t="s">
        <v>3316</v>
      </c>
      <c r="EI13" s="18">
        <f>IF(RUN_YEARS &gt; 3,(A1L546C5 + A1L546C14 + A1L546C23 + A1L546C32) / 4, 0)</f>
        <v>1091.8115</v>
      </c>
      <c r="EJ13" s="16" t="s">
        <v>3317</v>
      </c>
      <c r="EK13" s="18">
        <f>IF(RUN_YEARS &gt; 3,(A1L546C6 + A1L546C15 + A1L546C24 + A1L546C33) / 4, 0)</f>
        <v>456.94500000000005</v>
      </c>
      <c r="EL13" s="16" t="s">
        <v>3318</v>
      </c>
      <c r="EM13" s="18">
        <f>IF(RUN_YEARS &gt; 3,(A1L546C7 + A1L546C16 + A1L546C25 + A1L546C34) / 4, 0)</f>
        <v>774.37824999999998</v>
      </c>
      <c r="EN13" s="16" t="s">
        <v>3319</v>
      </c>
      <c r="EO13" s="18">
        <f>IF(A1L546C68 &lt;&gt; 0,A1L546C69 / A1L546C68,0)</f>
        <v>0.41852004672967819</v>
      </c>
      <c r="EP13" s="16" t="s">
        <v>3320</v>
      </c>
      <c r="EQ13" s="18">
        <f>IF(A1L546C71 = 0,A1L556C71, A1L546C71)</f>
        <v>0.41852004672967819</v>
      </c>
      <c r="ER13" s="16" t="s">
        <v>3321</v>
      </c>
      <c r="ES13" s="18">
        <f>IF(RUN_YEARS &gt; 4,(A1L546C1 + A1L546C10 + A1L546C19 + A1L546C28 + A1L546C37) / 5, 0)</f>
        <v>332.29840000000002</v>
      </c>
      <c r="ET13" s="16" t="s">
        <v>3322</v>
      </c>
      <c r="EU13" s="18">
        <f>IF(RUN_YEARS &gt; 4,(A1L546C2 + A1L546C11 + A1L546C20 + A1L546C29 + A1L546C38) / 5, 0)</f>
        <v>52.857600000000005</v>
      </c>
      <c r="EV13" s="16" t="s">
        <v>3323</v>
      </c>
      <c r="EW13" s="18">
        <f>IF(RUN_YEARS &gt; 4,(A1L546C3 + A1L546C12 + A1L546C21 + A1L546C30 + A1L546C39) / 5, 0)</f>
        <v>380.59939999999995</v>
      </c>
      <c r="EX13" s="16" t="s">
        <v>3324</v>
      </c>
      <c r="EY13" s="18">
        <f>IF(RUN_YEARS &gt; 4,(A1L546C4 + A1L546C13 + A1L546C22 + A1L546C31 + A1L546C40) / 5, 0)</f>
        <v>12.915799999999999</v>
      </c>
      <c r="EZ13" s="16" t="s">
        <v>3325</v>
      </c>
      <c r="FA13" s="18">
        <f>IF(RUN_YEARS &gt; 4,(A1L546C5 + A1L546C14 + A1L546C23 + A1L546C32 + A1L546C41) / 5, 0)</f>
        <v>1098.0538000000001</v>
      </c>
      <c r="FB13" s="16" t="s">
        <v>3326</v>
      </c>
      <c r="FC13" s="18">
        <f>IF(RUN_YEARS &gt; 4,(A1L546C6 + A1L546C15 + A1L546C24 + A1L546C33 + A1L546C42) / 5, 0)</f>
        <v>459.28860000000003</v>
      </c>
      <c r="FD13" s="16" t="s">
        <v>3327</v>
      </c>
      <c r="FE13" s="18">
        <f>IF(RUN_YEARS &gt; 4,(A1L546C7 + A1L546C16 + A1L546C25 + A1L546C34 + A1L546C43) / 5, 0)</f>
        <v>778.6712</v>
      </c>
      <c r="FF13" s="16" t="s">
        <v>3328</v>
      </c>
      <c r="FG13" s="18">
        <f>IF(A1L546C77 &lt;&gt; 0,A1L546C78 / A1L546C77,0)</f>
        <v>0.4182751336956349</v>
      </c>
      <c r="FH13" s="16" t="s">
        <v>3329</v>
      </c>
      <c r="FI13" s="18">
        <f>IF(A1L546C80 = 0,A1L556C80, A1L546C80)</f>
        <v>0.4182751336956349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190.32599999999999</v>
      </c>
      <c r="F14" s="16" t="s">
        <v>2959</v>
      </c>
      <c r="G14" s="6">
        <v>20.553000000000001</v>
      </c>
      <c r="H14" s="16" t="s">
        <v>2959</v>
      </c>
      <c r="I14" s="6">
        <v>62.384</v>
      </c>
      <c r="J14" s="16" t="s">
        <v>2959</v>
      </c>
      <c r="K14" s="6">
        <v>9.6000000000000002E-2</v>
      </c>
      <c r="L14" s="16" t="s">
        <v>3330</v>
      </c>
      <c r="M14" s="1">
        <f>(A1L547C1 * 2 + A1L547C2 + A1L547C3)</f>
        <v>463.589</v>
      </c>
      <c r="N14" s="16" t="s">
        <v>3331</v>
      </c>
      <c r="O14" s="1">
        <f>(A1L547C4 * 2 + A1L547C2 + A1L547C3)</f>
        <v>83.129000000000005</v>
      </c>
      <c r="P14" s="16" t="s">
        <v>3332</v>
      </c>
      <c r="Q14" s="1">
        <f>(A1L547C1 + A1L547C2 + A1L547C3 + A1L547C4)</f>
        <v>273.35899999999998</v>
      </c>
      <c r="R14" s="16" t="s">
        <v>3333</v>
      </c>
      <c r="S14" s="18">
        <f>IF(A1L547C5 &lt;&gt; 0,A1L547C6 / A1L547C5,0)</f>
        <v>0.17931616151375465</v>
      </c>
      <c r="T14" s="16" t="s">
        <v>3334</v>
      </c>
      <c r="U14" s="18">
        <f>IF(A1L547C8 = 0,A1L556C8, A1L547C8)</f>
        <v>0.17931616151375465</v>
      </c>
      <c r="V14" s="16" t="s">
        <v>2965</v>
      </c>
      <c r="W14" s="6">
        <v>143.911</v>
      </c>
      <c r="X14" s="16" t="s">
        <v>2965</v>
      </c>
      <c r="Y14" s="6">
        <v>17.902999999999999</v>
      </c>
      <c r="Z14" s="16" t="s">
        <v>2965</v>
      </c>
      <c r="AA14" s="6">
        <v>28.687999999999999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334.41300000000001</v>
      </c>
      <c r="AF14" s="16" t="s">
        <v>3336</v>
      </c>
      <c r="AG14" s="1">
        <f>(A1L547C13 * 2 + A1L547C11 + A1L547C12)</f>
        <v>46.590999999999994</v>
      </c>
      <c r="AH14" s="16" t="s">
        <v>3337</v>
      </c>
      <c r="AI14" s="1">
        <f>(A1L547C10 + A1L547C11 + A1L547C12 + A1L547C13)</f>
        <v>190.50199999999998</v>
      </c>
      <c r="AJ14" s="16" t="s">
        <v>3338</v>
      </c>
      <c r="AK14" s="18">
        <f>IF(A1L547C14 &lt;&gt; 0,A1L547C15 / A1L547C14,0)</f>
        <v>0.13932173689419966</v>
      </c>
      <c r="AL14" s="16" t="s">
        <v>3339</v>
      </c>
      <c r="AM14" s="18">
        <f>IF(A1L547C17 = 0,A1L556C17, A1L547C17)</f>
        <v>0.13932173689419966</v>
      </c>
      <c r="AN14" s="16" t="s">
        <v>2971</v>
      </c>
      <c r="AO14" s="6">
        <v>200.97200000000001</v>
      </c>
      <c r="AP14" s="16" t="s">
        <v>2971</v>
      </c>
      <c r="AQ14" s="6">
        <v>18.905999999999999</v>
      </c>
      <c r="AR14" s="16" t="s">
        <v>2971</v>
      </c>
      <c r="AS14" s="6">
        <v>42.991</v>
      </c>
      <c r="AT14" s="16" t="s">
        <v>2971</v>
      </c>
      <c r="AU14" s="6">
        <v>0.31900000000000001</v>
      </c>
      <c r="AV14" s="16" t="s">
        <v>3340</v>
      </c>
      <c r="AW14" s="1">
        <f>(A1L547C19 * 2 + A1L547C20 + A1L547C21)</f>
        <v>463.84100000000001</v>
      </c>
      <c r="AX14" s="16" t="s">
        <v>3341</v>
      </c>
      <c r="AY14" s="1">
        <f>(A1L547C22 * 2 + A1L547C20 + A1L547C21)</f>
        <v>62.534999999999997</v>
      </c>
      <c r="AZ14" s="16" t="s">
        <v>3342</v>
      </c>
      <c r="BA14" s="1">
        <f>(A1L547C19 + A1L547C20 + A1L547C21 + A1L547C22)</f>
        <v>263.18800000000005</v>
      </c>
      <c r="BB14" s="16" t="s">
        <v>3343</v>
      </c>
      <c r="BC14" s="18">
        <f>IF(A1L547C23 &lt;&gt; 0,A1L547C24 / A1L547C23,0)</f>
        <v>0.13481990595915411</v>
      </c>
      <c r="BD14" s="16" t="s">
        <v>3344</v>
      </c>
      <c r="BE14" s="18">
        <f>IF(A1L547C26 = 0,A1L556C26, A1L547C26)</f>
        <v>0.13481990595915411</v>
      </c>
      <c r="BF14" s="16" t="s">
        <v>2977</v>
      </c>
      <c r="BG14" s="6">
        <v>186.732</v>
      </c>
      <c r="BH14" s="16" t="s">
        <v>2977</v>
      </c>
      <c r="BI14" s="6">
        <v>19.702999999999999</v>
      </c>
      <c r="BJ14" s="16" t="s">
        <v>2977</v>
      </c>
      <c r="BK14" s="6">
        <v>44.366</v>
      </c>
      <c r="BL14" s="16" t="s">
        <v>2977</v>
      </c>
      <c r="BM14" s="6">
        <v>8.6999999999999994E-2</v>
      </c>
      <c r="BN14" s="16" t="s">
        <v>3345</v>
      </c>
      <c r="BO14" s="1">
        <f>(A1L547C28 * 2 + A1L547C29 + A1L547C30)</f>
        <v>437.53299999999996</v>
      </c>
      <c r="BP14" s="16" t="s">
        <v>3346</v>
      </c>
      <c r="BQ14" s="1">
        <f>(A1L547C31 * 2 + A1L547C29 + A1L547C30)</f>
        <v>64.242999999999995</v>
      </c>
      <c r="BR14" s="16" t="s">
        <v>3347</v>
      </c>
      <c r="BS14" s="1">
        <f>(A1L547C28 + A1L547C29 + A1L547C30 + A1L547C31)</f>
        <v>250.88799999999998</v>
      </c>
      <c r="BT14" s="16" t="s">
        <v>3348</v>
      </c>
      <c r="BU14" s="18">
        <f>IF(A1L547C32 &lt;&gt; 0,A1L547C33 / A1L547C32,0)</f>
        <v>0.14683006767489537</v>
      </c>
      <c r="BV14" s="16" t="s">
        <v>3349</v>
      </c>
      <c r="BW14" s="18">
        <f>IF(A1L547C35 = 0,A1L556C35, A1L547C35)</f>
        <v>0.14683006767489537</v>
      </c>
      <c r="BX14" s="16" t="s">
        <v>2983</v>
      </c>
      <c r="BY14" s="6">
        <v>223.74199999999999</v>
      </c>
      <c r="BZ14" s="16" t="s">
        <v>2983</v>
      </c>
      <c r="CA14" s="6">
        <v>23.183</v>
      </c>
      <c r="CB14" s="16" t="s">
        <v>2983</v>
      </c>
      <c r="CC14" s="6">
        <v>44.371000000000002</v>
      </c>
      <c r="CD14" s="16" t="s">
        <v>2983</v>
      </c>
      <c r="CE14" s="6">
        <v>8.8999999999999996E-2</v>
      </c>
      <c r="CF14" s="16" t="s">
        <v>3350</v>
      </c>
      <c r="CG14" s="1">
        <f>(A1L547C37 * 2 + A1L547C38 + A1L547C39)</f>
        <v>515.03800000000001</v>
      </c>
      <c r="CH14" s="16" t="s">
        <v>3351</v>
      </c>
      <c r="CI14" s="1">
        <f>(A1L547C40 * 2 + A1L547C38 + A1L547C39)</f>
        <v>67.731999999999999</v>
      </c>
      <c r="CJ14" s="16" t="s">
        <v>3352</v>
      </c>
      <c r="CK14" s="1">
        <f>(A1L547C37 + A1L547C38 + A1L547C39 + A1L547C40)</f>
        <v>291.38499999999999</v>
      </c>
      <c r="CL14" s="16" t="s">
        <v>3353</v>
      </c>
      <c r="CM14" s="18">
        <f>IF(A1L547C41 &lt;&gt; 0,A1L547C42 / A1L547C41,0)</f>
        <v>0.13150874304420257</v>
      </c>
      <c r="CN14" s="16" t="s">
        <v>3354</v>
      </c>
      <c r="CO14" s="18">
        <f>IF(A1L547C44 = 0,A1L556C44, A1L547C44)</f>
        <v>0.13150874304420257</v>
      </c>
      <c r="CP14" s="16" t="s">
        <v>3355</v>
      </c>
      <c r="CQ14" s="18">
        <f>IF(RUN_YEARS &gt; 1,(A1L547C1 + A1L547C10) / 2, 0)</f>
        <v>167.11849999999998</v>
      </c>
      <c r="CR14" s="16" t="s">
        <v>3356</v>
      </c>
      <c r="CS14" s="18">
        <f>IF(RUN_YEARS &gt; 1,(A1L547C2 + A1L547C11) / 2, 0)</f>
        <v>19.228000000000002</v>
      </c>
      <c r="CT14" s="16" t="s">
        <v>3357</v>
      </c>
      <c r="CU14" s="18">
        <f>IF(RUN_YEARS &gt; 1,(A1L547C3 + A1L547C12) / 2, 0)</f>
        <v>45.536000000000001</v>
      </c>
      <c r="CV14" s="16" t="s">
        <v>3358</v>
      </c>
      <c r="CW14" s="18">
        <f>IF(RUN_YEARS &gt; 1,(A1L547C4 + A1L547C13) / 2, 0)</f>
        <v>4.8000000000000001E-2</v>
      </c>
      <c r="CX14" s="16" t="s">
        <v>3359</v>
      </c>
      <c r="CY14" s="18">
        <f>IF(RUN_YEARS &gt; 1,(A1L547C5 + A1L547C14) / 2, 0)</f>
        <v>399.00099999999998</v>
      </c>
      <c r="CZ14" s="16" t="s">
        <v>3360</v>
      </c>
      <c r="DA14" s="18">
        <f>IF(RUN_YEARS &gt; 1,(A1L547C6 + A1L547C15) / 2, 0)</f>
        <v>64.86</v>
      </c>
      <c r="DB14" s="16" t="s">
        <v>3361</v>
      </c>
      <c r="DC14" s="18">
        <f>IF(RUN_YEARS &gt; 1,(A1L547C7 + A1L547C16) / 2, 0)</f>
        <v>231.93049999999999</v>
      </c>
      <c r="DD14" s="16" t="s">
        <v>3362</v>
      </c>
      <c r="DE14" s="18">
        <f>IF(A1L547C50 &lt;&gt; 0,A1L547C51 / A1L547C50,0)</f>
        <v>0.1625559835689635</v>
      </c>
      <c r="DF14" s="16" t="s">
        <v>3363</v>
      </c>
      <c r="DG14" s="18">
        <f>IF(A1L547C53 = 0,A1L556C53, A1L547C53)</f>
        <v>0.1625559835689635</v>
      </c>
      <c r="DH14" s="16" t="s">
        <v>3364</v>
      </c>
      <c r="DI14" s="18">
        <f>IF(RUN_YEARS &gt; 2,(A1L547C1 + A1L547C10 + A1L547C19) / 3, 0)</f>
        <v>178.40299999999999</v>
      </c>
      <c r="DJ14" s="16" t="s">
        <v>3365</v>
      </c>
      <c r="DK14" s="18">
        <f>IF(RUN_YEARS &gt; 2,(A1L547C2 + A1L547C11 + A1L547C20) / 3, 0)</f>
        <v>19.120666666666668</v>
      </c>
      <c r="DL14" s="16" t="s">
        <v>3366</v>
      </c>
      <c r="DM14" s="18">
        <f>IF(RUN_YEARS &gt; 2,(A1L547C3 + A1L547C12 + A1L547C21) / 3, 0)</f>
        <v>44.687666666666665</v>
      </c>
      <c r="DN14" s="16" t="s">
        <v>3367</v>
      </c>
      <c r="DO14" s="18">
        <f>IF(RUN_YEARS &gt; 2,(A1L547C4 + A1L547C13 + A1L547C22) / 3, 0)</f>
        <v>0.13833333333333334</v>
      </c>
      <c r="DP14" s="16" t="s">
        <v>3368</v>
      </c>
      <c r="DQ14" s="18">
        <f>IF(RUN_YEARS &gt; 2,(A1L547C5 + A1L547C14 + A1L547C23) / 3, 0)</f>
        <v>420.61433333333326</v>
      </c>
      <c r="DR14" s="16" t="s">
        <v>3369</v>
      </c>
      <c r="DS14" s="18">
        <f>IF(RUN_YEARS &gt; 2,(A1L547C6 + A1L547C15 + A1L547C24) / 3, 0)</f>
        <v>64.084999999999994</v>
      </c>
      <c r="DT14" s="16" t="s">
        <v>3370</v>
      </c>
      <c r="DU14" s="18">
        <f>IF(RUN_YEARS &gt; 2,(A1L547C7 + A1L547C16 + A1L547C25) / 3, 0)</f>
        <v>242.34966666666665</v>
      </c>
      <c r="DV14" s="16" t="s">
        <v>3371</v>
      </c>
      <c r="DW14" s="18">
        <f>IF(A1L547C59 &lt;&gt; 0,A1L547C60 / A1L547C59,0)</f>
        <v>0.15236047590706611</v>
      </c>
      <c r="DX14" s="16" t="s">
        <v>3372</v>
      </c>
      <c r="DY14" s="18">
        <f>IF(A1L547C62 = 0,A1L556C62, A1L547C62)</f>
        <v>0.15236047590706611</v>
      </c>
      <c r="DZ14" s="16" t="s">
        <v>3373</v>
      </c>
      <c r="EA14" s="18">
        <f>IF(RUN_YEARS &gt; 3,(A1L547C1 + A1L547C10 + A1L547C19 + A1L547C28) / 4, 0)</f>
        <v>180.48524999999998</v>
      </c>
      <c r="EB14" s="16" t="s">
        <v>3374</v>
      </c>
      <c r="EC14" s="18">
        <f>IF(RUN_YEARS &gt; 3,(A1L547C2 + A1L547C11 + A1L547C20 + A1L547C29) / 4, 0)</f>
        <v>19.266249999999999</v>
      </c>
      <c r="ED14" s="16" t="s">
        <v>3375</v>
      </c>
      <c r="EE14" s="18">
        <f>IF(RUN_YEARS &gt; 3,(A1L547C3 + A1L547C12 + A1L547C21 + A1L547C30) / 4, 0)</f>
        <v>44.607249999999993</v>
      </c>
      <c r="EF14" s="16" t="s">
        <v>3376</v>
      </c>
      <c r="EG14" s="18">
        <f>IF(RUN_YEARS &gt; 3,(A1L547C4 + A1L547C13 + A1L547C22 + A1L547C31) / 4, 0)</f>
        <v>0.1255</v>
      </c>
      <c r="EH14" s="16" t="s">
        <v>3377</v>
      </c>
      <c r="EI14" s="18">
        <f>IF(RUN_YEARS &gt; 3,(A1L547C5 + A1L547C14 + A1L547C23 + A1L547C32) / 4, 0)</f>
        <v>424.84399999999994</v>
      </c>
      <c r="EJ14" s="16" t="s">
        <v>3378</v>
      </c>
      <c r="EK14" s="18">
        <f>IF(RUN_YEARS &gt; 3,(A1L547C6 + A1L547C15 + A1L547C24 + A1L547C33) / 4, 0)</f>
        <v>64.124499999999998</v>
      </c>
      <c r="EL14" s="16" t="s">
        <v>3379</v>
      </c>
      <c r="EM14" s="18">
        <f>IF(RUN_YEARS &gt; 3,(A1L547C7 + A1L547C16 + A1L547C25 + A1L547C34) / 4, 0)</f>
        <v>244.48424999999997</v>
      </c>
      <c r="EN14" s="16" t="s">
        <v>3380</v>
      </c>
      <c r="EO14" s="18">
        <f>IF(A1L547C68 &lt;&gt; 0,A1L547C69 / A1L547C68,0)</f>
        <v>0.15093657907373062</v>
      </c>
      <c r="EP14" s="16" t="s">
        <v>3381</v>
      </c>
      <c r="EQ14" s="18">
        <f>IF(A1L547C71 = 0,A1L556C71, A1L547C71)</f>
        <v>0.15093657907373062</v>
      </c>
      <c r="ER14" s="16" t="s">
        <v>3382</v>
      </c>
      <c r="ES14" s="18">
        <f>IF(RUN_YEARS &gt; 4,(A1L547C1 + A1L547C10 + A1L547C19 + A1L547C28 + A1L547C37) / 5, 0)</f>
        <v>189.13659999999999</v>
      </c>
      <c r="ET14" s="16" t="s">
        <v>3383</v>
      </c>
      <c r="EU14" s="18">
        <f>IF(RUN_YEARS &gt; 4,(A1L547C2 + A1L547C11 + A1L547C20 + A1L547C29 + A1L547C38) / 5, 0)</f>
        <v>20.049599999999998</v>
      </c>
      <c r="EV14" s="16" t="s">
        <v>3384</v>
      </c>
      <c r="EW14" s="18">
        <f>IF(RUN_YEARS &gt; 4,(A1L547C3 + A1L547C12 + A1L547C21 + A1L547C30 + A1L547C39) / 5, 0)</f>
        <v>44.559999999999995</v>
      </c>
      <c r="EX14" s="16" t="s">
        <v>3385</v>
      </c>
      <c r="EY14" s="18">
        <f>IF(RUN_YEARS &gt; 4,(A1L547C4 + A1L547C13 + A1L547C22 + A1L547C31 + A1L547C40) / 5, 0)</f>
        <v>0.1182</v>
      </c>
      <c r="EZ14" s="16" t="s">
        <v>3386</v>
      </c>
      <c r="FA14" s="18">
        <f>IF(RUN_YEARS &gt; 4,(A1L547C5 + A1L547C14 + A1L547C23 + A1L547C32 + A1L547C41) / 5, 0)</f>
        <v>442.88279999999997</v>
      </c>
      <c r="FB14" s="16" t="s">
        <v>3387</v>
      </c>
      <c r="FC14" s="18">
        <f>IF(RUN_YEARS &gt; 4,(A1L547C6 + A1L547C15 + A1L547C24 + A1L547C33 + A1L547C42) / 5, 0)</f>
        <v>64.846000000000004</v>
      </c>
      <c r="FD14" s="16" t="s">
        <v>3388</v>
      </c>
      <c r="FE14" s="18">
        <f>IF(RUN_YEARS &gt; 4,(A1L547C7 + A1L547C16 + A1L547C25 + A1L547C34 + A1L547C43) / 5, 0)</f>
        <v>253.86439999999999</v>
      </c>
      <c r="FF14" s="16" t="s">
        <v>3389</v>
      </c>
      <c r="FG14" s="18">
        <f>IF(A1L547C77 &lt;&gt; 0,A1L547C78 / A1L547C77,0)</f>
        <v>0.14641796881703242</v>
      </c>
      <c r="FH14" s="16" t="s">
        <v>3390</v>
      </c>
      <c r="FI14" s="18">
        <f>IF(A1L547C80 = 0,A1L556C80, A1L547C80)</f>
        <v>0.14641796881703242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267.47199999999998</v>
      </c>
      <c r="F15" s="16" t="s">
        <v>2959</v>
      </c>
      <c r="G15" s="6">
        <v>3.6389999999999998</v>
      </c>
      <c r="H15" s="16" t="s">
        <v>2959</v>
      </c>
      <c r="I15" s="6">
        <v>175.15899999999999</v>
      </c>
      <c r="J15" s="16" t="s">
        <v>2959</v>
      </c>
      <c r="K15" s="6">
        <v>0</v>
      </c>
      <c r="L15" s="16" t="s">
        <v>3391</v>
      </c>
      <c r="M15" s="1">
        <f>(A1L548C1 * 2 + A1L548C2 + A1L548C3)</f>
        <v>713.74199999999996</v>
      </c>
      <c r="N15" s="16" t="s">
        <v>3392</v>
      </c>
      <c r="O15" s="1">
        <f>(A1L548C4 * 2 + A1L548C2 + A1L548C3)</f>
        <v>178.798</v>
      </c>
      <c r="P15" s="16" t="s">
        <v>3393</v>
      </c>
      <c r="Q15" s="1">
        <f>(A1L548C1 + A1L548C2 + A1L548C3 + A1L548C4)</f>
        <v>446.27</v>
      </c>
      <c r="R15" s="16" t="s">
        <v>3394</v>
      </c>
      <c r="S15" s="18">
        <f>IF(A1L548C5 &lt;&gt; 0,A1L548C6 / A1L548C5,0)</f>
        <v>0.25050788660328244</v>
      </c>
      <c r="T15" s="16" t="s">
        <v>3395</v>
      </c>
      <c r="U15" s="18">
        <f>IF(A1L548C8 = 0,A1L556C8, A1L548C8)</f>
        <v>0.25050788660328244</v>
      </c>
      <c r="V15" s="16" t="s">
        <v>2965</v>
      </c>
      <c r="W15" s="6">
        <v>265.68799999999999</v>
      </c>
      <c r="X15" s="16" t="s">
        <v>2965</v>
      </c>
      <c r="Y15" s="6">
        <v>1.2430000000000001</v>
      </c>
      <c r="Z15" s="16" t="s">
        <v>2965</v>
      </c>
      <c r="AA15" s="6">
        <v>247.00700000000001</v>
      </c>
      <c r="AB15" s="16" t="s">
        <v>2965</v>
      </c>
      <c r="AC15" s="6">
        <v>0.17499999999999999</v>
      </c>
      <c r="AD15" s="16" t="s">
        <v>3396</v>
      </c>
      <c r="AE15" s="1">
        <f>(A1L548C10 * 2 + A1L548C11 + A1L548C12)</f>
        <v>779.62599999999998</v>
      </c>
      <c r="AF15" s="16" t="s">
        <v>3397</v>
      </c>
      <c r="AG15" s="1">
        <f>(A1L548C13 * 2 + A1L548C11 + A1L548C12)</f>
        <v>248.6</v>
      </c>
      <c r="AH15" s="16" t="s">
        <v>3398</v>
      </c>
      <c r="AI15" s="1">
        <f>(A1L548C10 + A1L548C11 + A1L548C12 + A1L548C13)</f>
        <v>514.11299999999994</v>
      </c>
      <c r="AJ15" s="16" t="s">
        <v>3399</v>
      </c>
      <c r="AK15" s="18">
        <f>IF(A1L548C14 &lt;&gt; 0,A1L548C15 / A1L548C14,0)</f>
        <v>0.31887084319917497</v>
      </c>
      <c r="AL15" s="16" t="s">
        <v>3400</v>
      </c>
      <c r="AM15" s="18">
        <f>IF(A1L548C17 = 0,A1L556C17, A1L548C17)</f>
        <v>0.31887084319917497</v>
      </c>
      <c r="AN15" s="16" t="s">
        <v>2971</v>
      </c>
      <c r="AO15" s="6">
        <v>364.49700000000001</v>
      </c>
      <c r="AP15" s="16" t="s">
        <v>2971</v>
      </c>
      <c r="AQ15" s="6">
        <v>3.5649999999999999</v>
      </c>
      <c r="AR15" s="16" t="s">
        <v>2971</v>
      </c>
      <c r="AS15" s="6">
        <v>248.096</v>
      </c>
      <c r="AT15" s="16" t="s">
        <v>2971</v>
      </c>
      <c r="AU15" s="6">
        <v>0.11600000000000001</v>
      </c>
      <c r="AV15" s="16" t="s">
        <v>3401</v>
      </c>
      <c r="AW15" s="1">
        <f>(A1L548C19 * 2 + A1L548C20 + A1L548C21)</f>
        <v>980.65500000000009</v>
      </c>
      <c r="AX15" s="16" t="s">
        <v>3402</v>
      </c>
      <c r="AY15" s="1">
        <f>(A1L548C22 * 2 + A1L548C20 + A1L548C21)</f>
        <v>251.893</v>
      </c>
      <c r="AZ15" s="16" t="s">
        <v>3403</v>
      </c>
      <c r="BA15" s="1">
        <f>(A1L548C19 + A1L548C20 + A1L548C21 + A1L548C22)</f>
        <v>616.274</v>
      </c>
      <c r="BB15" s="16" t="s">
        <v>3404</v>
      </c>
      <c r="BC15" s="18">
        <f>IF(A1L548C23 &lt;&gt; 0,A1L548C24 / A1L548C23,0)</f>
        <v>0.25686199529906029</v>
      </c>
      <c r="BD15" s="16" t="s">
        <v>3405</v>
      </c>
      <c r="BE15" s="18">
        <f>IF(A1L548C26 = 0,A1L556C26, A1L548C26)</f>
        <v>0.25686199529906029</v>
      </c>
      <c r="BF15" s="16" t="s">
        <v>2977</v>
      </c>
      <c r="BG15" s="6">
        <v>364.93799999999999</v>
      </c>
      <c r="BH15" s="16" t="s">
        <v>2977</v>
      </c>
      <c r="BI15" s="6">
        <v>7.4470000000000001</v>
      </c>
      <c r="BJ15" s="16" t="s">
        <v>2977</v>
      </c>
      <c r="BK15" s="6">
        <v>209.03700000000001</v>
      </c>
      <c r="BL15" s="16" t="s">
        <v>2977</v>
      </c>
      <c r="BM15" s="6">
        <v>0.26100000000000001</v>
      </c>
      <c r="BN15" s="16" t="s">
        <v>3406</v>
      </c>
      <c r="BO15" s="1">
        <f>(A1L548C28 * 2 + A1L548C29 + A1L548C30)</f>
        <v>946.36</v>
      </c>
      <c r="BP15" s="16" t="s">
        <v>3407</v>
      </c>
      <c r="BQ15" s="1">
        <f>(A1L548C31 * 2 + A1L548C29 + A1L548C30)</f>
        <v>217.006</v>
      </c>
      <c r="BR15" s="16" t="s">
        <v>3408</v>
      </c>
      <c r="BS15" s="1">
        <f>(A1L548C28 + A1L548C29 + A1L548C30 + A1L548C31)</f>
        <v>581.68299999999999</v>
      </c>
      <c r="BT15" s="16" t="s">
        <v>3409</v>
      </c>
      <c r="BU15" s="18">
        <f>IF(A1L548C32 &lt;&gt; 0,A1L548C33 / A1L548C32,0)</f>
        <v>0.22930597235724248</v>
      </c>
      <c r="BV15" s="16" t="s">
        <v>3410</v>
      </c>
      <c r="BW15" s="18">
        <f>IF(A1L548C35 = 0,A1L556C35, A1L548C35)</f>
        <v>0.22930597235724248</v>
      </c>
      <c r="BX15" s="16" t="s">
        <v>2983</v>
      </c>
      <c r="BY15" s="6">
        <v>387.21300000000002</v>
      </c>
      <c r="BZ15" s="16" t="s">
        <v>2983</v>
      </c>
      <c r="CA15" s="6">
        <v>10.757</v>
      </c>
      <c r="CB15" s="16" t="s">
        <v>2983</v>
      </c>
      <c r="CC15" s="6">
        <v>209.77500000000001</v>
      </c>
      <c r="CD15" s="16" t="s">
        <v>2983</v>
      </c>
      <c r="CE15" s="6">
        <v>4.6379999999999999</v>
      </c>
      <c r="CF15" s="16" t="s">
        <v>3411</v>
      </c>
      <c r="CG15" s="1">
        <f>(A1L548C37 * 2 + A1L548C38 + A1L548C39)</f>
        <v>994.95799999999997</v>
      </c>
      <c r="CH15" s="16" t="s">
        <v>3412</v>
      </c>
      <c r="CI15" s="1">
        <f>(A1L548C40 * 2 + A1L548C38 + A1L548C39)</f>
        <v>229.80799999999999</v>
      </c>
      <c r="CJ15" s="16" t="s">
        <v>3413</v>
      </c>
      <c r="CK15" s="1">
        <f>(A1L548C37 + A1L548C38 + A1L548C39 + A1L548C40)</f>
        <v>612.38300000000004</v>
      </c>
      <c r="CL15" s="16" t="s">
        <v>3414</v>
      </c>
      <c r="CM15" s="18">
        <f>IF(A1L548C41 &lt;&gt; 0,A1L548C42 / A1L548C41,0)</f>
        <v>0.23097256366600399</v>
      </c>
      <c r="CN15" s="16" t="s">
        <v>3415</v>
      </c>
      <c r="CO15" s="18">
        <f>IF(A1L548C44 = 0,A1L556C44, A1L548C44)</f>
        <v>0.23097256366600399</v>
      </c>
      <c r="CP15" s="16" t="s">
        <v>3416</v>
      </c>
      <c r="CQ15" s="18">
        <f>IF(RUN_YEARS &gt; 1,(A1L548C1 + A1L548C10) / 2, 0)</f>
        <v>266.58</v>
      </c>
      <c r="CR15" s="16" t="s">
        <v>3417</v>
      </c>
      <c r="CS15" s="18">
        <f>IF(RUN_YEARS &gt; 1,(A1L548C2 + A1L548C11) / 2, 0)</f>
        <v>2.4409999999999998</v>
      </c>
      <c r="CT15" s="16" t="s">
        <v>3418</v>
      </c>
      <c r="CU15" s="18">
        <f>IF(RUN_YEARS &gt; 1,(A1L548C3 + A1L548C12) / 2, 0)</f>
        <v>211.083</v>
      </c>
      <c r="CV15" s="16" t="s">
        <v>3419</v>
      </c>
      <c r="CW15" s="18">
        <f>IF(RUN_YEARS &gt; 1,(A1L548C4 + A1L548C13) / 2, 0)</f>
        <v>8.7499999999999994E-2</v>
      </c>
      <c r="CX15" s="16" t="s">
        <v>3420</v>
      </c>
      <c r="CY15" s="18">
        <f>IF(RUN_YEARS &gt; 1,(A1L548C5 + A1L548C14) / 2, 0)</f>
        <v>746.68399999999997</v>
      </c>
      <c r="CZ15" s="16" t="s">
        <v>3421</v>
      </c>
      <c r="DA15" s="18">
        <f>IF(RUN_YEARS &gt; 1,(A1L548C6 + A1L548C15) / 2, 0)</f>
        <v>213.69900000000001</v>
      </c>
      <c r="DB15" s="16" t="s">
        <v>3422</v>
      </c>
      <c r="DC15" s="18">
        <f>IF(RUN_YEARS &gt; 1,(A1L548C7 + A1L548C16) / 2, 0)</f>
        <v>480.19149999999996</v>
      </c>
      <c r="DD15" s="16" t="s">
        <v>3423</v>
      </c>
      <c r="DE15" s="18">
        <f>IF(A1L548C50 &lt;&gt; 0,A1L548C51 / A1L548C50,0)</f>
        <v>0.28619737398953243</v>
      </c>
      <c r="DF15" s="16" t="s">
        <v>3424</v>
      </c>
      <c r="DG15" s="18">
        <f>IF(A1L548C53 = 0,A1L556C53, A1L548C53)</f>
        <v>0.28619737398953243</v>
      </c>
      <c r="DH15" s="16" t="s">
        <v>3425</v>
      </c>
      <c r="DI15" s="18">
        <f>IF(RUN_YEARS &gt; 2,(A1L548C1 + A1L548C10 + A1L548C19) / 3, 0)</f>
        <v>299.21899999999999</v>
      </c>
      <c r="DJ15" s="16" t="s">
        <v>3426</v>
      </c>
      <c r="DK15" s="18">
        <f>IF(RUN_YEARS &gt; 2,(A1L548C2 + A1L548C11 + A1L548C20) / 3, 0)</f>
        <v>2.8156666666666665</v>
      </c>
      <c r="DL15" s="16" t="s">
        <v>3427</v>
      </c>
      <c r="DM15" s="18">
        <f>IF(RUN_YEARS &gt; 2,(A1L548C3 + A1L548C12 + A1L548C21) / 3, 0)</f>
        <v>223.42066666666665</v>
      </c>
      <c r="DN15" s="16" t="s">
        <v>3428</v>
      </c>
      <c r="DO15" s="18">
        <f>IF(RUN_YEARS &gt; 2,(A1L548C4 + A1L548C13 + A1L548C22) / 3, 0)</f>
        <v>9.6999999999999989E-2</v>
      </c>
      <c r="DP15" s="16" t="s">
        <v>3429</v>
      </c>
      <c r="DQ15" s="18">
        <f>IF(RUN_YEARS &gt; 2,(A1L548C5 + A1L548C14 + A1L548C23) / 3, 0)</f>
        <v>824.67433333333338</v>
      </c>
      <c r="DR15" s="16" t="s">
        <v>3430</v>
      </c>
      <c r="DS15" s="18">
        <f>IF(RUN_YEARS &gt; 2,(A1L548C6 + A1L548C15 + A1L548C24) / 3, 0)</f>
        <v>226.43033333333335</v>
      </c>
      <c r="DT15" s="16" t="s">
        <v>3431</v>
      </c>
      <c r="DU15" s="18">
        <f>IF(RUN_YEARS &gt; 2,(A1L548C7 + A1L548C16 + A1L548C25) / 3, 0)</f>
        <v>525.55233333333331</v>
      </c>
      <c r="DV15" s="16" t="s">
        <v>3432</v>
      </c>
      <c r="DW15" s="18">
        <f>IF(A1L548C59 &lt;&gt; 0,A1L548C60 / A1L548C59,0)</f>
        <v>0.27456939567659638</v>
      </c>
      <c r="DX15" s="16" t="s">
        <v>3433</v>
      </c>
      <c r="DY15" s="18">
        <f>IF(A1L548C62 = 0,A1L556C62, A1L548C62)</f>
        <v>0.27456939567659638</v>
      </c>
      <c r="DZ15" s="16" t="s">
        <v>3434</v>
      </c>
      <c r="EA15" s="18">
        <f>IF(RUN_YEARS &gt; 3,(A1L548C1 + A1L548C10 + A1L548C19 + A1L548C28) / 4, 0)</f>
        <v>315.64874999999995</v>
      </c>
      <c r="EB15" s="16" t="s">
        <v>3435</v>
      </c>
      <c r="EC15" s="18">
        <f>IF(RUN_YEARS &gt; 3,(A1L548C2 + A1L548C11 + A1L548C20 + A1L548C29) / 4, 0)</f>
        <v>3.9734999999999996</v>
      </c>
      <c r="ED15" s="16" t="s">
        <v>3436</v>
      </c>
      <c r="EE15" s="18">
        <f>IF(RUN_YEARS &gt; 3,(A1L548C3 + A1L548C12 + A1L548C21 + A1L548C30) / 4, 0)</f>
        <v>219.82474999999999</v>
      </c>
      <c r="EF15" s="16" t="s">
        <v>3437</v>
      </c>
      <c r="EG15" s="18">
        <f>IF(RUN_YEARS &gt; 3,(A1L548C4 + A1L548C13 + A1L548C22 + A1L548C31) / 4, 0)</f>
        <v>0.13800000000000001</v>
      </c>
      <c r="EH15" s="16" t="s">
        <v>3438</v>
      </c>
      <c r="EI15" s="18">
        <f>IF(RUN_YEARS &gt; 3,(A1L548C5 + A1L548C14 + A1L548C23 + A1L548C32) / 4, 0)</f>
        <v>855.09575000000007</v>
      </c>
      <c r="EJ15" s="16" t="s">
        <v>3439</v>
      </c>
      <c r="EK15" s="18">
        <f>IF(RUN_YEARS &gt; 3,(A1L548C6 + A1L548C15 + A1L548C24 + A1L548C33) / 4, 0)</f>
        <v>224.07425000000001</v>
      </c>
      <c r="EL15" s="16" t="s">
        <v>3440</v>
      </c>
      <c r="EM15" s="18">
        <f>IF(RUN_YEARS &gt; 3,(A1L548C7 + A1L548C16 + A1L548C25 + A1L548C34) / 4, 0)</f>
        <v>539.58500000000004</v>
      </c>
      <c r="EN15" s="16" t="s">
        <v>3441</v>
      </c>
      <c r="EO15" s="18">
        <f>IF(A1L548C68 &lt;&gt; 0,A1L548C69 / A1L548C68,0)</f>
        <v>0.26204580013407852</v>
      </c>
      <c r="EP15" s="16" t="s">
        <v>3442</v>
      </c>
      <c r="EQ15" s="18">
        <f>IF(A1L548C71 = 0,A1L556C71, A1L548C71)</f>
        <v>0.26204580013407852</v>
      </c>
      <c r="ER15" s="16" t="s">
        <v>3443</v>
      </c>
      <c r="ES15" s="18">
        <f>IF(RUN_YEARS &gt; 4,(A1L548C1 + A1L548C10 + A1L548C19 + A1L548C28 + A1L548C37) / 5, 0)</f>
        <v>329.96159999999998</v>
      </c>
      <c r="ET15" s="16" t="s">
        <v>3444</v>
      </c>
      <c r="EU15" s="18">
        <f>IF(RUN_YEARS &gt; 4,(A1L548C2 + A1L548C11 + A1L548C20 + A1L548C29 + A1L548C38) / 5, 0)</f>
        <v>5.3301999999999996</v>
      </c>
      <c r="EV15" s="16" t="s">
        <v>3445</v>
      </c>
      <c r="EW15" s="18">
        <f>IF(RUN_YEARS &gt; 4,(A1L548C3 + A1L548C12 + A1L548C21 + A1L548C30 + A1L548C39) / 5, 0)</f>
        <v>217.81480000000002</v>
      </c>
      <c r="EX15" s="16" t="s">
        <v>3446</v>
      </c>
      <c r="EY15" s="18">
        <f>IF(RUN_YEARS &gt; 4,(A1L548C4 + A1L548C13 + A1L548C22 + A1L548C31 + A1L548C40) / 5, 0)</f>
        <v>1.0379999999999998</v>
      </c>
      <c r="EZ15" s="16" t="s">
        <v>3447</v>
      </c>
      <c r="FA15" s="18">
        <f>IF(RUN_YEARS &gt; 4,(A1L548C5 + A1L548C14 + A1L548C23 + A1L548C32 + A1L548C41) / 5, 0)</f>
        <v>883.06820000000005</v>
      </c>
      <c r="FB15" s="16" t="s">
        <v>3448</v>
      </c>
      <c r="FC15" s="18">
        <f>IF(RUN_YEARS &gt; 4,(A1L548C6 + A1L548C15 + A1L548C24 + A1L548C33 + A1L548C42) / 5, 0)</f>
        <v>225.221</v>
      </c>
      <c r="FD15" s="16" t="s">
        <v>3449</v>
      </c>
      <c r="FE15" s="18">
        <f>IF(RUN_YEARS &gt; 4,(A1L548C7 + A1L548C16 + A1L548C25 + A1L548C34 + A1L548C43) / 5, 0)</f>
        <v>554.14459999999997</v>
      </c>
      <c r="FF15" s="16" t="s">
        <v>3450</v>
      </c>
      <c r="FG15" s="18">
        <f>IF(A1L548C77 &lt;&gt; 0,A1L548C78 / A1L548C77,0)</f>
        <v>0.25504372142491372</v>
      </c>
      <c r="FH15" s="16" t="s">
        <v>3451</v>
      </c>
      <c r="FI15" s="18">
        <f>IF(A1L548C80 = 0,A1L556C80, A1L548C80)</f>
        <v>0.25504372142491372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0.25900000000000001</v>
      </c>
      <c r="H16" s="16" t="s">
        <v>2959</v>
      </c>
      <c r="I16" s="6">
        <v>19.835000000000001</v>
      </c>
      <c r="J16" s="16" t="s">
        <v>2959</v>
      </c>
      <c r="K16" s="6">
        <v>0.433</v>
      </c>
      <c r="L16" s="16" t="s">
        <v>3452</v>
      </c>
      <c r="M16" s="1">
        <f>(A1L549C1 * 2 + A1L549C2 + A1L549C3)</f>
        <v>20.094000000000001</v>
      </c>
      <c r="N16" s="16" t="s">
        <v>3453</v>
      </c>
      <c r="O16" s="1">
        <f>(A1L549C4 * 2 + A1L549C2 + A1L549C3)</f>
        <v>20.96</v>
      </c>
      <c r="P16" s="16" t="s">
        <v>3454</v>
      </c>
      <c r="Q16" s="1">
        <f>(A1L549C1 + A1L549C2 + A1L549C3 + A1L549C4)</f>
        <v>20.527000000000001</v>
      </c>
      <c r="R16" s="16" t="s">
        <v>3455</v>
      </c>
      <c r="S16" s="18">
        <f>IF(A1L549C5 &lt;&gt; 0,A1L549C6 / A1L549C5,0)</f>
        <v>1.0430974420224943</v>
      </c>
      <c r="T16" s="16" t="s">
        <v>3456</v>
      </c>
      <c r="U16" s="18">
        <f>IF(A1L549C8 = 0,A1L556C8, A1L549C8)</f>
        <v>1.0430974420224943</v>
      </c>
      <c r="V16" s="16" t="s">
        <v>2965</v>
      </c>
      <c r="W16" s="6">
        <v>2.9000000000000001E-2</v>
      </c>
      <c r="X16" s="16" t="s">
        <v>2965</v>
      </c>
      <c r="Y16" s="6">
        <v>0.16600000000000001</v>
      </c>
      <c r="Z16" s="16" t="s">
        <v>2965</v>
      </c>
      <c r="AA16" s="6">
        <v>20.952999999999999</v>
      </c>
      <c r="AB16" s="16" t="s">
        <v>2965</v>
      </c>
      <c r="AC16" s="6">
        <v>0.13200000000000001</v>
      </c>
      <c r="AD16" s="16" t="s">
        <v>3457</v>
      </c>
      <c r="AE16" s="1">
        <f>(A1L549C10 * 2 + A1L549C11 + A1L549C12)</f>
        <v>21.177</v>
      </c>
      <c r="AF16" s="16" t="s">
        <v>3458</v>
      </c>
      <c r="AG16" s="1">
        <f>(A1L549C13 * 2 + A1L549C11 + A1L549C12)</f>
        <v>21.382999999999999</v>
      </c>
      <c r="AH16" s="16" t="s">
        <v>3459</v>
      </c>
      <c r="AI16" s="1">
        <f>(A1L549C10 + A1L549C11 + A1L549C12 + A1L549C13)</f>
        <v>21.28</v>
      </c>
      <c r="AJ16" s="16" t="s">
        <v>3460</v>
      </c>
      <c r="AK16" s="18">
        <f>IF(A1L549C14 &lt;&gt; 0,A1L549C15 / A1L549C14,0)</f>
        <v>1.009727534589413</v>
      </c>
      <c r="AL16" s="16" t="s">
        <v>3461</v>
      </c>
      <c r="AM16" s="18">
        <f>IF(A1L549C17 = 0,A1L556C17, A1L549C17)</f>
        <v>1.009727534589413</v>
      </c>
      <c r="AN16" s="16" t="s">
        <v>2971</v>
      </c>
      <c r="AO16" s="6">
        <v>0</v>
      </c>
      <c r="AP16" s="16" t="s">
        <v>2971</v>
      </c>
      <c r="AQ16" s="6">
        <v>0.47499999999999998</v>
      </c>
      <c r="AR16" s="16" t="s">
        <v>2971</v>
      </c>
      <c r="AS16" s="6">
        <v>26.11</v>
      </c>
      <c r="AT16" s="16" t="s">
        <v>2971</v>
      </c>
      <c r="AU16" s="6">
        <v>0.129</v>
      </c>
      <c r="AV16" s="16" t="s">
        <v>3462</v>
      </c>
      <c r="AW16" s="1">
        <f>(A1L549C19 * 2 + A1L549C20 + A1L549C21)</f>
        <v>26.585000000000001</v>
      </c>
      <c r="AX16" s="16" t="s">
        <v>3463</v>
      </c>
      <c r="AY16" s="1">
        <f>(A1L549C22 * 2 + A1L549C20 + A1L549C21)</f>
        <v>26.843</v>
      </c>
      <c r="AZ16" s="16" t="s">
        <v>3464</v>
      </c>
      <c r="BA16" s="1">
        <f>(A1L549C19 + A1L549C20 + A1L549C21 + A1L549C22)</f>
        <v>26.714000000000002</v>
      </c>
      <c r="BB16" s="16" t="s">
        <v>3465</v>
      </c>
      <c r="BC16" s="18">
        <f>IF(A1L549C23 &lt;&gt; 0,A1L549C24 / A1L549C23,0)</f>
        <v>1.0097047207071657</v>
      </c>
      <c r="BD16" s="16" t="s">
        <v>3466</v>
      </c>
      <c r="BE16" s="18">
        <f>IF(A1L549C26 = 0,A1L556C26, A1L549C26)</f>
        <v>1.0097047207071657</v>
      </c>
      <c r="BF16" s="16" t="s">
        <v>2977</v>
      </c>
      <c r="BG16" s="6">
        <v>0.13500000000000001</v>
      </c>
      <c r="BH16" s="16" t="s">
        <v>2977</v>
      </c>
      <c r="BI16" s="6">
        <v>0.48399999999999999</v>
      </c>
      <c r="BJ16" s="16" t="s">
        <v>2977</v>
      </c>
      <c r="BK16" s="6">
        <v>23.312999999999999</v>
      </c>
      <c r="BL16" s="16" t="s">
        <v>2977</v>
      </c>
      <c r="BM16" s="6">
        <v>0.60799999999999998</v>
      </c>
      <c r="BN16" s="16" t="s">
        <v>3467</v>
      </c>
      <c r="BO16" s="1">
        <f>(A1L549C28 * 2 + A1L549C29 + A1L549C30)</f>
        <v>24.067</v>
      </c>
      <c r="BP16" s="16" t="s">
        <v>3468</v>
      </c>
      <c r="BQ16" s="1">
        <f>(A1L549C31 * 2 + A1L549C29 + A1L549C30)</f>
        <v>25.012999999999998</v>
      </c>
      <c r="BR16" s="16" t="s">
        <v>3469</v>
      </c>
      <c r="BS16" s="1">
        <f>(A1L549C28 + A1L549C29 + A1L549C30 + A1L549C31)</f>
        <v>24.54</v>
      </c>
      <c r="BT16" s="16" t="s">
        <v>3470</v>
      </c>
      <c r="BU16" s="18">
        <f>IF(A1L549C32 &lt;&gt; 0,A1L549C33 / A1L549C32,0)</f>
        <v>1.039306934806997</v>
      </c>
      <c r="BV16" s="16" t="s">
        <v>3471</v>
      </c>
      <c r="BW16" s="18">
        <f>IF(A1L549C35 = 0,A1L556C35, A1L549C35)</f>
        <v>1.039306934806997</v>
      </c>
      <c r="BX16" s="16" t="s">
        <v>2983</v>
      </c>
      <c r="BY16" s="6">
        <v>0</v>
      </c>
      <c r="BZ16" s="16" t="s">
        <v>2983</v>
      </c>
      <c r="CA16" s="6">
        <v>0.54</v>
      </c>
      <c r="CB16" s="16" t="s">
        <v>2983</v>
      </c>
      <c r="CC16" s="6">
        <v>25.92</v>
      </c>
      <c r="CD16" s="16" t="s">
        <v>2983</v>
      </c>
      <c r="CE16" s="6">
        <v>0.76</v>
      </c>
      <c r="CF16" s="16" t="s">
        <v>3472</v>
      </c>
      <c r="CG16" s="1">
        <f>(A1L549C37 * 2 + A1L549C38 + A1L549C39)</f>
        <v>26.46</v>
      </c>
      <c r="CH16" s="16" t="s">
        <v>3473</v>
      </c>
      <c r="CI16" s="1">
        <f>(A1L549C40 * 2 + A1L549C38 + A1L549C39)</f>
        <v>27.98</v>
      </c>
      <c r="CJ16" s="16" t="s">
        <v>3474</v>
      </c>
      <c r="CK16" s="1">
        <f>(A1L549C37 + A1L549C38 + A1L549C39 + A1L549C40)</f>
        <v>27.220000000000002</v>
      </c>
      <c r="CL16" s="16" t="s">
        <v>3475</v>
      </c>
      <c r="CM16" s="18">
        <f>IF(A1L549C41 &lt;&gt; 0,A1L549C42 / A1L549C41,0)</f>
        <v>1.0574452003023431</v>
      </c>
      <c r="CN16" s="16" t="s">
        <v>3476</v>
      </c>
      <c r="CO16" s="18">
        <f>IF(A1L549C44 = 0,A1L556C44, A1L549C44)</f>
        <v>1.0574452003023431</v>
      </c>
      <c r="CP16" s="16" t="s">
        <v>3477</v>
      </c>
      <c r="CQ16" s="18">
        <f>IF(RUN_YEARS &gt; 1,(A1L549C1 + A1L549C10) / 2, 0)</f>
        <v>1.4500000000000001E-2</v>
      </c>
      <c r="CR16" s="16" t="s">
        <v>3478</v>
      </c>
      <c r="CS16" s="18">
        <f>IF(RUN_YEARS &gt; 1,(A1L549C2 + A1L549C11) / 2, 0)</f>
        <v>0.21250000000000002</v>
      </c>
      <c r="CT16" s="16" t="s">
        <v>3479</v>
      </c>
      <c r="CU16" s="18">
        <f>IF(RUN_YEARS &gt; 1,(A1L549C3 + A1L549C12) / 2, 0)</f>
        <v>20.393999999999998</v>
      </c>
      <c r="CV16" s="16" t="s">
        <v>3480</v>
      </c>
      <c r="CW16" s="18">
        <f>IF(RUN_YEARS &gt; 1,(A1L549C4 + A1L549C13) / 2, 0)</f>
        <v>0.28249999999999997</v>
      </c>
      <c r="CX16" s="16" t="s">
        <v>3481</v>
      </c>
      <c r="CY16" s="18">
        <f>IF(RUN_YEARS &gt; 1,(A1L549C5 + A1L549C14) / 2, 0)</f>
        <v>20.6355</v>
      </c>
      <c r="CZ16" s="16" t="s">
        <v>3482</v>
      </c>
      <c r="DA16" s="18">
        <f>IF(RUN_YEARS &gt; 1,(A1L549C6 + A1L549C15) / 2, 0)</f>
        <v>21.171500000000002</v>
      </c>
      <c r="DB16" s="16" t="s">
        <v>3483</v>
      </c>
      <c r="DC16" s="18">
        <f>IF(RUN_YEARS &gt; 1,(A1L549C7 + A1L549C16) / 2, 0)</f>
        <v>20.903500000000001</v>
      </c>
      <c r="DD16" s="16" t="s">
        <v>3484</v>
      </c>
      <c r="DE16" s="18">
        <f>IF(A1L549C50 &lt;&gt; 0,A1L549C51 / A1L549C50,0)</f>
        <v>1.0259746553269851</v>
      </c>
      <c r="DF16" s="16" t="s">
        <v>3485</v>
      </c>
      <c r="DG16" s="18">
        <f>IF(A1L549C53 = 0,A1L556C53, A1L549C53)</f>
        <v>1.0259746553269851</v>
      </c>
      <c r="DH16" s="16" t="s">
        <v>3486</v>
      </c>
      <c r="DI16" s="18">
        <f>IF(RUN_YEARS &gt; 2,(A1L549C1 + A1L549C10 + A1L549C19) / 3, 0)</f>
        <v>9.6666666666666672E-3</v>
      </c>
      <c r="DJ16" s="16" t="s">
        <v>3487</v>
      </c>
      <c r="DK16" s="18">
        <f>IF(RUN_YEARS &gt; 2,(A1L549C2 + A1L549C11 + A1L549C20) / 3, 0)</f>
        <v>0.3</v>
      </c>
      <c r="DL16" s="16" t="s">
        <v>3488</v>
      </c>
      <c r="DM16" s="18">
        <f>IF(RUN_YEARS &gt; 2,(A1L549C3 + A1L549C12 + A1L549C21) / 3, 0)</f>
        <v>22.299333333333333</v>
      </c>
      <c r="DN16" s="16" t="s">
        <v>3489</v>
      </c>
      <c r="DO16" s="18">
        <f>IF(RUN_YEARS &gt; 2,(A1L549C4 + A1L549C13 + A1L549C22) / 3, 0)</f>
        <v>0.23133333333333331</v>
      </c>
      <c r="DP16" s="16" t="s">
        <v>3490</v>
      </c>
      <c r="DQ16" s="18">
        <f>IF(RUN_YEARS &gt; 2,(A1L549C5 + A1L549C14 + A1L549C23) / 3, 0)</f>
        <v>22.618666666666666</v>
      </c>
      <c r="DR16" s="16" t="s">
        <v>3491</v>
      </c>
      <c r="DS16" s="18">
        <f>IF(RUN_YEARS &gt; 2,(A1L549C6 + A1L549C15 + A1L549C24) / 3, 0)</f>
        <v>23.062000000000001</v>
      </c>
      <c r="DT16" s="16" t="s">
        <v>3492</v>
      </c>
      <c r="DU16" s="18">
        <f>IF(RUN_YEARS &gt; 2,(A1L549C7 + A1L549C16 + A1L549C25) / 3, 0)</f>
        <v>22.840333333333334</v>
      </c>
      <c r="DV16" s="16" t="s">
        <v>3493</v>
      </c>
      <c r="DW16" s="18">
        <f>IF(A1L549C59 &lt;&gt; 0,A1L549C60 / A1L549C59,0)</f>
        <v>1.019600330110823</v>
      </c>
      <c r="DX16" s="16" t="s">
        <v>3494</v>
      </c>
      <c r="DY16" s="18">
        <f>IF(A1L549C62 = 0,A1L556C62, A1L549C62)</f>
        <v>1.019600330110823</v>
      </c>
      <c r="DZ16" s="16" t="s">
        <v>3495</v>
      </c>
      <c r="EA16" s="18">
        <f>IF(RUN_YEARS &gt; 3,(A1L549C1 + A1L549C10 + A1L549C19 + A1L549C28) / 4, 0)</f>
        <v>4.1000000000000002E-2</v>
      </c>
      <c r="EB16" s="16" t="s">
        <v>3496</v>
      </c>
      <c r="EC16" s="18">
        <f>IF(RUN_YEARS &gt; 3,(A1L549C2 + A1L549C11 + A1L549C20 + A1L549C29) / 4, 0)</f>
        <v>0.34599999999999997</v>
      </c>
      <c r="ED16" s="16" t="s">
        <v>3497</v>
      </c>
      <c r="EE16" s="18">
        <f>IF(RUN_YEARS &gt; 3,(A1L549C3 + A1L549C12 + A1L549C21 + A1L549C30) / 4, 0)</f>
        <v>22.55275</v>
      </c>
      <c r="EF16" s="16" t="s">
        <v>3498</v>
      </c>
      <c r="EG16" s="18">
        <f>IF(RUN_YEARS &gt; 3,(A1L549C4 + A1L549C13 + A1L549C22 + A1L549C31) / 4, 0)</f>
        <v>0.32550000000000001</v>
      </c>
      <c r="EH16" s="16" t="s">
        <v>3499</v>
      </c>
      <c r="EI16" s="18">
        <f>IF(RUN_YEARS &gt; 3,(A1L549C5 + A1L549C14 + A1L549C23 + A1L549C32) / 4, 0)</f>
        <v>22.98075</v>
      </c>
      <c r="EJ16" s="16" t="s">
        <v>3500</v>
      </c>
      <c r="EK16" s="18">
        <f>IF(RUN_YEARS &gt; 3,(A1L549C6 + A1L549C15 + A1L549C24 + A1L549C33) / 4, 0)</f>
        <v>23.549750000000003</v>
      </c>
      <c r="EL16" s="16" t="s">
        <v>3501</v>
      </c>
      <c r="EM16" s="18">
        <f>IF(RUN_YEARS &gt; 3,(A1L549C7 + A1L549C16 + A1L549C25 + A1L549C34) / 4, 0)</f>
        <v>23.265250000000002</v>
      </c>
      <c r="EN16" s="16" t="s">
        <v>3502</v>
      </c>
      <c r="EO16" s="18">
        <f>IF(A1L549C68 &lt;&gt; 0,A1L549C69 / A1L549C68,0)</f>
        <v>1.024759853355526</v>
      </c>
      <c r="EP16" s="16" t="s">
        <v>3503</v>
      </c>
      <c r="EQ16" s="18">
        <f>IF(A1L549C71 = 0,A1L556C71, A1L549C71)</f>
        <v>1.024759853355526</v>
      </c>
      <c r="ER16" s="16" t="s">
        <v>3504</v>
      </c>
      <c r="ES16" s="18">
        <f>IF(RUN_YEARS &gt; 4,(A1L549C1 + A1L549C10 + A1L549C19 + A1L549C28 + A1L549C37) / 5, 0)</f>
        <v>3.2800000000000003E-2</v>
      </c>
      <c r="ET16" s="16" t="s">
        <v>3505</v>
      </c>
      <c r="EU16" s="18">
        <f>IF(RUN_YEARS &gt; 4,(A1L549C2 + A1L549C11 + A1L549C20 + A1L549C29 + A1L549C38) / 5, 0)</f>
        <v>0.38479999999999998</v>
      </c>
      <c r="EV16" s="16" t="s">
        <v>3506</v>
      </c>
      <c r="EW16" s="18">
        <f>IF(RUN_YEARS &gt; 4,(A1L549C3 + A1L549C12 + A1L549C21 + A1L549C30 + A1L549C39) / 5, 0)</f>
        <v>23.226199999999999</v>
      </c>
      <c r="EX16" s="16" t="s">
        <v>3507</v>
      </c>
      <c r="EY16" s="18">
        <f>IF(RUN_YEARS &gt; 4,(A1L549C4 + A1L549C13 + A1L549C22 + A1L549C31 + A1L549C40) / 5, 0)</f>
        <v>0.41240000000000004</v>
      </c>
      <c r="EZ16" s="16" t="s">
        <v>3508</v>
      </c>
      <c r="FA16" s="18">
        <f>IF(RUN_YEARS &gt; 4,(A1L549C5 + A1L549C14 + A1L549C23 + A1L549C32 + A1L549C41) / 5, 0)</f>
        <v>23.676600000000001</v>
      </c>
      <c r="FB16" s="16" t="s">
        <v>3509</v>
      </c>
      <c r="FC16" s="18">
        <f>IF(RUN_YEARS &gt; 4,(A1L549C6 + A1L549C15 + A1L549C24 + A1L549C33 + A1L549C42) / 5, 0)</f>
        <v>24.435800000000004</v>
      </c>
      <c r="FD16" s="16" t="s">
        <v>3510</v>
      </c>
      <c r="FE16" s="18">
        <f>IF(RUN_YEARS &gt; 4,(A1L549C7 + A1L549C16 + A1L549C25 + A1L549C34 + A1L549C43) / 5, 0)</f>
        <v>24.0562</v>
      </c>
      <c r="FF16" s="16" t="s">
        <v>3511</v>
      </c>
      <c r="FG16" s="18">
        <f>IF(A1L549C77 &lt;&gt; 0,A1L549C78 / A1L549C77,0)</f>
        <v>1.0320654147977328</v>
      </c>
      <c r="FH16" s="16" t="s">
        <v>3512</v>
      </c>
      <c r="FI16" s="18">
        <f>IF(A1L549C80 = 0,A1L556C80, A1L549C80)</f>
        <v>1.0320654147977328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3.0049999999999999</v>
      </c>
      <c r="F17" s="16" t="s">
        <v>2959</v>
      </c>
      <c r="G17" s="6">
        <v>1.466</v>
      </c>
      <c r="H17" s="16" t="s">
        <v>2959</v>
      </c>
      <c r="I17" s="6">
        <v>5.0609999999999999</v>
      </c>
      <c r="J17" s="16" t="s">
        <v>2959</v>
      </c>
      <c r="K17" s="6">
        <v>4.8000000000000001E-2</v>
      </c>
      <c r="L17" s="16" t="s">
        <v>3513</v>
      </c>
      <c r="M17" s="1">
        <f>(A1L550C1 * 2 + A1L550C2 + A1L550C3)</f>
        <v>12.536999999999999</v>
      </c>
      <c r="N17" s="16" t="s">
        <v>3514</v>
      </c>
      <c r="O17" s="1">
        <f>(A1L550C4 * 2 + A1L550C2 + A1L550C3)</f>
        <v>6.6230000000000002</v>
      </c>
      <c r="P17" s="16" t="s">
        <v>3515</v>
      </c>
      <c r="Q17" s="1">
        <f>(A1L550C1 + A1L550C2 + A1L550C3 + A1L550C4)</f>
        <v>9.58</v>
      </c>
      <c r="R17" s="16" t="s">
        <v>3516</v>
      </c>
      <c r="S17" s="18">
        <f>IF(A1L550C5 &lt;&gt; 0,A1L550C6 / A1L550C5,0)</f>
        <v>0.52827630214564891</v>
      </c>
      <c r="T17" s="16" t="s">
        <v>3517</v>
      </c>
      <c r="U17" s="18">
        <f>IF(A1L550C8 = 0,A1L556C8, A1L550C8)</f>
        <v>0.52827630214564891</v>
      </c>
      <c r="V17" s="16" t="s">
        <v>2965</v>
      </c>
      <c r="W17" s="6">
        <v>2.3130000000000002</v>
      </c>
      <c r="X17" s="16" t="s">
        <v>2965</v>
      </c>
      <c r="Y17" s="6">
        <v>1.2070000000000001</v>
      </c>
      <c r="Z17" s="16" t="s">
        <v>2965</v>
      </c>
      <c r="AA17" s="6">
        <v>4.1390000000000002</v>
      </c>
      <c r="AB17" s="16" t="s">
        <v>2965</v>
      </c>
      <c r="AC17" s="6">
        <v>0.26300000000000001</v>
      </c>
      <c r="AD17" s="16" t="s">
        <v>3518</v>
      </c>
      <c r="AE17" s="1">
        <f>(A1L550C10 * 2 + A1L550C11 + A1L550C12)</f>
        <v>9.9720000000000013</v>
      </c>
      <c r="AF17" s="16" t="s">
        <v>3519</v>
      </c>
      <c r="AG17" s="1">
        <f>(A1L550C13 * 2 + A1L550C11 + A1L550C12)</f>
        <v>5.8719999999999999</v>
      </c>
      <c r="AH17" s="16" t="s">
        <v>3520</v>
      </c>
      <c r="AI17" s="1">
        <f>(A1L550C10 + A1L550C11 + A1L550C12 + A1L550C13)</f>
        <v>7.9220000000000006</v>
      </c>
      <c r="AJ17" s="16" t="s">
        <v>3521</v>
      </c>
      <c r="AK17" s="18">
        <f>IF(A1L550C14 &lt;&gt; 0,A1L550C15 / A1L550C14,0)</f>
        <v>0.58884877657440826</v>
      </c>
      <c r="AL17" s="16" t="s">
        <v>3522</v>
      </c>
      <c r="AM17" s="18">
        <f>IF(A1L550C17 = 0,A1L556C17, A1L550C17)</f>
        <v>0.58884877657440826</v>
      </c>
      <c r="AN17" s="16" t="s">
        <v>2971</v>
      </c>
      <c r="AO17" s="6">
        <v>3.2080000000000002</v>
      </c>
      <c r="AP17" s="16" t="s">
        <v>2971</v>
      </c>
      <c r="AQ17" s="6">
        <v>1.3069999999999999</v>
      </c>
      <c r="AR17" s="16" t="s">
        <v>2971</v>
      </c>
      <c r="AS17" s="6">
        <v>3.9889999999999999</v>
      </c>
      <c r="AT17" s="16" t="s">
        <v>2971</v>
      </c>
      <c r="AU17" s="6">
        <v>0.34499999999999997</v>
      </c>
      <c r="AV17" s="16" t="s">
        <v>3523</v>
      </c>
      <c r="AW17" s="1">
        <f>(A1L550C19 * 2 + A1L550C20 + A1L550C21)</f>
        <v>11.712</v>
      </c>
      <c r="AX17" s="16" t="s">
        <v>3524</v>
      </c>
      <c r="AY17" s="1">
        <f>(A1L550C22 * 2 + A1L550C20 + A1L550C21)</f>
        <v>5.9859999999999998</v>
      </c>
      <c r="AZ17" s="16" t="s">
        <v>3525</v>
      </c>
      <c r="BA17" s="1">
        <f>(A1L550C19 + A1L550C20 + A1L550C21 + A1L550C22)</f>
        <v>8.849000000000002</v>
      </c>
      <c r="BB17" s="16" t="s">
        <v>3526</v>
      </c>
      <c r="BC17" s="18">
        <f>IF(A1L550C23 &lt;&gt; 0,A1L550C24 / A1L550C23,0)</f>
        <v>0.51109972677595628</v>
      </c>
      <c r="BD17" s="16" t="s">
        <v>3527</v>
      </c>
      <c r="BE17" s="18">
        <f>IF(A1L550C26 = 0,A1L556C26, A1L550C26)</f>
        <v>0.51109972677595628</v>
      </c>
      <c r="BF17" s="16" t="s">
        <v>2977</v>
      </c>
      <c r="BG17" s="6">
        <v>3.34</v>
      </c>
      <c r="BH17" s="16" t="s">
        <v>2977</v>
      </c>
      <c r="BI17" s="6">
        <v>1.734</v>
      </c>
      <c r="BJ17" s="16" t="s">
        <v>2977</v>
      </c>
      <c r="BK17" s="6">
        <v>4.34</v>
      </c>
      <c r="BL17" s="16" t="s">
        <v>2977</v>
      </c>
      <c r="BM17" s="6">
        <v>0.26100000000000001</v>
      </c>
      <c r="BN17" s="16" t="s">
        <v>3528</v>
      </c>
      <c r="BO17" s="1">
        <f>(A1L550C28 * 2 + A1L550C29 + A1L550C30)</f>
        <v>12.754</v>
      </c>
      <c r="BP17" s="16" t="s">
        <v>3529</v>
      </c>
      <c r="BQ17" s="1">
        <f>(A1L550C31 * 2 + A1L550C29 + A1L550C30)</f>
        <v>6.5960000000000001</v>
      </c>
      <c r="BR17" s="16" t="s">
        <v>3530</v>
      </c>
      <c r="BS17" s="1">
        <f>(A1L550C28 + A1L550C29 + A1L550C30 + A1L550C31)</f>
        <v>9.6749999999999989</v>
      </c>
      <c r="BT17" s="16" t="s">
        <v>3531</v>
      </c>
      <c r="BU17" s="18">
        <f>IF(A1L550C32 &lt;&gt; 0,A1L550C33 / A1L550C32,0)</f>
        <v>0.51717108358162145</v>
      </c>
      <c r="BV17" s="16" t="s">
        <v>3532</v>
      </c>
      <c r="BW17" s="18">
        <f>IF(A1L550C35 = 0,A1L556C35, A1L550C35)</f>
        <v>0.51717108358162145</v>
      </c>
      <c r="BX17" s="16" t="s">
        <v>2983</v>
      </c>
      <c r="BY17" s="6">
        <v>2.6019999999999999</v>
      </c>
      <c r="BZ17" s="16" t="s">
        <v>2983</v>
      </c>
      <c r="CA17" s="6">
        <v>1.3260000000000001</v>
      </c>
      <c r="CB17" s="16" t="s">
        <v>2983</v>
      </c>
      <c r="CC17" s="6">
        <v>3.734</v>
      </c>
      <c r="CD17" s="16" t="s">
        <v>2983</v>
      </c>
      <c r="CE17" s="6">
        <v>0.317</v>
      </c>
      <c r="CF17" s="16" t="s">
        <v>3533</v>
      </c>
      <c r="CG17" s="1">
        <f>(A1L550C37 * 2 + A1L550C38 + A1L550C39)</f>
        <v>10.263999999999999</v>
      </c>
      <c r="CH17" s="16" t="s">
        <v>3534</v>
      </c>
      <c r="CI17" s="1">
        <f>(A1L550C40 * 2 + A1L550C38 + A1L550C39)</f>
        <v>5.694</v>
      </c>
      <c r="CJ17" s="16" t="s">
        <v>3535</v>
      </c>
      <c r="CK17" s="1">
        <f>(A1L550C37 + A1L550C38 + A1L550C39 + A1L550C40)</f>
        <v>7.9790000000000001</v>
      </c>
      <c r="CL17" s="16" t="s">
        <v>3536</v>
      </c>
      <c r="CM17" s="18">
        <f>IF(A1L550C41 &lt;&gt; 0,A1L550C42 / A1L550C41,0)</f>
        <v>0.55475448168355423</v>
      </c>
      <c r="CN17" s="16" t="s">
        <v>3537</v>
      </c>
      <c r="CO17" s="18">
        <f>IF(A1L550C44 = 0,A1L556C44, A1L550C44)</f>
        <v>0.55475448168355423</v>
      </c>
      <c r="CP17" s="16" t="s">
        <v>3538</v>
      </c>
      <c r="CQ17" s="18">
        <f>IF(RUN_YEARS &gt; 1,(A1L550C1 + A1L550C10) / 2, 0)</f>
        <v>2.6589999999999998</v>
      </c>
      <c r="CR17" s="16" t="s">
        <v>3539</v>
      </c>
      <c r="CS17" s="18">
        <f>IF(RUN_YEARS &gt; 1,(A1L550C2 + A1L550C11) / 2, 0)</f>
        <v>1.3365</v>
      </c>
      <c r="CT17" s="16" t="s">
        <v>3540</v>
      </c>
      <c r="CU17" s="18">
        <f>IF(RUN_YEARS &gt; 1,(A1L550C3 + A1L550C12) / 2, 0)</f>
        <v>4.5999999999999996</v>
      </c>
      <c r="CV17" s="16" t="s">
        <v>3541</v>
      </c>
      <c r="CW17" s="18">
        <f>IF(RUN_YEARS &gt; 1,(A1L550C4 + A1L550C13) / 2, 0)</f>
        <v>0.1555</v>
      </c>
      <c r="CX17" s="16" t="s">
        <v>3542</v>
      </c>
      <c r="CY17" s="18">
        <f>IF(RUN_YEARS &gt; 1,(A1L550C5 + A1L550C14) / 2, 0)</f>
        <v>11.2545</v>
      </c>
      <c r="CZ17" s="16" t="s">
        <v>3543</v>
      </c>
      <c r="DA17" s="18">
        <f>IF(RUN_YEARS &gt; 1,(A1L550C6 + A1L550C15) / 2, 0)</f>
        <v>6.2475000000000005</v>
      </c>
      <c r="DB17" s="16" t="s">
        <v>3544</v>
      </c>
      <c r="DC17" s="18">
        <f>IF(RUN_YEARS &gt; 1,(A1L550C7 + A1L550C16) / 2, 0)</f>
        <v>8.7510000000000012</v>
      </c>
      <c r="DD17" s="16" t="s">
        <v>3545</v>
      </c>
      <c r="DE17" s="18">
        <f>IF(A1L550C50 &lt;&gt; 0,A1L550C51 / A1L550C50,0)</f>
        <v>0.55511128881780625</v>
      </c>
      <c r="DF17" s="16" t="s">
        <v>3546</v>
      </c>
      <c r="DG17" s="18">
        <f>IF(A1L550C53 = 0,A1L556C53, A1L550C53)</f>
        <v>0.55511128881780625</v>
      </c>
      <c r="DH17" s="16" t="s">
        <v>3547</v>
      </c>
      <c r="DI17" s="18">
        <f>IF(RUN_YEARS &gt; 2,(A1L550C1 + A1L550C10 + A1L550C19) / 3, 0)</f>
        <v>2.8420000000000001</v>
      </c>
      <c r="DJ17" s="16" t="s">
        <v>3548</v>
      </c>
      <c r="DK17" s="18">
        <f>IF(RUN_YEARS &gt; 2,(A1L550C2 + A1L550C11 + A1L550C20) / 3, 0)</f>
        <v>1.3266666666666667</v>
      </c>
      <c r="DL17" s="16" t="s">
        <v>3549</v>
      </c>
      <c r="DM17" s="18">
        <f>IF(RUN_YEARS &gt; 2,(A1L550C3 + A1L550C12 + A1L550C21) / 3, 0)</f>
        <v>4.3963333333333336</v>
      </c>
      <c r="DN17" s="16" t="s">
        <v>3550</v>
      </c>
      <c r="DO17" s="18">
        <f>IF(RUN_YEARS &gt; 2,(A1L550C4 + A1L550C13 + A1L550C22) / 3, 0)</f>
        <v>0.21866666666666665</v>
      </c>
      <c r="DP17" s="16" t="s">
        <v>3551</v>
      </c>
      <c r="DQ17" s="18">
        <f>IF(RUN_YEARS &gt; 2,(A1L550C5 + A1L550C14 + A1L550C23) / 3, 0)</f>
        <v>11.407000000000002</v>
      </c>
      <c r="DR17" s="16" t="s">
        <v>3552</v>
      </c>
      <c r="DS17" s="18">
        <f>IF(RUN_YEARS &gt; 2,(A1L550C6 + A1L550C15 + A1L550C24) / 3, 0)</f>
        <v>6.1603333333333339</v>
      </c>
      <c r="DT17" s="16" t="s">
        <v>3553</v>
      </c>
      <c r="DU17" s="18">
        <f>IF(RUN_YEARS &gt; 2,(A1L550C7 + A1L550C16 + A1L550C25) / 3, 0)</f>
        <v>8.7836666666666687</v>
      </c>
      <c r="DV17" s="16" t="s">
        <v>3554</v>
      </c>
      <c r="DW17" s="18">
        <f>IF(A1L550C59 &lt;&gt; 0,A1L550C60 / A1L550C59,0)</f>
        <v>0.54004850822594308</v>
      </c>
      <c r="DX17" s="16" t="s">
        <v>3555</v>
      </c>
      <c r="DY17" s="18">
        <f>IF(A1L550C62 = 0,A1L556C62, A1L550C62)</f>
        <v>0.54004850822594308</v>
      </c>
      <c r="DZ17" s="16" t="s">
        <v>3556</v>
      </c>
      <c r="EA17" s="18">
        <f>IF(RUN_YEARS &gt; 3,(A1L550C1 + A1L550C10 + A1L550C19 + A1L550C28) / 4, 0)</f>
        <v>2.9664999999999999</v>
      </c>
      <c r="EB17" s="16" t="s">
        <v>3557</v>
      </c>
      <c r="EC17" s="18">
        <f>IF(RUN_YEARS &gt; 3,(A1L550C2 + A1L550C11 + A1L550C20 + A1L550C29) / 4, 0)</f>
        <v>1.4285000000000001</v>
      </c>
      <c r="ED17" s="16" t="s">
        <v>3558</v>
      </c>
      <c r="EE17" s="18">
        <f>IF(RUN_YEARS &gt; 3,(A1L550C3 + A1L550C12 + A1L550C21 + A1L550C30) / 4, 0)</f>
        <v>4.38225</v>
      </c>
      <c r="EF17" s="16" t="s">
        <v>3559</v>
      </c>
      <c r="EG17" s="18">
        <f>IF(RUN_YEARS &gt; 3,(A1L550C4 + A1L550C13 + A1L550C22 + A1L550C31) / 4, 0)</f>
        <v>0.22924999999999998</v>
      </c>
      <c r="EH17" s="16" t="s">
        <v>3560</v>
      </c>
      <c r="EI17" s="18">
        <f>IF(RUN_YEARS &gt; 3,(A1L550C5 + A1L550C14 + A1L550C23 + A1L550C32) / 4, 0)</f>
        <v>11.74375</v>
      </c>
      <c r="EJ17" s="16" t="s">
        <v>3561</v>
      </c>
      <c r="EK17" s="18">
        <f>IF(RUN_YEARS &gt; 3,(A1L550C6 + A1L550C15 + A1L550C24 + A1L550C33) / 4, 0)</f>
        <v>6.2692500000000004</v>
      </c>
      <c r="EL17" s="16" t="s">
        <v>3562</v>
      </c>
      <c r="EM17" s="18">
        <f>IF(RUN_YEARS &gt; 3,(A1L550C7 + A1L550C16 + A1L550C25 + A1L550C34) / 4, 0)</f>
        <v>9.0065000000000008</v>
      </c>
      <c r="EN17" s="16" t="s">
        <v>3563</v>
      </c>
      <c r="EO17" s="18">
        <f>IF(A1L550C68 &lt;&gt; 0,A1L550C69 / A1L550C68,0)</f>
        <v>0.53383714741883981</v>
      </c>
      <c r="EP17" s="16" t="s">
        <v>3564</v>
      </c>
      <c r="EQ17" s="18">
        <f>IF(A1L550C71 = 0,A1L556C71, A1L550C71)</f>
        <v>0.53383714741883981</v>
      </c>
      <c r="ER17" s="16" t="s">
        <v>3565</v>
      </c>
      <c r="ES17" s="18">
        <f>IF(RUN_YEARS &gt; 4,(A1L550C1 + A1L550C10 + A1L550C19 + A1L550C28 + A1L550C37) / 5, 0)</f>
        <v>2.8936000000000002</v>
      </c>
      <c r="ET17" s="16" t="s">
        <v>3566</v>
      </c>
      <c r="EU17" s="18">
        <f>IF(RUN_YEARS &gt; 4,(A1L550C2 + A1L550C11 + A1L550C20 + A1L550C29 + A1L550C38) / 5, 0)</f>
        <v>1.4080000000000001</v>
      </c>
      <c r="EV17" s="16" t="s">
        <v>3567</v>
      </c>
      <c r="EW17" s="18">
        <f>IF(RUN_YEARS &gt; 4,(A1L550C3 + A1L550C12 + A1L550C21 + A1L550C30 + A1L550C39) / 5, 0)</f>
        <v>4.2525999999999993</v>
      </c>
      <c r="EX17" s="16" t="s">
        <v>3568</v>
      </c>
      <c r="EY17" s="18">
        <f>IF(RUN_YEARS &gt; 4,(A1L550C4 + A1L550C13 + A1L550C22 + A1L550C31 + A1L550C40) / 5, 0)</f>
        <v>0.24679999999999999</v>
      </c>
      <c r="EZ17" s="16" t="s">
        <v>3569</v>
      </c>
      <c r="FA17" s="18">
        <f>IF(RUN_YEARS &gt; 4,(A1L550C5 + A1L550C14 + A1L550C23 + A1L550C32 + A1L550C41) / 5, 0)</f>
        <v>11.447800000000001</v>
      </c>
      <c r="FB17" s="16" t="s">
        <v>3570</v>
      </c>
      <c r="FC17" s="18">
        <f>IF(RUN_YEARS &gt; 4,(A1L550C6 + A1L550C15 + A1L550C24 + A1L550C33 + A1L550C42) / 5, 0)</f>
        <v>6.1542000000000003</v>
      </c>
      <c r="FD17" s="16" t="s">
        <v>3571</v>
      </c>
      <c r="FE17" s="18">
        <f>IF(RUN_YEARS &gt; 4,(A1L550C7 + A1L550C16 + A1L550C25 + A1L550C34 + A1L550C43) / 5, 0)</f>
        <v>8.8010000000000002</v>
      </c>
      <c r="FF17" s="16" t="s">
        <v>3572</v>
      </c>
      <c r="FG17" s="18">
        <f>IF(A1L550C77 &lt;&gt; 0,A1L550C78 / A1L550C77,0)</f>
        <v>0.53758800817624341</v>
      </c>
      <c r="FH17" s="16" t="s">
        <v>3573</v>
      </c>
      <c r="FI17" s="18">
        <f>IF(A1L550C80 = 0,A1L556C80, A1L550C80)</f>
        <v>0.53758800817624341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2530.308</v>
      </c>
      <c r="F18" s="16" t="s">
        <v>2959</v>
      </c>
      <c r="G18" s="6">
        <v>213.41800000000001</v>
      </c>
      <c r="H18" s="16" t="s">
        <v>2959</v>
      </c>
      <c r="I18" s="6">
        <v>777.59400000000005</v>
      </c>
      <c r="J18" s="16" t="s">
        <v>2959</v>
      </c>
      <c r="K18" s="6">
        <v>10.000999999999999</v>
      </c>
      <c r="L18" s="16" t="s">
        <v>3574</v>
      </c>
      <c r="M18" s="1">
        <f>(A1L551C1 * 2 + A1L551C2 + A1L551C3)</f>
        <v>6051.6279999999997</v>
      </c>
      <c r="N18" s="16" t="s">
        <v>3575</v>
      </c>
      <c r="O18" s="1">
        <f>(A1L551C4 * 2 + A1L551C2 + A1L551C3)</f>
        <v>1011.0140000000001</v>
      </c>
      <c r="P18" s="16" t="s">
        <v>3576</v>
      </c>
      <c r="Q18" s="1">
        <f>(A1L551C1 + A1L551C2 + A1L551C3 + A1L551C4)</f>
        <v>3531.3210000000004</v>
      </c>
      <c r="R18" s="16" t="s">
        <v>3577</v>
      </c>
      <c r="S18" s="18">
        <f>IF(A1L551C5 &lt;&gt; 0,A1L551C6 / A1L551C5,0)</f>
        <v>0.16706479644816241</v>
      </c>
      <c r="T18" s="16" t="s">
        <v>3578</v>
      </c>
      <c r="U18" s="18">
        <f>IF(A1L551C8 = 0,A1L556C8, A1L551C8)</f>
        <v>0.16706479644816241</v>
      </c>
      <c r="V18" s="16" t="s">
        <v>2965</v>
      </c>
      <c r="W18" s="6">
        <v>2489.049</v>
      </c>
      <c r="X18" s="16" t="s">
        <v>2965</v>
      </c>
      <c r="Y18" s="6">
        <v>201.142</v>
      </c>
      <c r="Z18" s="16" t="s">
        <v>2965</v>
      </c>
      <c r="AA18" s="6">
        <v>731.75</v>
      </c>
      <c r="AB18" s="16" t="s">
        <v>2965</v>
      </c>
      <c r="AC18" s="6">
        <v>10.000999999999999</v>
      </c>
      <c r="AD18" s="16" t="s">
        <v>3579</v>
      </c>
      <c r="AE18" s="1">
        <f>(A1L551C10 * 2 + A1L551C11 + A1L551C12)</f>
        <v>5910.99</v>
      </c>
      <c r="AF18" s="16" t="s">
        <v>3580</v>
      </c>
      <c r="AG18" s="1">
        <f>(A1L551C13 * 2 + A1L551C11 + A1L551C12)</f>
        <v>952.89400000000001</v>
      </c>
      <c r="AH18" s="16" t="s">
        <v>3581</v>
      </c>
      <c r="AI18" s="1">
        <f>(A1L551C10 + A1L551C11 + A1L551C12 + A1L551C13)</f>
        <v>3431.942</v>
      </c>
      <c r="AJ18" s="16" t="s">
        <v>3582</v>
      </c>
      <c r="AK18" s="18">
        <f>IF(A1L551C14 &lt;&gt; 0,A1L551C15 / A1L551C14,0)</f>
        <v>0.16120717510941485</v>
      </c>
      <c r="AL18" s="16" t="s">
        <v>3583</v>
      </c>
      <c r="AM18" s="18">
        <f>IF(A1L551C17 = 0,A1L556C17, A1L551C17)</f>
        <v>0.16120717510941485</v>
      </c>
      <c r="AN18" s="16" t="s">
        <v>2971</v>
      </c>
      <c r="AO18" s="6">
        <v>2505.0790000000002</v>
      </c>
      <c r="AP18" s="16" t="s">
        <v>2971</v>
      </c>
      <c r="AQ18" s="6">
        <v>251.24600000000001</v>
      </c>
      <c r="AR18" s="16" t="s">
        <v>2971</v>
      </c>
      <c r="AS18" s="6">
        <v>671.52200000000005</v>
      </c>
      <c r="AT18" s="16" t="s">
        <v>2971</v>
      </c>
      <c r="AU18" s="6">
        <v>11.468</v>
      </c>
      <c r="AV18" s="16" t="s">
        <v>3584</v>
      </c>
      <c r="AW18" s="1">
        <f>(A1L551C19 * 2 + A1L551C20 + A1L551C21)</f>
        <v>5932.9260000000004</v>
      </c>
      <c r="AX18" s="16" t="s">
        <v>3585</v>
      </c>
      <c r="AY18" s="1">
        <f>(A1L551C22 * 2 + A1L551C20 + A1L551C21)</f>
        <v>945.70400000000006</v>
      </c>
      <c r="AZ18" s="16" t="s">
        <v>3586</v>
      </c>
      <c r="BA18" s="1">
        <f>(A1L551C19 + A1L551C20 + A1L551C21 + A1L551C22)</f>
        <v>3439.3150000000001</v>
      </c>
      <c r="BB18" s="16" t="s">
        <v>3587</v>
      </c>
      <c r="BC18" s="18">
        <f>IF(A1L551C23 &lt;&gt; 0,A1L551C24 / A1L551C23,0)</f>
        <v>0.15939925763442861</v>
      </c>
      <c r="BD18" s="16" t="s">
        <v>3588</v>
      </c>
      <c r="BE18" s="18">
        <f>IF(A1L551C26 = 0,A1L556C26, A1L551C26)</f>
        <v>0.15939925763442861</v>
      </c>
      <c r="BF18" s="16" t="s">
        <v>2977</v>
      </c>
      <c r="BG18" s="6">
        <v>2340.3319999999999</v>
      </c>
      <c r="BH18" s="16" t="s">
        <v>2977</v>
      </c>
      <c r="BI18" s="6">
        <v>228.36</v>
      </c>
      <c r="BJ18" s="16" t="s">
        <v>2977</v>
      </c>
      <c r="BK18" s="6">
        <v>594.54700000000003</v>
      </c>
      <c r="BL18" s="16" t="s">
        <v>2977</v>
      </c>
      <c r="BM18" s="6">
        <v>12.17</v>
      </c>
      <c r="BN18" s="16" t="s">
        <v>3589</v>
      </c>
      <c r="BO18" s="1">
        <f>(A1L551C28 * 2 + A1L551C29 + A1L551C30)</f>
        <v>5503.5709999999999</v>
      </c>
      <c r="BP18" s="16" t="s">
        <v>3590</v>
      </c>
      <c r="BQ18" s="1">
        <f>(A1L551C31 * 2 + A1L551C29 + A1L551C30)</f>
        <v>847.24700000000007</v>
      </c>
      <c r="BR18" s="16" t="s">
        <v>3591</v>
      </c>
      <c r="BS18" s="1">
        <f>(A1L551C28 + A1L551C29 + A1L551C30 + A1L551C31)</f>
        <v>3175.4090000000001</v>
      </c>
      <c r="BT18" s="16" t="s">
        <v>3592</v>
      </c>
      <c r="BU18" s="18">
        <f>IF(A1L551C32 &lt;&gt; 0,A1L551C33 / A1L551C32,0)</f>
        <v>0.15394495682893891</v>
      </c>
      <c r="BV18" s="16" t="s">
        <v>3593</v>
      </c>
      <c r="BW18" s="18">
        <f>IF(A1L551C35 = 0,A1L556C35, A1L551C35)</f>
        <v>0.15394495682893891</v>
      </c>
      <c r="BX18" s="16" t="s">
        <v>2983</v>
      </c>
      <c r="BY18" s="6">
        <v>2222.681</v>
      </c>
      <c r="BZ18" s="16" t="s">
        <v>2983</v>
      </c>
      <c r="CA18" s="6">
        <v>199.85900000000001</v>
      </c>
      <c r="CB18" s="16" t="s">
        <v>2983</v>
      </c>
      <c r="CC18" s="6">
        <v>575.28800000000001</v>
      </c>
      <c r="CD18" s="16" t="s">
        <v>2983</v>
      </c>
      <c r="CE18" s="6">
        <v>11.391999999999999</v>
      </c>
      <c r="CF18" s="16" t="s">
        <v>3594</v>
      </c>
      <c r="CG18" s="1">
        <f>(A1L551C37 * 2 + A1L551C38 + A1L551C39)</f>
        <v>5220.509</v>
      </c>
      <c r="CH18" s="16" t="s">
        <v>3595</v>
      </c>
      <c r="CI18" s="1">
        <f>(A1L551C40 * 2 + A1L551C38 + A1L551C39)</f>
        <v>797.93100000000004</v>
      </c>
      <c r="CJ18" s="16" t="s">
        <v>3596</v>
      </c>
      <c r="CK18" s="1">
        <f>(A1L551C37 + A1L551C38 + A1L551C39 + A1L551C40)</f>
        <v>3009.22</v>
      </c>
      <c r="CL18" s="16" t="s">
        <v>3597</v>
      </c>
      <c r="CM18" s="18">
        <f>IF(A1L551C41 &lt;&gt; 0,A1L551C42 / A1L551C41,0)</f>
        <v>0.15284544093305846</v>
      </c>
      <c r="CN18" s="16" t="s">
        <v>3598</v>
      </c>
      <c r="CO18" s="18">
        <f>IF(A1L551C44 = 0,A1L556C44, A1L551C44)</f>
        <v>0.15284544093305846</v>
      </c>
      <c r="CP18" s="16" t="s">
        <v>3599</v>
      </c>
      <c r="CQ18" s="18">
        <f>IF(RUN_YEARS &gt; 1,(A1L551C1 + A1L551C10) / 2, 0)</f>
        <v>2509.6785</v>
      </c>
      <c r="CR18" s="16" t="s">
        <v>3600</v>
      </c>
      <c r="CS18" s="18">
        <f>IF(RUN_YEARS &gt; 1,(A1L551C2 + A1L551C11) / 2, 0)</f>
        <v>207.28</v>
      </c>
      <c r="CT18" s="16" t="s">
        <v>3601</v>
      </c>
      <c r="CU18" s="18">
        <f>IF(RUN_YEARS &gt; 1,(A1L551C3 + A1L551C12) / 2, 0)</f>
        <v>754.67200000000003</v>
      </c>
      <c r="CV18" s="16" t="s">
        <v>3602</v>
      </c>
      <c r="CW18" s="18">
        <f>IF(RUN_YEARS &gt; 1,(A1L551C4 + A1L551C13) / 2, 0)</f>
        <v>10.000999999999999</v>
      </c>
      <c r="CX18" s="16" t="s">
        <v>3603</v>
      </c>
      <c r="CY18" s="18">
        <f>IF(RUN_YEARS &gt; 1,(A1L551C5 + A1L551C14) / 2, 0)</f>
        <v>5981.3089999999993</v>
      </c>
      <c r="CZ18" s="16" t="s">
        <v>3604</v>
      </c>
      <c r="DA18" s="18">
        <f>IF(RUN_YEARS &gt; 1,(A1L551C6 + A1L551C15) / 2, 0)</f>
        <v>981.95400000000006</v>
      </c>
      <c r="DB18" s="16" t="s">
        <v>3605</v>
      </c>
      <c r="DC18" s="18">
        <f>IF(RUN_YEARS &gt; 1,(A1L551C7 + A1L551C16) / 2, 0)</f>
        <v>3481.6315000000004</v>
      </c>
      <c r="DD18" s="16" t="s">
        <v>3606</v>
      </c>
      <c r="DE18" s="18">
        <f>IF(A1L551C50 &lt;&gt; 0,A1L551C51 / A1L551C50,0)</f>
        <v>0.16417041821447448</v>
      </c>
      <c r="DF18" s="16" t="s">
        <v>3607</v>
      </c>
      <c r="DG18" s="18">
        <f>IF(A1L551C53 = 0,A1L556C53, A1L551C53)</f>
        <v>0.16417041821447448</v>
      </c>
      <c r="DH18" s="16" t="s">
        <v>3608</v>
      </c>
      <c r="DI18" s="18">
        <f>IF(RUN_YEARS &gt; 2,(A1L551C1 + A1L551C10 + A1L551C19) / 3, 0)</f>
        <v>2508.1453333333334</v>
      </c>
      <c r="DJ18" s="16" t="s">
        <v>3609</v>
      </c>
      <c r="DK18" s="18">
        <f>IF(RUN_YEARS &gt; 2,(A1L551C2 + A1L551C11 + A1L551C20) / 3, 0)</f>
        <v>221.93533333333335</v>
      </c>
      <c r="DL18" s="16" t="s">
        <v>3610</v>
      </c>
      <c r="DM18" s="18">
        <f>IF(RUN_YEARS &gt; 2,(A1L551C3 + A1L551C12 + A1L551C21) / 3, 0)</f>
        <v>726.95533333333333</v>
      </c>
      <c r="DN18" s="16" t="s">
        <v>3611</v>
      </c>
      <c r="DO18" s="18">
        <f>IF(RUN_YEARS &gt; 2,(A1L551C4 + A1L551C13 + A1L551C22) / 3, 0)</f>
        <v>10.49</v>
      </c>
      <c r="DP18" s="16" t="s">
        <v>3612</v>
      </c>
      <c r="DQ18" s="18">
        <f>IF(RUN_YEARS &gt; 2,(A1L551C5 + A1L551C14 + A1L551C23) / 3, 0)</f>
        <v>5965.181333333333</v>
      </c>
      <c r="DR18" s="16" t="s">
        <v>3613</v>
      </c>
      <c r="DS18" s="18">
        <f>IF(RUN_YEARS &gt; 2,(A1L551C6 + A1L551C15 + A1L551C24) / 3, 0)</f>
        <v>969.87066666666669</v>
      </c>
      <c r="DT18" s="16" t="s">
        <v>3614</v>
      </c>
      <c r="DU18" s="18">
        <f>IF(RUN_YEARS &gt; 2,(A1L551C7 + A1L551C16 + A1L551C25) / 3, 0)</f>
        <v>3467.5260000000003</v>
      </c>
      <c r="DV18" s="16" t="s">
        <v>3615</v>
      </c>
      <c r="DW18" s="18">
        <f>IF(A1L551C59 &lt;&gt; 0,A1L551C60 / A1L551C59,0)</f>
        <v>0.16258863100222046</v>
      </c>
      <c r="DX18" s="16" t="s">
        <v>3616</v>
      </c>
      <c r="DY18" s="18">
        <f>IF(A1L551C62 = 0,A1L556C62, A1L551C62)</f>
        <v>0.16258863100222046</v>
      </c>
      <c r="DZ18" s="16" t="s">
        <v>3617</v>
      </c>
      <c r="EA18" s="18">
        <f>IF(RUN_YEARS &gt; 3,(A1L551C1 + A1L551C10 + A1L551C19 + A1L551C28) / 4, 0)</f>
        <v>2466.192</v>
      </c>
      <c r="EB18" s="16" t="s">
        <v>3618</v>
      </c>
      <c r="EC18" s="18">
        <f>IF(RUN_YEARS &gt; 3,(A1L551C2 + A1L551C11 + A1L551C20 + A1L551C29) / 4, 0)</f>
        <v>223.54150000000001</v>
      </c>
      <c r="ED18" s="16" t="s">
        <v>3619</v>
      </c>
      <c r="EE18" s="18">
        <f>IF(RUN_YEARS &gt; 3,(A1L551C3 + A1L551C12 + A1L551C21 + A1L551C30) / 4, 0)</f>
        <v>693.85325</v>
      </c>
      <c r="EF18" s="16" t="s">
        <v>3620</v>
      </c>
      <c r="EG18" s="18">
        <f>IF(RUN_YEARS &gt; 3,(A1L551C4 + A1L551C13 + A1L551C22 + A1L551C31) / 4, 0)</f>
        <v>10.91</v>
      </c>
      <c r="EH18" s="16" t="s">
        <v>3621</v>
      </c>
      <c r="EI18" s="18">
        <f>IF(RUN_YEARS &gt; 3,(A1L551C5 + A1L551C14 + A1L551C23 + A1L551C32) / 4, 0)</f>
        <v>5849.7787499999995</v>
      </c>
      <c r="EJ18" s="16" t="s">
        <v>3622</v>
      </c>
      <c r="EK18" s="18">
        <f>IF(RUN_YEARS &gt; 3,(A1L551C6 + A1L551C15 + A1L551C24 + A1L551C33) / 4, 0)</f>
        <v>939.21475000000009</v>
      </c>
      <c r="EL18" s="16" t="s">
        <v>3623</v>
      </c>
      <c r="EM18" s="18">
        <f>IF(RUN_YEARS &gt; 3,(A1L551C7 + A1L551C16 + A1L551C25 + A1L551C34) / 4, 0)</f>
        <v>3394.4967500000002</v>
      </c>
      <c r="EN18" s="16" t="s">
        <v>3624</v>
      </c>
      <c r="EO18" s="18">
        <f>IF(A1L551C68 &lt;&gt; 0,A1L551C69 / A1L551C68,0)</f>
        <v>0.16055560220974172</v>
      </c>
      <c r="EP18" s="16" t="s">
        <v>3625</v>
      </c>
      <c r="EQ18" s="18">
        <f>IF(A1L551C71 = 0,A1L556C71, A1L551C71)</f>
        <v>0.16055560220974172</v>
      </c>
      <c r="ER18" s="16" t="s">
        <v>3626</v>
      </c>
      <c r="ES18" s="18">
        <f>IF(RUN_YEARS &gt; 4,(A1L551C1 + A1L551C10 + A1L551C19 + A1L551C28 + A1L551C37) / 5, 0)</f>
        <v>2417.4898000000003</v>
      </c>
      <c r="ET18" s="16" t="s">
        <v>3627</v>
      </c>
      <c r="EU18" s="18">
        <f>IF(RUN_YEARS &gt; 4,(A1L551C2 + A1L551C11 + A1L551C20 + A1L551C29 + A1L551C38) / 5, 0)</f>
        <v>218.80500000000001</v>
      </c>
      <c r="EV18" s="16" t="s">
        <v>3628</v>
      </c>
      <c r="EW18" s="18">
        <f>IF(RUN_YEARS &gt; 4,(A1L551C3 + A1L551C12 + A1L551C21 + A1L551C30 + A1L551C39) / 5, 0)</f>
        <v>670.14020000000005</v>
      </c>
      <c r="EX18" s="16" t="s">
        <v>3629</v>
      </c>
      <c r="EY18" s="18">
        <f>IF(RUN_YEARS &gt; 4,(A1L551C4 + A1L551C13 + A1L551C22 + A1L551C31 + A1L551C40) / 5, 0)</f>
        <v>11.006399999999999</v>
      </c>
      <c r="EZ18" s="16" t="s">
        <v>3630</v>
      </c>
      <c r="FA18" s="18">
        <f>IF(RUN_YEARS &gt; 4,(A1L551C5 + A1L551C14 + A1L551C23 + A1L551C32 + A1L551C41) / 5, 0)</f>
        <v>5723.9247999999989</v>
      </c>
      <c r="FB18" s="16" t="s">
        <v>3631</v>
      </c>
      <c r="FC18" s="18">
        <f>IF(RUN_YEARS &gt; 4,(A1L551C6 + A1L551C15 + A1L551C24 + A1L551C33 + A1L551C42) / 5, 0)</f>
        <v>910.9580000000002</v>
      </c>
      <c r="FD18" s="16" t="s">
        <v>3632</v>
      </c>
      <c r="FE18" s="18">
        <f>IF(RUN_YEARS &gt; 4,(A1L551C7 + A1L551C16 + A1L551C25 + A1L551C34 + A1L551C43) / 5, 0)</f>
        <v>3317.4414000000006</v>
      </c>
      <c r="FF18" s="16" t="s">
        <v>3633</v>
      </c>
      <c r="FG18" s="18">
        <f>IF(A1L551C77 &lt;&gt; 0,A1L551C78 / A1L551C77,0)</f>
        <v>0.15914919077902637</v>
      </c>
      <c r="FH18" s="16" t="s">
        <v>3634</v>
      </c>
      <c r="FI18" s="18">
        <f>IF(A1L551C80 = 0,A1L556C80, A1L551C80)</f>
        <v>0.15914919077902637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270.28300000000002</v>
      </c>
      <c r="F19" s="16" t="s">
        <v>2959</v>
      </c>
      <c r="G19" s="6">
        <v>35.914999999999999</v>
      </c>
      <c r="H19" s="16" t="s">
        <v>2959</v>
      </c>
      <c r="I19" s="6">
        <v>2.052</v>
      </c>
      <c r="J19" s="16" t="s">
        <v>2959</v>
      </c>
      <c r="K19" s="6">
        <v>0.33700000000000002</v>
      </c>
      <c r="L19" s="16" t="s">
        <v>3635</v>
      </c>
      <c r="M19" s="1">
        <f>(A1L552C1 * 2 + A1L552C2 + A1L552C3)</f>
        <v>578.53300000000002</v>
      </c>
      <c r="N19" s="16" t="s">
        <v>3636</v>
      </c>
      <c r="O19" s="1">
        <f>(A1L552C4 * 2 + A1L552C2 + A1L552C3)</f>
        <v>38.640999999999998</v>
      </c>
      <c r="P19" s="16" t="s">
        <v>3637</v>
      </c>
      <c r="Q19" s="1">
        <f>(A1L552C1 + A1L552C2 + A1L552C3 + A1L552C4)</f>
        <v>308.58700000000005</v>
      </c>
      <c r="R19" s="16" t="s">
        <v>3638</v>
      </c>
      <c r="S19" s="18">
        <f>IF(A1L552C5 &lt;&gt; 0,A1L552C6 / A1L552C5,0)</f>
        <v>6.6791349845211942E-2</v>
      </c>
      <c r="T19" s="16" t="s">
        <v>3639</v>
      </c>
      <c r="U19" s="18">
        <f>IF(A1L552C8 = 0,A1L556C8, A1L552C8)</f>
        <v>6.6791349845211942E-2</v>
      </c>
      <c r="V19" s="16" t="s">
        <v>2965</v>
      </c>
      <c r="W19" s="6">
        <v>211.53200000000001</v>
      </c>
      <c r="X19" s="16" t="s">
        <v>2965</v>
      </c>
      <c r="Y19" s="6">
        <v>33.162999999999997</v>
      </c>
      <c r="Z19" s="16" t="s">
        <v>2965</v>
      </c>
      <c r="AA19" s="6">
        <v>0.64700000000000002</v>
      </c>
      <c r="AB19" s="16" t="s">
        <v>2965</v>
      </c>
      <c r="AC19" s="6">
        <v>0.52600000000000002</v>
      </c>
      <c r="AD19" s="16" t="s">
        <v>3640</v>
      </c>
      <c r="AE19" s="1">
        <f>(A1L552C10 * 2 + A1L552C11 + A1L552C12)</f>
        <v>456.87400000000002</v>
      </c>
      <c r="AF19" s="16" t="s">
        <v>3641</v>
      </c>
      <c r="AG19" s="1">
        <f>(A1L552C13 * 2 + A1L552C11 + A1L552C12)</f>
        <v>34.861999999999995</v>
      </c>
      <c r="AH19" s="16" t="s">
        <v>3642</v>
      </c>
      <c r="AI19" s="1">
        <f>(A1L552C10 + A1L552C11 + A1L552C12 + A1L552C13)</f>
        <v>245.86799999999999</v>
      </c>
      <c r="AJ19" s="16" t="s">
        <v>3643</v>
      </c>
      <c r="AK19" s="18">
        <f>IF(A1L552C14 &lt;&gt; 0,A1L552C15 / A1L552C14,0)</f>
        <v>7.6305502173465753E-2</v>
      </c>
      <c r="AL19" s="16" t="s">
        <v>3644</v>
      </c>
      <c r="AM19" s="18">
        <f>IF(A1L552C17 = 0,A1L556C17, A1L552C17)</f>
        <v>7.6305502173465753E-2</v>
      </c>
      <c r="AN19" s="16" t="s">
        <v>2971</v>
      </c>
      <c r="AO19" s="6">
        <v>248.82900000000001</v>
      </c>
      <c r="AP19" s="16" t="s">
        <v>2971</v>
      </c>
      <c r="AQ19" s="6">
        <v>36.090000000000003</v>
      </c>
      <c r="AR19" s="16" t="s">
        <v>2971</v>
      </c>
      <c r="AS19" s="6">
        <v>2.0550000000000002</v>
      </c>
      <c r="AT19" s="16" t="s">
        <v>2971</v>
      </c>
      <c r="AU19" s="6">
        <v>1.0349999999999999</v>
      </c>
      <c r="AV19" s="16" t="s">
        <v>3645</v>
      </c>
      <c r="AW19" s="1">
        <f>(A1L552C19 * 2 + A1L552C20 + A1L552C21)</f>
        <v>535.803</v>
      </c>
      <c r="AX19" s="16" t="s">
        <v>3646</v>
      </c>
      <c r="AY19" s="1">
        <f>(A1L552C22 * 2 + A1L552C20 + A1L552C21)</f>
        <v>40.215000000000003</v>
      </c>
      <c r="AZ19" s="16" t="s">
        <v>3647</v>
      </c>
      <c r="BA19" s="1">
        <f>(A1L552C19 + A1L552C20 + A1L552C21 + A1L552C22)</f>
        <v>288.00900000000001</v>
      </c>
      <c r="BB19" s="16" t="s">
        <v>3648</v>
      </c>
      <c r="BC19" s="18">
        <f>IF(A1L552C23 &lt;&gt; 0,A1L552C24 / A1L552C23,0)</f>
        <v>7.5055570797475948E-2</v>
      </c>
      <c r="BD19" s="16" t="s">
        <v>3649</v>
      </c>
      <c r="BE19" s="18">
        <f>IF(A1L552C26 = 0,A1L556C26, A1L552C26)</f>
        <v>7.5055570797475948E-2</v>
      </c>
      <c r="BF19" s="16" t="s">
        <v>2977</v>
      </c>
      <c r="BG19" s="6">
        <v>242.232</v>
      </c>
      <c r="BH19" s="16" t="s">
        <v>2977</v>
      </c>
      <c r="BI19" s="6">
        <v>32.744</v>
      </c>
      <c r="BJ19" s="16" t="s">
        <v>2977</v>
      </c>
      <c r="BK19" s="6">
        <v>15.500999999999999</v>
      </c>
      <c r="BL19" s="16" t="s">
        <v>2977</v>
      </c>
      <c r="BM19" s="6">
        <v>1.391</v>
      </c>
      <c r="BN19" s="16" t="s">
        <v>3650</v>
      </c>
      <c r="BO19" s="1">
        <f>(A1L552C28 * 2 + A1L552C29 + A1L552C30)</f>
        <v>532.70899999999995</v>
      </c>
      <c r="BP19" s="16" t="s">
        <v>3651</v>
      </c>
      <c r="BQ19" s="1">
        <f>(A1L552C31 * 2 + A1L552C29 + A1L552C30)</f>
        <v>51.026999999999994</v>
      </c>
      <c r="BR19" s="16" t="s">
        <v>3652</v>
      </c>
      <c r="BS19" s="1">
        <f>(A1L552C28 + A1L552C29 + A1L552C30 + A1L552C31)</f>
        <v>291.86799999999999</v>
      </c>
      <c r="BT19" s="16" t="s">
        <v>3653</v>
      </c>
      <c r="BU19" s="18">
        <f>IF(A1L552C32 &lt;&gt; 0,A1L552C33 / A1L552C32,0)</f>
        <v>9.5787756542502558E-2</v>
      </c>
      <c r="BV19" s="16" t="s">
        <v>3654</v>
      </c>
      <c r="BW19" s="18">
        <f>IF(A1L552C35 = 0,A1L556C35, A1L552C35)</f>
        <v>9.5787756542502558E-2</v>
      </c>
      <c r="BX19" s="16" t="s">
        <v>2983</v>
      </c>
      <c r="BY19" s="6">
        <v>227.21100000000001</v>
      </c>
      <c r="BZ19" s="16" t="s">
        <v>2983</v>
      </c>
      <c r="CA19" s="6">
        <v>31.484000000000002</v>
      </c>
      <c r="CB19" s="16" t="s">
        <v>2983</v>
      </c>
      <c r="CC19" s="6">
        <v>34.487000000000002</v>
      </c>
      <c r="CD19" s="16" t="s">
        <v>2983</v>
      </c>
      <c r="CE19" s="6">
        <v>0.85499999999999998</v>
      </c>
      <c r="CF19" s="16" t="s">
        <v>3655</v>
      </c>
      <c r="CG19" s="1">
        <f>(A1L552C37 * 2 + A1L552C38 + A1L552C39)</f>
        <v>520.39300000000003</v>
      </c>
      <c r="CH19" s="16" t="s">
        <v>3656</v>
      </c>
      <c r="CI19" s="1">
        <f>(A1L552C40 * 2 + A1L552C38 + A1L552C39)</f>
        <v>67.681000000000012</v>
      </c>
      <c r="CJ19" s="16" t="s">
        <v>3657</v>
      </c>
      <c r="CK19" s="1">
        <f>(A1L552C37 + A1L552C38 + A1L552C39 + A1L552C40)</f>
        <v>294.03700000000003</v>
      </c>
      <c r="CL19" s="16" t="s">
        <v>3658</v>
      </c>
      <c r="CM19" s="18">
        <f>IF(A1L552C41 &lt;&gt; 0,A1L552C42 / A1L552C41,0)</f>
        <v>0.1300574757923339</v>
      </c>
      <c r="CN19" s="16" t="s">
        <v>3659</v>
      </c>
      <c r="CO19" s="18">
        <f>IF(A1L552C44 = 0,A1L556C44, A1L552C44)</f>
        <v>0.1300574757923339</v>
      </c>
      <c r="CP19" s="16" t="s">
        <v>3660</v>
      </c>
      <c r="CQ19" s="18">
        <f>IF(RUN_YEARS &gt; 1,(A1L552C1 + A1L552C10) / 2, 0)</f>
        <v>240.90750000000003</v>
      </c>
      <c r="CR19" s="16" t="s">
        <v>3661</v>
      </c>
      <c r="CS19" s="18">
        <f>IF(RUN_YEARS &gt; 1,(A1L552C2 + A1L552C11) / 2, 0)</f>
        <v>34.539000000000001</v>
      </c>
      <c r="CT19" s="16" t="s">
        <v>3662</v>
      </c>
      <c r="CU19" s="18">
        <f>IF(RUN_YEARS &gt; 1,(A1L552C3 + A1L552C12) / 2, 0)</f>
        <v>1.3494999999999999</v>
      </c>
      <c r="CV19" s="16" t="s">
        <v>3663</v>
      </c>
      <c r="CW19" s="18">
        <f>IF(RUN_YEARS &gt; 1,(A1L552C4 + A1L552C13) / 2, 0)</f>
        <v>0.43149999999999999</v>
      </c>
      <c r="CX19" s="16" t="s">
        <v>3664</v>
      </c>
      <c r="CY19" s="18">
        <f>IF(RUN_YEARS &gt; 1,(A1L552C5 + A1L552C14) / 2, 0)</f>
        <v>517.70350000000008</v>
      </c>
      <c r="CZ19" s="16" t="s">
        <v>3665</v>
      </c>
      <c r="DA19" s="18">
        <f>IF(RUN_YEARS &gt; 1,(A1L552C6 + A1L552C15) / 2, 0)</f>
        <v>36.751499999999993</v>
      </c>
      <c r="DB19" s="16" t="s">
        <v>3666</v>
      </c>
      <c r="DC19" s="18">
        <f>IF(RUN_YEARS &gt; 1,(A1L552C7 + A1L552C16) / 2, 0)</f>
        <v>277.22750000000002</v>
      </c>
      <c r="DD19" s="16" t="s">
        <v>3667</v>
      </c>
      <c r="DE19" s="18">
        <f>IF(A1L552C50 &lt;&gt; 0,A1L552C51 / A1L552C50,0)</f>
        <v>7.0989475636150781E-2</v>
      </c>
      <c r="DF19" s="16" t="s">
        <v>3668</v>
      </c>
      <c r="DG19" s="18">
        <f>IF(A1L552C53 = 0,A1L556C53, A1L552C53)</f>
        <v>7.0989475636150781E-2</v>
      </c>
      <c r="DH19" s="16" t="s">
        <v>3669</v>
      </c>
      <c r="DI19" s="18">
        <f>IF(RUN_YEARS &gt; 2,(A1L552C1 + A1L552C10 + A1L552C19) / 3, 0)</f>
        <v>243.548</v>
      </c>
      <c r="DJ19" s="16" t="s">
        <v>3670</v>
      </c>
      <c r="DK19" s="18">
        <f>IF(RUN_YEARS &gt; 2,(A1L552C2 + A1L552C11 + A1L552C20) / 3, 0)</f>
        <v>35.056000000000004</v>
      </c>
      <c r="DL19" s="16" t="s">
        <v>3671</v>
      </c>
      <c r="DM19" s="18">
        <f>IF(RUN_YEARS &gt; 2,(A1L552C3 + A1L552C12 + A1L552C21) / 3, 0)</f>
        <v>1.5846666666666664</v>
      </c>
      <c r="DN19" s="16" t="s">
        <v>3672</v>
      </c>
      <c r="DO19" s="18">
        <f>IF(RUN_YEARS &gt; 2,(A1L552C4 + A1L552C13 + A1L552C22) / 3, 0)</f>
        <v>0.6326666666666666</v>
      </c>
      <c r="DP19" s="16" t="s">
        <v>3673</v>
      </c>
      <c r="DQ19" s="18">
        <f>IF(RUN_YEARS &gt; 2,(A1L552C5 + A1L552C14 + A1L552C23) / 3, 0)</f>
        <v>523.73666666666668</v>
      </c>
      <c r="DR19" s="16" t="s">
        <v>3674</v>
      </c>
      <c r="DS19" s="18">
        <f>IF(RUN_YEARS &gt; 2,(A1L552C6 + A1L552C15 + A1L552C24) / 3, 0)</f>
        <v>37.905999999999999</v>
      </c>
      <c r="DT19" s="16" t="s">
        <v>3675</v>
      </c>
      <c r="DU19" s="18">
        <f>IF(RUN_YEARS &gt; 2,(A1L552C7 + A1L552C16 + A1L552C25) / 3, 0)</f>
        <v>280.82133333333337</v>
      </c>
      <c r="DV19" s="16" t="s">
        <v>3676</v>
      </c>
      <c r="DW19" s="18">
        <f>IF(A1L552C59 &lt;&gt; 0,A1L552C60 / A1L552C59,0)</f>
        <v>7.2376066852934989E-2</v>
      </c>
      <c r="DX19" s="16" t="s">
        <v>3677</v>
      </c>
      <c r="DY19" s="18">
        <f>IF(A1L552C62 = 0,A1L556C62, A1L552C62)</f>
        <v>7.2376066852934989E-2</v>
      </c>
      <c r="DZ19" s="16" t="s">
        <v>3678</v>
      </c>
      <c r="EA19" s="18">
        <f>IF(RUN_YEARS &gt; 3,(A1L552C1 + A1L552C10 + A1L552C19 + A1L552C28) / 4, 0)</f>
        <v>243.21899999999999</v>
      </c>
      <c r="EB19" s="16" t="s">
        <v>3679</v>
      </c>
      <c r="EC19" s="18">
        <f>IF(RUN_YEARS &gt; 3,(A1L552C2 + A1L552C11 + A1L552C20 + A1L552C29) / 4, 0)</f>
        <v>34.478000000000002</v>
      </c>
      <c r="ED19" s="16" t="s">
        <v>3680</v>
      </c>
      <c r="EE19" s="18">
        <f>IF(RUN_YEARS &gt; 3,(A1L552C3 + A1L552C12 + A1L552C21 + A1L552C30) / 4, 0)</f>
        <v>5.0637499999999998</v>
      </c>
      <c r="EF19" s="16" t="s">
        <v>3681</v>
      </c>
      <c r="EG19" s="18">
        <f>IF(RUN_YEARS &gt; 3,(A1L552C4 + A1L552C13 + A1L552C22 + A1L552C31) / 4, 0)</f>
        <v>0.82224999999999993</v>
      </c>
      <c r="EH19" s="16" t="s">
        <v>3682</v>
      </c>
      <c r="EI19" s="18">
        <f>IF(RUN_YEARS &gt; 3,(A1L552C5 + A1L552C14 + A1L552C23 + A1L552C32) / 4, 0)</f>
        <v>525.97974999999997</v>
      </c>
      <c r="EJ19" s="16" t="s">
        <v>3683</v>
      </c>
      <c r="EK19" s="18">
        <f>IF(RUN_YEARS &gt; 3,(A1L552C6 + A1L552C15 + A1L552C24 + A1L552C33) / 4, 0)</f>
        <v>41.186249999999994</v>
      </c>
      <c r="EL19" s="16" t="s">
        <v>3684</v>
      </c>
      <c r="EM19" s="18">
        <f>IF(RUN_YEARS &gt; 3,(A1L552C7 + A1L552C16 + A1L552C25 + A1L552C34) / 4, 0)</f>
        <v>283.58300000000003</v>
      </c>
      <c r="EN19" s="16" t="s">
        <v>3685</v>
      </c>
      <c r="EO19" s="18">
        <f>IF(A1L552C68 &lt;&gt; 0,A1L552C69 / A1L552C68,0)</f>
        <v>7.8303870063438752E-2</v>
      </c>
      <c r="EP19" s="16" t="s">
        <v>3686</v>
      </c>
      <c r="EQ19" s="18">
        <f>IF(A1L552C71 = 0,A1L556C71, A1L552C71)</f>
        <v>7.8303870063438752E-2</v>
      </c>
      <c r="ER19" s="16" t="s">
        <v>3687</v>
      </c>
      <c r="ES19" s="18">
        <f>IF(RUN_YEARS &gt; 4,(A1L552C1 + A1L552C10 + A1L552C19 + A1L552C28 + A1L552C37) / 5, 0)</f>
        <v>240.01740000000001</v>
      </c>
      <c r="ET19" s="16" t="s">
        <v>3688</v>
      </c>
      <c r="EU19" s="18">
        <f>IF(RUN_YEARS &gt; 4,(A1L552C2 + A1L552C11 + A1L552C20 + A1L552C29 + A1L552C38) / 5, 0)</f>
        <v>33.879200000000004</v>
      </c>
      <c r="EV19" s="16" t="s">
        <v>3689</v>
      </c>
      <c r="EW19" s="18">
        <f>IF(RUN_YEARS &gt; 4,(A1L552C3 + A1L552C12 + A1L552C21 + A1L552C30 + A1L552C39) / 5, 0)</f>
        <v>10.948400000000001</v>
      </c>
      <c r="EX19" s="16" t="s">
        <v>3690</v>
      </c>
      <c r="EY19" s="18">
        <f>IF(RUN_YEARS &gt; 4,(A1L552C4 + A1L552C13 + A1L552C22 + A1L552C31 + A1L552C40) / 5, 0)</f>
        <v>0.82879999999999998</v>
      </c>
      <c r="EZ19" s="16" t="s">
        <v>3691</v>
      </c>
      <c r="FA19" s="18">
        <f>IF(RUN_YEARS &gt; 4,(A1L552C5 + A1L552C14 + A1L552C23 + A1L552C32 + A1L552C41) / 5, 0)</f>
        <v>524.86239999999998</v>
      </c>
      <c r="FB19" s="16" t="s">
        <v>3692</v>
      </c>
      <c r="FC19" s="18">
        <f>IF(RUN_YEARS &gt; 4,(A1L552C6 + A1L552C15 + A1L552C24 + A1L552C33 + A1L552C42) / 5, 0)</f>
        <v>46.485199999999999</v>
      </c>
      <c r="FD19" s="16" t="s">
        <v>3693</v>
      </c>
      <c r="FE19" s="18">
        <f>IF(RUN_YEARS &gt; 4,(A1L552C7 + A1L552C16 + A1L552C25 + A1L552C34 + A1L552C43) / 5, 0)</f>
        <v>285.67380000000003</v>
      </c>
      <c r="FF19" s="16" t="s">
        <v>3694</v>
      </c>
      <c r="FG19" s="18">
        <f>IF(A1L552C77 &lt;&gt; 0,A1L552C78 / A1L552C77,0)</f>
        <v>8.8566450940284536E-2</v>
      </c>
      <c r="FH19" s="16" t="s">
        <v>3695</v>
      </c>
      <c r="FI19" s="18">
        <f>IF(A1L552C80 = 0,A1L556C80, A1L552C80)</f>
        <v>8.8566450940284536E-2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0.23599999999999999</v>
      </c>
      <c r="F20" s="16" t="s">
        <v>2959</v>
      </c>
      <c r="G20" s="6">
        <v>0</v>
      </c>
      <c r="H20" s="16" t="s">
        <v>2959</v>
      </c>
      <c r="I20" s="6">
        <v>0.95799999999999996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1.43</v>
      </c>
      <c r="N20" s="16" t="s">
        <v>3697</v>
      </c>
      <c r="O20" s="1">
        <f>(A1L553C4 * 2 + A1L553C2 + A1L553C3)</f>
        <v>0.95799999999999996</v>
      </c>
      <c r="P20" s="16" t="s">
        <v>3698</v>
      </c>
      <c r="Q20" s="1">
        <f>(A1L553C1 + A1L553C2 + A1L553C3 + A1L553C4)</f>
        <v>1.194</v>
      </c>
      <c r="R20" s="16" t="s">
        <v>3699</v>
      </c>
      <c r="S20" s="18">
        <f>IF(A1L553C5 &lt;&gt; 0,A1L553C6 / A1L553C5,0)</f>
        <v>0.66993006993006998</v>
      </c>
      <c r="T20" s="16" t="s">
        <v>3700</v>
      </c>
      <c r="U20" s="18">
        <f>IF(A1L553C8 = 0,A1L556C8, A1L553C8)</f>
        <v>0.66993006993006998</v>
      </c>
      <c r="V20" s="16" t="s">
        <v>2965</v>
      </c>
      <c r="W20" s="6">
        <v>0.27500000000000002</v>
      </c>
      <c r="X20" s="16" t="s">
        <v>2965</v>
      </c>
      <c r="Y20" s="6">
        <v>0.154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0.70400000000000007</v>
      </c>
      <c r="AF20" s="16" t="s">
        <v>3702</v>
      </c>
      <c r="AG20" s="1">
        <f>(A1L553C13 * 2 + A1L553C11 + A1L553C12)</f>
        <v>0.154</v>
      </c>
      <c r="AH20" s="16" t="s">
        <v>3703</v>
      </c>
      <c r="AI20" s="1">
        <f>(A1L553C10 + A1L553C11 + A1L553C12 + A1L553C13)</f>
        <v>0.42900000000000005</v>
      </c>
      <c r="AJ20" s="16" t="s">
        <v>3704</v>
      </c>
      <c r="AK20" s="18">
        <f>IF(A1L553C14 &lt;&gt; 0,A1L553C15 / A1L553C14,0)</f>
        <v>0.21874999999999997</v>
      </c>
      <c r="AL20" s="16" t="s">
        <v>3705</v>
      </c>
      <c r="AM20" s="18">
        <f>IF(A1L553C17 = 0,A1L556C17, A1L553C17)</f>
        <v>0.21874999999999997</v>
      </c>
      <c r="AN20" s="16" t="s">
        <v>2971</v>
      </c>
      <c r="AO20" s="6">
        <v>0.23499999999999999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0.47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0.23499999999999999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0.2556197224659339</v>
      </c>
      <c r="BF20" s="16" t="s">
        <v>2977</v>
      </c>
      <c r="BG20" s="6">
        <v>0.17599999999999999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0.35199999999999998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0.17599999999999999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0.25705829075311448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0.24775542724325456</v>
      </c>
      <c r="CP20" s="16" t="s">
        <v>3721</v>
      </c>
      <c r="CQ20" s="18">
        <f>IF(RUN_YEARS &gt; 1,(A1L553C1 + A1L553C10) / 2, 0)</f>
        <v>0.2555</v>
      </c>
      <c r="CR20" s="16" t="s">
        <v>3722</v>
      </c>
      <c r="CS20" s="18">
        <f>IF(RUN_YEARS &gt; 1,(A1L553C2 + A1L553C11) / 2, 0)</f>
        <v>7.6999999999999999E-2</v>
      </c>
      <c r="CT20" s="16" t="s">
        <v>3723</v>
      </c>
      <c r="CU20" s="18">
        <f>IF(RUN_YEARS &gt; 1,(A1L553C3 + A1L553C12) / 2, 0)</f>
        <v>0.47899999999999998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1.0669999999999999</v>
      </c>
      <c r="CZ20" s="16" t="s">
        <v>3726</v>
      </c>
      <c r="DA20" s="18">
        <f>IF(RUN_YEARS &gt; 1,(A1L553C6 + A1L553C15) / 2, 0)</f>
        <v>0.55599999999999994</v>
      </c>
      <c r="DB20" s="16" t="s">
        <v>3727</v>
      </c>
      <c r="DC20" s="18">
        <f>IF(RUN_YEARS &gt; 1,(A1L553C7 + A1L553C16) / 2, 0)</f>
        <v>0.8115</v>
      </c>
      <c r="DD20" s="16" t="s">
        <v>3728</v>
      </c>
      <c r="DE20" s="18">
        <f>IF(A1L553C50 &lt;&gt; 0,A1L553C51 / A1L553C50,0)</f>
        <v>0.52108716026241797</v>
      </c>
      <c r="DF20" s="16" t="s">
        <v>3729</v>
      </c>
      <c r="DG20" s="18">
        <f>IF(A1L553C53 = 0,A1L556C53, A1L553C53)</f>
        <v>0.52108716026241797</v>
      </c>
      <c r="DH20" s="16" t="s">
        <v>3730</v>
      </c>
      <c r="DI20" s="18">
        <f>IF(RUN_YEARS &gt; 2,(A1L553C1 + A1L553C10 + A1L553C19) / 3, 0)</f>
        <v>0.24866666666666667</v>
      </c>
      <c r="DJ20" s="16" t="s">
        <v>3731</v>
      </c>
      <c r="DK20" s="18">
        <f>IF(RUN_YEARS &gt; 2,(A1L553C2 + A1L553C11 + A1L553C20) / 3, 0)</f>
        <v>5.1333333333333335E-2</v>
      </c>
      <c r="DL20" s="16" t="s">
        <v>3732</v>
      </c>
      <c r="DM20" s="18">
        <f>IF(RUN_YEARS &gt; 2,(A1L553C3 + A1L553C12 + A1L553C21) / 3, 0)</f>
        <v>0.3193333333333333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0.86799999999999999</v>
      </c>
      <c r="DR20" s="16" t="s">
        <v>3735</v>
      </c>
      <c r="DS20" s="18">
        <f>IF(RUN_YEARS &gt; 2,(A1L553C6 + A1L553C15 + A1L553C24) / 3, 0)</f>
        <v>0.37066666666666664</v>
      </c>
      <c r="DT20" s="16" t="s">
        <v>3736</v>
      </c>
      <c r="DU20" s="18">
        <f>IF(RUN_YEARS &gt; 2,(A1L553C7 + A1L553C16 + A1L553C25) / 3, 0)</f>
        <v>0.6193333333333334</v>
      </c>
      <c r="DV20" s="16" t="s">
        <v>3737</v>
      </c>
      <c r="DW20" s="18">
        <f>IF(A1L553C59 &lt;&gt; 0,A1L553C60 / A1L553C59,0)</f>
        <v>0.42703533026113671</v>
      </c>
      <c r="DX20" s="16" t="s">
        <v>3738</v>
      </c>
      <c r="DY20" s="18">
        <f>IF(A1L553C62 = 0,A1L556C62, A1L553C62)</f>
        <v>0.42703533026113671</v>
      </c>
      <c r="DZ20" s="16" t="s">
        <v>3739</v>
      </c>
      <c r="EA20" s="18">
        <f>IF(RUN_YEARS &gt; 3,(A1L553C1 + A1L553C10 + A1L553C19 + A1L553C28) / 4, 0)</f>
        <v>0.23049999999999998</v>
      </c>
      <c r="EB20" s="16" t="s">
        <v>3740</v>
      </c>
      <c r="EC20" s="18">
        <f>IF(RUN_YEARS &gt; 3,(A1L553C2 + A1L553C11 + A1L553C20 + A1L553C29) / 4, 0)</f>
        <v>3.85E-2</v>
      </c>
      <c r="ED20" s="16" t="s">
        <v>3741</v>
      </c>
      <c r="EE20" s="18">
        <f>IF(RUN_YEARS &gt; 3,(A1L553C3 + A1L553C12 + A1L553C21 + A1L553C30) / 4, 0)</f>
        <v>0.23949999999999999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0.73899999999999999</v>
      </c>
      <c r="EJ20" s="16" t="s">
        <v>3744</v>
      </c>
      <c r="EK20" s="18">
        <f>IF(RUN_YEARS &gt; 3,(A1L553C6 + A1L553C15 + A1L553C24 + A1L553C33) / 4, 0)</f>
        <v>0.27799999999999997</v>
      </c>
      <c r="EL20" s="16" t="s">
        <v>3745</v>
      </c>
      <c r="EM20" s="18">
        <f>IF(RUN_YEARS &gt; 3,(A1L553C7 + A1L553C16 + A1L553C25 + A1L553C34) / 4, 0)</f>
        <v>0.50850000000000006</v>
      </c>
      <c r="EN20" s="16" t="s">
        <v>3746</v>
      </c>
      <c r="EO20" s="18">
        <f>IF(A1L553C68 &lt;&gt; 0,A1L553C69 / A1L553C68,0)</f>
        <v>0.37618403247631932</v>
      </c>
      <c r="EP20" s="16" t="s">
        <v>3747</v>
      </c>
      <c r="EQ20" s="18">
        <f>IF(A1L553C71 = 0,A1L556C71, A1L553C71)</f>
        <v>0.37618403247631932</v>
      </c>
      <c r="ER20" s="16" t="s">
        <v>3748</v>
      </c>
      <c r="ES20" s="18">
        <f>IF(RUN_YEARS &gt; 4,(A1L553C1 + A1L553C10 + A1L553C19 + A1L553C28 + A1L553C37) / 5, 0)</f>
        <v>0.18439999999999998</v>
      </c>
      <c r="ET20" s="16" t="s">
        <v>3749</v>
      </c>
      <c r="EU20" s="18">
        <f>IF(RUN_YEARS &gt; 4,(A1L553C2 + A1L553C11 + A1L553C20 + A1L553C29 + A1L553C38) / 5, 0)</f>
        <v>3.0800000000000001E-2</v>
      </c>
      <c r="EV20" s="16" t="s">
        <v>3750</v>
      </c>
      <c r="EW20" s="18">
        <f>IF(RUN_YEARS &gt; 4,(A1L553C3 + A1L553C12 + A1L553C21 + A1L553C30 + A1L553C39) / 5, 0)</f>
        <v>0.19159999999999999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0.59119999999999995</v>
      </c>
      <c r="FB20" s="16" t="s">
        <v>3753</v>
      </c>
      <c r="FC20" s="18">
        <f>IF(RUN_YEARS &gt; 4,(A1L553C6 + A1L553C15 + A1L553C24 + A1L553C33 + A1L553C42) / 5, 0)</f>
        <v>0.22239999999999999</v>
      </c>
      <c r="FD20" s="16" t="s">
        <v>3754</v>
      </c>
      <c r="FE20" s="18">
        <f>IF(RUN_YEARS &gt; 4,(A1L553C7 + A1L553C16 + A1L553C25 + A1L553C34 + A1L553C43) / 5, 0)</f>
        <v>0.40680000000000005</v>
      </c>
      <c r="FF20" s="16" t="s">
        <v>3755</v>
      </c>
      <c r="FG20" s="18">
        <f>IF(A1L553C77 &lt;&gt; 0,A1L553C78 / A1L553C77,0)</f>
        <v>0.37618403247631937</v>
      </c>
      <c r="FH20" s="16" t="s">
        <v>3756</v>
      </c>
      <c r="FI20" s="18">
        <f>IF(A1L553C80 = 0,A1L556C80, A1L553C80)</f>
        <v>0.37618403247631937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35.512999999999998</v>
      </c>
      <c r="F21" s="16" t="s">
        <v>2959</v>
      </c>
      <c r="G21" s="6">
        <v>12.494999999999999</v>
      </c>
      <c r="H21" s="16" t="s">
        <v>2959</v>
      </c>
      <c r="I21" s="6">
        <v>116.342</v>
      </c>
      <c r="J21" s="16" t="s">
        <v>2959</v>
      </c>
      <c r="K21" s="6">
        <v>3.419</v>
      </c>
      <c r="L21" s="16" t="s">
        <v>3757</v>
      </c>
      <c r="M21" s="1">
        <f>(A1L554C1 * 2 + A1L554C2 + A1L554C3)</f>
        <v>199.863</v>
      </c>
      <c r="N21" s="16" t="s">
        <v>3758</v>
      </c>
      <c r="O21" s="1">
        <f>(A1L554C4 * 2 + A1L554C2 + A1L554C3)</f>
        <v>135.67500000000001</v>
      </c>
      <c r="P21" s="16" t="s">
        <v>3759</v>
      </c>
      <c r="Q21" s="1">
        <f>(A1L554C1 + A1L554C2 + A1L554C3 + A1L554C4)</f>
        <v>167.76900000000001</v>
      </c>
      <c r="R21" s="16" t="s">
        <v>3760</v>
      </c>
      <c r="S21" s="18">
        <f>IF(A1L554C5 &lt;&gt; 0,A1L554C6 / A1L554C5,0)</f>
        <v>0.6788400054037016</v>
      </c>
      <c r="T21" s="16" t="s">
        <v>3761</v>
      </c>
      <c r="U21" s="18">
        <f>IF(A1L554C8 = 0,A1L556C8, A1L554C8)</f>
        <v>0.6788400054037016</v>
      </c>
      <c r="V21" s="16" t="s">
        <v>2965</v>
      </c>
      <c r="W21" s="6">
        <v>24.093</v>
      </c>
      <c r="X21" s="16" t="s">
        <v>2965</v>
      </c>
      <c r="Y21" s="6">
        <v>12.808</v>
      </c>
      <c r="Z21" s="16" t="s">
        <v>2965</v>
      </c>
      <c r="AA21" s="6">
        <v>71.772000000000006</v>
      </c>
      <c r="AB21" s="16" t="s">
        <v>2965</v>
      </c>
      <c r="AC21" s="6">
        <v>2.1059999999999999</v>
      </c>
      <c r="AD21" s="16" t="s">
        <v>3762</v>
      </c>
      <c r="AE21" s="1">
        <f>(A1L554C10 * 2 + A1L554C11 + A1L554C12)</f>
        <v>132.76600000000002</v>
      </c>
      <c r="AF21" s="16" t="s">
        <v>3763</v>
      </c>
      <c r="AG21" s="1">
        <f>(A1L554C13 * 2 + A1L554C11 + A1L554C12)</f>
        <v>88.792000000000002</v>
      </c>
      <c r="AH21" s="16" t="s">
        <v>3764</v>
      </c>
      <c r="AI21" s="1">
        <f>(A1L554C10 + A1L554C11 + A1L554C12 + A1L554C13)</f>
        <v>110.779</v>
      </c>
      <c r="AJ21" s="16" t="s">
        <v>3765</v>
      </c>
      <c r="AK21" s="18">
        <f>IF(A1L554C14 &lt;&gt; 0,A1L554C15 / A1L554C14,0)</f>
        <v>0.66878568308151176</v>
      </c>
      <c r="AL21" s="16" t="s">
        <v>3766</v>
      </c>
      <c r="AM21" s="18">
        <f>IF(A1L554C17 = 0,A1L556C17, A1L554C17)</f>
        <v>0.66878568308151176</v>
      </c>
      <c r="AN21" s="16" t="s">
        <v>2971</v>
      </c>
      <c r="AO21" s="6">
        <v>29.812999999999999</v>
      </c>
      <c r="AP21" s="16" t="s">
        <v>2971</v>
      </c>
      <c r="AQ21" s="6">
        <v>15.827</v>
      </c>
      <c r="AR21" s="16" t="s">
        <v>2971</v>
      </c>
      <c r="AS21" s="6">
        <v>96.97</v>
      </c>
      <c r="AT21" s="16" t="s">
        <v>2971</v>
      </c>
      <c r="AU21" s="6">
        <v>2.75</v>
      </c>
      <c r="AV21" s="16" t="s">
        <v>3767</v>
      </c>
      <c r="AW21" s="1">
        <f>(A1L554C19 * 2 + A1L554C20 + A1L554C21)</f>
        <v>172.423</v>
      </c>
      <c r="AX21" s="16" t="s">
        <v>3768</v>
      </c>
      <c r="AY21" s="1">
        <f>(A1L554C22 * 2 + A1L554C20 + A1L554C21)</f>
        <v>118.297</v>
      </c>
      <c r="AZ21" s="16" t="s">
        <v>3769</v>
      </c>
      <c r="BA21" s="1">
        <f>(A1L554C19 + A1L554C20 + A1L554C21 + A1L554C22)</f>
        <v>145.36000000000001</v>
      </c>
      <c r="BB21" s="16" t="s">
        <v>3770</v>
      </c>
      <c r="BC21" s="18">
        <f>IF(A1L554C23 &lt;&gt; 0,A1L554C24 / A1L554C23,0)</f>
        <v>0.68608596300957525</v>
      </c>
      <c r="BD21" s="16" t="s">
        <v>3771</v>
      </c>
      <c r="BE21" s="18">
        <f>IF(A1L554C26 = 0,A1L556C26, A1L554C26)</f>
        <v>0.68608596300957525</v>
      </c>
      <c r="BF21" s="16" t="s">
        <v>2977</v>
      </c>
      <c r="BG21" s="6">
        <v>26.198</v>
      </c>
      <c r="BH21" s="16" t="s">
        <v>2977</v>
      </c>
      <c r="BI21" s="6">
        <v>15.037000000000001</v>
      </c>
      <c r="BJ21" s="16" t="s">
        <v>2977</v>
      </c>
      <c r="BK21" s="6">
        <v>104.45</v>
      </c>
      <c r="BL21" s="16" t="s">
        <v>2977</v>
      </c>
      <c r="BM21" s="6">
        <v>1.304</v>
      </c>
      <c r="BN21" s="16" t="s">
        <v>3772</v>
      </c>
      <c r="BO21" s="1">
        <f>(A1L554C28 * 2 + A1L554C29 + A1L554C30)</f>
        <v>171.88300000000001</v>
      </c>
      <c r="BP21" s="16" t="s">
        <v>3773</v>
      </c>
      <c r="BQ21" s="1">
        <f>(A1L554C31 * 2 + A1L554C29 + A1L554C30)</f>
        <v>122.095</v>
      </c>
      <c r="BR21" s="16" t="s">
        <v>3774</v>
      </c>
      <c r="BS21" s="1">
        <f>(A1L554C28 + A1L554C29 + A1L554C30 + A1L554C31)</f>
        <v>146.989</v>
      </c>
      <c r="BT21" s="16" t="s">
        <v>3775</v>
      </c>
      <c r="BU21" s="18">
        <f>IF(A1L554C32 &lt;&gt; 0,A1L554C33 / A1L554C32,0)</f>
        <v>0.71033784609298178</v>
      </c>
      <c r="BV21" s="16" t="s">
        <v>3776</v>
      </c>
      <c r="BW21" s="18">
        <f>IF(A1L554C35 = 0,A1L556C35, A1L554C35)</f>
        <v>0.71033784609298178</v>
      </c>
      <c r="BX21" s="16" t="s">
        <v>2983</v>
      </c>
      <c r="BY21" s="6">
        <v>26.45</v>
      </c>
      <c r="BZ21" s="16" t="s">
        <v>2983</v>
      </c>
      <c r="CA21" s="6">
        <v>14.097</v>
      </c>
      <c r="CB21" s="16" t="s">
        <v>2983</v>
      </c>
      <c r="CC21" s="6">
        <v>103.24</v>
      </c>
      <c r="CD21" s="16" t="s">
        <v>2983</v>
      </c>
      <c r="CE21" s="6">
        <v>1.5269999999999999</v>
      </c>
      <c r="CF21" s="16" t="s">
        <v>3777</v>
      </c>
      <c r="CG21" s="1">
        <f>(A1L554C37 * 2 + A1L554C38 + A1L554C39)</f>
        <v>170.23699999999999</v>
      </c>
      <c r="CH21" s="16" t="s">
        <v>3778</v>
      </c>
      <c r="CI21" s="1">
        <f>(A1L554C40 * 2 + A1L554C38 + A1L554C39)</f>
        <v>120.39099999999999</v>
      </c>
      <c r="CJ21" s="16" t="s">
        <v>3779</v>
      </c>
      <c r="CK21" s="1">
        <f>(A1L554C37 + A1L554C38 + A1L554C39 + A1L554C40)</f>
        <v>145.31399999999996</v>
      </c>
      <c r="CL21" s="16" t="s">
        <v>3780</v>
      </c>
      <c r="CM21" s="18">
        <f>IF(A1L554C41 &lt;&gt; 0,A1L554C42 / A1L554C41,0)</f>
        <v>0.70719643790715292</v>
      </c>
      <c r="CN21" s="16" t="s">
        <v>3781</v>
      </c>
      <c r="CO21" s="18">
        <f>IF(A1L554C44 = 0,A1L556C44, A1L554C44)</f>
        <v>0.70719643790715292</v>
      </c>
      <c r="CP21" s="16" t="s">
        <v>3782</v>
      </c>
      <c r="CQ21" s="18">
        <f>IF(RUN_YEARS &gt; 1,(A1L554C1 + A1L554C10) / 2, 0)</f>
        <v>29.802999999999997</v>
      </c>
      <c r="CR21" s="16" t="s">
        <v>3783</v>
      </c>
      <c r="CS21" s="18">
        <f>IF(RUN_YEARS &gt; 1,(A1L554C2 + A1L554C11) / 2, 0)</f>
        <v>12.651499999999999</v>
      </c>
      <c r="CT21" s="16" t="s">
        <v>3784</v>
      </c>
      <c r="CU21" s="18">
        <f>IF(RUN_YEARS &gt; 1,(A1L554C3 + A1L554C12) / 2, 0)</f>
        <v>94.057000000000002</v>
      </c>
      <c r="CV21" s="16" t="s">
        <v>3785</v>
      </c>
      <c r="CW21" s="18">
        <f>IF(RUN_YEARS &gt; 1,(A1L554C4 + A1L554C13) / 2, 0)</f>
        <v>2.7625000000000002</v>
      </c>
      <c r="CX21" s="16" t="s">
        <v>3786</v>
      </c>
      <c r="CY21" s="18">
        <f>IF(RUN_YEARS &gt; 1,(A1L554C5 + A1L554C14) / 2, 0)</f>
        <v>166.31450000000001</v>
      </c>
      <c r="CZ21" s="16" t="s">
        <v>3787</v>
      </c>
      <c r="DA21" s="18">
        <f>IF(RUN_YEARS &gt; 1,(A1L554C6 + A1L554C15) / 2, 0)</f>
        <v>112.23350000000001</v>
      </c>
      <c r="DB21" s="16" t="s">
        <v>3788</v>
      </c>
      <c r="DC21" s="18">
        <f>IF(RUN_YEARS &gt; 1,(A1L554C7 + A1L554C16) / 2, 0)</f>
        <v>139.274</v>
      </c>
      <c r="DD21" s="16" t="s">
        <v>3789</v>
      </c>
      <c r="DE21" s="18">
        <f>IF(A1L554C50 &lt;&gt; 0,A1L554C51 / A1L554C50,0)</f>
        <v>0.67482690925926481</v>
      </c>
      <c r="DF21" s="16" t="s">
        <v>3790</v>
      </c>
      <c r="DG21" s="18">
        <f>IF(A1L554C53 = 0,A1L556C53, A1L554C53)</f>
        <v>0.67482690925926481</v>
      </c>
      <c r="DH21" s="16" t="s">
        <v>3791</v>
      </c>
      <c r="DI21" s="18">
        <f>IF(RUN_YEARS &gt; 2,(A1L554C1 + A1L554C10 + A1L554C19) / 3, 0)</f>
        <v>29.806333333333331</v>
      </c>
      <c r="DJ21" s="16" t="s">
        <v>3792</v>
      </c>
      <c r="DK21" s="18">
        <f>IF(RUN_YEARS &gt; 2,(A1L554C2 + A1L554C11 + A1L554C20) / 3, 0)</f>
        <v>13.709999999999999</v>
      </c>
      <c r="DL21" s="16" t="s">
        <v>3793</v>
      </c>
      <c r="DM21" s="18">
        <f>IF(RUN_YEARS &gt; 2,(A1L554C3 + A1L554C12 + A1L554C21) / 3, 0)</f>
        <v>95.028000000000006</v>
      </c>
      <c r="DN21" s="16" t="s">
        <v>3794</v>
      </c>
      <c r="DO21" s="18">
        <f>IF(RUN_YEARS &gt; 2,(A1L554C4 + A1L554C13 + A1L554C22) / 3, 0)</f>
        <v>2.7583333333333333</v>
      </c>
      <c r="DP21" s="16" t="s">
        <v>3795</v>
      </c>
      <c r="DQ21" s="18">
        <f>IF(RUN_YEARS &gt; 2,(A1L554C5 + A1L554C14 + A1L554C23) / 3, 0)</f>
        <v>168.35066666666668</v>
      </c>
      <c r="DR21" s="16" t="s">
        <v>3796</v>
      </c>
      <c r="DS21" s="18">
        <f>IF(RUN_YEARS &gt; 2,(A1L554C6 + A1L554C15 + A1L554C24) / 3, 0)</f>
        <v>114.25466666666667</v>
      </c>
      <c r="DT21" s="16" t="s">
        <v>3797</v>
      </c>
      <c r="DU21" s="18">
        <f>IF(RUN_YEARS &gt; 2,(A1L554C7 + A1L554C16 + A1L554C25) / 3, 0)</f>
        <v>141.30266666666668</v>
      </c>
      <c r="DV21" s="16" t="s">
        <v>3798</v>
      </c>
      <c r="DW21" s="18">
        <f>IF(A1L554C59 &lt;&gt; 0,A1L554C60 / A1L554C59,0)</f>
        <v>0.67867071113469501</v>
      </c>
      <c r="DX21" s="16" t="s">
        <v>3799</v>
      </c>
      <c r="DY21" s="18">
        <f>IF(A1L554C62 = 0,A1L556C62, A1L554C62)</f>
        <v>0.67867071113469501</v>
      </c>
      <c r="DZ21" s="16" t="s">
        <v>3800</v>
      </c>
      <c r="EA21" s="18">
        <f>IF(RUN_YEARS &gt; 3,(A1L554C1 + A1L554C10 + A1L554C19 + A1L554C28) / 4, 0)</f>
        <v>28.904249999999998</v>
      </c>
      <c r="EB21" s="16" t="s">
        <v>3801</v>
      </c>
      <c r="EC21" s="18">
        <f>IF(RUN_YEARS &gt; 3,(A1L554C2 + A1L554C11 + A1L554C20 + A1L554C29) / 4, 0)</f>
        <v>14.041749999999999</v>
      </c>
      <c r="ED21" s="16" t="s">
        <v>3802</v>
      </c>
      <c r="EE21" s="18">
        <f>IF(RUN_YEARS &gt; 3,(A1L554C3 + A1L554C12 + A1L554C21 + A1L554C30) / 4, 0)</f>
        <v>97.383499999999998</v>
      </c>
      <c r="EF21" s="16" t="s">
        <v>3803</v>
      </c>
      <c r="EG21" s="18">
        <f>IF(RUN_YEARS &gt; 3,(A1L554C4 + A1L554C13 + A1L554C22 + A1L554C31) / 4, 0)</f>
        <v>2.3947500000000002</v>
      </c>
      <c r="EH21" s="16" t="s">
        <v>3804</v>
      </c>
      <c r="EI21" s="18">
        <f>IF(RUN_YEARS &gt; 3,(A1L554C5 + A1L554C14 + A1L554C23 + A1L554C32) / 4, 0)</f>
        <v>169.23375000000001</v>
      </c>
      <c r="EJ21" s="16" t="s">
        <v>3805</v>
      </c>
      <c r="EK21" s="18">
        <f>IF(RUN_YEARS &gt; 3,(A1L554C6 + A1L554C15 + A1L554C24 + A1L554C33) / 4, 0)</f>
        <v>116.21475000000001</v>
      </c>
      <c r="EL21" s="16" t="s">
        <v>3806</v>
      </c>
      <c r="EM21" s="18">
        <f>IF(RUN_YEARS &gt; 3,(A1L554C7 + A1L554C16 + A1L554C25 + A1L554C34) / 4, 0)</f>
        <v>142.72425000000001</v>
      </c>
      <c r="EN21" s="16" t="s">
        <v>3807</v>
      </c>
      <c r="EO21" s="18">
        <f>IF(A1L554C68 &lt;&gt; 0,A1L554C69 / A1L554C68,0)</f>
        <v>0.68671142724190648</v>
      </c>
      <c r="EP21" s="16" t="s">
        <v>3808</v>
      </c>
      <c r="EQ21" s="18">
        <f>IF(A1L554C71 = 0,A1L556C71, A1L554C71)</f>
        <v>0.68671142724190648</v>
      </c>
      <c r="ER21" s="16" t="s">
        <v>3809</v>
      </c>
      <c r="ES21" s="18">
        <f>IF(RUN_YEARS &gt; 4,(A1L554C1 + A1L554C10 + A1L554C19 + A1L554C28 + A1L554C37) / 5, 0)</f>
        <v>28.413399999999996</v>
      </c>
      <c r="ET21" s="16" t="s">
        <v>3810</v>
      </c>
      <c r="EU21" s="18">
        <f>IF(RUN_YEARS &gt; 4,(A1L554C2 + A1L554C11 + A1L554C20 + A1L554C29 + A1L554C38) / 5, 0)</f>
        <v>14.0528</v>
      </c>
      <c r="EV21" s="16" t="s">
        <v>3811</v>
      </c>
      <c r="EW21" s="18">
        <f>IF(RUN_YEARS &gt; 4,(A1L554C3 + A1L554C12 + A1L554C21 + A1L554C30 + A1L554C39) / 5, 0)</f>
        <v>98.5548</v>
      </c>
      <c r="EX21" s="16" t="s">
        <v>3812</v>
      </c>
      <c r="EY21" s="18">
        <f>IF(RUN_YEARS &gt; 4,(A1L554C4 + A1L554C13 + A1L554C22 + A1L554C31 + A1L554C40) / 5, 0)</f>
        <v>2.2212000000000001</v>
      </c>
      <c r="EZ21" s="16" t="s">
        <v>3813</v>
      </c>
      <c r="FA21" s="18">
        <f>IF(RUN_YEARS &gt; 4,(A1L554C5 + A1L554C14 + A1L554C23 + A1L554C32 + A1L554C41) / 5, 0)</f>
        <v>169.43440000000001</v>
      </c>
      <c r="FB21" s="16" t="s">
        <v>3814</v>
      </c>
      <c r="FC21" s="18">
        <f>IF(RUN_YEARS &gt; 4,(A1L554C6 + A1L554C15 + A1L554C24 + A1L554C33 + A1L554C42) / 5, 0)</f>
        <v>117.05</v>
      </c>
      <c r="FD21" s="16" t="s">
        <v>3815</v>
      </c>
      <c r="FE21" s="18">
        <f>IF(RUN_YEARS &gt; 4,(A1L554C7 + A1L554C16 + A1L554C25 + A1L554C34 + A1L554C43) / 5, 0)</f>
        <v>143.2422</v>
      </c>
      <c r="FF21" s="16" t="s">
        <v>3816</v>
      </c>
      <c r="FG21" s="18">
        <f>IF(A1L554C77 &lt;&gt; 0,A1L554C78 / A1L554C77,0)</f>
        <v>0.69082783661405234</v>
      </c>
      <c r="FH21" s="16" t="s">
        <v>3817</v>
      </c>
      <c r="FI21" s="18">
        <f>IF(A1L554C80 = 0,A1L556C80, A1L554C80)</f>
        <v>0.69082783661405234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279.262</v>
      </c>
      <c r="F22" s="16" t="s">
        <v>2959</v>
      </c>
      <c r="G22" s="6">
        <v>62.923000000000002</v>
      </c>
      <c r="H22" s="16" t="s">
        <v>2959</v>
      </c>
      <c r="I22" s="6">
        <v>312.81599999999997</v>
      </c>
      <c r="J22" s="16" t="s">
        <v>2959</v>
      </c>
      <c r="K22" s="6">
        <v>15.179</v>
      </c>
      <c r="L22" s="16" t="s">
        <v>3818</v>
      </c>
      <c r="M22" s="1">
        <f>(A1L555C1 * 2 + A1L555C2 + A1L555C3)</f>
        <v>934.26299999999992</v>
      </c>
      <c r="N22" s="16" t="s">
        <v>3819</v>
      </c>
      <c r="O22" s="1">
        <f>(A1L555C4 * 2 + A1L555C2 + A1L555C3)</f>
        <v>406.09699999999998</v>
      </c>
      <c r="P22" s="16" t="s">
        <v>3820</v>
      </c>
      <c r="Q22" s="1">
        <f>(A1L555C1 + A1L555C2 + A1L555C3 + A1L555C4)</f>
        <v>670.18</v>
      </c>
      <c r="R22" s="16" t="s">
        <v>3821</v>
      </c>
      <c r="S22" s="18">
        <f>IF(A1L555C5 &lt;&gt; 0,A1L555C6 / A1L555C5,0)</f>
        <v>0.43467096524212134</v>
      </c>
      <c r="T22" s="16" t="s">
        <v>3822</v>
      </c>
      <c r="U22" s="18">
        <f>IF(A1L555C8 = 0,A1L556C8, A1L555C8)</f>
        <v>0.43467096524212134</v>
      </c>
      <c r="V22" s="16" t="s">
        <v>2965</v>
      </c>
      <c r="W22" s="6">
        <v>649.75300000000004</v>
      </c>
      <c r="X22" s="16" t="s">
        <v>2965</v>
      </c>
      <c r="Y22" s="6">
        <v>134.10900000000001</v>
      </c>
      <c r="Z22" s="16" t="s">
        <v>2965</v>
      </c>
      <c r="AA22" s="6">
        <v>681.90200000000004</v>
      </c>
      <c r="AB22" s="16" t="s">
        <v>2965</v>
      </c>
      <c r="AC22" s="6">
        <v>22.940999999999999</v>
      </c>
      <c r="AD22" s="16" t="s">
        <v>3823</v>
      </c>
      <c r="AE22" s="1">
        <f>(A1L555C10 * 2 + A1L555C11 + A1L555C12)</f>
        <v>2115.5169999999998</v>
      </c>
      <c r="AF22" s="16" t="s">
        <v>3824</v>
      </c>
      <c r="AG22" s="1">
        <f>(A1L555C13 * 2 + A1L555C11 + A1L555C12)</f>
        <v>861.89300000000003</v>
      </c>
      <c r="AH22" s="16" t="s">
        <v>3825</v>
      </c>
      <c r="AI22" s="1">
        <f>(A1L555C10 + A1L555C11 + A1L555C12 + A1L555C13)</f>
        <v>1488.7050000000002</v>
      </c>
      <c r="AJ22" s="16" t="s">
        <v>3826</v>
      </c>
      <c r="AK22" s="18">
        <f>IF(A1L555C14 &lt;&gt; 0,A1L555C15 / A1L555C14,0)</f>
        <v>0.40741483051187966</v>
      </c>
      <c r="AL22" s="16" t="s">
        <v>3827</v>
      </c>
      <c r="AM22" s="18">
        <f>IF(A1L555C17 = 0,A1L556C17, A1L555C17)</f>
        <v>0.40741483051187966</v>
      </c>
      <c r="AN22" s="16" t="s">
        <v>2971</v>
      </c>
      <c r="AO22" s="6">
        <v>224.66399999999999</v>
      </c>
      <c r="AP22" s="16" t="s">
        <v>2971</v>
      </c>
      <c r="AQ22" s="6">
        <v>56.811999999999998</v>
      </c>
      <c r="AR22" s="16" t="s">
        <v>2971</v>
      </c>
      <c r="AS22" s="6">
        <v>519.46199999999999</v>
      </c>
      <c r="AT22" s="16" t="s">
        <v>2971</v>
      </c>
      <c r="AU22" s="6">
        <v>14.313000000000001</v>
      </c>
      <c r="AV22" s="16" t="s">
        <v>3828</v>
      </c>
      <c r="AW22" s="1">
        <f>(A1L555C19 * 2 + A1L555C20 + A1L555C21)</f>
        <v>1025.6019999999999</v>
      </c>
      <c r="AX22" s="16" t="s">
        <v>3829</v>
      </c>
      <c r="AY22" s="1">
        <f>(A1L555C22 * 2 + A1L555C20 + A1L555C21)</f>
        <v>604.9</v>
      </c>
      <c r="AZ22" s="16" t="s">
        <v>3830</v>
      </c>
      <c r="BA22" s="1">
        <f>(A1L555C19 + A1L555C20 + A1L555C21 + A1L555C22)</f>
        <v>815.25099999999998</v>
      </c>
      <c r="BB22" s="16" t="s">
        <v>3831</v>
      </c>
      <c r="BC22" s="18">
        <f>IF(A1L555C23 &lt;&gt; 0,A1L555C24 / A1L555C23,0)</f>
        <v>0.58979994188778884</v>
      </c>
      <c r="BD22" s="16" t="s">
        <v>3832</v>
      </c>
      <c r="BE22" s="18">
        <f>IF(A1L555C26 = 0,A1L556C26, A1L555C26)</f>
        <v>0.58979994188778884</v>
      </c>
      <c r="BF22" s="16" t="s">
        <v>2977</v>
      </c>
      <c r="BG22" s="6">
        <v>203.005</v>
      </c>
      <c r="BH22" s="16" t="s">
        <v>2977</v>
      </c>
      <c r="BI22" s="6">
        <v>54.128</v>
      </c>
      <c r="BJ22" s="16" t="s">
        <v>2977</v>
      </c>
      <c r="BK22" s="6">
        <v>491.86700000000002</v>
      </c>
      <c r="BL22" s="16" t="s">
        <v>2977</v>
      </c>
      <c r="BM22" s="6">
        <v>14.603999999999999</v>
      </c>
      <c r="BN22" s="16" t="s">
        <v>3833</v>
      </c>
      <c r="BO22" s="1">
        <f>(A1L555C28 * 2 + A1L555C29 + A1L555C30)</f>
        <v>952.005</v>
      </c>
      <c r="BP22" s="16" t="s">
        <v>3834</v>
      </c>
      <c r="BQ22" s="1">
        <f>(A1L555C31 * 2 + A1L555C29 + A1L555C30)</f>
        <v>575.20299999999997</v>
      </c>
      <c r="BR22" s="16" t="s">
        <v>3835</v>
      </c>
      <c r="BS22" s="1">
        <f>(A1L555C28 + A1L555C29 + A1L555C30 + A1L555C31)</f>
        <v>763.60400000000004</v>
      </c>
      <c r="BT22" s="16" t="s">
        <v>3836</v>
      </c>
      <c r="BU22" s="18">
        <f>IF(A1L555C32 &lt;&gt; 0,A1L555C33 / A1L555C32,0)</f>
        <v>0.60420165860473418</v>
      </c>
      <c r="BV22" s="16" t="s">
        <v>3837</v>
      </c>
      <c r="BW22" s="18">
        <f>IF(A1L555C35 = 0,A1L556C35, A1L555C35)</f>
        <v>0.60420165860473418</v>
      </c>
      <c r="BX22" s="16" t="s">
        <v>2983</v>
      </c>
      <c r="BY22" s="6">
        <v>191.655</v>
      </c>
      <c r="BZ22" s="16" t="s">
        <v>2983</v>
      </c>
      <c r="CA22" s="6">
        <v>52.948999999999998</v>
      </c>
      <c r="CB22" s="16" t="s">
        <v>2983</v>
      </c>
      <c r="CC22" s="6">
        <v>331.24700000000001</v>
      </c>
      <c r="CD22" s="16" t="s">
        <v>2983</v>
      </c>
      <c r="CE22" s="6">
        <v>14.237</v>
      </c>
      <c r="CF22" s="16" t="s">
        <v>3838</v>
      </c>
      <c r="CG22" s="1">
        <f>(A1L555C37 * 2 + A1L555C38 + A1L555C39)</f>
        <v>767.50600000000009</v>
      </c>
      <c r="CH22" s="16" t="s">
        <v>3839</v>
      </c>
      <c r="CI22" s="1">
        <f>(A1L555C40 * 2 + A1L555C38 + A1L555C39)</f>
        <v>412.67</v>
      </c>
      <c r="CJ22" s="16" t="s">
        <v>3840</v>
      </c>
      <c r="CK22" s="1">
        <f>(A1L555C37 + A1L555C38 + A1L555C39 + A1L555C40)</f>
        <v>590.08799999999997</v>
      </c>
      <c r="CL22" s="16" t="s">
        <v>3841</v>
      </c>
      <c r="CM22" s="18">
        <f>IF(A1L555C41 &lt;&gt; 0,A1L555C42 / A1L555C41,0)</f>
        <v>0.53767657842414263</v>
      </c>
      <c r="CN22" s="16" t="s">
        <v>3842</v>
      </c>
      <c r="CO22" s="18">
        <f>IF(A1L555C44 = 0,A1L556C44, A1L555C44)</f>
        <v>0.53767657842414263</v>
      </c>
      <c r="CP22" s="16" t="s">
        <v>3843</v>
      </c>
      <c r="CQ22" s="18">
        <f>IF(RUN_YEARS &gt; 1,(A1L555C1 + A1L555C10) / 2, 0)</f>
        <v>464.50750000000005</v>
      </c>
      <c r="CR22" s="16" t="s">
        <v>3844</v>
      </c>
      <c r="CS22" s="18">
        <f>IF(RUN_YEARS &gt; 1,(A1L555C2 + A1L555C11) / 2, 0)</f>
        <v>98.516000000000005</v>
      </c>
      <c r="CT22" s="16" t="s">
        <v>3845</v>
      </c>
      <c r="CU22" s="18">
        <f>IF(RUN_YEARS &gt; 1,(A1L555C3 + A1L555C12) / 2, 0)</f>
        <v>497.35900000000004</v>
      </c>
      <c r="CV22" s="16" t="s">
        <v>3846</v>
      </c>
      <c r="CW22" s="18">
        <f>IF(RUN_YEARS &gt; 1,(A1L555C4 + A1L555C13) / 2, 0)</f>
        <v>19.059999999999999</v>
      </c>
      <c r="CX22" s="16" t="s">
        <v>3847</v>
      </c>
      <c r="CY22" s="18">
        <f>IF(RUN_YEARS &gt; 1,(A1L555C5 + A1L555C14) / 2, 0)</f>
        <v>1524.8899999999999</v>
      </c>
      <c r="CZ22" s="16" t="s">
        <v>3848</v>
      </c>
      <c r="DA22" s="18">
        <f>IF(RUN_YEARS &gt; 1,(A1L555C6 + A1L555C15) / 2, 0)</f>
        <v>633.995</v>
      </c>
      <c r="DB22" s="16" t="s">
        <v>3849</v>
      </c>
      <c r="DC22" s="18">
        <f>IF(RUN_YEARS &gt; 1,(A1L555C7 + A1L555C16) / 2, 0)</f>
        <v>1079.4425000000001</v>
      </c>
      <c r="DD22" s="16" t="s">
        <v>3850</v>
      </c>
      <c r="DE22" s="18">
        <f>IF(A1L555C50 &lt;&gt; 0,A1L555C51 / A1L555C50,0)</f>
        <v>0.41576441579392615</v>
      </c>
      <c r="DF22" s="16" t="s">
        <v>3851</v>
      </c>
      <c r="DG22" s="18">
        <f>IF(A1L555C53 = 0,A1L556C53, A1L555C53)</f>
        <v>0.41576441579392615</v>
      </c>
      <c r="DH22" s="16" t="s">
        <v>3852</v>
      </c>
      <c r="DI22" s="18">
        <f>IF(RUN_YEARS &gt; 2,(A1L555C1 + A1L555C10 + A1L555C19) / 3, 0)</f>
        <v>384.55966666666671</v>
      </c>
      <c r="DJ22" s="16" t="s">
        <v>3853</v>
      </c>
      <c r="DK22" s="18">
        <f>IF(RUN_YEARS &gt; 2,(A1L555C2 + A1L555C11 + A1L555C20) / 3, 0)</f>
        <v>84.614666666666665</v>
      </c>
      <c r="DL22" s="16" t="s">
        <v>3854</v>
      </c>
      <c r="DM22" s="18">
        <f>IF(RUN_YEARS &gt; 2,(A1L555C3 + A1L555C12 + A1L555C21) / 3, 0)</f>
        <v>504.72666666666669</v>
      </c>
      <c r="DN22" s="16" t="s">
        <v>3855</v>
      </c>
      <c r="DO22" s="18">
        <f>IF(RUN_YEARS &gt; 2,(A1L555C4 + A1L555C13 + A1L555C22) / 3, 0)</f>
        <v>17.477666666666668</v>
      </c>
      <c r="DP22" s="16" t="s">
        <v>3856</v>
      </c>
      <c r="DQ22" s="18">
        <f>IF(RUN_YEARS &gt; 2,(A1L555C5 + A1L555C14 + A1L555C23) / 3, 0)</f>
        <v>1358.4606666666666</v>
      </c>
      <c r="DR22" s="16" t="s">
        <v>3857</v>
      </c>
      <c r="DS22" s="18">
        <f>IF(RUN_YEARS &gt; 2,(A1L555C6 + A1L555C15 + A1L555C24) / 3, 0)</f>
        <v>624.29666666666662</v>
      </c>
      <c r="DT22" s="16" t="s">
        <v>3858</v>
      </c>
      <c r="DU22" s="18">
        <f>IF(RUN_YEARS &gt; 2,(A1L555C7 + A1L555C16 + A1L555C25) / 3, 0)</f>
        <v>991.37866666666685</v>
      </c>
      <c r="DV22" s="16" t="s">
        <v>3859</v>
      </c>
      <c r="DW22" s="18">
        <f>IF(A1L555C59 &lt;&gt; 0,A1L555C60 / A1L555C59,0)</f>
        <v>0.45956182757837177</v>
      </c>
      <c r="DX22" s="16" t="s">
        <v>3860</v>
      </c>
      <c r="DY22" s="18">
        <f>IF(A1L555C62 = 0,A1L556C62, A1L555C62)</f>
        <v>0.45956182757837177</v>
      </c>
      <c r="DZ22" s="16" t="s">
        <v>3861</v>
      </c>
      <c r="EA22" s="18">
        <f>IF(RUN_YEARS &gt; 3,(A1L555C1 + A1L555C10 + A1L555C19 + A1L555C28) / 4, 0)</f>
        <v>339.17100000000005</v>
      </c>
      <c r="EB22" s="16" t="s">
        <v>3862</v>
      </c>
      <c r="EC22" s="18">
        <f>IF(RUN_YEARS &gt; 3,(A1L555C2 + A1L555C11 + A1L555C20 + A1L555C29) / 4, 0)</f>
        <v>76.992999999999995</v>
      </c>
      <c r="ED22" s="16" t="s">
        <v>3863</v>
      </c>
      <c r="EE22" s="18">
        <f>IF(RUN_YEARS &gt; 3,(A1L555C3 + A1L555C12 + A1L555C21 + A1L555C30) / 4, 0)</f>
        <v>501.51175000000001</v>
      </c>
      <c r="EF22" s="16" t="s">
        <v>3864</v>
      </c>
      <c r="EG22" s="18">
        <f>IF(RUN_YEARS &gt; 3,(A1L555C4 + A1L555C13 + A1L555C22 + A1L555C31) / 4, 0)</f>
        <v>16.759250000000002</v>
      </c>
      <c r="EH22" s="16" t="s">
        <v>3865</v>
      </c>
      <c r="EI22" s="18">
        <f>IF(RUN_YEARS &gt; 3,(A1L555C5 + A1L555C14 + A1L555C23 + A1L555C32) / 4, 0)</f>
        <v>1256.8467499999999</v>
      </c>
      <c r="EJ22" s="16" t="s">
        <v>3866</v>
      </c>
      <c r="EK22" s="18">
        <f>IF(RUN_YEARS &gt; 3,(A1L555C6 + A1L555C15 + A1L555C24 + A1L555C33) / 4, 0)</f>
        <v>612.02324999999996</v>
      </c>
      <c r="EL22" s="16" t="s">
        <v>3867</v>
      </c>
      <c r="EM22" s="18">
        <f>IF(RUN_YEARS &gt; 3,(A1L555C7 + A1L555C16 + A1L555C25 + A1L555C34) / 4, 0)</f>
        <v>934.43500000000017</v>
      </c>
      <c r="EN22" s="16" t="s">
        <v>3868</v>
      </c>
      <c r="EO22" s="18">
        <f>IF(A1L555C68 &lt;&gt; 0,A1L555C69 / A1L555C68,0)</f>
        <v>0.48695137255198379</v>
      </c>
      <c r="EP22" s="16" t="s">
        <v>3869</v>
      </c>
      <c r="EQ22" s="18">
        <f>IF(A1L555C71 = 0,A1L556C71, A1L555C71)</f>
        <v>0.48695137255198379</v>
      </c>
      <c r="ER22" s="16" t="s">
        <v>3870</v>
      </c>
      <c r="ES22" s="18">
        <f>IF(RUN_YEARS &gt; 4,(A1L555C1 + A1L555C10 + A1L555C19 + A1L555C28 + A1L555C37) / 5, 0)</f>
        <v>309.66780000000006</v>
      </c>
      <c r="ET22" s="16" t="s">
        <v>3871</v>
      </c>
      <c r="EU22" s="18">
        <f>IF(RUN_YEARS &gt; 4,(A1L555C2 + A1L555C11 + A1L555C20 + A1L555C29 + A1L555C38) / 5, 0)</f>
        <v>72.184200000000004</v>
      </c>
      <c r="EV22" s="16" t="s">
        <v>3872</v>
      </c>
      <c r="EW22" s="18">
        <f>IF(RUN_YEARS &gt; 4,(A1L555C3 + A1L555C12 + A1L555C21 + A1L555C30 + A1L555C39) / 5, 0)</f>
        <v>467.4588</v>
      </c>
      <c r="EX22" s="16" t="s">
        <v>3873</v>
      </c>
      <c r="EY22" s="18">
        <f>IF(RUN_YEARS &gt; 4,(A1L555C4 + A1L555C13 + A1L555C22 + A1L555C31 + A1L555C40) / 5, 0)</f>
        <v>16.254799999999999</v>
      </c>
      <c r="EZ22" s="16" t="s">
        <v>3874</v>
      </c>
      <c r="FA22" s="18">
        <f>IF(RUN_YEARS &gt; 4,(A1L555C5 + A1L555C14 + A1L555C23 + A1L555C32 + A1L555C41) / 5, 0)</f>
        <v>1158.9785999999999</v>
      </c>
      <c r="FB22" s="16" t="s">
        <v>3875</v>
      </c>
      <c r="FC22" s="18">
        <f>IF(RUN_YEARS &gt; 4,(A1L555C6 + A1L555C15 + A1L555C24 + A1L555C33 + A1L555C42) / 5, 0)</f>
        <v>572.15260000000001</v>
      </c>
      <c r="FD22" s="16" t="s">
        <v>3876</v>
      </c>
      <c r="FE22" s="18">
        <f>IF(RUN_YEARS &gt; 4,(A1L555C7 + A1L555C16 + A1L555C25 + A1L555C34 + A1L555C43) / 5, 0)</f>
        <v>865.56560000000013</v>
      </c>
      <c r="FF22" s="16" t="s">
        <v>3877</v>
      </c>
      <c r="FG22" s="18">
        <f>IF(A1L555C77 &lt;&gt; 0,A1L555C78 / A1L555C77,0)</f>
        <v>0.49366968466889727</v>
      </c>
      <c r="FH22" s="16" t="s">
        <v>3878</v>
      </c>
      <c r="FI22" s="18">
        <f>IF(A1L555C80 = 0,A1L556C80, A1L555C80)</f>
        <v>0.49366968466889727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4452.8739999999998</v>
      </c>
      <c r="F23" s="16" t="s">
        <v>2959</v>
      </c>
      <c r="G23" s="6">
        <v>490.69299999999998</v>
      </c>
      <c r="H23" s="16" t="s">
        <v>2959</v>
      </c>
      <c r="I23" s="6">
        <v>2250.393</v>
      </c>
      <c r="J23" s="16" t="s">
        <v>2959</v>
      </c>
      <c r="K23" s="6">
        <v>52.863999999999997</v>
      </c>
      <c r="L23" s="16" t="s">
        <v>3879</v>
      </c>
      <c r="M23" s="1">
        <f>(A1L556C1 * 2 + A1L556C2 + A1L556C3)</f>
        <v>11646.833999999999</v>
      </c>
      <c r="N23" s="16" t="s">
        <v>3880</v>
      </c>
      <c r="O23" s="1">
        <f>(A1L556C4 * 2 + A1L556C2 + A1L556C3)</f>
        <v>2846.8139999999999</v>
      </c>
      <c r="P23" s="16" t="s">
        <v>3881</v>
      </c>
      <c r="Q23" s="1">
        <f>(A1L556C1 + A1L556C2 + A1L556C3 + A1L556C4)</f>
        <v>7246.8239999999996</v>
      </c>
      <c r="R23" s="16" t="s">
        <v>3882</v>
      </c>
      <c r="S23" s="18">
        <f>IF(A1L556C5 &lt;&gt; 0,A1L556C6 / A1L556C5,0)</f>
        <v>0.24442814244626482</v>
      </c>
      <c r="T23" s="16" t="s">
        <v>3883</v>
      </c>
      <c r="U23" s="18">
        <f>IF(A1L556C8 = 0,A1L556C8, A1L556C8)</f>
        <v>0.24442814244626482</v>
      </c>
      <c r="V23" s="16" t="s">
        <v>2965</v>
      </c>
      <c r="W23" s="6">
        <v>4508.8159999999998</v>
      </c>
      <c r="X23" s="16" t="s">
        <v>2965</v>
      </c>
      <c r="Y23" s="6">
        <v>529.21100000000001</v>
      </c>
      <c r="Z23" s="16" t="s">
        <v>2965</v>
      </c>
      <c r="AA23" s="6">
        <v>2405.0140000000001</v>
      </c>
      <c r="AB23" s="16" t="s">
        <v>2965</v>
      </c>
      <c r="AC23" s="6">
        <v>57.691000000000003</v>
      </c>
      <c r="AD23" s="16" t="s">
        <v>3884</v>
      </c>
      <c r="AE23" s="1">
        <f>(A1L556C10 * 2 + A1L556C11 + A1L556C12)</f>
        <v>11951.857</v>
      </c>
      <c r="AF23" s="16" t="s">
        <v>3885</v>
      </c>
      <c r="AG23" s="1">
        <f>(A1L556C13 * 2 + A1L556C11 + A1L556C12)</f>
        <v>3049.607</v>
      </c>
      <c r="AH23" s="16" t="s">
        <v>3886</v>
      </c>
      <c r="AI23" s="1">
        <f>(A1L556C10 + A1L556C11 + A1L556C12 + A1L556C13)</f>
        <v>7500.732</v>
      </c>
      <c r="AJ23" s="16" t="s">
        <v>3887</v>
      </c>
      <c r="AK23" s="18">
        <f>IF(A1L556C14 &lt;&gt; 0,A1L556C15 / A1L556C14,0)</f>
        <v>0.25515758764516677</v>
      </c>
      <c r="AL23" s="16" t="s">
        <v>3888</v>
      </c>
      <c r="AM23" s="18">
        <f>IF(A1L556C17 = 0,A1L556C17, A1L556C17)</f>
        <v>0.25515758764516677</v>
      </c>
      <c r="AN23" s="16" t="s">
        <v>2971</v>
      </c>
      <c r="AO23" s="6">
        <v>4589.3639999999996</v>
      </c>
      <c r="AP23" s="16" t="s">
        <v>2971</v>
      </c>
      <c r="AQ23" s="6">
        <v>547.27800000000002</v>
      </c>
      <c r="AR23" s="16" t="s">
        <v>2971</v>
      </c>
      <c r="AS23" s="6">
        <v>2453.6880000000001</v>
      </c>
      <c r="AT23" s="16" t="s">
        <v>2971</v>
      </c>
      <c r="AU23" s="6">
        <v>56.201999999999998</v>
      </c>
      <c r="AV23" s="16" t="s">
        <v>3889</v>
      </c>
      <c r="AW23" s="1">
        <f>(A1L556C19 * 2 + A1L556C20 + A1L556C21)</f>
        <v>12179.694</v>
      </c>
      <c r="AX23" s="16" t="s">
        <v>3890</v>
      </c>
      <c r="AY23" s="1">
        <f>(A1L556C22 * 2 + A1L556C20 + A1L556C21)</f>
        <v>3113.37</v>
      </c>
      <c r="AZ23" s="16" t="s">
        <v>3891</v>
      </c>
      <c r="BA23" s="1">
        <f>(A1L556C19 + A1L556C20 + A1L556C21 + A1L556C22)</f>
        <v>7646.5320000000002</v>
      </c>
      <c r="BB23" s="16" t="s">
        <v>3892</v>
      </c>
      <c r="BC23" s="18">
        <f>IF(A1L556C23 &lt;&gt; 0,A1L556C24 / A1L556C23,0)</f>
        <v>0.2556197224659339</v>
      </c>
      <c r="BD23" s="16" t="s">
        <v>3893</v>
      </c>
      <c r="BE23" s="18">
        <f>IF(A1L556C26 = 0,A1L556C26, A1L556C26)</f>
        <v>0.2556197224659339</v>
      </c>
      <c r="BF23" s="16" t="s">
        <v>2977</v>
      </c>
      <c r="BG23" s="6">
        <v>4405.6390000000001</v>
      </c>
      <c r="BH23" s="16" t="s">
        <v>2977</v>
      </c>
      <c r="BI23" s="6">
        <v>525.09900000000005</v>
      </c>
      <c r="BJ23" s="16" t="s">
        <v>2977</v>
      </c>
      <c r="BK23" s="6">
        <v>2367.0230000000001</v>
      </c>
      <c r="BL23" s="16" t="s">
        <v>2977</v>
      </c>
      <c r="BM23" s="6">
        <v>58.167000000000002</v>
      </c>
      <c r="BN23" s="16" t="s">
        <v>3894</v>
      </c>
      <c r="BO23" s="1">
        <f>(A1L556C28 * 2 + A1L556C29 + A1L556C30)</f>
        <v>11703.400000000001</v>
      </c>
      <c r="BP23" s="16" t="s">
        <v>3895</v>
      </c>
      <c r="BQ23" s="1">
        <f>(A1L556C31 * 2 + A1L556C29 + A1L556C30)</f>
        <v>3008.4560000000001</v>
      </c>
      <c r="BR23" s="16" t="s">
        <v>3896</v>
      </c>
      <c r="BS23" s="1">
        <f>(A1L556C28 + A1L556C29 + A1L556C30 + A1L556C31)</f>
        <v>7355.9280000000008</v>
      </c>
      <c r="BT23" s="16" t="s">
        <v>3897</v>
      </c>
      <c r="BU23" s="18">
        <f>IF(A1L556C32 &lt;&gt; 0,A1L556C33 / A1L556C32,0)</f>
        <v>0.25705829075311448</v>
      </c>
      <c r="BV23" s="16" t="s">
        <v>3898</v>
      </c>
      <c r="BW23" s="18">
        <f>IF(A1L556C35 = 0,A1L556C35, A1L556C35)</f>
        <v>0.25705829075311448</v>
      </c>
      <c r="BX23" s="16" t="s">
        <v>2983</v>
      </c>
      <c r="BY23" s="6">
        <v>4336.0929999999998</v>
      </c>
      <c r="BZ23" s="16" t="s">
        <v>2983</v>
      </c>
      <c r="CA23" s="6">
        <v>491.17500000000001</v>
      </c>
      <c r="CB23" s="16" t="s">
        <v>2983</v>
      </c>
      <c r="CC23" s="6">
        <v>2196.596</v>
      </c>
      <c r="CD23" s="16" t="s">
        <v>2983</v>
      </c>
      <c r="CE23" s="6">
        <v>63.36</v>
      </c>
      <c r="CF23" s="16" t="s">
        <v>3899</v>
      </c>
      <c r="CG23" s="1">
        <f>(A1L556C37 * 2 + A1L556C38 + A1L556C39)</f>
        <v>11359.956999999999</v>
      </c>
      <c r="CH23" s="16" t="s">
        <v>3900</v>
      </c>
      <c r="CI23" s="1">
        <f>(A1L556C40 * 2 + A1L556C38 + A1L556C39)</f>
        <v>2814.491</v>
      </c>
      <c r="CJ23" s="16" t="s">
        <v>3901</v>
      </c>
      <c r="CK23" s="1">
        <f>(A1L556C37 + A1L556C38 + A1L556C39 + A1L556C40)</f>
        <v>7087.2239999999993</v>
      </c>
      <c r="CL23" s="16" t="s">
        <v>3902</v>
      </c>
      <c r="CM23" s="18">
        <f>IF(A1L556C41 &lt;&gt; 0,A1L556C42 / A1L556C41,0)</f>
        <v>0.24775542724325456</v>
      </c>
      <c r="CN23" s="16" t="s">
        <v>3903</v>
      </c>
      <c r="CO23" s="18">
        <f>IF(A1L556C44 = 0,A1L556C44, A1L556C44)</f>
        <v>0.24775542724325456</v>
      </c>
      <c r="CP23" s="16" t="s">
        <v>3904</v>
      </c>
      <c r="CQ23" s="18">
        <f>IF(RUN_YEARS &gt; 1,(A1L556C1 + A1L556C10) / 2, 0)</f>
        <v>4480.8449999999993</v>
      </c>
      <c r="CR23" s="16" t="s">
        <v>3905</v>
      </c>
      <c r="CS23" s="18">
        <f>IF(RUN_YEARS &gt; 1,(A1L556C2 + A1L556C11) / 2, 0)</f>
        <v>509.952</v>
      </c>
      <c r="CT23" s="16" t="s">
        <v>3906</v>
      </c>
      <c r="CU23" s="18">
        <f>IF(RUN_YEARS &gt; 1,(A1L556C3 + A1L556C12) / 2, 0)</f>
        <v>2327.7035000000001</v>
      </c>
      <c r="CV23" s="16" t="s">
        <v>3907</v>
      </c>
      <c r="CW23" s="18">
        <f>IF(RUN_YEARS &gt; 1,(A1L556C4 + A1L556C13) / 2, 0)</f>
        <v>55.277500000000003</v>
      </c>
      <c r="CX23" s="16" t="s">
        <v>3908</v>
      </c>
      <c r="CY23" s="18">
        <f>IF(RUN_YEARS &gt; 1,(A1L556C5 + A1L556C14) / 2, 0)</f>
        <v>11799.345499999999</v>
      </c>
      <c r="CZ23" s="16" t="s">
        <v>3909</v>
      </c>
      <c r="DA23" s="18">
        <f>IF(RUN_YEARS &gt; 1,(A1L556C6 + A1L556C15) / 2, 0)</f>
        <v>2948.2105000000001</v>
      </c>
      <c r="DB23" s="16" t="s">
        <v>3910</v>
      </c>
      <c r="DC23" s="18">
        <f>IF(RUN_YEARS &gt; 1,(A1L556C7 + A1L556C16) / 2, 0)</f>
        <v>7373.7780000000002</v>
      </c>
      <c r="DD23" s="16" t="s">
        <v>3911</v>
      </c>
      <c r="DE23" s="18">
        <f>IF(A1L556C50 &lt;&gt; 0,A1L556C51 / A1L556C50,0)</f>
        <v>0.24986220634017373</v>
      </c>
      <c r="DF23" s="16" t="s">
        <v>3912</v>
      </c>
      <c r="DG23" s="18">
        <f>IF(A1L556C53 = 0,A1L556C53, A1L556C53)</f>
        <v>0.24986220634017373</v>
      </c>
      <c r="DH23" s="16" t="s">
        <v>3913</v>
      </c>
      <c r="DI23" s="18">
        <f>IF(RUN_YEARS &gt; 2,(A1L556C1 + A1L556C10 + A1L556C19) / 3, 0)</f>
        <v>4517.0179999999991</v>
      </c>
      <c r="DJ23" s="16" t="s">
        <v>3914</v>
      </c>
      <c r="DK23" s="18">
        <f>IF(RUN_YEARS &gt; 2,(A1L556C2 + A1L556C11 + A1L556C20) / 3, 0)</f>
        <v>522.39400000000001</v>
      </c>
      <c r="DL23" s="16" t="s">
        <v>3915</v>
      </c>
      <c r="DM23" s="18">
        <f>IF(RUN_YEARS &gt; 2,(A1L556C3 + A1L556C12 + A1L556C21) / 3, 0)</f>
        <v>2369.6983333333333</v>
      </c>
      <c r="DN23" s="16" t="s">
        <v>3916</v>
      </c>
      <c r="DO23" s="18">
        <f>IF(RUN_YEARS &gt; 2,(A1L556C4 + A1L556C13 + A1L556C22) / 3, 0)</f>
        <v>55.585666666666668</v>
      </c>
      <c r="DP23" s="16" t="s">
        <v>3917</v>
      </c>
      <c r="DQ23" s="18">
        <f>IF(RUN_YEARS &gt; 2,(A1L556C5 + A1L556C14 + A1L556C23) / 3, 0)</f>
        <v>11926.128333333332</v>
      </c>
      <c r="DR23" s="16" t="s">
        <v>3918</v>
      </c>
      <c r="DS23" s="18">
        <f>IF(RUN_YEARS &gt; 2,(A1L556C6 + A1L556C15 + A1L556C24) / 3, 0)</f>
        <v>3003.2636666666672</v>
      </c>
      <c r="DT23" s="16" t="s">
        <v>3919</v>
      </c>
      <c r="DU23" s="18">
        <f>IF(RUN_YEARS &gt; 2,(A1L556C7 + A1L556C16 + A1L556C25) / 3, 0)</f>
        <v>7464.6959999999999</v>
      </c>
      <c r="DV23" s="16" t="s">
        <v>3920</v>
      </c>
      <c r="DW23" s="18">
        <f>IF(A1L556C59 &lt;&gt; 0,A1L556C60 / A1L556C59,0)</f>
        <v>0.25182218258314348</v>
      </c>
      <c r="DX23" s="16" t="s">
        <v>3921</v>
      </c>
      <c r="DY23" s="18">
        <f>IF(A1L556C62 = 0,A1L556C62, A1L556C62)</f>
        <v>0.25182218258314348</v>
      </c>
      <c r="DZ23" s="16" t="s">
        <v>3922</v>
      </c>
      <c r="EA23" s="18">
        <f>IF(RUN_YEARS &gt; 3,(A1L556C1 + A1L556C10 + A1L556C19 + A1L556C28) / 4, 0)</f>
        <v>4489.1732499999998</v>
      </c>
      <c r="EB23" s="16" t="s">
        <v>3923</v>
      </c>
      <c r="EC23" s="18">
        <f>IF(RUN_YEARS &gt; 3,(A1L556C2 + A1L556C11 + A1L556C20 + A1L556C29) / 4, 0)</f>
        <v>523.07024999999999</v>
      </c>
      <c r="ED23" s="16" t="s">
        <v>3924</v>
      </c>
      <c r="EE23" s="18">
        <f>IF(RUN_YEARS &gt; 3,(A1L556C3 + A1L556C12 + A1L556C21 + A1L556C30) / 4, 0)</f>
        <v>2369.0295000000001</v>
      </c>
      <c r="EF23" s="16" t="s">
        <v>3925</v>
      </c>
      <c r="EG23" s="18">
        <f>IF(RUN_YEARS &gt; 3,(A1L556C4 + A1L556C13 + A1L556C22 + A1L556C31) / 4, 0)</f>
        <v>56.231000000000002</v>
      </c>
      <c r="EH23" s="16" t="s">
        <v>3926</v>
      </c>
      <c r="EI23" s="18">
        <f>IF(RUN_YEARS &gt; 3,(A1L556C5 + A1L556C14 + A1L556C23 + A1L556C32) / 4, 0)</f>
        <v>11870.446249999999</v>
      </c>
      <c r="EJ23" s="16" t="s">
        <v>3927</v>
      </c>
      <c r="EK23" s="18">
        <f>IF(RUN_YEARS &gt; 3,(A1L556C6 + A1L556C15 + A1L556C24 + A1L556C33) / 4, 0)</f>
        <v>3004.5617500000003</v>
      </c>
      <c r="EL23" s="16" t="s">
        <v>3928</v>
      </c>
      <c r="EM23" s="18">
        <f>IF(RUN_YEARS &gt; 3,(A1L556C7 + A1L556C16 + A1L556C25 + A1L556C34) / 4, 0)</f>
        <v>7437.5039999999999</v>
      </c>
      <c r="EN23" s="16" t="s">
        <v>3929</v>
      </c>
      <c r="EO23" s="18">
        <f>IF(A1L556C68 &lt;&gt; 0,A1L556C69 / A1L556C68,0)</f>
        <v>0.25311278840928164</v>
      </c>
      <c r="EP23" s="16" t="s">
        <v>3930</v>
      </c>
      <c r="EQ23" s="18">
        <f>IF(A1L556C71 = 0,A1L556C71, A1L556C71)</f>
        <v>0.25311278840928164</v>
      </c>
      <c r="ER23" s="16" t="s">
        <v>3931</v>
      </c>
      <c r="ES23" s="18">
        <f>IF(RUN_YEARS &gt; 4,(A1L556C1 + A1L556C10 + A1L556C19 + A1L556C28 + A1L556C37) / 5, 0)</f>
        <v>4458.5572000000002</v>
      </c>
      <c r="ET23" s="16" t="s">
        <v>3932</v>
      </c>
      <c r="EU23" s="18">
        <f>IF(RUN_YEARS &gt; 4,(A1L556C2 + A1L556C11 + A1L556C20 + A1L556C29 + A1L556C38) / 5, 0)</f>
        <v>516.69119999999998</v>
      </c>
      <c r="EV23" s="16" t="s">
        <v>3933</v>
      </c>
      <c r="EW23" s="18">
        <f>IF(RUN_YEARS &gt; 4,(A1L556C3 + A1L556C12 + A1L556C21 + A1L556C30 + A1L556C39) / 5, 0)</f>
        <v>2334.5428000000002</v>
      </c>
      <c r="EX23" s="16" t="s">
        <v>3934</v>
      </c>
      <c r="EY23" s="18">
        <f>IF(RUN_YEARS &gt; 4,(A1L556C4 + A1L556C13 + A1L556C22 + A1L556C31 + A1L556C40) / 5, 0)</f>
        <v>57.656799999999997</v>
      </c>
      <c r="EZ23" s="16" t="s">
        <v>3935</v>
      </c>
      <c r="FA23" s="18">
        <f>IF(RUN_YEARS &gt; 4,(A1L556C5 + A1L556C14 + A1L556C23 + A1L556C32 + A1L556C41) / 5, 0)</f>
        <v>11768.348399999999</v>
      </c>
      <c r="FB23" s="16" t="s">
        <v>3936</v>
      </c>
      <c r="FC23" s="18">
        <f>IF(RUN_YEARS &gt; 4,(A1L556C6 + A1L556C15 + A1L556C24 + A1L556C33 + A1L556C42) / 5, 0)</f>
        <v>2966.5476000000003</v>
      </c>
      <c r="FD23" s="16" t="s">
        <v>3937</v>
      </c>
      <c r="FE23" s="18">
        <f>IF(RUN_YEARS &gt; 4,(A1L556C7 + A1L556C16 + A1L556C25 + A1L556C34 + A1L556C43) / 5, 0)</f>
        <v>7367.4479999999994</v>
      </c>
      <c r="FF23" s="16" t="s">
        <v>3938</v>
      </c>
      <c r="FG23" s="18">
        <f>IF(A1L556C77 &lt;&gt; 0,A1L556C78 / A1L556C77,0)</f>
        <v>0.25207849896762069</v>
      </c>
      <c r="FH23" s="16" t="s">
        <v>3939</v>
      </c>
      <c r="FI23" s="18">
        <f>IF(A1L556C80 = 0,A1L556C80, A1L556C80)</f>
        <v>0.25207849896762069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0FA0C-C8D6-47D3-9A7C-7B2E7BF2CD16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DB215-6C72-4D77-99A2-9ABFE3AB9C97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4.6100000000000003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7E7E0-B5D0-47E7-8A65-CED2A36BCE96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0.8583326762203104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0.84072440051679542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0.83478151674336409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0.81736194590930633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0.80153594151130858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1571.4131469745626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1539.1763736317355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1528.2962965343156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1496.4049991601644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1467.4311617844244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1571.4131469745626</v>
      </c>
      <c r="F18" s="16" t="s">
        <v>4022</v>
      </c>
      <c r="G18" s="15">
        <f>SUM(A1L906C2:A1L910C2)</f>
        <v>1539.1763736317355</v>
      </c>
      <c r="H18" s="16" t="s">
        <v>4023</v>
      </c>
      <c r="I18" s="15">
        <f>SUM(A1L906C3:A1L910C3)</f>
        <v>1528.2962965343156</v>
      </c>
      <c r="J18" s="16" t="s">
        <v>4024</v>
      </c>
      <c r="K18" s="15">
        <f>SUM(A1L906C4:A1L910C4)</f>
        <v>1496.4049991601644</v>
      </c>
      <c r="L18" s="16" t="s">
        <v>4025</v>
      </c>
      <c r="M18" s="15">
        <f>SUM(A1L906C5:A1L910C5)</f>
        <v>1467.4311617844244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11537.925850253174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11301.230935744496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11221.345182569554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10987.186886847157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10774.449715924155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11537.925850253174</v>
      </c>
      <c r="F24" s="16" t="s">
        <v>4032</v>
      </c>
      <c r="G24" s="15">
        <f>SUM(A1L912C2:A1L916C2)</f>
        <v>11301.230935744496</v>
      </c>
      <c r="H24" s="16" t="s">
        <v>4033</v>
      </c>
      <c r="I24" s="15">
        <f>SUM(A1L912C3:A1L916C3)</f>
        <v>11221.345182569554</v>
      </c>
      <c r="J24" s="16" t="s">
        <v>4034</v>
      </c>
      <c r="K24" s="15">
        <f>SUM(A1L912C4:A1L916C4)</f>
        <v>10987.186886847157</v>
      </c>
      <c r="L24" s="16" t="s">
        <v>4035</v>
      </c>
      <c r="M24" s="15">
        <f>SUM(A1L912C5:A1L916C5)</f>
        <v>10774.449715924155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530.875</v>
      </c>
      <c r="F25" s="16" t="s">
        <v>4037</v>
      </c>
      <c r="G25" s="1">
        <f>A1L159C6</f>
        <v>842.29449999999997</v>
      </c>
      <c r="H25" s="16" t="s">
        <v>4038</v>
      </c>
      <c r="I25" s="1">
        <f>A1L159C7</f>
        <v>985.22500000000002</v>
      </c>
      <c r="J25" s="16" t="s">
        <v>4039</v>
      </c>
      <c r="K25" s="1">
        <f>A1L159C8</f>
        <v>833.73925000000008</v>
      </c>
      <c r="L25" s="16" t="s">
        <v>4040</v>
      </c>
      <c r="M25" s="1">
        <f>A1L159C9</f>
        <v>740.88319999999999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528B5D-8042-4DB9-AF0B-E0FC8A07846F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804</v>
      </c>
      <c r="H8" s="16" t="s">
        <v>4253</v>
      </c>
      <c r="I8" s="20">
        <v>1</v>
      </c>
      <c r="J8" s="16" t="s">
        <v>4252</v>
      </c>
      <c r="K8" s="15">
        <v>540</v>
      </c>
      <c r="L8" s="16" t="s">
        <v>4253</v>
      </c>
      <c r="M8" s="20">
        <v>1</v>
      </c>
      <c r="N8" s="16" t="s">
        <v>4252</v>
      </c>
      <c r="O8" s="15">
        <v>1883</v>
      </c>
      <c r="P8" s="16" t="s">
        <v>4253</v>
      </c>
      <c r="Q8" s="20">
        <v>1</v>
      </c>
      <c r="R8" s="16" t="s">
        <v>4252</v>
      </c>
      <c r="S8" s="15">
        <v>2099</v>
      </c>
      <c r="T8" s="16" t="s">
        <v>4253</v>
      </c>
      <c r="U8" s="20">
        <v>1</v>
      </c>
      <c r="V8" s="16" t="s">
        <v>4252</v>
      </c>
      <c r="W8" s="15">
        <v>5326</v>
      </c>
      <c r="X8" s="16" t="s">
        <v>4252</v>
      </c>
      <c r="Y8" s="15">
        <v>5326</v>
      </c>
      <c r="Z8" s="16" t="s">
        <v>4254</v>
      </c>
      <c r="AA8" s="15">
        <v>725</v>
      </c>
      <c r="AB8" s="16" t="s">
        <v>4255</v>
      </c>
      <c r="AC8" s="20">
        <v>1.000373</v>
      </c>
      <c r="AD8" s="16" t="s">
        <v>4254</v>
      </c>
      <c r="AE8" s="15">
        <v>896</v>
      </c>
      <c r="AF8" s="16" t="s">
        <v>4255</v>
      </c>
      <c r="AG8" s="20">
        <v>0.94122890000000003</v>
      </c>
      <c r="AH8" s="16" t="s">
        <v>4254</v>
      </c>
      <c r="AI8" s="15">
        <v>2989</v>
      </c>
      <c r="AJ8" s="16" t="s">
        <v>4255</v>
      </c>
      <c r="AK8" s="20">
        <v>0.92769069999999998</v>
      </c>
      <c r="AL8" s="16" t="s">
        <v>4254</v>
      </c>
      <c r="AM8" s="15">
        <v>2511</v>
      </c>
      <c r="AN8" s="16" t="s">
        <v>4255</v>
      </c>
      <c r="AO8" s="20">
        <v>0.99262660000000003</v>
      </c>
      <c r="AP8" s="16" t="s">
        <v>4256</v>
      </c>
      <c r="AQ8" s="15">
        <v>1387</v>
      </c>
      <c r="AR8" s="16" t="s">
        <v>4257</v>
      </c>
      <c r="AS8" s="20">
        <v>1.0292030000000001</v>
      </c>
      <c r="AT8" s="16" t="s">
        <v>4256</v>
      </c>
      <c r="AU8" s="15">
        <v>956</v>
      </c>
      <c r="AV8" s="16" t="s">
        <v>4257</v>
      </c>
      <c r="AW8" s="20">
        <v>0.90937769999999996</v>
      </c>
      <c r="AX8" s="16" t="s">
        <v>4256</v>
      </c>
      <c r="AY8" s="15">
        <v>10189</v>
      </c>
      <c r="AZ8" s="16" t="s">
        <v>4257</v>
      </c>
      <c r="BA8" s="20">
        <v>0.81166570000000005</v>
      </c>
      <c r="BB8" s="16" t="s">
        <v>4256</v>
      </c>
      <c r="BC8" s="15">
        <v>5928</v>
      </c>
      <c r="BD8" s="16" t="s">
        <v>4257</v>
      </c>
      <c r="BE8" s="20">
        <v>1.0126040000000001</v>
      </c>
      <c r="BF8" s="16" t="s">
        <v>4258</v>
      </c>
      <c r="BG8" s="15">
        <v>1116</v>
      </c>
      <c r="BH8" s="16" t="s">
        <v>4259</v>
      </c>
      <c r="BI8" s="20">
        <v>1.052249</v>
      </c>
      <c r="BJ8" s="16" t="s">
        <v>4258</v>
      </c>
      <c r="BK8" s="15">
        <v>1046</v>
      </c>
      <c r="BL8" s="16" t="s">
        <v>4259</v>
      </c>
      <c r="BM8" s="20">
        <v>0.94178790000000001</v>
      </c>
      <c r="BN8" s="16" t="s">
        <v>4258</v>
      </c>
      <c r="BO8" s="15">
        <v>5683</v>
      </c>
      <c r="BP8" s="16" t="s">
        <v>4259</v>
      </c>
      <c r="BQ8" s="20">
        <v>0.82662939999999996</v>
      </c>
      <c r="BR8" s="16" t="s">
        <v>4258</v>
      </c>
      <c r="BS8" s="15">
        <v>6826</v>
      </c>
      <c r="BT8" s="16" t="s">
        <v>4259</v>
      </c>
      <c r="BU8" s="20">
        <v>1.0370600000000001</v>
      </c>
      <c r="BV8" s="16" t="s">
        <v>4260</v>
      </c>
      <c r="BW8" s="15">
        <v>2414</v>
      </c>
      <c r="BX8" s="16" t="s">
        <v>4261</v>
      </c>
      <c r="BY8" s="20">
        <v>1.062897</v>
      </c>
      <c r="BZ8" s="16" t="s">
        <v>4260</v>
      </c>
      <c r="CA8" s="15">
        <v>2332</v>
      </c>
      <c r="CB8" s="16" t="s">
        <v>4261</v>
      </c>
      <c r="CC8" s="20">
        <v>0.93018480000000003</v>
      </c>
      <c r="CD8" s="16" t="s">
        <v>4260</v>
      </c>
      <c r="CE8" s="15">
        <v>3713</v>
      </c>
      <c r="CF8" s="16" t="s">
        <v>4261</v>
      </c>
      <c r="CG8" s="20">
        <v>0.82570690000000002</v>
      </c>
      <c r="CH8" s="16" t="s">
        <v>4260</v>
      </c>
      <c r="CI8" s="15">
        <v>6888</v>
      </c>
      <c r="CJ8" s="16" t="s">
        <v>4261</v>
      </c>
      <c r="CK8" s="20">
        <v>1.044235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11531.860712940001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11</v>
      </c>
      <c r="H9" s="16" t="s">
        <v>4253</v>
      </c>
      <c r="I9" s="20">
        <v>1</v>
      </c>
      <c r="J9" s="16" t="s">
        <v>4252</v>
      </c>
      <c r="K9" s="15">
        <v>320</v>
      </c>
      <c r="L9" s="16" t="s">
        <v>4253</v>
      </c>
      <c r="M9" s="20">
        <v>1</v>
      </c>
      <c r="N9" s="16" t="s">
        <v>4252</v>
      </c>
      <c r="O9" s="15">
        <v>3524</v>
      </c>
      <c r="P9" s="16" t="s">
        <v>4253</v>
      </c>
      <c r="Q9" s="20">
        <v>1</v>
      </c>
      <c r="R9" s="16" t="s">
        <v>4252</v>
      </c>
      <c r="S9" s="15">
        <v>206</v>
      </c>
      <c r="T9" s="16" t="s">
        <v>4253</v>
      </c>
      <c r="U9" s="20">
        <v>1</v>
      </c>
      <c r="V9" s="16" t="s">
        <v>4252</v>
      </c>
      <c r="W9" s="15">
        <v>4061</v>
      </c>
      <c r="X9" s="16" t="s">
        <v>4252</v>
      </c>
      <c r="Y9" s="15">
        <v>4061</v>
      </c>
      <c r="Z9" s="16" t="s">
        <v>4254</v>
      </c>
      <c r="AA9" s="15">
        <v>14</v>
      </c>
      <c r="AB9" s="16" t="s">
        <v>4255</v>
      </c>
      <c r="AC9" s="20">
        <v>1.000373</v>
      </c>
      <c r="AD9" s="16" t="s">
        <v>4254</v>
      </c>
      <c r="AE9" s="15">
        <v>167</v>
      </c>
      <c r="AF9" s="16" t="s">
        <v>4255</v>
      </c>
      <c r="AG9" s="20">
        <v>0.94122890000000003</v>
      </c>
      <c r="AH9" s="16" t="s">
        <v>4254</v>
      </c>
      <c r="AI9" s="15">
        <v>1838</v>
      </c>
      <c r="AJ9" s="16" t="s">
        <v>4255</v>
      </c>
      <c r="AK9" s="20">
        <v>0.92769069999999998</v>
      </c>
      <c r="AL9" s="16" t="s">
        <v>4254</v>
      </c>
      <c r="AM9" s="15">
        <v>329</v>
      </c>
      <c r="AN9" s="16" t="s">
        <v>4255</v>
      </c>
      <c r="AO9" s="20">
        <v>0.99262660000000003</v>
      </c>
      <c r="AP9" s="16" t="s">
        <v>4256</v>
      </c>
      <c r="AQ9" s="15">
        <v>13</v>
      </c>
      <c r="AR9" s="16" t="s">
        <v>4257</v>
      </c>
      <c r="AS9" s="20">
        <v>1.0292030000000001</v>
      </c>
      <c r="AT9" s="16" t="s">
        <v>4256</v>
      </c>
      <c r="AU9" s="15">
        <v>217</v>
      </c>
      <c r="AV9" s="16" t="s">
        <v>4257</v>
      </c>
      <c r="AW9" s="20">
        <v>0.90937769999999996</v>
      </c>
      <c r="AX9" s="16" t="s">
        <v>4256</v>
      </c>
      <c r="AY9" s="15">
        <v>7773</v>
      </c>
      <c r="AZ9" s="16" t="s">
        <v>4257</v>
      </c>
      <c r="BA9" s="20">
        <v>0.81166570000000005</v>
      </c>
      <c r="BB9" s="16" t="s">
        <v>4256</v>
      </c>
      <c r="BC9" s="15">
        <v>274</v>
      </c>
      <c r="BD9" s="16" t="s">
        <v>4257</v>
      </c>
      <c r="BE9" s="20">
        <v>1.0126040000000001</v>
      </c>
      <c r="BF9" s="16" t="s">
        <v>4258</v>
      </c>
      <c r="BG9" s="15">
        <v>14</v>
      </c>
      <c r="BH9" s="16" t="s">
        <v>4259</v>
      </c>
      <c r="BI9" s="20">
        <v>1.052249</v>
      </c>
      <c r="BJ9" s="16" t="s">
        <v>4258</v>
      </c>
      <c r="BK9" s="15">
        <v>215</v>
      </c>
      <c r="BL9" s="16" t="s">
        <v>4259</v>
      </c>
      <c r="BM9" s="20">
        <v>0.94178790000000001</v>
      </c>
      <c r="BN9" s="16" t="s">
        <v>4258</v>
      </c>
      <c r="BO9" s="15">
        <v>11474</v>
      </c>
      <c r="BP9" s="16" t="s">
        <v>4259</v>
      </c>
      <c r="BQ9" s="20">
        <v>0.82662939999999996</v>
      </c>
      <c r="BR9" s="16" t="s">
        <v>4258</v>
      </c>
      <c r="BS9" s="15">
        <v>470</v>
      </c>
      <c r="BT9" s="16" t="s">
        <v>4259</v>
      </c>
      <c r="BU9" s="20">
        <v>1.0370600000000001</v>
      </c>
      <c r="BV9" s="16" t="s">
        <v>4260</v>
      </c>
      <c r="BW9" s="15">
        <v>130</v>
      </c>
      <c r="BX9" s="16" t="s">
        <v>4261</v>
      </c>
      <c r="BY9" s="20">
        <v>1.062897</v>
      </c>
      <c r="BZ9" s="16" t="s">
        <v>4260</v>
      </c>
      <c r="CA9" s="15">
        <v>856</v>
      </c>
      <c r="CB9" s="16" t="s">
        <v>4261</v>
      </c>
      <c r="CC9" s="20">
        <v>0.93018480000000003</v>
      </c>
      <c r="CD9" s="16" t="s">
        <v>4260</v>
      </c>
      <c r="CE9" s="15">
        <v>8681</v>
      </c>
      <c r="CF9" s="16" t="s">
        <v>4261</v>
      </c>
      <c r="CG9" s="20">
        <v>0.82570690000000002</v>
      </c>
      <c r="CH9" s="16" t="s">
        <v>4260</v>
      </c>
      <c r="CI9" s="15">
        <v>565</v>
      </c>
      <c r="CJ9" s="16" t="s">
        <v>4261</v>
      </c>
      <c r="CK9" s="20">
        <v>1.044235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6388.5709362199996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91</v>
      </c>
      <c r="H10" s="16" t="s">
        <v>4253</v>
      </c>
      <c r="I10" s="20">
        <v>1</v>
      </c>
      <c r="J10" s="16" t="s">
        <v>4252</v>
      </c>
      <c r="K10" s="15">
        <v>210</v>
      </c>
      <c r="L10" s="16" t="s">
        <v>4253</v>
      </c>
      <c r="M10" s="20">
        <v>1</v>
      </c>
      <c r="N10" s="16" t="s">
        <v>4252</v>
      </c>
      <c r="O10" s="15">
        <v>1517</v>
      </c>
      <c r="P10" s="16" t="s">
        <v>4253</v>
      </c>
      <c r="Q10" s="20">
        <v>1</v>
      </c>
      <c r="R10" s="16" t="s">
        <v>4252</v>
      </c>
      <c r="S10" s="15">
        <v>1105</v>
      </c>
      <c r="T10" s="16" t="s">
        <v>4253</v>
      </c>
      <c r="U10" s="20">
        <v>1</v>
      </c>
      <c r="V10" s="16" t="s">
        <v>4252</v>
      </c>
      <c r="W10" s="15">
        <v>2923</v>
      </c>
      <c r="X10" s="16" t="s">
        <v>4252</v>
      </c>
      <c r="Y10" s="15">
        <v>2923</v>
      </c>
      <c r="Z10" s="16" t="s">
        <v>4254</v>
      </c>
      <c r="AA10" s="15">
        <v>69</v>
      </c>
      <c r="AB10" s="16" t="s">
        <v>4255</v>
      </c>
      <c r="AC10" s="20">
        <v>1.000373</v>
      </c>
      <c r="AD10" s="16" t="s">
        <v>4254</v>
      </c>
      <c r="AE10" s="15">
        <v>248</v>
      </c>
      <c r="AF10" s="16" t="s">
        <v>4255</v>
      </c>
      <c r="AG10" s="20">
        <v>0.94122890000000003</v>
      </c>
      <c r="AH10" s="16" t="s">
        <v>4254</v>
      </c>
      <c r="AI10" s="15">
        <v>899</v>
      </c>
      <c r="AJ10" s="16" t="s">
        <v>4255</v>
      </c>
      <c r="AK10" s="20">
        <v>0.92769069999999998</v>
      </c>
      <c r="AL10" s="16" t="s">
        <v>4254</v>
      </c>
      <c r="AM10" s="15">
        <v>1158</v>
      </c>
      <c r="AN10" s="16" t="s">
        <v>4255</v>
      </c>
      <c r="AO10" s="20">
        <v>0.99262660000000003</v>
      </c>
      <c r="AP10" s="16" t="s">
        <v>4256</v>
      </c>
      <c r="AQ10" s="15">
        <v>61</v>
      </c>
      <c r="AR10" s="16" t="s">
        <v>4257</v>
      </c>
      <c r="AS10" s="20">
        <v>1.0292030000000001</v>
      </c>
      <c r="AT10" s="16" t="s">
        <v>4256</v>
      </c>
      <c r="AU10" s="15">
        <v>279</v>
      </c>
      <c r="AV10" s="16" t="s">
        <v>4257</v>
      </c>
      <c r="AW10" s="20">
        <v>0.90937769999999996</v>
      </c>
      <c r="AX10" s="16" t="s">
        <v>4256</v>
      </c>
      <c r="AY10" s="15">
        <v>1689</v>
      </c>
      <c r="AZ10" s="16" t="s">
        <v>4257</v>
      </c>
      <c r="BA10" s="20">
        <v>0.81166570000000005</v>
      </c>
      <c r="BB10" s="16" t="s">
        <v>4256</v>
      </c>
      <c r="BC10" s="15">
        <v>976</v>
      </c>
      <c r="BD10" s="16" t="s">
        <v>4257</v>
      </c>
      <c r="BE10" s="20">
        <v>1.0126040000000001</v>
      </c>
      <c r="BF10" s="16" t="s">
        <v>4258</v>
      </c>
      <c r="BG10" s="15">
        <v>133</v>
      </c>
      <c r="BH10" s="16" t="s">
        <v>4259</v>
      </c>
      <c r="BI10" s="20">
        <v>1.052249</v>
      </c>
      <c r="BJ10" s="16" t="s">
        <v>4258</v>
      </c>
      <c r="BK10" s="15">
        <v>623</v>
      </c>
      <c r="BL10" s="16" t="s">
        <v>4259</v>
      </c>
      <c r="BM10" s="20">
        <v>0.94178790000000001</v>
      </c>
      <c r="BN10" s="16" t="s">
        <v>4258</v>
      </c>
      <c r="BO10" s="15">
        <v>1578</v>
      </c>
      <c r="BP10" s="16" t="s">
        <v>4259</v>
      </c>
      <c r="BQ10" s="20">
        <v>0.82662939999999996</v>
      </c>
      <c r="BR10" s="16" t="s">
        <v>4258</v>
      </c>
      <c r="BS10" s="15">
        <v>1816</v>
      </c>
      <c r="BT10" s="16" t="s">
        <v>4259</v>
      </c>
      <c r="BU10" s="20">
        <v>1.0370600000000001</v>
      </c>
      <c r="BV10" s="16" t="s">
        <v>4260</v>
      </c>
      <c r="BW10" s="15">
        <v>58</v>
      </c>
      <c r="BX10" s="16" t="s">
        <v>4261</v>
      </c>
      <c r="BY10" s="20">
        <v>1.062897</v>
      </c>
      <c r="BZ10" s="16" t="s">
        <v>4260</v>
      </c>
      <c r="CA10" s="15">
        <v>1974</v>
      </c>
      <c r="CB10" s="16" t="s">
        <v>4261</v>
      </c>
      <c r="CC10" s="20">
        <v>0.93018480000000003</v>
      </c>
      <c r="CD10" s="16" t="s">
        <v>4260</v>
      </c>
      <c r="CE10" s="15">
        <v>1984</v>
      </c>
      <c r="CF10" s="16" t="s">
        <v>4261</v>
      </c>
      <c r="CG10" s="20">
        <v>0.82570690000000002</v>
      </c>
      <c r="CH10" s="16" t="s">
        <v>4260</v>
      </c>
      <c r="CI10" s="15">
        <v>1715</v>
      </c>
      <c r="CJ10" s="16" t="s">
        <v>4261</v>
      </c>
      <c r="CK10" s="20">
        <v>1.044235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3425.1824293200007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15</v>
      </c>
      <c r="H11" s="16" t="s">
        <v>4253</v>
      </c>
      <c r="I11" s="20">
        <v>1</v>
      </c>
      <c r="J11" s="16" t="s">
        <v>4252</v>
      </c>
      <c r="K11" s="15">
        <v>9</v>
      </c>
      <c r="L11" s="16" t="s">
        <v>4253</v>
      </c>
      <c r="M11" s="20">
        <v>1</v>
      </c>
      <c r="N11" s="16" t="s">
        <v>4252</v>
      </c>
      <c r="O11" s="15">
        <v>132</v>
      </c>
      <c r="P11" s="16" t="s">
        <v>4253</v>
      </c>
      <c r="Q11" s="20">
        <v>1</v>
      </c>
      <c r="R11" s="16" t="s">
        <v>4252</v>
      </c>
      <c r="S11" s="15">
        <v>403</v>
      </c>
      <c r="T11" s="16" t="s">
        <v>4253</v>
      </c>
      <c r="U11" s="20">
        <v>1</v>
      </c>
      <c r="V11" s="16" t="s">
        <v>4252</v>
      </c>
      <c r="W11" s="15">
        <v>559</v>
      </c>
      <c r="X11" s="16" t="s">
        <v>4252</v>
      </c>
      <c r="Y11" s="15">
        <v>559</v>
      </c>
      <c r="Z11" s="16" t="s">
        <v>4254</v>
      </c>
      <c r="AA11" s="15">
        <v>15</v>
      </c>
      <c r="AB11" s="16" t="s">
        <v>4255</v>
      </c>
      <c r="AC11" s="20">
        <v>1.000373</v>
      </c>
      <c r="AD11" s="16" t="s">
        <v>4254</v>
      </c>
      <c r="AE11" s="15">
        <v>11</v>
      </c>
      <c r="AF11" s="16" t="s">
        <v>4255</v>
      </c>
      <c r="AG11" s="20">
        <v>0.94122890000000003</v>
      </c>
      <c r="AH11" s="16" t="s">
        <v>4254</v>
      </c>
      <c r="AI11" s="15">
        <v>133</v>
      </c>
      <c r="AJ11" s="16" t="s">
        <v>4255</v>
      </c>
      <c r="AK11" s="20">
        <v>0.92769069999999998</v>
      </c>
      <c r="AL11" s="16" t="s">
        <v>4254</v>
      </c>
      <c r="AM11" s="15">
        <v>534</v>
      </c>
      <c r="AN11" s="16" t="s">
        <v>4255</v>
      </c>
      <c r="AO11" s="20">
        <v>0.99262660000000003</v>
      </c>
      <c r="AP11" s="16" t="s">
        <v>4256</v>
      </c>
      <c r="AQ11" s="15">
        <v>13</v>
      </c>
      <c r="AR11" s="16" t="s">
        <v>4257</v>
      </c>
      <c r="AS11" s="20">
        <v>1.0292030000000001</v>
      </c>
      <c r="AT11" s="16" t="s">
        <v>4256</v>
      </c>
      <c r="AU11" s="15">
        <v>13</v>
      </c>
      <c r="AV11" s="16" t="s">
        <v>4257</v>
      </c>
      <c r="AW11" s="20">
        <v>0.90937769999999996</v>
      </c>
      <c r="AX11" s="16" t="s">
        <v>4256</v>
      </c>
      <c r="AY11" s="15">
        <v>155</v>
      </c>
      <c r="AZ11" s="16" t="s">
        <v>4257</v>
      </c>
      <c r="BA11" s="20">
        <v>0.81166570000000005</v>
      </c>
      <c r="BB11" s="16" t="s">
        <v>4256</v>
      </c>
      <c r="BC11" s="15">
        <v>572</v>
      </c>
      <c r="BD11" s="16" t="s">
        <v>4257</v>
      </c>
      <c r="BE11" s="20">
        <v>1.0126040000000001</v>
      </c>
      <c r="BF11" s="16" t="s">
        <v>4258</v>
      </c>
      <c r="BG11" s="15">
        <v>12</v>
      </c>
      <c r="BH11" s="16" t="s">
        <v>4259</v>
      </c>
      <c r="BI11" s="20">
        <v>1.052249</v>
      </c>
      <c r="BJ11" s="16" t="s">
        <v>4258</v>
      </c>
      <c r="BK11" s="15">
        <v>26</v>
      </c>
      <c r="BL11" s="16" t="s">
        <v>4259</v>
      </c>
      <c r="BM11" s="20">
        <v>0.94178790000000001</v>
      </c>
      <c r="BN11" s="16" t="s">
        <v>4258</v>
      </c>
      <c r="BO11" s="15">
        <v>805</v>
      </c>
      <c r="BP11" s="16" t="s">
        <v>4259</v>
      </c>
      <c r="BQ11" s="20">
        <v>0.82662939999999996</v>
      </c>
      <c r="BR11" s="16" t="s">
        <v>4258</v>
      </c>
      <c r="BS11" s="15">
        <v>517</v>
      </c>
      <c r="BT11" s="16" t="s">
        <v>4259</v>
      </c>
      <c r="BU11" s="20">
        <v>1.0370600000000001</v>
      </c>
      <c r="BV11" s="16" t="s">
        <v>4260</v>
      </c>
      <c r="BW11" s="15">
        <v>48</v>
      </c>
      <c r="BX11" s="16" t="s">
        <v>4261</v>
      </c>
      <c r="BY11" s="20">
        <v>1.062897</v>
      </c>
      <c r="BZ11" s="16" t="s">
        <v>4260</v>
      </c>
      <c r="CA11" s="15">
        <v>105</v>
      </c>
      <c r="CB11" s="16" t="s">
        <v>4261</v>
      </c>
      <c r="CC11" s="20">
        <v>0.93018480000000003</v>
      </c>
      <c r="CD11" s="16" t="s">
        <v>4260</v>
      </c>
      <c r="CE11" s="15">
        <v>2341</v>
      </c>
      <c r="CF11" s="16" t="s">
        <v>4261</v>
      </c>
      <c r="CG11" s="20">
        <v>0.82570690000000002</v>
      </c>
      <c r="CH11" s="16" t="s">
        <v>4260</v>
      </c>
      <c r="CI11" s="15">
        <v>435</v>
      </c>
      <c r="CJ11" s="16" t="s">
        <v>4261</v>
      </c>
      <c r="CK11" s="20">
        <v>1.044235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1148.5288998600001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1766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1766</v>
      </c>
      <c r="X12" s="16" t="s">
        <v>4252</v>
      </c>
      <c r="Y12" s="15">
        <v>1766</v>
      </c>
      <c r="Z12" s="16" t="s">
        <v>4254</v>
      </c>
      <c r="AA12" s="15">
        <v>2516</v>
      </c>
      <c r="AB12" s="16" t="s">
        <v>4255</v>
      </c>
      <c r="AC12" s="20">
        <v>1.000373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2044</v>
      </c>
      <c r="AR12" s="16" t="s">
        <v>4257</v>
      </c>
      <c r="AS12" s="20">
        <v>1.0292030000000001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1477</v>
      </c>
      <c r="BH12" s="16" t="s">
        <v>4259</v>
      </c>
      <c r="BI12" s="20">
        <v>1.052249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2977</v>
      </c>
      <c r="BX12" s="16" t="s">
        <v>4261</v>
      </c>
      <c r="BY12" s="20">
        <v>1.062897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5</v>
      </c>
      <c r="CF12" s="16" t="s">
        <v>4261</v>
      </c>
      <c r="CG12" s="20">
        <v>0.82570690000000002</v>
      </c>
      <c r="CH12" s="16" t="s">
        <v>4260</v>
      </c>
      <c r="CI12" s="15">
        <v>19</v>
      </c>
      <c r="CJ12" s="16" t="s">
        <v>4261</v>
      </c>
      <c r="CK12" s="20">
        <v>1.044235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2225.8029082999997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13160</v>
      </c>
      <c r="H13" s="16" t="s">
        <v>4253</v>
      </c>
      <c r="I13" s="20">
        <v>1</v>
      </c>
      <c r="J13" s="16" t="s">
        <v>4252</v>
      </c>
      <c r="K13" s="15">
        <v>743</v>
      </c>
      <c r="L13" s="16" t="s">
        <v>4253</v>
      </c>
      <c r="M13" s="20">
        <v>1</v>
      </c>
      <c r="N13" s="16" t="s">
        <v>4252</v>
      </c>
      <c r="O13" s="15">
        <v>29574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43477</v>
      </c>
      <c r="X13" s="16" t="s">
        <v>4252</v>
      </c>
      <c r="Y13" s="15">
        <v>43477</v>
      </c>
      <c r="Z13" s="16" t="s">
        <v>4254</v>
      </c>
      <c r="AA13" s="15">
        <v>16533</v>
      </c>
      <c r="AB13" s="16" t="s">
        <v>4255</v>
      </c>
      <c r="AC13" s="20">
        <v>1.000373</v>
      </c>
      <c r="AD13" s="16" t="s">
        <v>4254</v>
      </c>
      <c r="AE13" s="15">
        <v>305</v>
      </c>
      <c r="AF13" s="16" t="s">
        <v>4255</v>
      </c>
      <c r="AG13" s="20">
        <v>0.94122890000000003</v>
      </c>
      <c r="AH13" s="16" t="s">
        <v>4254</v>
      </c>
      <c r="AI13" s="15">
        <v>30753</v>
      </c>
      <c r="AJ13" s="16" t="s">
        <v>4255</v>
      </c>
      <c r="AK13" s="20">
        <v>0.92769069999999998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15891</v>
      </c>
      <c r="AR13" s="16" t="s">
        <v>4257</v>
      </c>
      <c r="AS13" s="20">
        <v>1.0292030000000001</v>
      </c>
      <c r="AT13" s="16" t="s">
        <v>4256</v>
      </c>
      <c r="AU13" s="15">
        <v>704</v>
      </c>
      <c r="AV13" s="16" t="s">
        <v>4257</v>
      </c>
      <c r="AW13" s="20">
        <v>0.90937769999999996</v>
      </c>
      <c r="AX13" s="16" t="s">
        <v>4256</v>
      </c>
      <c r="AY13" s="15">
        <v>33354</v>
      </c>
      <c r="AZ13" s="16" t="s">
        <v>4257</v>
      </c>
      <c r="BA13" s="20">
        <v>0.81166570000000005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16171</v>
      </c>
      <c r="BH13" s="16" t="s">
        <v>4259</v>
      </c>
      <c r="BI13" s="20">
        <v>1.052249</v>
      </c>
      <c r="BJ13" s="16" t="s">
        <v>4258</v>
      </c>
      <c r="BK13" s="15">
        <v>693</v>
      </c>
      <c r="BL13" s="16" t="s">
        <v>4259</v>
      </c>
      <c r="BM13" s="20">
        <v>0.94178790000000001</v>
      </c>
      <c r="BN13" s="16" t="s">
        <v>4258</v>
      </c>
      <c r="BO13" s="15">
        <v>28286</v>
      </c>
      <c r="BP13" s="16" t="s">
        <v>4259</v>
      </c>
      <c r="BQ13" s="20">
        <v>0.82662939999999996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20322</v>
      </c>
      <c r="BX13" s="16" t="s">
        <v>4261</v>
      </c>
      <c r="BY13" s="20">
        <v>1.062897</v>
      </c>
      <c r="BZ13" s="16" t="s">
        <v>4260</v>
      </c>
      <c r="CA13" s="15">
        <v>565</v>
      </c>
      <c r="CB13" s="16" t="s">
        <v>4261</v>
      </c>
      <c r="CC13" s="20">
        <v>0.93018480000000003</v>
      </c>
      <c r="CD13" s="16" t="s">
        <v>4260</v>
      </c>
      <c r="CE13" s="15">
        <v>27625</v>
      </c>
      <c r="CF13" s="16" t="s">
        <v>4261</v>
      </c>
      <c r="CG13" s="20">
        <v>0.82570690000000002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43777.319082560003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1070</v>
      </c>
      <c r="H14" s="16" t="s">
        <v>4253</v>
      </c>
      <c r="I14" s="20">
        <v>1</v>
      </c>
      <c r="J14" s="16" t="s">
        <v>4252</v>
      </c>
      <c r="K14" s="15">
        <v>4</v>
      </c>
      <c r="L14" s="16" t="s">
        <v>4253</v>
      </c>
      <c r="M14" s="20">
        <v>1</v>
      </c>
      <c r="N14" s="16" t="s">
        <v>4252</v>
      </c>
      <c r="O14" s="15">
        <v>490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1564</v>
      </c>
      <c r="X14" s="16" t="s">
        <v>4252</v>
      </c>
      <c r="Y14" s="15">
        <v>1564</v>
      </c>
      <c r="Z14" s="16" t="s">
        <v>4254</v>
      </c>
      <c r="AA14" s="15">
        <v>1345</v>
      </c>
      <c r="AB14" s="16" t="s">
        <v>4255</v>
      </c>
      <c r="AC14" s="20">
        <v>1.000373</v>
      </c>
      <c r="AD14" s="16" t="s">
        <v>4254</v>
      </c>
      <c r="AE14" s="15">
        <v>5</v>
      </c>
      <c r="AF14" s="16" t="s">
        <v>4255</v>
      </c>
      <c r="AG14" s="20">
        <v>0.94122890000000003</v>
      </c>
      <c r="AH14" s="16" t="s">
        <v>4254</v>
      </c>
      <c r="AI14" s="15">
        <v>707</v>
      </c>
      <c r="AJ14" s="16" t="s">
        <v>4255</v>
      </c>
      <c r="AK14" s="20">
        <v>0.92769069999999998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1297</v>
      </c>
      <c r="AR14" s="16" t="s">
        <v>4257</v>
      </c>
      <c r="AS14" s="20">
        <v>1.0292030000000001</v>
      </c>
      <c r="AT14" s="16" t="s">
        <v>4256</v>
      </c>
      <c r="AU14" s="15">
        <v>6</v>
      </c>
      <c r="AV14" s="16" t="s">
        <v>4257</v>
      </c>
      <c r="AW14" s="20">
        <v>0.90937769999999996</v>
      </c>
      <c r="AX14" s="16" t="s">
        <v>4256</v>
      </c>
      <c r="AY14" s="15">
        <v>742</v>
      </c>
      <c r="AZ14" s="16" t="s">
        <v>4257</v>
      </c>
      <c r="BA14" s="20">
        <v>0.81166570000000005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1383</v>
      </c>
      <c r="BH14" s="16" t="s">
        <v>4259</v>
      </c>
      <c r="BI14" s="20">
        <v>1.052249</v>
      </c>
      <c r="BJ14" s="16" t="s">
        <v>4258</v>
      </c>
      <c r="BK14" s="15">
        <v>7</v>
      </c>
      <c r="BL14" s="16" t="s">
        <v>4259</v>
      </c>
      <c r="BM14" s="20">
        <v>0.94178790000000001</v>
      </c>
      <c r="BN14" s="16" t="s">
        <v>4258</v>
      </c>
      <c r="BO14" s="15">
        <v>584</v>
      </c>
      <c r="BP14" s="16" t="s">
        <v>4259</v>
      </c>
      <c r="BQ14" s="20">
        <v>0.82662939999999996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1362</v>
      </c>
      <c r="BX14" s="16" t="s">
        <v>4261</v>
      </c>
      <c r="BY14" s="20">
        <v>1.062897</v>
      </c>
      <c r="BZ14" s="16" t="s">
        <v>4260</v>
      </c>
      <c r="CA14" s="15">
        <v>16</v>
      </c>
      <c r="CB14" s="16" t="s">
        <v>4261</v>
      </c>
      <c r="CC14" s="20">
        <v>0.93018480000000003</v>
      </c>
      <c r="CD14" s="16" t="s">
        <v>4260</v>
      </c>
      <c r="CE14" s="15">
        <v>710</v>
      </c>
      <c r="CF14" s="16" t="s">
        <v>4261</v>
      </c>
      <c r="CG14" s="20">
        <v>0.82570690000000002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1901.2157365400003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242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242</v>
      </c>
      <c r="X15" s="16" t="s">
        <v>4252</v>
      </c>
      <c r="Y15" s="15">
        <v>242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36</v>
      </c>
      <c r="AJ15" s="16" t="s">
        <v>4255</v>
      </c>
      <c r="AK15" s="20">
        <v>0.92769069999999998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308</v>
      </c>
      <c r="AZ15" s="16" t="s">
        <v>4257</v>
      </c>
      <c r="BA15" s="20">
        <v>0.81166570000000005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</v>
      </c>
      <c r="BH15" s="16" t="s">
        <v>4259</v>
      </c>
      <c r="BI15" s="20">
        <v>1.052249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347</v>
      </c>
      <c r="BP15" s="16" t="s">
        <v>4259</v>
      </c>
      <c r="BQ15" s="20">
        <v>0.82662939999999996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3</v>
      </c>
      <c r="BX15" s="16" t="s">
        <v>4261</v>
      </c>
      <c r="BY15" s="20">
        <v>1.062897</v>
      </c>
      <c r="BZ15" s="16" t="s">
        <v>4260</v>
      </c>
      <c r="CA15" s="15">
        <v>1</v>
      </c>
      <c r="CB15" s="16" t="s">
        <v>4261</v>
      </c>
      <c r="CC15" s="20">
        <v>0.93018480000000003</v>
      </c>
      <c r="CD15" s="16" t="s">
        <v>4260</v>
      </c>
      <c r="CE15" s="15">
        <v>136</v>
      </c>
      <c r="CF15" s="16" t="s">
        <v>4261</v>
      </c>
      <c r="CG15" s="20">
        <v>0.82570690000000002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185.93951315999999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16</v>
      </c>
      <c r="X16" s="16" t="s">
        <v>4252</v>
      </c>
      <c r="Y16" s="15">
        <v>16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2</v>
      </c>
      <c r="AJ16" s="16" t="s">
        <v>4255</v>
      </c>
      <c r="AK16" s="20">
        <v>0.92769069999999998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20</v>
      </c>
      <c r="AZ16" s="16" t="s">
        <v>4257</v>
      </c>
      <c r="BA16" s="20">
        <v>0.81166570000000005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23</v>
      </c>
      <c r="BP16" s="16" t="s">
        <v>4259</v>
      </c>
      <c r="BQ16" s="20">
        <v>0.82662939999999996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9</v>
      </c>
      <c r="CF16" s="16" t="s">
        <v>4261</v>
      </c>
      <c r="CG16" s="20">
        <v>0.82570690000000002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12.10650674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16768</v>
      </c>
      <c r="H17" s="16" t="s">
        <v>4253</v>
      </c>
      <c r="I17" s="20">
        <v>1</v>
      </c>
      <c r="J17" s="16" t="s">
        <v>4252</v>
      </c>
      <c r="K17" s="15">
        <v>1150</v>
      </c>
      <c r="L17" s="16" t="s">
        <v>4253</v>
      </c>
      <c r="M17" s="20">
        <v>1</v>
      </c>
      <c r="N17" s="16" t="s">
        <v>4252</v>
      </c>
      <c r="O17" s="15">
        <v>13070</v>
      </c>
      <c r="P17" s="16" t="s">
        <v>4253</v>
      </c>
      <c r="Q17" s="20">
        <v>1</v>
      </c>
      <c r="R17" s="16" t="s">
        <v>4252</v>
      </c>
      <c r="S17" s="15">
        <v>2517</v>
      </c>
      <c r="T17" s="16" t="s">
        <v>4253</v>
      </c>
      <c r="U17" s="20">
        <v>1</v>
      </c>
      <c r="V17" s="16" t="s">
        <v>4252</v>
      </c>
      <c r="W17" s="15">
        <v>33505</v>
      </c>
      <c r="X17" s="16" t="s">
        <v>4252</v>
      </c>
      <c r="Y17" s="15">
        <v>33505</v>
      </c>
      <c r="Z17" s="16" t="s">
        <v>4254</v>
      </c>
      <c r="AA17" s="15">
        <v>20552</v>
      </c>
      <c r="AB17" s="16" t="s">
        <v>4255</v>
      </c>
      <c r="AC17" s="20">
        <v>1.000373</v>
      </c>
      <c r="AD17" s="16" t="s">
        <v>4254</v>
      </c>
      <c r="AE17" s="15">
        <v>1455</v>
      </c>
      <c r="AF17" s="16" t="s">
        <v>4255</v>
      </c>
      <c r="AG17" s="20">
        <v>0.94122890000000003</v>
      </c>
      <c r="AH17" s="16" t="s">
        <v>4254</v>
      </c>
      <c r="AI17" s="15">
        <v>13523</v>
      </c>
      <c r="AJ17" s="16" t="s">
        <v>4255</v>
      </c>
      <c r="AK17" s="20">
        <v>0.92769069999999998</v>
      </c>
      <c r="AL17" s="16" t="s">
        <v>4254</v>
      </c>
      <c r="AM17" s="15">
        <v>3137</v>
      </c>
      <c r="AN17" s="16" t="s">
        <v>4255</v>
      </c>
      <c r="AO17" s="20">
        <v>0.99262660000000003</v>
      </c>
      <c r="AP17" s="16" t="s">
        <v>4256</v>
      </c>
      <c r="AQ17" s="15">
        <v>20089</v>
      </c>
      <c r="AR17" s="16" t="s">
        <v>4257</v>
      </c>
      <c r="AS17" s="20">
        <v>1.0292030000000001</v>
      </c>
      <c r="AT17" s="16" t="s">
        <v>4256</v>
      </c>
      <c r="AU17" s="15">
        <v>1695</v>
      </c>
      <c r="AV17" s="16" t="s">
        <v>4257</v>
      </c>
      <c r="AW17" s="20">
        <v>0.90937769999999996</v>
      </c>
      <c r="AX17" s="16" t="s">
        <v>4256</v>
      </c>
      <c r="AY17" s="15">
        <v>14770</v>
      </c>
      <c r="AZ17" s="16" t="s">
        <v>4257</v>
      </c>
      <c r="BA17" s="20">
        <v>0.81166570000000005</v>
      </c>
      <c r="BB17" s="16" t="s">
        <v>4256</v>
      </c>
      <c r="BC17" s="15">
        <v>2970</v>
      </c>
      <c r="BD17" s="16" t="s">
        <v>4257</v>
      </c>
      <c r="BE17" s="20">
        <v>1.0126040000000001</v>
      </c>
      <c r="BF17" s="16" t="s">
        <v>4258</v>
      </c>
      <c r="BG17" s="15">
        <v>17598</v>
      </c>
      <c r="BH17" s="16" t="s">
        <v>4259</v>
      </c>
      <c r="BI17" s="20">
        <v>1.052249</v>
      </c>
      <c r="BJ17" s="16" t="s">
        <v>4258</v>
      </c>
      <c r="BK17" s="15">
        <v>1348</v>
      </c>
      <c r="BL17" s="16" t="s">
        <v>4259</v>
      </c>
      <c r="BM17" s="20">
        <v>0.94178790000000001</v>
      </c>
      <c r="BN17" s="16" t="s">
        <v>4258</v>
      </c>
      <c r="BO17" s="15">
        <v>12264</v>
      </c>
      <c r="BP17" s="16" t="s">
        <v>4259</v>
      </c>
      <c r="BQ17" s="20">
        <v>0.82662939999999996</v>
      </c>
      <c r="BR17" s="16" t="s">
        <v>4258</v>
      </c>
      <c r="BS17" s="15">
        <v>2735</v>
      </c>
      <c r="BT17" s="16" t="s">
        <v>4259</v>
      </c>
      <c r="BU17" s="20">
        <v>1.0370600000000001</v>
      </c>
      <c r="BV17" s="16" t="s">
        <v>4260</v>
      </c>
      <c r="BW17" s="15">
        <v>15753</v>
      </c>
      <c r="BX17" s="16" t="s">
        <v>4261</v>
      </c>
      <c r="BY17" s="20">
        <v>1.062897</v>
      </c>
      <c r="BZ17" s="16" t="s">
        <v>4260</v>
      </c>
      <c r="CA17" s="15">
        <v>2103</v>
      </c>
      <c r="CB17" s="16" t="s">
        <v>4261</v>
      </c>
      <c r="CC17" s="20">
        <v>0.93018480000000003</v>
      </c>
      <c r="CD17" s="16" t="s">
        <v>4260</v>
      </c>
      <c r="CE17" s="15">
        <v>16617</v>
      </c>
      <c r="CF17" s="16" t="s">
        <v>4261</v>
      </c>
      <c r="CG17" s="20">
        <v>0.82570690000000002</v>
      </c>
      <c r="CH17" s="16" t="s">
        <v>4260</v>
      </c>
      <c r="CI17" s="15">
        <v>2877</v>
      </c>
      <c r="CJ17" s="16" t="s">
        <v>4261</v>
      </c>
      <c r="CK17" s="20">
        <v>1.044235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35298.431248760004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637</v>
      </c>
      <c r="H18" s="16" t="s">
        <v>4253</v>
      </c>
      <c r="I18" s="20">
        <v>1</v>
      </c>
      <c r="J18" s="16" t="s">
        <v>4252</v>
      </c>
      <c r="K18" s="15">
        <v>93</v>
      </c>
      <c r="L18" s="16" t="s">
        <v>4253</v>
      </c>
      <c r="M18" s="20">
        <v>1</v>
      </c>
      <c r="N18" s="16" t="s">
        <v>4252</v>
      </c>
      <c r="O18" s="15">
        <v>996</v>
      </c>
      <c r="P18" s="16" t="s">
        <v>4253</v>
      </c>
      <c r="Q18" s="20">
        <v>1</v>
      </c>
      <c r="R18" s="16" t="s">
        <v>4252</v>
      </c>
      <c r="S18" s="15">
        <v>77</v>
      </c>
      <c r="T18" s="16" t="s">
        <v>4253</v>
      </c>
      <c r="U18" s="20">
        <v>1</v>
      </c>
      <c r="V18" s="16" t="s">
        <v>4252</v>
      </c>
      <c r="W18" s="15">
        <v>1803</v>
      </c>
      <c r="X18" s="16" t="s">
        <v>4252</v>
      </c>
      <c r="Y18" s="15">
        <v>1803</v>
      </c>
      <c r="Z18" s="16" t="s">
        <v>4254</v>
      </c>
      <c r="AA18" s="15">
        <v>785</v>
      </c>
      <c r="AB18" s="16" t="s">
        <v>4255</v>
      </c>
      <c r="AC18" s="20">
        <v>1.000373</v>
      </c>
      <c r="AD18" s="16" t="s">
        <v>4254</v>
      </c>
      <c r="AE18" s="15">
        <v>114</v>
      </c>
      <c r="AF18" s="16" t="s">
        <v>4255</v>
      </c>
      <c r="AG18" s="20">
        <v>0.94122890000000003</v>
      </c>
      <c r="AH18" s="16" t="s">
        <v>4254</v>
      </c>
      <c r="AI18" s="15">
        <v>1034</v>
      </c>
      <c r="AJ18" s="16" t="s">
        <v>4255</v>
      </c>
      <c r="AK18" s="20">
        <v>0.92769069999999998</v>
      </c>
      <c r="AL18" s="16" t="s">
        <v>4254</v>
      </c>
      <c r="AM18" s="15">
        <v>100</v>
      </c>
      <c r="AN18" s="16" t="s">
        <v>4255</v>
      </c>
      <c r="AO18" s="20">
        <v>0.99262660000000003</v>
      </c>
      <c r="AP18" s="16" t="s">
        <v>4256</v>
      </c>
      <c r="AQ18" s="15">
        <v>764</v>
      </c>
      <c r="AR18" s="16" t="s">
        <v>4257</v>
      </c>
      <c r="AS18" s="20">
        <v>1.0292030000000001</v>
      </c>
      <c r="AT18" s="16" t="s">
        <v>4256</v>
      </c>
      <c r="AU18" s="15">
        <v>127</v>
      </c>
      <c r="AV18" s="16" t="s">
        <v>4257</v>
      </c>
      <c r="AW18" s="20">
        <v>0.90937769999999996</v>
      </c>
      <c r="AX18" s="16" t="s">
        <v>4256</v>
      </c>
      <c r="AY18" s="15">
        <v>1132</v>
      </c>
      <c r="AZ18" s="16" t="s">
        <v>4257</v>
      </c>
      <c r="BA18" s="20">
        <v>0.81166570000000005</v>
      </c>
      <c r="BB18" s="16" t="s">
        <v>4256</v>
      </c>
      <c r="BC18" s="15">
        <v>99</v>
      </c>
      <c r="BD18" s="16" t="s">
        <v>4257</v>
      </c>
      <c r="BE18" s="20">
        <v>1.0126040000000001</v>
      </c>
      <c r="BF18" s="16" t="s">
        <v>4258</v>
      </c>
      <c r="BG18" s="15">
        <v>817</v>
      </c>
      <c r="BH18" s="16" t="s">
        <v>4259</v>
      </c>
      <c r="BI18" s="20">
        <v>1.052249</v>
      </c>
      <c r="BJ18" s="16" t="s">
        <v>4258</v>
      </c>
      <c r="BK18" s="15">
        <v>135</v>
      </c>
      <c r="BL18" s="16" t="s">
        <v>4259</v>
      </c>
      <c r="BM18" s="20">
        <v>0.94178790000000001</v>
      </c>
      <c r="BN18" s="16" t="s">
        <v>4258</v>
      </c>
      <c r="BO18" s="15">
        <v>954</v>
      </c>
      <c r="BP18" s="16" t="s">
        <v>4259</v>
      </c>
      <c r="BQ18" s="20">
        <v>0.82662939999999996</v>
      </c>
      <c r="BR18" s="16" t="s">
        <v>4258</v>
      </c>
      <c r="BS18" s="15">
        <v>137</v>
      </c>
      <c r="BT18" s="16" t="s">
        <v>4259</v>
      </c>
      <c r="BU18" s="20">
        <v>1.0370600000000001</v>
      </c>
      <c r="BV18" s="16" t="s">
        <v>4260</v>
      </c>
      <c r="BW18" s="15">
        <v>804</v>
      </c>
      <c r="BX18" s="16" t="s">
        <v>4261</v>
      </c>
      <c r="BY18" s="20">
        <v>1.062897</v>
      </c>
      <c r="BZ18" s="16" t="s">
        <v>4260</v>
      </c>
      <c r="CA18" s="15">
        <v>164</v>
      </c>
      <c r="CB18" s="16" t="s">
        <v>4261</v>
      </c>
      <c r="CC18" s="20">
        <v>0.93018480000000003</v>
      </c>
      <c r="CD18" s="16" t="s">
        <v>4260</v>
      </c>
      <c r="CE18" s="15">
        <v>1204</v>
      </c>
      <c r="CF18" s="16" t="s">
        <v>4261</v>
      </c>
      <c r="CG18" s="20">
        <v>0.82570690000000002</v>
      </c>
      <c r="CH18" s="16" t="s">
        <v>4260</v>
      </c>
      <c r="CI18" s="15">
        <v>140</v>
      </c>
      <c r="CJ18" s="16" t="s">
        <v>4261</v>
      </c>
      <c r="CK18" s="20">
        <v>1.044235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1947.9834283200003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10538</v>
      </c>
      <c r="H19" s="16" t="s">
        <v>4253</v>
      </c>
      <c r="I19" s="20">
        <v>1</v>
      </c>
      <c r="J19" s="16" t="s">
        <v>4252</v>
      </c>
      <c r="K19" s="15">
        <v>3778</v>
      </c>
      <c r="L19" s="16" t="s">
        <v>4253</v>
      </c>
      <c r="M19" s="20">
        <v>1</v>
      </c>
      <c r="N19" s="16" t="s">
        <v>4252</v>
      </c>
      <c r="O19" s="15">
        <v>3594</v>
      </c>
      <c r="P19" s="16" t="s">
        <v>4253</v>
      </c>
      <c r="Q19" s="20">
        <v>1</v>
      </c>
      <c r="R19" s="16" t="s">
        <v>4252</v>
      </c>
      <c r="S19" s="15">
        <v>1353</v>
      </c>
      <c r="T19" s="16" t="s">
        <v>4253</v>
      </c>
      <c r="U19" s="20">
        <v>1</v>
      </c>
      <c r="V19" s="16" t="s">
        <v>4252</v>
      </c>
      <c r="W19" s="15">
        <v>19263</v>
      </c>
      <c r="X19" s="16" t="s">
        <v>4252</v>
      </c>
      <c r="Y19" s="15">
        <v>19263</v>
      </c>
      <c r="Z19" s="16" t="s">
        <v>4254</v>
      </c>
      <c r="AA19" s="15">
        <v>12640</v>
      </c>
      <c r="AB19" s="16" t="s">
        <v>4255</v>
      </c>
      <c r="AC19" s="20">
        <v>1.000373</v>
      </c>
      <c r="AD19" s="16" t="s">
        <v>4254</v>
      </c>
      <c r="AE19" s="15">
        <v>5682</v>
      </c>
      <c r="AF19" s="16" t="s">
        <v>4255</v>
      </c>
      <c r="AG19" s="20">
        <v>0.94122890000000003</v>
      </c>
      <c r="AH19" s="16" t="s">
        <v>4254</v>
      </c>
      <c r="AI19" s="15">
        <v>4144</v>
      </c>
      <c r="AJ19" s="16" t="s">
        <v>4255</v>
      </c>
      <c r="AK19" s="20">
        <v>0.92769069999999998</v>
      </c>
      <c r="AL19" s="16" t="s">
        <v>4254</v>
      </c>
      <c r="AM19" s="15">
        <v>1095</v>
      </c>
      <c r="AN19" s="16" t="s">
        <v>4255</v>
      </c>
      <c r="AO19" s="20">
        <v>0.99262660000000003</v>
      </c>
      <c r="AP19" s="16" t="s">
        <v>4256</v>
      </c>
      <c r="AQ19" s="15">
        <v>10795</v>
      </c>
      <c r="AR19" s="16" t="s">
        <v>4257</v>
      </c>
      <c r="AS19" s="20">
        <v>1.0292030000000001</v>
      </c>
      <c r="AT19" s="16" t="s">
        <v>4256</v>
      </c>
      <c r="AU19" s="15">
        <v>5764</v>
      </c>
      <c r="AV19" s="16" t="s">
        <v>4257</v>
      </c>
      <c r="AW19" s="20">
        <v>0.90937769999999996</v>
      </c>
      <c r="AX19" s="16" t="s">
        <v>4256</v>
      </c>
      <c r="AY19" s="15">
        <v>2848</v>
      </c>
      <c r="AZ19" s="16" t="s">
        <v>4257</v>
      </c>
      <c r="BA19" s="20">
        <v>0.81166570000000005</v>
      </c>
      <c r="BB19" s="16" t="s">
        <v>4256</v>
      </c>
      <c r="BC19" s="15">
        <v>2916</v>
      </c>
      <c r="BD19" s="16" t="s">
        <v>4257</v>
      </c>
      <c r="BE19" s="20">
        <v>1.0126040000000001</v>
      </c>
      <c r="BF19" s="16" t="s">
        <v>4258</v>
      </c>
      <c r="BG19" s="15">
        <v>5863</v>
      </c>
      <c r="BH19" s="16" t="s">
        <v>4259</v>
      </c>
      <c r="BI19" s="20">
        <v>1.052249</v>
      </c>
      <c r="BJ19" s="16" t="s">
        <v>4258</v>
      </c>
      <c r="BK19" s="15">
        <v>4619</v>
      </c>
      <c r="BL19" s="16" t="s">
        <v>4259</v>
      </c>
      <c r="BM19" s="20">
        <v>0.94178790000000001</v>
      </c>
      <c r="BN19" s="16" t="s">
        <v>4258</v>
      </c>
      <c r="BO19" s="15">
        <v>529</v>
      </c>
      <c r="BP19" s="16" t="s">
        <v>4259</v>
      </c>
      <c r="BQ19" s="20">
        <v>0.82662939999999996</v>
      </c>
      <c r="BR19" s="16" t="s">
        <v>4258</v>
      </c>
      <c r="BS19" s="15">
        <v>2520</v>
      </c>
      <c r="BT19" s="16" t="s">
        <v>4259</v>
      </c>
      <c r="BU19" s="20">
        <v>1.0370600000000001</v>
      </c>
      <c r="BV19" s="16" t="s">
        <v>4260</v>
      </c>
      <c r="BW19" s="15">
        <v>2881</v>
      </c>
      <c r="BX19" s="16" t="s">
        <v>4261</v>
      </c>
      <c r="BY19" s="20">
        <v>1.062897</v>
      </c>
      <c r="BZ19" s="16" t="s">
        <v>4260</v>
      </c>
      <c r="CA19" s="15">
        <v>7817</v>
      </c>
      <c r="CB19" s="16" t="s">
        <v>4261</v>
      </c>
      <c r="CC19" s="20">
        <v>0.93018480000000003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285</v>
      </c>
      <c r="CJ19" s="16" t="s">
        <v>4261</v>
      </c>
      <c r="CK19" s="20">
        <v>1.044235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17600.906101260003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102</v>
      </c>
      <c r="H20" s="16" t="s">
        <v>4253</v>
      </c>
      <c r="I20" s="20">
        <v>1</v>
      </c>
      <c r="J20" s="16" t="s">
        <v>4252</v>
      </c>
      <c r="K20" s="15">
        <v>258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360</v>
      </c>
      <c r="X20" s="16" t="s">
        <v>4252</v>
      </c>
      <c r="Y20" s="15">
        <v>360</v>
      </c>
      <c r="Z20" s="16" t="s">
        <v>4254</v>
      </c>
      <c r="AA20" s="15">
        <v>130</v>
      </c>
      <c r="AB20" s="16" t="s">
        <v>4255</v>
      </c>
      <c r="AC20" s="20">
        <v>1.000373</v>
      </c>
      <c r="AD20" s="16" t="s">
        <v>4254</v>
      </c>
      <c r="AE20" s="15">
        <v>396</v>
      </c>
      <c r="AF20" s="16" t="s">
        <v>4255</v>
      </c>
      <c r="AG20" s="20">
        <v>0.94122890000000003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123</v>
      </c>
      <c r="AR20" s="16" t="s">
        <v>4257</v>
      </c>
      <c r="AS20" s="20">
        <v>1.0292030000000001</v>
      </c>
      <c r="AT20" s="16" t="s">
        <v>4256</v>
      </c>
      <c r="AU20" s="15">
        <v>360</v>
      </c>
      <c r="AV20" s="16" t="s">
        <v>4257</v>
      </c>
      <c r="AW20" s="20">
        <v>0.90937769999999996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128</v>
      </c>
      <c r="BH20" s="16" t="s">
        <v>4259</v>
      </c>
      <c r="BI20" s="20">
        <v>1.052249</v>
      </c>
      <c r="BJ20" s="16" t="s">
        <v>4258</v>
      </c>
      <c r="BK20" s="15">
        <v>351</v>
      </c>
      <c r="BL20" s="16" t="s">
        <v>4259</v>
      </c>
      <c r="BM20" s="20">
        <v>0.94178790000000001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127</v>
      </c>
      <c r="BX20" s="16" t="s">
        <v>4261</v>
      </c>
      <c r="BY20" s="20">
        <v>1.062897</v>
      </c>
      <c r="BZ20" s="16" t="s">
        <v>4260</v>
      </c>
      <c r="CA20" s="15">
        <v>326</v>
      </c>
      <c r="CB20" s="16" t="s">
        <v>4261</v>
      </c>
      <c r="CC20" s="20">
        <v>0.93018480000000003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444.04533282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67655</v>
      </c>
      <c r="H21" s="16" t="s">
        <v>4253</v>
      </c>
      <c r="I21" s="20">
        <v>1</v>
      </c>
      <c r="J21" s="16" t="s">
        <v>4252</v>
      </c>
      <c r="K21" s="15">
        <v>16754</v>
      </c>
      <c r="L21" s="16" t="s">
        <v>4253</v>
      </c>
      <c r="M21" s="20">
        <v>1</v>
      </c>
      <c r="N21" s="16" t="s">
        <v>4252</v>
      </c>
      <c r="O21" s="15">
        <v>37693</v>
      </c>
      <c r="P21" s="16" t="s">
        <v>4253</v>
      </c>
      <c r="Q21" s="20">
        <v>1</v>
      </c>
      <c r="R21" s="16" t="s">
        <v>4252</v>
      </c>
      <c r="S21" s="15">
        <v>11324</v>
      </c>
      <c r="T21" s="16" t="s">
        <v>4253</v>
      </c>
      <c r="U21" s="20">
        <v>1</v>
      </c>
      <c r="V21" s="16" t="s">
        <v>4252</v>
      </c>
      <c r="W21" s="15">
        <v>133426</v>
      </c>
      <c r="X21" s="16" t="s">
        <v>4252</v>
      </c>
      <c r="Y21" s="15">
        <v>133426</v>
      </c>
      <c r="Z21" s="16" t="s">
        <v>4254</v>
      </c>
      <c r="AA21" s="15">
        <v>81433</v>
      </c>
      <c r="AB21" s="16" t="s">
        <v>4255</v>
      </c>
      <c r="AC21" s="20">
        <v>1.000373</v>
      </c>
      <c r="AD21" s="16" t="s">
        <v>4254</v>
      </c>
      <c r="AE21" s="15">
        <v>21353</v>
      </c>
      <c r="AF21" s="16" t="s">
        <v>4255</v>
      </c>
      <c r="AG21" s="20">
        <v>0.94122890000000003</v>
      </c>
      <c r="AH21" s="16" t="s">
        <v>4254</v>
      </c>
      <c r="AI21" s="15">
        <v>39193</v>
      </c>
      <c r="AJ21" s="16" t="s">
        <v>4255</v>
      </c>
      <c r="AK21" s="20">
        <v>0.92769069999999998</v>
      </c>
      <c r="AL21" s="16" t="s">
        <v>4254</v>
      </c>
      <c r="AM21" s="15">
        <v>13598</v>
      </c>
      <c r="AN21" s="16" t="s">
        <v>4255</v>
      </c>
      <c r="AO21" s="20">
        <v>0.99262660000000003</v>
      </c>
      <c r="AP21" s="16" t="s">
        <v>4256</v>
      </c>
      <c r="AQ21" s="15">
        <v>79139</v>
      </c>
      <c r="AR21" s="16" t="s">
        <v>4257</v>
      </c>
      <c r="AS21" s="20">
        <v>1.0292030000000001</v>
      </c>
      <c r="AT21" s="16" t="s">
        <v>4256</v>
      </c>
      <c r="AU21" s="15">
        <v>20673</v>
      </c>
      <c r="AV21" s="16" t="s">
        <v>4257</v>
      </c>
      <c r="AW21" s="20">
        <v>0.90937769999999996</v>
      </c>
      <c r="AX21" s="16" t="s">
        <v>4256</v>
      </c>
      <c r="AY21" s="15">
        <v>35651</v>
      </c>
      <c r="AZ21" s="16" t="s">
        <v>4257</v>
      </c>
      <c r="BA21" s="20">
        <v>0.81166570000000005</v>
      </c>
      <c r="BB21" s="16" t="s">
        <v>4256</v>
      </c>
      <c r="BC21" s="15">
        <v>12769</v>
      </c>
      <c r="BD21" s="16" t="s">
        <v>4257</v>
      </c>
      <c r="BE21" s="20">
        <v>1.0126040000000001</v>
      </c>
      <c r="BF21" s="16" t="s">
        <v>4258</v>
      </c>
      <c r="BG21" s="15">
        <v>72831</v>
      </c>
      <c r="BH21" s="16" t="s">
        <v>4259</v>
      </c>
      <c r="BI21" s="20">
        <v>1.052249</v>
      </c>
      <c r="BJ21" s="16" t="s">
        <v>4258</v>
      </c>
      <c r="BK21" s="15">
        <v>20330</v>
      </c>
      <c r="BL21" s="16" t="s">
        <v>4259</v>
      </c>
      <c r="BM21" s="20">
        <v>0.94178790000000001</v>
      </c>
      <c r="BN21" s="16" t="s">
        <v>4258</v>
      </c>
      <c r="BO21" s="15">
        <v>28851</v>
      </c>
      <c r="BP21" s="16" t="s">
        <v>4259</v>
      </c>
      <c r="BQ21" s="20">
        <v>0.82662939999999996</v>
      </c>
      <c r="BR21" s="16" t="s">
        <v>4258</v>
      </c>
      <c r="BS21" s="15">
        <v>12831</v>
      </c>
      <c r="BT21" s="16" t="s">
        <v>4259</v>
      </c>
      <c r="BU21" s="20">
        <v>1.0370600000000001</v>
      </c>
      <c r="BV21" s="16" t="s">
        <v>4260</v>
      </c>
      <c r="BW21" s="15">
        <v>45518</v>
      </c>
      <c r="BX21" s="16" t="s">
        <v>4261</v>
      </c>
      <c r="BY21" s="20">
        <v>1.062897</v>
      </c>
      <c r="BZ21" s="16" t="s">
        <v>4260</v>
      </c>
      <c r="CA21" s="15">
        <v>29454</v>
      </c>
      <c r="CB21" s="16" t="s">
        <v>4261</v>
      </c>
      <c r="CC21" s="20">
        <v>0.93018480000000003</v>
      </c>
      <c r="CD21" s="16" t="s">
        <v>4260</v>
      </c>
      <c r="CE21" s="15">
        <v>31465</v>
      </c>
      <c r="CF21" s="16" t="s">
        <v>4261</v>
      </c>
      <c r="CG21" s="20">
        <v>0.82570690000000002</v>
      </c>
      <c r="CH21" s="16" t="s">
        <v>4260</v>
      </c>
      <c r="CI21" s="15">
        <v>12141</v>
      </c>
      <c r="CJ21" s="16" t="s">
        <v>4261</v>
      </c>
      <c r="CK21" s="20">
        <v>1.044235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134867.29583449999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3006</v>
      </c>
      <c r="H22" s="16" t="s">
        <v>4253</v>
      </c>
      <c r="I22" s="20">
        <v>1</v>
      </c>
      <c r="J22" s="16" t="s">
        <v>4252</v>
      </c>
      <c r="K22" s="15">
        <v>1205</v>
      </c>
      <c r="L22" s="16" t="s">
        <v>4253</v>
      </c>
      <c r="M22" s="20">
        <v>1</v>
      </c>
      <c r="N22" s="16" t="s">
        <v>4252</v>
      </c>
      <c r="O22" s="15">
        <v>1608</v>
      </c>
      <c r="P22" s="16" t="s">
        <v>4253</v>
      </c>
      <c r="Q22" s="20">
        <v>1</v>
      </c>
      <c r="R22" s="16" t="s">
        <v>4252</v>
      </c>
      <c r="S22" s="15">
        <v>278</v>
      </c>
      <c r="T22" s="16" t="s">
        <v>4253</v>
      </c>
      <c r="U22" s="20">
        <v>1</v>
      </c>
      <c r="V22" s="16" t="s">
        <v>4252</v>
      </c>
      <c r="W22" s="15">
        <v>6097</v>
      </c>
      <c r="X22" s="16" t="s">
        <v>4252</v>
      </c>
      <c r="Y22" s="15">
        <v>6097</v>
      </c>
      <c r="Z22" s="16" t="s">
        <v>4254</v>
      </c>
      <c r="AA22" s="15">
        <v>3775</v>
      </c>
      <c r="AB22" s="16" t="s">
        <v>4255</v>
      </c>
      <c r="AC22" s="20">
        <v>1.000373</v>
      </c>
      <c r="AD22" s="16" t="s">
        <v>4254</v>
      </c>
      <c r="AE22" s="15">
        <v>1545</v>
      </c>
      <c r="AF22" s="16" t="s">
        <v>4255</v>
      </c>
      <c r="AG22" s="20">
        <v>0.94122890000000003</v>
      </c>
      <c r="AH22" s="16" t="s">
        <v>4254</v>
      </c>
      <c r="AI22" s="15">
        <v>1769</v>
      </c>
      <c r="AJ22" s="16" t="s">
        <v>4255</v>
      </c>
      <c r="AK22" s="20">
        <v>0.92769069999999998</v>
      </c>
      <c r="AL22" s="16" t="s">
        <v>4254</v>
      </c>
      <c r="AM22" s="15">
        <v>356</v>
      </c>
      <c r="AN22" s="16" t="s">
        <v>4255</v>
      </c>
      <c r="AO22" s="20">
        <v>0.99262660000000003</v>
      </c>
      <c r="AP22" s="16" t="s">
        <v>4256</v>
      </c>
      <c r="AQ22" s="15">
        <v>3541</v>
      </c>
      <c r="AR22" s="16" t="s">
        <v>4257</v>
      </c>
      <c r="AS22" s="20">
        <v>1.0292030000000001</v>
      </c>
      <c r="AT22" s="16" t="s">
        <v>4256</v>
      </c>
      <c r="AU22" s="15">
        <v>1614</v>
      </c>
      <c r="AV22" s="16" t="s">
        <v>4257</v>
      </c>
      <c r="AW22" s="20">
        <v>0.90937769999999996</v>
      </c>
      <c r="AX22" s="16" t="s">
        <v>4256</v>
      </c>
      <c r="AY22" s="15">
        <v>1664</v>
      </c>
      <c r="AZ22" s="16" t="s">
        <v>4257</v>
      </c>
      <c r="BA22" s="20">
        <v>0.81166570000000005</v>
      </c>
      <c r="BB22" s="16" t="s">
        <v>4256</v>
      </c>
      <c r="BC22" s="15">
        <v>344</v>
      </c>
      <c r="BD22" s="16" t="s">
        <v>4257</v>
      </c>
      <c r="BE22" s="20">
        <v>1.0126040000000001</v>
      </c>
      <c r="BF22" s="16" t="s">
        <v>4258</v>
      </c>
      <c r="BG22" s="15">
        <v>3966</v>
      </c>
      <c r="BH22" s="16" t="s">
        <v>4259</v>
      </c>
      <c r="BI22" s="20">
        <v>1.052249</v>
      </c>
      <c r="BJ22" s="16" t="s">
        <v>4258</v>
      </c>
      <c r="BK22" s="15">
        <v>1720</v>
      </c>
      <c r="BL22" s="16" t="s">
        <v>4259</v>
      </c>
      <c r="BM22" s="20">
        <v>0.94178790000000001</v>
      </c>
      <c r="BN22" s="16" t="s">
        <v>4258</v>
      </c>
      <c r="BO22" s="15">
        <v>1659</v>
      </c>
      <c r="BP22" s="16" t="s">
        <v>4259</v>
      </c>
      <c r="BQ22" s="20">
        <v>0.82662939999999996</v>
      </c>
      <c r="BR22" s="16" t="s">
        <v>4258</v>
      </c>
      <c r="BS22" s="15">
        <v>490</v>
      </c>
      <c r="BT22" s="16" t="s">
        <v>4259</v>
      </c>
      <c r="BU22" s="20">
        <v>1.0370600000000001</v>
      </c>
      <c r="BV22" s="16" t="s">
        <v>4260</v>
      </c>
      <c r="BW22" s="15">
        <v>4063</v>
      </c>
      <c r="BX22" s="16" t="s">
        <v>4261</v>
      </c>
      <c r="BY22" s="20">
        <v>1.062897</v>
      </c>
      <c r="BZ22" s="16" t="s">
        <v>4260</v>
      </c>
      <c r="CA22" s="15">
        <v>1707</v>
      </c>
      <c r="CB22" s="16" t="s">
        <v>4261</v>
      </c>
      <c r="CC22" s="20">
        <v>0.93018480000000003</v>
      </c>
      <c r="CD22" s="16" t="s">
        <v>4260</v>
      </c>
      <c r="CE22" s="15">
        <v>1447</v>
      </c>
      <c r="CF22" s="16" t="s">
        <v>4261</v>
      </c>
      <c r="CG22" s="20">
        <v>0.82570690000000002</v>
      </c>
      <c r="CH22" s="16" t="s">
        <v>4260</v>
      </c>
      <c r="CI22" s="15">
        <v>491</v>
      </c>
      <c r="CJ22" s="16" t="s">
        <v>4261</v>
      </c>
      <c r="CK22" s="20">
        <v>1.044235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7083.9366210999997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3592</v>
      </c>
      <c r="H23" s="16" t="s">
        <v>4253</v>
      </c>
      <c r="I23" s="20">
        <v>1</v>
      </c>
      <c r="J23" s="16" t="s">
        <v>4252</v>
      </c>
      <c r="K23" s="15">
        <v>742</v>
      </c>
      <c r="L23" s="16" t="s">
        <v>4253</v>
      </c>
      <c r="M23" s="20">
        <v>1</v>
      </c>
      <c r="N23" s="16" t="s">
        <v>4252</v>
      </c>
      <c r="O23" s="15">
        <v>462</v>
      </c>
      <c r="P23" s="16" t="s">
        <v>4253</v>
      </c>
      <c r="Q23" s="20">
        <v>1</v>
      </c>
      <c r="R23" s="16" t="s">
        <v>4252</v>
      </c>
      <c r="S23" s="15">
        <v>74</v>
      </c>
      <c r="T23" s="16" t="s">
        <v>4253</v>
      </c>
      <c r="U23" s="20">
        <v>1</v>
      </c>
      <c r="V23" s="16" t="s">
        <v>4252</v>
      </c>
      <c r="W23" s="15">
        <v>4870</v>
      </c>
      <c r="X23" s="16" t="s">
        <v>4252</v>
      </c>
      <c r="Y23" s="15">
        <v>4870</v>
      </c>
      <c r="Z23" s="16" t="s">
        <v>4254</v>
      </c>
      <c r="AA23" s="15">
        <v>4615</v>
      </c>
      <c r="AB23" s="16" t="s">
        <v>4255</v>
      </c>
      <c r="AC23" s="20">
        <v>1.000373</v>
      </c>
      <c r="AD23" s="16" t="s">
        <v>4254</v>
      </c>
      <c r="AE23" s="15">
        <v>1891</v>
      </c>
      <c r="AF23" s="16" t="s">
        <v>4255</v>
      </c>
      <c r="AG23" s="20">
        <v>0.94122890000000003</v>
      </c>
      <c r="AH23" s="16" t="s">
        <v>4254</v>
      </c>
      <c r="AI23" s="15">
        <v>1226</v>
      </c>
      <c r="AJ23" s="16" t="s">
        <v>4255</v>
      </c>
      <c r="AK23" s="20">
        <v>0.92769069999999998</v>
      </c>
      <c r="AL23" s="16" t="s">
        <v>4254</v>
      </c>
      <c r="AM23" s="15">
        <v>95</v>
      </c>
      <c r="AN23" s="16" t="s">
        <v>4255</v>
      </c>
      <c r="AO23" s="20">
        <v>0.99262660000000003</v>
      </c>
      <c r="AP23" s="16" t="s">
        <v>4256</v>
      </c>
      <c r="AQ23" s="15">
        <v>4540</v>
      </c>
      <c r="AR23" s="16" t="s">
        <v>4257</v>
      </c>
      <c r="AS23" s="20">
        <v>1.0292030000000001</v>
      </c>
      <c r="AT23" s="16" t="s">
        <v>4256</v>
      </c>
      <c r="AU23" s="15">
        <v>1686</v>
      </c>
      <c r="AV23" s="16" t="s">
        <v>4257</v>
      </c>
      <c r="AW23" s="20">
        <v>0.90937769999999996</v>
      </c>
      <c r="AX23" s="16" t="s">
        <v>4256</v>
      </c>
      <c r="AY23" s="15">
        <v>1292</v>
      </c>
      <c r="AZ23" s="16" t="s">
        <v>4257</v>
      </c>
      <c r="BA23" s="20">
        <v>0.81166570000000005</v>
      </c>
      <c r="BB23" s="16" t="s">
        <v>4256</v>
      </c>
      <c r="BC23" s="15">
        <v>247</v>
      </c>
      <c r="BD23" s="16" t="s">
        <v>4257</v>
      </c>
      <c r="BE23" s="20">
        <v>1.0126040000000001</v>
      </c>
      <c r="BF23" s="16" t="s">
        <v>4258</v>
      </c>
      <c r="BG23" s="15">
        <v>5045</v>
      </c>
      <c r="BH23" s="16" t="s">
        <v>4259</v>
      </c>
      <c r="BI23" s="20">
        <v>1.052249</v>
      </c>
      <c r="BJ23" s="16" t="s">
        <v>4258</v>
      </c>
      <c r="BK23" s="15">
        <v>1632</v>
      </c>
      <c r="BL23" s="16" t="s">
        <v>4259</v>
      </c>
      <c r="BM23" s="20">
        <v>0.94178790000000001</v>
      </c>
      <c r="BN23" s="16" t="s">
        <v>4258</v>
      </c>
      <c r="BO23" s="15">
        <v>1053</v>
      </c>
      <c r="BP23" s="16" t="s">
        <v>4259</v>
      </c>
      <c r="BQ23" s="20">
        <v>0.82662939999999996</v>
      </c>
      <c r="BR23" s="16" t="s">
        <v>4258</v>
      </c>
      <c r="BS23" s="15">
        <v>257</v>
      </c>
      <c r="BT23" s="16" t="s">
        <v>4259</v>
      </c>
      <c r="BU23" s="20">
        <v>1.0370600000000001</v>
      </c>
      <c r="BV23" s="16" t="s">
        <v>4260</v>
      </c>
      <c r="BW23" s="15">
        <v>5180</v>
      </c>
      <c r="BX23" s="16" t="s">
        <v>4261</v>
      </c>
      <c r="BY23" s="20">
        <v>1.062897</v>
      </c>
      <c r="BZ23" s="16" t="s">
        <v>4260</v>
      </c>
      <c r="CA23" s="15">
        <v>1926</v>
      </c>
      <c r="CB23" s="16" t="s">
        <v>4261</v>
      </c>
      <c r="CC23" s="20">
        <v>0.93018480000000003</v>
      </c>
      <c r="CD23" s="16" t="s">
        <v>4260</v>
      </c>
      <c r="CE23" s="15">
        <v>917</v>
      </c>
      <c r="CF23" s="16" t="s">
        <v>4261</v>
      </c>
      <c r="CG23" s="20">
        <v>0.82570690000000002</v>
      </c>
      <c r="CH23" s="16" t="s">
        <v>4260</v>
      </c>
      <c r="CI23" s="15">
        <v>246</v>
      </c>
      <c r="CJ23" s="16" t="s">
        <v>4261</v>
      </c>
      <c r="CK23" s="20">
        <v>1.044235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7259.3535845600009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198</v>
      </c>
      <c r="H24" s="16" t="s">
        <v>4253</v>
      </c>
      <c r="I24" s="20">
        <v>1</v>
      </c>
      <c r="J24" s="16" t="s">
        <v>4252</v>
      </c>
      <c r="K24" s="15">
        <v>31</v>
      </c>
      <c r="L24" s="16" t="s">
        <v>4253</v>
      </c>
      <c r="M24" s="20">
        <v>1</v>
      </c>
      <c r="N24" s="16" t="s">
        <v>4252</v>
      </c>
      <c r="O24" s="15">
        <v>28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257</v>
      </c>
      <c r="X24" s="16" t="s">
        <v>4252</v>
      </c>
      <c r="Y24" s="15">
        <v>257</v>
      </c>
      <c r="Z24" s="16" t="s">
        <v>4254</v>
      </c>
      <c r="AA24" s="15">
        <v>257</v>
      </c>
      <c r="AB24" s="16" t="s">
        <v>4255</v>
      </c>
      <c r="AC24" s="20">
        <v>1.000373</v>
      </c>
      <c r="AD24" s="16" t="s">
        <v>4254</v>
      </c>
      <c r="AE24" s="15">
        <v>105</v>
      </c>
      <c r="AF24" s="16" t="s">
        <v>4255</v>
      </c>
      <c r="AG24" s="20">
        <v>0.94122890000000003</v>
      </c>
      <c r="AH24" s="16" t="s">
        <v>4254</v>
      </c>
      <c r="AI24" s="15">
        <v>78</v>
      </c>
      <c r="AJ24" s="16" t="s">
        <v>4255</v>
      </c>
      <c r="AK24" s="20">
        <v>0.92769069999999998</v>
      </c>
      <c r="AL24" s="16" t="s">
        <v>4254</v>
      </c>
      <c r="AM24" s="15">
        <v>1</v>
      </c>
      <c r="AN24" s="16" t="s">
        <v>4255</v>
      </c>
      <c r="AO24" s="20">
        <v>0.99262660000000003</v>
      </c>
      <c r="AP24" s="16" t="s">
        <v>4256</v>
      </c>
      <c r="AQ24" s="15">
        <v>246</v>
      </c>
      <c r="AR24" s="16" t="s">
        <v>4257</v>
      </c>
      <c r="AS24" s="20">
        <v>1.0292030000000001</v>
      </c>
      <c r="AT24" s="16" t="s">
        <v>4256</v>
      </c>
      <c r="AU24" s="15">
        <v>88</v>
      </c>
      <c r="AV24" s="16" t="s">
        <v>4257</v>
      </c>
      <c r="AW24" s="20">
        <v>0.90937769999999996</v>
      </c>
      <c r="AX24" s="16" t="s">
        <v>4256</v>
      </c>
      <c r="AY24" s="15">
        <v>83</v>
      </c>
      <c r="AZ24" s="16" t="s">
        <v>4257</v>
      </c>
      <c r="BA24" s="20">
        <v>0.81166570000000005</v>
      </c>
      <c r="BB24" s="16" t="s">
        <v>4256</v>
      </c>
      <c r="BC24" s="15">
        <v>1</v>
      </c>
      <c r="BD24" s="16" t="s">
        <v>4257</v>
      </c>
      <c r="BE24" s="20">
        <v>1.0126040000000001</v>
      </c>
      <c r="BF24" s="16" t="s">
        <v>4258</v>
      </c>
      <c r="BG24" s="15">
        <v>294</v>
      </c>
      <c r="BH24" s="16" t="s">
        <v>4259</v>
      </c>
      <c r="BI24" s="20">
        <v>1.052249</v>
      </c>
      <c r="BJ24" s="16" t="s">
        <v>4258</v>
      </c>
      <c r="BK24" s="15">
        <v>93</v>
      </c>
      <c r="BL24" s="16" t="s">
        <v>4259</v>
      </c>
      <c r="BM24" s="20">
        <v>0.94178790000000001</v>
      </c>
      <c r="BN24" s="16" t="s">
        <v>4258</v>
      </c>
      <c r="BO24" s="15">
        <v>66</v>
      </c>
      <c r="BP24" s="16" t="s">
        <v>4259</v>
      </c>
      <c r="BQ24" s="20">
        <v>0.82662939999999996</v>
      </c>
      <c r="BR24" s="16" t="s">
        <v>4258</v>
      </c>
      <c r="BS24" s="15">
        <v>7</v>
      </c>
      <c r="BT24" s="16" t="s">
        <v>4259</v>
      </c>
      <c r="BU24" s="20">
        <v>1.0370600000000001</v>
      </c>
      <c r="BV24" s="16" t="s">
        <v>4260</v>
      </c>
      <c r="BW24" s="15">
        <v>300</v>
      </c>
      <c r="BX24" s="16" t="s">
        <v>4261</v>
      </c>
      <c r="BY24" s="20">
        <v>1.062897</v>
      </c>
      <c r="BZ24" s="16" t="s">
        <v>4260</v>
      </c>
      <c r="CA24" s="15">
        <v>122</v>
      </c>
      <c r="CB24" s="16" t="s">
        <v>4261</v>
      </c>
      <c r="CC24" s="20">
        <v>0.93018480000000003</v>
      </c>
      <c r="CD24" s="16" t="s">
        <v>4260</v>
      </c>
      <c r="CE24" s="15">
        <v>55</v>
      </c>
      <c r="CF24" s="16" t="s">
        <v>4261</v>
      </c>
      <c r="CG24" s="20">
        <v>0.82570690000000002</v>
      </c>
      <c r="CH24" s="16" t="s">
        <v>4260</v>
      </c>
      <c r="CI24" s="15">
        <v>12</v>
      </c>
      <c r="CJ24" s="16" t="s">
        <v>4261</v>
      </c>
      <c r="CK24" s="20">
        <v>1.044235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407.38564312000005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4178</v>
      </c>
      <c r="H25" s="16" t="s">
        <v>4253</v>
      </c>
      <c r="I25" s="20">
        <v>1</v>
      </c>
      <c r="J25" s="16" t="s">
        <v>4252</v>
      </c>
      <c r="K25" s="15">
        <v>3330</v>
      </c>
      <c r="L25" s="16" t="s">
        <v>4253</v>
      </c>
      <c r="M25" s="20">
        <v>1</v>
      </c>
      <c r="N25" s="16" t="s">
        <v>4252</v>
      </c>
      <c r="O25" s="15">
        <v>3913</v>
      </c>
      <c r="P25" s="16" t="s">
        <v>4253</v>
      </c>
      <c r="Q25" s="20">
        <v>1</v>
      </c>
      <c r="R25" s="16" t="s">
        <v>4252</v>
      </c>
      <c r="S25" s="15">
        <v>6</v>
      </c>
      <c r="T25" s="16" t="s">
        <v>4253</v>
      </c>
      <c r="U25" s="20">
        <v>1</v>
      </c>
      <c r="V25" s="16" t="s">
        <v>4252</v>
      </c>
      <c r="W25" s="15">
        <v>11427</v>
      </c>
      <c r="X25" s="16" t="s">
        <v>4252</v>
      </c>
      <c r="Y25" s="15">
        <v>11427</v>
      </c>
      <c r="Z25" s="16" t="s">
        <v>4254</v>
      </c>
      <c r="AA25" s="15">
        <v>4890</v>
      </c>
      <c r="AB25" s="16" t="s">
        <v>4255</v>
      </c>
      <c r="AC25" s="20">
        <v>1.000373</v>
      </c>
      <c r="AD25" s="16" t="s">
        <v>4254</v>
      </c>
      <c r="AE25" s="15">
        <v>5699</v>
      </c>
      <c r="AF25" s="16" t="s">
        <v>4255</v>
      </c>
      <c r="AG25" s="20">
        <v>0.94122890000000003</v>
      </c>
      <c r="AH25" s="16" t="s">
        <v>4254</v>
      </c>
      <c r="AI25" s="15">
        <v>5232</v>
      </c>
      <c r="AJ25" s="16" t="s">
        <v>4255</v>
      </c>
      <c r="AK25" s="20">
        <v>0.92769069999999998</v>
      </c>
      <c r="AL25" s="16" t="s">
        <v>4254</v>
      </c>
      <c r="AM25" s="15">
        <v>20</v>
      </c>
      <c r="AN25" s="16" t="s">
        <v>4255</v>
      </c>
      <c r="AO25" s="20">
        <v>0.99262660000000003</v>
      </c>
      <c r="AP25" s="16" t="s">
        <v>4256</v>
      </c>
      <c r="AQ25" s="15">
        <v>4806</v>
      </c>
      <c r="AR25" s="16" t="s">
        <v>4257</v>
      </c>
      <c r="AS25" s="20">
        <v>1.0292030000000001</v>
      </c>
      <c r="AT25" s="16" t="s">
        <v>4256</v>
      </c>
      <c r="AU25" s="15">
        <v>10911</v>
      </c>
      <c r="AV25" s="16" t="s">
        <v>4257</v>
      </c>
      <c r="AW25" s="20">
        <v>0.90937769999999996</v>
      </c>
      <c r="AX25" s="16" t="s">
        <v>4256</v>
      </c>
      <c r="AY25" s="15">
        <v>5150</v>
      </c>
      <c r="AZ25" s="16" t="s">
        <v>4257</v>
      </c>
      <c r="BA25" s="20">
        <v>0.81166570000000005</v>
      </c>
      <c r="BB25" s="16" t="s">
        <v>4256</v>
      </c>
      <c r="BC25" s="15">
        <v>15</v>
      </c>
      <c r="BD25" s="16" t="s">
        <v>4257</v>
      </c>
      <c r="BE25" s="20">
        <v>1.0126040000000001</v>
      </c>
      <c r="BF25" s="16" t="s">
        <v>4258</v>
      </c>
      <c r="BG25" s="15">
        <v>5337</v>
      </c>
      <c r="BH25" s="16" t="s">
        <v>4259</v>
      </c>
      <c r="BI25" s="20">
        <v>1.052249</v>
      </c>
      <c r="BJ25" s="16" t="s">
        <v>4258</v>
      </c>
      <c r="BK25" s="15">
        <v>5624</v>
      </c>
      <c r="BL25" s="16" t="s">
        <v>4259</v>
      </c>
      <c r="BM25" s="20">
        <v>0.94178790000000001</v>
      </c>
      <c r="BN25" s="16" t="s">
        <v>4258</v>
      </c>
      <c r="BO25" s="15">
        <v>5014</v>
      </c>
      <c r="BP25" s="16" t="s">
        <v>4259</v>
      </c>
      <c r="BQ25" s="20">
        <v>0.82662939999999996</v>
      </c>
      <c r="BR25" s="16" t="s">
        <v>4258</v>
      </c>
      <c r="BS25" s="15">
        <v>20</v>
      </c>
      <c r="BT25" s="16" t="s">
        <v>4259</v>
      </c>
      <c r="BU25" s="20">
        <v>1.0370600000000001</v>
      </c>
      <c r="BV25" s="16" t="s">
        <v>4260</v>
      </c>
      <c r="BW25" s="15">
        <v>3502</v>
      </c>
      <c r="BX25" s="16" t="s">
        <v>4261</v>
      </c>
      <c r="BY25" s="20">
        <v>1.062897</v>
      </c>
      <c r="BZ25" s="16" t="s">
        <v>4260</v>
      </c>
      <c r="CA25" s="15">
        <v>3891</v>
      </c>
      <c r="CB25" s="16" t="s">
        <v>4261</v>
      </c>
      <c r="CC25" s="20">
        <v>0.93018480000000003</v>
      </c>
      <c r="CD25" s="16" t="s">
        <v>4260</v>
      </c>
      <c r="CE25" s="15">
        <v>4430</v>
      </c>
      <c r="CF25" s="16" t="s">
        <v>4261</v>
      </c>
      <c r="CG25" s="20">
        <v>0.82570690000000002</v>
      </c>
      <c r="CH25" s="16" t="s">
        <v>4260</v>
      </c>
      <c r="CI25" s="15">
        <v>16</v>
      </c>
      <c r="CJ25" s="16" t="s">
        <v>4261</v>
      </c>
      <c r="CK25" s="20">
        <v>1.044235</v>
      </c>
      <c r="CL25" s="16" t="s">
        <v>4279</v>
      </c>
      <c r="CM25" s="15">
        <f>SUM(A2L118C10)/A2L118C1</f>
        <v>11427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3</v>
      </c>
      <c r="L27" s="16" t="s">
        <v>4253</v>
      </c>
      <c r="M27" s="20">
        <v>1</v>
      </c>
      <c r="N27" s="16" t="s">
        <v>4252</v>
      </c>
      <c r="O27" s="15">
        <v>8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14</v>
      </c>
      <c r="X27" s="16" t="s">
        <v>4252</v>
      </c>
      <c r="Y27" s="15">
        <v>14</v>
      </c>
      <c r="Z27" s="16" t="s">
        <v>4254</v>
      </c>
      <c r="AA27" s="15">
        <v>5</v>
      </c>
      <c r="AB27" s="16" t="s">
        <v>4255</v>
      </c>
      <c r="AC27" s="20">
        <v>1.000373</v>
      </c>
      <c r="AD27" s="16" t="s">
        <v>4254</v>
      </c>
      <c r="AE27" s="15">
        <v>4</v>
      </c>
      <c r="AF27" s="16" t="s">
        <v>4255</v>
      </c>
      <c r="AG27" s="20">
        <v>0.94122890000000003</v>
      </c>
      <c r="AH27" s="16" t="s">
        <v>4254</v>
      </c>
      <c r="AI27" s="15">
        <v>6</v>
      </c>
      <c r="AJ27" s="16" t="s">
        <v>4255</v>
      </c>
      <c r="AK27" s="20">
        <v>0.92769069999999998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4</v>
      </c>
      <c r="AR27" s="16" t="s">
        <v>4257</v>
      </c>
      <c r="AS27" s="20">
        <v>1.0292030000000001</v>
      </c>
      <c r="AT27" s="16" t="s">
        <v>4256</v>
      </c>
      <c r="AU27" s="15">
        <v>4</v>
      </c>
      <c r="AV27" s="16" t="s">
        <v>4257</v>
      </c>
      <c r="AW27" s="20">
        <v>0.90937769999999996</v>
      </c>
      <c r="AX27" s="16" t="s">
        <v>4256</v>
      </c>
      <c r="AY27" s="15">
        <v>3</v>
      </c>
      <c r="AZ27" s="16" t="s">
        <v>4257</v>
      </c>
      <c r="BA27" s="20">
        <v>0.81166570000000005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12</v>
      </c>
      <c r="BH27" s="16" t="s">
        <v>4259</v>
      </c>
      <c r="BI27" s="20">
        <v>1.052249</v>
      </c>
      <c r="BJ27" s="16" t="s">
        <v>4258</v>
      </c>
      <c r="BK27" s="15">
        <v>5</v>
      </c>
      <c r="BL27" s="16" t="s">
        <v>4259</v>
      </c>
      <c r="BM27" s="20">
        <v>0.94178790000000001</v>
      </c>
      <c r="BN27" s="16" t="s">
        <v>4258</v>
      </c>
      <c r="BO27" s="15">
        <v>26</v>
      </c>
      <c r="BP27" s="16" t="s">
        <v>4259</v>
      </c>
      <c r="BQ27" s="20">
        <v>0.82662939999999996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24</v>
      </c>
      <c r="BX27" s="16" t="s">
        <v>4261</v>
      </c>
      <c r="BY27" s="20">
        <v>1.062897</v>
      </c>
      <c r="BZ27" s="16" t="s">
        <v>4260</v>
      </c>
      <c r="CA27" s="15">
        <v>10</v>
      </c>
      <c r="CB27" s="16" t="s">
        <v>4261</v>
      </c>
      <c r="CC27" s="20">
        <v>0.93018480000000003</v>
      </c>
      <c r="CD27" s="16" t="s">
        <v>4260</v>
      </c>
      <c r="CE27" s="15">
        <v>59</v>
      </c>
      <c r="CF27" s="16" t="s">
        <v>4261</v>
      </c>
      <c r="CG27" s="20">
        <v>0.82570690000000002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14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34966</v>
      </c>
      <c r="H28" s="16" t="s">
        <v>4253</v>
      </c>
      <c r="I28" s="20">
        <v>1</v>
      </c>
      <c r="J28" s="16" t="s">
        <v>4252</v>
      </c>
      <c r="K28" s="15">
        <v>8778</v>
      </c>
      <c r="L28" s="16" t="s">
        <v>4253</v>
      </c>
      <c r="M28" s="20">
        <v>1</v>
      </c>
      <c r="N28" s="16" t="s">
        <v>4252</v>
      </c>
      <c r="O28" s="15">
        <v>7010</v>
      </c>
      <c r="P28" s="16" t="s">
        <v>4253</v>
      </c>
      <c r="Q28" s="20">
        <v>1</v>
      </c>
      <c r="R28" s="16" t="s">
        <v>4252</v>
      </c>
      <c r="S28" s="15">
        <v>1002</v>
      </c>
      <c r="T28" s="16" t="s">
        <v>4253</v>
      </c>
      <c r="U28" s="20">
        <v>1</v>
      </c>
      <c r="V28" s="16" t="s">
        <v>4252</v>
      </c>
      <c r="W28" s="15">
        <v>51756</v>
      </c>
      <c r="X28" s="16" t="s">
        <v>4252</v>
      </c>
      <c r="Y28" s="15">
        <v>51756</v>
      </c>
      <c r="Z28" s="16" t="s">
        <v>4254</v>
      </c>
      <c r="AA28" s="15">
        <v>40600</v>
      </c>
      <c r="AB28" s="16" t="s">
        <v>4255</v>
      </c>
      <c r="AC28" s="20">
        <v>1.000373</v>
      </c>
      <c r="AD28" s="16" t="s">
        <v>4254</v>
      </c>
      <c r="AE28" s="15">
        <v>12346</v>
      </c>
      <c r="AF28" s="16" t="s">
        <v>4255</v>
      </c>
      <c r="AG28" s="20">
        <v>0.94122890000000003</v>
      </c>
      <c r="AH28" s="16" t="s">
        <v>4254</v>
      </c>
      <c r="AI28" s="15">
        <v>8699</v>
      </c>
      <c r="AJ28" s="16" t="s">
        <v>4255</v>
      </c>
      <c r="AK28" s="20">
        <v>0.92769069999999998</v>
      </c>
      <c r="AL28" s="16" t="s">
        <v>4254</v>
      </c>
      <c r="AM28" s="15">
        <v>1180</v>
      </c>
      <c r="AN28" s="16" t="s">
        <v>4255</v>
      </c>
      <c r="AO28" s="20">
        <v>0.99262660000000003</v>
      </c>
      <c r="AP28" s="16" t="s">
        <v>4256</v>
      </c>
      <c r="AQ28" s="15">
        <v>37662</v>
      </c>
      <c r="AR28" s="16" t="s">
        <v>4257</v>
      </c>
      <c r="AS28" s="20">
        <v>1.0292030000000001</v>
      </c>
      <c r="AT28" s="16" t="s">
        <v>4256</v>
      </c>
      <c r="AU28" s="15">
        <v>14523</v>
      </c>
      <c r="AV28" s="16" t="s">
        <v>4257</v>
      </c>
      <c r="AW28" s="20">
        <v>0.90937769999999996</v>
      </c>
      <c r="AX28" s="16" t="s">
        <v>4256</v>
      </c>
      <c r="AY28" s="15">
        <v>9245</v>
      </c>
      <c r="AZ28" s="16" t="s">
        <v>4257</v>
      </c>
      <c r="BA28" s="20">
        <v>0.81166570000000005</v>
      </c>
      <c r="BB28" s="16" t="s">
        <v>4256</v>
      </c>
      <c r="BC28" s="15">
        <v>3218</v>
      </c>
      <c r="BD28" s="16" t="s">
        <v>4257</v>
      </c>
      <c r="BE28" s="20">
        <v>1.0126040000000001</v>
      </c>
      <c r="BF28" s="16" t="s">
        <v>4258</v>
      </c>
      <c r="BG28" s="15">
        <v>32520</v>
      </c>
      <c r="BH28" s="16" t="s">
        <v>4259</v>
      </c>
      <c r="BI28" s="20">
        <v>1.052249</v>
      </c>
      <c r="BJ28" s="16" t="s">
        <v>4258</v>
      </c>
      <c r="BK28" s="15">
        <v>13477</v>
      </c>
      <c r="BL28" s="16" t="s">
        <v>4259</v>
      </c>
      <c r="BM28" s="20">
        <v>0.94178790000000001</v>
      </c>
      <c r="BN28" s="16" t="s">
        <v>4258</v>
      </c>
      <c r="BO28" s="15">
        <v>10446</v>
      </c>
      <c r="BP28" s="16" t="s">
        <v>4259</v>
      </c>
      <c r="BQ28" s="20">
        <v>0.82662939999999996</v>
      </c>
      <c r="BR28" s="16" t="s">
        <v>4258</v>
      </c>
      <c r="BS28" s="15">
        <v>3872</v>
      </c>
      <c r="BT28" s="16" t="s">
        <v>4259</v>
      </c>
      <c r="BU28" s="20">
        <v>1.0370600000000001</v>
      </c>
      <c r="BV28" s="16" t="s">
        <v>4260</v>
      </c>
      <c r="BW28" s="15">
        <v>21749</v>
      </c>
      <c r="BX28" s="16" t="s">
        <v>4261</v>
      </c>
      <c r="BY28" s="20">
        <v>1.062897</v>
      </c>
      <c r="BZ28" s="16" t="s">
        <v>4260</v>
      </c>
      <c r="CA28" s="15">
        <v>17710</v>
      </c>
      <c r="CB28" s="16" t="s">
        <v>4261</v>
      </c>
      <c r="CC28" s="20">
        <v>0.93018480000000003</v>
      </c>
      <c r="CD28" s="16" t="s">
        <v>4260</v>
      </c>
      <c r="CE28" s="15">
        <v>11800</v>
      </c>
      <c r="CF28" s="16" t="s">
        <v>4261</v>
      </c>
      <c r="CG28" s="20">
        <v>0.82570690000000002</v>
      </c>
      <c r="CH28" s="16" t="s">
        <v>4260</v>
      </c>
      <c r="CI28" s="15">
        <v>4338</v>
      </c>
      <c r="CJ28" s="16" t="s">
        <v>4261</v>
      </c>
      <c r="CK28" s="20">
        <v>1.044235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57877.962786000011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5157</v>
      </c>
      <c r="H29" s="16" t="s">
        <v>4253</v>
      </c>
      <c r="I29" s="20">
        <v>1</v>
      </c>
      <c r="J29" s="16" t="s">
        <v>4252</v>
      </c>
      <c r="K29" s="15">
        <v>88</v>
      </c>
      <c r="L29" s="16" t="s">
        <v>4253</v>
      </c>
      <c r="M29" s="20">
        <v>1</v>
      </c>
      <c r="N29" s="16" t="s">
        <v>4252</v>
      </c>
      <c r="O29" s="15">
        <v>11</v>
      </c>
      <c r="P29" s="16" t="s">
        <v>4253</v>
      </c>
      <c r="Q29" s="20">
        <v>1</v>
      </c>
      <c r="R29" s="16" t="s">
        <v>4252</v>
      </c>
      <c r="S29" s="15">
        <v>19</v>
      </c>
      <c r="T29" s="16" t="s">
        <v>4253</v>
      </c>
      <c r="U29" s="20">
        <v>1</v>
      </c>
      <c r="V29" s="16" t="s">
        <v>4252</v>
      </c>
      <c r="W29" s="15">
        <v>5275</v>
      </c>
      <c r="X29" s="16" t="s">
        <v>4252</v>
      </c>
      <c r="Y29" s="15">
        <v>5275</v>
      </c>
      <c r="Z29" s="16" t="s">
        <v>4254</v>
      </c>
      <c r="AA29" s="15">
        <v>5397</v>
      </c>
      <c r="AB29" s="16" t="s">
        <v>4255</v>
      </c>
      <c r="AC29" s="20">
        <v>1.000373</v>
      </c>
      <c r="AD29" s="16" t="s">
        <v>4254</v>
      </c>
      <c r="AE29" s="15">
        <v>114</v>
      </c>
      <c r="AF29" s="16" t="s">
        <v>4255</v>
      </c>
      <c r="AG29" s="20">
        <v>0.94122890000000003</v>
      </c>
      <c r="AH29" s="16" t="s">
        <v>4254</v>
      </c>
      <c r="AI29" s="15">
        <v>13</v>
      </c>
      <c r="AJ29" s="16" t="s">
        <v>4255</v>
      </c>
      <c r="AK29" s="20">
        <v>0.92769069999999998</v>
      </c>
      <c r="AL29" s="16" t="s">
        <v>4254</v>
      </c>
      <c r="AM29" s="15">
        <v>22</v>
      </c>
      <c r="AN29" s="16" t="s">
        <v>4255</v>
      </c>
      <c r="AO29" s="20">
        <v>0.99262660000000003</v>
      </c>
      <c r="AP29" s="16" t="s">
        <v>4256</v>
      </c>
      <c r="AQ29" s="15">
        <v>5004</v>
      </c>
      <c r="AR29" s="16" t="s">
        <v>4257</v>
      </c>
      <c r="AS29" s="20">
        <v>1.0292030000000001</v>
      </c>
      <c r="AT29" s="16" t="s">
        <v>4256</v>
      </c>
      <c r="AU29" s="15">
        <v>138</v>
      </c>
      <c r="AV29" s="16" t="s">
        <v>4257</v>
      </c>
      <c r="AW29" s="20">
        <v>0.90937769999999996</v>
      </c>
      <c r="AX29" s="16" t="s">
        <v>4256</v>
      </c>
      <c r="AY29" s="15">
        <v>16</v>
      </c>
      <c r="AZ29" s="16" t="s">
        <v>4257</v>
      </c>
      <c r="BA29" s="20">
        <v>0.81166570000000005</v>
      </c>
      <c r="BB29" s="16" t="s">
        <v>4256</v>
      </c>
      <c r="BC29" s="15">
        <v>21</v>
      </c>
      <c r="BD29" s="16" t="s">
        <v>4257</v>
      </c>
      <c r="BE29" s="20">
        <v>1.0126040000000001</v>
      </c>
      <c r="BF29" s="16" t="s">
        <v>4258</v>
      </c>
      <c r="BG29" s="15">
        <v>4623</v>
      </c>
      <c r="BH29" s="16" t="s">
        <v>4259</v>
      </c>
      <c r="BI29" s="20">
        <v>1.052249</v>
      </c>
      <c r="BJ29" s="16" t="s">
        <v>4258</v>
      </c>
      <c r="BK29" s="15">
        <v>207</v>
      </c>
      <c r="BL29" s="16" t="s">
        <v>4259</v>
      </c>
      <c r="BM29" s="20">
        <v>0.94178790000000001</v>
      </c>
      <c r="BN29" s="16" t="s">
        <v>4258</v>
      </c>
      <c r="BO29" s="15">
        <v>13</v>
      </c>
      <c r="BP29" s="16" t="s">
        <v>4259</v>
      </c>
      <c r="BQ29" s="20">
        <v>0.82662939999999996</v>
      </c>
      <c r="BR29" s="16" t="s">
        <v>4258</v>
      </c>
      <c r="BS29" s="15">
        <v>49</v>
      </c>
      <c r="BT29" s="16" t="s">
        <v>4259</v>
      </c>
      <c r="BU29" s="20">
        <v>1.0370600000000001</v>
      </c>
      <c r="BV29" s="16" t="s">
        <v>4260</v>
      </c>
      <c r="BW29" s="15">
        <v>2446</v>
      </c>
      <c r="BX29" s="16" t="s">
        <v>4261</v>
      </c>
      <c r="BY29" s="20">
        <v>1.062897</v>
      </c>
      <c r="BZ29" s="16" t="s">
        <v>4260</v>
      </c>
      <c r="CA29" s="15">
        <v>707</v>
      </c>
      <c r="CB29" s="16" t="s">
        <v>4261</v>
      </c>
      <c r="CC29" s="20">
        <v>0.93018480000000003</v>
      </c>
      <c r="CD29" s="16" t="s">
        <v>4260</v>
      </c>
      <c r="CE29" s="15">
        <v>20</v>
      </c>
      <c r="CF29" s="16" t="s">
        <v>4261</v>
      </c>
      <c r="CG29" s="20">
        <v>0.82570690000000002</v>
      </c>
      <c r="CH29" s="16" t="s">
        <v>4260</v>
      </c>
      <c r="CI29" s="15">
        <v>55</v>
      </c>
      <c r="CJ29" s="16" t="s">
        <v>4261</v>
      </c>
      <c r="CK29" s="20">
        <v>1.044235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4915.5162665599992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1211</v>
      </c>
      <c r="H30" s="16" t="s">
        <v>4253</v>
      </c>
      <c r="I30" s="20">
        <v>1</v>
      </c>
      <c r="J30" s="16" t="s">
        <v>4252</v>
      </c>
      <c r="K30" s="15">
        <v>1959</v>
      </c>
      <c r="L30" s="16" t="s">
        <v>4253</v>
      </c>
      <c r="M30" s="20">
        <v>1</v>
      </c>
      <c r="N30" s="16" t="s">
        <v>4252</v>
      </c>
      <c r="O30" s="15">
        <v>8938</v>
      </c>
      <c r="P30" s="16" t="s">
        <v>4253</v>
      </c>
      <c r="Q30" s="20">
        <v>1</v>
      </c>
      <c r="R30" s="16" t="s">
        <v>4252</v>
      </c>
      <c r="S30" s="15">
        <v>9</v>
      </c>
      <c r="T30" s="16" t="s">
        <v>4253</v>
      </c>
      <c r="U30" s="20">
        <v>1</v>
      </c>
      <c r="V30" s="16" t="s">
        <v>4252</v>
      </c>
      <c r="W30" s="15">
        <v>12117</v>
      </c>
      <c r="X30" s="16" t="s">
        <v>4252</v>
      </c>
      <c r="Y30" s="15">
        <v>12117</v>
      </c>
      <c r="Z30" s="16" t="s">
        <v>4254</v>
      </c>
      <c r="AA30" s="15">
        <v>1300</v>
      </c>
      <c r="AB30" s="16" t="s">
        <v>4255</v>
      </c>
      <c r="AC30" s="20">
        <v>1.000373</v>
      </c>
      <c r="AD30" s="16" t="s">
        <v>4254</v>
      </c>
      <c r="AE30" s="15">
        <v>2614</v>
      </c>
      <c r="AF30" s="16" t="s">
        <v>4255</v>
      </c>
      <c r="AG30" s="20">
        <v>0.94122890000000003</v>
      </c>
      <c r="AH30" s="16" t="s">
        <v>4254</v>
      </c>
      <c r="AI30" s="15">
        <v>8607</v>
      </c>
      <c r="AJ30" s="16" t="s">
        <v>4255</v>
      </c>
      <c r="AK30" s="20">
        <v>0.92769069999999998</v>
      </c>
      <c r="AL30" s="16" t="s">
        <v>4254</v>
      </c>
      <c r="AM30" s="15">
        <v>12</v>
      </c>
      <c r="AN30" s="16" t="s">
        <v>4255</v>
      </c>
      <c r="AO30" s="20">
        <v>0.99262660000000003</v>
      </c>
      <c r="AP30" s="16" t="s">
        <v>4256</v>
      </c>
      <c r="AQ30" s="15">
        <v>1228</v>
      </c>
      <c r="AR30" s="16" t="s">
        <v>4257</v>
      </c>
      <c r="AS30" s="20">
        <v>1.0292030000000001</v>
      </c>
      <c r="AT30" s="16" t="s">
        <v>4256</v>
      </c>
      <c r="AU30" s="15">
        <v>3006</v>
      </c>
      <c r="AV30" s="16" t="s">
        <v>4257</v>
      </c>
      <c r="AW30" s="20">
        <v>0.90937769999999996</v>
      </c>
      <c r="AX30" s="16" t="s">
        <v>4256</v>
      </c>
      <c r="AY30" s="15">
        <v>6939</v>
      </c>
      <c r="AZ30" s="16" t="s">
        <v>4257</v>
      </c>
      <c r="BA30" s="20">
        <v>0.81166570000000005</v>
      </c>
      <c r="BB30" s="16" t="s">
        <v>4256</v>
      </c>
      <c r="BC30" s="15">
        <v>12</v>
      </c>
      <c r="BD30" s="16" t="s">
        <v>4257</v>
      </c>
      <c r="BE30" s="20">
        <v>1.0126040000000001</v>
      </c>
      <c r="BF30" s="16" t="s">
        <v>4258</v>
      </c>
      <c r="BG30" s="15">
        <v>4350</v>
      </c>
      <c r="BH30" s="16" t="s">
        <v>4259</v>
      </c>
      <c r="BI30" s="20">
        <v>1.052249</v>
      </c>
      <c r="BJ30" s="16" t="s">
        <v>4258</v>
      </c>
      <c r="BK30" s="15">
        <v>2215</v>
      </c>
      <c r="BL30" s="16" t="s">
        <v>4259</v>
      </c>
      <c r="BM30" s="20">
        <v>0.94178790000000001</v>
      </c>
      <c r="BN30" s="16" t="s">
        <v>4258</v>
      </c>
      <c r="BO30" s="15">
        <v>11638</v>
      </c>
      <c r="BP30" s="16" t="s">
        <v>4259</v>
      </c>
      <c r="BQ30" s="20">
        <v>0.82662939999999996</v>
      </c>
      <c r="BR30" s="16" t="s">
        <v>4258</v>
      </c>
      <c r="BS30" s="15">
        <v>20</v>
      </c>
      <c r="BT30" s="16" t="s">
        <v>4259</v>
      </c>
      <c r="BU30" s="20">
        <v>1.0370600000000001</v>
      </c>
      <c r="BV30" s="16" t="s">
        <v>4260</v>
      </c>
      <c r="BW30" s="15">
        <v>6159</v>
      </c>
      <c r="BX30" s="16" t="s">
        <v>4261</v>
      </c>
      <c r="BY30" s="20">
        <v>1.062897</v>
      </c>
      <c r="BZ30" s="16" t="s">
        <v>4260</v>
      </c>
      <c r="CA30" s="15">
        <v>3402</v>
      </c>
      <c r="CB30" s="16" t="s">
        <v>4261</v>
      </c>
      <c r="CC30" s="20">
        <v>0.93018480000000003</v>
      </c>
      <c r="CD30" s="16" t="s">
        <v>4260</v>
      </c>
      <c r="CE30" s="15">
        <v>22914</v>
      </c>
      <c r="CF30" s="16" t="s">
        <v>4261</v>
      </c>
      <c r="CG30" s="20">
        <v>0.82570690000000002</v>
      </c>
      <c r="CH30" s="16" t="s">
        <v>4260</v>
      </c>
      <c r="CI30" s="15">
        <v>23</v>
      </c>
      <c r="CJ30" s="16" t="s">
        <v>4261</v>
      </c>
      <c r="CK30" s="20">
        <v>1.044235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15695.137387820005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1007</v>
      </c>
      <c r="H31" s="16" t="s">
        <v>4253</v>
      </c>
      <c r="I31" s="20">
        <v>1</v>
      </c>
      <c r="J31" s="16" t="s">
        <v>4252</v>
      </c>
      <c r="K31" s="15">
        <v>192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1199</v>
      </c>
      <c r="X31" s="16" t="s">
        <v>4252</v>
      </c>
      <c r="Y31" s="15">
        <v>1199</v>
      </c>
      <c r="Z31" s="16" t="s">
        <v>4254</v>
      </c>
      <c r="AA31" s="15">
        <v>1183</v>
      </c>
      <c r="AB31" s="16" t="s">
        <v>4255</v>
      </c>
      <c r="AC31" s="20">
        <v>1.000373</v>
      </c>
      <c r="AD31" s="16" t="s">
        <v>4254</v>
      </c>
      <c r="AE31" s="15">
        <v>239</v>
      </c>
      <c r="AF31" s="16" t="s">
        <v>4255</v>
      </c>
      <c r="AG31" s="20">
        <v>0.94122890000000003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1115</v>
      </c>
      <c r="AR31" s="16" t="s">
        <v>4257</v>
      </c>
      <c r="AS31" s="20">
        <v>1.0292030000000001</v>
      </c>
      <c r="AT31" s="16" t="s">
        <v>4256</v>
      </c>
      <c r="AU31" s="15">
        <v>246</v>
      </c>
      <c r="AV31" s="16" t="s">
        <v>4257</v>
      </c>
      <c r="AW31" s="20">
        <v>0.90937769999999996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935</v>
      </c>
      <c r="BH31" s="16" t="s">
        <v>4259</v>
      </c>
      <c r="BI31" s="20">
        <v>1.052249</v>
      </c>
      <c r="BJ31" s="16" t="s">
        <v>4258</v>
      </c>
      <c r="BK31" s="15">
        <v>255</v>
      </c>
      <c r="BL31" s="16" t="s">
        <v>4259</v>
      </c>
      <c r="BM31" s="20">
        <v>0.94178790000000001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929</v>
      </c>
      <c r="BX31" s="16" t="s">
        <v>4261</v>
      </c>
      <c r="BY31" s="20">
        <v>1.062897</v>
      </c>
      <c r="BZ31" s="16" t="s">
        <v>4260</v>
      </c>
      <c r="CA31" s="15">
        <v>212</v>
      </c>
      <c r="CB31" s="16" t="s">
        <v>4261</v>
      </c>
      <c r="CC31" s="20">
        <v>0.93018480000000003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1277.4604890800001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551</v>
      </c>
      <c r="H32" s="16" t="s">
        <v>4253</v>
      </c>
      <c r="I32" s="20">
        <v>1</v>
      </c>
      <c r="J32" s="16" t="s">
        <v>4252</v>
      </c>
      <c r="K32" s="15">
        <v>585</v>
      </c>
      <c r="L32" s="16" t="s">
        <v>4253</v>
      </c>
      <c r="M32" s="20">
        <v>1</v>
      </c>
      <c r="N32" s="16" t="s">
        <v>4252</v>
      </c>
      <c r="O32" s="15">
        <v>7311</v>
      </c>
      <c r="P32" s="16" t="s">
        <v>4253</v>
      </c>
      <c r="Q32" s="20">
        <v>1</v>
      </c>
      <c r="R32" s="16" t="s">
        <v>4252</v>
      </c>
      <c r="S32" s="15">
        <v>2217</v>
      </c>
      <c r="T32" s="16" t="s">
        <v>4253</v>
      </c>
      <c r="U32" s="20">
        <v>1</v>
      </c>
      <c r="V32" s="16" t="s">
        <v>4252</v>
      </c>
      <c r="W32" s="15">
        <v>10664</v>
      </c>
      <c r="X32" s="16" t="s">
        <v>4252</v>
      </c>
      <c r="Y32" s="15">
        <v>10664</v>
      </c>
      <c r="Z32" s="16" t="s">
        <v>4254</v>
      </c>
      <c r="AA32" s="15">
        <v>776</v>
      </c>
      <c r="AB32" s="16" t="s">
        <v>4255</v>
      </c>
      <c r="AC32" s="20">
        <v>1.000373</v>
      </c>
      <c r="AD32" s="16" t="s">
        <v>4254</v>
      </c>
      <c r="AE32" s="15">
        <v>3022</v>
      </c>
      <c r="AF32" s="16" t="s">
        <v>4255</v>
      </c>
      <c r="AG32" s="20">
        <v>0.94122890000000003</v>
      </c>
      <c r="AH32" s="16" t="s">
        <v>4254</v>
      </c>
      <c r="AI32" s="15">
        <v>7702</v>
      </c>
      <c r="AJ32" s="16" t="s">
        <v>4255</v>
      </c>
      <c r="AK32" s="20">
        <v>0.92769069999999998</v>
      </c>
      <c r="AL32" s="16" t="s">
        <v>4254</v>
      </c>
      <c r="AM32" s="15">
        <v>1417</v>
      </c>
      <c r="AN32" s="16" t="s">
        <v>4255</v>
      </c>
      <c r="AO32" s="20">
        <v>0.99262660000000003</v>
      </c>
      <c r="AP32" s="16" t="s">
        <v>4256</v>
      </c>
      <c r="AQ32" s="15">
        <v>741</v>
      </c>
      <c r="AR32" s="16" t="s">
        <v>4257</v>
      </c>
      <c r="AS32" s="20">
        <v>1.0292030000000001</v>
      </c>
      <c r="AT32" s="16" t="s">
        <v>4256</v>
      </c>
      <c r="AU32" s="15">
        <v>293</v>
      </c>
      <c r="AV32" s="16" t="s">
        <v>4257</v>
      </c>
      <c r="AW32" s="20">
        <v>0.90937769999999996</v>
      </c>
      <c r="AX32" s="16" t="s">
        <v>4256</v>
      </c>
      <c r="AY32" s="15">
        <v>7379</v>
      </c>
      <c r="AZ32" s="16" t="s">
        <v>4257</v>
      </c>
      <c r="BA32" s="20">
        <v>0.81166570000000005</v>
      </c>
      <c r="BB32" s="16" t="s">
        <v>4256</v>
      </c>
      <c r="BC32" s="15">
        <v>1102</v>
      </c>
      <c r="BD32" s="16" t="s">
        <v>4257</v>
      </c>
      <c r="BE32" s="20">
        <v>1.0126040000000001</v>
      </c>
      <c r="BF32" s="16" t="s">
        <v>4258</v>
      </c>
      <c r="BG32" s="15">
        <v>790</v>
      </c>
      <c r="BH32" s="16" t="s">
        <v>4259</v>
      </c>
      <c r="BI32" s="20">
        <v>1.052249</v>
      </c>
      <c r="BJ32" s="16" t="s">
        <v>4258</v>
      </c>
      <c r="BK32" s="15">
        <v>475</v>
      </c>
      <c r="BL32" s="16" t="s">
        <v>4259</v>
      </c>
      <c r="BM32" s="20">
        <v>0.94178790000000001</v>
      </c>
      <c r="BN32" s="16" t="s">
        <v>4258</v>
      </c>
      <c r="BO32" s="15">
        <v>7943</v>
      </c>
      <c r="BP32" s="16" t="s">
        <v>4259</v>
      </c>
      <c r="BQ32" s="20">
        <v>0.82662939999999996</v>
      </c>
      <c r="BR32" s="16" t="s">
        <v>4258</v>
      </c>
      <c r="BS32" s="15">
        <v>477</v>
      </c>
      <c r="BT32" s="16" t="s">
        <v>4259</v>
      </c>
      <c r="BU32" s="20">
        <v>1.0370600000000001</v>
      </c>
      <c r="BV32" s="16" t="s">
        <v>4260</v>
      </c>
      <c r="BW32" s="15">
        <v>845</v>
      </c>
      <c r="BX32" s="16" t="s">
        <v>4261</v>
      </c>
      <c r="BY32" s="20">
        <v>1.062897</v>
      </c>
      <c r="BZ32" s="16" t="s">
        <v>4260</v>
      </c>
      <c r="CA32" s="15">
        <v>360</v>
      </c>
      <c r="CB32" s="16" t="s">
        <v>4261</v>
      </c>
      <c r="CC32" s="20">
        <v>0.93018480000000003</v>
      </c>
      <c r="CD32" s="16" t="s">
        <v>4260</v>
      </c>
      <c r="CE32" s="15">
        <v>9362</v>
      </c>
      <c r="CF32" s="16" t="s">
        <v>4261</v>
      </c>
      <c r="CG32" s="20">
        <v>0.82570690000000002</v>
      </c>
      <c r="CH32" s="16" t="s">
        <v>4260</v>
      </c>
      <c r="CI32" s="15">
        <v>809</v>
      </c>
      <c r="CJ32" s="16" t="s">
        <v>4261</v>
      </c>
      <c r="CK32" s="20">
        <v>1.044235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9823.57125146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163</v>
      </c>
      <c r="L33" s="16" t="s">
        <v>4253</v>
      </c>
      <c r="M33" s="20">
        <v>1</v>
      </c>
      <c r="N33" s="16" t="s">
        <v>4252</v>
      </c>
      <c r="O33" s="15">
        <v>215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378</v>
      </c>
      <c r="X33" s="16" t="s">
        <v>4252</v>
      </c>
      <c r="Y33" s="15">
        <v>378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210</v>
      </c>
      <c r="AF33" s="16" t="s">
        <v>4255</v>
      </c>
      <c r="AG33" s="20">
        <v>0.94122890000000003</v>
      </c>
      <c r="AH33" s="16" t="s">
        <v>4254</v>
      </c>
      <c r="AI33" s="15">
        <v>237</v>
      </c>
      <c r="AJ33" s="16" t="s">
        <v>4255</v>
      </c>
      <c r="AK33" s="20">
        <v>0.92769069999999998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50</v>
      </c>
      <c r="AV33" s="16" t="s">
        <v>4257</v>
      </c>
      <c r="AW33" s="20">
        <v>0.90937769999999996</v>
      </c>
      <c r="AX33" s="16" t="s">
        <v>4256</v>
      </c>
      <c r="AY33" s="15">
        <v>215</v>
      </c>
      <c r="AZ33" s="16" t="s">
        <v>4257</v>
      </c>
      <c r="BA33" s="20">
        <v>0.81166570000000005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51</v>
      </c>
      <c r="BL33" s="16" t="s">
        <v>4259</v>
      </c>
      <c r="BM33" s="20">
        <v>0.94178790000000001</v>
      </c>
      <c r="BN33" s="16" t="s">
        <v>4258</v>
      </c>
      <c r="BO33" s="15">
        <v>179</v>
      </c>
      <c r="BP33" s="16" t="s">
        <v>4259</v>
      </c>
      <c r="BQ33" s="20">
        <v>0.82662939999999996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55</v>
      </c>
      <c r="CB33" s="16" t="s">
        <v>4261</v>
      </c>
      <c r="CC33" s="20">
        <v>0.93018480000000003</v>
      </c>
      <c r="CD33" s="16" t="s">
        <v>4260</v>
      </c>
      <c r="CE33" s="15">
        <v>117</v>
      </c>
      <c r="CF33" s="16" t="s">
        <v>4261</v>
      </c>
      <c r="CG33" s="20">
        <v>0.82570690000000002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271.85269843999998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1520</v>
      </c>
      <c r="H34" s="16" t="s">
        <v>4253</v>
      </c>
      <c r="I34" s="20">
        <v>1</v>
      </c>
      <c r="J34" s="16" t="s">
        <v>4252</v>
      </c>
      <c r="K34" s="15">
        <v>921</v>
      </c>
      <c r="L34" s="16" t="s">
        <v>4253</v>
      </c>
      <c r="M34" s="20">
        <v>1</v>
      </c>
      <c r="N34" s="16" t="s">
        <v>4252</v>
      </c>
      <c r="O34" s="15">
        <v>12076</v>
      </c>
      <c r="P34" s="16" t="s">
        <v>4253</v>
      </c>
      <c r="Q34" s="20">
        <v>1</v>
      </c>
      <c r="R34" s="16" t="s">
        <v>4252</v>
      </c>
      <c r="S34" s="15">
        <v>20</v>
      </c>
      <c r="T34" s="16" t="s">
        <v>4253</v>
      </c>
      <c r="U34" s="20">
        <v>1</v>
      </c>
      <c r="V34" s="16" t="s">
        <v>4252</v>
      </c>
      <c r="W34" s="15">
        <v>14537</v>
      </c>
      <c r="X34" s="16" t="s">
        <v>4252</v>
      </c>
      <c r="Y34" s="15">
        <v>14537</v>
      </c>
      <c r="Z34" s="16" t="s">
        <v>4254</v>
      </c>
      <c r="AA34" s="15">
        <v>1669</v>
      </c>
      <c r="AB34" s="16" t="s">
        <v>4255</v>
      </c>
      <c r="AC34" s="20">
        <v>1.000373</v>
      </c>
      <c r="AD34" s="16" t="s">
        <v>4254</v>
      </c>
      <c r="AE34" s="15">
        <v>1101</v>
      </c>
      <c r="AF34" s="16" t="s">
        <v>4255</v>
      </c>
      <c r="AG34" s="20">
        <v>0.94122890000000003</v>
      </c>
      <c r="AH34" s="16" t="s">
        <v>4254</v>
      </c>
      <c r="AI34" s="15">
        <v>16888</v>
      </c>
      <c r="AJ34" s="16" t="s">
        <v>4255</v>
      </c>
      <c r="AK34" s="20">
        <v>0.92769069999999998</v>
      </c>
      <c r="AL34" s="16" t="s">
        <v>4254</v>
      </c>
      <c r="AM34" s="15">
        <v>53</v>
      </c>
      <c r="AN34" s="16" t="s">
        <v>4255</v>
      </c>
      <c r="AO34" s="20">
        <v>0.99262660000000003</v>
      </c>
      <c r="AP34" s="16" t="s">
        <v>4256</v>
      </c>
      <c r="AQ34" s="15">
        <v>2002</v>
      </c>
      <c r="AR34" s="16" t="s">
        <v>4257</v>
      </c>
      <c r="AS34" s="20">
        <v>1.0292030000000001</v>
      </c>
      <c r="AT34" s="16" t="s">
        <v>4256</v>
      </c>
      <c r="AU34" s="15">
        <v>2004</v>
      </c>
      <c r="AV34" s="16" t="s">
        <v>4257</v>
      </c>
      <c r="AW34" s="20">
        <v>0.90937769999999996</v>
      </c>
      <c r="AX34" s="16" t="s">
        <v>4256</v>
      </c>
      <c r="AY34" s="15">
        <v>13768</v>
      </c>
      <c r="AZ34" s="16" t="s">
        <v>4257</v>
      </c>
      <c r="BA34" s="20">
        <v>0.81166570000000005</v>
      </c>
      <c r="BB34" s="16" t="s">
        <v>4256</v>
      </c>
      <c r="BC34" s="15">
        <v>16</v>
      </c>
      <c r="BD34" s="16" t="s">
        <v>4257</v>
      </c>
      <c r="BE34" s="20">
        <v>1.0126040000000001</v>
      </c>
      <c r="BF34" s="16" t="s">
        <v>4258</v>
      </c>
      <c r="BG34" s="15">
        <v>1130</v>
      </c>
      <c r="BH34" s="16" t="s">
        <v>4259</v>
      </c>
      <c r="BI34" s="20">
        <v>1.052249</v>
      </c>
      <c r="BJ34" s="16" t="s">
        <v>4258</v>
      </c>
      <c r="BK34" s="15">
        <v>1877</v>
      </c>
      <c r="BL34" s="16" t="s">
        <v>4259</v>
      </c>
      <c r="BM34" s="20">
        <v>0.94178790000000001</v>
      </c>
      <c r="BN34" s="16" t="s">
        <v>4258</v>
      </c>
      <c r="BO34" s="15">
        <v>9587</v>
      </c>
      <c r="BP34" s="16" t="s">
        <v>4259</v>
      </c>
      <c r="BQ34" s="20">
        <v>0.82662939999999996</v>
      </c>
      <c r="BR34" s="16" t="s">
        <v>4258</v>
      </c>
      <c r="BS34" s="15">
        <v>21</v>
      </c>
      <c r="BT34" s="16" t="s">
        <v>4259</v>
      </c>
      <c r="BU34" s="20">
        <v>1.0370600000000001</v>
      </c>
      <c r="BV34" s="16" t="s">
        <v>4260</v>
      </c>
      <c r="BW34" s="15">
        <v>1078</v>
      </c>
      <c r="BX34" s="16" t="s">
        <v>4261</v>
      </c>
      <c r="BY34" s="20">
        <v>1.062897</v>
      </c>
      <c r="BZ34" s="16" t="s">
        <v>4260</v>
      </c>
      <c r="CA34" s="15">
        <v>2997</v>
      </c>
      <c r="CB34" s="16" t="s">
        <v>4261</v>
      </c>
      <c r="CC34" s="20">
        <v>0.93018480000000003</v>
      </c>
      <c r="CD34" s="16" t="s">
        <v>4260</v>
      </c>
      <c r="CE34" s="15">
        <v>13591</v>
      </c>
      <c r="CF34" s="16" t="s">
        <v>4261</v>
      </c>
      <c r="CG34" s="20">
        <v>0.82570690000000002</v>
      </c>
      <c r="CH34" s="16" t="s">
        <v>4260</v>
      </c>
      <c r="CI34" s="15">
        <v>24</v>
      </c>
      <c r="CJ34" s="16" t="s">
        <v>4261</v>
      </c>
      <c r="CK34" s="20">
        <v>1.044235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14824.14003026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2789</v>
      </c>
      <c r="H35" s="16" t="s">
        <v>4253</v>
      </c>
      <c r="I35" s="20">
        <v>1</v>
      </c>
      <c r="J35" s="16" t="s">
        <v>4252</v>
      </c>
      <c r="K35" s="15">
        <v>1474</v>
      </c>
      <c r="L35" s="16" t="s">
        <v>4253</v>
      </c>
      <c r="M35" s="20">
        <v>1</v>
      </c>
      <c r="N35" s="16" t="s">
        <v>4252</v>
      </c>
      <c r="O35" s="15">
        <v>2102</v>
      </c>
      <c r="P35" s="16" t="s">
        <v>4253</v>
      </c>
      <c r="Q35" s="20">
        <v>1</v>
      </c>
      <c r="R35" s="16" t="s">
        <v>4252</v>
      </c>
      <c r="S35" s="15">
        <v>8660</v>
      </c>
      <c r="T35" s="16" t="s">
        <v>4253</v>
      </c>
      <c r="U35" s="20">
        <v>1</v>
      </c>
      <c r="V35" s="16" t="s">
        <v>4252</v>
      </c>
      <c r="W35" s="15">
        <v>15025</v>
      </c>
      <c r="X35" s="16" t="s">
        <v>4252</v>
      </c>
      <c r="Y35" s="15">
        <v>15025</v>
      </c>
      <c r="Z35" s="16" t="s">
        <v>4254</v>
      </c>
      <c r="AA35" s="15">
        <v>3056</v>
      </c>
      <c r="AB35" s="16" t="s">
        <v>4255</v>
      </c>
      <c r="AC35" s="20">
        <v>1.000373</v>
      </c>
      <c r="AD35" s="16" t="s">
        <v>4254</v>
      </c>
      <c r="AE35" s="15">
        <v>1745</v>
      </c>
      <c r="AF35" s="16" t="s">
        <v>4255</v>
      </c>
      <c r="AG35" s="20">
        <v>0.94122890000000003</v>
      </c>
      <c r="AH35" s="16" t="s">
        <v>4254</v>
      </c>
      <c r="AI35" s="15">
        <v>15721</v>
      </c>
      <c r="AJ35" s="16" t="s">
        <v>4255</v>
      </c>
      <c r="AK35" s="20">
        <v>0.92769069999999998</v>
      </c>
      <c r="AL35" s="16" t="s">
        <v>4254</v>
      </c>
      <c r="AM35" s="15">
        <v>10</v>
      </c>
      <c r="AN35" s="16" t="s">
        <v>4255</v>
      </c>
      <c r="AO35" s="20">
        <v>0.99262660000000003</v>
      </c>
      <c r="AP35" s="16" t="s">
        <v>4256</v>
      </c>
      <c r="AQ35" s="15">
        <v>2862</v>
      </c>
      <c r="AR35" s="16" t="s">
        <v>4257</v>
      </c>
      <c r="AS35" s="20">
        <v>1.0292030000000001</v>
      </c>
      <c r="AT35" s="16" t="s">
        <v>4256</v>
      </c>
      <c r="AU35" s="15">
        <v>1836</v>
      </c>
      <c r="AV35" s="16" t="s">
        <v>4257</v>
      </c>
      <c r="AW35" s="20">
        <v>0.90937769999999996</v>
      </c>
      <c r="AX35" s="16" t="s">
        <v>4256</v>
      </c>
      <c r="AY35" s="15">
        <v>13485</v>
      </c>
      <c r="AZ35" s="16" t="s">
        <v>4257</v>
      </c>
      <c r="BA35" s="20">
        <v>0.81166570000000005</v>
      </c>
      <c r="BB35" s="16" t="s">
        <v>4256</v>
      </c>
      <c r="BC35" s="15">
        <v>7</v>
      </c>
      <c r="BD35" s="16" t="s">
        <v>4257</v>
      </c>
      <c r="BE35" s="20">
        <v>1.0126040000000001</v>
      </c>
      <c r="BF35" s="16" t="s">
        <v>4258</v>
      </c>
      <c r="BG35" s="15">
        <v>2927</v>
      </c>
      <c r="BH35" s="16" t="s">
        <v>4259</v>
      </c>
      <c r="BI35" s="20">
        <v>1.052249</v>
      </c>
      <c r="BJ35" s="16" t="s">
        <v>4258</v>
      </c>
      <c r="BK35" s="15">
        <v>1891</v>
      </c>
      <c r="BL35" s="16" t="s">
        <v>4259</v>
      </c>
      <c r="BM35" s="20">
        <v>0.94178790000000001</v>
      </c>
      <c r="BN35" s="16" t="s">
        <v>4258</v>
      </c>
      <c r="BO35" s="15">
        <v>8958</v>
      </c>
      <c r="BP35" s="16" t="s">
        <v>4259</v>
      </c>
      <c r="BQ35" s="20">
        <v>0.82662939999999996</v>
      </c>
      <c r="BR35" s="16" t="s">
        <v>4258</v>
      </c>
      <c r="BS35" s="15">
        <v>9</v>
      </c>
      <c r="BT35" s="16" t="s">
        <v>4259</v>
      </c>
      <c r="BU35" s="20">
        <v>1.0370600000000001</v>
      </c>
      <c r="BV35" s="16" t="s">
        <v>4260</v>
      </c>
      <c r="BW35" s="15">
        <v>2871</v>
      </c>
      <c r="BX35" s="16" t="s">
        <v>4261</v>
      </c>
      <c r="BY35" s="20">
        <v>1.062897</v>
      </c>
      <c r="BZ35" s="16" t="s">
        <v>4260</v>
      </c>
      <c r="CA35" s="15">
        <v>1197</v>
      </c>
      <c r="CB35" s="16" t="s">
        <v>4261</v>
      </c>
      <c r="CC35" s="20">
        <v>0.93018480000000003</v>
      </c>
      <c r="CD35" s="16" t="s">
        <v>4260</v>
      </c>
      <c r="CE35" s="15">
        <v>9583</v>
      </c>
      <c r="CF35" s="16" t="s">
        <v>4261</v>
      </c>
      <c r="CG35" s="20">
        <v>0.82570690000000002</v>
      </c>
      <c r="CH35" s="16" t="s">
        <v>4260</v>
      </c>
      <c r="CI35" s="15">
        <v>9</v>
      </c>
      <c r="CJ35" s="16" t="s">
        <v>4261</v>
      </c>
      <c r="CK35" s="20">
        <v>1.044235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14849.724398460003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266</v>
      </c>
      <c r="H36" s="16" t="s">
        <v>4253</v>
      </c>
      <c r="I36" s="20">
        <v>1</v>
      </c>
      <c r="J36" s="16" t="s">
        <v>4252</v>
      </c>
      <c r="K36" s="15">
        <v>324</v>
      </c>
      <c r="L36" s="16" t="s">
        <v>4253</v>
      </c>
      <c r="M36" s="20">
        <v>1</v>
      </c>
      <c r="N36" s="16" t="s">
        <v>4252</v>
      </c>
      <c r="O36" s="15">
        <v>1924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2514</v>
      </c>
      <c r="X36" s="16" t="s">
        <v>4252</v>
      </c>
      <c r="Y36" s="15">
        <v>2514</v>
      </c>
      <c r="Z36" s="16" t="s">
        <v>4254</v>
      </c>
      <c r="AA36" s="15">
        <v>329</v>
      </c>
      <c r="AB36" s="16" t="s">
        <v>4255</v>
      </c>
      <c r="AC36" s="20">
        <v>1.000373</v>
      </c>
      <c r="AD36" s="16" t="s">
        <v>4254</v>
      </c>
      <c r="AE36" s="15">
        <v>664</v>
      </c>
      <c r="AF36" s="16" t="s">
        <v>4255</v>
      </c>
      <c r="AG36" s="20">
        <v>0.94122890000000003</v>
      </c>
      <c r="AH36" s="16" t="s">
        <v>4254</v>
      </c>
      <c r="AI36" s="15">
        <v>3298</v>
      </c>
      <c r="AJ36" s="16" t="s">
        <v>4255</v>
      </c>
      <c r="AK36" s="20">
        <v>0.92769069999999998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343</v>
      </c>
      <c r="AR36" s="16" t="s">
        <v>4257</v>
      </c>
      <c r="AS36" s="20">
        <v>1.0292030000000001</v>
      </c>
      <c r="AT36" s="16" t="s">
        <v>4256</v>
      </c>
      <c r="AU36" s="15">
        <v>2245</v>
      </c>
      <c r="AV36" s="16" t="s">
        <v>4257</v>
      </c>
      <c r="AW36" s="20">
        <v>0.90937769999999996</v>
      </c>
      <c r="AX36" s="16" t="s">
        <v>4256</v>
      </c>
      <c r="AY36" s="15">
        <v>2825</v>
      </c>
      <c r="AZ36" s="16" t="s">
        <v>4257</v>
      </c>
      <c r="BA36" s="20">
        <v>0.81166570000000005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706</v>
      </c>
      <c r="BH36" s="16" t="s">
        <v>4259</v>
      </c>
      <c r="BI36" s="20">
        <v>1.052249</v>
      </c>
      <c r="BJ36" s="16" t="s">
        <v>4258</v>
      </c>
      <c r="BK36" s="15">
        <v>1643</v>
      </c>
      <c r="BL36" s="16" t="s">
        <v>4259</v>
      </c>
      <c r="BM36" s="20">
        <v>0.94178790000000001</v>
      </c>
      <c r="BN36" s="16" t="s">
        <v>4258</v>
      </c>
      <c r="BO36" s="15">
        <v>2116</v>
      </c>
      <c r="BP36" s="16" t="s">
        <v>4259</v>
      </c>
      <c r="BQ36" s="20">
        <v>0.82662939999999996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697</v>
      </c>
      <c r="BX36" s="16" t="s">
        <v>4261</v>
      </c>
      <c r="BY36" s="20">
        <v>1.062897</v>
      </c>
      <c r="BZ36" s="16" t="s">
        <v>4260</v>
      </c>
      <c r="CA36" s="15">
        <v>1574</v>
      </c>
      <c r="CB36" s="16" t="s">
        <v>4261</v>
      </c>
      <c r="CC36" s="20">
        <v>0.93018480000000003</v>
      </c>
      <c r="CD36" s="16" t="s">
        <v>4260</v>
      </c>
      <c r="CE36" s="15">
        <v>1755</v>
      </c>
      <c r="CF36" s="16" t="s">
        <v>4261</v>
      </c>
      <c r="CG36" s="20">
        <v>0.82570690000000002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3781.7213241999998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25</v>
      </c>
      <c r="H37" s="16" t="s">
        <v>4253</v>
      </c>
      <c r="I37" s="20">
        <v>1</v>
      </c>
      <c r="J37" s="16" t="s">
        <v>4252</v>
      </c>
      <c r="K37" s="15">
        <v>33</v>
      </c>
      <c r="L37" s="16" t="s">
        <v>4253</v>
      </c>
      <c r="M37" s="20">
        <v>1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58</v>
      </c>
      <c r="X37" s="16" t="s">
        <v>4252</v>
      </c>
      <c r="Y37" s="15">
        <v>58</v>
      </c>
      <c r="Z37" s="16" t="s">
        <v>4254</v>
      </c>
      <c r="AA37" s="15">
        <v>33</v>
      </c>
      <c r="AB37" s="16" t="s">
        <v>4255</v>
      </c>
      <c r="AC37" s="20">
        <v>1.000373</v>
      </c>
      <c r="AD37" s="16" t="s">
        <v>4254</v>
      </c>
      <c r="AE37" s="15">
        <v>26</v>
      </c>
      <c r="AF37" s="16" t="s">
        <v>4255</v>
      </c>
      <c r="AG37" s="20">
        <v>0.94122890000000003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30</v>
      </c>
      <c r="AR37" s="16" t="s">
        <v>4257</v>
      </c>
      <c r="AS37" s="20">
        <v>1.0292030000000001</v>
      </c>
      <c r="AT37" s="16" t="s">
        <v>4256</v>
      </c>
      <c r="AU37" s="15">
        <v>122</v>
      </c>
      <c r="AV37" s="16" t="s">
        <v>4257</v>
      </c>
      <c r="AW37" s="20">
        <v>0.90937769999999996</v>
      </c>
      <c r="AX37" s="16" t="s">
        <v>4256</v>
      </c>
      <c r="AY37" s="15">
        <v>1</v>
      </c>
      <c r="AZ37" s="16" t="s">
        <v>4257</v>
      </c>
      <c r="BA37" s="20">
        <v>0.81166570000000005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28</v>
      </c>
      <c r="BH37" s="16" t="s">
        <v>4259</v>
      </c>
      <c r="BI37" s="20">
        <v>1.052249</v>
      </c>
      <c r="BJ37" s="16" t="s">
        <v>4258</v>
      </c>
      <c r="BK37" s="15">
        <v>102</v>
      </c>
      <c r="BL37" s="16" t="s">
        <v>4259</v>
      </c>
      <c r="BM37" s="20">
        <v>0.94178790000000001</v>
      </c>
      <c r="BN37" s="16" t="s">
        <v>4258</v>
      </c>
      <c r="BO37" s="15">
        <v>33</v>
      </c>
      <c r="BP37" s="16" t="s">
        <v>4259</v>
      </c>
      <c r="BQ37" s="20">
        <v>0.82662939999999996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28</v>
      </c>
      <c r="BX37" s="16" t="s">
        <v>4261</v>
      </c>
      <c r="BY37" s="20">
        <v>1.062897</v>
      </c>
      <c r="BZ37" s="16" t="s">
        <v>4260</v>
      </c>
      <c r="CA37" s="15">
        <v>52</v>
      </c>
      <c r="CB37" s="16" t="s">
        <v>4261</v>
      </c>
      <c r="CC37" s="20">
        <v>0.93018480000000003</v>
      </c>
      <c r="CD37" s="16" t="s">
        <v>4260</v>
      </c>
      <c r="CE37" s="15">
        <v>77</v>
      </c>
      <c r="CF37" s="16" t="s">
        <v>4261</v>
      </c>
      <c r="CG37" s="20">
        <v>0.82570690000000002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110.52607207999999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8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8</v>
      </c>
      <c r="X38" s="16" t="s">
        <v>4252</v>
      </c>
      <c r="Y38" s="15">
        <v>8</v>
      </c>
      <c r="Z38" s="16" t="s">
        <v>4254</v>
      </c>
      <c r="AA38" s="15">
        <v>9</v>
      </c>
      <c r="AB38" s="16" t="s">
        <v>4255</v>
      </c>
      <c r="AC38" s="20">
        <v>1.000373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9</v>
      </c>
      <c r="AR38" s="16" t="s">
        <v>4257</v>
      </c>
      <c r="AS38" s="20">
        <v>1.0292030000000001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1</v>
      </c>
      <c r="AZ38" s="16" t="s">
        <v>4257</v>
      </c>
      <c r="BA38" s="20">
        <v>0.81166570000000005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10</v>
      </c>
      <c r="BH38" s="16" t="s">
        <v>4259</v>
      </c>
      <c r="BI38" s="20">
        <v>1.052249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148</v>
      </c>
      <c r="BP38" s="16" t="s">
        <v>4259</v>
      </c>
      <c r="BQ38" s="20">
        <v>0.82662939999999996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9</v>
      </c>
      <c r="BX38" s="16" t="s">
        <v>4261</v>
      </c>
      <c r="BY38" s="20">
        <v>1.062897</v>
      </c>
      <c r="BZ38" s="16" t="s">
        <v>4260</v>
      </c>
      <c r="CA38" s="15">
        <v>37</v>
      </c>
      <c r="CB38" s="16" t="s">
        <v>4261</v>
      </c>
      <c r="CC38" s="20">
        <v>0.93018480000000003</v>
      </c>
      <c r="CD38" s="16" t="s">
        <v>4260</v>
      </c>
      <c r="CE38" s="15">
        <v>192</v>
      </c>
      <c r="CF38" s="16" t="s">
        <v>4261</v>
      </c>
      <c r="CG38" s="20">
        <v>0.82570690000000002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72.492025259999991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664</v>
      </c>
      <c r="H39" s="16" t="s">
        <v>4253</v>
      </c>
      <c r="I39" s="20">
        <v>1</v>
      </c>
      <c r="J39" s="16" t="s">
        <v>4252</v>
      </c>
      <c r="K39" s="15">
        <v>670</v>
      </c>
      <c r="L39" s="16" t="s">
        <v>4253</v>
      </c>
      <c r="M39" s="20">
        <v>1</v>
      </c>
      <c r="N39" s="16" t="s">
        <v>4252</v>
      </c>
      <c r="O39" s="15">
        <v>2206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3540</v>
      </c>
      <c r="X39" s="16" t="s">
        <v>4252</v>
      </c>
      <c r="Y39" s="15">
        <v>3540</v>
      </c>
      <c r="Z39" s="16" t="s">
        <v>4254</v>
      </c>
      <c r="AA39" s="15">
        <v>871</v>
      </c>
      <c r="AB39" s="16" t="s">
        <v>4255</v>
      </c>
      <c r="AC39" s="20">
        <v>1.000373</v>
      </c>
      <c r="AD39" s="16" t="s">
        <v>4254</v>
      </c>
      <c r="AE39" s="15">
        <v>979</v>
      </c>
      <c r="AF39" s="16" t="s">
        <v>4255</v>
      </c>
      <c r="AG39" s="20">
        <v>0.94122890000000003</v>
      </c>
      <c r="AH39" s="16" t="s">
        <v>4254</v>
      </c>
      <c r="AI39" s="15">
        <v>3730</v>
      </c>
      <c r="AJ39" s="16" t="s">
        <v>4255</v>
      </c>
      <c r="AK39" s="20">
        <v>0.92769069999999998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850</v>
      </c>
      <c r="AR39" s="16" t="s">
        <v>4257</v>
      </c>
      <c r="AS39" s="20">
        <v>1.0292030000000001</v>
      </c>
      <c r="AT39" s="16" t="s">
        <v>4256</v>
      </c>
      <c r="AU39" s="15">
        <v>942</v>
      </c>
      <c r="AV39" s="16" t="s">
        <v>4257</v>
      </c>
      <c r="AW39" s="20">
        <v>0.90937769999999996</v>
      </c>
      <c r="AX39" s="16" t="s">
        <v>4256</v>
      </c>
      <c r="AY39" s="15">
        <v>3030</v>
      </c>
      <c r="AZ39" s="16" t="s">
        <v>4257</v>
      </c>
      <c r="BA39" s="20">
        <v>0.81166570000000005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934</v>
      </c>
      <c r="BH39" s="16" t="s">
        <v>4259</v>
      </c>
      <c r="BI39" s="20">
        <v>1.052249</v>
      </c>
      <c r="BJ39" s="16" t="s">
        <v>4258</v>
      </c>
      <c r="BK39" s="15">
        <v>630</v>
      </c>
      <c r="BL39" s="16" t="s">
        <v>4259</v>
      </c>
      <c r="BM39" s="20">
        <v>0.94178790000000001</v>
      </c>
      <c r="BN39" s="16" t="s">
        <v>4258</v>
      </c>
      <c r="BO39" s="15">
        <v>2038</v>
      </c>
      <c r="BP39" s="16" t="s">
        <v>4259</v>
      </c>
      <c r="BQ39" s="20">
        <v>0.82662939999999996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905</v>
      </c>
      <c r="BX39" s="16" t="s">
        <v>4261</v>
      </c>
      <c r="BY39" s="20">
        <v>1.062897</v>
      </c>
      <c r="BZ39" s="16" t="s">
        <v>4260</v>
      </c>
      <c r="CA39" s="15">
        <v>1550</v>
      </c>
      <c r="CB39" s="16" t="s">
        <v>4261</v>
      </c>
      <c r="CC39" s="20">
        <v>0.93018480000000003</v>
      </c>
      <c r="CD39" s="16" t="s">
        <v>4260</v>
      </c>
      <c r="CE39" s="15">
        <v>1379</v>
      </c>
      <c r="CF39" s="16" t="s">
        <v>4261</v>
      </c>
      <c r="CG39" s="20">
        <v>0.82570690000000002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3957.4066803600008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1876</v>
      </c>
      <c r="H40" s="16" t="s">
        <v>4253</v>
      </c>
      <c r="I40" s="20">
        <v>1</v>
      </c>
      <c r="J40" s="16" t="s">
        <v>4252</v>
      </c>
      <c r="K40" s="15">
        <v>1618</v>
      </c>
      <c r="L40" s="16" t="s">
        <v>4253</v>
      </c>
      <c r="M40" s="20">
        <v>1</v>
      </c>
      <c r="N40" s="16" t="s">
        <v>4252</v>
      </c>
      <c r="O40" s="15">
        <v>1737</v>
      </c>
      <c r="P40" s="16" t="s">
        <v>4253</v>
      </c>
      <c r="Q40" s="20">
        <v>1</v>
      </c>
      <c r="R40" s="16" t="s">
        <v>4252</v>
      </c>
      <c r="S40" s="15">
        <v>2</v>
      </c>
      <c r="T40" s="16" t="s">
        <v>4253</v>
      </c>
      <c r="U40" s="20">
        <v>1</v>
      </c>
      <c r="V40" s="16" t="s">
        <v>4252</v>
      </c>
      <c r="W40" s="15">
        <v>5233</v>
      </c>
      <c r="X40" s="16" t="s">
        <v>4252</v>
      </c>
      <c r="Y40" s="15">
        <v>5233</v>
      </c>
      <c r="Z40" s="16" t="s">
        <v>4254</v>
      </c>
      <c r="AA40" s="15">
        <v>2021</v>
      </c>
      <c r="AB40" s="16" t="s">
        <v>4255</v>
      </c>
      <c r="AC40" s="20">
        <v>1.000373</v>
      </c>
      <c r="AD40" s="16" t="s">
        <v>4254</v>
      </c>
      <c r="AE40" s="15">
        <v>2342</v>
      </c>
      <c r="AF40" s="16" t="s">
        <v>4255</v>
      </c>
      <c r="AG40" s="20">
        <v>0.94122890000000003</v>
      </c>
      <c r="AH40" s="16" t="s">
        <v>4254</v>
      </c>
      <c r="AI40" s="15">
        <v>3610</v>
      </c>
      <c r="AJ40" s="16" t="s">
        <v>4255</v>
      </c>
      <c r="AK40" s="20">
        <v>0.92769069999999998</v>
      </c>
      <c r="AL40" s="16" t="s">
        <v>4254</v>
      </c>
      <c r="AM40" s="15">
        <v>1</v>
      </c>
      <c r="AN40" s="16" t="s">
        <v>4255</v>
      </c>
      <c r="AO40" s="20">
        <v>0.99262660000000003</v>
      </c>
      <c r="AP40" s="16" t="s">
        <v>4256</v>
      </c>
      <c r="AQ40" s="15">
        <v>2676</v>
      </c>
      <c r="AR40" s="16" t="s">
        <v>4257</v>
      </c>
      <c r="AS40" s="20">
        <v>1.0292030000000001</v>
      </c>
      <c r="AT40" s="16" t="s">
        <v>4256</v>
      </c>
      <c r="AU40" s="15">
        <v>4732</v>
      </c>
      <c r="AV40" s="16" t="s">
        <v>4257</v>
      </c>
      <c r="AW40" s="20">
        <v>0.90937769999999996</v>
      </c>
      <c r="AX40" s="16" t="s">
        <v>4256</v>
      </c>
      <c r="AY40" s="15">
        <v>2145</v>
      </c>
      <c r="AZ40" s="16" t="s">
        <v>4257</v>
      </c>
      <c r="BA40" s="20">
        <v>0.81166570000000005</v>
      </c>
      <c r="BB40" s="16" t="s">
        <v>4256</v>
      </c>
      <c r="BC40" s="15">
        <v>2</v>
      </c>
      <c r="BD40" s="16" t="s">
        <v>4257</v>
      </c>
      <c r="BE40" s="20">
        <v>1.0126040000000001</v>
      </c>
      <c r="BF40" s="16" t="s">
        <v>4258</v>
      </c>
      <c r="BG40" s="15">
        <v>2788</v>
      </c>
      <c r="BH40" s="16" t="s">
        <v>4259</v>
      </c>
      <c r="BI40" s="20">
        <v>1.052249</v>
      </c>
      <c r="BJ40" s="16" t="s">
        <v>4258</v>
      </c>
      <c r="BK40" s="15">
        <v>2095</v>
      </c>
      <c r="BL40" s="16" t="s">
        <v>4259</v>
      </c>
      <c r="BM40" s="20">
        <v>0.94178790000000001</v>
      </c>
      <c r="BN40" s="16" t="s">
        <v>4258</v>
      </c>
      <c r="BO40" s="15">
        <v>1960</v>
      </c>
      <c r="BP40" s="16" t="s">
        <v>4259</v>
      </c>
      <c r="BQ40" s="20">
        <v>0.82662939999999996</v>
      </c>
      <c r="BR40" s="16" t="s">
        <v>4258</v>
      </c>
      <c r="BS40" s="15">
        <v>2</v>
      </c>
      <c r="BT40" s="16" t="s">
        <v>4259</v>
      </c>
      <c r="BU40" s="20">
        <v>1.0370600000000001</v>
      </c>
      <c r="BV40" s="16" t="s">
        <v>4260</v>
      </c>
      <c r="BW40" s="15">
        <v>2703</v>
      </c>
      <c r="BX40" s="16" t="s">
        <v>4261</v>
      </c>
      <c r="BY40" s="20">
        <v>1.062897</v>
      </c>
      <c r="BZ40" s="16" t="s">
        <v>4260</v>
      </c>
      <c r="CA40" s="15">
        <v>2360</v>
      </c>
      <c r="CB40" s="16" t="s">
        <v>4261</v>
      </c>
      <c r="CC40" s="20">
        <v>0.93018480000000003</v>
      </c>
      <c r="CD40" s="16" t="s">
        <v>4260</v>
      </c>
      <c r="CE40" s="15">
        <v>2293</v>
      </c>
      <c r="CF40" s="16" t="s">
        <v>4261</v>
      </c>
      <c r="CG40" s="20">
        <v>0.82570690000000002</v>
      </c>
      <c r="CH40" s="16" t="s">
        <v>4260</v>
      </c>
      <c r="CI40" s="15">
        <v>1</v>
      </c>
      <c r="CJ40" s="16" t="s">
        <v>4261</v>
      </c>
      <c r="CK40" s="20">
        <v>1.044235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7020.2118183000002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78</v>
      </c>
      <c r="H43" s="16" t="s">
        <v>4253</v>
      </c>
      <c r="I43" s="20">
        <v>1</v>
      </c>
      <c r="J43" s="16" t="s">
        <v>4252</v>
      </c>
      <c r="K43" s="15">
        <v>2654</v>
      </c>
      <c r="L43" s="16" t="s">
        <v>4253</v>
      </c>
      <c r="M43" s="20">
        <v>1</v>
      </c>
      <c r="N43" s="16" t="s">
        <v>4252</v>
      </c>
      <c r="O43" s="15">
        <v>15467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18199</v>
      </c>
      <c r="X43" s="16" t="s">
        <v>4252</v>
      </c>
      <c r="Y43" s="15">
        <v>18199</v>
      </c>
      <c r="Z43" s="16" t="s">
        <v>4254</v>
      </c>
      <c r="AA43" s="15">
        <v>123</v>
      </c>
      <c r="AB43" s="16" t="s">
        <v>4255</v>
      </c>
      <c r="AC43" s="20">
        <v>1.000373</v>
      </c>
      <c r="AD43" s="16" t="s">
        <v>4254</v>
      </c>
      <c r="AE43" s="15">
        <v>1136</v>
      </c>
      <c r="AF43" s="16" t="s">
        <v>4255</v>
      </c>
      <c r="AG43" s="20">
        <v>0.94122890000000003</v>
      </c>
      <c r="AH43" s="16" t="s">
        <v>4254</v>
      </c>
      <c r="AI43" s="15">
        <v>14620</v>
      </c>
      <c r="AJ43" s="16" t="s">
        <v>4255</v>
      </c>
      <c r="AK43" s="20">
        <v>0.92769069999999998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110</v>
      </c>
      <c r="AR43" s="16" t="s">
        <v>4257</v>
      </c>
      <c r="AS43" s="20">
        <v>1.0292030000000001</v>
      </c>
      <c r="AT43" s="16" t="s">
        <v>4256</v>
      </c>
      <c r="AU43" s="15">
        <v>1314</v>
      </c>
      <c r="AV43" s="16" t="s">
        <v>4257</v>
      </c>
      <c r="AW43" s="20">
        <v>0.90937769999999996</v>
      </c>
      <c r="AX43" s="16" t="s">
        <v>4256</v>
      </c>
      <c r="AY43" s="15">
        <v>10764</v>
      </c>
      <c r="AZ43" s="16" t="s">
        <v>4257</v>
      </c>
      <c r="BA43" s="20">
        <v>0.81166570000000005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168</v>
      </c>
      <c r="BH43" s="16" t="s">
        <v>4259</v>
      </c>
      <c r="BI43" s="20">
        <v>1.052249</v>
      </c>
      <c r="BJ43" s="16" t="s">
        <v>4258</v>
      </c>
      <c r="BK43" s="15">
        <v>2803</v>
      </c>
      <c r="BL43" s="16" t="s">
        <v>4259</v>
      </c>
      <c r="BM43" s="20">
        <v>0.94178790000000001</v>
      </c>
      <c r="BN43" s="16" t="s">
        <v>4258</v>
      </c>
      <c r="BO43" s="15">
        <v>6323</v>
      </c>
      <c r="BP43" s="16" t="s">
        <v>4259</v>
      </c>
      <c r="BQ43" s="20">
        <v>0.82662939999999996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166</v>
      </c>
      <c r="BX43" s="16" t="s">
        <v>4261</v>
      </c>
      <c r="BY43" s="20">
        <v>1.062897</v>
      </c>
      <c r="BZ43" s="16" t="s">
        <v>4260</v>
      </c>
      <c r="CA43" s="15">
        <v>3324</v>
      </c>
      <c r="CB43" s="16" t="s">
        <v>4261</v>
      </c>
      <c r="CC43" s="20">
        <v>0.93018480000000003</v>
      </c>
      <c r="CD43" s="16" t="s">
        <v>4260</v>
      </c>
      <c r="CE43" s="15">
        <v>5300</v>
      </c>
      <c r="CF43" s="16" t="s">
        <v>4261</v>
      </c>
      <c r="CG43" s="20">
        <v>0.82570690000000002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11737.406585020002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366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366</v>
      </c>
      <c r="X44" s="16" t="s">
        <v>4252</v>
      </c>
      <c r="Y44" s="15">
        <v>366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470</v>
      </c>
      <c r="AJ44" s="16" t="s">
        <v>4255</v>
      </c>
      <c r="AK44" s="20">
        <v>0.92769069999999998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506</v>
      </c>
      <c r="AZ44" s="16" t="s">
        <v>4257</v>
      </c>
      <c r="BA44" s="20">
        <v>0.81166570000000005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297</v>
      </c>
      <c r="BP44" s="16" t="s">
        <v>4259</v>
      </c>
      <c r="BQ44" s="20">
        <v>0.82662939999999996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601</v>
      </c>
      <c r="CF44" s="16" t="s">
        <v>4261</v>
      </c>
      <c r="CG44" s="20">
        <v>0.82570690000000002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390.89525037999999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663</v>
      </c>
      <c r="L45" s="16" t="s">
        <v>4253</v>
      </c>
      <c r="M45" s="20">
        <v>1</v>
      </c>
      <c r="N45" s="16" t="s">
        <v>4252</v>
      </c>
      <c r="O45" s="15">
        <v>1666</v>
      </c>
      <c r="P45" s="16" t="s">
        <v>4253</v>
      </c>
      <c r="Q45" s="20">
        <v>1</v>
      </c>
      <c r="R45" s="16" t="s">
        <v>4252</v>
      </c>
      <c r="S45" s="15">
        <v>60</v>
      </c>
      <c r="T45" s="16" t="s">
        <v>4253</v>
      </c>
      <c r="U45" s="20">
        <v>1</v>
      </c>
      <c r="V45" s="16" t="s">
        <v>4252</v>
      </c>
      <c r="W45" s="15">
        <v>2389</v>
      </c>
      <c r="X45" s="16" t="s">
        <v>4252</v>
      </c>
      <c r="Y45" s="15">
        <v>2389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1045</v>
      </c>
      <c r="AF45" s="16" t="s">
        <v>4255</v>
      </c>
      <c r="AG45" s="20">
        <v>0.94122890000000003</v>
      </c>
      <c r="AH45" s="16" t="s">
        <v>4254</v>
      </c>
      <c r="AI45" s="15">
        <v>2511</v>
      </c>
      <c r="AJ45" s="16" t="s">
        <v>4255</v>
      </c>
      <c r="AK45" s="20">
        <v>0.92769069999999998</v>
      </c>
      <c r="AL45" s="16" t="s">
        <v>4254</v>
      </c>
      <c r="AM45" s="15">
        <v>124</v>
      </c>
      <c r="AN45" s="16" t="s">
        <v>4255</v>
      </c>
      <c r="AO45" s="20">
        <v>0.99262660000000003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1103</v>
      </c>
      <c r="AV45" s="16" t="s">
        <v>4257</v>
      </c>
      <c r="AW45" s="20">
        <v>0.90937769999999996</v>
      </c>
      <c r="AX45" s="16" t="s">
        <v>4256</v>
      </c>
      <c r="AY45" s="15">
        <v>1700</v>
      </c>
      <c r="AZ45" s="16" t="s">
        <v>4257</v>
      </c>
      <c r="BA45" s="20">
        <v>0.81166570000000005</v>
      </c>
      <c r="BB45" s="16" t="s">
        <v>4256</v>
      </c>
      <c r="BC45" s="15">
        <v>66</v>
      </c>
      <c r="BD45" s="16" t="s">
        <v>4257</v>
      </c>
      <c r="BE45" s="20">
        <v>1.0126040000000001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838</v>
      </c>
      <c r="BL45" s="16" t="s">
        <v>4259</v>
      </c>
      <c r="BM45" s="20">
        <v>0.94178790000000001</v>
      </c>
      <c r="BN45" s="16" t="s">
        <v>4258</v>
      </c>
      <c r="BO45" s="15">
        <v>1479</v>
      </c>
      <c r="BP45" s="16" t="s">
        <v>4259</v>
      </c>
      <c r="BQ45" s="20">
        <v>0.82662939999999996</v>
      </c>
      <c r="BR45" s="16" t="s">
        <v>4258</v>
      </c>
      <c r="BS45" s="15">
        <v>84</v>
      </c>
      <c r="BT45" s="16" t="s">
        <v>4259</v>
      </c>
      <c r="BU45" s="20">
        <v>1.0370600000000001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848</v>
      </c>
      <c r="CB45" s="16" t="s">
        <v>4261</v>
      </c>
      <c r="CC45" s="20">
        <v>0.93018480000000003</v>
      </c>
      <c r="CD45" s="16" t="s">
        <v>4260</v>
      </c>
      <c r="CE45" s="15">
        <v>1287</v>
      </c>
      <c r="CF45" s="16" t="s">
        <v>4261</v>
      </c>
      <c r="CG45" s="20">
        <v>0.82570690000000002</v>
      </c>
      <c r="CH45" s="16" t="s">
        <v>4260</v>
      </c>
      <c r="CI45" s="15">
        <v>49</v>
      </c>
      <c r="CJ45" s="16" t="s">
        <v>4261</v>
      </c>
      <c r="CK45" s="20">
        <v>1.044235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2455.27471844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10051</v>
      </c>
      <c r="H46" s="16" t="s">
        <v>4253</v>
      </c>
      <c r="I46" s="20">
        <v>1</v>
      </c>
      <c r="J46" s="16" t="s">
        <v>4252</v>
      </c>
      <c r="K46" s="15">
        <v>17056</v>
      </c>
      <c r="L46" s="16" t="s">
        <v>4253</v>
      </c>
      <c r="M46" s="20">
        <v>1</v>
      </c>
      <c r="N46" s="16" t="s">
        <v>4252</v>
      </c>
      <c r="O46" s="15">
        <v>1215</v>
      </c>
      <c r="P46" s="16" t="s">
        <v>4253</v>
      </c>
      <c r="Q46" s="20">
        <v>1</v>
      </c>
      <c r="R46" s="16" t="s">
        <v>4252</v>
      </c>
      <c r="S46" s="15">
        <v>749</v>
      </c>
      <c r="T46" s="16" t="s">
        <v>4253</v>
      </c>
      <c r="U46" s="20">
        <v>1</v>
      </c>
      <c r="V46" s="16" t="s">
        <v>4252</v>
      </c>
      <c r="W46" s="15">
        <v>29071</v>
      </c>
      <c r="X46" s="16" t="s">
        <v>4252</v>
      </c>
      <c r="Y46" s="15">
        <v>29071</v>
      </c>
      <c r="Z46" s="16" t="s">
        <v>4254</v>
      </c>
      <c r="AA46" s="15">
        <v>11732</v>
      </c>
      <c r="AB46" s="16" t="s">
        <v>4255</v>
      </c>
      <c r="AC46" s="20">
        <v>1.000373</v>
      </c>
      <c r="AD46" s="16" t="s">
        <v>4254</v>
      </c>
      <c r="AE46" s="15">
        <v>24012</v>
      </c>
      <c r="AF46" s="16" t="s">
        <v>4255</v>
      </c>
      <c r="AG46" s="20">
        <v>0.94122890000000003</v>
      </c>
      <c r="AH46" s="16" t="s">
        <v>4254</v>
      </c>
      <c r="AI46" s="15">
        <v>1719</v>
      </c>
      <c r="AJ46" s="16" t="s">
        <v>4255</v>
      </c>
      <c r="AK46" s="20">
        <v>0.92769069999999998</v>
      </c>
      <c r="AL46" s="16" t="s">
        <v>4254</v>
      </c>
      <c r="AM46" s="15">
        <v>839</v>
      </c>
      <c r="AN46" s="16" t="s">
        <v>4255</v>
      </c>
      <c r="AO46" s="20">
        <v>0.99262660000000003</v>
      </c>
      <c r="AP46" s="16" t="s">
        <v>4256</v>
      </c>
      <c r="AQ46" s="15">
        <v>12067</v>
      </c>
      <c r="AR46" s="16" t="s">
        <v>4257</v>
      </c>
      <c r="AS46" s="20">
        <v>1.0292030000000001</v>
      </c>
      <c r="AT46" s="16" t="s">
        <v>4256</v>
      </c>
      <c r="AU46" s="15">
        <v>25274</v>
      </c>
      <c r="AV46" s="16" t="s">
        <v>4257</v>
      </c>
      <c r="AW46" s="20">
        <v>0.90937769999999996</v>
      </c>
      <c r="AX46" s="16" t="s">
        <v>4256</v>
      </c>
      <c r="AY46" s="15">
        <v>1601</v>
      </c>
      <c r="AZ46" s="16" t="s">
        <v>4257</v>
      </c>
      <c r="BA46" s="20">
        <v>0.81166570000000005</v>
      </c>
      <c r="BB46" s="16" t="s">
        <v>4256</v>
      </c>
      <c r="BC46" s="15">
        <v>1315</v>
      </c>
      <c r="BD46" s="16" t="s">
        <v>4257</v>
      </c>
      <c r="BE46" s="20">
        <v>1.0126040000000001</v>
      </c>
      <c r="BF46" s="16" t="s">
        <v>4258</v>
      </c>
      <c r="BG46" s="15">
        <v>11435</v>
      </c>
      <c r="BH46" s="16" t="s">
        <v>4259</v>
      </c>
      <c r="BI46" s="20">
        <v>1.052249</v>
      </c>
      <c r="BJ46" s="16" t="s">
        <v>4258</v>
      </c>
      <c r="BK46" s="15">
        <v>29321</v>
      </c>
      <c r="BL46" s="16" t="s">
        <v>4259</v>
      </c>
      <c r="BM46" s="20">
        <v>0.94178790000000001</v>
      </c>
      <c r="BN46" s="16" t="s">
        <v>4258</v>
      </c>
      <c r="BO46" s="15">
        <v>1692</v>
      </c>
      <c r="BP46" s="16" t="s">
        <v>4259</v>
      </c>
      <c r="BQ46" s="20">
        <v>0.82662939999999996</v>
      </c>
      <c r="BR46" s="16" t="s">
        <v>4258</v>
      </c>
      <c r="BS46" s="15">
        <v>1540</v>
      </c>
      <c r="BT46" s="16" t="s">
        <v>4259</v>
      </c>
      <c r="BU46" s="20">
        <v>1.0370600000000001</v>
      </c>
      <c r="BV46" s="16" t="s">
        <v>4260</v>
      </c>
      <c r="BW46" s="15">
        <v>8678</v>
      </c>
      <c r="BX46" s="16" t="s">
        <v>4261</v>
      </c>
      <c r="BY46" s="20">
        <v>1.062897</v>
      </c>
      <c r="BZ46" s="16" t="s">
        <v>4260</v>
      </c>
      <c r="CA46" s="15">
        <v>23651</v>
      </c>
      <c r="CB46" s="16" t="s">
        <v>4261</v>
      </c>
      <c r="CC46" s="20">
        <v>0.93018480000000003</v>
      </c>
      <c r="CD46" s="16" t="s">
        <v>4260</v>
      </c>
      <c r="CE46" s="15">
        <v>2305</v>
      </c>
      <c r="CF46" s="16" t="s">
        <v>4261</v>
      </c>
      <c r="CG46" s="20">
        <v>0.82570690000000002</v>
      </c>
      <c r="CH46" s="16" t="s">
        <v>4260</v>
      </c>
      <c r="CI46" s="15">
        <v>892</v>
      </c>
      <c r="CJ46" s="16" t="s">
        <v>4261</v>
      </c>
      <c r="CK46" s="20">
        <v>1.044235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36114.085324200001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13720</v>
      </c>
      <c r="L47" s="16" t="s">
        <v>4253</v>
      </c>
      <c r="M47" s="20">
        <v>1</v>
      </c>
      <c r="N47" s="16" t="s">
        <v>4252</v>
      </c>
      <c r="O47" s="15">
        <v>2801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16521</v>
      </c>
      <c r="X47" s="16" t="s">
        <v>4252</v>
      </c>
      <c r="Y47" s="15">
        <v>16521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17907</v>
      </c>
      <c r="AF47" s="16" t="s">
        <v>4255</v>
      </c>
      <c r="AG47" s="20">
        <v>0.94122890000000003</v>
      </c>
      <c r="AH47" s="16" t="s">
        <v>4254</v>
      </c>
      <c r="AI47" s="15">
        <v>2074</v>
      </c>
      <c r="AJ47" s="16" t="s">
        <v>4255</v>
      </c>
      <c r="AK47" s="20">
        <v>0.92769069999999998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22252</v>
      </c>
      <c r="AV47" s="16" t="s">
        <v>4257</v>
      </c>
      <c r="AW47" s="20">
        <v>0.90937769999999996</v>
      </c>
      <c r="AX47" s="16" t="s">
        <v>4256</v>
      </c>
      <c r="AY47" s="15">
        <v>2575</v>
      </c>
      <c r="AZ47" s="16" t="s">
        <v>4257</v>
      </c>
      <c r="BA47" s="20">
        <v>0.81166570000000005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22605</v>
      </c>
      <c r="BL47" s="16" t="s">
        <v>4259</v>
      </c>
      <c r="BM47" s="20">
        <v>0.94178790000000001</v>
      </c>
      <c r="BN47" s="16" t="s">
        <v>4258</v>
      </c>
      <c r="BO47" s="15">
        <v>2190</v>
      </c>
      <c r="BP47" s="16" t="s">
        <v>4259</v>
      </c>
      <c r="BQ47" s="20">
        <v>0.82662939999999996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22878</v>
      </c>
      <c r="CB47" s="16" t="s">
        <v>4261</v>
      </c>
      <c r="CC47" s="20">
        <v>0.93018480000000003</v>
      </c>
      <c r="CD47" s="16" t="s">
        <v>4260</v>
      </c>
      <c r="CE47" s="15">
        <v>2482</v>
      </c>
      <c r="CF47" s="16" t="s">
        <v>4261</v>
      </c>
      <c r="CG47" s="20">
        <v>0.82570690000000002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20810.946885539997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3533</v>
      </c>
      <c r="H48" s="16" t="s">
        <v>4253</v>
      </c>
      <c r="I48" s="20">
        <v>1</v>
      </c>
      <c r="J48" s="16" t="s">
        <v>4252</v>
      </c>
      <c r="K48" s="15">
        <v>59</v>
      </c>
      <c r="L48" s="16" t="s">
        <v>4253</v>
      </c>
      <c r="M48" s="20">
        <v>1</v>
      </c>
      <c r="N48" s="16" t="s">
        <v>4252</v>
      </c>
      <c r="O48" s="15">
        <v>4456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8048</v>
      </c>
      <c r="X48" s="16" t="s">
        <v>4252</v>
      </c>
      <c r="Y48" s="15">
        <v>8048</v>
      </c>
      <c r="Z48" s="16" t="s">
        <v>4254</v>
      </c>
      <c r="AA48" s="15">
        <v>4455</v>
      </c>
      <c r="AB48" s="16" t="s">
        <v>4255</v>
      </c>
      <c r="AC48" s="20">
        <v>1.000373</v>
      </c>
      <c r="AD48" s="16" t="s">
        <v>4254</v>
      </c>
      <c r="AE48" s="15">
        <v>81</v>
      </c>
      <c r="AF48" s="16" t="s">
        <v>4255</v>
      </c>
      <c r="AG48" s="20">
        <v>0.94122890000000003</v>
      </c>
      <c r="AH48" s="16" t="s">
        <v>4254</v>
      </c>
      <c r="AI48" s="15">
        <v>6546</v>
      </c>
      <c r="AJ48" s="16" t="s">
        <v>4255</v>
      </c>
      <c r="AK48" s="20">
        <v>0.92769069999999998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4280</v>
      </c>
      <c r="AR48" s="16" t="s">
        <v>4257</v>
      </c>
      <c r="AS48" s="20">
        <v>1.0292030000000001</v>
      </c>
      <c r="AT48" s="16" t="s">
        <v>4256</v>
      </c>
      <c r="AU48" s="15">
        <v>108</v>
      </c>
      <c r="AV48" s="16" t="s">
        <v>4257</v>
      </c>
      <c r="AW48" s="20">
        <v>0.90937769999999996</v>
      </c>
      <c r="AX48" s="16" t="s">
        <v>4256</v>
      </c>
      <c r="AY48" s="15">
        <v>8263</v>
      </c>
      <c r="AZ48" s="16" t="s">
        <v>4257</v>
      </c>
      <c r="BA48" s="20">
        <v>0.81166570000000005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4540</v>
      </c>
      <c r="BH48" s="16" t="s">
        <v>4259</v>
      </c>
      <c r="BI48" s="20">
        <v>1.052249</v>
      </c>
      <c r="BJ48" s="16" t="s">
        <v>4258</v>
      </c>
      <c r="BK48" s="15">
        <v>81</v>
      </c>
      <c r="BL48" s="16" t="s">
        <v>4259</v>
      </c>
      <c r="BM48" s="20">
        <v>0.94178790000000001</v>
      </c>
      <c r="BN48" s="16" t="s">
        <v>4258</v>
      </c>
      <c r="BO48" s="15">
        <v>4446</v>
      </c>
      <c r="BP48" s="16" t="s">
        <v>4259</v>
      </c>
      <c r="BQ48" s="20">
        <v>0.82662939999999996</v>
      </c>
      <c r="BR48" s="16" t="s">
        <v>4258</v>
      </c>
      <c r="BS48" s="15">
        <v>1</v>
      </c>
      <c r="BT48" s="16" t="s">
        <v>4259</v>
      </c>
      <c r="BU48" s="20">
        <v>1.0370600000000001</v>
      </c>
      <c r="BV48" s="16" t="s">
        <v>4260</v>
      </c>
      <c r="BW48" s="15">
        <v>2776</v>
      </c>
      <c r="BX48" s="16" t="s">
        <v>4261</v>
      </c>
      <c r="BY48" s="20">
        <v>1.062897</v>
      </c>
      <c r="BZ48" s="16" t="s">
        <v>4260</v>
      </c>
      <c r="CA48" s="15">
        <v>144</v>
      </c>
      <c r="CB48" s="16" t="s">
        <v>4261</v>
      </c>
      <c r="CC48" s="20">
        <v>0.93018480000000003</v>
      </c>
      <c r="CD48" s="16" t="s">
        <v>4260</v>
      </c>
      <c r="CE48" s="15">
        <v>2944</v>
      </c>
      <c r="CF48" s="16" t="s">
        <v>4261</v>
      </c>
      <c r="CG48" s="20">
        <v>0.82570690000000002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8048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81766</v>
      </c>
      <c r="T49" s="16" t="s">
        <v>4253</v>
      </c>
      <c r="U49" s="20">
        <v>1</v>
      </c>
      <c r="V49" s="16" t="s">
        <v>4252</v>
      </c>
      <c r="W49" s="15">
        <v>81766</v>
      </c>
      <c r="X49" s="16" t="s">
        <v>4252</v>
      </c>
      <c r="Y49" s="15">
        <v>81766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122532</v>
      </c>
      <c r="AN49" s="16" t="s">
        <v>4255</v>
      </c>
      <c r="AO49" s="20">
        <v>0.99262660000000003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117560</v>
      </c>
      <c r="BD49" s="16" t="s">
        <v>4257</v>
      </c>
      <c r="BE49" s="20">
        <v>1.0126040000000001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125995</v>
      </c>
      <c r="BT49" s="16" t="s">
        <v>4259</v>
      </c>
      <c r="BU49" s="20">
        <v>1.0370600000000001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152632</v>
      </c>
      <c r="CJ49" s="16" t="s">
        <v>4261</v>
      </c>
      <c r="CK49" s="20">
        <v>1.044235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122496.86000224001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4596</v>
      </c>
      <c r="T50" s="16" t="s">
        <v>4253</v>
      </c>
      <c r="U50" s="20">
        <v>1</v>
      </c>
      <c r="V50" s="16" t="s">
        <v>4252</v>
      </c>
      <c r="W50" s="15">
        <v>4596</v>
      </c>
      <c r="X50" s="16" t="s">
        <v>4252</v>
      </c>
      <c r="Y50" s="15">
        <v>4596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4242</v>
      </c>
      <c r="AN50" s="16" t="s">
        <v>4255</v>
      </c>
      <c r="AO50" s="20">
        <v>0.99262660000000003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4028</v>
      </c>
      <c r="BD50" s="16" t="s">
        <v>4257</v>
      </c>
      <c r="BE50" s="20">
        <v>1.0126040000000001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4384</v>
      </c>
      <c r="BT50" s="16" t="s">
        <v>4259</v>
      </c>
      <c r="BU50" s="20">
        <v>1.0370600000000001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3998</v>
      </c>
      <c r="CJ50" s="16" t="s">
        <v>4261</v>
      </c>
      <c r="CK50" s="20">
        <v>1.044235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4321.36270384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12018</v>
      </c>
      <c r="T51" s="16" t="s">
        <v>4253</v>
      </c>
      <c r="U51" s="20">
        <v>1</v>
      </c>
      <c r="V51" s="16" t="s">
        <v>4252</v>
      </c>
      <c r="W51" s="15">
        <v>12018</v>
      </c>
      <c r="X51" s="16" t="s">
        <v>4252</v>
      </c>
      <c r="Y51" s="15">
        <v>12018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11973</v>
      </c>
      <c r="AN51" s="16" t="s">
        <v>4255</v>
      </c>
      <c r="AO51" s="20">
        <v>0.99262660000000003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11381</v>
      </c>
      <c r="BD51" s="16" t="s">
        <v>4257</v>
      </c>
      <c r="BE51" s="20">
        <v>1.0126040000000001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12434</v>
      </c>
      <c r="BT51" s="16" t="s">
        <v>4259</v>
      </c>
      <c r="BU51" s="20">
        <v>1.0370600000000001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22379</v>
      </c>
      <c r="CJ51" s="16" t="s">
        <v>4261</v>
      </c>
      <c r="CK51" s="20">
        <v>1.044235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14338.180702160002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33177</v>
      </c>
      <c r="T52" s="16" t="s">
        <v>4253</v>
      </c>
      <c r="U52" s="20">
        <v>1</v>
      </c>
      <c r="V52" s="16" t="s">
        <v>4252</v>
      </c>
      <c r="W52" s="15">
        <v>33177</v>
      </c>
      <c r="X52" s="16" t="s">
        <v>4252</v>
      </c>
      <c r="Y52" s="15">
        <v>33177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23832</v>
      </c>
      <c r="AN52" s="16" t="s">
        <v>4255</v>
      </c>
      <c r="AO52" s="20">
        <v>0.99262660000000003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23355</v>
      </c>
      <c r="BD52" s="16" t="s">
        <v>4257</v>
      </c>
      <c r="BE52" s="20">
        <v>1.0126040000000001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17540</v>
      </c>
      <c r="BT52" s="16" t="s">
        <v>4259</v>
      </c>
      <c r="BU52" s="20">
        <v>1.0370600000000001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35157</v>
      </c>
      <c r="CJ52" s="16" t="s">
        <v>4261</v>
      </c>
      <c r="CK52" s="20">
        <v>1.044235</v>
      </c>
      <c r="CL52" s="16" t="s">
        <v>4306</v>
      </c>
      <c r="CM52" s="15">
        <f>SUM(A2L145C10)/A2L145C1</f>
        <v>33177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2796</v>
      </c>
      <c r="T53" s="16" t="s">
        <v>4253</v>
      </c>
      <c r="U53" s="20">
        <v>1</v>
      </c>
      <c r="V53" s="16" t="s">
        <v>4252</v>
      </c>
      <c r="W53" s="15">
        <v>2796</v>
      </c>
      <c r="X53" s="16" t="s">
        <v>4252</v>
      </c>
      <c r="Y53" s="15">
        <v>2796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1770</v>
      </c>
      <c r="AN53" s="16" t="s">
        <v>4255</v>
      </c>
      <c r="AO53" s="20">
        <v>0.99262660000000003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1729</v>
      </c>
      <c r="BD53" s="16" t="s">
        <v>4257</v>
      </c>
      <c r="BE53" s="20">
        <v>1.0126040000000001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1047</v>
      </c>
      <c r="BT53" s="16" t="s">
        <v>4259</v>
      </c>
      <c r="BU53" s="20">
        <v>1.0370600000000001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1284</v>
      </c>
      <c r="CJ53" s="16" t="s">
        <v>4261</v>
      </c>
      <c r="CK53" s="20">
        <v>1.044235</v>
      </c>
      <c r="CL53" s="16" t="s">
        <v>4307</v>
      </c>
      <c r="CM53" s="15">
        <f>SUM(A2L146C10)/A2L146C1</f>
        <v>2796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6208</v>
      </c>
      <c r="T54" s="16" t="s">
        <v>4253</v>
      </c>
      <c r="U54" s="20">
        <v>1</v>
      </c>
      <c r="V54" s="16" t="s">
        <v>4252</v>
      </c>
      <c r="W54" s="15">
        <v>6208</v>
      </c>
      <c r="X54" s="16" t="s">
        <v>4252</v>
      </c>
      <c r="Y54" s="15">
        <v>6208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5160</v>
      </c>
      <c r="AN54" s="16" t="s">
        <v>4255</v>
      </c>
      <c r="AO54" s="20">
        <v>0.99262660000000003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5041</v>
      </c>
      <c r="BD54" s="16" t="s">
        <v>4257</v>
      </c>
      <c r="BE54" s="20">
        <v>1.0126040000000001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3035</v>
      </c>
      <c r="BT54" s="16" t="s">
        <v>4259</v>
      </c>
      <c r="BU54" s="20">
        <v>1.0370600000000001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116</v>
      </c>
      <c r="CJ54" s="16" t="s">
        <v>4261</v>
      </c>
      <c r="CK54" s="20">
        <v>1.044235</v>
      </c>
      <c r="CL54" s="16" t="s">
        <v>4308</v>
      </c>
      <c r="CM54" s="15">
        <f>SUM(A2L147C10)/A2L147C1</f>
        <v>6208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40356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40356</v>
      </c>
      <c r="X55" s="16" t="s">
        <v>4252</v>
      </c>
      <c r="Y55" s="15">
        <v>40356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39790</v>
      </c>
      <c r="AJ55" s="16" t="s">
        <v>4255</v>
      </c>
      <c r="AK55" s="20">
        <v>0.92769069999999998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39444</v>
      </c>
      <c r="AZ55" s="16" t="s">
        <v>4257</v>
      </c>
      <c r="BA55" s="20">
        <v>0.81166570000000005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39083</v>
      </c>
      <c r="BP55" s="16" t="s">
        <v>4259</v>
      </c>
      <c r="BQ55" s="20">
        <v>0.82662939999999996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38623</v>
      </c>
      <c r="CF55" s="16" t="s">
        <v>4261</v>
      </c>
      <c r="CG55" s="20">
        <v>0.82570690000000002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40356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149222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149222</v>
      </c>
      <c r="X56" s="16" t="s">
        <v>4252</v>
      </c>
      <c r="Y56" s="15">
        <v>149222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150273</v>
      </c>
      <c r="AJ56" s="16" t="s">
        <v>4255</v>
      </c>
      <c r="AK56" s="20">
        <v>0.92769069999999998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139215</v>
      </c>
      <c r="AZ56" s="16" t="s">
        <v>4257</v>
      </c>
      <c r="BA56" s="20">
        <v>0.81166570000000005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139088</v>
      </c>
      <c r="BP56" s="16" t="s">
        <v>4259</v>
      </c>
      <c r="BQ56" s="20">
        <v>0.82662939999999996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135830</v>
      </c>
      <c r="CF56" s="16" t="s">
        <v>4261</v>
      </c>
      <c r="CG56" s="20">
        <v>0.82570690000000002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149222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13308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13308</v>
      </c>
      <c r="X57" s="16" t="s">
        <v>4252</v>
      </c>
      <c r="Y57" s="15">
        <v>13308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12649</v>
      </c>
      <c r="AJ57" s="16" t="s">
        <v>4255</v>
      </c>
      <c r="AK57" s="20">
        <v>0.92769069999999998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12462</v>
      </c>
      <c r="AZ57" s="16" t="s">
        <v>4257</v>
      </c>
      <c r="BA57" s="20">
        <v>0.81166570000000005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11183</v>
      </c>
      <c r="BP57" s="16" t="s">
        <v>4259</v>
      </c>
      <c r="BQ57" s="20">
        <v>0.82662939999999996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19646</v>
      </c>
      <c r="CF57" s="16" t="s">
        <v>4261</v>
      </c>
      <c r="CG57" s="20">
        <v>0.82570690000000002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13308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9915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9915</v>
      </c>
      <c r="X58" s="16" t="s">
        <v>4252</v>
      </c>
      <c r="Y58" s="15">
        <v>9915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10239</v>
      </c>
      <c r="AJ58" s="16" t="s">
        <v>4255</v>
      </c>
      <c r="AK58" s="20">
        <v>0.92769069999999998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9550</v>
      </c>
      <c r="AZ58" s="16" t="s">
        <v>4257</v>
      </c>
      <c r="BA58" s="20">
        <v>0.81166570000000005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10143</v>
      </c>
      <c r="BP58" s="16" t="s">
        <v>4259</v>
      </c>
      <c r="BQ58" s="20">
        <v>0.82662939999999996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9571</v>
      </c>
      <c r="CF58" s="16" t="s">
        <v>4261</v>
      </c>
      <c r="CG58" s="20">
        <v>0.82570690000000002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9915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6024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6024</v>
      </c>
      <c r="X61" s="16" t="s">
        <v>4252</v>
      </c>
      <c r="Y61" s="15">
        <v>6024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6249</v>
      </c>
      <c r="AJ61" s="16" t="s">
        <v>4255</v>
      </c>
      <c r="AK61" s="20">
        <v>0.92769069999999998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5537</v>
      </c>
      <c r="AZ61" s="16" t="s">
        <v>4257</v>
      </c>
      <c r="BA61" s="20">
        <v>0.81166570000000005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5742</v>
      </c>
      <c r="BP61" s="16" t="s">
        <v>4259</v>
      </c>
      <c r="BQ61" s="20">
        <v>0.82662939999999996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5081</v>
      </c>
      <c r="CF61" s="16" t="s">
        <v>4261</v>
      </c>
      <c r="CG61" s="20">
        <v>0.82570690000000002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6024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1354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1354</v>
      </c>
      <c r="X62" s="16" t="s">
        <v>4252</v>
      </c>
      <c r="Y62" s="15">
        <v>1354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1383</v>
      </c>
      <c r="AJ62" s="16" t="s">
        <v>4255</v>
      </c>
      <c r="AK62" s="20">
        <v>0.92769069999999998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1719</v>
      </c>
      <c r="AZ62" s="16" t="s">
        <v>4257</v>
      </c>
      <c r="BA62" s="20">
        <v>0.81166570000000005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1556</v>
      </c>
      <c r="BP62" s="16" t="s">
        <v>4259</v>
      </c>
      <c r="BQ62" s="20">
        <v>0.82662939999999996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1392</v>
      </c>
      <c r="CF62" s="16" t="s">
        <v>4261</v>
      </c>
      <c r="CG62" s="20">
        <v>0.82570690000000002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1354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96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96</v>
      </c>
      <c r="X63" s="16" t="s">
        <v>4252</v>
      </c>
      <c r="Y63" s="15">
        <v>96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92</v>
      </c>
      <c r="AJ63" s="16" t="s">
        <v>4255</v>
      </c>
      <c r="AK63" s="20">
        <v>0.92769069999999998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85</v>
      </c>
      <c r="AZ63" s="16" t="s">
        <v>4257</v>
      </c>
      <c r="BA63" s="20">
        <v>0.81166570000000005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90</v>
      </c>
      <c r="BP63" s="16" t="s">
        <v>4259</v>
      </c>
      <c r="BQ63" s="20">
        <v>0.82662939999999996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82</v>
      </c>
      <c r="CF63" s="16" t="s">
        <v>4261</v>
      </c>
      <c r="CG63" s="20">
        <v>0.82570690000000002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96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7495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7495</v>
      </c>
      <c r="X64" s="16" t="s">
        <v>4252</v>
      </c>
      <c r="Y64" s="15">
        <v>7495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8966</v>
      </c>
      <c r="AJ64" s="16" t="s">
        <v>4255</v>
      </c>
      <c r="AK64" s="20">
        <v>0.92769069999999998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10413</v>
      </c>
      <c r="AZ64" s="16" t="s">
        <v>4257</v>
      </c>
      <c r="BA64" s="20">
        <v>0.81166570000000005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11758</v>
      </c>
      <c r="BP64" s="16" t="s">
        <v>4259</v>
      </c>
      <c r="BQ64" s="20">
        <v>0.82662939999999996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11521</v>
      </c>
      <c r="CF64" s="16" t="s">
        <v>4261</v>
      </c>
      <c r="CG64" s="20">
        <v>0.82570690000000002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7495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79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79</v>
      </c>
      <c r="X65" s="16" t="s">
        <v>4252</v>
      </c>
      <c r="Y65" s="15">
        <v>79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629</v>
      </c>
      <c r="AJ65" s="16" t="s">
        <v>4255</v>
      </c>
      <c r="AK65" s="20">
        <v>0.92769069999999998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662</v>
      </c>
      <c r="AZ65" s="16" t="s">
        <v>4257</v>
      </c>
      <c r="BA65" s="20">
        <v>0.81166570000000005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621</v>
      </c>
      <c r="BP65" s="16" t="s">
        <v>4259</v>
      </c>
      <c r="BQ65" s="20">
        <v>0.82662939999999996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689</v>
      </c>
      <c r="CF65" s="16" t="s">
        <v>4261</v>
      </c>
      <c r="CG65" s="20">
        <v>0.82570690000000002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79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3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3</v>
      </c>
      <c r="X66" s="16" t="s">
        <v>4252</v>
      </c>
      <c r="Y66" s="15">
        <v>3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</v>
      </c>
      <c r="AJ66" s="16" t="s">
        <v>4255</v>
      </c>
      <c r="AK66" s="20">
        <v>0.92769069999999998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</v>
      </c>
      <c r="AZ66" s="16" t="s">
        <v>4257</v>
      </c>
      <c r="BA66" s="20">
        <v>0.81166570000000005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</v>
      </c>
      <c r="BP66" s="16" t="s">
        <v>4259</v>
      </c>
      <c r="BQ66" s="20">
        <v>0.82662939999999996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</v>
      </c>
      <c r="CF66" s="16" t="s">
        <v>4261</v>
      </c>
      <c r="CG66" s="20">
        <v>0.82570690000000002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3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5344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5344</v>
      </c>
      <c r="X67" s="16" t="s">
        <v>4252</v>
      </c>
      <c r="Y67" s="15">
        <v>5344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5644</v>
      </c>
      <c r="AJ67" s="16" t="s">
        <v>4255</v>
      </c>
      <c r="AK67" s="20">
        <v>0.92769069999999998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5056</v>
      </c>
      <c r="AZ67" s="16" t="s">
        <v>4257</v>
      </c>
      <c r="BA67" s="20">
        <v>0.81166570000000005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4869</v>
      </c>
      <c r="BP67" s="16" t="s">
        <v>4259</v>
      </c>
      <c r="BQ67" s="20">
        <v>0.82662939999999996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5024</v>
      </c>
      <c r="CF67" s="16" t="s">
        <v>4261</v>
      </c>
      <c r="CG67" s="20">
        <v>0.82570690000000002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5344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2696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2696</v>
      </c>
      <c r="X69" s="16" t="s">
        <v>4252</v>
      </c>
      <c r="Y69" s="15">
        <v>2696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2848</v>
      </c>
      <c r="AJ69" s="16" t="s">
        <v>4255</v>
      </c>
      <c r="AK69" s="20">
        <v>0.92769069999999998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2725</v>
      </c>
      <c r="AZ69" s="16" t="s">
        <v>4257</v>
      </c>
      <c r="BA69" s="20">
        <v>0.81166570000000005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2547</v>
      </c>
      <c r="BP69" s="16" t="s">
        <v>4259</v>
      </c>
      <c r="BQ69" s="20">
        <v>0.82662939999999996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2067</v>
      </c>
      <c r="CF69" s="16" t="s">
        <v>4261</v>
      </c>
      <c r="CG69" s="20">
        <v>0.82570690000000002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2696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1690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1690</v>
      </c>
      <c r="X72" s="16" t="s">
        <v>4252</v>
      </c>
      <c r="Y72" s="15">
        <v>1690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1727</v>
      </c>
      <c r="AJ72" s="16" t="s">
        <v>4255</v>
      </c>
      <c r="AK72" s="20">
        <v>0.92769069999999998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2040</v>
      </c>
      <c r="AZ72" s="16" t="s">
        <v>4257</v>
      </c>
      <c r="BA72" s="20">
        <v>0.81166570000000005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1244</v>
      </c>
      <c r="BP72" s="16" t="s">
        <v>4259</v>
      </c>
      <c r="BQ72" s="20">
        <v>0.82662939999999996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1271</v>
      </c>
      <c r="CF72" s="16" t="s">
        <v>4261</v>
      </c>
      <c r="CG72" s="20">
        <v>0.82570690000000002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1690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IF(SSAC="Y",0,394792)</f>
        <v>394792</v>
      </c>
      <c r="T73" s="16" t="s">
        <v>4253</v>
      </c>
      <c r="U73" s="20">
        <v>1</v>
      </c>
      <c r="V73" s="16" t="s">
        <v>4252</v>
      </c>
      <c r="W73" s="15">
        <f>IF(SSAC="Y",0,394792)</f>
        <v>394792</v>
      </c>
      <c r="X73" s="16" t="s">
        <v>4252</v>
      </c>
      <c r="Y73" s="15">
        <f>IF(SSAC="Y",0,394792)</f>
        <v>394792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IF(SSAC="Y",0,385411)</f>
        <v>385411</v>
      </c>
      <c r="AN73" s="16" t="s">
        <v>4255</v>
      </c>
      <c r="AO73" s="20">
        <v>0.99262660000000003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IF(SSAC="Y",0,363775)</f>
        <v>363775</v>
      </c>
      <c r="BD73" s="16" t="s">
        <v>4257</v>
      </c>
      <c r="BE73" s="20">
        <v>1.0126040000000001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IF(SSAC="Y",0,341954)</f>
        <v>341954</v>
      </c>
      <c r="BT73" s="16" t="s">
        <v>4259</v>
      </c>
      <c r="BU73" s="20">
        <v>1.0370600000000001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IF(SSAC="Y",0,344296)</f>
        <v>344296</v>
      </c>
      <c r="CJ73" s="16" t="s">
        <v>4261</v>
      </c>
      <c r="CK73" s="20">
        <v>1.044235</v>
      </c>
      <c r="CL73" s="16" t="s">
        <v>4327</v>
      </c>
      <c r="CM73" s="15">
        <f>SUM(A2L166C10)/A2L166C1</f>
        <v>394792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IF(SSAC="Y",0,56643)</f>
        <v>56643</v>
      </c>
      <c r="T74" s="16" t="s">
        <v>4253</v>
      </c>
      <c r="U74" s="20">
        <v>1</v>
      </c>
      <c r="V74" s="16" t="s">
        <v>4252</v>
      </c>
      <c r="W74" s="15">
        <f>IF(SSAC="Y",0,56643)</f>
        <v>56643</v>
      </c>
      <c r="X74" s="16" t="s">
        <v>4252</v>
      </c>
      <c r="Y74" s="15">
        <f>IF(SSAC="Y",0,56643)</f>
        <v>56643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IF(SSAC="Y",0,54712)</f>
        <v>54712</v>
      </c>
      <c r="AN74" s="16" t="s">
        <v>4255</v>
      </c>
      <c r="AO74" s="20">
        <v>0.99262660000000003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IF(SSAC="Y",0,53624)</f>
        <v>53624</v>
      </c>
      <c r="BD74" s="16" t="s">
        <v>4257</v>
      </c>
      <c r="BE74" s="20">
        <v>1.0126040000000001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IF(SSAC="Y",0,52095)</f>
        <v>52095</v>
      </c>
      <c r="BT74" s="16" t="s">
        <v>4259</v>
      </c>
      <c r="BU74" s="20">
        <v>1.0370600000000001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IF(SSAC="Y",0,30620)</f>
        <v>30620</v>
      </c>
      <c r="CJ74" s="16" t="s">
        <v>4261</v>
      </c>
      <c r="CK74" s="20">
        <v>1.044235</v>
      </c>
      <c r="CL74" s="16" t="s">
        <v>4328</v>
      </c>
      <c r="CM74" s="15">
        <f>SUM(A2L167C10)/A2L167C1</f>
        <v>56643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IF(SSAC="Y",0,308844)</f>
        <v>308844</v>
      </c>
      <c r="T75" s="16" t="s">
        <v>4253</v>
      </c>
      <c r="U75" s="20">
        <v>1</v>
      </c>
      <c r="V75" s="16" t="s">
        <v>4252</v>
      </c>
      <c r="W75" s="15">
        <f>IF(SSAC="Y",0,308844)</f>
        <v>308844</v>
      </c>
      <c r="X75" s="16" t="s">
        <v>4252</v>
      </c>
      <c r="Y75" s="15">
        <f>IF(SSAC="Y",0,308844)</f>
        <v>308844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IF(SSAC="Y",0,314983)</f>
        <v>314983</v>
      </c>
      <c r="AN75" s="16" t="s">
        <v>4255</v>
      </c>
      <c r="AO75" s="20">
        <v>0.99262660000000003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IF(SSAC="Y",0,293937)</f>
        <v>293937</v>
      </c>
      <c r="BD75" s="16" t="s">
        <v>4257</v>
      </c>
      <c r="BE75" s="20">
        <v>1.0126040000000001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IF(SSAC="Y",0,276658)</f>
        <v>276658</v>
      </c>
      <c r="BT75" s="16" t="s">
        <v>4259</v>
      </c>
      <c r="BU75" s="20">
        <v>1.0370600000000001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IF(SSAC="Y",0,281032)</f>
        <v>281032</v>
      </c>
      <c r="CJ75" s="16" t="s">
        <v>4261</v>
      </c>
      <c r="CK75" s="20">
        <v>1.044235</v>
      </c>
      <c r="CL75" s="16" t="s">
        <v>4329</v>
      </c>
      <c r="CM75" s="15">
        <f>SUM(A2L168C10)/A2L168C1</f>
        <v>308844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46245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46245</v>
      </c>
      <c r="X76" s="16" t="s">
        <v>4252</v>
      </c>
      <c r="Y76" s="15">
        <v>46245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55276</v>
      </c>
      <c r="AJ76" s="16" t="s">
        <v>4255</v>
      </c>
      <c r="AK76" s="20">
        <v>0.92769069999999998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64240</v>
      </c>
      <c r="AZ76" s="16" t="s">
        <v>4257</v>
      </c>
      <c r="BA76" s="20">
        <v>0.81166570000000005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54452</v>
      </c>
      <c r="BP76" s="16" t="s">
        <v>4259</v>
      </c>
      <c r="BQ76" s="20">
        <v>0.82662939999999996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49570</v>
      </c>
      <c r="CF76" s="16" t="s">
        <v>4261</v>
      </c>
      <c r="CG76" s="20">
        <v>0.82570690000000002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46245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7792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7792</v>
      </c>
      <c r="X77" s="16" t="s">
        <v>4252</v>
      </c>
      <c r="Y77" s="15">
        <v>7792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8413</v>
      </c>
      <c r="AJ77" s="16" t="s">
        <v>4255</v>
      </c>
      <c r="AK77" s="20">
        <v>0.92769069999999998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6937</v>
      </c>
      <c r="AZ77" s="16" t="s">
        <v>4257</v>
      </c>
      <c r="BA77" s="20">
        <v>0.81166570000000005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7056</v>
      </c>
      <c r="BP77" s="16" t="s">
        <v>4259</v>
      </c>
      <c r="BQ77" s="20">
        <v>0.82662939999999996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5364</v>
      </c>
      <c r="CF77" s="16" t="s">
        <v>4261</v>
      </c>
      <c r="CG77" s="20">
        <v>0.82570690000000002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7792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378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378</v>
      </c>
      <c r="X78" s="16" t="s">
        <v>4252</v>
      </c>
      <c r="Y78" s="15">
        <v>378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180</v>
      </c>
      <c r="AJ78" s="16" t="s">
        <v>4255</v>
      </c>
      <c r="AK78" s="20">
        <v>0.92769069999999998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319</v>
      </c>
      <c r="AZ78" s="16" t="s">
        <v>4257</v>
      </c>
      <c r="BA78" s="20">
        <v>0.81166570000000005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290</v>
      </c>
      <c r="BP78" s="16" t="s">
        <v>4259</v>
      </c>
      <c r="BQ78" s="20">
        <v>0.82662939999999996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387</v>
      </c>
      <c r="CF78" s="16" t="s">
        <v>4261</v>
      </c>
      <c r="CG78" s="20">
        <v>0.82570690000000002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378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25626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25626</v>
      </c>
      <c r="X79" s="16" t="s">
        <v>4252</v>
      </c>
      <c r="Y79" s="15">
        <v>25626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31016</v>
      </c>
      <c r="AJ79" s="16" t="s">
        <v>4255</v>
      </c>
      <c r="AK79" s="20">
        <v>0.92769069999999998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35971</v>
      </c>
      <c r="AZ79" s="16" t="s">
        <v>4257</v>
      </c>
      <c r="BA79" s="20">
        <v>0.81166570000000005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40203</v>
      </c>
      <c r="BP79" s="16" t="s">
        <v>4259</v>
      </c>
      <c r="BQ79" s="20">
        <v>0.82662939999999996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40433</v>
      </c>
      <c r="CF79" s="16" t="s">
        <v>4261</v>
      </c>
      <c r="CG79" s="20">
        <v>0.82570690000000002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25626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296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296</v>
      </c>
      <c r="X80" s="16" t="s">
        <v>4252</v>
      </c>
      <c r="Y80" s="15">
        <v>296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1951</v>
      </c>
      <c r="AJ80" s="16" t="s">
        <v>4255</v>
      </c>
      <c r="AK80" s="20">
        <v>0.92769069999999998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2055</v>
      </c>
      <c r="AZ80" s="16" t="s">
        <v>4257</v>
      </c>
      <c r="BA80" s="20">
        <v>0.81166570000000005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1931</v>
      </c>
      <c r="BP80" s="16" t="s">
        <v>4259</v>
      </c>
      <c r="BQ80" s="20">
        <v>0.82662939999999996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2148</v>
      </c>
      <c r="CF80" s="16" t="s">
        <v>4261</v>
      </c>
      <c r="CG80" s="20">
        <v>0.82570690000000002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296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282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282</v>
      </c>
      <c r="X81" s="16" t="s">
        <v>4252</v>
      </c>
      <c r="Y81" s="15">
        <v>282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291</v>
      </c>
      <c r="AJ81" s="16" t="s">
        <v>4255</v>
      </c>
      <c r="AK81" s="20">
        <v>0.92769069999999998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278</v>
      </c>
      <c r="AZ81" s="16" t="s">
        <v>4257</v>
      </c>
      <c r="BA81" s="20">
        <v>0.81166570000000005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263</v>
      </c>
      <c r="BP81" s="16" t="s">
        <v>4259</v>
      </c>
      <c r="BQ81" s="20">
        <v>0.82662939999999996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259</v>
      </c>
      <c r="CF81" s="16" t="s">
        <v>4261</v>
      </c>
      <c r="CG81" s="20">
        <v>0.82570690000000002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282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1623</v>
      </c>
      <c r="H85" s="16" t="s">
        <v>4253</v>
      </c>
      <c r="I85" s="20">
        <v>1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4555</v>
      </c>
      <c r="T85" s="16" t="s">
        <v>4253</v>
      </c>
      <c r="U85" s="20">
        <v>1</v>
      </c>
      <c r="V85" s="16" t="s">
        <v>4252</v>
      </c>
      <c r="W85" s="15">
        <v>6178</v>
      </c>
      <c r="X85" s="16" t="s">
        <v>4252</v>
      </c>
      <c r="Y85" s="15">
        <v>6178</v>
      </c>
      <c r="Z85" s="16" t="s">
        <v>4254</v>
      </c>
      <c r="AA85" s="15">
        <v>2627</v>
      </c>
      <c r="AB85" s="16" t="s">
        <v>4255</v>
      </c>
      <c r="AC85" s="20">
        <v>1.000373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2790</v>
      </c>
      <c r="AN85" s="16" t="s">
        <v>4255</v>
      </c>
      <c r="AO85" s="20">
        <v>0.99262660000000003</v>
      </c>
      <c r="AP85" s="16" t="s">
        <v>4256</v>
      </c>
      <c r="AQ85" s="15">
        <v>1954</v>
      </c>
      <c r="AR85" s="16" t="s">
        <v>4257</v>
      </c>
      <c r="AS85" s="20">
        <v>1.0292030000000001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1398</v>
      </c>
      <c r="BD85" s="16" t="s">
        <v>4257</v>
      </c>
      <c r="BE85" s="20">
        <v>1.0126040000000001</v>
      </c>
      <c r="BF85" s="16" t="s">
        <v>4258</v>
      </c>
      <c r="BG85" s="15">
        <v>2132</v>
      </c>
      <c r="BH85" s="16" t="s">
        <v>4259</v>
      </c>
      <c r="BI85" s="20">
        <v>1.052249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1445</v>
      </c>
      <c r="BT85" s="16" t="s">
        <v>4259</v>
      </c>
      <c r="BU85" s="20">
        <v>1.0370600000000001</v>
      </c>
      <c r="BV85" s="16" t="s">
        <v>4260</v>
      </c>
      <c r="BW85" s="15">
        <v>1687</v>
      </c>
      <c r="BX85" s="16" t="s">
        <v>4261</v>
      </c>
      <c r="BY85" s="20">
        <v>1.062897</v>
      </c>
      <c r="BZ85" s="16" t="s">
        <v>4260</v>
      </c>
      <c r="CA85" s="15">
        <v>3</v>
      </c>
      <c r="CB85" s="16" t="s">
        <v>4261</v>
      </c>
      <c r="CC85" s="20">
        <v>0.93018480000000003</v>
      </c>
      <c r="CD85" s="16" t="s">
        <v>4260</v>
      </c>
      <c r="CE85" s="15">
        <v>166</v>
      </c>
      <c r="CF85" s="16" t="s">
        <v>4261</v>
      </c>
      <c r="CG85" s="20">
        <v>0.82570690000000002</v>
      </c>
      <c r="CH85" s="16" t="s">
        <v>4260</v>
      </c>
      <c r="CI85" s="15">
        <v>1831</v>
      </c>
      <c r="CJ85" s="16" t="s">
        <v>4261</v>
      </c>
      <c r="CK85" s="20">
        <v>1.044235</v>
      </c>
      <c r="CL85" s="16" t="s">
        <v>4339</v>
      </c>
      <c r="CM85" s="15">
        <f>SUM(A2L178C10)/A2L178C1</f>
        <v>6178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7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7</v>
      </c>
      <c r="X86" s="16" t="s">
        <v>4252</v>
      </c>
      <c r="Y86" s="15">
        <v>7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6</v>
      </c>
      <c r="AJ86" s="16" t="s">
        <v>4255</v>
      </c>
      <c r="AK86" s="20">
        <v>0.92769069999999998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8</v>
      </c>
      <c r="AZ86" s="16" t="s">
        <v>4257</v>
      </c>
      <c r="BA86" s="20">
        <v>0.81166570000000005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8</v>
      </c>
      <c r="BP86" s="16" t="s">
        <v>4259</v>
      </c>
      <c r="BQ86" s="20">
        <v>0.82662939999999996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18</v>
      </c>
      <c r="CF86" s="16" t="s">
        <v>4261</v>
      </c>
      <c r="CG86" s="20">
        <v>0.82570690000000002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7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0</v>
      </c>
      <c r="L87" s="16" t="s">
        <v>4253</v>
      </c>
      <c r="M87" s="20">
        <v>0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0</v>
      </c>
      <c r="X87" s="16" t="s">
        <v>4252</v>
      </c>
      <c r="Y87" s="15">
        <v>0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0</v>
      </c>
      <c r="AF87" s="16" t="s">
        <v>4255</v>
      </c>
      <c r="AG87" s="20">
        <v>0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193</v>
      </c>
      <c r="BP87" s="16" t="s">
        <v>4259</v>
      </c>
      <c r="BQ87" s="20">
        <v>0.82662939999999996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2875</v>
      </c>
      <c r="CF87" s="16" t="s">
        <v>4261</v>
      </c>
      <c r="CG87" s="20">
        <v>0.82570690000000002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0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188919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80127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395687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937575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1602308</v>
      </c>
      <c r="X88" s="16" t="s">
        <v>4347</v>
      </c>
      <c r="Y88" s="17">
        <f>SUM(A2L101C11:A2L180C11)-2*(SUM(A2L151C11:A2L153C11)+SUM(A2L157C11:A2L159C11)+SUM(A2L163C11:A2L165C11)+SUM(A2L172C11:A2L174C11))</f>
        <v>1602308</v>
      </c>
      <c r="Z88" s="16" t="s">
        <v>4348</v>
      </c>
      <c r="AA88" s="17">
        <f>SUM(A2L101C12:A2L180C12)-2*(SUM(A2L151C12:A2L153C12)+SUM(A2L157C12:A2L159C12)+SUM(A2L163C12:A2L165C12)+SUM(A2L172C12:A2L174C12))</f>
        <v>226480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109459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427989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953997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217686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125285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418057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908698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202214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119033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370674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871288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159192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136430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389631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905375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1678211.5999201802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B4753-5588-42DC-A7E8-DD3BC173DB42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8620</v>
      </c>
      <c r="H8" s="16" t="s">
        <v>4253</v>
      </c>
      <c r="I8" s="20">
        <v>1</v>
      </c>
      <c r="J8" s="16" t="s">
        <v>4252</v>
      </c>
      <c r="K8" s="15">
        <v>617</v>
      </c>
      <c r="L8" s="16" t="s">
        <v>4253</v>
      </c>
      <c r="M8" s="20">
        <v>1</v>
      </c>
      <c r="N8" s="16" t="s">
        <v>4252</v>
      </c>
      <c r="O8" s="15">
        <v>2817</v>
      </c>
      <c r="P8" s="16" t="s">
        <v>4253</v>
      </c>
      <c r="Q8" s="20">
        <v>1</v>
      </c>
      <c r="R8" s="16" t="s">
        <v>4252</v>
      </c>
      <c r="S8" s="15">
        <v>875</v>
      </c>
      <c r="T8" s="16" t="s">
        <v>4253</v>
      </c>
      <c r="U8" s="20">
        <v>1</v>
      </c>
      <c r="V8" s="16" t="s">
        <v>4252</v>
      </c>
      <c r="W8" s="15">
        <v>12929</v>
      </c>
      <c r="X8" s="16" t="s">
        <v>4252</v>
      </c>
      <c r="Y8" s="15">
        <v>12929</v>
      </c>
      <c r="Z8" s="16" t="s">
        <v>4254</v>
      </c>
      <c r="AA8" s="15">
        <v>9369</v>
      </c>
      <c r="AB8" s="16" t="s">
        <v>4255</v>
      </c>
      <c r="AC8" s="20">
        <v>1.000373</v>
      </c>
      <c r="AD8" s="16" t="s">
        <v>4254</v>
      </c>
      <c r="AE8" s="15">
        <v>535</v>
      </c>
      <c r="AF8" s="16" t="s">
        <v>4255</v>
      </c>
      <c r="AG8" s="20">
        <v>0.94122890000000003</v>
      </c>
      <c r="AH8" s="16" t="s">
        <v>4254</v>
      </c>
      <c r="AI8" s="15">
        <v>2201</v>
      </c>
      <c r="AJ8" s="16" t="s">
        <v>4255</v>
      </c>
      <c r="AK8" s="20">
        <v>0.92769069999999998</v>
      </c>
      <c r="AL8" s="16" t="s">
        <v>4254</v>
      </c>
      <c r="AM8" s="15">
        <v>1221</v>
      </c>
      <c r="AN8" s="16" t="s">
        <v>4255</v>
      </c>
      <c r="AO8" s="20">
        <v>0.99262660000000003</v>
      </c>
      <c r="AP8" s="16" t="s">
        <v>4256</v>
      </c>
      <c r="AQ8" s="15">
        <v>8408</v>
      </c>
      <c r="AR8" s="16" t="s">
        <v>4257</v>
      </c>
      <c r="AS8" s="20">
        <v>1.0292030000000001</v>
      </c>
      <c r="AT8" s="16" t="s">
        <v>4256</v>
      </c>
      <c r="AU8" s="15">
        <v>582</v>
      </c>
      <c r="AV8" s="16" t="s">
        <v>4257</v>
      </c>
      <c r="AW8" s="20">
        <v>0.90937769999999996</v>
      </c>
      <c r="AX8" s="16" t="s">
        <v>4256</v>
      </c>
      <c r="AY8" s="15">
        <v>1920</v>
      </c>
      <c r="AZ8" s="16" t="s">
        <v>4257</v>
      </c>
      <c r="BA8" s="20">
        <v>0.81166570000000005</v>
      </c>
      <c r="BB8" s="16" t="s">
        <v>4256</v>
      </c>
      <c r="BC8" s="15">
        <v>1188</v>
      </c>
      <c r="BD8" s="16" t="s">
        <v>4257</v>
      </c>
      <c r="BE8" s="20">
        <v>1.0126040000000001</v>
      </c>
      <c r="BF8" s="16" t="s">
        <v>4258</v>
      </c>
      <c r="BG8" s="15">
        <v>7698</v>
      </c>
      <c r="BH8" s="16" t="s">
        <v>4259</v>
      </c>
      <c r="BI8" s="20">
        <v>1.052249</v>
      </c>
      <c r="BJ8" s="16" t="s">
        <v>4258</v>
      </c>
      <c r="BK8" s="15">
        <v>541</v>
      </c>
      <c r="BL8" s="16" t="s">
        <v>4259</v>
      </c>
      <c r="BM8" s="20">
        <v>0.94178790000000001</v>
      </c>
      <c r="BN8" s="16" t="s">
        <v>4258</v>
      </c>
      <c r="BO8" s="15">
        <v>1268</v>
      </c>
      <c r="BP8" s="16" t="s">
        <v>4259</v>
      </c>
      <c r="BQ8" s="20">
        <v>0.82662939999999996</v>
      </c>
      <c r="BR8" s="16" t="s">
        <v>4258</v>
      </c>
      <c r="BS8" s="15">
        <v>1398</v>
      </c>
      <c r="BT8" s="16" t="s">
        <v>4259</v>
      </c>
      <c r="BU8" s="20">
        <v>1.0370600000000001</v>
      </c>
      <c r="BV8" s="16" t="s">
        <v>4260</v>
      </c>
      <c r="BW8" s="15">
        <v>7678</v>
      </c>
      <c r="BX8" s="16" t="s">
        <v>4261</v>
      </c>
      <c r="BY8" s="20">
        <v>1.062897</v>
      </c>
      <c r="BZ8" s="16" t="s">
        <v>4260</v>
      </c>
      <c r="CA8" s="15">
        <v>245</v>
      </c>
      <c r="CB8" s="16" t="s">
        <v>4261</v>
      </c>
      <c r="CC8" s="20">
        <v>0.93018480000000003</v>
      </c>
      <c r="CD8" s="16" t="s">
        <v>4260</v>
      </c>
      <c r="CE8" s="15">
        <v>1125</v>
      </c>
      <c r="CF8" s="16" t="s">
        <v>4261</v>
      </c>
      <c r="CG8" s="20">
        <v>0.82570690000000002</v>
      </c>
      <c r="CH8" s="16" t="s">
        <v>4260</v>
      </c>
      <c r="CI8" s="15">
        <v>1260</v>
      </c>
      <c r="CJ8" s="16" t="s">
        <v>4261</v>
      </c>
      <c r="CK8" s="20">
        <v>1.044235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12667.688249733335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111825</v>
      </c>
      <c r="H9" s="16" t="s">
        <v>4253</v>
      </c>
      <c r="I9" s="20">
        <v>1</v>
      </c>
      <c r="J9" s="16" t="s">
        <v>4252</v>
      </c>
      <c r="K9" s="15">
        <v>182715</v>
      </c>
      <c r="L9" s="16" t="s">
        <v>4253</v>
      </c>
      <c r="M9" s="20">
        <v>1</v>
      </c>
      <c r="N9" s="16" t="s">
        <v>4252</v>
      </c>
      <c r="O9" s="15">
        <v>25437</v>
      </c>
      <c r="P9" s="16" t="s">
        <v>4253</v>
      </c>
      <c r="Q9" s="20">
        <v>1</v>
      </c>
      <c r="R9" s="16" t="s">
        <v>4252</v>
      </c>
      <c r="S9" s="15">
        <v>95</v>
      </c>
      <c r="T9" s="16" t="s">
        <v>4253</v>
      </c>
      <c r="U9" s="20">
        <v>1</v>
      </c>
      <c r="V9" s="16" t="s">
        <v>4252</v>
      </c>
      <c r="W9" s="15">
        <v>320072</v>
      </c>
      <c r="X9" s="16" t="s">
        <v>4252</v>
      </c>
      <c r="Y9" s="15">
        <v>320072</v>
      </c>
      <c r="Z9" s="16" t="s">
        <v>4254</v>
      </c>
      <c r="AA9" s="15">
        <v>118722</v>
      </c>
      <c r="AB9" s="16" t="s">
        <v>4255</v>
      </c>
      <c r="AC9" s="20">
        <v>1.000373</v>
      </c>
      <c r="AD9" s="16" t="s">
        <v>4254</v>
      </c>
      <c r="AE9" s="15">
        <v>239886</v>
      </c>
      <c r="AF9" s="16" t="s">
        <v>4255</v>
      </c>
      <c r="AG9" s="20">
        <v>0.94122890000000003</v>
      </c>
      <c r="AH9" s="16" t="s">
        <v>4254</v>
      </c>
      <c r="AI9" s="15">
        <v>26323</v>
      </c>
      <c r="AJ9" s="16" t="s">
        <v>4255</v>
      </c>
      <c r="AK9" s="20">
        <v>0.92769069999999998</v>
      </c>
      <c r="AL9" s="16" t="s">
        <v>4254</v>
      </c>
      <c r="AM9" s="15">
        <v>176</v>
      </c>
      <c r="AN9" s="16" t="s">
        <v>4255</v>
      </c>
      <c r="AO9" s="20">
        <v>0.99262660000000003</v>
      </c>
      <c r="AP9" s="16" t="s">
        <v>4256</v>
      </c>
      <c r="AQ9" s="15">
        <v>106393</v>
      </c>
      <c r="AR9" s="16" t="s">
        <v>4257</v>
      </c>
      <c r="AS9" s="20">
        <v>1.0292030000000001</v>
      </c>
      <c r="AT9" s="16" t="s">
        <v>4256</v>
      </c>
      <c r="AU9" s="15">
        <v>236640</v>
      </c>
      <c r="AV9" s="16" t="s">
        <v>4257</v>
      </c>
      <c r="AW9" s="20">
        <v>0.90937769999999996</v>
      </c>
      <c r="AX9" s="16" t="s">
        <v>4256</v>
      </c>
      <c r="AY9" s="15">
        <v>24002</v>
      </c>
      <c r="AZ9" s="16" t="s">
        <v>4257</v>
      </c>
      <c r="BA9" s="20">
        <v>0.81166570000000005</v>
      </c>
      <c r="BB9" s="16" t="s">
        <v>4256</v>
      </c>
      <c r="BC9" s="15">
        <v>182</v>
      </c>
      <c r="BD9" s="16" t="s">
        <v>4257</v>
      </c>
      <c r="BE9" s="20">
        <v>1.0126040000000001</v>
      </c>
      <c r="BF9" s="16" t="s">
        <v>4258</v>
      </c>
      <c r="BG9" s="15">
        <v>103836</v>
      </c>
      <c r="BH9" s="16" t="s">
        <v>4259</v>
      </c>
      <c r="BI9" s="20">
        <v>1.052249</v>
      </c>
      <c r="BJ9" s="16" t="s">
        <v>4258</v>
      </c>
      <c r="BK9" s="15">
        <v>205878</v>
      </c>
      <c r="BL9" s="16" t="s">
        <v>4259</v>
      </c>
      <c r="BM9" s="20">
        <v>0.94178790000000001</v>
      </c>
      <c r="BN9" s="16" t="s">
        <v>4258</v>
      </c>
      <c r="BO9" s="15">
        <v>21326</v>
      </c>
      <c r="BP9" s="16" t="s">
        <v>4259</v>
      </c>
      <c r="BQ9" s="20">
        <v>0.82662939999999996</v>
      </c>
      <c r="BR9" s="16" t="s">
        <v>4258</v>
      </c>
      <c r="BS9" s="15">
        <v>170</v>
      </c>
      <c r="BT9" s="16" t="s">
        <v>4259</v>
      </c>
      <c r="BU9" s="20">
        <v>1.0370600000000001</v>
      </c>
      <c r="BV9" s="16" t="s">
        <v>4260</v>
      </c>
      <c r="BW9" s="15">
        <v>101303</v>
      </c>
      <c r="BX9" s="16" t="s">
        <v>4261</v>
      </c>
      <c r="BY9" s="20">
        <v>1.062897</v>
      </c>
      <c r="BZ9" s="16" t="s">
        <v>4260</v>
      </c>
      <c r="CA9" s="15">
        <v>194296</v>
      </c>
      <c r="CB9" s="16" t="s">
        <v>4261</v>
      </c>
      <c r="CC9" s="20">
        <v>0.93018480000000003</v>
      </c>
      <c r="CD9" s="16" t="s">
        <v>4260</v>
      </c>
      <c r="CE9" s="15">
        <v>22816</v>
      </c>
      <c r="CF9" s="16" t="s">
        <v>4261</v>
      </c>
      <c r="CG9" s="20">
        <v>0.82570690000000002</v>
      </c>
      <c r="CH9" s="16" t="s">
        <v>4260</v>
      </c>
      <c r="CI9" s="15">
        <v>270</v>
      </c>
      <c r="CJ9" s="16" t="s">
        <v>4261</v>
      </c>
      <c r="CK9" s="20">
        <v>1.044235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344527.08385183336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4388</v>
      </c>
      <c r="H10" s="16" t="s">
        <v>4253</v>
      </c>
      <c r="I10" s="20">
        <v>1</v>
      </c>
      <c r="J10" s="16" t="s">
        <v>4252</v>
      </c>
      <c r="K10" s="15">
        <v>1734</v>
      </c>
      <c r="L10" s="16" t="s">
        <v>4253</v>
      </c>
      <c r="M10" s="20">
        <v>1</v>
      </c>
      <c r="N10" s="16" t="s">
        <v>4252</v>
      </c>
      <c r="O10" s="15">
        <v>1088</v>
      </c>
      <c r="P10" s="16" t="s">
        <v>4253</v>
      </c>
      <c r="Q10" s="20">
        <v>1</v>
      </c>
      <c r="R10" s="16" t="s">
        <v>4252</v>
      </c>
      <c r="S10" s="15">
        <v>10</v>
      </c>
      <c r="T10" s="16" t="s">
        <v>4253</v>
      </c>
      <c r="U10" s="20">
        <v>1</v>
      </c>
      <c r="V10" s="16" t="s">
        <v>4252</v>
      </c>
      <c r="W10" s="15">
        <v>7220</v>
      </c>
      <c r="X10" s="16" t="s">
        <v>4252</v>
      </c>
      <c r="Y10" s="15">
        <v>7220</v>
      </c>
      <c r="Z10" s="16" t="s">
        <v>4254</v>
      </c>
      <c r="AA10" s="15">
        <v>4697</v>
      </c>
      <c r="AB10" s="16" t="s">
        <v>4255</v>
      </c>
      <c r="AC10" s="20">
        <v>1.000373</v>
      </c>
      <c r="AD10" s="16" t="s">
        <v>4254</v>
      </c>
      <c r="AE10" s="15">
        <v>2127</v>
      </c>
      <c r="AF10" s="16" t="s">
        <v>4255</v>
      </c>
      <c r="AG10" s="20">
        <v>0.94122890000000003</v>
      </c>
      <c r="AH10" s="16" t="s">
        <v>4254</v>
      </c>
      <c r="AI10" s="15">
        <v>1022</v>
      </c>
      <c r="AJ10" s="16" t="s">
        <v>4255</v>
      </c>
      <c r="AK10" s="20">
        <v>0.92769069999999998</v>
      </c>
      <c r="AL10" s="16" t="s">
        <v>4254</v>
      </c>
      <c r="AM10" s="15">
        <v>10</v>
      </c>
      <c r="AN10" s="16" t="s">
        <v>4255</v>
      </c>
      <c r="AO10" s="20">
        <v>0.99262660000000003</v>
      </c>
      <c r="AP10" s="16" t="s">
        <v>4256</v>
      </c>
      <c r="AQ10" s="15">
        <v>4258</v>
      </c>
      <c r="AR10" s="16" t="s">
        <v>4257</v>
      </c>
      <c r="AS10" s="20">
        <v>1.0292030000000001</v>
      </c>
      <c r="AT10" s="16" t="s">
        <v>4256</v>
      </c>
      <c r="AU10" s="15">
        <v>2164</v>
      </c>
      <c r="AV10" s="16" t="s">
        <v>4257</v>
      </c>
      <c r="AW10" s="20">
        <v>0.90937769999999996</v>
      </c>
      <c r="AX10" s="16" t="s">
        <v>4256</v>
      </c>
      <c r="AY10" s="15">
        <v>1114</v>
      </c>
      <c r="AZ10" s="16" t="s">
        <v>4257</v>
      </c>
      <c r="BA10" s="20">
        <v>0.81166570000000005</v>
      </c>
      <c r="BB10" s="16" t="s">
        <v>4256</v>
      </c>
      <c r="BC10" s="15">
        <v>11</v>
      </c>
      <c r="BD10" s="16" t="s">
        <v>4257</v>
      </c>
      <c r="BE10" s="20">
        <v>1.0126040000000001</v>
      </c>
      <c r="BF10" s="16" t="s">
        <v>4258</v>
      </c>
      <c r="BG10" s="15">
        <v>3979</v>
      </c>
      <c r="BH10" s="16" t="s">
        <v>4259</v>
      </c>
      <c r="BI10" s="20">
        <v>1.052249</v>
      </c>
      <c r="BJ10" s="16" t="s">
        <v>4258</v>
      </c>
      <c r="BK10" s="15">
        <v>2195</v>
      </c>
      <c r="BL10" s="16" t="s">
        <v>4259</v>
      </c>
      <c r="BM10" s="20">
        <v>0.94178790000000001</v>
      </c>
      <c r="BN10" s="16" t="s">
        <v>4258</v>
      </c>
      <c r="BO10" s="15">
        <v>883</v>
      </c>
      <c r="BP10" s="16" t="s">
        <v>4259</v>
      </c>
      <c r="BQ10" s="20">
        <v>0.82662939999999996</v>
      </c>
      <c r="BR10" s="16" t="s">
        <v>4258</v>
      </c>
      <c r="BS10" s="15">
        <v>1</v>
      </c>
      <c r="BT10" s="16" t="s">
        <v>4259</v>
      </c>
      <c r="BU10" s="20">
        <v>1.0370600000000001</v>
      </c>
      <c r="BV10" s="16" t="s">
        <v>4260</v>
      </c>
      <c r="BW10" s="15">
        <v>3947</v>
      </c>
      <c r="BX10" s="16" t="s">
        <v>4261</v>
      </c>
      <c r="BY10" s="20">
        <v>1.062897</v>
      </c>
      <c r="BZ10" s="16" t="s">
        <v>4260</v>
      </c>
      <c r="CA10" s="15">
        <v>1165</v>
      </c>
      <c r="CB10" s="16" t="s">
        <v>4261</v>
      </c>
      <c r="CC10" s="20">
        <v>0.93018480000000003</v>
      </c>
      <c r="CD10" s="16" t="s">
        <v>4260</v>
      </c>
      <c r="CE10" s="15">
        <v>1097</v>
      </c>
      <c r="CF10" s="16" t="s">
        <v>4261</v>
      </c>
      <c r="CG10" s="20">
        <v>0.82570690000000002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7381.4486544333331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103</v>
      </c>
      <c r="H11" s="16" t="s">
        <v>4253</v>
      </c>
      <c r="I11" s="20">
        <v>1</v>
      </c>
      <c r="J11" s="16" t="s">
        <v>4252</v>
      </c>
      <c r="K11" s="15">
        <v>94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197</v>
      </c>
      <c r="X11" s="16" t="s">
        <v>4252</v>
      </c>
      <c r="Y11" s="15">
        <v>197</v>
      </c>
      <c r="Z11" s="16" t="s">
        <v>4254</v>
      </c>
      <c r="AA11" s="15">
        <v>110</v>
      </c>
      <c r="AB11" s="16" t="s">
        <v>4255</v>
      </c>
      <c r="AC11" s="20">
        <v>1.000373</v>
      </c>
      <c r="AD11" s="16" t="s">
        <v>4254</v>
      </c>
      <c r="AE11" s="15">
        <v>101</v>
      </c>
      <c r="AF11" s="16" t="s">
        <v>4255</v>
      </c>
      <c r="AG11" s="20">
        <v>0.94122890000000003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103</v>
      </c>
      <c r="AR11" s="16" t="s">
        <v>4257</v>
      </c>
      <c r="AS11" s="20">
        <v>1.0292030000000001</v>
      </c>
      <c r="AT11" s="16" t="s">
        <v>4256</v>
      </c>
      <c r="AU11" s="15">
        <v>93</v>
      </c>
      <c r="AV11" s="16" t="s">
        <v>4257</v>
      </c>
      <c r="AW11" s="20">
        <v>0.90937769999999996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98</v>
      </c>
      <c r="BH11" s="16" t="s">
        <v>4259</v>
      </c>
      <c r="BI11" s="20">
        <v>1.052249</v>
      </c>
      <c r="BJ11" s="16" t="s">
        <v>4258</v>
      </c>
      <c r="BK11" s="15">
        <v>95</v>
      </c>
      <c r="BL11" s="16" t="s">
        <v>4259</v>
      </c>
      <c r="BM11" s="20">
        <v>0.94178790000000001</v>
      </c>
      <c r="BN11" s="16" t="s">
        <v>4258</v>
      </c>
      <c r="BO11" s="15">
        <v>2</v>
      </c>
      <c r="BP11" s="16" t="s">
        <v>4259</v>
      </c>
      <c r="BQ11" s="20">
        <v>0.82662939999999996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95</v>
      </c>
      <c r="BX11" s="16" t="s">
        <v>4261</v>
      </c>
      <c r="BY11" s="20">
        <v>1.062897</v>
      </c>
      <c r="BZ11" s="16" t="s">
        <v>4260</v>
      </c>
      <c r="CA11" s="15">
        <v>70</v>
      </c>
      <c r="CB11" s="16" t="s">
        <v>4261</v>
      </c>
      <c r="CC11" s="20">
        <v>0.93018480000000003</v>
      </c>
      <c r="CD11" s="16" t="s">
        <v>4260</v>
      </c>
      <c r="CE11" s="15">
        <v>4</v>
      </c>
      <c r="CF11" s="16" t="s">
        <v>4261</v>
      </c>
      <c r="CG11" s="20">
        <v>0.82570690000000002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197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55374</v>
      </c>
      <c r="T12" s="16" t="s">
        <v>4253</v>
      </c>
      <c r="U12" s="20">
        <v>1</v>
      </c>
      <c r="V12" s="16" t="s">
        <v>4252</v>
      </c>
      <c r="W12" s="15">
        <v>55374</v>
      </c>
      <c r="X12" s="16" t="s">
        <v>4252</v>
      </c>
      <c r="Y12" s="15">
        <v>55374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48643</v>
      </c>
      <c r="AN12" s="16" t="s">
        <v>4255</v>
      </c>
      <c r="AO12" s="20">
        <v>0.99262660000000003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46222</v>
      </c>
      <c r="BD12" s="16" t="s">
        <v>4257</v>
      </c>
      <c r="BE12" s="20">
        <v>1.0126040000000001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50440</v>
      </c>
      <c r="BT12" s="16" t="s">
        <v>4259</v>
      </c>
      <c r="BU12" s="20">
        <v>1.0370600000000001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51331</v>
      </c>
      <c r="CJ12" s="16" t="s">
        <v>4261</v>
      </c>
      <c r="CK12" s="20">
        <v>1.044235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50154.3059306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9475</v>
      </c>
      <c r="T13" s="16" t="s">
        <v>4253</v>
      </c>
      <c r="U13" s="20">
        <v>1</v>
      </c>
      <c r="V13" s="16" t="s">
        <v>4252</v>
      </c>
      <c r="W13" s="15">
        <v>9475</v>
      </c>
      <c r="X13" s="16" t="s">
        <v>4252</v>
      </c>
      <c r="Y13" s="15">
        <v>9475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18460</v>
      </c>
      <c r="AN13" s="16" t="s">
        <v>4255</v>
      </c>
      <c r="AO13" s="20">
        <v>0.99262660000000003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18036</v>
      </c>
      <c r="BD13" s="16" t="s">
        <v>4257</v>
      </c>
      <c r="BE13" s="20">
        <v>1.0126040000000001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10900</v>
      </c>
      <c r="BT13" s="16" t="s">
        <v>4259</v>
      </c>
      <c r="BU13" s="20">
        <v>1.0370600000000001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12533</v>
      </c>
      <c r="CJ13" s="16" t="s">
        <v>4261</v>
      </c>
      <c r="CK13" s="20">
        <v>1.044235</v>
      </c>
      <c r="CL13" s="16" t="s">
        <v>4514</v>
      </c>
      <c r="CM13" s="15">
        <f>SUM(A2L206C10)/A2L206C1</f>
        <v>9475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782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782</v>
      </c>
      <c r="X14" s="16" t="s">
        <v>4252</v>
      </c>
      <c r="Y14" s="15">
        <v>782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740</v>
      </c>
      <c r="AJ14" s="16" t="s">
        <v>4255</v>
      </c>
      <c r="AK14" s="20">
        <v>0.92769069999999998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785</v>
      </c>
      <c r="AZ14" s="16" t="s">
        <v>4257</v>
      </c>
      <c r="BA14" s="20">
        <v>0.81166570000000005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7489</v>
      </c>
      <c r="BP14" s="16" t="s">
        <v>4259</v>
      </c>
      <c r="BQ14" s="20">
        <v>0.82662939999999996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10331</v>
      </c>
      <c r="CF14" s="16" t="s">
        <v>4261</v>
      </c>
      <c r="CG14" s="20">
        <v>0.82570690000000002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782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9406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9406</v>
      </c>
      <c r="X15" s="16" t="s">
        <v>4252</v>
      </c>
      <c r="Y15" s="15">
        <v>9406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8265</v>
      </c>
      <c r="AJ15" s="16" t="s">
        <v>4255</v>
      </c>
      <c r="AK15" s="20">
        <v>0.92769069999999998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9743</v>
      </c>
      <c r="AZ15" s="16" t="s">
        <v>4257</v>
      </c>
      <c r="BA15" s="20">
        <v>0.81166570000000005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6737</v>
      </c>
      <c r="BP15" s="16" t="s">
        <v>4259</v>
      </c>
      <c r="BQ15" s="20">
        <v>0.82662939999999996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6050</v>
      </c>
      <c r="CF15" s="16" t="s">
        <v>4261</v>
      </c>
      <c r="CG15" s="20">
        <v>0.82570690000000002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9406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297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297</v>
      </c>
      <c r="X18" s="16" t="s">
        <v>4252</v>
      </c>
      <c r="Y18" s="15">
        <v>297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287</v>
      </c>
      <c r="AJ18" s="16" t="s">
        <v>4255</v>
      </c>
      <c r="AK18" s="20">
        <v>0.92769069999999998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400</v>
      </c>
      <c r="AZ18" s="16" t="s">
        <v>4257</v>
      </c>
      <c r="BA18" s="20">
        <v>0.81166570000000005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279</v>
      </c>
      <c r="BP18" s="16" t="s">
        <v>4259</v>
      </c>
      <c r="BQ18" s="20">
        <v>0.82662939999999996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207</v>
      </c>
      <c r="CF18" s="16" t="s">
        <v>4261</v>
      </c>
      <c r="CG18" s="20">
        <v>0.82570690000000002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297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180537</v>
      </c>
      <c r="T20" s="16" t="s">
        <v>4253</v>
      </c>
      <c r="U20" s="20">
        <v>1</v>
      </c>
      <c r="V20" s="16" t="s">
        <v>4252</v>
      </c>
      <c r="W20" s="15">
        <v>180537</v>
      </c>
      <c r="X20" s="16" t="s">
        <v>4252</v>
      </c>
      <c r="Y20" s="15">
        <v>180537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152428</v>
      </c>
      <c r="AN20" s="16" t="s">
        <v>4255</v>
      </c>
      <c r="AO20" s="20">
        <v>0.99262660000000003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142720</v>
      </c>
      <c r="BD20" s="16" t="s">
        <v>4257</v>
      </c>
      <c r="BE20" s="20">
        <v>1.0126040000000001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142534</v>
      </c>
      <c r="BT20" s="16" t="s">
        <v>4259</v>
      </c>
      <c r="BU20" s="20">
        <v>1.0370600000000001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136774</v>
      </c>
      <c r="CJ20" s="16" t="s">
        <v>4261</v>
      </c>
      <c r="CK20" s="20">
        <v>1.044235</v>
      </c>
      <c r="CL20" s="16" t="s">
        <v>4521</v>
      </c>
      <c r="CM20" s="15">
        <f>SUM(A2L213C10)/A2L213C1</f>
        <v>180537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2986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2986</v>
      </c>
      <c r="X23" s="16" t="s">
        <v>4252</v>
      </c>
      <c r="Y23" s="15">
        <v>2986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3293</v>
      </c>
      <c r="AJ23" s="16" t="s">
        <v>4255</v>
      </c>
      <c r="AK23" s="20">
        <v>0.92769069999999998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2824</v>
      </c>
      <c r="AZ23" s="16" t="s">
        <v>4257</v>
      </c>
      <c r="BA23" s="20">
        <v>0.81166570000000005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4009</v>
      </c>
      <c r="BP23" s="16" t="s">
        <v>4259</v>
      </c>
      <c r="BQ23" s="20">
        <v>0.82662939999999996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1665</v>
      </c>
      <c r="CF23" s="16" t="s">
        <v>4261</v>
      </c>
      <c r="CG23" s="20">
        <v>0.82570690000000002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2777.6764706333329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8703</v>
      </c>
      <c r="H25" s="16" t="s">
        <v>4253</v>
      </c>
      <c r="I25" s="20">
        <v>1</v>
      </c>
      <c r="J25" s="16" t="s">
        <v>4252</v>
      </c>
      <c r="K25" s="15">
        <v>23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8727</v>
      </c>
      <c r="X25" s="16" t="s">
        <v>4252</v>
      </c>
      <c r="Y25" s="15">
        <v>8727</v>
      </c>
      <c r="Z25" s="16" t="s">
        <v>4254</v>
      </c>
      <c r="AA25" s="15">
        <v>9484</v>
      </c>
      <c r="AB25" s="16" t="s">
        <v>4255</v>
      </c>
      <c r="AC25" s="20">
        <v>1.000373</v>
      </c>
      <c r="AD25" s="16" t="s">
        <v>4254</v>
      </c>
      <c r="AE25" s="15">
        <v>30</v>
      </c>
      <c r="AF25" s="16" t="s">
        <v>4255</v>
      </c>
      <c r="AG25" s="20">
        <v>0.94122890000000003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2</v>
      </c>
      <c r="AN25" s="16" t="s">
        <v>4255</v>
      </c>
      <c r="AO25" s="20">
        <v>0.99262660000000003</v>
      </c>
      <c r="AP25" s="16" t="s">
        <v>4256</v>
      </c>
      <c r="AQ25" s="15">
        <v>8916</v>
      </c>
      <c r="AR25" s="16" t="s">
        <v>4257</v>
      </c>
      <c r="AS25" s="20">
        <v>1.0292030000000001</v>
      </c>
      <c r="AT25" s="16" t="s">
        <v>4256</v>
      </c>
      <c r="AU25" s="15">
        <v>30</v>
      </c>
      <c r="AV25" s="16" t="s">
        <v>4257</v>
      </c>
      <c r="AW25" s="20">
        <v>0.90937769999999996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2</v>
      </c>
      <c r="BD25" s="16" t="s">
        <v>4257</v>
      </c>
      <c r="BE25" s="20">
        <v>1.0126040000000001</v>
      </c>
      <c r="BF25" s="16" t="s">
        <v>4258</v>
      </c>
      <c r="BG25" s="15">
        <v>8135</v>
      </c>
      <c r="BH25" s="16" t="s">
        <v>4259</v>
      </c>
      <c r="BI25" s="20">
        <v>1.052249</v>
      </c>
      <c r="BJ25" s="16" t="s">
        <v>4258</v>
      </c>
      <c r="BK25" s="15">
        <v>13</v>
      </c>
      <c r="BL25" s="16" t="s">
        <v>4259</v>
      </c>
      <c r="BM25" s="20">
        <v>0.94178790000000001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3</v>
      </c>
      <c r="BT25" s="16" t="s">
        <v>4259</v>
      </c>
      <c r="BU25" s="20">
        <v>1.0370600000000001</v>
      </c>
      <c r="BV25" s="16" t="s">
        <v>4260</v>
      </c>
      <c r="BW25" s="15">
        <v>7917</v>
      </c>
      <c r="BX25" s="16" t="s">
        <v>4261</v>
      </c>
      <c r="BY25" s="20">
        <v>1.062897</v>
      </c>
      <c r="BZ25" s="16" t="s">
        <v>4260</v>
      </c>
      <c r="CA25" s="15">
        <v>11</v>
      </c>
      <c r="CB25" s="16" t="s">
        <v>4261</v>
      </c>
      <c r="CC25" s="20">
        <v>0.93018480000000003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5</v>
      </c>
      <c r="CJ25" s="16" t="s">
        <v>4261</v>
      </c>
      <c r="CK25" s="20">
        <v>1.044235</v>
      </c>
      <c r="CL25" s="16" t="s">
        <v>4526</v>
      </c>
      <c r="CM25" s="15">
        <f>SUM(A2L218C10)/A2L218C1</f>
        <v>8727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133639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185183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18029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246367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583218</v>
      </c>
      <c r="X26" s="16" t="s">
        <v>4532</v>
      </c>
      <c r="Y26" s="17">
        <f>SUM(A2L201C11:A2L218C11)-2*(A2L208C11+A2L210C11+A2L212C11+A2L215C11+A2L216C11)</f>
        <v>583218</v>
      </c>
      <c r="Z26" s="16" t="s">
        <v>4533</v>
      </c>
      <c r="AA26" s="17">
        <f>SUM(A2L201C12:A2L218C12)-2*SUM(A2L208C12,A2L210C12,A2L212C12,A2L215C12,A2L216C12)</f>
        <v>142382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242679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19015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220940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128078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239509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15654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208361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123746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208722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20501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205446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120940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195787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27865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202173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602561.8502159667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3591</v>
      </c>
      <c r="H27" s="16" t="s">
        <v>4253</v>
      </c>
      <c r="I27" s="20">
        <v>1</v>
      </c>
      <c r="J27" s="16" t="s">
        <v>4252</v>
      </c>
      <c r="K27" s="15">
        <v>500</v>
      </c>
      <c r="L27" s="16" t="s">
        <v>4253</v>
      </c>
      <c r="M27" s="20">
        <v>1</v>
      </c>
      <c r="N27" s="16" t="s">
        <v>4252</v>
      </c>
      <c r="O27" s="15">
        <v>2673</v>
      </c>
      <c r="P27" s="16" t="s">
        <v>4253</v>
      </c>
      <c r="Q27" s="20">
        <v>1</v>
      </c>
      <c r="R27" s="16" t="s">
        <v>4252</v>
      </c>
      <c r="S27" s="15">
        <v>637</v>
      </c>
      <c r="T27" s="16" t="s">
        <v>4253</v>
      </c>
      <c r="U27" s="20">
        <v>1</v>
      </c>
      <c r="V27" s="16" t="s">
        <v>4252</v>
      </c>
      <c r="W27" s="15">
        <v>7401</v>
      </c>
      <c r="X27" s="16" t="s">
        <v>4252</v>
      </c>
      <c r="Y27" s="15">
        <v>7401</v>
      </c>
      <c r="Z27" s="16" t="s">
        <v>4254</v>
      </c>
      <c r="AA27" s="15">
        <v>4819</v>
      </c>
      <c r="AB27" s="16" t="s">
        <v>4255</v>
      </c>
      <c r="AC27" s="20">
        <v>1.000373</v>
      </c>
      <c r="AD27" s="16" t="s">
        <v>4254</v>
      </c>
      <c r="AE27" s="15">
        <v>615</v>
      </c>
      <c r="AF27" s="16" t="s">
        <v>4255</v>
      </c>
      <c r="AG27" s="20">
        <v>0.94122890000000003</v>
      </c>
      <c r="AH27" s="16" t="s">
        <v>4254</v>
      </c>
      <c r="AI27" s="15">
        <v>4073</v>
      </c>
      <c r="AJ27" s="16" t="s">
        <v>4255</v>
      </c>
      <c r="AK27" s="20">
        <v>0.92769069999999998</v>
      </c>
      <c r="AL27" s="16" t="s">
        <v>4254</v>
      </c>
      <c r="AM27" s="15">
        <v>694</v>
      </c>
      <c r="AN27" s="16" t="s">
        <v>4255</v>
      </c>
      <c r="AO27" s="20">
        <v>0.99262660000000003</v>
      </c>
      <c r="AP27" s="16" t="s">
        <v>4256</v>
      </c>
      <c r="AQ27" s="15">
        <v>4791</v>
      </c>
      <c r="AR27" s="16" t="s">
        <v>4257</v>
      </c>
      <c r="AS27" s="20">
        <v>1.0292030000000001</v>
      </c>
      <c r="AT27" s="16" t="s">
        <v>4256</v>
      </c>
      <c r="AU27" s="15">
        <v>1196</v>
      </c>
      <c r="AV27" s="16" t="s">
        <v>4257</v>
      </c>
      <c r="AW27" s="20">
        <v>0.90937769999999996</v>
      </c>
      <c r="AX27" s="16" t="s">
        <v>4256</v>
      </c>
      <c r="AY27" s="15">
        <v>3516</v>
      </c>
      <c r="AZ27" s="16" t="s">
        <v>4257</v>
      </c>
      <c r="BA27" s="20">
        <v>0.81166570000000005</v>
      </c>
      <c r="BB27" s="16" t="s">
        <v>4256</v>
      </c>
      <c r="BC27" s="15">
        <v>1559</v>
      </c>
      <c r="BD27" s="16" t="s">
        <v>4257</v>
      </c>
      <c r="BE27" s="20">
        <v>1.0126040000000001</v>
      </c>
      <c r="BF27" s="16" t="s">
        <v>4258</v>
      </c>
      <c r="BG27" s="15">
        <v>2791</v>
      </c>
      <c r="BH27" s="16" t="s">
        <v>4259</v>
      </c>
      <c r="BI27" s="20">
        <v>1.052249</v>
      </c>
      <c r="BJ27" s="16" t="s">
        <v>4258</v>
      </c>
      <c r="BK27" s="15">
        <v>1093</v>
      </c>
      <c r="BL27" s="16" t="s">
        <v>4259</v>
      </c>
      <c r="BM27" s="20">
        <v>0.94178790000000001</v>
      </c>
      <c r="BN27" s="16" t="s">
        <v>4258</v>
      </c>
      <c r="BO27" s="15">
        <v>3200</v>
      </c>
      <c r="BP27" s="16" t="s">
        <v>4259</v>
      </c>
      <c r="BQ27" s="20">
        <v>0.82662939999999996</v>
      </c>
      <c r="BR27" s="16" t="s">
        <v>4258</v>
      </c>
      <c r="BS27" s="15">
        <v>1587</v>
      </c>
      <c r="BT27" s="16" t="s">
        <v>4259</v>
      </c>
      <c r="BU27" s="20">
        <v>1.0370600000000001</v>
      </c>
      <c r="BV27" s="16" t="s">
        <v>4260</v>
      </c>
      <c r="BW27" s="15">
        <v>4631</v>
      </c>
      <c r="BX27" s="16" t="s">
        <v>4261</v>
      </c>
      <c r="BY27" s="20">
        <v>1.062897</v>
      </c>
      <c r="BZ27" s="16" t="s">
        <v>4260</v>
      </c>
      <c r="CA27" s="15">
        <v>1014</v>
      </c>
      <c r="CB27" s="16" t="s">
        <v>4261</v>
      </c>
      <c r="CC27" s="20">
        <v>0.93018480000000003</v>
      </c>
      <c r="CD27" s="16" t="s">
        <v>4260</v>
      </c>
      <c r="CE27" s="15">
        <v>4062</v>
      </c>
      <c r="CF27" s="16" t="s">
        <v>4261</v>
      </c>
      <c r="CG27" s="20">
        <v>0.82570690000000002</v>
      </c>
      <c r="CH27" s="16" t="s">
        <v>4260</v>
      </c>
      <c r="CI27" s="15">
        <v>2214</v>
      </c>
      <c r="CJ27" s="16" t="s">
        <v>4261</v>
      </c>
      <c r="CK27" s="20">
        <v>1.044235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9239.6712938000001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41273</v>
      </c>
      <c r="H28" s="16" t="s">
        <v>4253</v>
      </c>
      <c r="I28" s="20">
        <v>1</v>
      </c>
      <c r="J28" s="16" t="s">
        <v>4252</v>
      </c>
      <c r="K28" s="15">
        <v>63377</v>
      </c>
      <c r="L28" s="16" t="s">
        <v>4253</v>
      </c>
      <c r="M28" s="20">
        <v>1</v>
      </c>
      <c r="N28" s="16" t="s">
        <v>4252</v>
      </c>
      <c r="O28" s="15">
        <v>76925</v>
      </c>
      <c r="P28" s="16" t="s">
        <v>4253</v>
      </c>
      <c r="Q28" s="20">
        <v>1</v>
      </c>
      <c r="R28" s="16" t="s">
        <v>4252</v>
      </c>
      <c r="S28" s="15">
        <v>36</v>
      </c>
      <c r="T28" s="16" t="s">
        <v>4253</v>
      </c>
      <c r="U28" s="20">
        <v>1</v>
      </c>
      <c r="V28" s="16" t="s">
        <v>4252</v>
      </c>
      <c r="W28" s="15">
        <v>181611</v>
      </c>
      <c r="X28" s="16" t="s">
        <v>4252</v>
      </c>
      <c r="Y28" s="15">
        <v>181611</v>
      </c>
      <c r="Z28" s="16" t="s">
        <v>4254</v>
      </c>
      <c r="AA28" s="15">
        <v>48197</v>
      </c>
      <c r="AB28" s="16" t="s">
        <v>4255</v>
      </c>
      <c r="AC28" s="20">
        <v>1.000373</v>
      </c>
      <c r="AD28" s="16" t="s">
        <v>4254</v>
      </c>
      <c r="AE28" s="15">
        <v>75814</v>
      </c>
      <c r="AF28" s="16" t="s">
        <v>4255</v>
      </c>
      <c r="AG28" s="20">
        <v>0.94122890000000003</v>
      </c>
      <c r="AH28" s="16" t="s">
        <v>4254</v>
      </c>
      <c r="AI28" s="15">
        <v>73916</v>
      </c>
      <c r="AJ28" s="16" t="s">
        <v>4255</v>
      </c>
      <c r="AK28" s="20">
        <v>0.92769069999999998</v>
      </c>
      <c r="AL28" s="16" t="s">
        <v>4254</v>
      </c>
      <c r="AM28" s="15">
        <v>187</v>
      </c>
      <c r="AN28" s="16" t="s">
        <v>4255</v>
      </c>
      <c r="AO28" s="20">
        <v>0.99262660000000003</v>
      </c>
      <c r="AP28" s="16" t="s">
        <v>4256</v>
      </c>
      <c r="AQ28" s="15">
        <v>43153</v>
      </c>
      <c r="AR28" s="16" t="s">
        <v>4257</v>
      </c>
      <c r="AS28" s="20">
        <v>1.0292030000000001</v>
      </c>
      <c r="AT28" s="16" t="s">
        <v>4256</v>
      </c>
      <c r="AU28" s="15">
        <v>80689</v>
      </c>
      <c r="AV28" s="16" t="s">
        <v>4257</v>
      </c>
      <c r="AW28" s="20">
        <v>0.90937769999999996</v>
      </c>
      <c r="AX28" s="16" t="s">
        <v>4256</v>
      </c>
      <c r="AY28" s="15">
        <v>72065</v>
      </c>
      <c r="AZ28" s="16" t="s">
        <v>4257</v>
      </c>
      <c r="BA28" s="20">
        <v>0.81166570000000005</v>
      </c>
      <c r="BB28" s="16" t="s">
        <v>4256</v>
      </c>
      <c r="BC28" s="15">
        <v>248</v>
      </c>
      <c r="BD28" s="16" t="s">
        <v>4257</v>
      </c>
      <c r="BE28" s="20">
        <v>1.0126040000000001</v>
      </c>
      <c r="BF28" s="16" t="s">
        <v>4258</v>
      </c>
      <c r="BG28" s="15">
        <v>47016</v>
      </c>
      <c r="BH28" s="16" t="s">
        <v>4259</v>
      </c>
      <c r="BI28" s="20">
        <v>1.052249</v>
      </c>
      <c r="BJ28" s="16" t="s">
        <v>4258</v>
      </c>
      <c r="BK28" s="15">
        <v>76583</v>
      </c>
      <c r="BL28" s="16" t="s">
        <v>4259</v>
      </c>
      <c r="BM28" s="20">
        <v>0.94178790000000001</v>
      </c>
      <c r="BN28" s="16" t="s">
        <v>4258</v>
      </c>
      <c r="BO28" s="15">
        <v>72091</v>
      </c>
      <c r="BP28" s="16" t="s">
        <v>4259</v>
      </c>
      <c r="BQ28" s="20">
        <v>0.82662939999999996</v>
      </c>
      <c r="BR28" s="16" t="s">
        <v>4258</v>
      </c>
      <c r="BS28" s="15">
        <v>362</v>
      </c>
      <c r="BT28" s="16" t="s">
        <v>4259</v>
      </c>
      <c r="BU28" s="20">
        <v>1.0370600000000001</v>
      </c>
      <c r="BV28" s="16" t="s">
        <v>4260</v>
      </c>
      <c r="BW28" s="15">
        <v>51804</v>
      </c>
      <c r="BX28" s="16" t="s">
        <v>4261</v>
      </c>
      <c r="BY28" s="20">
        <v>1.062897</v>
      </c>
      <c r="BZ28" s="16" t="s">
        <v>4260</v>
      </c>
      <c r="CA28" s="15">
        <v>66800</v>
      </c>
      <c r="CB28" s="16" t="s">
        <v>4261</v>
      </c>
      <c r="CC28" s="20">
        <v>0.93018480000000003</v>
      </c>
      <c r="CD28" s="16" t="s">
        <v>4260</v>
      </c>
      <c r="CE28" s="15">
        <v>63331</v>
      </c>
      <c r="CF28" s="16" t="s">
        <v>4261</v>
      </c>
      <c r="CG28" s="20">
        <v>0.82570690000000002</v>
      </c>
      <c r="CH28" s="16" t="s">
        <v>4260</v>
      </c>
      <c r="CI28" s="15">
        <v>339</v>
      </c>
      <c r="CJ28" s="16" t="s">
        <v>4261</v>
      </c>
      <c r="CK28" s="20">
        <v>1.044235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182158.30033926666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641</v>
      </c>
      <c r="H29" s="16" t="s">
        <v>4253</v>
      </c>
      <c r="I29" s="20">
        <v>1</v>
      </c>
      <c r="J29" s="16" t="s">
        <v>4252</v>
      </c>
      <c r="K29" s="15">
        <v>328</v>
      </c>
      <c r="L29" s="16" t="s">
        <v>4253</v>
      </c>
      <c r="M29" s="20">
        <v>1</v>
      </c>
      <c r="N29" s="16" t="s">
        <v>4252</v>
      </c>
      <c r="O29" s="15">
        <v>4853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5822</v>
      </c>
      <c r="X29" s="16" t="s">
        <v>4252</v>
      </c>
      <c r="Y29" s="15">
        <v>5822</v>
      </c>
      <c r="Z29" s="16" t="s">
        <v>4254</v>
      </c>
      <c r="AA29" s="15">
        <v>818</v>
      </c>
      <c r="AB29" s="16" t="s">
        <v>4255</v>
      </c>
      <c r="AC29" s="20">
        <v>1.000373</v>
      </c>
      <c r="AD29" s="16" t="s">
        <v>4254</v>
      </c>
      <c r="AE29" s="15">
        <v>399</v>
      </c>
      <c r="AF29" s="16" t="s">
        <v>4255</v>
      </c>
      <c r="AG29" s="20">
        <v>0.94122890000000003</v>
      </c>
      <c r="AH29" s="16" t="s">
        <v>4254</v>
      </c>
      <c r="AI29" s="15">
        <v>4558</v>
      </c>
      <c r="AJ29" s="16" t="s">
        <v>4255</v>
      </c>
      <c r="AK29" s="20">
        <v>0.92769069999999998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800</v>
      </c>
      <c r="AR29" s="16" t="s">
        <v>4257</v>
      </c>
      <c r="AS29" s="20">
        <v>1.0292030000000001</v>
      </c>
      <c r="AT29" s="16" t="s">
        <v>4256</v>
      </c>
      <c r="AU29" s="15">
        <v>942</v>
      </c>
      <c r="AV29" s="16" t="s">
        <v>4257</v>
      </c>
      <c r="AW29" s="20">
        <v>0.90937769999999996</v>
      </c>
      <c r="AX29" s="16" t="s">
        <v>4256</v>
      </c>
      <c r="AY29" s="15">
        <v>4965</v>
      </c>
      <c r="AZ29" s="16" t="s">
        <v>4257</v>
      </c>
      <c r="BA29" s="20">
        <v>0.81166570000000005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672</v>
      </c>
      <c r="BH29" s="16" t="s">
        <v>4259</v>
      </c>
      <c r="BI29" s="20">
        <v>1.052249</v>
      </c>
      <c r="BJ29" s="16" t="s">
        <v>4258</v>
      </c>
      <c r="BK29" s="15">
        <v>755</v>
      </c>
      <c r="BL29" s="16" t="s">
        <v>4259</v>
      </c>
      <c r="BM29" s="20">
        <v>0.94178790000000001</v>
      </c>
      <c r="BN29" s="16" t="s">
        <v>4258</v>
      </c>
      <c r="BO29" s="15">
        <v>3106</v>
      </c>
      <c r="BP29" s="16" t="s">
        <v>4259</v>
      </c>
      <c r="BQ29" s="20">
        <v>0.82662939999999996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713</v>
      </c>
      <c r="BX29" s="16" t="s">
        <v>4261</v>
      </c>
      <c r="BY29" s="20">
        <v>1.062897</v>
      </c>
      <c r="BZ29" s="16" t="s">
        <v>4260</v>
      </c>
      <c r="CA29" s="15">
        <v>529</v>
      </c>
      <c r="CB29" s="16" t="s">
        <v>4261</v>
      </c>
      <c r="CC29" s="20">
        <v>0.93018480000000003</v>
      </c>
      <c r="CD29" s="16" t="s">
        <v>4260</v>
      </c>
      <c r="CE29" s="15">
        <v>4323</v>
      </c>
      <c r="CF29" s="16" t="s">
        <v>4261</v>
      </c>
      <c r="CG29" s="20">
        <v>0.82570690000000002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5651.3953498666669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3618</v>
      </c>
      <c r="H30" s="16" t="s">
        <v>4253</v>
      </c>
      <c r="I30" s="20">
        <v>1</v>
      </c>
      <c r="J30" s="16" t="s">
        <v>4252</v>
      </c>
      <c r="K30" s="15">
        <v>4565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8183</v>
      </c>
      <c r="X30" s="16" t="s">
        <v>4252</v>
      </c>
      <c r="Y30" s="15">
        <v>8183</v>
      </c>
      <c r="Z30" s="16" t="s">
        <v>4254</v>
      </c>
      <c r="AA30" s="15">
        <v>4036</v>
      </c>
      <c r="AB30" s="16" t="s">
        <v>4255</v>
      </c>
      <c r="AC30" s="20">
        <v>1.000373</v>
      </c>
      <c r="AD30" s="16" t="s">
        <v>4254</v>
      </c>
      <c r="AE30" s="15">
        <v>5463</v>
      </c>
      <c r="AF30" s="16" t="s">
        <v>4255</v>
      </c>
      <c r="AG30" s="20">
        <v>0.94122890000000003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3794</v>
      </c>
      <c r="AR30" s="16" t="s">
        <v>4257</v>
      </c>
      <c r="AS30" s="20">
        <v>1.0292030000000001</v>
      </c>
      <c r="AT30" s="16" t="s">
        <v>4256</v>
      </c>
      <c r="AU30" s="15">
        <v>5811</v>
      </c>
      <c r="AV30" s="16" t="s">
        <v>4257</v>
      </c>
      <c r="AW30" s="20">
        <v>0.90937769999999996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1412</v>
      </c>
      <c r="BH30" s="16" t="s">
        <v>4259</v>
      </c>
      <c r="BI30" s="20">
        <v>1.052249</v>
      </c>
      <c r="BJ30" s="16" t="s">
        <v>4258</v>
      </c>
      <c r="BK30" s="15">
        <v>2205</v>
      </c>
      <c r="BL30" s="16" t="s">
        <v>4259</v>
      </c>
      <c r="BM30" s="20">
        <v>0.94178790000000001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5756</v>
      </c>
      <c r="BX30" s="16" t="s">
        <v>4261</v>
      </c>
      <c r="BY30" s="20">
        <v>1.062897</v>
      </c>
      <c r="BZ30" s="16" t="s">
        <v>4260</v>
      </c>
      <c r="CA30" s="15">
        <v>4260</v>
      </c>
      <c r="CB30" s="16" t="s">
        <v>4261</v>
      </c>
      <c r="CC30" s="20">
        <v>0.93018480000000003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8183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25983</v>
      </c>
      <c r="T31" s="16" t="s">
        <v>4253</v>
      </c>
      <c r="U31" s="20">
        <v>1</v>
      </c>
      <c r="V31" s="16" t="s">
        <v>4252</v>
      </c>
      <c r="W31" s="15">
        <v>25983</v>
      </c>
      <c r="X31" s="16" t="s">
        <v>4252</v>
      </c>
      <c r="Y31" s="15">
        <v>25983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25108</v>
      </c>
      <c r="AN31" s="16" t="s">
        <v>4255</v>
      </c>
      <c r="AO31" s="20">
        <v>0.99262660000000003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23866</v>
      </c>
      <c r="BD31" s="16" t="s">
        <v>4257</v>
      </c>
      <c r="BE31" s="20">
        <v>1.0126040000000001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26068</v>
      </c>
      <c r="BT31" s="16" t="s">
        <v>4259</v>
      </c>
      <c r="BU31" s="20">
        <v>1.0370600000000001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25499</v>
      </c>
      <c r="CJ31" s="16" t="s">
        <v>4261</v>
      </c>
      <c r="CK31" s="20">
        <v>1.044235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25024.225245600002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9696</v>
      </c>
      <c r="T32" s="16" t="s">
        <v>4253</v>
      </c>
      <c r="U32" s="20">
        <v>1</v>
      </c>
      <c r="V32" s="16" t="s">
        <v>4252</v>
      </c>
      <c r="W32" s="15">
        <v>9696</v>
      </c>
      <c r="X32" s="16" t="s">
        <v>4252</v>
      </c>
      <c r="Y32" s="15">
        <v>9696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11139</v>
      </c>
      <c r="AN32" s="16" t="s">
        <v>4255</v>
      </c>
      <c r="AO32" s="20">
        <v>0.99262660000000003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10880</v>
      </c>
      <c r="BD32" s="16" t="s">
        <v>4257</v>
      </c>
      <c r="BE32" s="20">
        <v>1.0126040000000001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6587</v>
      </c>
      <c r="BT32" s="16" t="s">
        <v>4259</v>
      </c>
      <c r="BU32" s="20">
        <v>1.0370600000000001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8054</v>
      </c>
      <c r="CJ32" s="16" t="s">
        <v>4261</v>
      </c>
      <c r="CK32" s="20">
        <v>1.044235</v>
      </c>
      <c r="CL32" s="16" t="s">
        <v>4555</v>
      </c>
      <c r="CM32" s="15">
        <f>SUM(A2L225C10)/A2L225C1</f>
        <v>9696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35263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35263</v>
      </c>
      <c r="X33" s="16" t="s">
        <v>4252</v>
      </c>
      <c r="Y33" s="15">
        <v>35263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36792</v>
      </c>
      <c r="AJ33" s="16" t="s">
        <v>4255</v>
      </c>
      <c r="AK33" s="20">
        <v>0.92769069999999998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33221</v>
      </c>
      <c r="AZ33" s="16" t="s">
        <v>4257</v>
      </c>
      <c r="BA33" s="20">
        <v>0.81166570000000005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37034</v>
      </c>
      <c r="BP33" s="16" t="s">
        <v>4259</v>
      </c>
      <c r="BQ33" s="20">
        <v>0.82662939999999996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39555</v>
      </c>
      <c r="CF33" s="16" t="s">
        <v>4261</v>
      </c>
      <c r="CG33" s="20">
        <v>0.82570690000000002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35263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12561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12561</v>
      </c>
      <c r="X34" s="16" t="s">
        <v>4252</v>
      </c>
      <c r="Y34" s="15">
        <v>12561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13190</v>
      </c>
      <c r="AJ34" s="16" t="s">
        <v>4255</v>
      </c>
      <c r="AK34" s="20">
        <v>0.92769069999999998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13674</v>
      </c>
      <c r="AZ34" s="16" t="s">
        <v>4257</v>
      </c>
      <c r="BA34" s="20">
        <v>0.81166570000000005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11200</v>
      </c>
      <c r="BP34" s="16" t="s">
        <v>4259</v>
      </c>
      <c r="BQ34" s="20">
        <v>0.82662939999999996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10704</v>
      </c>
      <c r="CF34" s="16" t="s">
        <v>4261</v>
      </c>
      <c r="CG34" s="20">
        <v>0.82570690000000002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12561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494636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494636</v>
      </c>
      <c r="X37" s="16" t="s">
        <v>4252</v>
      </c>
      <c r="Y37" s="15">
        <v>494636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477004</v>
      </c>
      <c r="AJ37" s="16" t="s">
        <v>4255</v>
      </c>
      <c r="AK37" s="20">
        <v>0.92769069999999998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449944</v>
      </c>
      <c r="AZ37" s="16" t="s">
        <v>4257</v>
      </c>
      <c r="BA37" s="20">
        <v>0.81166570000000005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402412</v>
      </c>
      <c r="BP37" s="16" t="s">
        <v>4259</v>
      </c>
      <c r="BQ37" s="20">
        <v>0.82662939999999996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388481</v>
      </c>
      <c r="CF37" s="16" t="s">
        <v>4261</v>
      </c>
      <c r="CG37" s="20">
        <v>0.82570690000000002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494636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201888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201888</v>
      </c>
      <c r="X38" s="16" t="s">
        <v>4252</v>
      </c>
      <c r="Y38" s="15">
        <v>201888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184363</v>
      </c>
      <c r="AJ38" s="16" t="s">
        <v>4255</v>
      </c>
      <c r="AK38" s="20">
        <v>0.92769069999999998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181164</v>
      </c>
      <c r="AZ38" s="16" t="s">
        <v>4257</v>
      </c>
      <c r="BA38" s="20">
        <v>0.81166570000000005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171110</v>
      </c>
      <c r="BP38" s="16" t="s">
        <v>4259</v>
      </c>
      <c r="BQ38" s="20">
        <v>0.82662939999999996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160111</v>
      </c>
      <c r="CF38" s="16" t="s">
        <v>4261</v>
      </c>
      <c r="CG38" s="20">
        <v>0.82570690000000002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201888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51680</v>
      </c>
      <c r="T39" s="16" t="s">
        <v>4253</v>
      </c>
      <c r="U39" s="20">
        <v>1</v>
      </c>
      <c r="V39" s="16" t="s">
        <v>4252</v>
      </c>
      <c r="W39" s="15">
        <v>51680</v>
      </c>
      <c r="X39" s="16" t="s">
        <v>4252</v>
      </c>
      <c r="Y39" s="15">
        <v>51680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70600</v>
      </c>
      <c r="AN39" s="16" t="s">
        <v>4255</v>
      </c>
      <c r="AO39" s="20">
        <v>0.99262660000000003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51933</v>
      </c>
      <c r="BD39" s="16" t="s">
        <v>4257</v>
      </c>
      <c r="BE39" s="20">
        <v>1.0126040000000001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49994</v>
      </c>
      <c r="BT39" s="16" t="s">
        <v>4259</v>
      </c>
      <c r="BU39" s="20">
        <v>1.0370600000000001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71796</v>
      </c>
      <c r="CJ39" s="16" t="s">
        <v>4261</v>
      </c>
      <c r="CK39" s="20">
        <v>1.044235</v>
      </c>
      <c r="CL39" s="16" t="s">
        <v>4562</v>
      </c>
      <c r="CM39" s="15">
        <f>SUM(A2L232C10)/A2L232C1</f>
        <v>51680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70552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70552</v>
      </c>
      <c r="X42" s="16" t="s">
        <v>4252</v>
      </c>
      <c r="Y42" s="15">
        <v>70552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63194</v>
      </c>
      <c r="AJ42" s="16" t="s">
        <v>4255</v>
      </c>
      <c r="AK42" s="20">
        <v>0.92769069999999998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59263</v>
      </c>
      <c r="AZ42" s="16" t="s">
        <v>4257</v>
      </c>
      <c r="BA42" s="20">
        <v>0.81166570000000005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57268</v>
      </c>
      <c r="BP42" s="16" t="s">
        <v>4259</v>
      </c>
      <c r="BQ42" s="20">
        <v>0.82662939999999996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49672</v>
      </c>
      <c r="CF42" s="16" t="s">
        <v>4261</v>
      </c>
      <c r="CG42" s="20">
        <v>0.82570690000000002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59092.743491633337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5997</v>
      </c>
      <c r="H44" s="16" t="s">
        <v>4253</v>
      </c>
      <c r="I44" s="20">
        <v>1</v>
      </c>
      <c r="J44" s="16" t="s">
        <v>4252</v>
      </c>
      <c r="K44" s="15">
        <v>23282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51</v>
      </c>
      <c r="T44" s="16" t="s">
        <v>4253</v>
      </c>
      <c r="U44" s="20">
        <v>1</v>
      </c>
      <c r="V44" s="16" t="s">
        <v>4252</v>
      </c>
      <c r="W44" s="15">
        <v>29330</v>
      </c>
      <c r="X44" s="16" t="s">
        <v>4252</v>
      </c>
      <c r="Y44" s="15">
        <v>29330</v>
      </c>
      <c r="Z44" s="16" t="s">
        <v>4254</v>
      </c>
      <c r="AA44" s="15">
        <v>7805</v>
      </c>
      <c r="AB44" s="16" t="s">
        <v>4255</v>
      </c>
      <c r="AC44" s="20">
        <v>1.000373</v>
      </c>
      <c r="AD44" s="16" t="s">
        <v>4254</v>
      </c>
      <c r="AE44" s="15">
        <v>28219</v>
      </c>
      <c r="AF44" s="16" t="s">
        <v>4255</v>
      </c>
      <c r="AG44" s="20">
        <v>0.94122890000000003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88</v>
      </c>
      <c r="AN44" s="16" t="s">
        <v>4255</v>
      </c>
      <c r="AO44" s="20">
        <v>0.99262660000000003</v>
      </c>
      <c r="AP44" s="16" t="s">
        <v>4256</v>
      </c>
      <c r="AQ44" s="15">
        <v>6955</v>
      </c>
      <c r="AR44" s="16" t="s">
        <v>4257</v>
      </c>
      <c r="AS44" s="20">
        <v>1.0292030000000001</v>
      </c>
      <c r="AT44" s="16" t="s">
        <v>4256</v>
      </c>
      <c r="AU44" s="15">
        <v>28209</v>
      </c>
      <c r="AV44" s="16" t="s">
        <v>4257</v>
      </c>
      <c r="AW44" s="20">
        <v>0.90937769999999996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91</v>
      </c>
      <c r="BD44" s="16" t="s">
        <v>4257</v>
      </c>
      <c r="BE44" s="20">
        <v>1.0126040000000001</v>
      </c>
      <c r="BF44" s="16" t="s">
        <v>4258</v>
      </c>
      <c r="BG44" s="15">
        <v>6975</v>
      </c>
      <c r="BH44" s="16" t="s">
        <v>4259</v>
      </c>
      <c r="BI44" s="20">
        <v>1.052249</v>
      </c>
      <c r="BJ44" s="16" t="s">
        <v>4258</v>
      </c>
      <c r="BK44" s="15">
        <v>23707</v>
      </c>
      <c r="BL44" s="16" t="s">
        <v>4259</v>
      </c>
      <c r="BM44" s="20">
        <v>0.94178790000000001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137</v>
      </c>
      <c r="BT44" s="16" t="s">
        <v>4259</v>
      </c>
      <c r="BU44" s="20">
        <v>1.0370600000000001</v>
      </c>
      <c r="BV44" s="16" t="s">
        <v>4260</v>
      </c>
      <c r="BW44" s="15">
        <v>6650</v>
      </c>
      <c r="BX44" s="16" t="s">
        <v>4261</v>
      </c>
      <c r="BY44" s="20">
        <v>1.062897</v>
      </c>
      <c r="BZ44" s="16" t="s">
        <v>4260</v>
      </c>
      <c r="CA44" s="15">
        <v>21161</v>
      </c>
      <c r="CB44" s="16" t="s">
        <v>4261</v>
      </c>
      <c r="CC44" s="20">
        <v>0.93018480000000003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237</v>
      </c>
      <c r="CJ44" s="16" t="s">
        <v>4261</v>
      </c>
      <c r="CK44" s="20">
        <v>1.044235</v>
      </c>
      <c r="CL44" s="16" t="s">
        <v>4567</v>
      </c>
      <c r="CM44" s="15">
        <f>SUM(A2L237C10)/A2L237C1</f>
        <v>29330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55120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92052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329349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88083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564604</v>
      </c>
      <c r="X45" s="16" t="s">
        <v>4573</v>
      </c>
      <c r="Y45" s="17">
        <f>SUM(A2L220C11:A2L237C11)-2*(A2L227C11+A2L229C11+A2L231C11+A2L234C11+A2L235C11)</f>
        <v>564604</v>
      </c>
      <c r="Z45" s="16" t="s">
        <v>4574</v>
      </c>
      <c r="AA45" s="17">
        <f>SUM(A2L220C12:A2L237C12)-2*SUM(A2L227C12,A2L229C12,A2L231C12,A2L234C12,A2L235C12)</f>
        <v>65675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110510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335596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107816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59493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116847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309610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88577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58866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104343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278265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84735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69554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93764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279265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108139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577319.84873690014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130</v>
      </c>
      <c r="L46" s="16" t="s">
        <v>4253</v>
      </c>
      <c r="M46" s="20">
        <v>1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189</v>
      </c>
      <c r="T46" s="16" t="s">
        <v>4253</v>
      </c>
      <c r="U46" s="20">
        <v>1</v>
      </c>
      <c r="V46" s="16" t="s">
        <v>4252</v>
      </c>
      <c r="W46" s="15">
        <v>319</v>
      </c>
      <c r="X46" s="16" t="s">
        <v>4252</v>
      </c>
      <c r="Y46" s="15">
        <v>319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148</v>
      </c>
      <c r="AF46" s="16" t="s">
        <v>4255</v>
      </c>
      <c r="AG46" s="20">
        <v>0.94122890000000003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872</v>
      </c>
      <c r="AN46" s="16" t="s">
        <v>4255</v>
      </c>
      <c r="AO46" s="20">
        <v>0.99262660000000003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356</v>
      </c>
      <c r="AV46" s="16" t="s">
        <v>4257</v>
      </c>
      <c r="AW46" s="20">
        <v>0.90937769999999996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1094</v>
      </c>
      <c r="BD46" s="16" t="s">
        <v>4257</v>
      </c>
      <c r="BE46" s="20">
        <v>1.0126040000000001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309</v>
      </c>
      <c r="BL46" s="16" t="s">
        <v>4259</v>
      </c>
      <c r="BM46" s="20">
        <v>0.94178790000000001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1322</v>
      </c>
      <c r="BT46" s="16" t="s">
        <v>4259</v>
      </c>
      <c r="BU46" s="20">
        <v>1.0370600000000001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224</v>
      </c>
      <c r="CB46" s="16" t="s">
        <v>4261</v>
      </c>
      <c r="CC46" s="20">
        <v>0.93018480000000003</v>
      </c>
      <c r="CD46" s="16" t="s">
        <v>4260</v>
      </c>
      <c r="CE46" s="15">
        <v>4</v>
      </c>
      <c r="CF46" s="16" t="s">
        <v>4261</v>
      </c>
      <c r="CG46" s="20">
        <v>0.82570690000000002</v>
      </c>
      <c r="CH46" s="16" t="s">
        <v>4260</v>
      </c>
      <c r="CI46" s="15">
        <v>1659</v>
      </c>
      <c r="CJ46" s="16" t="s">
        <v>4261</v>
      </c>
      <c r="CK46" s="20">
        <v>1.044235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918.46650319999992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9834</v>
      </c>
      <c r="L47" s="16" t="s">
        <v>4253</v>
      </c>
      <c r="M47" s="20">
        <v>1</v>
      </c>
      <c r="N47" s="16" t="s">
        <v>4252</v>
      </c>
      <c r="O47" s="15">
        <v>53314</v>
      </c>
      <c r="P47" s="16" t="s">
        <v>4253</v>
      </c>
      <c r="Q47" s="20">
        <v>1</v>
      </c>
      <c r="R47" s="16" t="s">
        <v>4252</v>
      </c>
      <c r="S47" s="15">
        <v>274</v>
      </c>
      <c r="T47" s="16" t="s">
        <v>4253</v>
      </c>
      <c r="U47" s="20">
        <v>1</v>
      </c>
      <c r="V47" s="16" t="s">
        <v>4252</v>
      </c>
      <c r="W47" s="15">
        <v>63422</v>
      </c>
      <c r="X47" s="16" t="s">
        <v>4252</v>
      </c>
      <c r="Y47" s="15">
        <v>63422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5375</v>
      </c>
      <c r="AF47" s="16" t="s">
        <v>4255</v>
      </c>
      <c r="AG47" s="20">
        <v>0.94122890000000003</v>
      </c>
      <c r="AH47" s="16" t="s">
        <v>4254</v>
      </c>
      <c r="AI47" s="15">
        <v>59783</v>
      </c>
      <c r="AJ47" s="16" t="s">
        <v>4255</v>
      </c>
      <c r="AK47" s="20">
        <v>0.92769069999999998</v>
      </c>
      <c r="AL47" s="16" t="s">
        <v>4254</v>
      </c>
      <c r="AM47" s="15">
        <v>152</v>
      </c>
      <c r="AN47" s="16" t="s">
        <v>4255</v>
      </c>
      <c r="AO47" s="20">
        <v>0.99262660000000003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4131</v>
      </c>
      <c r="AV47" s="16" t="s">
        <v>4257</v>
      </c>
      <c r="AW47" s="20">
        <v>0.90937769999999996</v>
      </c>
      <c r="AX47" s="16" t="s">
        <v>4256</v>
      </c>
      <c r="AY47" s="15">
        <v>52509</v>
      </c>
      <c r="AZ47" s="16" t="s">
        <v>4257</v>
      </c>
      <c r="BA47" s="20">
        <v>0.81166570000000005</v>
      </c>
      <c r="BB47" s="16" t="s">
        <v>4256</v>
      </c>
      <c r="BC47" s="15">
        <v>141</v>
      </c>
      <c r="BD47" s="16" t="s">
        <v>4257</v>
      </c>
      <c r="BE47" s="20">
        <v>1.0126040000000001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4455</v>
      </c>
      <c r="BL47" s="16" t="s">
        <v>4259</v>
      </c>
      <c r="BM47" s="20">
        <v>0.94178790000000001</v>
      </c>
      <c r="BN47" s="16" t="s">
        <v>4258</v>
      </c>
      <c r="BO47" s="15">
        <v>48516</v>
      </c>
      <c r="BP47" s="16" t="s">
        <v>4259</v>
      </c>
      <c r="BQ47" s="20">
        <v>0.82662939999999996</v>
      </c>
      <c r="BR47" s="16" t="s">
        <v>4258</v>
      </c>
      <c r="BS47" s="15">
        <v>97</v>
      </c>
      <c r="BT47" s="16" t="s">
        <v>4259</v>
      </c>
      <c r="BU47" s="20">
        <v>1.0370600000000001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4098</v>
      </c>
      <c r="CB47" s="16" t="s">
        <v>4261</v>
      </c>
      <c r="CC47" s="20">
        <v>0.93018480000000003</v>
      </c>
      <c r="CD47" s="16" t="s">
        <v>4260</v>
      </c>
      <c r="CE47" s="15">
        <v>46855</v>
      </c>
      <c r="CF47" s="16" t="s">
        <v>4261</v>
      </c>
      <c r="CG47" s="20">
        <v>0.82570690000000002</v>
      </c>
      <c r="CH47" s="16" t="s">
        <v>4260</v>
      </c>
      <c r="CI47" s="15">
        <v>88</v>
      </c>
      <c r="CJ47" s="16" t="s">
        <v>4261</v>
      </c>
      <c r="CK47" s="20">
        <v>1.044235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56870.429460933337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1199</v>
      </c>
      <c r="L50" s="16" t="s">
        <v>4253</v>
      </c>
      <c r="M50" s="20">
        <v>1</v>
      </c>
      <c r="N50" s="16" t="s">
        <v>4252</v>
      </c>
      <c r="O50" s="15">
        <v>83835</v>
      </c>
      <c r="P50" s="16" t="s">
        <v>4253</v>
      </c>
      <c r="Q50" s="20">
        <v>1</v>
      </c>
      <c r="R50" s="16" t="s">
        <v>4252</v>
      </c>
      <c r="S50" s="15">
        <v>62</v>
      </c>
      <c r="T50" s="16" t="s">
        <v>4253</v>
      </c>
      <c r="U50" s="20">
        <v>1</v>
      </c>
      <c r="V50" s="16" t="s">
        <v>4252</v>
      </c>
      <c r="W50" s="15">
        <v>85096</v>
      </c>
      <c r="X50" s="16" t="s">
        <v>4252</v>
      </c>
      <c r="Y50" s="15">
        <v>85096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1574</v>
      </c>
      <c r="AF50" s="16" t="s">
        <v>4255</v>
      </c>
      <c r="AG50" s="20">
        <v>0.94122890000000003</v>
      </c>
      <c r="AH50" s="16" t="s">
        <v>4254</v>
      </c>
      <c r="AI50" s="15">
        <v>80617</v>
      </c>
      <c r="AJ50" s="16" t="s">
        <v>4255</v>
      </c>
      <c r="AK50" s="20">
        <v>0.92769069999999998</v>
      </c>
      <c r="AL50" s="16" t="s">
        <v>4254</v>
      </c>
      <c r="AM50" s="15">
        <v>51</v>
      </c>
      <c r="AN50" s="16" t="s">
        <v>4255</v>
      </c>
      <c r="AO50" s="20">
        <v>0.99262660000000003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2277</v>
      </c>
      <c r="AV50" s="16" t="s">
        <v>4257</v>
      </c>
      <c r="AW50" s="20">
        <v>0.90937769999999996</v>
      </c>
      <c r="AX50" s="16" t="s">
        <v>4256</v>
      </c>
      <c r="AY50" s="15">
        <v>71656</v>
      </c>
      <c r="AZ50" s="16" t="s">
        <v>4257</v>
      </c>
      <c r="BA50" s="20">
        <v>0.81166570000000005</v>
      </c>
      <c r="BB50" s="16" t="s">
        <v>4256</v>
      </c>
      <c r="BC50" s="15">
        <v>138</v>
      </c>
      <c r="BD50" s="16" t="s">
        <v>4257</v>
      </c>
      <c r="BE50" s="20">
        <v>1.0126040000000001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998</v>
      </c>
      <c r="BL50" s="16" t="s">
        <v>4259</v>
      </c>
      <c r="BM50" s="20">
        <v>0.94178790000000001</v>
      </c>
      <c r="BN50" s="16" t="s">
        <v>4258</v>
      </c>
      <c r="BO50" s="15">
        <v>66840</v>
      </c>
      <c r="BP50" s="16" t="s">
        <v>4259</v>
      </c>
      <c r="BQ50" s="20">
        <v>0.82662939999999996</v>
      </c>
      <c r="BR50" s="16" t="s">
        <v>4258</v>
      </c>
      <c r="BS50" s="15">
        <v>108</v>
      </c>
      <c r="BT50" s="16" t="s">
        <v>4259</v>
      </c>
      <c r="BU50" s="20">
        <v>1.0370600000000001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858</v>
      </c>
      <c r="CB50" s="16" t="s">
        <v>4261</v>
      </c>
      <c r="CC50" s="20">
        <v>0.93018480000000003</v>
      </c>
      <c r="CD50" s="16" t="s">
        <v>4260</v>
      </c>
      <c r="CE50" s="15">
        <v>54476</v>
      </c>
      <c r="CF50" s="16" t="s">
        <v>4261</v>
      </c>
      <c r="CG50" s="20">
        <v>0.82570690000000002</v>
      </c>
      <c r="CH50" s="16" t="s">
        <v>4260</v>
      </c>
      <c r="CI50" s="15">
        <v>116</v>
      </c>
      <c r="CJ50" s="16" t="s">
        <v>4261</v>
      </c>
      <c r="CK50" s="20">
        <v>1.044235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73928.95639373333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116</v>
      </c>
      <c r="H51" s="16" t="s">
        <v>4253</v>
      </c>
      <c r="I51" s="20">
        <v>1</v>
      </c>
      <c r="J51" s="16" t="s">
        <v>4252</v>
      </c>
      <c r="K51" s="15">
        <v>104</v>
      </c>
      <c r="L51" s="16" t="s">
        <v>4253</v>
      </c>
      <c r="M51" s="20">
        <v>1</v>
      </c>
      <c r="N51" s="16" t="s">
        <v>4252</v>
      </c>
      <c r="O51" s="15">
        <v>61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281</v>
      </c>
      <c r="X51" s="16" t="s">
        <v>4252</v>
      </c>
      <c r="Y51" s="15">
        <v>281</v>
      </c>
      <c r="Z51" s="16" t="s">
        <v>4254</v>
      </c>
      <c r="AA51" s="15">
        <v>133</v>
      </c>
      <c r="AB51" s="16" t="s">
        <v>4255</v>
      </c>
      <c r="AC51" s="20">
        <v>1.000373</v>
      </c>
      <c r="AD51" s="16" t="s">
        <v>4254</v>
      </c>
      <c r="AE51" s="15">
        <v>108</v>
      </c>
      <c r="AF51" s="16" t="s">
        <v>4255</v>
      </c>
      <c r="AG51" s="20">
        <v>0.94122890000000003</v>
      </c>
      <c r="AH51" s="16" t="s">
        <v>4254</v>
      </c>
      <c r="AI51" s="15">
        <v>59</v>
      </c>
      <c r="AJ51" s="16" t="s">
        <v>4255</v>
      </c>
      <c r="AK51" s="20">
        <v>0.92769069999999998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127</v>
      </c>
      <c r="AR51" s="16" t="s">
        <v>4257</v>
      </c>
      <c r="AS51" s="20">
        <v>1.0292030000000001</v>
      </c>
      <c r="AT51" s="16" t="s">
        <v>4256</v>
      </c>
      <c r="AU51" s="15">
        <v>351</v>
      </c>
      <c r="AV51" s="16" t="s">
        <v>4257</v>
      </c>
      <c r="AW51" s="20">
        <v>0.90937769999999996</v>
      </c>
      <c r="AX51" s="16" t="s">
        <v>4256</v>
      </c>
      <c r="AY51" s="15">
        <v>71</v>
      </c>
      <c r="AZ51" s="16" t="s">
        <v>4257</v>
      </c>
      <c r="BA51" s="20">
        <v>0.81166570000000005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200</v>
      </c>
      <c r="BH51" s="16" t="s">
        <v>4259</v>
      </c>
      <c r="BI51" s="20">
        <v>1.052249</v>
      </c>
      <c r="BJ51" s="16" t="s">
        <v>4258</v>
      </c>
      <c r="BK51" s="15">
        <v>275</v>
      </c>
      <c r="BL51" s="16" t="s">
        <v>4259</v>
      </c>
      <c r="BM51" s="20">
        <v>0.94178790000000001</v>
      </c>
      <c r="BN51" s="16" t="s">
        <v>4258</v>
      </c>
      <c r="BO51" s="15">
        <v>34</v>
      </c>
      <c r="BP51" s="16" t="s">
        <v>4259</v>
      </c>
      <c r="BQ51" s="20">
        <v>0.82662939999999996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196</v>
      </c>
      <c r="BX51" s="16" t="s">
        <v>4261</v>
      </c>
      <c r="BY51" s="20">
        <v>1.062897</v>
      </c>
      <c r="BZ51" s="16" t="s">
        <v>4260</v>
      </c>
      <c r="CA51" s="15">
        <v>153</v>
      </c>
      <c r="CB51" s="16" t="s">
        <v>4261</v>
      </c>
      <c r="CC51" s="20">
        <v>0.93018480000000003</v>
      </c>
      <c r="CD51" s="16" t="s">
        <v>4260</v>
      </c>
      <c r="CE51" s="15">
        <v>41</v>
      </c>
      <c r="CF51" s="16" t="s">
        <v>4261</v>
      </c>
      <c r="CG51" s="20">
        <v>0.82570690000000002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359.32156663333336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1885</v>
      </c>
      <c r="H52" s="16" t="s">
        <v>4253</v>
      </c>
      <c r="I52" s="20">
        <v>1</v>
      </c>
      <c r="J52" s="16" t="s">
        <v>4252</v>
      </c>
      <c r="K52" s="15">
        <v>1763</v>
      </c>
      <c r="L52" s="16" t="s">
        <v>4253</v>
      </c>
      <c r="M52" s="20">
        <v>1</v>
      </c>
      <c r="N52" s="16" t="s">
        <v>4252</v>
      </c>
      <c r="O52" s="15">
        <v>13250</v>
      </c>
      <c r="P52" s="16" t="s">
        <v>4253</v>
      </c>
      <c r="Q52" s="20">
        <v>1</v>
      </c>
      <c r="R52" s="16" t="s">
        <v>4252</v>
      </c>
      <c r="S52" s="15">
        <v>26</v>
      </c>
      <c r="T52" s="16" t="s">
        <v>4253</v>
      </c>
      <c r="U52" s="20">
        <v>1</v>
      </c>
      <c r="V52" s="16" t="s">
        <v>4252</v>
      </c>
      <c r="W52" s="15">
        <v>16924</v>
      </c>
      <c r="X52" s="16" t="s">
        <v>4252</v>
      </c>
      <c r="Y52" s="15">
        <v>16924</v>
      </c>
      <c r="Z52" s="16" t="s">
        <v>4254</v>
      </c>
      <c r="AA52" s="15">
        <v>2561</v>
      </c>
      <c r="AB52" s="16" t="s">
        <v>4255</v>
      </c>
      <c r="AC52" s="20">
        <v>1.000373</v>
      </c>
      <c r="AD52" s="16" t="s">
        <v>4254</v>
      </c>
      <c r="AE52" s="15">
        <v>2629</v>
      </c>
      <c r="AF52" s="16" t="s">
        <v>4255</v>
      </c>
      <c r="AG52" s="20">
        <v>0.94122890000000003</v>
      </c>
      <c r="AH52" s="16" t="s">
        <v>4254</v>
      </c>
      <c r="AI52" s="15">
        <v>15320</v>
      </c>
      <c r="AJ52" s="16" t="s">
        <v>4255</v>
      </c>
      <c r="AK52" s="20">
        <v>0.92769069999999998</v>
      </c>
      <c r="AL52" s="16" t="s">
        <v>4254</v>
      </c>
      <c r="AM52" s="15">
        <v>14</v>
      </c>
      <c r="AN52" s="16" t="s">
        <v>4255</v>
      </c>
      <c r="AO52" s="20">
        <v>0.99262660000000003</v>
      </c>
      <c r="AP52" s="16" t="s">
        <v>4256</v>
      </c>
      <c r="AQ52" s="15">
        <v>1439</v>
      </c>
      <c r="AR52" s="16" t="s">
        <v>4257</v>
      </c>
      <c r="AS52" s="20">
        <v>1.0292030000000001</v>
      </c>
      <c r="AT52" s="16" t="s">
        <v>4256</v>
      </c>
      <c r="AU52" s="15">
        <v>2676</v>
      </c>
      <c r="AV52" s="16" t="s">
        <v>4257</v>
      </c>
      <c r="AW52" s="20">
        <v>0.90937769999999996</v>
      </c>
      <c r="AX52" s="16" t="s">
        <v>4256</v>
      </c>
      <c r="AY52" s="15">
        <v>13199</v>
      </c>
      <c r="AZ52" s="16" t="s">
        <v>4257</v>
      </c>
      <c r="BA52" s="20">
        <v>0.81166570000000005</v>
      </c>
      <c r="BB52" s="16" t="s">
        <v>4256</v>
      </c>
      <c r="BC52" s="15">
        <v>6</v>
      </c>
      <c r="BD52" s="16" t="s">
        <v>4257</v>
      </c>
      <c r="BE52" s="20">
        <v>1.0126040000000001</v>
      </c>
      <c r="BF52" s="16" t="s">
        <v>4258</v>
      </c>
      <c r="BG52" s="15">
        <v>1179</v>
      </c>
      <c r="BH52" s="16" t="s">
        <v>4259</v>
      </c>
      <c r="BI52" s="20">
        <v>1.052249</v>
      </c>
      <c r="BJ52" s="16" t="s">
        <v>4258</v>
      </c>
      <c r="BK52" s="15">
        <v>1601</v>
      </c>
      <c r="BL52" s="16" t="s">
        <v>4259</v>
      </c>
      <c r="BM52" s="20">
        <v>0.94178790000000001</v>
      </c>
      <c r="BN52" s="16" t="s">
        <v>4258</v>
      </c>
      <c r="BO52" s="15">
        <v>20081</v>
      </c>
      <c r="BP52" s="16" t="s">
        <v>4259</v>
      </c>
      <c r="BQ52" s="20">
        <v>0.82662939999999996</v>
      </c>
      <c r="BR52" s="16" t="s">
        <v>4258</v>
      </c>
      <c r="BS52" s="15">
        <v>6</v>
      </c>
      <c r="BT52" s="16" t="s">
        <v>4259</v>
      </c>
      <c r="BU52" s="20">
        <v>1.0370600000000001</v>
      </c>
      <c r="BV52" s="16" t="s">
        <v>4260</v>
      </c>
      <c r="BW52" s="15">
        <v>327</v>
      </c>
      <c r="BX52" s="16" t="s">
        <v>4261</v>
      </c>
      <c r="BY52" s="20">
        <v>1.062897</v>
      </c>
      <c r="BZ52" s="16" t="s">
        <v>4260</v>
      </c>
      <c r="CA52" s="15">
        <v>386</v>
      </c>
      <c r="CB52" s="16" t="s">
        <v>4261</v>
      </c>
      <c r="CC52" s="20">
        <v>0.93018480000000003</v>
      </c>
      <c r="CD52" s="16" t="s">
        <v>4260</v>
      </c>
      <c r="CE52" s="15">
        <v>18850</v>
      </c>
      <c r="CF52" s="16" t="s">
        <v>4261</v>
      </c>
      <c r="CG52" s="20">
        <v>0.82570690000000002</v>
      </c>
      <c r="CH52" s="16" t="s">
        <v>4260</v>
      </c>
      <c r="CI52" s="15">
        <v>18</v>
      </c>
      <c r="CJ52" s="16" t="s">
        <v>4261</v>
      </c>
      <c r="CK52" s="20">
        <v>1.044235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16940.111122666665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1424</v>
      </c>
      <c r="T54" s="16" t="s">
        <v>4253</v>
      </c>
      <c r="U54" s="20">
        <v>1</v>
      </c>
      <c r="V54" s="16" t="s">
        <v>4252</v>
      </c>
      <c r="W54" s="15">
        <v>1424</v>
      </c>
      <c r="X54" s="16" t="s">
        <v>4252</v>
      </c>
      <c r="Y54" s="15">
        <v>1424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3284</v>
      </c>
      <c r="AN54" s="16" t="s">
        <v>4255</v>
      </c>
      <c r="AO54" s="20">
        <v>0.99262660000000003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3116</v>
      </c>
      <c r="BD54" s="16" t="s">
        <v>4257</v>
      </c>
      <c r="BE54" s="20">
        <v>1.0126040000000001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3382</v>
      </c>
      <c r="BT54" s="16" t="s">
        <v>4259</v>
      </c>
      <c r="BU54" s="20">
        <v>1.0370600000000001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3409</v>
      </c>
      <c r="CJ54" s="16" t="s">
        <v>4261</v>
      </c>
      <c r="CK54" s="20">
        <v>1.044235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2613.0199394666665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4102</v>
      </c>
      <c r="T55" s="16" t="s">
        <v>4253</v>
      </c>
      <c r="U55" s="20">
        <v>1</v>
      </c>
      <c r="V55" s="16" t="s">
        <v>4252</v>
      </c>
      <c r="W55" s="15">
        <v>4102</v>
      </c>
      <c r="X55" s="16" t="s">
        <v>4252</v>
      </c>
      <c r="Y55" s="15">
        <v>4102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927</v>
      </c>
      <c r="AN55" s="16" t="s">
        <v>4255</v>
      </c>
      <c r="AO55" s="20">
        <v>0.99262660000000003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907</v>
      </c>
      <c r="BD55" s="16" t="s">
        <v>4257</v>
      </c>
      <c r="BE55" s="20">
        <v>1.0126040000000001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549</v>
      </c>
      <c r="BT55" s="16" t="s">
        <v>4259</v>
      </c>
      <c r="BU55" s="20">
        <v>1.0370600000000001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562</v>
      </c>
      <c r="CJ55" s="16" t="s">
        <v>4261</v>
      </c>
      <c r="CK55" s="20">
        <v>1.044235</v>
      </c>
      <c r="CL55" s="16" t="s">
        <v>4600</v>
      </c>
      <c r="CM55" s="15">
        <f>SUM(A2L248C10)/A2L248C1</f>
        <v>4102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785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785</v>
      </c>
      <c r="X56" s="16" t="s">
        <v>4252</v>
      </c>
      <c r="Y56" s="15">
        <v>785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12770</v>
      </c>
      <c r="AJ56" s="16" t="s">
        <v>4255</v>
      </c>
      <c r="AK56" s="20">
        <v>0.92769069999999998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17010</v>
      </c>
      <c r="AZ56" s="16" t="s">
        <v>4257</v>
      </c>
      <c r="BA56" s="20">
        <v>0.81166570000000005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20400</v>
      </c>
      <c r="BP56" s="16" t="s">
        <v>4259</v>
      </c>
      <c r="BQ56" s="20">
        <v>0.82662939999999996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22460</v>
      </c>
      <c r="CF56" s="16" t="s">
        <v>4261</v>
      </c>
      <c r="CG56" s="20">
        <v>0.82570690000000002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785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</v>
      </c>
      <c r="BP57" s="16" t="s">
        <v>4259</v>
      </c>
      <c r="BQ57" s="20">
        <v>0.82662939999999996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195</v>
      </c>
      <c r="CF57" s="16" t="s">
        <v>4261</v>
      </c>
      <c r="CG57" s="20">
        <v>0.82570690000000002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138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138</v>
      </c>
      <c r="X58" s="16" t="s">
        <v>4252</v>
      </c>
      <c r="Y58" s="15">
        <v>138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140</v>
      </c>
      <c r="AJ58" s="16" t="s">
        <v>4255</v>
      </c>
      <c r="AK58" s="20">
        <v>0.92769069999999998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122</v>
      </c>
      <c r="AZ58" s="16" t="s">
        <v>4257</v>
      </c>
      <c r="BA58" s="20">
        <v>0.81166570000000005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96</v>
      </c>
      <c r="BP58" s="16" t="s">
        <v>4259</v>
      </c>
      <c r="BQ58" s="20">
        <v>0.82662939999999996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90</v>
      </c>
      <c r="CF58" s="16" t="s">
        <v>4261</v>
      </c>
      <c r="CG58" s="20">
        <v>0.82570690000000002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138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7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7</v>
      </c>
      <c r="X59" s="16" t="s">
        <v>4252</v>
      </c>
      <c r="Y59" s="15">
        <v>7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7</v>
      </c>
      <c r="AJ59" s="16" t="s">
        <v>4255</v>
      </c>
      <c r="AK59" s="20">
        <v>0.92769069999999998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7</v>
      </c>
      <c r="AZ59" s="16" t="s">
        <v>4257</v>
      </c>
      <c r="BA59" s="20">
        <v>0.81166570000000005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7</v>
      </c>
      <c r="BP59" s="16" t="s">
        <v>4259</v>
      </c>
      <c r="BQ59" s="20">
        <v>0.82662939999999996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43</v>
      </c>
      <c r="CF59" s="16" t="s">
        <v>4261</v>
      </c>
      <c r="CG59" s="20">
        <v>0.82570690000000002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7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28871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28871</v>
      </c>
      <c r="X60" s="16" t="s">
        <v>4252</v>
      </c>
      <c r="Y60" s="15">
        <v>28871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28400</v>
      </c>
      <c r="AJ60" s="16" t="s">
        <v>4255</v>
      </c>
      <c r="AK60" s="20">
        <v>0.92769069999999998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24608</v>
      </c>
      <c r="AZ60" s="16" t="s">
        <v>4257</v>
      </c>
      <c r="BA60" s="20">
        <v>0.81166570000000005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23209</v>
      </c>
      <c r="BP60" s="16" t="s">
        <v>4259</v>
      </c>
      <c r="BQ60" s="20">
        <v>0.82662939999999996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23431</v>
      </c>
      <c r="CF60" s="16" t="s">
        <v>4261</v>
      </c>
      <c r="CG60" s="20">
        <v>0.82570690000000002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28871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30071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30071</v>
      </c>
      <c r="X61" s="16" t="s">
        <v>4252</v>
      </c>
      <c r="Y61" s="15">
        <v>30071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30415</v>
      </c>
      <c r="AJ61" s="16" t="s">
        <v>4255</v>
      </c>
      <c r="AK61" s="20">
        <v>0.92769069999999998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27814</v>
      </c>
      <c r="AZ61" s="16" t="s">
        <v>4257</v>
      </c>
      <c r="BA61" s="20">
        <v>0.81166570000000005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24762</v>
      </c>
      <c r="BP61" s="16" t="s">
        <v>4259</v>
      </c>
      <c r="BQ61" s="20">
        <v>0.82662939999999996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23922</v>
      </c>
      <c r="CF61" s="16" t="s">
        <v>4261</v>
      </c>
      <c r="CG61" s="20">
        <v>0.82570690000000002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30071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89695</v>
      </c>
      <c r="T62" s="16" t="s">
        <v>4253</v>
      </c>
      <c r="U62" s="20">
        <v>1</v>
      </c>
      <c r="V62" s="16" t="s">
        <v>4252</v>
      </c>
      <c r="W62" s="15">
        <v>89695</v>
      </c>
      <c r="X62" s="16" t="s">
        <v>4252</v>
      </c>
      <c r="Y62" s="15">
        <v>89695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129063</v>
      </c>
      <c r="AN62" s="16" t="s">
        <v>4255</v>
      </c>
      <c r="AO62" s="20">
        <v>0.99262660000000003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102241</v>
      </c>
      <c r="BD62" s="16" t="s">
        <v>4257</v>
      </c>
      <c r="BE62" s="20">
        <v>1.0126040000000001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95292</v>
      </c>
      <c r="BT62" s="16" t="s">
        <v>4259</v>
      </c>
      <c r="BU62" s="20">
        <v>1.0370600000000001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105426</v>
      </c>
      <c r="CJ62" s="16" t="s">
        <v>4261</v>
      </c>
      <c r="CK62" s="20">
        <v>1.044235</v>
      </c>
      <c r="CL62" s="16" t="s">
        <v>4607</v>
      </c>
      <c r="CM62" s="15">
        <f>SUM(A2L255C10)/A2L255C1</f>
        <v>89695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24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24</v>
      </c>
      <c r="X63" s="16" t="s">
        <v>4252</v>
      </c>
      <c r="Y63" s="15">
        <v>24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36</v>
      </c>
      <c r="AJ63" s="16" t="s">
        <v>4255</v>
      </c>
      <c r="AK63" s="20">
        <v>0.92769069999999998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17</v>
      </c>
      <c r="AZ63" s="16" t="s">
        <v>4257</v>
      </c>
      <c r="BA63" s="20">
        <v>0.81166570000000005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47</v>
      </c>
      <c r="BP63" s="16" t="s">
        <v>4259</v>
      </c>
      <c r="BQ63" s="20">
        <v>0.82662939999999996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58</v>
      </c>
      <c r="CF63" s="16" t="s">
        <v>4261</v>
      </c>
      <c r="CG63" s="20">
        <v>0.82570690000000002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24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9133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9133</v>
      </c>
      <c r="X65" s="16" t="s">
        <v>4252</v>
      </c>
      <c r="Y65" s="15">
        <v>9133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7031</v>
      </c>
      <c r="AJ65" s="16" t="s">
        <v>4255</v>
      </c>
      <c r="AK65" s="20">
        <v>0.92769069999999998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7086</v>
      </c>
      <c r="AZ65" s="16" t="s">
        <v>4257</v>
      </c>
      <c r="BA65" s="20">
        <v>0.81166570000000005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6145</v>
      </c>
      <c r="BP65" s="16" t="s">
        <v>4259</v>
      </c>
      <c r="BQ65" s="20">
        <v>0.82662939999999996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6162</v>
      </c>
      <c r="CF65" s="16" t="s">
        <v>4261</v>
      </c>
      <c r="CG65" s="20">
        <v>0.82570690000000002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7135.6854873000002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2001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13030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141067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95772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251870</v>
      </c>
      <c r="X68" s="16" t="s">
        <v>4618</v>
      </c>
      <c r="Y68" s="17">
        <f>SUM(A2L239C11:A2L260C11)-2*(A2L250C11+A2L252C11+A2L254C11+A2L257C11+A2L258C11)</f>
        <v>251870</v>
      </c>
      <c r="Z68" s="16" t="s">
        <v>4619</v>
      </c>
      <c r="AA68" s="17">
        <f>SUM(A2L239C12:A2L260C12)-2*SUM(A2L250C12,A2L252C12,A2L254C12,A2L257C12,A2L258C12)</f>
        <v>2694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9834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159672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134363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1566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9791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144285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107643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1379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7638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148307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100756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523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5719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135943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111278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238031.61949933329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190760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290265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488445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430222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1399692</v>
      </c>
      <c r="X69" s="16" t="s">
        <v>4641</v>
      </c>
      <c r="Y69" s="17">
        <f>A2L219C11+A2L238C11+A2L261C11</f>
        <v>1399692</v>
      </c>
      <c r="Z69" s="16" t="s">
        <v>4642</v>
      </c>
      <c r="AA69" s="17">
        <f>A2L219C12+A2L238C12+A2L261C12</f>
        <v>210751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363023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514283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463119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189137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366147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469549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404581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183991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320703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447073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390937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191017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295270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443073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421590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1417913.3184521999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AEB9C-4716-4174-B2E7-4A7AD4D6FC08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6547</v>
      </c>
      <c r="H8" s="16" t="s">
        <v>4253</v>
      </c>
      <c r="I8" s="20">
        <v>1</v>
      </c>
      <c r="J8" s="16" t="s">
        <v>4252</v>
      </c>
      <c r="K8" s="15">
        <v>3197</v>
      </c>
      <c r="L8" s="16" t="s">
        <v>4253</v>
      </c>
      <c r="M8" s="20">
        <v>1</v>
      </c>
      <c r="N8" s="16" t="s">
        <v>4252</v>
      </c>
      <c r="O8" s="15">
        <v>989</v>
      </c>
      <c r="P8" s="16" t="s">
        <v>4253</v>
      </c>
      <c r="Q8" s="20">
        <v>1</v>
      </c>
      <c r="R8" s="16" t="s">
        <v>4252</v>
      </c>
      <c r="S8" s="15">
        <v>3159</v>
      </c>
      <c r="T8" s="16" t="s">
        <v>4253</v>
      </c>
      <c r="U8" s="20">
        <v>1</v>
      </c>
      <c r="V8" s="16" t="s">
        <v>4252</v>
      </c>
      <c r="W8" s="15">
        <v>13892</v>
      </c>
      <c r="X8" s="16" t="s">
        <v>4252</v>
      </c>
      <c r="Y8" s="15">
        <v>13892</v>
      </c>
      <c r="Z8" s="16" t="s">
        <v>4254</v>
      </c>
      <c r="AA8" s="15">
        <v>8097</v>
      </c>
      <c r="AB8" s="16" t="s">
        <v>4255</v>
      </c>
      <c r="AC8" s="20">
        <v>1.000373</v>
      </c>
      <c r="AD8" s="16" t="s">
        <v>4254</v>
      </c>
      <c r="AE8" s="15">
        <v>4584</v>
      </c>
      <c r="AF8" s="16" t="s">
        <v>4255</v>
      </c>
      <c r="AG8" s="20">
        <v>0.94122890000000003</v>
      </c>
      <c r="AH8" s="16" t="s">
        <v>4254</v>
      </c>
      <c r="AI8" s="15">
        <v>975</v>
      </c>
      <c r="AJ8" s="16" t="s">
        <v>4255</v>
      </c>
      <c r="AK8" s="20">
        <v>0.92769069999999998</v>
      </c>
      <c r="AL8" s="16" t="s">
        <v>4254</v>
      </c>
      <c r="AM8" s="15">
        <v>6014</v>
      </c>
      <c r="AN8" s="16" t="s">
        <v>4255</v>
      </c>
      <c r="AO8" s="20">
        <v>0.99262660000000003</v>
      </c>
      <c r="AP8" s="16" t="s">
        <v>4256</v>
      </c>
      <c r="AQ8" s="15">
        <v>6065</v>
      </c>
      <c r="AR8" s="16" t="s">
        <v>4257</v>
      </c>
      <c r="AS8" s="20">
        <v>1.0292030000000001</v>
      </c>
      <c r="AT8" s="16" t="s">
        <v>4256</v>
      </c>
      <c r="AU8" s="15">
        <v>4873</v>
      </c>
      <c r="AV8" s="16" t="s">
        <v>4257</v>
      </c>
      <c r="AW8" s="20">
        <v>0.90937769999999996</v>
      </c>
      <c r="AX8" s="16" t="s">
        <v>4256</v>
      </c>
      <c r="AY8" s="15">
        <v>1522</v>
      </c>
      <c r="AZ8" s="16" t="s">
        <v>4257</v>
      </c>
      <c r="BA8" s="20">
        <v>0.81166570000000005</v>
      </c>
      <c r="BB8" s="16" t="s">
        <v>4256</v>
      </c>
      <c r="BC8" s="15">
        <v>8083</v>
      </c>
      <c r="BD8" s="16" t="s">
        <v>4257</v>
      </c>
      <c r="BE8" s="20">
        <v>1.0126040000000001</v>
      </c>
      <c r="BF8" s="16" t="s">
        <v>4258</v>
      </c>
      <c r="BG8" s="15">
        <v>14045</v>
      </c>
      <c r="BH8" s="16" t="s">
        <v>4259</v>
      </c>
      <c r="BI8" s="20">
        <v>1.052249</v>
      </c>
      <c r="BJ8" s="16" t="s">
        <v>4258</v>
      </c>
      <c r="BK8" s="15">
        <v>5217</v>
      </c>
      <c r="BL8" s="16" t="s">
        <v>4259</v>
      </c>
      <c r="BM8" s="20">
        <v>0.94178790000000001</v>
      </c>
      <c r="BN8" s="16" t="s">
        <v>4258</v>
      </c>
      <c r="BO8" s="15">
        <v>5731</v>
      </c>
      <c r="BP8" s="16" t="s">
        <v>4259</v>
      </c>
      <c r="BQ8" s="20">
        <v>0.82662939999999996</v>
      </c>
      <c r="BR8" s="16" t="s">
        <v>4258</v>
      </c>
      <c r="BS8" s="15">
        <v>7293</v>
      </c>
      <c r="BT8" s="16" t="s">
        <v>4259</v>
      </c>
      <c r="BU8" s="20">
        <v>1.0370600000000001</v>
      </c>
      <c r="BV8" s="16" t="s">
        <v>4260</v>
      </c>
      <c r="BW8" s="15">
        <v>6821</v>
      </c>
      <c r="BX8" s="16" t="s">
        <v>4261</v>
      </c>
      <c r="BY8" s="20">
        <v>1.062897</v>
      </c>
      <c r="BZ8" s="16" t="s">
        <v>4260</v>
      </c>
      <c r="CA8" s="15">
        <v>3613</v>
      </c>
      <c r="CB8" s="16" t="s">
        <v>4261</v>
      </c>
      <c r="CC8" s="20">
        <v>0.93018480000000003</v>
      </c>
      <c r="CD8" s="16" t="s">
        <v>4260</v>
      </c>
      <c r="CE8" s="15">
        <v>6971</v>
      </c>
      <c r="CF8" s="16" t="s">
        <v>4261</v>
      </c>
      <c r="CG8" s="20">
        <v>0.82570690000000002</v>
      </c>
      <c r="CH8" s="16" t="s">
        <v>4260</v>
      </c>
      <c r="CI8" s="15">
        <v>9288</v>
      </c>
      <c r="CJ8" s="16" t="s">
        <v>4261</v>
      </c>
      <c r="CK8" s="20">
        <v>1.044235</v>
      </c>
      <c r="CL8" s="16" t="s">
        <v>4789</v>
      </c>
      <c r="CM8" s="15">
        <f>SUM(A2L301C10)/A2L301C1</f>
        <v>13892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374727</v>
      </c>
      <c r="H9" s="16" t="s">
        <v>4253</v>
      </c>
      <c r="I9" s="20">
        <v>1</v>
      </c>
      <c r="J9" s="16" t="s">
        <v>4252</v>
      </c>
      <c r="K9" s="15">
        <v>341</v>
      </c>
      <c r="L9" s="16" t="s">
        <v>4253</v>
      </c>
      <c r="M9" s="20">
        <v>1</v>
      </c>
      <c r="N9" s="16" t="s">
        <v>4252</v>
      </c>
      <c r="O9" s="15">
        <v>23329</v>
      </c>
      <c r="P9" s="16" t="s">
        <v>4253</v>
      </c>
      <c r="Q9" s="20">
        <v>1</v>
      </c>
      <c r="R9" s="16" t="s">
        <v>4252</v>
      </c>
      <c r="S9" s="15">
        <v>18788</v>
      </c>
      <c r="T9" s="16" t="s">
        <v>4253</v>
      </c>
      <c r="U9" s="20">
        <v>1</v>
      </c>
      <c r="V9" s="16" t="s">
        <v>4252</v>
      </c>
      <c r="W9" s="15">
        <v>417185</v>
      </c>
      <c r="X9" s="16" t="s">
        <v>4252</v>
      </c>
      <c r="Y9" s="15">
        <v>417185</v>
      </c>
      <c r="Z9" s="16" t="s">
        <v>4254</v>
      </c>
      <c r="AA9" s="15">
        <v>393568</v>
      </c>
      <c r="AB9" s="16" t="s">
        <v>4255</v>
      </c>
      <c r="AC9" s="20">
        <v>1.000373</v>
      </c>
      <c r="AD9" s="16" t="s">
        <v>4254</v>
      </c>
      <c r="AE9" s="15">
        <v>410</v>
      </c>
      <c r="AF9" s="16" t="s">
        <v>4255</v>
      </c>
      <c r="AG9" s="20">
        <v>0.94122890000000003</v>
      </c>
      <c r="AH9" s="16" t="s">
        <v>4254</v>
      </c>
      <c r="AI9" s="15">
        <v>25998</v>
      </c>
      <c r="AJ9" s="16" t="s">
        <v>4255</v>
      </c>
      <c r="AK9" s="20">
        <v>0.92769069999999998</v>
      </c>
      <c r="AL9" s="16" t="s">
        <v>4254</v>
      </c>
      <c r="AM9" s="15">
        <v>22993</v>
      </c>
      <c r="AN9" s="16" t="s">
        <v>4255</v>
      </c>
      <c r="AO9" s="20">
        <v>0.99262660000000003</v>
      </c>
      <c r="AP9" s="16" t="s">
        <v>4256</v>
      </c>
      <c r="AQ9" s="15">
        <v>381373</v>
      </c>
      <c r="AR9" s="16" t="s">
        <v>4257</v>
      </c>
      <c r="AS9" s="20">
        <v>1.0292030000000001</v>
      </c>
      <c r="AT9" s="16" t="s">
        <v>4256</v>
      </c>
      <c r="AU9" s="15">
        <v>400</v>
      </c>
      <c r="AV9" s="16" t="s">
        <v>4257</v>
      </c>
      <c r="AW9" s="20">
        <v>0.90937769999999996</v>
      </c>
      <c r="AX9" s="16" t="s">
        <v>4256</v>
      </c>
      <c r="AY9" s="15">
        <v>26045</v>
      </c>
      <c r="AZ9" s="16" t="s">
        <v>4257</v>
      </c>
      <c r="BA9" s="20">
        <v>0.81166570000000005</v>
      </c>
      <c r="BB9" s="16" t="s">
        <v>4256</v>
      </c>
      <c r="BC9" s="15">
        <v>19194</v>
      </c>
      <c r="BD9" s="16" t="s">
        <v>4257</v>
      </c>
      <c r="BE9" s="20">
        <v>1.0126040000000001</v>
      </c>
      <c r="BF9" s="16" t="s">
        <v>4258</v>
      </c>
      <c r="BG9" s="15">
        <v>362307</v>
      </c>
      <c r="BH9" s="16" t="s">
        <v>4259</v>
      </c>
      <c r="BI9" s="20">
        <v>1.052249</v>
      </c>
      <c r="BJ9" s="16" t="s">
        <v>4258</v>
      </c>
      <c r="BK9" s="15">
        <v>264</v>
      </c>
      <c r="BL9" s="16" t="s">
        <v>4259</v>
      </c>
      <c r="BM9" s="20">
        <v>0.94178790000000001</v>
      </c>
      <c r="BN9" s="16" t="s">
        <v>4258</v>
      </c>
      <c r="BO9" s="15">
        <v>23711</v>
      </c>
      <c r="BP9" s="16" t="s">
        <v>4259</v>
      </c>
      <c r="BQ9" s="20">
        <v>0.82662939999999996</v>
      </c>
      <c r="BR9" s="16" t="s">
        <v>4258</v>
      </c>
      <c r="BS9" s="15">
        <v>18657</v>
      </c>
      <c r="BT9" s="16" t="s">
        <v>4259</v>
      </c>
      <c r="BU9" s="20">
        <v>1.0370600000000001</v>
      </c>
      <c r="BV9" s="16" t="s">
        <v>4260</v>
      </c>
      <c r="BW9" s="15">
        <v>352108</v>
      </c>
      <c r="BX9" s="16" t="s">
        <v>4261</v>
      </c>
      <c r="BY9" s="20">
        <v>1.062897</v>
      </c>
      <c r="BZ9" s="16" t="s">
        <v>4260</v>
      </c>
      <c r="CA9" s="15">
        <v>158</v>
      </c>
      <c r="CB9" s="16" t="s">
        <v>4261</v>
      </c>
      <c r="CC9" s="20">
        <v>0.93018480000000003</v>
      </c>
      <c r="CD9" s="16" t="s">
        <v>4260</v>
      </c>
      <c r="CE9" s="15">
        <v>22449</v>
      </c>
      <c r="CF9" s="16" t="s">
        <v>4261</v>
      </c>
      <c r="CG9" s="20">
        <v>0.82570690000000002</v>
      </c>
      <c r="CH9" s="16" t="s">
        <v>4260</v>
      </c>
      <c r="CI9" s="15">
        <v>20353</v>
      </c>
      <c r="CJ9" s="16" t="s">
        <v>4261</v>
      </c>
      <c r="CK9" s="20">
        <v>1.044235</v>
      </c>
      <c r="CL9" s="16" t="s">
        <v>4790</v>
      </c>
      <c r="CM9" s="15">
        <f>SUM(A2L302C10)/A2L302C1</f>
        <v>417185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282721</v>
      </c>
      <c r="H10" s="16" t="s">
        <v>4253</v>
      </c>
      <c r="I10" s="20">
        <v>1</v>
      </c>
      <c r="J10" s="16" t="s">
        <v>4252</v>
      </c>
      <c r="K10" s="15">
        <v>1470</v>
      </c>
      <c r="L10" s="16" t="s">
        <v>4253</v>
      </c>
      <c r="M10" s="20">
        <v>1</v>
      </c>
      <c r="N10" s="16" t="s">
        <v>4252</v>
      </c>
      <c r="O10" s="15">
        <v>19755</v>
      </c>
      <c r="P10" s="16" t="s">
        <v>4253</v>
      </c>
      <c r="Q10" s="20">
        <v>1</v>
      </c>
      <c r="R10" s="16" t="s">
        <v>4252</v>
      </c>
      <c r="S10" s="15">
        <v>16248</v>
      </c>
      <c r="T10" s="16" t="s">
        <v>4253</v>
      </c>
      <c r="U10" s="20">
        <v>1</v>
      </c>
      <c r="V10" s="16" t="s">
        <v>4252</v>
      </c>
      <c r="W10" s="15">
        <v>320194</v>
      </c>
      <c r="X10" s="16" t="s">
        <v>4252</v>
      </c>
      <c r="Y10" s="15">
        <v>320194</v>
      </c>
      <c r="Z10" s="16" t="s">
        <v>4254</v>
      </c>
      <c r="AA10" s="15">
        <v>305758</v>
      </c>
      <c r="AB10" s="16" t="s">
        <v>4255</v>
      </c>
      <c r="AC10" s="20">
        <v>1.000373</v>
      </c>
      <c r="AD10" s="16" t="s">
        <v>4254</v>
      </c>
      <c r="AE10" s="15">
        <v>2091</v>
      </c>
      <c r="AF10" s="16" t="s">
        <v>4255</v>
      </c>
      <c r="AG10" s="20">
        <v>0.94122890000000003</v>
      </c>
      <c r="AH10" s="16" t="s">
        <v>4254</v>
      </c>
      <c r="AI10" s="15">
        <v>21440</v>
      </c>
      <c r="AJ10" s="16" t="s">
        <v>4255</v>
      </c>
      <c r="AK10" s="20">
        <v>0.92769069999999998</v>
      </c>
      <c r="AL10" s="16" t="s">
        <v>4254</v>
      </c>
      <c r="AM10" s="15">
        <v>20298</v>
      </c>
      <c r="AN10" s="16" t="s">
        <v>4255</v>
      </c>
      <c r="AO10" s="20">
        <v>0.99262660000000003</v>
      </c>
      <c r="AP10" s="16" t="s">
        <v>4256</v>
      </c>
      <c r="AQ10" s="15">
        <v>281640</v>
      </c>
      <c r="AR10" s="16" t="s">
        <v>4257</v>
      </c>
      <c r="AS10" s="20">
        <v>1.0292030000000001</v>
      </c>
      <c r="AT10" s="16" t="s">
        <v>4256</v>
      </c>
      <c r="AU10" s="15">
        <v>2350</v>
      </c>
      <c r="AV10" s="16" t="s">
        <v>4257</v>
      </c>
      <c r="AW10" s="20">
        <v>0.90937769999999996</v>
      </c>
      <c r="AX10" s="16" t="s">
        <v>4256</v>
      </c>
      <c r="AY10" s="15">
        <v>20618</v>
      </c>
      <c r="AZ10" s="16" t="s">
        <v>4257</v>
      </c>
      <c r="BA10" s="20">
        <v>0.81166570000000005</v>
      </c>
      <c r="BB10" s="16" t="s">
        <v>4256</v>
      </c>
      <c r="BC10" s="15">
        <v>17036</v>
      </c>
      <c r="BD10" s="16" t="s">
        <v>4257</v>
      </c>
      <c r="BE10" s="20">
        <v>1.0126040000000001</v>
      </c>
      <c r="BF10" s="16" t="s">
        <v>4258</v>
      </c>
      <c r="BG10" s="15">
        <v>264982</v>
      </c>
      <c r="BH10" s="16" t="s">
        <v>4259</v>
      </c>
      <c r="BI10" s="20">
        <v>1.052249</v>
      </c>
      <c r="BJ10" s="16" t="s">
        <v>4258</v>
      </c>
      <c r="BK10" s="15">
        <v>2336</v>
      </c>
      <c r="BL10" s="16" t="s">
        <v>4259</v>
      </c>
      <c r="BM10" s="20">
        <v>0.94178790000000001</v>
      </c>
      <c r="BN10" s="16" t="s">
        <v>4258</v>
      </c>
      <c r="BO10" s="15">
        <v>16900</v>
      </c>
      <c r="BP10" s="16" t="s">
        <v>4259</v>
      </c>
      <c r="BQ10" s="20">
        <v>0.82662939999999996</v>
      </c>
      <c r="BR10" s="16" t="s">
        <v>4258</v>
      </c>
      <c r="BS10" s="15">
        <v>16285</v>
      </c>
      <c r="BT10" s="16" t="s">
        <v>4259</v>
      </c>
      <c r="BU10" s="20">
        <v>1.0370600000000001</v>
      </c>
      <c r="BV10" s="16" t="s">
        <v>4260</v>
      </c>
      <c r="BW10" s="15">
        <v>301862</v>
      </c>
      <c r="BX10" s="16" t="s">
        <v>4261</v>
      </c>
      <c r="BY10" s="20">
        <v>1.062897</v>
      </c>
      <c r="BZ10" s="16" t="s">
        <v>4260</v>
      </c>
      <c r="CA10" s="15">
        <v>2478</v>
      </c>
      <c r="CB10" s="16" t="s">
        <v>4261</v>
      </c>
      <c r="CC10" s="20">
        <v>0.93018480000000003</v>
      </c>
      <c r="CD10" s="16" t="s">
        <v>4260</v>
      </c>
      <c r="CE10" s="15">
        <v>14313</v>
      </c>
      <c r="CF10" s="16" t="s">
        <v>4261</v>
      </c>
      <c r="CG10" s="20">
        <v>0.82570690000000002</v>
      </c>
      <c r="CH10" s="16" t="s">
        <v>4260</v>
      </c>
      <c r="CI10" s="15">
        <v>19197</v>
      </c>
      <c r="CJ10" s="16" t="s">
        <v>4261</v>
      </c>
      <c r="CK10" s="20">
        <v>1.044235</v>
      </c>
      <c r="CL10" s="16" t="s">
        <v>4791</v>
      </c>
      <c r="CM10" s="15">
        <f>SUM(A2L303C10)/A2L303C1</f>
        <v>320194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42974</v>
      </c>
      <c r="H11" s="16" t="s">
        <v>4253</v>
      </c>
      <c r="I11" s="20">
        <v>1</v>
      </c>
      <c r="J11" s="16" t="s">
        <v>4252</v>
      </c>
      <c r="K11" s="15">
        <v>18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34</v>
      </c>
      <c r="T11" s="16" t="s">
        <v>4253</v>
      </c>
      <c r="U11" s="20">
        <v>1</v>
      </c>
      <c r="V11" s="16" t="s">
        <v>4252</v>
      </c>
      <c r="W11" s="15">
        <v>43026</v>
      </c>
      <c r="X11" s="16" t="s">
        <v>4252</v>
      </c>
      <c r="Y11" s="15">
        <v>43026</v>
      </c>
      <c r="Z11" s="16" t="s">
        <v>4254</v>
      </c>
      <c r="AA11" s="15">
        <v>42571</v>
      </c>
      <c r="AB11" s="16" t="s">
        <v>4255</v>
      </c>
      <c r="AC11" s="20">
        <v>1.000373</v>
      </c>
      <c r="AD11" s="16" t="s">
        <v>4254</v>
      </c>
      <c r="AE11" s="15">
        <v>27</v>
      </c>
      <c r="AF11" s="16" t="s">
        <v>4255</v>
      </c>
      <c r="AG11" s="20">
        <v>0.94122890000000003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55</v>
      </c>
      <c r="AN11" s="16" t="s">
        <v>4255</v>
      </c>
      <c r="AO11" s="20">
        <v>0.99262660000000003</v>
      </c>
      <c r="AP11" s="16" t="s">
        <v>4256</v>
      </c>
      <c r="AQ11" s="15">
        <v>41586</v>
      </c>
      <c r="AR11" s="16" t="s">
        <v>4257</v>
      </c>
      <c r="AS11" s="20">
        <v>1.0292030000000001</v>
      </c>
      <c r="AT11" s="16" t="s">
        <v>4256</v>
      </c>
      <c r="AU11" s="15">
        <v>39</v>
      </c>
      <c r="AV11" s="16" t="s">
        <v>4257</v>
      </c>
      <c r="AW11" s="20">
        <v>0.90937769999999996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58</v>
      </c>
      <c r="BD11" s="16" t="s">
        <v>4257</v>
      </c>
      <c r="BE11" s="20">
        <v>1.0126040000000001</v>
      </c>
      <c r="BF11" s="16" t="s">
        <v>4258</v>
      </c>
      <c r="BG11" s="15">
        <v>42510</v>
      </c>
      <c r="BH11" s="16" t="s">
        <v>4259</v>
      </c>
      <c r="BI11" s="20">
        <v>1.052249</v>
      </c>
      <c r="BJ11" s="16" t="s">
        <v>4258</v>
      </c>
      <c r="BK11" s="15">
        <v>57</v>
      </c>
      <c r="BL11" s="16" t="s">
        <v>4259</v>
      </c>
      <c r="BM11" s="20">
        <v>0.94178790000000001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62</v>
      </c>
      <c r="BT11" s="16" t="s">
        <v>4259</v>
      </c>
      <c r="BU11" s="20">
        <v>1.0370600000000001</v>
      </c>
      <c r="BV11" s="16" t="s">
        <v>4260</v>
      </c>
      <c r="BW11" s="15">
        <v>42131</v>
      </c>
      <c r="BX11" s="16" t="s">
        <v>4261</v>
      </c>
      <c r="BY11" s="20">
        <v>1.062897</v>
      </c>
      <c r="BZ11" s="16" t="s">
        <v>4260</v>
      </c>
      <c r="CA11" s="15">
        <v>30</v>
      </c>
      <c r="CB11" s="16" t="s">
        <v>4261</v>
      </c>
      <c r="CC11" s="20">
        <v>0.93018480000000003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69</v>
      </c>
      <c r="CJ11" s="16" t="s">
        <v>4261</v>
      </c>
      <c r="CK11" s="20">
        <v>1.044235</v>
      </c>
      <c r="CL11" s="16" t="s">
        <v>4792</v>
      </c>
      <c r="CM11" s="15">
        <f>SUM(A2L304C10)/A2L304C1</f>
        <v>43026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41677</v>
      </c>
      <c r="H12" s="16" t="s">
        <v>4253</v>
      </c>
      <c r="I12" s="20">
        <v>1</v>
      </c>
      <c r="J12" s="16" t="s">
        <v>4252</v>
      </c>
      <c r="K12" s="15">
        <v>48</v>
      </c>
      <c r="L12" s="16" t="s">
        <v>4253</v>
      </c>
      <c r="M12" s="20">
        <v>1</v>
      </c>
      <c r="N12" s="16" t="s">
        <v>4252</v>
      </c>
      <c r="O12" s="15">
        <v>2</v>
      </c>
      <c r="P12" s="16" t="s">
        <v>4253</v>
      </c>
      <c r="Q12" s="20">
        <v>1</v>
      </c>
      <c r="R12" s="16" t="s">
        <v>4252</v>
      </c>
      <c r="S12" s="15">
        <v>528</v>
      </c>
      <c r="T12" s="16" t="s">
        <v>4253</v>
      </c>
      <c r="U12" s="20">
        <v>1</v>
      </c>
      <c r="V12" s="16" t="s">
        <v>4252</v>
      </c>
      <c r="W12" s="15">
        <v>42255</v>
      </c>
      <c r="X12" s="16" t="s">
        <v>4252</v>
      </c>
      <c r="Y12" s="15">
        <v>42255</v>
      </c>
      <c r="Z12" s="16" t="s">
        <v>4254</v>
      </c>
      <c r="AA12" s="15">
        <v>43724</v>
      </c>
      <c r="AB12" s="16" t="s">
        <v>4255</v>
      </c>
      <c r="AC12" s="20">
        <v>1.000373</v>
      </c>
      <c r="AD12" s="16" t="s">
        <v>4254</v>
      </c>
      <c r="AE12" s="15">
        <v>75</v>
      </c>
      <c r="AF12" s="16" t="s">
        <v>4255</v>
      </c>
      <c r="AG12" s="20">
        <v>0.94122890000000003</v>
      </c>
      <c r="AH12" s="16" t="s">
        <v>4254</v>
      </c>
      <c r="AI12" s="15">
        <v>3</v>
      </c>
      <c r="AJ12" s="16" t="s">
        <v>4255</v>
      </c>
      <c r="AK12" s="20">
        <v>0.92769069999999998</v>
      </c>
      <c r="AL12" s="16" t="s">
        <v>4254</v>
      </c>
      <c r="AM12" s="15">
        <v>519</v>
      </c>
      <c r="AN12" s="16" t="s">
        <v>4255</v>
      </c>
      <c r="AO12" s="20">
        <v>0.99262660000000003</v>
      </c>
      <c r="AP12" s="16" t="s">
        <v>4256</v>
      </c>
      <c r="AQ12" s="15">
        <v>40313</v>
      </c>
      <c r="AR12" s="16" t="s">
        <v>4257</v>
      </c>
      <c r="AS12" s="20">
        <v>1.0292030000000001</v>
      </c>
      <c r="AT12" s="16" t="s">
        <v>4256</v>
      </c>
      <c r="AU12" s="15">
        <v>87</v>
      </c>
      <c r="AV12" s="16" t="s">
        <v>4257</v>
      </c>
      <c r="AW12" s="20">
        <v>0.90937769999999996</v>
      </c>
      <c r="AX12" s="16" t="s">
        <v>4256</v>
      </c>
      <c r="AY12" s="15">
        <v>3</v>
      </c>
      <c r="AZ12" s="16" t="s">
        <v>4257</v>
      </c>
      <c r="BA12" s="20">
        <v>0.81166570000000005</v>
      </c>
      <c r="BB12" s="16" t="s">
        <v>4256</v>
      </c>
      <c r="BC12" s="15">
        <v>516</v>
      </c>
      <c r="BD12" s="16" t="s">
        <v>4257</v>
      </c>
      <c r="BE12" s="20">
        <v>1.0126040000000001</v>
      </c>
      <c r="BF12" s="16" t="s">
        <v>4258</v>
      </c>
      <c r="BG12" s="15">
        <v>39915</v>
      </c>
      <c r="BH12" s="16" t="s">
        <v>4259</v>
      </c>
      <c r="BI12" s="20">
        <v>1.052249</v>
      </c>
      <c r="BJ12" s="16" t="s">
        <v>4258</v>
      </c>
      <c r="BK12" s="15">
        <v>141</v>
      </c>
      <c r="BL12" s="16" t="s">
        <v>4259</v>
      </c>
      <c r="BM12" s="20">
        <v>0.94178790000000001</v>
      </c>
      <c r="BN12" s="16" t="s">
        <v>4258</v>
      </c>
      <c r="BO12" s="15">
        <v>4</v>
      </c>
      <c r="BP12" s="16" t="s">
        <v>4259</v>
      </c>
      <c r="BQ12" s="20">
        <v>0.82662939999999996</v>
      </c>
      <c r="BR12" s="16" t="s">
        <v>4258</v>
      </c>
      <c r="BS12" s="15">
        <v>805</v>
      </c>
      <c r="BT12" s="16" t="s">
        <v>4259</v>
      </c>
      <c r="BU12" s="20">
        <v>1.0370600000000001</v>
      </c>
      <c r="BV12" s="16" t="s">
        <v>4260</v>
      </c>
      <c r="BW12" s="15">
        <v>30009</v>
      </c>
      <c r="BX12" s="16" t="s">
        <v>4261</v>
      </c>
      <c r="BY12" s="20">
        <v>1.062897</v>
      </c>
      <c r="BZ12" s="16" t="s">
        <v>4260</v>
      </c>
      <c r="CA12" s="15">
        <v>425</v>
      </c>
      <c r="CB12" s="16" t="s">
        <v>4261</v>
      </c>
      <c r="CC12" s="20">
        <v>0.93018480000000003</v>
      </c>
      <c r="CD12" s="16" t="s">
        <v>4260</v>
      </c>
      <c r="CE12" s="15">
        <v>50</v>
      </c>
      <c r="CF12" s="16" t="s">
        <v>4261</v>
      </c>
      <c r="CG12" s="20">
        <v>0.82570690000000002</v>
      </c>
      <c r="CH12" s="16" t="s">
        <v>4260</v>
      </c>
      <c r="CI12" s="15">
        <v>895</v>
      </c>
      <c r="CJ12" s="16" t="s">
        <v>4261</v>
      </c>
      <c r="CK12" s="20">
        <v>1.044235</v>
      </c>
      <c r="CL12" s="16" t="s">
        <v>4793</v>
      </c>
      <c r="CM12" s="15">
        <f>SUM(A2L305C10)/A2L305C1</f>
        <v>42255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1825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1825</v>
      </c>
      <c r="X13" s="16" t="s">
        <v>4252</v>
      </c>
      <c r="Y13" s="15">
        <v>1825</v>
      </c>
      <c r="Z13" s="16" t="s">
        <v>4254</v>
      </c>
      <c r="AA13" s="15">
        <v>2420</v>
      </c>
      <c r="AB13" s="16" t="s">
        <v>4255</v>
      </c>
      <c r="AC13" s="20">
        <v>1.000373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2278</v>
      </c>
      <c r="AR13" s="16" t="s">
        <v>4257</v>
      </c>
      <c r="AS13" s="20">
        <v>1.0292030000000001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2595</v>
      </c>
      <c r="BH13" s="16" t="s">
        <v>4259</v>
      </c>
      <c r="BI13" s="20">
        <v>1.052249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4637</v>
      </c>
      <c r="BX13" s="16" t="s">
        <v>4261</v>
      </c>
      <c r="BY13" s="20">
        <v>1.062897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3</v>
      </c>
      <c r="CJ13" s="16" t="s">
        <v>4261</v>
      </c>
      <c r="CK13" s="20">
        <v>1.044235</v>
      </c>
      <c r="CL13" s="16" t="s">
        <v>4794</v>
      </c>
      <c r="CM13" s="15">
        <f>SUM(A2L306C10)/A2L306C1</f>
        <v>1825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18</v>
      </c>
      <c r="H14" s="16" t="s">
        <v>4253</v>
      </c>
      <c r="I14" s="20">
        <v>1</v>
      </c>
      <c r="J14" s="16" t="s">
        <v>4252</v>
      </c>
      <c r="K14" s="15">
        <v>92</v>
      </c>
      <c r="L14" s="16" t="s">
        <v>4253</v>
      </c>
      <c r="M14" s="20">
        <v>1</v>
      </c>
      <c r="N14" s="16" t="s">
        <v>4252</v>
      </c>
      <c r="O14" s="15">
        <v>4427</v>
      </c>
      <c r="P14" s="16" t="s">
        <v>4253</v>
      </c>
      <c r="Q14" s="20">
        <v>1</v>
      </c>
      <c r="R14" s="16" t="s">
        <v>4252</v>
      </c>
      <c r="S14" s="15">
        <v>97</v>
      </c>
      <c r="T14" s="16" t="s">
        <v>4253</v>
      </c>
      <c r="U14" s="20">
        <v>1</v>
      </c>
      <c r="V14" s="16" t="s">
        <v>4252</v>
      </c>
      <c r="W14" s="15">
        <v>4634</v>
      </c>
      <c r="X14" s="16" t="s">
        <v>4252</v>
      </c>
      <c r="Y14" s="15">
        <v>4634</v>
      </c>
      <c r="Z14" s="16" t="s">
        <v>4254</v>
      </c>
      <c r="AA14" s="15">
        <v>24</v>
      </c>
      <c r="AB14" s="16" t="s">
        <v>4255</v>
      </c>
      <c r="AC14" s="20">
        <v>1.000373</v>
      </c>
      <c r="AD14" s="16" t="s">
        <v>4254</v>
      </c>
      <c r="AE14" s="15">
        <v>122</v>
      </c>
      <c r="AF14" s="16" t="s">
        <v>4255</v>
      </c>
      <c r="AG14" s="20">
        <v>0.94122890000000003</v>
      </c>
      <c r="AH14" s="16" t="s">
        <v>4254</v>
      </c>
      <c r="AI14" s="15">
        <v>4529</v>
      </c>
      <c r="AJ14" s="16" t="s">
        <v>4255</v>
      </c>
      <c r="AK14" s="20">
        <v>0.92769069999999998</v>
      </c>
      <c r="AL14" s="16" t="s">
        <v>4254</v>
      </c>
      <c r="AM14" s="15">
        <v>277</v>
      </c>
      <c r="AN14" s="16" t="s">
        <v>4255</v>
      </c>
      <c r="AO14" s="20">
        <v>0.99262660000000003</v>
      </c>
      <c r="AP14" s="16" t="s">
        <v>4256</v>
      </c>
      <c r="AQ14" s="15">
        <v>9</v>
      </c>
      <c r="AR14" s="16" t="s">
        <v>4257</v>
      </c>
      <c r="AS14" s="20">
        <v>1.0292030000000001</v>
      </c>
      <c r="AT14" s="16" t="s">
        <v>4256</v>
      </c>
      <c r="AU14" s="15">
        <v>145</v>
      </c>
      <c r="AV14" s="16" t="s">
        <v>4257</v>
      </c>
      <c r="AW14" s="20">
        <v>0.90937769999999996</v>
      </c>
      <c r="AX14" s="16" t="s">
        <v>4256</v>
      </c>
      <c r="AY14" s="15">
        <v>4563</v>
      </c>
      <c r="AZ14" s="16" t="s">
        <v>4257</v>
      </c>
      <c r="BA14" s="20">
        <v>0.81166570000000005</v>
      </c>
      <c r="BB14" s="16" t="s">
        <v>4256</v>
      </c>
      <c r="BC14" s="15">
        <v>424</v>
      </c>
      <c r="BD14" s="16" t="s">
        <v>4257</v>
      </c>
      <c r="BE14" s="20">
        <v>1.0126040000000001</v>
      </c>
      <c r="BF14" s="16" t="s">
        <v>4258</v>
      </c>
      <c r="BG14" s="15">
        <v>306</v>
      </c>
      <c r="BH14" s="16" t="s">
        <v>4259</v>
      </c>
      <c r="BI14" s="20">
        <v>1.052249</v>
      </c>
      <c r="BJ14" s="16" t="s">
        <v>4258</v>
      </c>
      <c r="BK14" s="15">
        <v>91</v>
      </c>
      <c r="BL14" s="16" t="s">
        <v>4259</v>
      </c>
      <c r="BM14" s="20">
        <v>0.94178790000000001</v>
      </c>
      <c r="BN14" s="16" t="s">
        <v>4258</v>
      </c>
      <c r="BO14" s="15">
        <v>4057</v>
      </c>
      <c r="BP14" s="16" t="s">
        <v>4259</v>
      </c>
      <c r="BQ14" s="20">
        <v>0.82662939999999996</v>
      </c>
      <c r="BR14" s="16" t="s">
        <v>4258</v>
      </c>
      <c r="BS14" s="15">
        <v>149</v>
      </c>
      <c r="BT14" s="16" t="s">
        <v>4259</v>
      </c>
      <c r="BU14" s="20">
        <v>1.0370600000000001</v>
      </c>
      <c r="BV14" s="16" t="s">
        <v>4260</v>
      </c>
      <c r="BW14" s="15">
        <v>764</v>
      </c>
      <c r="BX14" s="16" t="s">
        <v>4261</v>
      </c>
      <c r="BY14" s="20">
        <v>1.062897</v>
      </c>
      <c r="BZ14" s="16" t="s">
        <v>4260</v>
      </c>
      <c r="CA14" s="15">
        <v>101</v>
      </c>
      <c r="CB14" s="16" t="s">
        <v>4261</v>
      </c>
      <c r="CC14" s="20">
        <v>0.93018480000000003</v>
      </c>
      <c r="CD14" s="16" t="s">
        <v>4260</v>
      </c>
      <c r="CE14" s="15">
        <v>3334</v>
      </c>
      <c r="CF14" s="16" t="s">
        <v>4261</v>
      </c>
      <c r="CG14" s="20">
        <v>0.82570690000000002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4634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49838</v>
      </c>
      <c r="H15" s="16" t="s">
        <v>4253</v>
      </c>
      <c r="I15" s="20">
        <v>1</v>
      </c>
      <c r="J15" s="16" t="s">
        <v>4252</v>
      </c>
      <c r="K15" s="15">
        <v>31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49869</v>
      </c>
      <c r="X15" s="16" t="s">
        <v>4252</v>
      </c>
      <c r="Y15" s="15">
        <v>49869</v>
      </c>
      <c r="Z15" s="16" t="s">
        <v>4254</v>
      </c>
      <c r="AA15" s="15">
        <v>60106</v>
      </c>
      <c r="AB15" s="16" t="s">
        <v>4255</v>
      </c>
      <c r="AC15" s="20">
        <v>1.000373</v>
      </c>
      <c r="AD15" s="16" t="s">
        <v>4254</v>
      </c>
      <c r="AE15" s="15">
        <v>41</v>
      </c>
      <c r="AF15" s="16" t="s">
        <v>4255</v>
      </c>
      <c r="AG15" s="20">
        <v>0.94122890000000003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60036</v>
      </c>
      <c r="AR15" s="16" t="s">
        <v>4257</v>
      </c>
      <c r="AS15" s="20">
        <v>1.0292030000000001</v>
      </c>
      <c r="AT15" s="16" t="s">
        <v>4256</v>
      </c>
      <c r="AU15" s="15">
        <v>51</v>
      </c>
      <c r="AV15" s="16" t="s">
        <v>4257</v>
      </c>
      <c r="AW15" s="20">
        <v>0.90937769999999996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68087</v>
      </c>
      <c r="BH15" s="16" t="s">
        <v>4259</v>
      </c>
      <c r="BI15" s="20">
        <v>1.052249</v>
      </c>
      <c r="BJ15" s="16" t="s">
        <v>4258</v>
      </c>
      <c r="BK15" s="15">
        <v>100</v>
      </c>
      <c r="BL15" s="16" t="s">
        <v>4259</v>
      </c>
      <c r="BM15" s="20">
        <v>0.94178790000000001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65123</v>
      </c>
      <c r="BX15" s="16" t="s">
        <v>4261</v>
      </c>
      <c r="BY15" s="20">
        <v>1.062897</v>
      </c>
      <c r="BZ15" s="16" t="s">
        <v>4260</v>
      </c>
      <c r="CA15" s="15">
        <v>114</v>
      </c>
      <c r="CB15" s="16" t="s">
        <v>4261</v>
      </c>
      <c r="CC15" s="20">
        <v>0.93018480000000003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49869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617998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617998</v>
      </c>
      <c r="X16" s="16" t="s">
        <v>4252</v>
      </c>
      <c r="Y16" s="15">
        <v>617998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806242</v>
      </c>
      <c r="AF16" s="16" t="s">
        <v>4255</v>
      </c>
      <c r="AG16" s="20">
        <v>0.8048729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1345378</v>
      </c>
      <c r="AV16" s="16" t="s">
        <v>4257</v>
      </c>
      <c r="AW16" s="20">
        <v>0.4735915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1382142</v>
      </c>
      <c r="BL16" s="16" t="s">
        <v>4259</v>
      </c>
      <c r="BM16" s="20">
        <v>0.45166709999999999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1348336</v>
      </c>
      <c r="CB16" s="16" t="s">
        <v>4261</v>
      </c>
      <c r="CC16" s="20">
        <v>0.44170769999999998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617998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29819</v>
      </c>
      <c r="H18" s="16" t="s">
        <v>4253</v>
      </c>
      <c r="I18" s="20">
        <v>1</v>
      </c>
      <c r="J18" s="16" t="s">
        <v>4252</v>
      </c>
      <c r="K18" s="15">
        <v>4682</v>
      </c>
      <c r="L18" s="16" t="s">
        <v>4253</v>
      </c>
      <c r="M18" s="20">
        <v>1</v>
      </c>
      <c r="N18" s="16" t="s">
        <v>4252</v>
      </c>
      <c r="O18" s="15">
        <v>11873</v>
      </c>
      <c r="P18" s="16" t="s">
        <v>4253</v>
      </c>
      <c r="Q18" s="20">
        <v>1</v>
      </c>
      <c r="R18" s="16" t="s">
        <v>4252</v>
      </c>
      <c r="S18" s="15">
        <v>16</v>
      </c>
      <c r="T18" s="16" t="s">
        <v>4253</v>
      </c>
      <c r="U18" s="20">
        <v>1</v>
      </c>
      <c r="V18" s="16" t="s">
        <v>4252</v>
      </c>
      <c r="W18" s="15">
        <v>46390</v>
      </c>
      <c r="X18" s="16" t="s">
        <v>4252</v>
      </c>
      <c r="Y18" s="15">
        <v>46390</v>
      </c>
      <c r="Z18" s="16" t="s">
        <v>4254</v>
      </c>
      <c r="AA18" s="15">
        <v>35328</v>
      </c>
      <c r="AB18" s="16" t="s">
        <v>4255</v>
      </c>
      <c r="AC18" s="20">
        <v>1.000373</v>
      </c>
      <c r="AD18" s="16" t="s">
        <v>4254</v>
      </c>
      <c r="AE18" s="15">
        <v>6387</v>
      </c>
      <c r="AF18" s="16" t="s">
        <v>4255</v>
      </c>
      <c r="AG18" s="20">
        <v>0.94122890000000003</v>
      </c>
      <c r="AH18" s="16" t="s">
        <v>4254</v>
      </c>
      <c r="AI18" s="15">
        <v>12967</v>
      </c>
      <c r="AJ18" s="16" t="s">
        <v>4255</v>
      </c>
      <c r="AK18" s="20">
        <v>0.92769069999999998</v>
      </c>
      <c r="AL18" s="16" t="s">
        <v>4254</v>
      </c>
      <c r="AM18" s="15">
        <v>25</v>
      </c>
      <c r="AN18" s="16" t="s">
        <v>4255</v>
      </c>
      <c r="AO18" s="20">
        <v>0.99262660000000003</v>
      </c>
      <c r="AP18" s="16" t="s">
        <v>4256</v>
      </c>
      <c r="AQ18" s="15">
        <v>36344</v>
      </c>
      <c r="AR18" s="16" t="s">
        <v>4257</v>
      </c>
      <c r="AS18" s="20">
        <v>1.0292030000000001</v>
      </c>
      <c r="AT18" s="16" t="s">
        <v>4256</v>
      </c>
      <c r="AU18" s="15">
        <v>7904</v>
      </c>
      <c r="AV18" s="16" t="s">
        <v>4257</v>
      </c>
      <c r="AW18" s="20">
        <v>0.90937769999999996</v>
      </c>
      <c r="AX18" s="16" t="s">
        <v>4256</v>
      </c>
      <c r="AY18" s="15">
        <v>10773</v>
      </c>
      <c r="AZ18" s="16" t="s">
        <v>4257</v>
      </c>
      <c r="BA18" s="20">
        <v>0.81166570000000005</v>
      </c>
      <c r="BB18" s="16" t="s">
        <v>4256</v>
      </c>
      <c r="BC18" s="15">
        <v>32</v>
      </c>
      <c r="BD18" s="16" t="s">
        <v>4257</v>
      </c>
      <c r="BE18" s="20">
        <v>1.0126040000000001</v>
      </c>
      <c r="BF18" s="16" t="s">
        <v>4258</v>
      </c>
      <c r="BG18" s="15">
        <v>31578</v>
      </c>
      <c r="BH18" s="16" t="s">
        <v>4259</v>
      </c>
      <c r="BI18" s="20">
        <v>1.052249</v>
      </c>
      <c r="BJ18" s="16" t="s">
        <v>4258</v>
      </c>
      <c r="BK18" s="15">
        <v>7460</v>
      </c>
      <c r="BL18" s="16" t="s">
        <v>4259</v>
      </c>
      <c r="BM18" s="20">
        <v>0.94178790000000001</v>
      </c>
      <c r="BN18" s="16" t="s">
        <v>4258</v>
      </c>
      <c r="BO18" s="15">
        <v>9268</v>
      </c>
      <c r="BP18" s="16" t="s">
        <v>4259</v>
      </c>
      <c r="BQ18" s="20">
        <v>0.82662939999999996</v>
      </c>
      <c r="BR18" s="16" t="s">
        <v>4258</v>
      </c>
      <c r="BS18" s="15">
        <v>7</v>
      </c>
      <c r="BT18" s="16" t="s">
        <v>4259</v>
      </c>
      <c r="BU18" s="20">
        <v>1.0370600000000001</v>
      </c>
      <c r="BV18" s="16" t="s">
        <v>4260</v>
      </c>
      <c r="BW18" s="15">
        <v>30058</v>
      </c>
      <c r="BX18" s="16" t="s">
        <v>4261</v>
      </c>
      <c r="BY18" s="20">
        <v>1.062897</v>
      </c>
      <c r="BZ18" s="16" t="s">
        <v>4260</v>
      </c>
      <c r="CA18" s="15">
        <v>5321</v>
      </c>
      <c r="CB18" s="16" t="s">
        <v>4261</v>
      </c>
      <c r="CC18" s="20">
        <v>0.93018480000000003</v>
      </c>
      <c r="CD18" s="16" t="s">
        <v>4260</v>
      </c>
      <c r="CE18" s="15">
        <v>9026</v>
      </c>
      <c r="CF18" s="16" t="s">
        <v>4261</v>
      </c>
      <c r="CG18" s="20">
        <v>0.82570690000000002</v>
      </c>
      <c r="CH18" s="16" t="s">
        <v>4260</v>
      </c>
      <c r="CI18" s="15">
        <v>12</v>
      </c>
      <c r="CJ18" s="16" t="s">
        <v>4261</v>
      </c>
      <c r="CK18" s="20">
        <v>1.044235</v>
      </c>
      <c r="CL18" s="16" t="s">
        <v>4799</v>
      </c>
      <c r="CM18" s="15">
        <f>SUM(A2L311C10)/A2L311C1</f>
        <v>46390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191</v>
      </c>
      <c r="H20" s="16" t="s">
        <v>4253</v>
      </c>
      <c r="I20" s="20">
        <v>1</v>
      </c>
      <c r="J20" s="16" t="s">
        <v>4252</v>
      </c>
      <c r="K20" s="15">
        <v>8</v>
      </c>
      <c r="L20" s="16" t="s">
        <v>4253</v>
      </c>
      <c r="M20" s="20">
        <v>1</v>
      </c>
      <c r="N20" s="16" t="s">
        <v>4252</v>
      </c>
      <c r="O20" s="15">
        <v>9532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9731</v>
      </c>
      <c r="X20" s="16" t="s">
        <v>4252</v>
      </c>
      <c r="Y20" s="15">
        <v>9731</v>
      </c>
      <c r="Z20" s="16" t="s">
        <v>4254</v>
      </c>
      <c r="AA20" s="15">
        <v>232</v>
      </c>
      <c r="AB20" s="16" t="s">
        <v>4255</v>
      </c>
      <c r="AC20" s="20">
        <v>1.000373</v>
      </c>
      <c r="AD20" s="16" t="s">
        <v>4254</v>
      </c>
      <c r="AE20" s="15">
        <v>13</v>
      </c>
      <c r="AF20" s="16" t="s">
        <v>4255</v>
      </c>
      <c r="AG20" s="20">
        <v>0.94122890000000003</v>
      </c>
      <c r="AH20" s="16" t="s">
        <v>4254</v>
      </c>
      <c r="AI20" s="15">
        <v>12051</v>
      </c>
      <c r="AJ20" s="16" t="s">
        <v>4255</v>
      </c>
      <c r="AK20" s="20">
        <v>0.92769069999999998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221</v>
      </c>
      <c r="AR20" s="16" t="s">
        <v>4257</v>
      </c>
      <c r="AS20" s="20">
        <v>1.0292030000000001</v>
      </c>
      <c r="AT20" s="16" t="s">
        <v>4256</v>
      </c>
      <c r="AU20" s="15">
        <v>16</v>
      </c>
      <c r="AV20" s="16" t="s">
        <v>4257</v>
      </c>
      <c r="AW20" s="20">
        <v>0.90937769999999996</v>
      </c>
      <c r="AX20" s="16" t="s">
        <v>4256</v>
      </c>
      <c r="AY20" s="15">
        <v>10336</v>
      </c>
      <c r="AZ20" s="16" t="s">
        <v>4257</v>
      </c>
      <c r="BA20" s="20">
        <v>0.81166570000000005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192</v>
      </c>
      <c r="BH20" s="16" t="s">
        <v>4259</v>
      </c>
      <c r="BI20" s="20">
        <v>1.052249</v>
      </c>
      <c r="BJ20" s="16" t="s">
        <v>4258</v>
      </c>
      <c r="BK20" s="15">
        <v>11</v>
      </c>
      <c r="BL20" s="16" t="s">
        <v>4259</v>
      </c>
      <c r="BM20" s="20">
        <v>0.94178790000000001</v>
      </c>
      <c r="BN20" s="16" t="s">
        <v>4258</v>
      </c>
      <c r="BO20" s="15">
        <v>18522</v>
      </c>
      <c r="BP20" s="16" t="s">
        <v>4259</v>
      </c>
      <c r="BQ20" s="20">
        <v>0.82662939999999996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219</v>
      </c>
      <c r="BX20" s="16" t="s">
        <v>4261</v>
      </c>
      <c r="BY20" s="20">
        <v>1.062897</v>
      </c>
      <c r="BZ20" s="16" t="s">
        <v>4260</v>
      </c>
      <c r="CA20" s="15">
        <v>15</v>
      </c>
      <c r="CB20" s="16" t="s">
        <v>4261</v>
      </c>
      <c r="CC20" s="20">
        <v>0.93018480000000003</v>
      </c>
      <c r="CD20" s="16" t="s">
        <v>4260</v>
      </c>
      <c r="CE20" s="15">
        <v>11780</v>
      </c>
      <c r="CF20" s="16" t="s">
        <v>4261</v>
      </c>
      <c r="CG20" s="20">
        <v>0.82570690000000002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9731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353703</v>
      </c>
      <c r="T21" s="16" t="s">
        <v>4253</v>
      </c>
      <c r="U21" s="20">
        <v>1</v>
      </c>
      <c r="V21" s="16" t="s">
        <v>4252</v>
      </c>
      <c r="W21" s="15">
        <v>353703</v>
      </c>
      <c r="X21" s="16" t="s">
        <v>4252</v>
      </c>
      <c r="Y21" s="15">
        <v>353703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341734</v>
      </c>
      <c r="AN21" s="16" t="s">
        <v>4255</v>
      </c>
      <c r="AO21" s="20">
        <v>0.99262660000000003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322059</v>
      </c>
      <c r="BD21" s="16" t="s">
        <v>4257</v>
      </c>
      <c r="BE21" s="20">
        <v>1.0126040000000001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354537</v>
      </c>
      <c r="BT21" s="16" t="s">
        <v>4259</v>
      </c>
      <c r="BU21" s="20">
        <v>1.0370600000000001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336471</v>
      </c>
      <c r="CJ21" s="16" t="s">
        <v>4261</v>
      </c>
      <c r="CK21" s="20">
        <v>1.044235</v>
      </c>
      <c r="CL21" s="16" t="s">
        <v>4802</v>
      </c>
      <c r="CM21" s="15">
        <f>SUM(A2L314C10)/A2L314C1</f>
        <v>353703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36515</v>
      </c>
      <c r="T22" s="16" t="s">
        <v>4253</v>
      </c>
      <c r="U22" s="20">
        <v>1</v>
      </c>
      <c r="V22" s="16" t="s">
        <v>4252</v>
      </c>
      <c r="W22" s="15">
        <v>36515</v>
      </c>
      <c r="X22" s="16" t="s">
        <v>4252</v>
      </c>
      <c r="Y22" s="15">
        <v>36515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39790</v>
      </c>
      <c r="AN22" s="16" t="s">
        <v>4255</v>
      </c>
      <c r="AO22" s="20">
        <v>0.99262660000000003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38865</v>
      </c>
      <c r="BD22" s="16" t="s">
        <v>4257</v>
      </c>
      <c r="BE22" s="20">
        <v>1.0126040000000001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28256</v>
      </c>
      <c r="BT22" s="16" t="s">
        <v>4259</v>
      </c>
      <c r="BU22" s="20">
        <v>1.0370600000000001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42038</v>
      </c>
      <c r="CJ22" s="16" t="s">
        <v>4261</v>
      </c>
      <c r="CK22" s="20">
        <v>1.044235</v>
      </c>
      <c r="CL22" s="16" t="s">
        <v>4803</v>
      </c>
      <c r="CM22" s="15">
        <f>SUM(A2L315C10)/A2L315C1</f>
        <v>36515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944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944</v>
      </c>
      <c r="X23" s="16" t="s">
        <v>4252</v>
      </c>
      <c r="Y23" s="15">
        <v>944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826</v>
      </c>
      <c r="AJ23" s="16" t="s">
        <v>4255</v>
      </c>
      <c r="AK23" s="20">
        <v>0.92769069999999998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751</v>
      </c>
      <c r="AZ23" s="16" t="s">
        <v>4257</v>
      </c>
      <c r="BA23" s="20">
        <v>0.81166570000000005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752</v>
      </c>
      <c r="BP23" s="16" t="s">
        <v>4259</v>
      </c>
      <c r="BQ23" s="20">
        <v>0.82662939999999996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712</v>
      </c>
      <c r="CF23" s="16" t="s">
        <v>4261</v>
      </c>
      <c r="CG23" s="20">
        <v>0.82570690000000002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944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86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86</v>
      </c>
      <c r="X24" s="16" t="s">
        <v>4252</v>
      </c>
      <c r="Y24" s="15">
        <v>86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120</v>
      </c>
      <c r="AJ24" s="16" t="s">
        <v>4255</v>
      </c>
      <c r="AK24" s="20">
        <v>0.92769069999999998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128</v>
      </c>
      <c r="AZ24" s="16" t="s">
        <v>4257</v>
      </c>
      <c r="BA24" s="20">
        <v>0.81166570000000005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120</v>
      </c>
      <c r="BP24" s="16" t="s">
        <v>4259</v>
      </c>
      <c r="BQ24" s="20">
        <v>0.82662939999999996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142</v>
      </c>
      <c r="CF24" s="16" t="s">
        <v>4261</v>
      </c>
      <c r="CG24" s="20">
        <v>0.82570690000000002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86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556</v>
      </c>
      <c r="H25" s="16" t="s">
        <v>4253</v>
      </c>
      <c r="I25" s="20">
        <v>1</v>
      </c>
      <c r="J25" s="16" t="s">
        <v>4252</v>
      </c>
      <c r="K25" s="15">
        <v>5</v>
      </c>
      <c r="L25" s="16" t="s">
        <v>4253</v>
      </c>
      <c r="M25" s="20">
        <v>1</v>
      </c>
      <c r="N25" s="16" t="s">
        <v>4252</v>
      </c>
      <c r="O25" s="15">
        <v>73391</v>
      </c>
      <c r="P25" s="16" t="s">
        <v>4253</v>
      </c>
      <c r="Q25" s="20">
        <v>1</v>
      </c>
      <c r="R25" s="16" t="s">
        <v>4252</v>
      </c>
      <c r="S25" s="15">
        <v>21</v>
      </c>
      <c r="T25" s="16" t="s">
        <v>4253</v>
      </c>
      <c r="U25" s="20">
        <v>1</v>
      </c>
      <c r="V25" s="16" t="s">
        <v>4252</v>
      </c>
      <c r="W25" s="15">
        <v>73973</v>
      </c>
      <c r="X25" s="16" t="s">
        <v>4252</v>
      </c>
      <c r="Y25" s="15">
        <v>73973</v>
      </c>
      <c r="Z25" s="16" t="s">
        <v>4254</v>
      </c>
      <c r="AA25" s="15">
        <v>1677</v>
      </c>
      <c r="AB25" s="16" t="s">
        <v>4255</v>
      </c>
      <c r="AC25" s="20">
        <v>1.000373</v>
      </c>
      <c r="AD25" s="16" t="s">
        <v>4254</v>
      </c>
      <c r="AE25" s="15">
        <v>8</v>
      </c>
      <c r="AF25" s="16" t="s">
        <v>4255</v>
      </c>
      <c r="AG25" s="20">
        <v>0.94122890000000003</v>
      </c>
      <c r="AH25" s="16" t="s">
        <v>4254</v>
      </c>
      <c r="AI25" s="15">
        <v>81495</v>
      </c>
      <c r="AJ25" s="16" t="s">
        <v>4255</v>
      </c>
      <c r="AK25" s="20">
        <v>0.92769069999999998</v>
      </c>
      <c r="AL25" s="16" t="s">
        <v>4254</v>
      </c>
      <c r="AM25" s="15">
        <v>873</v>
      </c>
      <c r="AN25" s="16" t="s">
        <v>4255</v>
      </c>
      <c r="AO25" s="20">
        <v>0.99262660000000003</v>
      </c>
      <c r="AP25" s="16" t="s">
        <v>4256</v>
      </c>
      <c r="AQ25" s="15">
        <v>553</v>
      </c>
      <c r="AR25" s="16" t="s">
        <v>4257</v>
      </c>
      <c r="AS25" s="20">
        <v>1.0292030000000001</v>
      </c>
      <c r="AT25" s="16" t="s">
        <v>4256</v>
      </c>
      <c r="AU25" s="15">
        <v>8</v>
      </c>
      <c r="AV25" s="16" t="s">
        <v>4257</v>
      </c>
      <c r="AW25" s="20">
        <v>0.90937769999999996</v>
      </c>
      <c r="AX25" s="16" t="s">
        <v>4256</v>
      </c>
      <c r="AY25" s="15">
        <v>91881</v>
      </c>
      <c r="AZ25" s="16" t="s">
        <v>4257</v>
      </c>
      <c r="BA25" s="20">
        <v>0.81166570000000005</v>
      </c>
      <c r="BB25" s="16" t="s">
        <v>4256</v>
      </c>
      <c r="BC25" s="15">
        <v>53</v>
      </c>
      <c r="BD25" s="16" t="s">
        <v>4257</v>
      </c>
      <c r="BE25" s="20">
        <v>1.0126040000000001</v>
      </c>
      <c r="BF25" s="16" t="s">
        <v>4258</v>
      </c>
      <c r="BG25" s="15">
        <v>805</v>
      </c>
      <c r="BH25" s="16" t="s">
        <v>4259</v>
      </c>
      <c r="BI25" s="20">
        <v>1.052249</v>
      </c>
      <c r="BJ25" s="16" t="s">
        <v>4258</v>
      </c>
      <c r="BK25" s="15">
        <v>8</v>
      </c>
      <c r="BL25" s="16" t="s">
        <v>4259</v>
      </c>
      <c r="BM25" s="20">
        <v>0.94178790000000001</v>
      </c>
      <c r="BN25" s="16" t="s">
        <v>4258</v>
      </c>
      <c r="BO25" s="15">
        <v>94165</v>
      </c>
      <c r="BP25" s="16" t="s">
        <v>4259</v>
      </c>
      <c r="BQ25" s="20">
        <v>0.82662939999999996</v>
      </c>
      <c r="BR25" s="16" t="s">
        <v>4258</v>
      </c>
      <c r="BS25" s="15">
        <v>57</v>
      </c>
      <c r="BT25" s="16" t="s">
        <v>4259</v>
      </c>
      <c r="BU25" s="20">
        <v>1.0370600000000001</v>
      </c>
      <c r="BV25" s="16" t="s">
        <v>4260</v>
      </c>
      <c r="BW25" s="15">
        <v>70</v>
      </c>
      <c r="BX25" s="16" t="s">
        <v>4261</v>
      </c>
      <c r="BY25" s="20">
        <v>1.062897</v>
      </c>
      <c r="BZ25" s="16" t="s">
        <v>4260</v>
      </c>
      <c r="CA25" s="15">
        <v>7</v>
      </c>
      <c r="CB25" s="16" t="s">
        <v>4261</v>
      </c>
      <c r="CC25" s="20">
        <v>0.93018480000000003</v>
      </c>
      <c r="CD25" s="16" t="s">
        <v>4260</v>
      </c>
      <c r="CE25" s="15">
        <v>86536</v>
      </c>
      <c r="CF25" s="16" t="s">
        <v>4261</v>
      </c>
      <c r="CG25" s="20">
        <v>0.82570690000000002</v>
      </c>
      <c r="CH25" s="16" t="s">
        <v>4260</v>
      </c>
      <c r="CI25" s="15">
        <v>149</v>
      </c>
      <c r="CJ25" s="16" t="s">
        <v>4261</v>
      </c>
      <c r="CK25" s="20">
        <v>1.044235</v>
      </c>
      <c r="CL25" s="16" t="s">
        <v>4806</v>
      </c>
      <c r="CM25" s="15">
        <f>SUM(A2L318C10)/A2L318C1</f>
        <v>73973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830893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627890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144156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429109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2032048</v>
      </c>
      <c r="X26" s="16" t="s">
        <v>4812</v>
      </c>
      <c r="Y26" s="17">
        <f>SUM(A2L301C11:A2L318C11)-2*SUM(A2L317C11)</f>
        <v>2032048</v>
      </c>
      <c r="Z26" s="16" t="s">
        <v>4813</v>
      </c>
      <c r="AA26" s="17">
        <f>SUM(A2L301C12:A2L318C12)-2*SUM(A2L317C12)</f>
        <v>893505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820000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160164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432578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850418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1361251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166364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406320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827322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1397827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172990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426108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833802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1360598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155029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428475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2032048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224</v>
      </c>
      <c r="H27" s="16" t="s">
        <v>4253</v>
      </c>
      <c r="I27" s="20">
        <v>1</v>
      </c>
      <c r="J27" s="16" t="s">
        <v>4252</v>
      </c>
      <c r="K27" s="15">
        <v>352</v>
      </c>
      <c r="L27" s="16" t="s">
        <v>4253</v>
      </c>
      <c r="M27" s="20">
        <v>1</v>
      </c>
      <c r="N27" s="16" t="s">
        <v>4252</v>
      </c>
      <c r="O27" s="15">
        <v>883</v>
      </c>
      <c r="P27" s="16" t="s">
        <v>4253</v>
      </c>
      <c r="Q27" s="20">
        <v>1</v>
      </c>
      <c r="R27" s="16" t="s">
        <v>4252</v>
      </c>
      <c r="S27" s="15">
        <v>658</v>
      </c>
      <c r="T27" s="16" t="s">
        <v>4253</v>
      </c>
      <c r="U27" s="20">
        <v>1</v>
      </c>
      <c r="V27" s="16" t="s">
        <v>4252</v>
      </c>
      <c r="W27" s="15">
        <v>2117</v>
      </c>
      <c r="X27" s="16" t="s">
        <v>4252</v>
      </c>
      <c r="Y27" s="15">
        <v>2117</v>
      </c>
      <c r="Z27" s="16" t="s">
        <v>4254</v>
      </c>
      <c r="AA27" s="15">
        <v>203</v>
      </c>
      <c r="AB27" s="16" t="s">
        <v>4255</v>
      </c>
      <c r="AC27" s="20">
        <v>1.000373</v>
      </c>
      <c r="AD27" s="16" t="s">
        <v>4254</v>
      </c>
      <c r="AE27" s="15">
        <v>555</v>
      </c>
      <c r="AF27" s="16" t="s">
        <v>4255</v>
      </c>
      <c r="AG27" s="20">
        <v>0.94122890000000003</v>
      </c>
      <c r="AH27" s="16" t="s">
        <v>4254</v>
      </c>
      <c r="AI27" s="15">
        <v>1146</v>
      </c>
      <c r="AJ27" s="16" t="s">
        <v>4255</v>
      </c>
      <c r="AK27" s="20">
        <v>0.92769069999999998</v>
      </c>
      <c r="AL27" s="16" t="s">
        <v>4254</v>
      </c>
      <c r="AM27" s="15">
        <v>880</v>
      </c>
      <c r="AN27" s="16" t="s">
        <v>4255</v>
      </c>
      <c r="AO27" s="20">
        <v>0.99262660000000003</v>
      </c>
      <c r="AP27" s="16" t="s">
        <v>4256</v>
      </c>
      <c r="AQ27" s="15">
        <v>223</v>
      </c>
      <c r="AR27" s="16" t="s">
        <v>4257</v>
      </c>
      <c r="AS27" s="20">
        <v>1.0292030000000001</v>
      </c>
      <c r="AT27" s="16" t="s">
        <v>4256</v>
      </c>
      <c r="AU27" s="15">
        <v>609</v>
      </c>
      <c r="AV27" s="16" t="s">
        <v>4257</v>
      </c>
      <c r="AW27" s="20">
        <v>0.90937769999999996</v>
      </c>
      <c r="AX27" s="16" t="s">
        <v>4256</v>
      </c>
      <c r="AY27" s="15">
        <v>1185</v>
      </c>
      <c r="AZ27" s="16" t="s">
        <v>4257</v>
      </c>
      <c r="BA27" s="20">
        <v>0.81166570000000005</v>
      </c>
      <c r="BB27" s="16" t="s">
        <v>4256</v>
      </c>
      <c r="BC27" s="15">
        <v>833</v>
      </c>
      <c r="BD27" s="16" t="s">
        <v>4257</v>
      </c>
      <c r="BE27" s="20">
        <v>1.0126040000000001</v>
      </c>
      <c r="BF27" s="16" t="s">
        <v>4258</v>
      </c>
      <c r="BG27" s="15">
        <v>551</v>
      </c>
      <c r="BH27" s="16" t="s">
        <v>4259</v>
      </c>
      <c r="BI27" s="20">
        <v>1.052249</v>
      </c>
      <c r="BJ27" s="16" t="s">
        <v>4258</v>
      </c>
      <c r="BK27" s="15">
        <v>458</v>
      </c>
      <c r="BL27" s="16" t="s">
        <v>4259</v>
      </c>
      <c r="BM27" s="20">
        <v>0.94178790000000001</v>
      </c>
      <c r="BN27" s="16" t="s">
        <v>4258</v>
      </c>
      <c r="BO27" s="15">
        <v>1059</v>
      </c>
      <c r="BP27" s="16" t="s">
        <v>4259</v>
      </c>
      <c r="BQ27" s="20">
        <v>0.82662939999999996</v>
      </c>
      <c r="BR27" s="16" t="s">
        <v>4258</v>
      </c>
      <c r="BS27" s="15">
        <v>840</v>
      </c>
      <c r="BT27" s="16" t="s">
        <v>4259</v>
      </c>
      <c r="BU27" s="20">
        <v>1.0370600000000001</v>
      </c>
      <c r="BV27" s="16" t="s">
        <v>4260</v>
      </c>
      <c r="BW27" s="15">
        <v>2611</v>
      </c>
      <c r="BX27" s="16" t="s">
        <v>4261</v>
      </c>
      <c r="BY27" s="20">
        <v>1.062897</v>
      </c>
      <c r="BZ27" s="16" t="s">
        <v>4260</v>
      </c>
      <c r="CA27" s="15">
        <v>492</v>
      </c>
      <c r="CB27" s="16" t="s">
        <v>4261</v>
      </c>
      <c r="CC27" s="20">
        <v>0.93018480000000003</v>
      </c>
      <c r="CD27" s="16" t="s">
        <v>4260</v>
      </c>
      <c r="CE27" s="15">
        <v>1501</v>
      </c>
      <c r="CF27" s="16" t="s">
        <v>4261</v>
      </c>
      <c r="CG27" s="20">
        <v>0.82570690000000002</v>
      </c>
      <c r="CH27" s="16" t="s">
        <v>4260</v>
      </c>
      <c r="CI27" s="15">
        <v>711</v>
      </c>
      <c r="CJ27" s="16" t="s">
        <v>4261</v>
      </c>
      <c r="CK27" s="20">
        <v>1.044235</v>
      </c>
      <c r="CL27" s="16" t="s">
        <v>4830</v>
      </c>
      <c r="CM27" s="15">
        <f>SUM(A2L320C10)/A2L320C1</f>
        <v>2117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182854</v>
      </c>
      <c r="H28" s="16" t="s">
        <v>4253</v>
      </c>
      <c r="I28" s="20">
        <v>1</v>
      </c>
      <c r="J28" s="16" t="s">
        <v>4252</v>
      </c>
      <c r="K28" s="15">
        <v>904</v>
      </c>
      <c r="L28" s="16" t="s">
        <v>4253</v>
      </c>
      <c r="M28" s="20">
        <v>1</v>
      </c>
      <c r="N28" s="16" t="s">
        <v>4252</v>
      </c>
      <c r="O28" s="15">
        <v>27569</v>
      </c>
      <c r="P28" s="16" t="s">
        <v>4253</v>
      </c>
      <c r="Q28" s="20">
        <v>1</v>
      </c>
      <c r="R28" s="16" t="s">
        <v>4252</v>
      </c>
      <c r="S28" s="15">
        <v>478</v>
      </c>
      <c r="T28" s="16" t="s">
        <v>4253</v>
      </c>
      <c r="U28" s="20">
        <v>1</v>
      </c>
      <c r="V28" s="16" t="s">
        <v>4252</v>
      </c>
      <c r="W28" s="15">
        <v>211805</v>
      </c>
      <c r="X28" s="16" t="s">
        <v>4252</v>
      </c>
      <c r="Y28" s="15">
        <v>211805</v>
      </c>
      <c r="Z28" s="16" t="s">
        <v>4254</v>
      </c>
      <c r="AA28" s="15">
        <v>202495</v>
      </c>
      <c r="AB28" s="16" t="s">
        <v>4255</v>
      </c>
      <c r="AC28" s="20">
        <v>1.000373</v>
      </c>
      <c r="AD28" s="16" t="s">
        <v>4254</v>
      </c>
      <c r="AE28" s="15">
        <v>1236</v>
      </c>
      <c r="AF28" s="16" t="s">
        <v>4255</v>
      </c>
      <c r="AG28" s="20">
        <v>0.94122890000000003</v>
      </c>
      <c r="AH28" s="16" t="s">
        <v>4254</v>
      </c>
      <c r="AI28" s="15">
        <v>30062</v>
      </c>
      <c r="AJ28" s="16" t="s">
        <v>4255</v>
      </c>
      <c r="AK28" s="20">
        <v>0.92769069999999998</v>
      </c>
      <c r="AL28" s="16" t="s">
        <v>4254</v>
      </c>
      <c r="AM28" s="15">
        <v>795</v>
      </c>
      <c r="AN28" s="16" t="s">
        <v>4255</v>
      </c>
      <c r="AO28" s="20">
        <v>0.99262660000000003</v>
      </c>
      <c r="AP28" s="16" t="s">
        <v>4256</v>
      </c>
      <c r="AQ28" s="15">
        <v>192405</v>
      </c>
      <c r="AR28" s="16" t="s">
        <v>4257</v>
      </c>
      <c r="AS28" s="20">
        <v>1.0292030000000001</v>
      </c>
      <c r="AT28" s="16" t="s">
        <v>4256</v>
      </c>
      <c r="AU28" s="15">
        <v>1309</v>
      </c>
      <c r="AV28" s="16" t="s">
        <v>4257</v>
      </c>
      <c r="AW28" s="20">
        <v>0.90937769999999996</v>
      </c>
      <c r="AX28" s="16" t="s">
        <v>4256</v>
      </c>
      <c r="AY28" s="15">
        <v>29950</v>
      </c>
      <c r="AZ28" s="16" t="s">
        <v>4257</v>
      </c>
      <c r="BA28" s="20">
        <v>0.81166570000000005</v>
      </c>
      <c r="BB28" s="16" t="s">
        <v>4256</v>
      </c>
      <c r="BC28" s="15">
        <v>623</v>
      </c>
      <c r="BD28" s="16" t="s">
        <v>4257</v>
      </c>
      <c r="BE28" s="20">
        <v>1.0126040000000001</v>
      </c>
      <c r="BF28" s="16" t="s">
        <v>4258</v>
      </c>
      <c r="BG28" s="15">
        <v>184777</v>
      </c>
      <c r="BH28" s="16" t="s">
        <v>4259</v>
      </c>
      <c r="BI28" s="20">
        <v>1.052249</v>
      </c>
      <c r="BJ28" s="16" t="s">
        <v>4258</v>
      </c>
      <c r="BK28" s="15">
        <v>1128</v>
      </c>
      <c r="BL28" s="16" t="s">
        <v>4259</v>
      </c>
      <c r="BM28" s="20">
        <v>0.94178790000000001</v>
      </c>
      <c r="BN28" s="16" t="s">
        <v>4258</v>
      </c>
      <c r="BO28" s="15">
        <v>26821</v>
      </c>
      <c r="BP28" s="16" t="s">
        <v>4259</v>
      </c>
      <c r="BQ28" s="20">
        <v>0.82662939999999996</v>
      </c>
      <c r="BR28" s="16" t="s">
        <v>4258</v>
      </c>
      <c r="BS28" s="15">
        <v>812</v>
      </c>
      <c r="BT28" s="16" t="s">
        <v>4259</v>
      </c>
      <c r="BU28" s="20">
        <v>1.0370600000000001</v>
      </c>
      <c r="BV28" s="16" t="s">
        <v>4260</v>
      </c>
      <c r="BW28" s="15">
        <v>181753</v>
      </c>
      <c r="BX28" s="16" t="s">
        <v>4261</v>
      </c>
      <c r="BY28" s="20">
        <v>1.062897</v>
      </c>
      <c r="BZ28" s="16" t="s">
        <v>4260</v>
      </c>
      <c r="CA28" s="15">
        <v>1149</v>
      </c>
      <c r="CB28" s="16" t="s">
        <v>4261</v>
      </c>
      <c r="CC28" s="20">
        <v>0.93018480000000003</v>
      </c>
      <c r="CD28" s="16" t="s">
        <v>4260</v>
      </c>
      <c r="CE28" s="15">
        <v>25350</v>
      </c>
      <c r="CF28" s="16" t="s">
        <v>4261</v>
      </c>
      <c r="CG28" s="20">
        <v>0.82570690000000002</v>
      </c>
      <c r="CH28" s="16" t="s">
        <v>4260</v>
      </c>
      <c r="CI28" s="15">
        <v>974</v>
      </c>
      <c r="CJ28" s="16" t="s">
        <v>4261</v>
      </c>
      <c r="CK28" s="20">
        <v>1.044235</v>
      </c>
      <c r="CL28" s="16" t="s">
        <v>4831</v>
      </c>
      <c r="CM28" s="15">
        <f>SUM(A2L321C10)/A2L321C1</f>
        <v>211805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33907</v>
      </c>
      <c r="H29" s="16" t="s">
        <v>4253</v>
      </c>
      <c r="I29" s="20">
        <v>1</v>
      </c>
      <c r="J29" s="16" t="s">
        <v>4252</v>
      </c>
      <c r="K29" s="15">
        <v>154</v>
      </c>
      <c r="L29" s="16" t="s">
        <v>4253</v>
      </c>
      <c r="M29" s="20">
        <v>1</v>
      </c>
      <c r="N29" s="16" t="s">
        <v>4252</v>
      </c>
      <c r="O29" s="15">
        <v>109</v>
      </c>
      <c r="P29" s="16" t="s">
        <v>4253</v>
      </c>
      <c r="Q29" s="20">
        <v>1</v>
      </c>
      <c r="R29" s="16" t="s">
        <v>4252</v>
      </c>
      <c r="S29" s="15">
        <v>28</v>
      </c>
      <c r="T29" s="16" t="s">
        <v>4253</v>
      </c>
      <c r="U29" s="20">
        <v>1</v>
      </c>
      <c r="V29" s="16" t="s">
        <v>4252</v>
      </c>
      <c r="W29" s="15">
        <v>34198</v>
      </c>
      <c r="X29" s="16" t="s">
        <v>4252</v>
      </c>
      <c r="Y29" s="15">
        <v>34198</v>
      </c>
      <c r="Z29" s="16" t="s">
        <v>4254</v>
      </c>
      <c r="AA29" s="15">
        <v>36841</v>
      </c>
      <c r="AB29" s="16" t="s">
        <v>4255</v>
      </c>
      <c r="AC29" s="20">
        <v>1.000373</v>
      </c>
      <c r="AD29" s="16" t="s">
        <v>4254</v>
      </c>
      <c r="AE29" s="15">
        <v>219</v>
      </c>
      <c r="AF29" s="16" t="s">
        <v>4255</v>
      </c>
      <c r="AG29" s="20">
        <v>0.94122890000000003</v>
      </c>
      <c r="AH29" s="16" t="s">
        <v>4254</v>
      </c>
      <c r="AI29" s="15">
        <v>115</v>
      </c>
      <c r="AJ29" s="16" t="s">
        <v>4255</v>
      </c>
      <c r="AK29" s="20">
        <v>0.92769069999999998</v>
      </c>
      <c r="AL29" s="16" t="s">
        <v>4254</v>
      </c>
      <c r="AM29" s="15">
        <v>22</v>
      </c>
      <c r="AN29" s="16" t="s">
        <v>4255</v>
      </c>
      <c r="AO29" s="20">
        <v>0.99262660000000003</v>
      </c>
      <c r="AP29" s="16" t="s">
        <v>4256</v>
      </c>
      <c r="AQ29" s="15">
        <v>34757</v>
      </c>
      <c r="AR29" s="16" t="s">
        <v>4257</v>
      </c>
      <c r="AS29" s="20">
        <v>1.0292030000000001</v>
      </c>
      <c r="AT29" s="16" t="s">
        <v>4256</v>
      </c>
      <c r="AU29" s="15">
        <v>133</v>
      </c>
      <c r="AV29" s="16" t="s">
        <v>4257</v>
      </c>
      <c r="AW29" s="20">
        <v>0.90937769999999996</v>
      </c>
      <c r="AX29" s="16" t="s">
        <v>4256</v>
      </c>
      <c r="AY29" s="15">
        <v>100</v>
      </c>
      <c r="AZ29" s="16" t="s">
        <v>4257</v>
      </c>
      <c r="BA29" s="20">
        <v>0.81166570000000005</v>
      </c>
      <c r="BB29" s="16" t="s">
        <v>4256</v>
      </c>
      <c r="BC29" s="15">
        <v>14</v>
      </c>
      <c r="BD29" s="16" t="s">
        <v>4257</v>
      </c>
      <c r="BE29" s="20">
        <v>1.0126040000000001</v>
      </c>
      <c r="BF29" s="16" t="s">
        <v>4258</v>
      </c>
      <c r="BG29" s="15">
        <v>33585</v>
      </c>
      <c r="BH29" s="16" t="s">
        <v>4259</v>
      </c>
      <c r="BI29" s="20">
        <v>1.052249</v>
      </c>
      <c r="BJ29" s="16" t="s">
        <v>4258</v>
      </c>
      <c r="BK29" s="15">
        <v>39</v>
      </c>
      <c r="BL29" s="16" t="s">
        <v>4259</v>
      </c>
      <c r="BM29" s="20">
        <v>0.94178790000000001</v>
      </c>
      <c r="BN29" s="16" t="s">
        <v>4258</v>
      </c>
      <c r="BO29" s="15">
        <v>59</v>
      </c>
      <c r="BP29" s="16" t="s">
        <v>4259</v>
      </c>
      <c r="BQ29" s="20">
        <v>0.82662939999999996</v>
      </c>
      <c r="BR29" s="16" t="s">
        <v>4258</v>
      </c>
      <c r="BS29" s="15">
        <v>4</v>
      </c>
      <c r="BT29" s="16" t="s">
        <v>4259</v>
      </c>
      <c r="BU29" s="20">
        <v>1.0370600000000001</v>
      </c>
      <c r="BV29" s="16" t="s">
        <v>4260</v>
      </c>
      <c r="BW29" s="15">
        <v>32075</v>
      </c>
      <c r="BX29" s="16" t="s">
        <v>4261</v>
      </c>
      <c r="BY29" s="20">
        <v>1.062897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54</v>
      </c>
      <c r="CF29" s="16" t="s">
        <v>4261</v>
      </c>
      <c r="CG29" s="20">
        <v>0.82570690000000002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34198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2521</v>
      </c>
      <c r="H30" s="16" t="s">
        <v>4253</v>
      </c>
      <c r="I30" s="20">
        <v>1</v>
      </c>
      <c r="J30" s="16" t="s">
        <v>4252</v>
      </c>
      <c r="K30" s="15">
        <v>4342</v>
      </c>
      <c r="L30" s="16" t="s">
        <v>4253</v>
      </c>
      <c r="M30" s="20">
        <v>1</v>
      </c>
      <c r="N30" s="16" t="s">
        <v>4252</v>
      </c>
      <c r="O30" s="15">
        <v>2750</v>
      </c>
      <c r="P30" s="16" t="s">
        <v>4253</v>
      </c>
      <c r="Q30" s="20">
        <v>1</v>
      </c>
      <c r="R30" s="16" t="s">
        <v>4252</v>
      </c>
      <c r="S30" s="15">
        <v>297</v>
      </c>
      <c r="T30" s="16" t="s">
        <v>4253</v>
      </c>
      <c r="U30" s="20">
        <v>1</v>
      </c>
      <c r="V30" s="16" t="s">
        <v>4252</v>
      </c>
      <c r="W30" s="15">
        <v>9910</v>
      </c>
      <c r="X30" s="16" t="s">
        <v>4252</v>
      </c>
      <c r="Y30" s="15">
        <v>9910</v>
      </c>
      <c r="Z30" s="16" t="s">
        <v>4254</v>
      </c>
      <c r="AA30" s="15">
        <v>3285</v>
      </c>
      <c r="AB30" s="16" t="s">
        <v>4255</v>
      </c>
      <c r="AC30" s="20">
        <v>1.000373</v>
      </c>
      <c r="AD30" s="16" t="s">
        <v>4254</v>
      </c>
      <c r="AE30" s="15">
        <v>5546</v>
      </c>
      <c r="AF30" s="16" t="s">
        <v>4255</v>
      </c>
      <c r="AG30" s="20">
        <v>0.94122890000000003</v>
      </c>
      <c r="AH30" s="16" t="s">
        <v>4254</v>
      </c>
      <c r="AI30" s="15">
        <v>3231</v>
      </c>
      <c r="AJ30" s="16" t="s">
        <v>4255</v>
      </c>
      <c r="AK30" s="20">
        <v>0.92769069999999998</v>
      </c>
      <c r="AL30" s="16" t="s">
        <v>4254</v>
      </c>
      <c r="AM30" s="15">
        <v>368</v>
      </c>
      <c r="AN30" s="16" t="s">
        <v>4255</v>
      </c>
      <c r="AO30" s="20">
        <v>0.99262660000000003</v>
      </c>
      <c r="AP30" s="16" t="s">
        <v>4256</v>
      </c>
      <c r="AQ30" s="15">
        <v>3333</v>
      </c>
      <c r="AR30" s="16" t="s">
        <v>4257</v>
      </c>
      <c r="AS30" s="20">
        <v>1.0292030000000001</v>
      </c>
      <c r="AT30" s="16" t="s">
        <v>4256</v>
      </c>
      <c r="AU30" s="15">
        <v>5940</v>
      </c>
      <c r="AV30" s="16" t="s">
        <v>4257</v>
      </c>
      <c r="AW30" s="20">
        <v>0.90937769999999996</v>
      </c>
      <c r="AX30" s="16" t="s">
        <v>4256</v>
      </c>
      <c r="AY30" s="15">
        <v>3237</v>
      </c>
      <c r="AZ30" s="16" t="s">
        <v>4257</v>
      </c>
      <c r="BA30" s="20">
        <v>0.81166570000000005</v>
      </c>
      <c r="BB30" s="16" t="s">
        <v>4256</v>
      </c>
      <c r="BC30" s="15">
        <v>330</v>
      </c>
      <c r="BD30" s="16" t="s">
        <v>4257</v>
      </c>
      <c r="BE30" s="20">
        <v>1.0126040000000001</v>
      </c>
      <c r="BF30" s="16" t="s">
        <v>4258</v>
      </c>
      <c r="BG30" s="15">
        <v>3319</v>
      </c>
      <c r="BH30" s="16" t="s">
        <v>4259</v>
      </c>
      <c r="BI30" s="20">
        <v>1.052249</v>
      </c>
      <c r="BJ30" s="16" t="s">
        <v>4258</v>
      </c>
      <c r="BK30" s="15">
        <v>5494</v>
      </c>
      <c r="BL30" s="16" t="s">
        <v>4259</v>
      </c>
      <c r="BM30" s="20">
        <v>0.94178790000000001</v>
      </c>
      <c r="BN30" s="16" t="s">
        <v>4258</v>
      </c>
      <c r="BO30" s="15">
        <v>3239</v>
      </c>
      <c r="BP30" s="16" t="s">
        <v>4259</v>
      </c>
      <c r="BQ30" s="20">
        <v>0.82662939999999996</v>
      </c>
      <c r="BR30" s="16" t="s">
        <v>4258</v>
      </c>
      <c r="BS30" s="15">
        <v>359</v>
      </c>
      <c r="BT30" s="16" t="s">
        <v>4259</v>
      </c>
      <c r="BU30" s="20">
        <v>1.0370600000000001</v>
      </c>
      <c r="BV30" s="16" t="s">
        <v>4260</v>
      </c>
      <c r="BW30" s="15">
        <v>9024</v>
      </c>
      <c r="BX30" s="16" t="s">
        <v>4261</v>
      </c>
      <c r="BY30" s="20">
        <v>1.062897</v>
      </c>
      <c r="BZ30" s="16" t="s">
        <v>4260</v>
      </c>
      <c r="CA30" s="15">
        <v>6052</v>
      </c>
      <c r="CB30" s="16" t="s">
        <v>4261</v>
      </c>
      <c r="CC30" s="20">
        <v>0.93018480000000003</v>
      </c>
      <c r="CD30" s="16" t="s">
        <v>4260</v>
      </c>
      <c r="CE30" s="15">
        <v>6026</v>
      </c>
      <c r="CF30" s="16" t="s">
        <v>4261</v>
      </c>
      <c r="CG30" s="20">
        <v>0.82570690000000002</v>
      </c>
      <c r="CH30" s="16" t="s">
        <v>4260</v>
      </c>
      <c r="CI30" s="15">
        <v>424</v>
      </c>
      <c r="CJ30" s="16" t="s">
        <v>4261</v>
      </c>
      <c r="CK30" s="20">
        <v>1.044235</v>
      </c>
      <c r="CL30" s="16" t="s">
        <v>4833</v>
      </c>
      <c r="CM30" s="15">
        <f>SUM(A2L323C10)/A2L323C1</f>
        <v>9910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537</v>
      </c>
      <c r="L31" s="16" t="s">
        <v>4253</v>
      </c>
      <c r="M31" s="20">
        <v>1</v>
      </c>
      <c r="N31" s="16" t="s">
        <v>4252</v>
      </c>
      <c r="O31" s="15">
        <v>9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546</v>
      </c>
      <c r="X31" s="16" t="s">
        <v>4252</v>
      </c>
      <c r="Y31" s="15">
        <v>546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838</v>
      </c>
      <c r="AF31" s="16" t="s">
        <v>4255</v>
      </c>
      <c r="AG31" s="20">
        <v>0.94122890000000003</v>
      </c>
      <c r="AH31" s="16" t="s">
        <v>4254</v>
      </c>
      <c r="AI31" s="15">
        <v>8</v>
      </c>
      <c r="AJ31" s="16" t="s">
        <v>4255</v>
      </c>
      <c r="AK31" s="20">
        <v>0.92769069999999998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1043</v>
      </c>
      <c r="AV31" s="16" t="s">
        <v>4257</v>
      </c>
      <c r="AW31" s="20">
        <v>0.90937769999999996</v>
      </c>
      <c r="AX31" s="16" t="s">
        <v>4256</v>
      </c>
      <c r="AY31" s="15">
        <v>11</v>
      </c>
      <c r="AZ31" s="16" t="s">
        <v>4257</v>
      </c>
      <c r="BA31" s="20">
        <v>0.81166570000000005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1055</v>
      </c>
      <c r="BL31" s="16" t="s">
        <v>4259</v>
      </c>
      <c r="BM31" s="20">
        <v>0.94178790000000001</v>
      </c>
      <c r="BN31" s="16" t="s">
        <v>4258</v>
      </c>
      <c r="BO31" s="15">
        <v>10</v>
      </c>
      <c r="BP31" s="16" t="s">
        <v>4259</v>
      </c>
      <c r="BQ31" s="20">
        <v>0.82662939999999996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847</v>
      </c>
      <c r="CB31" s="16" t="s">
        <v>4261</v>
      </c>
      <c r="CC31" s="20">
        <v>0.93018480000000003</v>
      </c>
      <c r="CD31" s="16" t="s">
        <v>4260</v>
      </c>
      <c r="CE31" s="15">
        <v>22</v>
      </c>
      <c r="CF31" s="16" t="s">
        <v>4261</v>
      </c>
      <c r="CG31" s="20">
        <v>0.82570690000000002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546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40775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40775</v>
      </c>
      <c r="X32" s="16" t="s">
        <v>4252</v>
      </c>
      <c r="Y32" s="15">
        <v>40775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53296</v>
      </c>
      <c r="AF32" s="16" t="s">
        <v>4255</v>
      </c>
      <c r="AG32" s="20">
        <v>0.8048729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88676</v>
      </c>
      <c r="AV32" s="16" t="s">
        <v>4257</v>
      </c>
      <c r="AW32" s="20">
        <v>0.4735915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91041</v>
      </c>
      <c r="BL32" s="16" t="s">
        <v>4259</v>
      </c>
      <c r="BM32" s="20">
        <v>0.45166709999999999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88842</v>
      </c>
      <c r="CB32" s="16" t="s">
        <v>4261</v>
      </c>
      <c r="CC32" s="20">
        <v>0.44170769999999998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40775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295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296</v>
      </c>
      <c r="X34" s="16" t="s">
        <v>4252</v>
      </c>
      <c r="Y34" s="15">
        <v>296</v>
      </c>
      <c r="Z34" s="16" t="s">
        <v>4254</v>
      </c>
      <c r="AA34" s="15">
        <v>364</v>
      </c>
      <c r="AB34" s="16" t="s">
        <v>4255</v>
      </c>
      <c r="AC34" s="20">
        <v>1.000373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2</v>
      </c>
      <c r="AN34" s="16" t="s">
        <v>4255</v>
      </c>
      <c r="AO34" s="20">
        <v>0.99262660000000003</v>
      </c>
      <c r="AP34" s="16" t="s">
        <v>4256</v>
      </c>
      <c r="AQ34" s="15">
        <v>361</v>
      </c>
      <c r="AR34" s="16" t="s">
        <v>4257</v>
      </c>
      <c r="AS34" s="20">
        <v>1.0292030000000001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1</v>
      </c>
      <c r="BD34" s="16" t="s">
        <v>4257</v>
      </c>
      <c r="BE34" s="20">
        <v>1.0126040000000001</v>
      </c>
      <c r="BF34" s="16" t="s">
        <v>4258</v>
      </c>
      <c r="BG34" s="15">
        <v>381</v>
      </c>
      <c r="BH34" s="16" t="s">
        <v>4259</v>
      </c>
      <c r="BI34" s="20">
        <v>1.052249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1</v>
      </c>
      <c r="BT34" s="16" t="s">
        <v>4259</v>
      </c>
      <c r="BU34" s="20">
        <v>1.0370600000000001</v>
      </c>
      <c r="BV34" s="16" t="s">
        <v>4260</v>
      </c>
      <c r="BW34" s="15">
        <v>578</v>
      </c>
      <c r="BX34" s="16" t="s">
        <v>4261</v>
      </c>
      <c r="BY34" s="20">
        <v>1.062897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2</v>
      </c>
      <c r="CJ34" s="16" t="s">
        <v>4261</v>
      </c>
      <c r="CK34" s="20">
        <v>1.044235</v>
      </c>
      <c r="CL34" s="16" t="s">
        <v>4837</v>
      </c>
      <c r="CM34" s="15">
        <f>SUM(A2L327C10)/A2L327C1</f>
        <v>296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63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63</v>
      </c>
      <c r="X36" s="16" t="s">
        <v>4252</v>
      </c>
      <c r="Y36" s="15">
        <v>63</v>
      </c>
      <c r="Z36" s="16" t="s">
        <v>4254</v>
      </c>
      <c r="AA36" s="15">
        <v>90</v>
      </c>
      <c r="AB36" s="16" t="s">
        <v>4255</v>
      </c>
      <c r="AC36" s="20">
        <v>1.000373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79</v>
      </c>
      <c r="AR36" s="16" t="s">
        <v>4257</v>
      </c>
      <c r="AS36" s="20">
        <v>1.0292030000000001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90</v>
      </c>
      <c r="BH36" s="16" t="s">
        <v>4259</v>
      </c>
      <c r="BI36" s="20">
        <v>1.052249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91</v>
      </c>
      <c r="BX36" s="16" t="s">
        <v>4261</v>
      </c>
      <c r="BY36" s="20">
        <v>1.062897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63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98073</v>
      </c>
      <c r="T37" s="16" t="s">
        <v>4253</v>
      </c>
      <c r="U37" s="20">
        <v>1</v>
      </c>
      <c r="V37" s="16" t="s">
        <v>4252</v>
      </c>
      <c r="W37" s="15">
        <v>98073</v>
      </c>
      <c r="X37" s="16" t="s">
        <v>4252</v>
      </c>
      <c r="Y37" s="15">
        <v>98073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103717</v>
      </c>
      <c r="AN37" s="16" t="s">
        <v>4255</v>
      </c>
      <c r="AO37" s="20">
        <v>0.99262660000000003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98563</v>
      </c>
      <c r="BD37" s="16" t="s">
        <v>4257</v>
      </c>
      <c r="BE37" s="20">
        <v>1.0126040000000001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107600</v>
      </c>
      <c r="BT37" s="16" t="s">
        <v>4259</v>
      </c>
      <c r="BU37" s="20">
        <v>1.0370600000000001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100662</v>
      </c>
      <c r="CJ37" s="16" t="s">
        <v>4261</v>
      </c>
      <c r="CK37" s="20">
        <v>1.044235</v>
      </c>
      <c r="CL37" s="16" t="s">
        <v>4840</v>
      </c>
      <c r="CM37" s="15">
        <f>SUM(A2L330C10)/A2L330C1</f>
        <v>98073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6820</v>
      </c>
      <c r="T38" s="16" t="s">
        <v>4253</v>
      </c>
      <c r="U38" s="20">
        <v>1</v>
      </c>
      <c r="V38" s="16" t="s">
        <v>4252</v>
      </c>
      <c r="W38" s="15">
        <v>6820</v>
      </c>
      <c r="X38" s="16" t="s">
        <v>4252</v>
      </c>
      <c r="Y38" s="15">
        <v>6820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11881</v>
      </c>
      <c r="AN38" s="16" t="s">
        <v>4255</v>
      </c>
      <c r="AO38" s="20">
        <v>0.99262660000000003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11605</v>
      </c>
      <c r="BD38" s="16" t="s">
        <v>4257</v>
      </c>
      <c r="BE38" s="20">
        <v>1.0126040000000001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7026</v>
      </c>
      <c r="BT38" s="16" t="s">
        <v>4259</v>
      </c>
      <c r="BU38" s="20">
        <v>1.0370600000000001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11569</v>
      </c>
      <c r="CJ38" s="16" t="s">
        <v>4261</v>
      </c>
      <c r="CK38" s="20">
        <v>1.044235</v>
      </c>
      <c r="CL38" s="16" t="s">
        <v>4841</v>
      </c>
      <c r="CM38" s="15">
        <f>SUM(A2L331C10)/A2L331C1</f>
        <v>6820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8439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8439</v>
      </c>
      <c r="X39" s="16" t="s">
        <v>4252</v>
      </c>
      <c r="Y39" s="15">
        <v>8439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9811</v>
      </c>
      <c r="AJ39" s="16" t="s">
        <v>4255</v>
      </c>
      <c r="AK39" s="20">
        <v>0.92769069999999998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10113</v>
      </c>
      <c r="AZ39" s="16" t="s">
        <v>4257</v>
      </c>
      <c r="BA39" s="20">
        <v>0.81166570000000005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9467</v>
      </c>
      <c r="BP39" s="16" t="s">
        <v>4259</v>
      </c>
      <c r="BQ39" s="20">
        <v>0.82662939999999996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8098</v>
      </c>
      <c r="CF39" s="16" t="s">
        <v>4261</v>
      </c>
      <c r="CG39" s="20">
        <v>0.82570690000000002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8439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757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757</v>
      </c>
      <c r="X40" s="16" t="s">
        <v>4252</v>
      </c>
      <c r="Y40" s="15">
        <v>757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758</v>
      </c>
      <c r="AJ40" s="16" t="s">
        <v>4255</v>
      </c>
      <c r="AK40" s="20">
        <v>0.92769069999999998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941</v>
      </c>
      <c r="AZ40" s="16" t="s">
        <v>4257</v>
      </c>
      <c r="BA40" s="20">
        <v>0.81166570000000005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1071</v>
      </c>
      <c r="BP40" s="16" t="s">
        <v>4259</v>
      </c>
      <c r="BQ40" s="20">
        <v>0.82662939999999996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985</v>
      </c>
      <c r="CF40" s="16" t="s">
        <v>4261</v>
      </c>
      <c r="CG40" s="20">
        <v>0.82570690000000002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757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7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7</v>
      </c>
      <c r="X41" s="16" t="s">
        <v>4252</v>
      </c>
      <c r="Y41" s="15">
        <v>7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6</v>
      </c>
      <c r="AJ41" s="16" t="s">
        <v>4255</v>
      </c>
      <c r="AK41" s="20">
        <v>0.92769069999999998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5</v>
      </c>
      <c r="AZ41" s="16" t="s">
        <v>4257</v>
      </c>
      <c r="BA41" s="20">
        <v>0.81166570000000005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3</v>
      </c>
      <c r="BP41" s="16" t="s">
        <v>4259</v>
      </c>
      <c r="BQ41" s="20">
        <v>0.82662939999999996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15</v>
      </c>
      <c r="CF41" s="16" t="s">
        <v>4261</v>
      </c>
      <c r="CG41" s="20">
        <v>0.82570690000000002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7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219864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47064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39009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106355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412292</v>
      </c>
      <c r="X42" s="16" t="s">
        <v>4850</v>
      </c>
      <c r="Y42" s="17">
        <f>SUM(A2L320C11:A2L334C11)-2*SUM(A2L333C11)</f>
        <v>412292</v>
      </c>
      <c r="Z42" s="16" t="s">
        <v>4851</v>
      </c>
      <c r="AA42" s="17">
        <f>SUM(A2L320C12:A2L334C12)-2*SUM(A2L333C12)</f>
        <v>243278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61690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43621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117665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231158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97710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43660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111969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222703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99215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39587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116642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226132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97382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40081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114342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412292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640</v>
      </c>
      <c r="H43" s="16" t="s">
        <v>4253</v>
      </c>
      <c r="I43" s="20">
        <v>1</v>
      </c>
      <c r="J43" s="16" t="s">
        <v>4252</v>
      </c>
      <c r="K43" s="15">
        <v>1</v>
      </c>
      <c r="L43" s="16" t="s">
        <v>4253</v>
      </c>
      <c r="M43" s="20">
        <v>1</v>
      </c>
      <c r="N43" s="16" t="s">
        <v>4252</v>
      </c>
      <c r="O43" s="15">
        <v>3906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4547</v>
      </c>
      <c r="X43" s="16" t="s">
        <v>4252</v>
      </c>
      <c r="Y43" s="15">
        <v>4547</v>
      </c>
      <c r="Z43" s="16" t="s">
        <v>4254</v>
      </c>
      <c r="AA43" s="15">
        <v>812</v>
      </c>
      <c r="AB43" s="16" t="s">
        <v>4255</v>
      </c>
      <c r="AC43" s="20">
        <v>1.000373</v>
      </c>
      <c r="AD43" s="16" t="s">
        <v>4254</v>
      </c>
      <c r="AE43" s="15">
        <v>2</v>
      </c>
      <c r="AF43" s="16" t="s">
        <v>4255</v>
      </c>
      <c r="AG43" s="20">
        <v>0.94122890000000003</v>
      </c>
      <c r="AH43" s="16" t="s">
        <v>4254</v>
      </c>
      <c r="AI43" s="15">
        <v>3700</v>
      </c>
      <c r="AJ43" s="16" t="s">
        <v>4255</v>
      </c>
      <c r="AK43" s="20">
        <v>0.92769069999999998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793</v>
      </c>
      <c r="AR43" s="16" t="s">
        <v>4257</v>
      </c>
      <c r="AS43" s="20">
        <v>1.0292030000000001</v>
      </c>
      <c r="AT43" s="16" t="s">
        <v>4256</v>
      </c>
      <c r="AU43" s="15">
        <v>2</v>
      </c>
      <c r="AV43" s="16" t="s">
        <v>4257</v>
      </c>
      <c r="AW43" s="20">
        <v>0.90937769999999996</v>
      </c>
      <c r="AX43" s="16" t="s">
        <v>4256</v>
      </c>
      <c r="AY43" s="15">
        <v>4010</v>
      </c>
      <c r="AZ43" s="16" t="s">
        <v>4257</v>
      </c>
      <c r="BA43" s="20">
        <v>0.81166570000000005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549</v>
      </c>
      <c r="BH43" s="16" t="s">
        <v>4259</v>
      </c>
      <c r="BI43" s="20">
        <v>1.052249</v>
      </c>
      <c r="BJ43" s="16" t="s">
        <v>4258</v>
      </c>
      <c r="BK43" s="15">
        <v>1</v>
      </c>
      <c r="BL43" s="16" t="s">
        <v>4259</v>
      </c>
      <c r="BM43" s="20">
        <v>0.94178790000000001</v>
      </c>
      <c r="BN43" s="16" t="s">
        <v>4258</v>
      </c>
      <c r="BO43" s="15">
        <v>3779</v>
      </c>
      <c r="BP43" s="16" t="s">
        <v>4259</v>
      </c>
      <c r="BQ43" s="20">
        <v>0.82662939999999996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579</v>
      </c>
      <c r="BX43" s="16" t="s">
        <v>4261</v>
      </c>
      <c r="BY43" s="20">
        <v>1.062897</v>
      </c>
      <c r="BZ43" s="16" t="s">
        <v>4260</v>
      </c>
      <c r="CA43" s="15">
        <v>2</v>
      </c>
      <c r="CB43" s="16" t="s">
        <v>4261</v>
      </c>
      <c r="CC43" s="20">
        <v>0.93018480000000003</v>
      </c>
      <c r="CD43" s="16" t="s">
        <v>4260</v>
      </c>
      <c r="CE43" s="15">
        <v>626</v>
      </c>
      <c r="CF43" s="16" t="s">
        <v>4261</v>
      </c>
      <c r="CG43" s="20">
        <v>0.82570690000000002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4547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24</v>
      </c>
      <c r="H44" s="16" t="s">
        <v>4253</v>
      </c>
      <c r="I44" s="20">
        <v>1</v>
      </c>
      <c r="J44" s="16" t="s">
        <v>4252</v>
      </c>
      <c r="K44" s="15">
        <v>1</v>
      </c>
      <c r="L44" s="16" t="s">
        <v>4253</v>
      </c>
      <c r="M44" s="20">
        <v>1</v>
      </c>
      <c r="N44" s="16" t="s">
        <v>4252</v>
      </c>
      <c r="O44" s="15">
        <v>582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607</v>
      </c>
      <c r="X44" s="16" t="s">
        <v>4252</v>
      </c>
      <c r="Y44" s="15">
        <v>607</v>
      </c>
      <c r="Z44" s="16" t="s">
        <v>4254</v>
      </c>
      <c r="AA44" s="15">
        <v>28</v>
      </c>
      <c r="AB44" s="16" t="s">
        <v>4255</v>
      </c>
      <c r="AC44" s="20">
        <v>1.000373</v>
      </c>
      <c r="AD44" s="16" t="s">
        <v>4254</v>
      </c>
      <c r="AE44" s="15">
        <v>1</v>
      </c>
      <c r="AF44" s="16" t="s">
        <v>4255</v>
      </c>
      <c r="AG44" s="20">
        <v>0.94122890000000003</v>
      </c>
      <c r="AH44" s="16" t="s">
        <v>4254</v>
      </c>
      <c r="AI44" s="15">
        <v>769</v>
      </c>
      <c r="AJ44" s="16" t="s">
        <v>4255</v>
      </c>
      <c r="AK44" s="20">
        <v>0.92769069999999998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26</v>
      </c>
      <c r="AR44" s="16" t="s">
        <v>4257</v>
      </c>
      <c r="AS44" s="20">
        <v>1.0292030000000001</v>
      </c>
      <c r="AT44" s="16" t="s">
        <v>4256</v>
      </c>
      <c r="AU44" s="15">
        <v>1</v>
      </c>
      <c r="AV44" s="16" t="s">
        <v>4257</v>
      </c>
      <c r="AW44" s="20">
        <v>0.90937769999999996</v>
      </c>
      <c r="AX44" s="16" t="s">
        <v>4256</v>
      </c>
      <c r="AY44" s="15">
        <v>824</v>
      </c>
      <c r="AZ44" s="16" t="s">
        <v>4257</v>
      </c>
      <c r="BA44" s="20">
        <v>0.81166570000000005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78</v>
      </c>
      <c r="BH44" s="16" t="s">
        <v>4259</v>
      </c>
      <c r="BI44" s="20">
        <v>1.052249</v>
      </c>
      <c r="BJ44" s="16" t="s">
        <v>4258</v>
      </c>
      <c r="BK44" s="15">
        <v>1</v>
      </c>
      <c r="BL44" s="16" t="s">
        <v>4259</v>
      </c>
      <c r="BM44" s="20">
        <v>0.94178790000000001</v>
      </c>
      <c r="BN44" s="16" t="s">
        <v>4258</v>
      </c>
      <c r="BO44" s="15">
        <v>659</v>
      </c>
      <c r="BP44" s="16" t="s">
        <v>4259</v>
      </c>
      <c r="BQ44" s="20">
        <v>0.82662939999999996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75</v>
      </c>
      <c r="BX44" s="16" t="s">
        <v>4261</v>
      </c>
      <c r="BY44" s="20">
        <v>1.062897</v>
      </c>
      <c r="BZ44" s="16" t="s">
        <v>4260</v>
      </c>
      <c r="CA44" s="15">
        <v>2</v>
      </c>
      <c r="CB44" s="16" t="s">
        <v>4261</v>
      </c>
      <c r="CC44" s="20">
        <v>0.93018480000000003</v>
      </c>
      <c r="CD44" s="16" t="s">
        <v>4260</v>
      </c>
      <c r="CE44" s="15">
        <v>278</v>
      </c>
      <c r="CF44" s="16" t="s">
        <v>4261</v>
      </c>
      <c r="CG44" s="20">
        <v>0.82570690000000002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607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2</v>
      </c>
      <c r="AB45" s="16" t="s">
        <v>4255</v>
      </c>
      <c r="AC45" s="20">
        <v>1.000373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1.0292030000000001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1.052249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</v>
      </c>
      <c r="BX45" s="16" t="s">
        <v>4261</v>
      </c>
      <c r="BY45" s="20">
        <v>1.062897</v>
      </c>
      <c r="BZ45" s="16" t="s">
        <v>4260</v>
      </c>
      <c r="CA45" s="15">
        <v>1</v>
      </c>
      <c r="CB45" s="16" t="s">
        <v>4261</v>
      </c>
      <c r="CC45" s="20">
        <v>0.93018480000000003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24252</v>
      </c>
      <c r="T46" s="16" t="s">
        <v>4253</v>
      </c>
      <c r="U46" s="20">
        <v>1</v>
      </c>
      <c r="V46" s="16" t="s">
        <v>4252</v>
      </c>
      <c r="W46" s="15">
        <v>24252</v>
      </c>
      <c r="X46" s="16" t="s">
        <v>4252</v>
      </c>
      <c r="Y46" s="15">
        <v>24252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18837</v>
      </c>
      <c r="AN46" s="16" t="s">
        <v>4255</v>
      </c>
      <c r="AO46" s="20">
        <v>0.99262660000000003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18989</v>
      </c>
      <c r="BD46" s="16" t="s">
        <v>4257</v>
      </c>
      <c r="BE46" s="20">
        <v>1.0126040000000001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15292</v>
      </c>
      <c r="BT46" s="16" t="s">
        <v>4259</v>
      </c>
      <c r="BU46" s="20">
        <v>1.0370600000000001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18108</v>
      </c>
      <c r="CJ46" s="16" t="s">
        <v>4261</v>
      </c>
      <c r="CK46" s="20">
        <v>1.044235</v>
      </c>
      <c r="CL46" s="16" t="s">
        <v>4871</v>
      </c>
      <c r="CM46" s="15">
        <f>SUM(A2L339C10)/A2L339C1</f>
        <v>24252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308</v>
      </c>
      <c r="T47" s="16" t="s">
        <v>4253</v>
      </c>
      <c r="U47" s="20">
        <v>1</v>
      </c>
      <c r="V47" s="16" t="s">
        <v>4252</v>
      </c>
      <c r="W47" s="15">
        <v>308</v>
      </c>
      <c r="X47" s="16" t="s">
        <v>4252</v>
      </c>
      <c r="Y47" s="15">
        <v>308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205</v>
      </c>
      <c r="AN47" s="16" t="s">
        <v>4255</v>
      </c>
      <c r="AO47" s="20">
        <v>0.99262660000000003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199</v>
      </c>
      <c r="BD47" s="16" t="s">
        <v>4257</v>
      </c>
      <c r="BE47" s="20">
        <v>1.0126040000000001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238</v>
      </c>
      <c r="BT47" s="16" t="s">
        <v>4259</v>
      </c>
      <c r="BU47" s="20">
        <v>1.0370600000000001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945</v>
      </c>
      <c r="CJ47" s="16" t="s">
        <v>4261</v>
      </c>
      <c r="CK47" s="20">
        <v>1.044235</v>
      </c>
      <c r="CL47" s="16" t="s">
        <v>4872</v>
      </c>
      <c r="CM47" s="15">
        <f>SUM(A2L340C10)/A2L340C1</f>
        <v>308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665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4488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24560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29715</v>
      </c>
      <c r="X48" s="16" t="s">
        <v>4878</v>
      </c>
      <c r="Y48" s="15">
        <f>SUM(A2L336C11:A2L340C11)</f>
        <v>29715</v>
      </c>
      <c r="Z48" s="16" t="s">
        <v>4879</v>
      </c>
      <c r="AA48" s="15">
        <f>SUM(A2L336C12:A2L340C12)</f>
        <v>842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3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4469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19042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821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3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4834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19188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629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2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4438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15530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655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5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904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19053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29715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11332</v>
      </c>
      <c r="H49" s="16" t="s">
        <v>4253</v>
      </c>
      <c r="I49" s="20">
        <v>1</v>
      </c>
      <c r="J49" s="16" t="s">
        <v>4252</v>
      </c>
      <c r="K49" s="15">
        <v>539</v>
      </c>
      <c r="L49" s="16" t="s">
        <v>4253</v>
      </c>
      <c r="M49" s="20">
        <v>1</v>
      </c>
      <c r="N49" s="16" t="s">
        <v>4252</v>
      </c>
      <c r="O49" s="15">
        <v>12031</v>
      </c>
      <c r="P49" s="16" t="s">
        <v>4253</v>
      </c>
      <c r="Q49" s="20">
        <v>1</v>
      </c>
      <c r="R49" s="16" t="s">
        <v>4252</v>
      </c>
      <c r="S49" s="15">
        <v>670</v>
      </c>
      <c r="T49" s="16" t="s">
        <v>4253</v>
      </c>
      <c r="U49" s="20">
        <v>1</v>
      </c>
      <c r="V49" s="16" t="s">
        <v>4252</v>
      </c>
      <c r="W49" s="15">
        <v>24572</v>
      </c>
      <c r="X49" s="16" t="s">
        <v>4252</v>
      </c>
      <c r="Y49" s="15">
        <v>24572</v>
      </c>
      <c r="Z49" s="16" t="s">
        <v>4254</v>
      </c>
      <c r="AA49" s="15">
        <v>26352</v>
      </c>
      <c r="AB49" s="16" t="s">
        <v>4255</v>
      </c>
      <c r="AC49" s="20">
        <v>1.000373</v>
      </c>
      <c r="AD49" s="16" t="s">
        <v>4254</v>
      </c>
      <c r="AE49" s="15">
        <v>886</v>
      </c>
      <c r="AF49" s="16" t="s">
        <v>4255</v>
      </c>
      <c r="AG49" s="20">
        <v>0.94122890000000003</v>
      </c>
      <c r="AH49" s="16" t="s">
        <v>4254</v>
      </c>
      <c r="AI49" s="15">
        <v>13164</v>
      </c>
      <c r="AJ49" s="16" t="s">
        <v>4255</v>
      </c>
      <c r="AK49" s="20">
        <v>0.92769069999999998</v>
      </c>
      <c r="AL49" s="16" t="s">
        <v>4254</v>
      </c>
      <c r="AM49" s="15">
        <v>827</v>
      </c>
      <c r="AN49" s="16" t="s">
        <v>4255</v>
      </c>
      <c r="AO49" s="20">
        <v>0.99262660000000003</v>
      </c>
      <c r="AP49" s="16" t="s">
        <v>4256</v>
      </c>
      <c r="AQ49" s="15">
        <v>24258</v>
      </c>
      <c r="AR49" s="16" t="s">
        <v>4257</v>
      </c>
      <c r="AS49" s="20">
        <v>1.0292030000000001</v>
      </c>
      <c r="AT49" s="16" t="s">
        <v>4256</v>
      </c>
      <c r="AU49" s="15">
        <v>1464</v>
      </c>
      <c r="AV49" s="16" t="s">
        <v>4257</v>
      </c>
      <c r="AW49" s="20">
        <v>0.90937769999999996</v>
      </c>
      <c r="AX49" s="16" t="s">
        <v>4256</v>
      </c>
      <c r="AY49" s="15">
        <v>9146</v>
      </c>
      <c r="AZ49" s="16" t="s">
        <v>4257</v>
      </c>
      <c r="BA49" s="20">
        <v>0.81166570000000005</v>
      </c>
      <c r="BB49" s="16" t="s">
        <v>4256</v>
      </c>
      <c r="BC49" s="15">
        <v>895</v>
      </c>
      <c r="BD49" s="16" t="s">
        <v>4257</v>
      </c>
      <c r="BE49" s="20">
        <v>1.0126040000000001</v>
      </c>
      <c r="BF49" s="16" t="s">
        <v>4258</v>
      </c>
      <c r="BG49" s="15">
        <v>30361</v>
      </c>
      <c r="BH49" s="16" t="s">
        <v>4259</v>
      </c>
      <c r="BI49" s="20">
        <v>1.052249</v>
      </c>
      <c r="BJ49" s="16" t="s">
        <v>4258</v>
      </c>
      <c r="BK49" s="15">
        <v>1258</v>
      </c>
      <c r="BL49" s="16" t="s">
        <v>4259</v>
      </c>
      <c r="BM49" s="20">
        <v>0.94178790000000001</v>
      </c>
      <c r="BN49" s="16" t="s">
        <v>4258</v>
      </c>
      <c r="BO49" s="15">
        <v>13363</v>
      </c>
      <c r="BP49" s="16" t="s">
        <v>4259</v>
      </c>
      <c r="BQ49" s="20">
        <v>0.82662939999999996</v>
      </c>
      <c r="BR49" s="16" t="s">
        <v>4258</v>
      </c>
      <c r="BS49" s="15">
        <v>536</v>
      </c>
      <c r="BT49" s="16" t="s">
        <v>4259</v>
      </c>
      <c r="BU49" s="20">
        <v>1.0370600000000001</v>
      </c>
      <c r="BV49" s="16" t="s">
        <v>4260</v>
      </c>
      <c r="BW49" s="15">
        <v>26572</v>
      </c>
      <c r="BX49" s="16" t="s">
        <v>4261</v>
      </c>
      <c r="BY49" s="20">
        <v>1.062897</v>
      </c>
      <c r="BZ49" s="16" t="s">
        <v>4260</v>
      </c>
      <c r="CA49" s="15">
        <v>1306</v>
      </c>
      <c r="CB49" s="16" t="s">
        <v>4261</v>
      </c>
      <c r="CC49" s="20">
        <v>0.93018480000000003</v>
      </c>
      <c r="CD49" s="16" t="s">
        <v>4260</v>
      </c>
      <c r="CE49" s="15">
        <v>13022</v>
      </c>
      <c r="CF49" s="16" t="s">
        <v>4261</v>
      </c>
      <c r="CG49" s="20">
        <v>0.82570690000000002</v>
      </c>
      <c r="CH49" s="16" t="s">
        <v>4260</v>
      </c>
      <c r="CI49" s="15">
        <v>1561</v>
      </c>
      <c r="CJ49" s="16" t="s">
        <v>4261</v>
      </c>
      <c r="CK49" s="20">
        <v>1.044235</v>
      </c>
      <c r="CL49" s="16" t="s">
        <v>4896</v>
      </c>
      <c r="CM49" s="15">
        <f>SUM(A2L342C10)/A2L342C1</f>
        <v>24572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4629</v>
      </c>
      <c r="H50" s="16" t="s">
        <v>4253</v>
      </c>
      <c r="I50" s="20">
        <v>1</v>
      </c>
      <c r="J50" s="16" t="s">
        <v>4252</v>
      </c>
      <c r="K50" s="15">
        <v>5554</v>
      </c>
      <c r="L50" s="16" t="s">
        <v>4253</v>
      </c>
      <c r="M50" s="20">
        <v>1</v>
      </c>
      <c r="N50" s="16" t="s">
        <v>4252</v>
      </c>
      <c r="O50" s="15">
        <v>76937</v>
      </c>
      <c r="P50" s="16" t="s">
        <v>4253</v>
      </c>
      <c r="Q50" s="20">
        <v>1</v>
      </c>
      <c r="R50" s="16" t="s">
        <v>4252</v>
      </c>
      <c r="S50" s="15">
        <v>245</v>
      </c>
      <c r="T50" s="16" t="s">
        <v>4253</v>
      </c>
      <c r="U50" s="20">
        <v>1</v>
      </c>
      <c r="V50" s="16" t="s">
        <v>4252</v>
      </c>
      <c r="W50" s="15">
        <v>87365</v>
      </c>
      <c r="X50" s="16" t="s">
        <v>4252</v>
      </c>
      <c r="Y50" s="15">
        <v>87365</v>
      </c>
      <c r="Z50" s="16" t="s">
        <v>4254</v>
      </c>
      <c r="AA50" s="15">
        <v>11155</v>
      </c>
      <c r="AB50" s="16" t="s">
        <v>4255</v>
      </c>
      <c r="AC50" s="20">
        <v>1.000373</v>
      </c>
      <c r="AD50" s="16" t="s">
        <v>4254</v>
      </c>
      <c r="AE50" s="15">
        <v>27745</v>
      </c>
      <c r="AF50" s="16" t="s">
        <v>4255</v>
      </c>
      <c r="AG50" s="20">
        <v>0.94122890000000003</v>
      </c>
      <c r="AH50" s="16" t="s">
        <v>4254</v>
      </c>
      <c r="AI50" s="15">
        <v>137233</v>
      </c>
      <c r="AJ50" s="16" t="s">
        <v>4255</v>
      </c>
      <c r="AK50" s="20">
        <v>0.92769069999999998</v>
      </c>
      <c r="AL50" s="16" t="s">
        <v>4254</v>
      </c>
      <c r="AM50" s="15">
        <v>600</v>
      </c>
      <c r="AN50" s="16" t="s">
        <v>4255</v>
      </c>
      <c r="AO50" s="20">
        <v>0.99262660000000003</v>
      </c>
      <c r="AP50" s="16" t="s">
        <v>4256</v>
      </c>
      <c r="AQ50" s="15">
        <v>9670</v>
      </c>
      <c r="AR50" s="16" t="s">
        <v>4257</v>
      </c>
      <c r="AS50" s="20">
        <v>1.0292030000000001</v>
      </c>
      <c r="AT50" s="16" t="s">
        <v>4256</v>
      </c>
      <c r="AU50" s="15">
        <v>69225</v>
      </c>
      <c r="AV50" s="16" t="s">
        <v>4257</v>
      </c>
      <c r="AW50" s="20">
        <v>0.90937769999999996</v>
      </c>
      <c r="AX50" s="16" t="s">
        <v>4256</v>
      </c>
      <c r="AY50" s="15">
        <v>131910</v>
      </c>
      <c r="AZ50" s="16" t="s">
        <v>4257</v>
      </c>
      <c r="BA50" s="20">
        <v>0.81166570000000005</v>
      </c>
      <c r="BB50" s="16" t="s">
        <v>4256</v>
      </c>
      <c r="BC50" s="15">
        <v>694</v>
      </c>
      <c r="BD50" s="16" t="s">
        <v>4257</v>
      </c>
      <c r="BE50" s="20">
        <v>1.0126040000000001</v>
      </c>
      <c r="BF50" s="16" t="s">
        <v>4258</v>
      </c>
      <c r="BG50" s="15">
        <v>6873</v>
      </c>
      <c r="BH50" s="16" t="s">
        <v>4259</v>
      </c>
      <c r="BI50" s="20">
        <v>1.052249</v>
      </c>
      <c r="BJ50" s="16" t="s">
        <v>4258</v>
      </c>
      <c r="BK50" s="15">
        <v>74945</v>
      </c>
      <c r="BL50" s="16" t="s">
        <v>4259</v>
      </c>
      <c r="BM50" s="20">
        <v>0.94178790000000001</v>
      </c>
      <c r="BN50" s="16" t="s">
        <v>4258</v>
      </c>
      <c r="BO50" s="15">
        <v>120785</v>
      </c>
      <c r="BP50" s="16" t="s">
        <v>4259</v>
      </c>
      <c r="BQ50" s="20">
        <v>0.82662939999999996</v>
      </c>
      <c r="BR50" s="16" t="s">
        <v>4258</v>
      </c>
      <c r="BS50" s="15">
        <v>1068</v>
      </c>
      <c r="BT50" s="16" t="s">
        <v>4259</v>
      </c>
      <c r="BU50" s="20">
        <v>1.0370600000000001</v>
      </c>
      <c r="BV50" s="16" t="s">
        <v>4260</v>
      </c>
      <c r="BW50" s="15">
        <v>3339</v>
      </c>
      <c r="BX50" s="16" t="s">
        <v>4261</v>
      </c>
      <c r="BY50" s="20">
        <v>1.062897</v>
      </c>
      <c r="BZ50" s="16" t="s">
        <v>4260</v>
      </c>
      <c r="CA50" s="15">
        <v>76138</v>
      </c>
      <c r="CB50" s="16" t="s">
        <v>4261</v>
      </c>
      <c r="CC50" s="20">
        <v>0.93018480000000003</v>
      </c>
      <c r="CD50" s="16" t="s">
        <v>4260</v>
      </c>
      <c r="CE50" s="15">
        <v>104083</v>
      </c>
      <c r="CF50" s="16" t="s">
        <v>4261</v>
      </c>
      <c r="CG50" s="20">
        <v>0.82570690000000002</v>
      </c>
      <c r="CH50" s="16" t="s">
        <v>4260</v>
      </c>
      <c r="CI50" s="15">
        <v>937</v>
      </c>
      <c r="CJ50" s="16" t="s">
        <v>4261</v>
      </c>
      <c r="CK50" s="20">
        <v>1.044235</v>
      </c>
      <c r="CL50" s="16" t="s">
        <v>4897</v>
      </c>
      <c r="CM50" s="15">
        <f>SUM(A2L343C10)/A2L343C1</f>
        <v>87365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6668</v>
      </c>
      <c r="H51" s="16" t="s">
        <v>4253</v>
      </c>
      <c r="I51" s="20">
        <v>1</v>
      </c>
      <c r="J51" s="16" t="s">
        <v>4252</v>
      </c>
      <c r="K51" s="15">
        <v>2543</v>
      </c>
      <c r="L51" s="16" t="s">
        <v>4253</v>
      </c>
      <c r="M51" s="20">
        <v>1</v>
      </c>
      <c r="N51" s="16" t="s">
        <v>4252</v>
      </c>
      <c r="O51" s="15">
        <v>276162</v>
      </c>
      <c r="P51" s="16" t="s">
        <v>4253</v>
      </c>
      <c r="Q51" s="20">
        <v>1</v>
      </c>
      <c r="R51" s="16" t="s">
        <v>4252</v>
      </c>
      <c r="S51" s="15">
        <v>1</v>
      </c>
      <c r="T51" s="16" t="s">
        <v>4253</v>
      </c>
      <c r="U51" s="20">
        <v>1</v>
      </c>
      <c r="V51" s="16" t="s">
        <v>4252</v>
      </c>
      <c r="W51" s="15">
        <v>285374</v>
      </c>
      <c r="X51" s="16" t="s">
        <v>4252</v>
      </c>
      <c r="Y51" s="15">
        <v>285374</v>
      </c>
      <c r="Z51" s="16" t="s">
        <v>4254</v>
      </c>
      <c r="AA51" s="15">
        <v>9674</v>
      </c>
      <c r="AB51" s="16" t="s">
        <v>4255</v>
      </c>
      <c r="AC51" s="20">
        <v>1.000373</v>
      </c>
      <c r="AD51" s="16" t="s">
        <v>4254</v>
      </c>
      <c r="AE51" s="15">
        <v>3869</v>
      </c>
      <c r="AF51" s="16" t="s">
        <v>4255</v>
      </c>
      <c r="AG51" s="20">
        <v>0.94122890000000003</v>
      </c>
      <c r="AH51" s="16" t="s">
        <v>4254</v>
      </c>
      <c r="AI51" s="15">
        <v>322023</v>
      </c>
      <c r="AJ51" s="16" t="s">
        <v>4255</v>
      </c>
      <c r="AK51" s="20">
        <v>0.92769069999999998</v>
      </c>
      <c r="AL51" s="16" t="s">
        <v>4254</v>
      </c>
      <c r="AM51" s="15">
        <v>16</v>
      </c>
      <c r="AN51" s="16" t="s">
        <v>4255</v>
      </c>
      <c r="AO51" s="20">
        <v>0.99262660000000003</v>
      </c>
      <c r="AP51" s="16" t="s">
        <v>4256</v>
      </c>
      <c r="AQ51" s="15">
        <v>10630</v>
      </c>
      <c r="AR51" s="16" t="s">
        <v>4257</v>
      </c>
      <c r="AS51" s="20">
        <v>1.0292030000000001</v>
      </c>
      <c r="AT51" s="16" t="s">
        <v>4256</v>
      </c>
      <c r="AU51" s="15">
        <v>5169</v>
      </c>
      <c r="AV51" s="16" t="s">
        <v>4257</v>
      </c>
      <c r="AW51" s="20">
        <v>0.90937769999999996</v>
      </c>
      <c r="AX51" s="16" t="s">
        <v>4256</v>
      </c>
      <c r="AY51" s="15">
        <v>325290</v>
      </c>
      <c r="AZ51" s="16" t="s">
        <v>4257</v>
      </c>
      <c r="BA51" s="20">
        <v>0.81166570000000005</v>
      </c>
      <c r="BB51" s="16" t="s">
        <v>4256</v>
      </c>
      <c r="BC51" s="15">
        <v>20</v>
      </c>
      <c r="BD51" s="16" t="s">
        <v>4257</v>
      </c>
      <c r="BE51" s="20">
        <v>1.0126040000000001</v>
      </c>
      <c r="BF51" s="16" t="s">
        <v>4258</v>
      </c>
      <c r="BG51" s="15">
        <v>6259</v>
      </c>
      <c r="BH51" s="16" t="s">
        <v>4259</v>
      </c>
      <c r="BI51" s="20">
        <v>1.052249</v>
      </c>
      <c r="BJ51" s="16" t="s">
        <v>4258</v>
      </c>
      <c r="BK51" s="15">
        <v>4260</v>
      </c>
      <c r="BL51" s="16" t="s">
        <v>4259</v>
      </c>
      <c r="BM51" s="20">
        <v>0.94178790000000001</v>
      </c>
      <c r="BN51" s="16" t="s">
        <v>4258</v>
      </c>
      <c r="BO51" s="15">
        <v>294653</v>
      </c>
      <c r="BP51" s="16" t="s">
        <v>4259</v>
      </c>
      <c r="BQ51" s="20">
        <v>0.82662939999999996</v>
      </c>
      <c r="BR51" s="16" t="s">
        <v>4258</v>
      </c>
      <c r="BS51" s="15">
        <v>295</v>
      </c>
      <c r="BT51" s="16" t="s">
        <v>4259</v>
      </c>
      <c r="BU51" s="20">
        <v>1.0370600000000001</v>
      </c>
      <c r="BV51" s="16" t="s">
        <v>4260</v>
      </c>
      <c r="BW51" s="15">
        <v>6343</v>
      </c>
      <c r="BX51" s="16" t="s">
        <v>4261</v>
      </c>
      <c r="BY51" s="20">
        <v>1.062897</v>
      </c>
      <c r="BZ51" s="16" t="s">
        <v>4260</v>
      </c>
      <c r="CA51" s="15">
        <v>3749</v>
      </c>
      <c r="CB51" s="16" t="s">
        <v>4261</v>
      </c>
      <c r="CC51" s="20">
        <v>0.93018480000000003</v>
      </c>
      <c r="CD51" s="16" t="s">
        <v>4260</v>
      </c>
      <c r="CE51" s="15">
        <v>309756</v>
      </c>
      <c r="CF51" s="16" t="s">
        <v>4261</v>
      </c>
      <c r="CG51" s="20">
        <v>0.82570690000000002</v>
      </c>
      <c r="CH51" s="16" t="s">
        <v>4260</v>
      </c>
      <c r="CI51" s="15">
        <v>69</v>
      </c>
      <c r="CJ51" s="16" t="s">
        <v>4261</v>
      </c>
      <c r="CK51" s="20">
        <v>1.044235</v>
      </c>
      <c r="CL51" s="16" t="s">
        <v>4898</v>
      </c>
      <c r="CM51" s="15">
        <f>SUM(A2L344C10)/A2L344C1</f>
        <v>285374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647</v>
      </c>
      <c r="L52" s="16" t="s">
        <v>4253</v>
      </c>
      <c r="M52" s="20">
        <v>1</v>
      </c>
      <c r="N52" s="16" t="s">
        <v>4252</v>
      </c>
      <c r="O52" s="15">
        <v>209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856</v>
      </c>
      <c r="X52" s="16" t="s">
        <v>4252</v>
      </c>
      <c r="Y52" s="15">
        <v>856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1143</v>
      </c>
      <c r="AF52" s="16" t="s">
        <v>4255</v>
      </c>
      <c r="AG52" s="20">
        <v>0.94122890000000003</v>
      </c>
      <c r="AH52" s="16" t="s">
        <v>4254</v>
      </c>
      <c r="AI52" s="15">
        <v>102</v>
      </c>
      <c r="AJ52" s="16" t="s">
        <v>4255</v>
      </c>
      <c r="AK52" s="20">
        <v>0.92769069999999998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1235</v>
      </c>
      <c r="AV52" s="16" t="s">
        <v>4257</v>
      </c>
      <c r="AW52" s="20">
        <v>0.90937769999999996</v>
      </c>
      <c r="AX52" s="16" t="s">
        <v>4256</v>
      </c>
      <c r="AY52" s="15">
        <v>104</v>
      </c>
      <c r="AZ52" s="16" t="s">
        <v>4257</v>
      </c>
      <c r="BA52" s="20">
        <v>0.81166570000000005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795</v>
      </c>
      <c r="BL52" s="16" t="s">
        <v>4259</v>
      </c>
      <c r="BM52" s="20">
        <v>0.94178790000000001</v>
      </c>
      <c r="BN52" s="16" t="s">
        <v>4258</v>
      </c>
      <c r="BO52" s="15">
        <v>204</v>
      </c>
      <c r="BP52" s="16" t="s">
        <v>4259</v>
      </c>
      <c r="BQ52" s="20">
        <v>0.82662939999999996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812</v>
      </c>
      <c r="CB52" s="16" t="s">
        <v>4261</v>
      </c>
      <c r="CC52" s="20">
        <v>0.93018480000000003</v>
      </c>
      <c r="CD52" s="16" t="s">
        <v>4260</v>
      </c>
      <c r="CE52" s="15">
        <v>332</v>
      </c>
      <c r="CF52" s="16" t="s">
        <v>4261</v>
      </c>
      <c r="CG52" s="20">
        <v>0.82570690000000002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856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16679</v>
      </c>
      <c r="T54" s="16" t="s">
        <v>4253</v>
      </c>
      <c r="U54" s="20">
        <v>1</v>
      </c>
      <c r="V54" s="16" t="s">
        <v>4252</v>
      </c>
      <c r="W54" s="15">
        <v>16679</v>
      </c>
      <c r="X54" s="16" t="s">
        <v>4252</v>
      </c>
      <c r="Y54" s="15">
        <v>16679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6089</v>
      </c>
      <c r="AN54" s="16" t="s">
        <v>4255</v>
      </c>
      <c r="AO54" s="20">
        <v>0.99262660000000003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5790</v>
      </c>
      <c r="BD54" s="16" t="s">
        <v>4257</v>
      </c>
      <c r="BE54" s="20">
        <v>1.0126040000000001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6334</v>
      </c>
      <c r="BT54" s="16" t="s">
        <v>4259</v>
      </c>
      <c r="BU54" s="20">
        <v>1.0370600000000001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7225</v>
      </c>
      <c r="CJ54" s="16" t="s">
        <v>4261</v>
      </c>
      <c r="CK54" s="20">
        <v>1.044235</v>
      </c>
      <c r="CL54" s="16" t="s">
        <v>4901</v>
      </c>
      <c r="CM54" s="15">
        <f>SUM(A2L347C10)/A2L347C1</f>
        <v>16679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6301</v>
      </c>
      <c r="T55" s="16" t="s">
        <v>4253</v>
      </c>
      <c r="U55" s="20">
        <v>1</v>
      </c>
      <c r="V55" s="16" t="s">
        <v>4252</v>
      </c>
      <c r="W55" s="15">
        <v>6301</v>
      </c>
      <c r="X55" s="16" t="s">
        <v>4252</v>
      </c>
      <c r="Y55" s="15">
        <v>6301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1943</v>
      </c>
      <c r="AN55" s="16" t="s">
        <v>4255</v>
      </c>
      <c r="AO55" s="20">
        <v>0.99262660000000003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1898</v>
      </c>
      <c r="BD55" s="16" t="s">
        <v>4257</v>
      </c>
      <c r="BE55" s="20">
        <v>1.0126040000000001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1149</v>
      </c>
      <c r="BT55" s="16" t="s">
        <v>4259</v>
      </c>
      <c r="BU55" s="20">
        <v>1.0370600000000001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1827</v>
      </c>
      <c r="CJ55" s="16" t="s">
        <v>4261</v>
      </c>
      <c r="CK55" s="20">
        <v>1.044235</v>
      </c>
      <c r="CL55" s="16" t="s">
        <v>4902</v>
      </c>
      <c r="CM55" s="15">
        <f>SUM(A2L348C10)/A2L348C1</f>
        <v>6301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</v>
      </c>
      <c r="X56" s="16" t="s">
        <v>4252</v>
      </c>
      <c r="Y56" s="15">
        <v>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</v>
      </c>
      <c r="AJ56" s="16" t="s">
        <v>4255</v>
      </c>
      <c r="AK56" s="20">
        <v>0.92769069999999998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</v>
      </c>
      <c r="AZ56" s="16" t="s">
        <v>4257</v>
      </c>
      <c r="BA56" s="20">
        <v>0.81166570000000005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</v>
      </c>
      <c r="BP56" s="16" t="s">
        <v>4259</v>
      </c>
      <c r="BQ56" s="20">
        <v>0.82662939999999996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</v>
      </c>
      <c r="CF56" s="16" t="s">
        <v>4261</v>
      </c>
      <c r="CG56" s="20">
        <v>0.82570690000000002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1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22629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9283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365340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23896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421148</v>
      </c>
      <c r="X59" s="16" t="s">
        <v>4911</v>
      </c>
      <c r="Y59" s="15">
        <f>SUM(A2L342C11:A2L351C11)-2*SUM(A2L350C11)</f>
        <v>421148</v>
      </c>
      <c r="Z59" s="16" t="s">
        <v>4912</v>
      </c>
      <c r="AA59" s="15">
        <f>SUM(A2L342C12:A2L351C12)-2*SUM(A2L350C12)</f>
        <v>47181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33643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472523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9475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44558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77093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466451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9297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43493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81258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429006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9382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36254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82005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427194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11619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421148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0</v>
      </c>
      <c r="H60" s="16" t="s">
        <v>4253</v>
      </c>
      <c r="I60" s="20">
        <v>0</v>
      </c>
      <c r="J60" s="16" t="s">
        <v>4252</v>
      </c>
      <c r="K60" s="15">
        <v>106</v>
      </c>
      <c r="L60" s="16" t="s">
        <v>4253</v>
      </c>
      <c r="M60" s="20">
        <v>1</v>
      </c>
      <c r="N60" s="16" t="s">
        <v>4252</v>
      </c>
      <c r="O60" s="15">
        <v>1727</v>
      </c>
      <c r="P60" s="16" t="s">
        <v>4253</v>
      </c>
      <c r="Q60" s="20">
        <v>1</v>
      </c>
      <c r="R60" s="16" t="s">
        <v>4252</v>
      </c>
      <c r="S60" s="15">
        <v>622</v>
      </c>
      <c r="T60" s="16" t="s">
        <v>4253</v>
      </c>
      <c r="U60" s="20">
        <v>1</v>
      </c>
      <c r="V60" s="16" t="s">
        <v>4252</v>
      </c>
      <c r="W60" s="15">
        <v>2455</v>
      </c>
      <c r="X60" s="16" t="s">
        <v>4252</v>
      </c>
      <c r="Y60" s="15">
        <v>2455</v>
      </c>
      <c r="Z60" s="16" t="s">
        <v>4254</v>
      </c>
      <c r="AA60" s="15">
        <v>0</v>
      </c>
      <c r="AB60" s="16" t="s">
        <v>4255</v>
      </c>
      <c r="AC60" s="20">
        <v>0</v>
      </c>
      <c r="AD60" s="16" t="s">
        <v>4254</v>
      </c>
      <c r="AE60" s="15">
        <v>151</v>
      </c>
      <c r="AF60" s="16" t="s">
        <v>4255</v>
      </c>
      <c r="AG60" s="20">
        <v>0.94122890000000003</v>
      </c>
      <c r="AH60" s="16" t="s">
        <v>4254</v>
      </c>
      <c r="AI60" s="15">
        <v>3264</v>
      </c>
      <c r="AJ60" s="16" t="s">
        <v>4255</v>
      </c>
      <c r="AK60" s="20">
        <v>0.92769069999999998</v>
      </c>
      <c r="AL60" s="16" t="s">
        <v>4254</v>
      </c>
      <c r="AM60" s="15">
        <v>975</v>
      </c>
      <c r="AN60" s="16" t="s">
        <v>4255</v>
      </c>
      <c r="AO60" s="20">
        <v>0.99262660000000003</v>
      </c>
      <c r="AP60" s="16" t="s">
        <v>4256</v>
      </c>
      <c r="AQ60" s="15">
        <v>0</v>
      </c>
      <c r="AR60" s="16" t="s">
        <v>4257</v>
      </c>
      <c r="AS60" s="20">
        <v>0</v>
      </c>
      <c r="AT60" s="16" t="s">
        <v>4256</v>
      </c>
      <c r="AU60" s="15">
        <v>168</v>
      </c>
      <c r="AV60" s="16" t="s">
        <v>4257</v>
      </c>
      <c r="AW60" s="20">
        <v>0.90937769999999996</v>
      </c>
      <c r="AX60" s="16" t="s">
        <v>4256</v>
      </c>
      <c r="AY60" s="15">
        <v>938</v>
      </c>
      <c r="AZ60" s="16" t="s">
        <v>4257</v>
      </c>
      <c r="BA60" s="20">
        <v>0.81166570000000005</v>
      </c>
      <c r="BB60" s="16" t="s">
        <v>4256</v>
      </c>
      <c r="BC60" s="15">
        <v>769</v>
      </c>
      <c r="BD60" s="16" t="s">
        <v>4257</v>
      </c>
      <c r="BE60" s="20">
        <v>1.0126040000000001</v>
      </c>
      <c r="BF60" s="16" t="s">
        <v>4258</v>
      </c>
      <c r="BG60" s="15">
        <v>0</v>
      </c>
      <c r="BH60" s="16" t="s">
        <v>4259</v>
      </c>
      <c r="BI60" s="20">
        <v>0</v>
      </c>
      <c r="BJ60" s="16" t="s">
        <v>4258</v>
      </c>
      <c r="BK60" s="15">
        <v>155</v>
      </c>
      <c r="BL60" s="16" t="s">
        <v>4259</v>
      </c>
      <c r="BM60" s="20">
        <v>0.94178790000000001</v>
      </c>
      <c r="BN60" s="16" t="s">
        <v>4258</v>
      </c>
      <c r="BO60" s="15">
        <v>2405</v>
      </c>
      <c r="BP60" s="16" t="s">
        <v>4259</v>
      </c>
      <c r="BQ60" s="20">
        <v>0.82662939999999996</v>
      </c>
      <c r="BR60" s="16" t="s">
        <v>4258</v>
      </c>
      <c r="BS60" s="15">
        <v>689</v>
      </c>
      <c r="BT60" s="16" t="s">
        <v>4259</v>
      </c>
      <c r="BU60" s="20">
        <v>1.0370600000000001</v>
      </c>
      <c r="BV60" s="16" t="s">
        <v>4260</v>
      </c>
      <c r="BW60" s="15">
        <v>0</v>
      </c>
      <c r="BX60" s="16" t="s">
        <v>4261</v>
      </c>
      <c r="BY60" s="20">
        <v>0</v>
      </c>
      <c r="BZ60" s="16" t="s">
        <v>4260</v>
      </c>
      <c r="CA60" s="15">
        <v>173</v>
      </c>
      <c r="CB60" s="16" t="s">
        <v>4261</v>
      </c>
      <c r="CC60" s="20">
        <v>0.93018480000000003</v>
      </c>
      <c r="CD60" s="16" t="s">
        <v>4260</v>
      </c>
      <c r="CE60" s="15">
        <v>1812</v>
      </c>
      <c r="CF60" s="16" t="s">
        <v>4261</v>
      </c>
      <c r="CG60" s="20">
        <v>0.82570690000000002</v>
      </c>
      <c r="CH60" s="16" t="s">
        <v>4260</v>
      </c>
      <c r="CI60" s="15">
        <v>771</v>
      </c>
      <c r="CJ60" s="16" t="s">
        <v>4261</v>
      </c>
      <c r="CK60" s="20">
        <v>1.044235</v>
      </c>
      <c r="CL60" s="16" t="s">
        <v>4929</v>
      </c>
      <c r="CM60" s="15">
        <f>SUM(A2L353C10)/A2L353C1</f>
        <v>2455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17882</v>
      </c>
      <c r="H61" s="16" t="s">
        <v>4253</v>
      </c>
      <c r="I61" s="20">
        <v>1</v>
      </c>
      <c r="J61" s="16" t="s">
        <v>4252</v>
      </c>
      <c r="K61" s="15">
        <v>509</v>
      </c>
      <c r="L61" s="16" t="s">
        <v>4253</v>
      </c>
      <c r="M61" s="20">
        <v>1</v>
      </c>
      <c r="N61" s="16" t="s">
        <v>4252</v>
      </c>
      <c r="O61" s="15">
        <v>1961</v>
      </c>
      <c r="P61" s="16" t="s">
        <v>4253</v>
      </c>
      <c r="Q61" s="20">
        <v>1</v>
      </c>
      <c r="R61" s="16" t="s">
        <v>4252</v>
      </c>
      <c r="S61" s="15">
        <v>618</v>
      </c>
      <c r="T61" s="16" t="s">
        <v>4253</v>
      </c>
      <c r="U61" s="20">
        <v>1</v>
      </c>
      <c r="V61" s="16" t="s">
        <v>4252</v>
      </c>
      <c r="W61" s="15">
        <v>20970</v>
      </c>
      <c r="X61" s="16" t="s">
        <v>4252</v>
      </c>
      <c r="Y61" s="15">
        <v>20970</v>
      </c>
      <c r="Z61" s="16" t="s">
        <v>4254</v>
      </c>
      <c r="AA61" s="15">
        <v>19234</v>
      </c>
      <c r="AB61" s="16" t="s">
        <v>4255</v>
      </c>
      <c r="AC61" s="20">
        <v>1.000373</v>
      </c>
      <c r="AD61" s="16" t="s">
        <v>4254</v>
      </c>
      <c r="AE61" s="15">
        <v>565</v>
      </c>
      <c r="AF61" s="16" t="s">
        <v>4255</v>
      </c>
      <c r="AG61" s="20">
        <v>0.94122890000000003</v>
      </c>
      <c r="AH61" s="16" t="s">
        <v>4254</v>
      </c>
      <c r="AI61" s="15">
        <v>2438</v>
      </c>
      <c r="AJ61" s="16" t="s">
        <v>4255</v>
      </c>
      <c r="AK61" s="20">
        <v>0.92769069999999998</v>
      </c>
      <c r="AL61" s="16" t="s">
        <v>4254</v>
      </c>
      <c r="AM61" s="15">
        <v>1481</v>
      </c>
      <c r="AN61" s="16" t="s">
        <v>4255</v>
      </c>
      <c r="AO61" s="20">
        <v>0.99262660000000003</v>
      </c>
      <c r="AP61" s="16" t="s">
        <v>4256</v>
      </c>
      <c r="AQ61" s="15">
        <v>18854</v>
      </c>
      <c r="AR61" s="16" t="s">
        <v>4257</v>
      </c>
      <c r="AS61" s="20">
        <v>1.0292030000000001</v>
      </c>
      <c r="AT61" s="16" t="s">
        <v>4256</v>
      </c>
      <c r="AU61" s="15">
        <v>704</v>
      </c>
      <c r="AV61" s="16" t="s">
        <v>4257</v>
      </c>
      <c r="AW61" s="20">
        <v>0.90937769999999996</v>
      </c>
      <c r="AX61" s="16" t="s">
        <v>4256</v>
      </c>
      <c r="AY61" s="15">
        <v>1609</v>
      </c>
      <c r="AZ61" s="16" t="s">
        <v>4257</v>
      </c>
      <c r="BA61" s="20">
        <v>0.81166570000000005</v>
      </c>
      <c r="BB61" s="16" t="s">
        <v>4256</v>
      </c>
      <c r="BC61" s="15">
        <v>1037</v>
      </c>
      <c r="BD61" s="16" t="s">
        <v>4257</v>
      </c>
      <c r="BE61" s="20">
        <v>1.0126040000000001</v>
      </c>
      <c r="BF61" s="16" t="s">
        <v>4258</v>
      </c>
      <c r="BG61" s="15">
        <v>19195</v>
      </c>
      <c r="BH61" s="16" t="s">
        <v>4259</v>
      </c>
      <c r="BI61" s="20">
        <v>1.052249</v>
      </c>
      <c r="BJ61" s="16" t="s">
        <v>4258</v>
      </c>
      <c r="BK61" s="15">
        <v>676</v>
      </c>
      <c r="BL61" s="16" t="s">
        <v>4259</v>
      </c>
      <c r="BM61" s="20">
        <v>0.94178790000000001</v>
      </c>
      <c r="BN61" s="16" t="s">
        <v>4258</v>
      </c>
      <c r="BO61" s="15">
        <v>2251</v>
      </c>
      <c r="BP61" s="16" t="s">
        <v>4259</v>
      </c>
      <c r="BQ61" s="20">
        <v>0.82662939999999996</v>
      </c>
      <c r="BR61" s="16" t="s">
        <v>4258</v>
      </c>
      <c r="BS61" s="15">
        <v>1523</v>
      </c>
      <c r="BT61" s="16" t="s">
        <v>4259</v>
      </c>
      <c r="BU61" s="20">
        <v>1.0370600000000001</v>
      </c>
      <c r="BV61" s="16" t="s">
        <v>4260</v>
      </c>
      <c r="BW61" s="15">
        <v>24840</v>
      </c>
      <c r="BX61" s="16" t="s">
        <v>4261</v>
      </c>
      <c r="BY61" s="20">
        <v>1.062897</v>
      </c>
      <c r="BZ61" s="16" t="s">
        <v>4260</v>
      </c>
      <c r="CA61" s="15">
        <v>746</v>
      </c>
      <c r="CB61" s="16" t="s">
        <v>4261</v>
      </c>
      <c r="CC61" s="20">
        <v>0.93018480000000003</v>
      </c>
      <c r="CD61" s="16" t="s">
        <v>4260</v>
      </c>
      <c r="CE61" s="15">
        <v>2534</v>
      </c>
      <c r="CF61" s="16" t="s">
        <v>4261</v>
      </c>
      <c r="CG61" s="20">
        <v>0.82570690000000002</v>
      </c>
      <c r="CH61" s="16" t="s">
        <v>4260</v>
      </c>
      <c r="CI61" s="15">
        <v>149</v>
      </c>
      <c r="CJ61" s="16" t="s">
        <v>4261</v>
      </c>
      <c r="CK61" s="20">
        <v>1.044235</v>
      </c>
      <c r="CL61" s="16" t="s">
        <v>4930</v>
      </c>
      <c r="CM61" s="15">
        <f>SUM(A2L354C10)/A2L354C1</f>
        <v>20970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748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10</v>
      </c>
      <c r="T62" s="16" t="s">
        <v>4253</v>
      </c>
      <c r="U62" s="20">
        <v>1</v>
      </c>
      <c r="V62" s="16" t="s">
        <v>4252</v>
      </c>
      <c r="W62" s="15">
        <v>758</v>
      </c>
      <c r="X62" s="16" t="s">
        <v>4252</v>
      </c>
      <c r="Y62" s="15">
        <v>758</v>
      </c>
      <c r="Z62" s="16" t="s">
        <v>4254</v>
      </c>
      <c r="AA62" s="15">
        <v>825</v>
      </c>
      <c r="AB62" s="16" t="s">
        <v>4255</v>
      </c>
      <c r="AC62" s="20">
        <v>1.000373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12</v>
      </c>
      <c r="AN62" s="16" t="s">
        <v>4255</v>
      </c>
      <c r="AO62" s="20">
        <v>0.99262660000000003</v>
      </c>
      <c r="AP62" s="16" t="s">
        <v>4256</v>
      </c>
      <c r="AQ62" s="15">
        <v>781</v>
      </c>
      <c r="AR62" s="16" t="s">
        <v>4257</v>
      </c>
      <c r="AS62" s="20">
        <v>1.0292030000000001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12</v>
      </c>
      <c r="BD62" s="16" t="s">
        <v>4257</v>
      </c>
      <c r="BE62" s="20">
        <v>1.0126040000000001</v>
      </c>
      <c r="BF62" s="16" t="s">
        <v>4258</v>
      </c>
      <c r="BG62" s="15">
        <v>2751</v>
      </c>
      <c r="BH62" s="16" t="s">
        <v>4259</v>
      </c>
      <c r="BI62" s="20">
        <v>1.052249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19</v>
      </c>
      <c r="BT62" s="16" t="s">
        <v>4259</v>
      </c>
      <c r="BU62" s="20">
        <v>1.0370600000000001</v>
      </c>
      <c r="BV62" s="16" t="s">
        <v>4260</v>
      </c>
      <c r="BW62" s="15">
        <v>3844</v>
      </c>
      <c r="BX62" s="16" t="s">
        <v>4261</v>
      </c>
      <c r="BY62" s="20">
        <v>1.062897</v>
      </c>
      <c r="BZ62" s="16" t="s">
        <v>4260</v>
      </c>
      <c r="CA62" s="15">
        <v>12</v>
      </c>
      <c r="CB62" s="16" t="s">
        <v>4261</v>
      </c>
      <c r="CC62" s="20">
        <v>0.93018480000000003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21</v>
      </c>
      <c r="CJ62" s="16" t="s">
        <v>4261</v>
      </c>
      <c r="CK62" s="20">
        <v>1.044235</v>
      </c>
      <c r="CL62" s="16" t="s">
        <v>4931</v>
      </c>
      <c r="CM62" s="15">
        <f>SUM(A2L355C10)/A2L355C1</f>
        <v>758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16</v>
      </c>
      <c r="L63" s="16" t="s">
        <v>4253</v>
      </c>
      <c r="M63" s="20">
        <v>1</v>
      </c>
      <c r="N63" s="16" t="s">
        <v>4252</v>
      </c>
      <c r="O63" s="15">
        <v>2035</v>
      </c>
      <c r="P63" s="16" t="s">
        <v>4253</v>
      </c>
      <c r="Q63" s="20">
        <v>1</v>
      </c>
      <c r="R63" s="16" t="s">
        <v>4252</v>
      </c>
      <c r="S63" s="15">
        <v>2</v>
      </c>
      <c r="T63" s="16" t="s">
        <v>4253</v>
      </c>
      <c r="U63" s="20">
        <v>1</v>
      </c>
      <c r="V63" s="16" t="s">
        <v>4252</v>
      </c>
      <c r="W63" s="15">
        <v>2053</v>
      </c>
      <c r="X63" s="16" t="s">
        <v>4252</v>
      </c>
      <c r="Y63" s="15">
        <v>2053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28</v>
      </c>
      <c r="AF63" s="16" t="s">
        <v>4255</v>
      </c>
      <c r="AG63" s="20">
        <v>0.94122890000000003</v>
      </c>
      <c r="AH63" s="16" t="s">
        <v>4254</v>
      </c>
      <c r="AI63" s="15">
        <v>2712</v>
      </c>
      <c r="AJ63" s="16" t="s">
        <v>4255</v>
      </c>
      <c r="AK63" s="20">
        <v>0.92769069999999998</v>
      </c>
      <c r="AL63" s="16" t="s">
        <v>4254</v>
      </c>
      <c r="AM63" s="15">
        <v>21</v>
      </c>
      <c r="AN63" s="16" t="s">
        <v>4255</v>
      </c>
      <c r="AO63" s="20">
        <v>0.99262660000000003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41</v>
      </c>
      <c r="AV63" s="16" t="s">
        <v>4257</v>
      </c>
      <c r="AW63" s="20">
        <v>0.90937769999999996</v>
      </c>
      <c r="AX63" s="16" t="s">
        <v>4256</v>
      </c>
      <c r="AY63" s="15">
        <v>2469</v>
      </c>
      <c r="AZ63" s="16" t="s">
        <v>4257</v>
      </c>
      <c r="BA63" s="20">
        <v>0.81166570000000005</v>
      </c>
      <c r="BB63" s="16" t="s">
        <v>4256</v>
      </c>
      <c r="BC63" s="15">
        <v>20</v>
      </c>
      <c r="BD63" s="16" t="s">
        <v>4257</v>
      </c>
      <c r="BE63" s="20">
        <v>1.0126040000000001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40</v>
      </c>
      <c r="BL63" s="16" t="s">
        <v>4259</v>
      </c>
      <c r="BM63" s="20">
        <v>0.94178790000000001</v>
      </c>
      <c r="BN63" s="16" t="s">
        <v>4258</v>
      </c>
      <c r="BO63" s="15">
        <v>1890</v>
      </c>
      <c r="BP63" s="16" t="s">
        <v>4259</v>
      </c>
      <c r="BQ63" s="20">
        <v>0.82662939999999996</v>
      </c>
      <c r="BR63" s="16" t="s">
        <v>4258</v>
      </c>
      <c r="BS63" s="15">
        <v>7</v>
      </c>
      <c r="BT63" s="16" t="s">
        <v>4259</v>
      </c>
      <c r="BU63" s="20">
        <v>1.0370600000000001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1538</v>
      </c>
      <c r="CF63" s="16" t="s">
        <v>4261</v>
      </c>
      <c r="CG63" s="20">
        <v>0.82570690000000002</v>
      </c>
      <c r="CH63" s="16" t="s">
        <v>4260</v>
      </c>
      <c r="CI63" s="15">
        <v>78</v>
      </c>
      <c r="CJ63" s="16" t="s">
        <v>4261</v>
      </c>
      <c r="CK63" s="20">
        <v>1.044235</v>
      </c>
      <c r="CL63" s="16" t="s">
        <v>4932</v>
      </c>
      <c r="CM63" s="15">
        <f>SUM(A2L356C10)/A2L356C1</f>
        <v>2053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8849</v>
      </c>
      <c r="T64" s="16" t="s">
        <v>4253</v>
      </c>
      <c r="U64" s="20">
        <v>1</v>
      </c>
      <c r="V64" s="16" t="s">
        <v>4252</v>
      </c>
      <c r="W64" s="15">
        <v>8849</v>
      </c>
      <c r="X64" s="16" t="s">
        <v>4252</v>
      </c>
      <c r="Y64" s="15">
        <v>8849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12999</v>
      </c>
      <c r="AN64" s="16" t="s">
        <v>4255</v>
      </c>
      <c r="AO64" s="20">
        <v>0.99262660000000003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12354</v>
      </c>
      <c r="BD64" s="16" t="s">
        <v>4257</v>
      </c>
      <c r="BE64" s="20">
        <v>1.0126040000000001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13489</v>
      </c>
      <c r="BT64" s="16" t="s">
        <v>4259</v>
      </c>
      <c r="BU64" s="20">
        <v>1.0370600000000001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12961</v>
      </c>
      <c r="CJ64" s="16" t="s">
        <v>4261</v>
      </c>
      <c r="CK64" s="20">
        <v>1.044235</v>
      </c>
      <c r="CL64" s="16" t="s">
        <v>4933</v>
      </c>
      <c r="CM64" s="15">
        <f>SUM(A2L357C10)/A2L357C1</f>
        <v>8849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729</v>
      </c>
      <c r="T65" s="16" t="s">
        <v>4253</v>
      </c>
      <c r="U65" s="20">
        <v>1</v>
      </c>
      <c r="V65" s="16" t="s">
        <v>4252</v>
      </c>
      <c r="W65" s="15">
        <v>729</v>
      </c>
      <c r="X65" s="16" t="s">
        <v>4252</v>
      </c>
      <c r="Y65" s="15">
        <v>729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1473</v>
      </c>
      <c r="AN65" s="16" t="s">
        <v>4255</v>
      </c>
      <c r="AO65" s="20">
        <v>0.99262660000000003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1439</v>
      </c>
      <c r="BD65" s="16" t="s">
        <v>4257</v>
      </c>
      <c r="BE65" s="20">
        <v>1.0126040000000001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871</v>
      </c>
      <c r="BT65" s="16" t="s">
        <v>4259</v>
      </c>
      <c r="BU65" s="20">
        <v>1.0370600000000001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1564</v>
      </c>
      <c r="CJ65" s="16" t="s">
        <v>4261</v>
      </c>
      <c r="CK65" s="20">
        <v>1.044235</v>
      </c>
      <c r="CL65" s="16" t="s">
        <v>4934</v>
      </c>
      <c r="CM65" s="15">
        <f>SUM(A2L358C10)/A2L358C1</f>
        <v>729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18630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631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5723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10830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35814</v>
      </c>
      <c r="X69" s="16" t="s">
        <v>4943</v>
      </c>
      <c r="Y69" s="15">
        <f>SUM(A2L353C11:A2L361C11)-2*SUM(A2L360C11)</f>
        <v>35814</v>
      </c>
      <c r="Z69" s="16" t="s">
        <v>4944</v>
      </c>
      <c r="AA69" s="15">
        <f>SUM(A2L353C12:A2L361C12)-2*SUM(A2L360C12)</f>
        <v>20059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744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8414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16961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19635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913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5016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15631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21946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871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6546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16598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28684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931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5884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15544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35814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1092681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684870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558716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594750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2931017</v>
      </c>
      <c r="X70" s="16" t="s">
        <v>4966</v>
      </c>
      <c r="Y70" s="15">
        <f>SUM(A2L319C11,A2L335C11,A2L341C11,A2L352C11,A2L362C11)</f>
        <v>2931017</v>
      </c>
      <c r="Z70" s="16" t="s">
        <v>4967</v>
      </c>
      <c r="AA70" s="15">
        <f>SUM(A2L319C12,A2L335C12,A2L341C12,A2L352C12,A2L362C12)</f>
        <v>1204865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916080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689191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595721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1146590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1536970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686325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562405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1116093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1579173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652567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584260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1125527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1540921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629092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589033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2931017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F565F-2C2D-4464-98A3-F1D43689D278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50</v>
      </c>
      <c r="H8" s="16" t="s">
        <v>4253</v>
      </c>
      <c r="I8" s="20">
        <v>1</v>
      </c>
      <c r="J8" s="16" t="s">
        <v>4252</v>
      </c>
      <c r="K8" s="15">
        <v>1034</v>
      </c>
      <c r="L8" s="16" t="s">
        <v>4253</v>
      </c>
      <c r="M8" s="20">
        <v>1</v>
      </c>
      <c r="N8" s="16" t="s">
        <v>4252</v>
      </c>
      <c r="O8" s="15">
        <v>389</v>
      </c>
      <c r="P8" s="16" t="s">
        <v>4253</v>
      </c>
      <c r="Q8" s="20">
        <v>1</v>
      </c>
      <c r="R8" s="16" t="s">
        <v>4252</v>
      </c>
      <c r="S8" s="15">
        <v>1924</v>
      </c>
      <c r="T8" s="16" t="s">
        <v>4253</v>
      </c>
      <c r="U8" s="20">
        <v>1</v>
      </c>
      <c r="V8" s="16" t="s">
        <v>4252</v>
      </c>
      <c r="W8" s="15">
        <v>3397</v>
      </c>
      <c r="X8" s="16" t="s">
        <v>4252</v>
      </c>
      <c r="Y8" s="15">
        <v>3397</v>
      </c>
      <c r="Z8" s="16" t="s">
        <v>4254</v>
      </c>
      <c r="AA8" s="15">
        <v>85</v>
      </c>
      <c r="AB8" s="16" t="s">
        <v>4255</v>
      </c>
      <c r="AC8" s="20">
        <v>1.000373</v>
      </c>
      <c r="AD8" s="16" t="s">
        <v>4254</v>
      </c>
      <c r="AE8" s="15">
        <v>1466</v>
      </c>
      <c r="AF8" s="16" t="s">
        <v>4255</v>
      </c>
      <c r="AG8" s="20">
        <v>0.94122890000000003</v>
      </c>
      <c r="AH8" s="16" t="s">
        <v>4254</v>
      </c>
      <c r="AI8" s="15">
        <v>564</v>
      </c>
      <c r="AJ8" s="16" t="s">
        <v>4255</v>
      </c>
      <c r="AK8" s="20">
        <v>0.92769069999999998</v>
      </c>
      <c r="AL8" s="16" t="s">
        <v>4254</v>
      </c>
      <c r="AM8" s="15">
        <v>3273</v>
      </c>
      <c r="AN8" s="16" t="s">
        <v>4255</v>
      </c>
      <c r="AO8" s="20">
        <v>0.99262660000000003</v>
      </c>
      <c r="AP8" s="16" t="s">
        <v>4256</v>
      </c>
      <c r="AQ8" s="15">
        <v>94</v>
      </c>
      <c r="AR8" s="16" t="s">
        <v>4257</v>
      </c>
      <c r="AS8" s="20">
        <v>1.0292030000000001</v>
      </c>
      <c r="AT8" s="16" t="s">
        <v>4256</v>
      </c>
      <c r="AU8" s="15">
        <v>2364</v>
      </c>
      <c r="AV8" s="16" t="s">
        <v>4257</v>
      </c>
      <c r="AW8" s="20">
        <v>0.90937769999999996</v>
      </c>
      <c r="AX8" s="16" t="s">
        <v>4256</v>
      </c>
      <c r="AY8" s="15">
        <v>505</v>
      </c>
      <c r="AZ8" s="16" t="s">
        <v>4257</v>
      </c>
      <c r="BA8" s="20">
        <v>0.81166570000000005</v>
      </c>
      <c r="BB8" s="16" t="s">
        <v>4256</v>
      </c>
      <c r="BC8" s="15">
        <v>3199</v>
      </c>
      <c r="BD8" s="16" t="s">
        <v>4257</v>
      </c>
      <c r="BE8" s="20">
        <v>1.0126040000000001</v>
      </c>
      <c r="BF8" s="16" t="s">
        <v>4258</v>
      </c>
      <c r="BG8" s="15">
        <v>64</v>
      </c>
      <c r="BH8" s="16" t="s">
        <v>4259</v>
      </c>
      <c r="BI8" s="20">
        <v>1.052249</v>
      </c>
      <c r="BJ8" s="16" t="s">
        <v>4258</v>
      </c>
      <c r="BK8" s="15">
        <v>1981</v>
      </c>
      <c r="BL8" s="16" t="s">
        <v>4259</v>
      </c>
      <c r="BM8" s="20">
        <v>0.94178790000000001</v>
      </c>
      <c r="BN8" s="16" t="s">
        <v>4258</v>
      </c>
      <c r="BO8" s="15">
        <v>867</v>
      </c>
      <c r="BP8" s="16" t="s">
        <v>4259</v>
      </c>
      <c r="BQ8" s="20">
        <v>0.82662939999999996</v>
      </c>
      <c r="BR8" s="16" t="s">
        <v>4258</v>
      </c>
      <c r="BS8" s="15">
        <v>1872</v>
      </c>
      <c r="BT8" s="16" t="s">
        <v>4259</v>
      </c>
      <c r="BU8" s="20">
        <v>1.0370600000000001</v>
      </c>
      <c r="BV8" s="16" t="s">
        <v>4260</v>
      </c>
      <c r="BW8" s="15">
        <v>62</v>
      </c>
      <c r="BX8" s="16" t="s">
        <v>4261</v>
      </c>
      <c r="BY8" s="20">
        <v>1.062897</v>
      </c>
      <c r="BZ8" s="16" t="s">
        <v>4260</v>
      </c>
      <c r="CA8" s="15">
        <v>1875</v>
      </c>
      <c r="CB8" s="16" t="s">
        <v>4261</v>
      </c>
      <c r="CC8" s="20">
        <v>0.93018480000000003</v>
      </c>
      <c r="CD8" s="16" t="s">
        <v>4260</v>
      </c>
      <c r="CE8" s="15">
        <v>484</v>
      </c>
      <c r="CF8" s="16" t="s">
        <v>4261</v>
      </c>
      <c r="CG8" s="20">
        <v>0.82570690000000002</v>
      </c>
      <c r="CH8" s="16" t="s">
        <v>4260</v>
      </c>
      <c r="CI8" s="15">
        <v>2164</v>
      </c>
      <c r="CJ8" s="16" t="s">
        <v>4261</v>
      </c>
      <c r="CK8" s="20">
        <v>1.044235</v>
      </c>
      <c r="CL8" s="16" t="s">
        <v>5056</v>
      </c>
      <c r="CM8" s="15">
        <f>SUM(A2L401C10)/A2L401C1</f>
        <v>3397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3533</v>
      </c>
      <c r="H9" s="16" t="s">
        <v>4253</v>
      </c>
      <c r="I9" s="20">
        <v>1</v>
      </c>
      <c r="J9" s="16" t="s">
        <v>4252</v>
      </c>
      <c r="K9" s="15">
        <v>40</v>
      </c>
      <c r="L9" s="16" t="s">
        <v>4253</v>
      </c>
      <c r="M9" s="20">
        <v>1</v>
      </c>
      <c r="N9" s="16" t="s">
        <v>4252</v>
      </c>
      <c r="O9" s="15">
        <v>6181</v>
      </c>
      <c r="P9" s="16" t="s">
        <v>4253</v>
      </c>
      <c r="Q9" s="20">
        <v>1</v>
      </c>
      <c r="R9" s="16" t="s">
        <v>4252</v>
      </c>
      <c r="S9" s="15">
        <v>568</v>
      </c>
      <c r="T9" s="16" t="s">
        <v>4253</v>
      </c>
      <c r="U9" s="20">
        <v>1</v>
      </c>
      <c r="V9" s="16" t="s">
        <v>4252</v>
      </c>
      <c r="W9" s="15">
        <v>10322</v>
      </c>
      <c r="X9" s="16" t="s">
        <v>4252</v>
      </c>
      <c r="Y9" s="15">
        <v>10322</v>
      </c>
      <c r="Z9" s="16" t="s">
        <v>4254</v>
      </c>
      <c r="AA9" s="15">
        <v>4352</v>
      </c>
      <c r="AB9" s="16" t="s">
        <v>4255</v>
      </c>
      <c r="AC9" s="20">
        <v>1.000373</v>
      </c>
      <c r="AD9" s="16" t="s">
        <v>4254</v>
      </c>
      <c r="AE9" s="15">
        <v>261</v>
      </c>
      <c r="AF9" s="16" t="s">
        <v>4255</v>
      </c>
      <c r="AG9" s="20">
        <v>0.94122890000000003</v>
      </c>
      <c r="AH9" s="16" t="s">
        <v>4254</v>
      </c>
      <c r="AI9" s="15">
        <v>5575</v>
      </c>
      <c r="AJ9" s="16" t="s">
        <v>4255</v>
      </c>
      <c r="AK9" s="20">
        <v>0.92769069999999998</v>
      </c>
      <c r="AL9" s="16" t="s">
        <v>4254</v>
      </c>
      <c r="AM9" s="15">
        <v>6</v>
      </c>
      <c r="AN9" s="16" t="s">
        <v>4255</v>
      </c>
      <c r="AO9" s="20">
        <v>0.99262660000000003</v>
      </c>
      <c r="AP9" s="16" t="s">
        <v>4256</v>
      </c>
      <c r="AQ9" s="15">
        <v>4344</v>
      </c>
      <c r="AR9" s="16" t="s">
        <v>4257</v>
      </c>
      <c r="AS9" s="20">
        <v>1.0292030000000001</v>
      </c>
      <c r="AT9" s="16" t="s">
        <v>4256</v>
      </c>
      <c r="AU9" s="15">
        <v>35</v>
      </c>
      <c r="AV9" s="16" t="s">
        <v>4257</v>
      </c>
      <c r="AW9" s="20">
        <v>0.90937769999999996</v>
      </c>
      <c r="AX9" s="16" t="s">
        <v>4256</v>
      </c>
      <c r="AY9" s="15">
        <v>3357</v>
      </c>
      <c r="AZ9" s="16" t="s">
        <v>4257</v>
      </c>
      <c r="BA9" s="20">
        <v>0.81166570000000005</v>
      </c>
      <c r="BB9" s="16" t="s">
        <v>4256</v>
      </c>
      <c r="BC9" s="15">
        <v>59</v>
      </c>
      <c r="BD9" s="16" t="s">
        <v>4257</v>
      </c>
      <c r="BE9" s="20">
        <v>1.0126040000000001</v>
      </c>
      <c r="BF9" s="16" t="s">
        <v>4258</v>
      </c>
      <c r="BG9" s="15">
        <v>3315</v>
      </c>
      <c r="BH9" s="16" t="s">
        <v>4259</v>
      </c>
      <c r="BI9" s="20">
        <v>1.052249</v>
      </c>
      <c r="BJ9" s="16" t="s">
        <v>4258</v>
      </c>
      <c r="BK9" s="15">
        <v>107</v>
      </c>
      <c r="BL9" s="16" t="s">
        <v>4259</v>
      </c>
      <c r="BM9" s="20">
        <v>0.94178790000000001</v>
      </c>
      <c r="BN9" s="16" t="s">
        <v>4258</v>
      </c>
      <c r="BO9" s="15">
        <v>6428</v>
      </c>
      <c r="BP9" s="16" t="s">
        <v>4259</v>
      </c>
      <c r="BQ9" s="20">
        <v>0.82662939999999996</v>
      </c>
      <c r="BR9" s="16" t="s">
        <v>4258</v>
      </c>
      <c r="BS9" s="15">
        <v>994</v>
      </c>
      <c r="BT9" s="16" t="s">
        <v>4259</v>
      </c>
      <c r="BU9" s="20">
        <v>1.0370600000000001</v>
      </c>
      <c r="BV9" s="16" t="s">
        <v>4260</v>
      </c>
      <c r="BW9" s="15">
        <v>3583</v>
      </c>
      <c r="BX9" s="16" t="s">
        <v>4261</v>
      </c>
      <c r="BY9" s="20">
        <v>1.062897</v>
      </c>
      <c r="BZ9" s="16" t="s">
        <v>4260</v>
      </c>
      <c r="CA9" s="15">
        <v>906</v>
      </c>
      <c r="CB9" s="16" t="s">
        <v>4261</v>
      </c>
      <c r="CC9" s="20">
        <v>0.93018480000000003</v>
      </c>
      <c r="CD9" s="16" t="s">
        <v>4260</v>
      </c>
      <c r="CE9" s="15">
        <v>8179</v>
      </c>
      <c r="CF9" s="16" t="s">
        <v>4261</v>
      </c>
      <c r="CG9" s="20">
        <v>0.82570690000000002</v>
      </c>
      <c r="CH9" s="16" t="s">
        <v>4260</v>
      </c>
      <c r="CI9" s="15">
        <v>931</v>
      </c>
      <c r="CJ9" s="16" t="s">
        <v>4261</v>
      </c>
      <c r="CK9" s="20">
        <v>1.044235</v>
      </c>
      <c r="CL9" s="16" t="s">
        <v>5057</v>
      </c>
      <c r="CM9" s="15">
        <f>SUM(A2L402C10)/A2L402C1</f>
        <v>10322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602</v>
      </c>
      <c r="H10" s="16" t="s">
        <v>4253</v>
      </c>
      <c r="I10" s="20">
        <v>1</v>
      </c>
      <c r="J10" s="16" t="s">
        <v>4252</v>
      </c>
      <c r="K10" s="15">
        <v>165</v>
      </c>
      <c r="L10" s="16" t="s">
        <v>4253</v>
      </c>
      <c r="M10" s="20">
        <v>1</v>
      </c>
      <c r="N10" s="16" t="s">
        <v>4252</v>
      </c>
      <c r="O10" s="15">
        <v>68854</v>
      </c>
      <c r="P10" s="16" t="s">
        <v>4253</v>
      </c>
      <c r="Q10" s="20">
        <v>1</v>
      </c>
      <c r="R10" s="16" t="s">
        <v>4252</v>
      </c>
      <c r="S10" s="15">
        <v>109</v>
      </c>
      <c r="T10" s="16" t="s">
        <v>4253</v>
      </c>
      <c r="U10" s="20">
        <v>1</v>
      </c>
      <c r="V10" s="16" t="s">
        <v>4252</v>
      </c>
      <c r="W10" s="15">
        <v>69730</v>
      </c>
      <c r="X10" s="16" t="s">
        <v>4252</v>
      </c>
      <c r="Y10" s="15">
        <v>69730</v>
      </c>
      <c r="Z10" s="16" t="s">
        <v>4254</v>
      </c>
      <c r="AA10" s="15">
        <v>494</v>
      </c>
      <c r="AB10" s="16" t="s">
        <v>4255</v>
      </c>
      <c r="AC10" s="20">
        <v>1.000373</v>
      </c>
      <c r="AD10" s="16" t="s">
        <v>4254</v>
      </c>
      <c r="AE10" s="15">
        <v>366</v>
      </c>
      <c r="AF10" s="16" t="s">
        <v>4255</v>
      </c>
      <c r="AG10" s="20">
        <v>0.94122890000000003</v>
      </c>
      <c r="AH10" s="16" t="s">
        <v>4254</v>
      </c>
      <c r="AI10" s="15">
        <v>69478</v>
      </c>
      <c r="AJ10" s="16" t="s">
        <v>4255</v>
      </c>
      <c r="AK10" s="20">
        <v>0.92769069999999998</v>
      </c>
      <c r="AL10" s="16" t="s">
        <v>4254</v>
      </c>
      <c r="AM10" s="15">
        <v>471</v>
      </c>
      <c r="AN10" s="16" t="s">
        <v>4255</v>
      </c>
      <c r="AO10" s="20">
        <v>0.99262660000000003</v>
      </c>
      <c r="AP10" s="16" t="s">
        <v>4256</v>
      </c>
      <c r="AQ10" s="15">
        <v>389</v>
      </c>
      <c r="AR10" s="16" t="s">
        <v>4257</v>
      </c>
      <c r="AS10" s="20">
        <v>1.0292030000000001</v>
      </c>
      <c r="AT10" s="16" t="s">
        <v>4256</v>
      </c>
      <c r="AU10" s="15">
        <v>545</v>
      </c>
      <c r="AV10" s="16" t="s">
        <v>4257</v>
      </c>
      <c r="AW10" s="20">
        <v>0.90937769999999996</v>
      </c>
      <c r="AX10" s="16" t="s">
        <v>4256</v>
      </c>
      <c r="AY10" s="15">
        <v>66474</v>
      </c>
      <c r="AZ10" s="16" t="s">
        <v>4257</v>
      </c>
      <c r="BA10" s="20">
        <v>0.81166570000000005</v>
      </c>
      <c r="BB10" s="16" t="s">
        <v>4256</v>
      </c>
      <c r="BC10" s="15">
        <v>332</v>
      </c>
      <c r="BD10" s="16" t="s">
        <v>4257</v>
      </c>
      <c r="BE10" s="20">
        <v>1.0126040000000001</v>
      </c>
      <c r="BF10" s="16" t="s">
        <v>4258</v>
      </c>
      <c r="BG10" s="15">
        <v>3421</v>
      </c>
      <c r="BH10" s="16" t="s">
        <v>4259</v>
      </c>
      <c r="BI10" s="20">
        <v>1.052249</v>
      </c>
      <c r="BJ10" s="16" t="s">
        <v>4258</v>
      </c>
      <c r="BK10" s="15">
        <v>565</v>
      </c>
      <c r="BL10" s="16" t="s">
        <v>4259</v>
      </c>
      <c r="BM10" s="20">
        <v>0.94178790000000001</v>
      </c>
      <c r="BN10" s="16" t="s">
        <v>4258</v>
      </c>
      <c r="BO10" s="15">
        <v>47896</v>
      </c>
      <c r="BP10" s="16" t="s">
        <v>4259</v>
      </c>
      <c r="BQ10" s="20">
        <v>0.82662939999999996</v>
      </c>
      <c r="BR10" s="16" t="s">
        <v>4258</v>
      </c>
      <c r="BS10" s="15">
        <v>248</v>
      </c>
      <c r="BT10" s="16" t="s">
        <v>4259</v>
      </c>
      <c r="BU10" s="20">
        <v>1.0370600000000001</v>
      </c>
      <c r="BV10" s="16" t="s">
        <v>4260</v>
      </c>
      <c r="BW10" s="15">
        <v>2602</v>
      </c>
      <c r="BX10" s="16" t="s">
        <v>4261</v>
      </c>
      <c r="BY10" s="20">
        <v>1.062897</v>
      </c>
      <c r="BZ10" s="16" t="s">
        <v>4260</v>
      </c>
      <c r="CA10" s="15">
        <v>1201</v>
      </c>
      <c r="CB10" s="16" t="s">
        <v>4261</v>
      </c>
      <c r="CC10" s="20">
        <v>0.93018480000000003</v>
      </c>
      <c r="CD10" s="16" t="s">
        <v>4260</v>
      </c>
      <c r="CE10" s="15">
        <v>30313</v>
      </c>
      <c r="CF10" s="16" t="s">
        <v>4261</v>
      </c>
      <c r="CG10" s="20">
        <v>0.82570690000000002</v>
      </c>
      <c r="CH10" s="16" t="s">
        <v>4260</v>
      </c>
      <c r="CI10" s="15">
        <v>1159</v>
      </c>
      <c r="CJ10" s="16" t="s">
        <v>4261</v>
      </c>
      <c r="CK10" s="20">
        <v>1.044235</v>
      </c>
      <c r="CL10" s="16" t="s">
        <v>5058</v>
      </c>
      <c r="CM10" s="15">
        <f>SUM(A2L403C10)/A2L403C1</f>
        <v>69730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224</v>
      </c>
      <c r="H11" s="16" t="s">
        <v>4253</v>
      </c>
      <c r="I11" s="20">
        <v>1</v>
      </c>
      <c r="J11" s="16" t="s">
        <v>4252</v>
      </c>
      <c r="K11" s="15">
        <v>60</v>
      </c>
      <c r="L11" s="16" t="s">
        <v>4253</v>
      </c>
      <c r="M11" s="20">
        <v>1</v>
      </c>
      <c r="N11" s="16" t="s">
        <v>4252</v>
      </c>
      <c r="O11" s="15">
        <v>10552</v>
      </c>
      <c r="P11" s="16" t="s">
        <v>4253</v>
      </c>
      <c r="Q11" s="20">
        <v>1</v>
      </c>
      <c r="R11" s="16" t="s">
        <v>4252</v>
      </c>
      <c r="S11" s="15">
        <v>2590</v>
      </c>
      <c r="T11" s="16" t="s">
        <v>4253</v>
      </c>
      <c r="U11" s="20">
        <v>1</v>
      </c>
      <c r="V11" s="16" t="s">
        <v>4252</v>
      </c>
      <c r="W11" s="15">
        <v>13426</v>
      </c>
      <c r="X11" s="16" t="s">
        <v>4252</v>
      </c>
      <c r="Y11" s="15">
        <v>13426</v>
      </c>
      <c r="Z11" s="16" t="s">
        <v>4254</v>
      </c>
      <c r="AA11" s="15">
        <v>541</v>
      </c>
      <c r="AB11" s="16" t="s">
        <v>4255</v>
      </c>
      <c r="AC11" s="20">
        <v>1.000373</v>
      </c>
      <c r="AD11" s="16" t="s">
        <v>4254</v>
      </c>
      <c r="AE11" s="15">
        <v>67</v>
      </c>
      <c r="AF11" s="16" t="s">
        <v>4255</v>
      </c>
      <c r="AG11" s="20">
        <v>0.94122890000000003</v>
      </c>
      <c r="AH11" s="16" t="s">
        <v>4254</v>
      </c>
      <c r="AI11" s="15">
        <v>10917</v>
      </c>
      <c r="AJ11" s="16" t="s">
        <v>4255</v>
      </c>
      <c r="AK11" s="20">
        <v>0.92769069999999998</v>
      </c>
      <c r="AL11" s="16" t="s">
        <v>4254</v>
      </c>
      <c r="AM11" s="15">
        <v>3830</v>
      </c>
      <c r="AN11" s="16" t="s">
        <v>4255</v>
      </c>
      <c r="AO11" s="20">
        <v>0.99262660000000003</v>
      </c>
      <c r="AP11" s="16" t="s">
        <v>4256</v>
      </c>
      <c r="AQ11" s="15">
        <v>452</v>
      </c>
      <c r="AR11" s="16" t="s">
        <v>4257</v>
      </c>
      <c r="AS11" s="20">
        <v>1.0292030000000001</v>
      </c>
      <c r="AT11" s="16" t="s">
        <v>4256</v>
      </c>
      <c r="AU11" s="15">
        <v>96</v>
      </c>
      <c r="AV11" s="16" t="s">
        <v>4257</v>
      </c>
      <c r="AW11" s="20">
        <v>0.90937769999999996</v>
      </c>
      <c r="AX11" s="16" t="s">
        <v>4256</v>
      </c>
      <c r="AY11" s="15">
        <v>10356</v>
      </c>
      <c r="AZ11" s="16" t="s">
        <v>4257</v>
      </c>
      <c r="BA11" s="20">
        <v>0.81166570000000005</v>
      </c>
      <c r="BB11" s="16" t="s">
        <v>4256</v>
      </c>
      <c r="BC11" s="15">
        <v>6712</v>
      </c>
      <c r="BD11" s="16" t="s">
        <v>4257</v>
      </c>
      <c r="BE11" s="20">
        <v>1.0126040000000001</v>
      </c>
      <c r="BF11" s="16" t="s">
        <v>4258</v>
      </c>
      <c r="BG11" s="15">
        <v>451</v>
      </c>
      <c r="BH11" s="16" t="s">
        <v>4259</v>
      </c>
      <c r="BI11" s="20">
        <v>1.052249</v>
      </c>
      <c r="BJ11" s="16" t="s">
        <v>4258</v>
      </c>
      <c r="BK11" s="15">
        <v>218</v>
      </c>
      <c r="BL11" s="16" t="s">
        <v>4259</v>
      </c>
      <c r="BM11" s="20">
        <v>0.94178790000000001</v>
      </c>
      <c r="BN11" s="16" t="s">
        <v>4258</v>
      </c>
      <c r="BO11" s="15">
        <v>10484</v>
      </c>
      <c r="BP11" s="16" t="s">
        <v>4259</v>
      </c>
      <c r="BQ11" s="20">
        <v>0.82662939999999996</v>
      </c>
      <c r="BR11" s="16" t="s">
        <v>4258</v>
      </c>
      <c r="BS11" s="15">
        <v>4471</v>
      </c>
      <c r="BT11" s="16" t="s">
        <v>4259</v>
      </c>
      <c r="BU11" s="20">
        <v>1.0370600000000001</v>
      </c>
      <c r="BV11" s="16" t="s">
        <v>4260</v>
      </c>
      <c r="BW11" s="15">
        <v>551</v>
      </c>
      <c r="BX11" s="16" t="s">
        <v>4261</v>
      </c>
      <c r="BY11" s="20">
        <v>1.062897</v>
      </c>
      <c r="BZ11" s="16" t="s">
        <v>4260</v>
      </c>
      <c r="CA11" s="15">
        <v>302</v>
      </c>
      <c r="CB11" s="16" t="s">
        <v>4261</v>
      </c>
      <c r="CC11" s="20">
        <v>0.93018480000000003</v>
      </c>
      <c r="CD11" s="16" t="s">
        <v>4260</v>
      </c>
      <c r="CE11" s="15">
        <v>6503</v>
      </c>
      <c r="CF11" s="16" t="s">
        <v>4261</v>
      </c>
      <c r="CG11" s="20">
        <v>0.82570690000000002</v>
      </c>
      <c r="CH11" s="16" t="s">
        <v>4260</v>
      </c>
      <c r="CI11" s="15">
        <v>4608</v>
      </c>
      <c r="CJ11" s="16" t="s">
        <v>4261</v>
      </c>
      <c r="CK11" s="20">
        <v>1.044235</v>
      </c>
      <c r="CL11" s="16" t="s">
        <v>5059</v>
      </c>
      <c r="CM11" s="15">
        <f>SUM(A2L404C10)/A2L404C1</f>
        <v>13426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36</v>
      </c>
      <c r="L12" s="16" t="s">
        <v>4253</v>
      </c>
      <c r="M12" s="20">
        <v>1</v>
      </c>
      <c r="N12" s="16" t="s">
        <v>4252</v>
      </c>
      <c r="O12" s="15">
        <v>63</v>
      </c>
      <c r="P12" s="16" t="s">
        <v>4253</v>
      </c>
      <c r="Q12" s="20">
        <v>1</v>
      </c>
      <c r="R12" s="16" t="s">
        <v>4252</v>
      </c>
      <c r="S12" s="15">
        <v>107</v>
      </c>
      <c r="T12" s="16" t="s">
        <v>4253</v>
      </c>
      <c r="U12" s="20">
        <v>1</v>
      </c>
      <c r="V12" s="16" t="s">
        <v>4252</v>
      </c>
      <c r="W12" s="15">
        <v>206</v>
      </c>
      <c r="X12" s="16" t="s">
        <v>4252</v>
      </c>
      <c r="Y12" s="15">
        <v>206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51</v>
      </c>
      <c r="AF12" s="16" t="s">
        <v>4255</v>
      </c>
      <c r="AG12" s="20">
        <v>0.94122890000000003</v>
      </c>
      <c r="AH12" s="16" t="s">
        <v>4254</v>
      </c>
      <c r="AI12" s="15">
        <v>74</v>
      </c>
      <c r="AJ12" s="16" t="s">
        <v>4255</v>
      </c>
      <c r="AK12" s="20">
        <v>0.92769069999999998</v>
      </c>
      <c r="AL12" s="16" t="s">
        <v>4254</v>
      </c>
      <c r="AM12" s="15">
        <v>167</v>
      </c>
      <c r="AN12" s="16" t="s">
        <v>4255</v>
      </c>
      <c r="AO12" s="20">
        <v>0.99262660000000003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75</v>
      </c>
      <c r="AV12" s="16" t="s">
        <v>4257</v>
      </c>
      <c r="AW12" s="20">
        <v>0.90937769999999996</v>
      </c>
      <c r="AX12" s="16" t="s">
        <v>4256</v>
      </c>
      <c r="AY12" s="15">
        <v>111</v>
      </c>
      <c r="AZ12" s="16" t="s">
        <v>4257</v>
      </c>
      <c r="BA12" s="20">
        <v>0.81166570000000005</v>
      </c>
      <c r="BB12" s="16" t="s">
        <v>4256</v>
      </c>
      <c r="BC12" s="15">
        <v>152</v>
      </c>
      <c r="BD12" s="16" t="s">
        <v>4257</v>
      </c>
      <c r="BE12" s="20">
        <v>1.0126040000000001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74</v>
      </c>
      <c r="BL12" s="16" t="s">
        <v>4259</v>
      </c>
      <c r="BM12" s="20">
        <v>0.94178790000000001</v>
      </c>
      <c r="BN12" s="16" t="s">
        <v>4258</v>
      </c>
      <c r="BO12" s="15">
        <v>566</v>
      </c>
      <c r="BP12" s="16" t="s">
        <v>4259</v>
      </c>
      <c r="BQ12" s="20">
        <v>0.82662939999999996</v>
      </c>
      <c r="BR12" s="16" t="s">
        <v>4258</v>
      </c>
      <c r="BS12" s="15">
        <v>184</v>
      </c>
      <c r="BT12" s="16" t="s">
        <v>4259</v>
      </c>
      <c r="BU12" s="20">
        <v>1.0370600000000001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93</v>
      </c>
      <c r="CB12" s="16" t="s">
        <v>4261</v>
      </c>
      <c r="CC12" s="20">
        <v>0.93018480000000003</v>
      </c>
      <c r="CD12" s="16" t="s">
        <v>4260</v>
      </c>
      <c r="CE12" s="15">
        <v>111</v>
      </c>
      <c r="CF12" s="16" t="s">
        <v>4261</v>
      </c>
      <c r="CG12" s="20">
        <v>0.82570690000000002</v>
      </c>
      <c r="CH12" s="16" t="s">
        <v>4260</v>
      </c>
      <c r="CI12" s="15">
        <v>150</v>
      </c>
      <c r="CJ12" s="16" t="s">
        <v>4261</v>
      </c>
      <c r="CK12" s="20">
        <v>1.044235</v>
      </c>
      <c r="CL12" s="16" t="s">
        <v>5060</v>
      </c>
      <c r="CM12" s="15">
        <f>SUM(A2L405C10)/A2L405C1</f>
        <v>206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61</v>
      </c>
      <c r="H13" s="16" t="s">
        <v>4253</v>
      </c>
      <c r="I13" s="20">
        <v>1</v>
      </c>
      <c r="J13" s="16" t="s">
        <v>4252</v>
      </c>
      <c r="K13" s="15">
        <v>63</v>
      </c>
      <c r="L13" s="16" t="s">
        <v>4253</v>
      </c>
      <c r="M13" s="20">
        <v>1</v>
      </c>
      <c r="N13" s="16" t="s">
        <v>4252</v>
      </c>
      <c r="O13" s="15">
        <v>97</v>
      </c>
      <c r="P13" s="16" t="s">
        <v>4253</v>
      </c>
      <c r="Q13" s="20">
        <v>1</v>
      </c>
      <c r="R13" s="16" t="s">
        <v>4252</v>
      </c>
      <c r="S13" s="15">
        <v>234</v>
      </c>
      <c r="T13" s="16" t="s">
        <v>4253</v>
      </c>
      <c r="U13" s="20">
        <v>1</v>
      </c>
      <c r="V13" s="16" t="s">
        <v>4252</v>
      </c>
      <c r="W13" s="15">
        <v>455</v>
      </c>
      <c r="X13" s="16" t="s">
        <v>4252</v>
      </c>
      <c r="Y13" s="15">
        <v>455</v>
      </c>
      <c r="Z13" s="16" t="s">
        <v>4254</v>
      </c>
      <c r="AA13" s="15">
        <v>61</v>
      </c>
      <c r="AB13" s="16" t="s">
        <v>4255</v>
      </c>
      <c r="AC13" s="20">
        <v>1.000373</v>
      </c>
      <c r="AD13" s="16" t="s">
        <v>4254</v>
      </c>
      <c r="AE13" s="15">
        <v>216</v>
      </c>
      <c r="AF13" s="16" t="s">
        <v>4255</v>
      </c>
      <c r="AG13" s="20">
        <v>0.94122890000000003</v>
      </c>
      <c r="AH13" s="16" t="s">
        <v>4254</v>
      </c>
      <c r="AI13" s="15">
        <v>882</v>
      </c>
      <c r="AJ13" s="16" t="s">
        <v>4255</v>
      </c>
      <c r="AK13" s="20">
        <v>0.92769069999999998</v>
      </c>
      <c r="AL13" s="16" t="s">
        <v>4254</v>
      </c>
      <c r="AM13" s="15">
        <v>286</v>
      </c>
      <c r="AN13" s="16" t="s">
        <v>4255</v>
      </c>
      <c r="AO13" s="20">
        <v>0.99262660000000003</v>
      </c>
      <c r="AP13" s="16" t="s">
        <v>4256</v>
      </c>
      <c r="AQ13" s="15">
        <v>58</v>
      </c>
      <c r="AR13" s="16" t="s">
        <v>4257</v>
      </c>
      <c r="AS13" s="20">
        <v>1.0292030000000001</v>
      </c>
      <c r="AT13" s="16" t="s">
        <v>4256</v>
      </c>
      <c r="AU13" s="15">
        <v>63</v>
      </c>
      <c r="AV13" s="16" t="s">
        <v>4257</v>
      </c>
      <c r="AW13" s="20">
        <v>0.90937769999999996</v>
      </c>
      <c r="AX13" s="16" t="s">
        <v>4256</v>
      </c>
      <c r="AY13" s="15">
        <v>420</v>
      </c>
      <c r="AZ13" s="16" t="s">
        <v>4257</v>
      </c>
      <c r="BA13" s="20">
        <v>0.81166570000000005</v>
      </c>
      <c r="BB13" s="16" t="s">
        <v>4256</v>
      </c>
      <c r="BC13" s="15">
        <v>250</v>
      </c>
      <c r="BD13" s="16" t="s">
        <v>4257</v>
      </c>
      <c r="BE13" s="20">
        <v>1.0126040000000001</v>
      </c>
      <c r="BF13" s="16" t="s">
        <v>4258</v>
      </c>
      <c r="BG13" s="15">
        <v>57</v>
      </c>
      <c r="BH13" s="16" t="s">
        <v>4259</v>
      </c>
      <c r="BI13" s="20">
        <v>1.052249</v>
      </c>
      <c r="BJ13" s="16" t="s">
        <v>4258</v>
      </c>
      <c r="BK13" s="15">
        <v>164</v>
      </c>
      <c r="BL13" s="16" t="s">
        <v>4259</v>
      </c>
      <c r="BM13" s="20">
        <v>0.94178790000000001</v>
      </c>
      <c r="BN13" s="16" t="s">
        <v>4258</v>
      </c>
      <c r="BO13" s="15">
        <v>151</v>
      </c>
      <c r="BP13" s="16" t="s">
        <v>4259</v>
      </c>
      <c r="BQ13" s="20">
        <v>0.82662939999999996</v>
      </c>
      <c r="BR13" s="16" t="s">
        <v>4258</v>
      </c>
      <c r="BS13" s="15">
        <v>196</v>
      </c>
      <c r="BT13" s="16" t="s">
        <v>4259</v>
      </c>
      <c r="BU13" s="20">
        <v>1.0370600000000001</v>
      </c>
      <c r="BV13" s="16" t="s">
        <v>4260</v>
      </c>
      <c r="BW13" s="15">
        <v>54</v>
      </c>
      <c r="BX13" s="16" t="s">
        <v>4261</v>
      </c>
      <c r="BY13" s="20">
        <v>1.062897</v>
      </c>
      <c r="BZ13" s="16" t="s">
        <v>4260</v>
      </c>
      <c r="CA13" s="15">
        <v>103</v>
      </c>
      <c r="CB13" s="16" t="s">
        <v>4261</v>
      </c>
      <c r="CC13" s="20">
        <v>0.93018480000000003</v>
      </c>
      <c r="CD13" s="16" t="s">
        <v>4260</v>
      </c>
      <c r="CE13" s="15">
        <v>133</v>
      </c>
      <c r="CF13" s="16" t="s">
        <v>4261</v>
      </c>
      <c r="CG13" s="20">
        <v>0.82570690000000002</v>
      </c>
      <c r="CH13" s="16" t="s">
        <v>4260</v>
      </c>
      <c r="CI13" s="15">
        <v>206</v>
      </c>
      <c r="CJ13" s="16" t="s">
        <v>4261</v>
      </c>
      <c r="CK13" s="20">
        <v>1.044235</v>
      </c>
      <c r="CL13" s="16" t="s">
        <v>5061</v>
      </c>
      <c r="CM13" s="15">
        <f>SUM(A2L406C10)/A2L406C1</f>
        <v>455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113</v>
      </c>
      <c r="H14" s="16" t="s">
        <v>4253</v>
      </c>
      <c r="I14" s="20">
        <v>1</v>
      </c>
      <c r="J14" s="16" t="s">
        <v>4252</v>
      </c>
      <c r="K14" s="15">
        <v>356</v>
      </c>
      <c r="L14" s="16" t="s">
        <v>4253</v>
      </c>
      <c r="M14" s="20">
        <v>1</v>
      </c>
      <c r="N14" s="16" t="s">
        <v>4252</v>
      </c>
      <c r="O14" s="15">
        <v>9701</v>
      </c>
      <c r="P14" s="16" t="s">
        <v>4253</v>
      </c>
      <c r="Q14" s="20">
        <v>1</v>
      </c>
      <c r="R14" s="16" t="s">
        <v>4252</v>
      </c>
      <c r="S14" s="15">
        <v>4544</v>
      </c>
      <c r="T14" s="16" t="s">
        <v>4253</v>
      </c>
      <c r="U14" s="20">
        <v>1</v>
      </c>
      <c r="V14" s="16" t="s">
        <v>4252</v>
      </c>
      <c r="W14" s="15">
        <v>14714</v>
      </c>
      <c r="X14" s="16" t="s">
        <v>4252</v>
      </c>
      <c r="Y14" s="15">
        <v>14714</v>
      </c>
      <c r="Z14" s="16" t="s">
        <v>4254</v>
      </c>
      <c r="AA14" s="15">
        <v>87</v>
      </c>
      <c r="AB14" s="16" t="s">
        <v>4255</v>
      </c>
      <c r="AC14" s="20">
        <v>1.000373</v>
      </c>
      <c r="AD14" s="16" t="s">
        <v>4254</v>
      </c>
      <c r="AE14" s="15">
        <v>1157</v>
      </c>
      <c r="AF14" s="16" t="s">
        <v>4255</v>
      </c>
      <c r="AG14" s="20">
        <v>0.94122890000000003</v>
      </c>
      <c r="AH14" s="16" t="s">
        <v>4254</v>
      </c>
      <c r="AI14" s="15">
        <v>11526</v>
      </c>
      <c r="AJ14" s="16" t="s">
        <v>4255</v>
      </c>
      <c r="AK14" s="20">
        <v>0.92769069999999998</v>
      </c>
      <c r="AL14" s="16" t="s">
        <v>4254</v>
      </c>
      <c r="AM14" s="15">
        <v>8680</v>
      </c>
      <c r="AN14" s="16" t="s">
        <v>4255</v>
      </c>
      <c r="AO14" s="20">
        <v>0.99262660000000003</v>
      </c>
      <c r="AP14" s="16" t="s">
        <v>4256</v>
      </c>
      <c r="AQ14" s="15">
        <v>125</v>
      </c>
      <c r="AR14" s="16" t="s">
        <v>4257</v>
      </c>
      <c r="AS14" s="20">
        <v>1.0292030000000001</v>
      </c>
      <c r="AT14" s="16" t="s">
        <v>4256</v>
      </c>
      <c r="AU14" s="15">
        <v>884</v>
      </c>
      <c r="AV14" s="16" t="s">
        <v>4257</v>
      </c>
      <c r="AW14" s="20">
        <v>0.90937769999999996</v>
      </c>
      <c r="AX14" s="16" t="s">
        <v>4256</v>
      </c>
      <c r="AY14" s="15">
        <v>8235</v>
      </c>
      <c r="AZ14" s="16" t="s">
        <v>4257</v>
      </c>
      <c r="BA14" s="20">
        <v>0.81166570000000005</v>
      </c>
      <c r="BB14" s="16" t="s">
        <v>4256</v>
      </c>
      <c r="BC14" s="15">
        <v>8617</v>
      </c>
      <c r="BD14" s="16" t="s">
        <v>4257</v>
      </c>
      <c r="BE14" s="20">
        <v>1.0126040000000001</v>
      </c>
      <c r="BF14" s="16" t="s">
        <v>4258</v>
      </c>
      <c r="BG14" s="15">
        <v>101</v>
      </c>
      <c r="BH14" s="16" t="s">
        <v>4259</v>
      </c>
      <c r="BI14" s="20">
        <v>1.052249</v>
      </c>
      <c r="BJ14" s="16" t="s">
        <v>4258</v>
      </c>
      <c r="BK14" s="15">
        <v>850</v>
      </c>
      <c r="BL14" s="16" t="s">
        <v>4259</v>
      </c>
      <c r="BM14" s="20">
        <v>0.94178790000000001</v>
      </c>
      <c r="BN14" s="16" t="s">
        <v>4258</v>
      </c>
      <c r="BO14" s="15">
        <v>14695</v>
      </c>
      <c r="BP14" s="16" t="s">
        <v>4259</v>
      </c>
      <c r="BQ14" s="20">
        <v>0.82662939999999996</v>
      </c>
      <c r="BR14" s="16" t="s">
        <v>4258</v>
      </c>
      <c r="BS14" s="15">
        <v>7128</v>
      </c>
      <c r="BT14" s="16" t="s">
        <v>4259</v>
      </c>
      <c r="BU14" s="20">
        <v>1.0370600000000001</v>
      </c>
      <c r="BV14" s="16" t="s">
        <v>4260</v>
      </c>
      <c r="BW14" s="15">
        <v>235</v>
      </c>
      <c r="BX14" s="16" t="s">
        <v>4261</v>
      </c>
      <c r="BY14" s="20">
        <v>1.062897</v>
      </c>
      <c r="BZ14" s="16" t="s">
        <v>4260</v>
      </c>
      <c r="CA14" s="15">
        <v>1262</v>
      </c>
      <c r="CB14" s="16" t="s">
        <v>4261</v>
      </c>
      <c r="CC14" s="20">
        <v>0.93018480000000003</v>
      </c>
      <c r="CD14" s="16" t="s">
        <v>4260</v>
      </c>
      <c r="CE14" s="15">
        <v>12714</v>
      </c>
      <c r="CF14" s="16" t="s">
        <v>4261</v>
      </c>
      <c r="CG14" s="20">
        <v>0.82570690000000002</v>
      </c>
      <c r="CH14" s="16" t="s">
        <v>4260</v>
      </c>
      <c r="CI14" s="15">
        <v>7500</v>
      </c>
      <c r="CJ14" s="16" t="s">
        <v>4261</v>
      </c>
      <c r="CK14" s="20">
        <v>1.044235</v>
      </c>
      <c r="CL14" s="16" t="s">
        <v>5062</v>
      </c>
      <c r="CM14" s="15">
        <f>SUM(A2L407C10)/A2L407C1</f>
        <v>14714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250</v>
      </c>
      <c r="L15" s="16" t="s">
        <v>4253</v>
      </c>
      <c r="M15" s="20">
        <v>1</v>
      </c>
      <c r="N15" s="16" t="s">
        <v>4252</v>
      </c>
      <c r="O15" s="15">
        <v>37784</v>
      </c>
      <c r="P15" s="16" t="s">
        <v>4253</v>
      </c>
      <c r="Q15" s="20">
        <v>1</v>
      </c>
      <c r="R15" s="16" t="s">
        <v>4252</v>
      </c>
      <c r="S15" s="15">
        <v>2204</v>
      </c>
      <c r="T15" s="16" t="s">
        <v>4253</v>
      </c>
      <c r="U15" s="20">
        <v>1</v>
      </c>
      <c r="V15" s="16" t="s">
        <v>4252</v>
      </c>
      <c r="W15" s="15">
        <v>40238</v>
      </c>
      <c r="X15" s="16" t="s">
        <v>4252</v>
      </c>
      <c r="Y15" s="15">
        <v>40238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253</v>
      </c>
      <c r="AF15" s="16" t="s">
        <v>4255</v>
      </c>
      <c r="AG15" s="20">
        <v>0.94122890000000003</v>
      </c>
      <c r="AH15" s="16" t="s">
        <v>4254</v>
      </c>
      <c r="AI15" s="15">
        <v>38102</v>
      </c>
      <c r="AJ15" s="16" t="s">
        <v>4255</v>
      </c>
      <c r="AK15" s="20">
        <v>0.92769069999999998</v>
      </c>
      <c r="AL15" s="16" t="s">
        <v>4254</v>
      </c>
      <c r="AM15" s="15">
        <v>3292</v>
      </c>
      <c r="AN15" s="16" t="s">
        <v>4255</v>
      </c>
      <c r="AO15" s="20">
        <v>0.99262660000000003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457</v>
      </c>
      <c r="AV15" s="16" t="s">
        <v>4257</v>
      </c>
      <c r="AW15" s="20">
        <v>0.90937769999999996</v>
      </c>
      <c r="AX15" s="16" t="s">
        <v>4256</v>
      </c>
      <c r="AY15" s="15">
        <v>38268</v>
      </c>
      <c r="AZ15" s="16" t="s">
        <v>4257</v>
      </c>
      <c r="BA15" s="20">
        <v>0.81166570000000005</v>
      </c>
      <c r="BB15" s="16" t="s">
        <v>4256</v>
      </c>
      <c r="BC15" s="15">
        <v>3588</v>
      </c>
      <c r="BD15" s="16" t="s">
        <v>4257</v>
      </c>
      <c r="BE15" s="20">
        <v>1.0126040000000001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260</v>
      </c>
      <c r="BL15" s="16" t="s">
        <v>4259</v>
      </c>
      <c r="BM15" s="20">
        <v>0.94178790000000001</v>
      </c>
      <c r="BN15" s="16" t="s">
        <v>4258</v>
      </c>
      <c r="BO15" s="15">
        <v>50706</v>
      </c>
      <c r="BP15" s="16" t="s">
        <v>4259</v>
      </c>
      <c r="BQ15" s="20">
        <v>0.82662939999999996</v>
      </c>
      <c r="BR15" s="16" t="s">
        <v>4258</v>
      </c>
      <c r="BS15" s="15">
        <v>2607</v>
      </c>
      <c r="BT15" s="16" t="s">
        <v>4259</v>
      </c>
      <c r="BU15" s="20">
        <v>1.0370600000000001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377</v>
      </c>
      <c r="CB15" s="16" t="s">
        <v>4261</v>
      </c>
      <c r="CC15" s="20">
        <v>0.93018480000000003</v>
      </c>
      <c r="CD15" s="16" t="s">
        <v>4260</v>
      </c>
      <c r="CE15" s="15">
        <v>50130</v>
      </c>
      <c r="CF15" s="16" t="s">
        <v>4261</v>
      </c>
      <c r="CG15" s="20">
        <v>0.82570690000000002</v>
      </c>
      <c r="CH15" s="16" t="s">
        <v>4260</v>
      </c>
      <c r="CI15" s="15">
        <v>3306</v>
      </c>
      <c r="CJ15" s="16" t="s">
        <v>4261</v>
      </c>
      <c r="CK15" s="20">
        <v>1.044235</v>
      </c>
      <c r="CL15" s="16" t="s">
        <v>5063</v>
      </c>
      <c r="CM15" s="15">
        <f>SUM(A2L408C10)/A2L408C1</f>
        <v>40238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217</v>
      </c>
      <c r="L16" s="16" t="s">
        <v>4253</v>
      </c>
      <c r="M16" s="20">
        <v>1</v>
      </c>
      <c r="N16" s="16" t="s">
        <v>4252</v>
      </c>
      <c r="O16" s="15">
        <v>6553</v>
      </c>
      <c r="P16" s="16" t="s">
        <v>4253</v>
      </c>
      <c r="Q16" s="20">
        <v>1</v>
      </c>
      <c r="R16" s="16" t="s">
        <v>4252</v>
      </c>
      <c r="S16" s="15">
        <v>1038</v>
      </c>
      <c r="T16" s="16" t="s">
        <v>4253</v>
      </c>
      <c r="U16" s="20">
        <v>1</v>
      </c>
      <c r="V16" s="16" t="s">
        <v>4252</v>
      </c>
      <c r="W16" s="15">
        <v>7808</v>
      </c>
      <c r="X16" s="16" t="s">
        <v>4252</v>
      </c>
      <c r="Y16" s="15">
        <v>7808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211</v>
      </c>
      <c r="AF16" s="16" t="s">
        <v>4255</v>
      </c>
      <c r="AG16" s="20">
        <v>0.94122890000000003</v>
      </c>
      <c r="AH16" s="16" t="s">
        <v>4254</v>
      </c>
      <c r="AI16" s="15">
        <v>11741</v>
      </c>
      <c r="AJ16" s="16" t="s">
        <v>4255</v>
      </c>
      <c r="AK16" s="20">
        <v>0.92769069999999998</v>
      </c>
      <c r="AL16" s="16" t="s">
        <v>4254</v>
      </c>
      <c r="AM16" s="15">
        <v>1355</v>
      </c>
      <c r="AN16" s="16" t="s">
        <v>4255</v>
      </c>
      <c r="AO16" s="20">
        <v>0.99262660000000003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388</v>
      </c>
      <c r="AV16" s="16" t="s">
        <v>4257</v>
      </c>
      <c r="AW16" s="20">
        <v>0.90937769999999996</v>
      </c>
      <c r="AX16" s="16" t="s">
        <v>4256</v>
      </c>
      <c r="AY16" s="15">
        <v>13923</v>
      </c>
      <c r="AZ16" s="16" t="s">
        <v>4257</v>
      </c>
      <c r="BA16" s="20">
        <v>0.81166570000000005</v>
      </c>
      <c r="BB16" s="16" t="s">
        <v>4256</v>
      </c>
      <c r="BC16" s="15">
        <v>1353</v>
      </c>
      <c r="BD16" s="16" t="s">
        <v>4257</v>
      </c>
      <c r="BE16" s="20">
        <v>1.0126040000000001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377</v>
      </c>
      <c r="BL16" s="16" t="s">
        <v>4259</v>
      </c>
      <c r="BM16" s="20">
        <v>0.94178790000000001</v>
      </c>
      <c r="BN16" s="16" t="s">
        <v>4258</v>
      </c>
      <c r="BO16" s="15">
        <v>15919</v>
      </c>
      <c r="BP16" s="16" t="s">
        <v>4259</v>
      </c>
      <c r="BQ16" s="20">
        <v>0.82662939999999996</v>
      </c>
      <c r="BR16" s="16" t="s">
        <v>4258</v>
      </c>
      <c r="BS16" s="15">
        <v>1238</v>
      </c>
      <c r="BT16" s="16" t="s">
        <v>4259</v>
      </c>
      <c r="BU16" s="20">
        <v>1.0370600000000001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533</v>
      </c>
      <c r="CB16" s="16" t="s">
        <v>4261</v>
      </c>
      <c r="CC16" s="20">
        <v>0.93018480000000003</v>
      </c>
      <c r="CD16" s="16" t="s">
        <v>4260</v>
      </c>
      <c r="CE16" s="15">
        <v>17319</v>
      </c>
      <c r="CF16" s="16" t="s">
        <v>4261</v>
      </c>
      <c r="CG16" s="20">
        <v>0.82570690000000002</v>
      </c>
      <c r="CH16" s="16" t="s">
        <v>4260</v>
      </c>
      <c r="CI16" s="15">
        <v>1395</v>
      </c>
      <c r="CJ16" s="16" t="s">
        <v>4261</v>
      </c>
      <c r="CK16" s="20">
        <v>1.044235</v>
      </c>
      <c r="CL16" s="16" t="s">
        <v>5064</v>
      </c>
      <c r="CM16" s="15">
        <f>SUM(A2L409C10)/A2L409C1</f>
        <v>7808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2959</v>
      </c>
      <c r="T18" s="16" t="s">
        <v>4253</v>
      </c>
      <c r="U18" s="20">
        <v>1</v>
      </c>
      <c r="V18" s="16" t="s">
        <v>4252</v>
      </c>
      <c r="W18" s="15">
        <v>2959</v>
      </c>
      <c r="X18" s="16" t="s">
        <v>4252</v>
      </c>
      <c r="Y18" s="15">
        <v>2959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3626</v>
      </c>
      <c r="AN18" s="16" t="s">
        <v>4255</v>
      </c>
      <c r="AO18" s="20">
        <v>0.99262660000000003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3448</v>
      </c>
      <c r="BD18" s="16" t="s">
        <v>4257</v>
      </c>
      <c r="BE18" s="20">
        <v>1.0126040000000001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3771</v>
      </c>
      <c r="BT18" s="16" t="s">
        <v>4259</v>
      </c>
      <c r="BU18" s="20">
        <v>1.0370600000000001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3058</v>
      </c>
      <c r="CJ18" s="16" t="s">
        <v>4261</v>
      </c>
      <c r="CK18" s="20">
        <v>1.044235</v>
      </c>
      <c r="CL18" s="16" t="s">
        <v>5066</v>
      </c>
      <c r="CM18" s="15">
        <f>SUM(A2L411C10)/A2L411C1</f>
        <v>2959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5608</v>
      </c>
      <c r="T19" s="16" t="s">
        <v>4253</v>
      </c>
      <c r="U19" s="20">
        <v>1</v>
      </c>
      <c r="V19" s="16" t="s">
        <v>4252</v>
      </c>
      <c r="W19" s="15">
        <v>5608</v>
      </c>
      <c r="X19" s="16" t="s">
        <v>4252</v>
      </c>
      <c r="Y19" s="15">
        <v>5608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7306</v>
      </c>
      <c r="AN19" s="16" t="s">
        <v>4255</v>
      </c>
      <c r="AO19" s="20">
        <v>0.99262660000000003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7132</v>
      </c>
      <c r="BD19" s="16" t="s">
        <v>4257</v>
      </c>
      <c r="BE19" s="20">
        <v>1.0126040000000001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4318</v>
      </c>
      <c r="BT19" s="16" t="s">
        <v>4259</v>
      </c>
      <c r="BU19" s="20">
        <v>1.0370600000000001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2564</v>
      </c>
      <c r="CJ19" s="16" t="s">
        <v>4261</v>
      </c>
      <c r="CK19" s="20">
        <v>1.044235</v>
      </c>
      <c r="CL19" s="16" t="s">
        <v>5067</v>
      </c>
      <c r="CM19" s="15">
        <f>SUM(A2L412C10)/A2L412C1</f>
        <v>5608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6029</v>
      </c>
      <c r="T20" s="16" t="s">
        <v>4253</v>
      </c>
      <c r="U20" s="20">
        <v>1</v>
      </c>
      <c r="V20" s="16" t="s">
        <v>4252</v>
      </c>
      <c r="W20" s="15">
        <v>6029</v>
      </c>
      <c r="X20" s="16" t="s">
        <v>4252</v>
      </c>
      <c r="Y20" s="15">
        <v>6029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3986</v>
      </c>
      <c r="AN20" s="16" t="s">
        <v>4255</v>
      </c>
      <c r="AO20" s="20">
        <v>0.99262660000000003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3704</v>
      </c>
      <c r="BD20" s="16" t="s">
        <v>4257</v>
      </c>
      <c r="BE20" s="20">
        <v>1.0126040000000001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-849</v>
      </c>
      <c r="BT20" s="16" t="s">
        <v>4259</v>
      </c>
      <c r="BU20" s="20">
        <v>1.0370600000000001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5976</v>
      </c>
      <c r="CJ20" s="16" t="s">
        <v>4261</v>
      </c>
      <c r="CK20" s="20">
        <v>1.044235</v>
      </c>
      <c r="CL20" s="16" t="s">
        <v>5068</v>
      </c>
      <c r="CM20" s="15">
        <f>SUM(A2L413C10)/A2L413C1</f>
        <v>6029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142670</v>
      </c>
      <c r="T21" s="16" t="s">
        <v>4253</v>
      </c>
      <c r="U21" s="20">
        <v>1</v>
      </c>
      <c r="V21" s="16" t="s">
        <v>4252</v>
      </c>
      <c r="W21" s="15">
        <v>142670</v>
      </c>
      <c r="X21" s="16" t="s">
        <v>4252</v>
      </c>
      <c r="Y21" s="15">
        <v>142670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139965</v>
      </c>
      <c r="AN21" s="16" t="s">
        <v>4255</v>
      </c>
      <c r="AO21" s="20">
        <v>0.99262660000000003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132185</v>
      </c>
      <c r="BD21" s="16" t="s">
        <v>4257</v>
      </c>
      <c r="BE21" s="20">
        <v>1.0126040000000001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126801</v>
      </c>
      <c r="BT21" s="16" t="s">
        <v>4259</v>
      </c>
      <c r="BU21" s="20">
        <v>1.0370600000000001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122198</v>
      </c>
      <c r="CJ21" s="16" t="s">
        <v>4261</v>
      </c>
      <c r="CK21" s="20">
        <v>1.044235</v>
      </c>
      <c r="CL21" s="16" t="s">
        <v>5069</v>
      </c>
      <c r="CM21" s="15">
        <f>SUM(A2L414C10)/A2L414C1</f>
        <v>142670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29676</v>
      </c>
      <c r="T22" s="16" t="s">
        <v>4253</v>
      </c>
      <c r="U22" s="20">
        <v>1</v>
      </c>
      <c r="V22" s="16" t="s">
        <v>4252</v>
      </c>
      <c r="W22" s="15">
        <v>29676</v>
      </c>
      <c r="X22" s="16" t="s">
        <v>4252</v>
      </c>
      <c r="Y22" s="15">
        <v>29676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33576</v>
      </c>
      <c r="AN22" s="16" t="s">
        <v>4255</v>
      </c>
      <c r="AO22" s="20">
        <v>0.99262660000000003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35466</v>
      </c>
      <c r="BD22" s="16" t="s">
        <v>4257</v>
      </c>
      <c r="BE22" s="20">
        <v>1.0126040000000001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33337</v>
      </c>
      <c r="BT22" s="16" t="s">
        <v>4259</v>
      </c>
      <c r="BU22" s="20">
        <v>1.0370600000000001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34086</v>
      </c>
      <c r="CJ22" s="16" t="s">
        <v>4261</v>
      </c>
      <c r="CK22" s="20">
        <v>1.044235</v>
      </c>
      <c r="CL22" s="16" t="s">
        <v>5070</v>
      </c>
      <c r="CM22" s="15">
        <f>SUM(A2L415C10)/A2L415C1</f>
        <v>29676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</v>
      </c>
      <c r="AZ23" s="16" t="s">
        <v>4257</v>
      </c>
      <c r="BA23" s="20">
        <v>0.81166570000000005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4</v>
      </c>
      <c r="BP23" s="16" t="s">
        <v>4259</v>
      </c>
      <c r="BQ23" s="20">
        <v>0.82662939999999996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</v>
      </c>
      <c r="CF23" s="16" t="s">
        <v>4261</v>
      </c>
      <c r="CG23" s="20">
        <v>0.82570690000000002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2491</v>
      </c>
      <c r="H25" s="16" t="s">
        <v>4253</v>
      </c>
      <c r="I25" s="20">
        <v>1</v>
      </c>
      <c r="J25" s="16" t="s">
        <v>4252</v>
      </c>
      <c r="K25" s="15">
        <v>1284</v>
      </c>
      <c r="L25" s="16" t="s">
        <v>4253</v>
      </c>
      <c r="M25" s="20">
        <v>1</v>
      </c>
      <c r="N25" s="16" t="s">
        <v>4252</v>
      </c>
      <c r="O25" s="15">
        <v>680169</v>
      </c>
      <c r="P25" s="16" t="s">
        <v>4253</v>
      </c>
      <c r="Q25" s="20">
        <v>1</v>
      </c>
      <c r="R25" s="16" t="s">
        <v>4252</v>
      </c>
      <c r="S25" s="15">
        <v>165639</v>
      </c>
      <c r="T25" s="16" t="s">
        <v>4253</v>
      </c>
      <c r="U25" s="20">
        <v>1</v>
      </c>
      <c r="V25" s="16" t="s">
        <v>4252</v>
      </c>
      <c r="W25" s="15">
        <v>849583</v>
      </c>
      <c r="X25" s="16" t="s">
        <v>4252</v>
      </c>
      <c r="Y25" s="15">
        <v>849583</v>
      </c>
      <c r="Z25" s="16" t="s">
        <v>4254</v>
      </c>
      <c r="AA25" s="15">
        <v>1402</v>
      </c>
      <c r="AB25" s="16" t="s">
        <v>4255</v>
      </c>
      <c r="AC25" s="20">
        <v>1.000373</v>
      </c>
      <c r="AD25" s="16" t="s">
        <v>4254</v>
      </c>
      <c r="AE25" s="15">
        <v>4503</v>
      </c>
      <c r="AF25" s="16" t="s">
        <v>4255</v>
      </c>
      <c r="AG25" s="20">
        <v>0.94122890000000003</v>
      </c>
      <c r="AH25" s="16" t="s">
        <v>4254</v>
      </c>
      <c r="AI25" s="15">
        <v>663404</v>
      </c>
      <c r="AJ25" s="16" t="s">
        <v>4255</v>
      </c>
      <c r="AK25" s="20">
        <v>0.92769069999999998</v>
      </c>
      <c r="AL25" s="16" t="s">
        <v>4254</v>
      </c>
      <c r="AM25" s="15">
        <v>173869</v>
      </c>
      <c r="AN25" s="16" t="s">
        <v>4255</v>
      </c>
      <c r="AO25" s="20">
        <v>0.99262660000000003</v>
      </c>
      <c r="AP25" s="16" t="s">
        <v>4256</v>
      </c>
      <c r="AQ25" s="15">
        <v>1025</v>
      </c>
      <c r="AR25" s="16" t="s">
        <v>4257</v>
      </c>
      <c r="AS25" s="20">
        <v>1.0292030000000001</v>
      </c>
      <c r="AT25" s="16" t="s">
        <v>4256</v>
      </c>
      <c r="AU25" s="15">
        <v>4988</v>
      </c>
      <c r="AV25" s="16" t="s">
        <v>4257</v>
      </c>
      <c r="AW25" s="20">
        <v>0.90937769999999996</v>
      </c>
      <c r="AX25" s="16" t="s">
        <v>4256</v>
      </c>
      <c r="AY25" s="15">
        <v>755668</v>
      </c>
      <c r="AZ25" s="16" t="s">
        <v>4257</v>
      </c>
      <c r="BA25" s="20">
        <v>0.81166570000000005</v>
      </c>
      <c r="BB25" s="16" t="s">
        <v>4256</v>
      </c>
      <c r="BC25" s="15">
        <v>179665</v>
      </c>
      <c r="BD25" s="16" t="s">
        <v>4257</v>
      </c>
      <c r="BE25" s="20">
        <v>1.0126040000000001</v>
      </c>
      <c r="BF25" s="16" t="s">
        <v>4258</v>
      </c>
      <c r="BG25" s="15">
        <v>1066</v>
      </c>
      <c r="BH25" s="16" t="s">
        <v>4259</v>
      </c>
      <c r="BI25" s="20">
        <v>1.052249</v>
      </c>
      <c r="BJ25" s="16" t="s">
        <v>4258</v>
      </c>
      <c r="BK25" s="15">
        <v>5283</v>
      </c>
      <c r="BL25" s="16" t="s">
        <v>4259</v>
      </c>
      <c r="BM25" s="20">
        <v>0.94178790000000001</v>
      </c>
      <c r="BN25" s="16" t="s">
        <v>4258</v>
      </c>
      <c r="BO25" s="15">
        <v>840325</v>
      </c>
      <c r="BP25" s="16" t="s">
        <v>4259</v>
      </c>
      <c r="BQ25" s="20">
        <v>0.82662939999999996</v>
      </c>
      <c r="BR25" s="16" t="s">
        <v>4258</v>
      </c>
      <c r="BS25" s="15">
        <v>174947</v>
      </c>
      <c r="BT25" s="16" t="s">
        <v>4259</v>
      </c>
      <c r="BU25" s="20">
        <v>1.0370600000000001</v>
      </c>
      <c r="BV25" s="16" t="s">
        <v>4260</v>
      </c>
      <c r="BW25" s="15">
        <v>1214</v>
      </c>
      <c r="BX25" s="16" t="s">
        <v>4261</v>
      </c>
      <c r="BY25" s="20">
        <v>1.062897</v>
      </c>
      <c r="BZ25" s="16" t="s">
        <v>4260</v>
      </c>
      <c r="CA25" s="15">
        <v>2428</v>
      </c>
      <c r="CB25" s="16" t="s">
        <v>4261</v>
      </c>
      <c r="CC25" s="20">
        <v>0.93018480000000003</v>
      </c>
      <c r="CD25" s="16" t="s">
        <v>4260</v>
      </c>
      <c r="CE25" s="15">
        <v>817778</v>
      </c>
      <c r="CF25" s="16" t="s">
        <v>4261</v>
      </c>
      <c r="CG25" s="20">
        <v>0.82570690000000002</v>
      </c>
      <c r="CH25" s="16" t="s">
        <v>4260</v>
      </c>
      <c r="CI25" s="15">
        <v>166371</v>
      </c>
      <c r="CJ25" s="16" t="s">
        <v>4261</v>
      </c>
      <c r="CK25" s="20">
        <v>1.044235</v>
      </c>
      <c r="CL25" s="16" t="s">
        <v>5073</v>
      </c>
      <c r="CM25" s="15">
        <f>SUM(A2L418C10)/A2L418C1</f>
        <v>849583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7074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3505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820343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365899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1196821</v>
      </c>
      <c r="X26" s="16" t="s">
        <v>5079</v>
      </c>
      <c r="Y26" s="17">
        <f>SUM(A2L401C11:A2L418C11)-2*SUM(A2L417C11)</f>
        <v>1196821</v>
      </c>
      <c r="Z26" s="16" t="s">
        <v>5080</v>
      </c>
      <c r="AA26" s="17">
        <f>SUM(A2L401C12:A2L418C12)-2*SUM(A2L417C12)</f>
        <v>7022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8551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812263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383688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6487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9895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897319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385862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8475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9879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988041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361263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8301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9080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943668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355672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1196821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1479434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1058767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2263191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2328446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7129838</v>
      </c>
      <c r="X27" s="16" t="s">
        <v>5102</v>
      </c>
      <c r="Y27" s="15">
        <f>SUM(A2L181C11,A2L262C11,A2L363C11,A2L419C11)</f>
        <v>7129838</v>
      </c>
      <c r="Z27" s="16" t="s">
        <v>5103</v>
      </c>
      <c r="AA27" s="15">
        <f>SUM(A2L181C12,A2L262C12,A2L363C12,A2L419C12)</f>
        <v>1649118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1397113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2443726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2396525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1559900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2038297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2471250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2261546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1510773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2028788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2458355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2207748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1484037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1981701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2405464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2271670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7223962.9183723796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74382</v>
      </c>
      <c r="T28" s="16" t="s">
        <v>4253</v>
      </c>
      <c r="U28" s="20">
        <v>1</v>
      </c>
      <c r="V28" s="16" t="s">
        <v>5120</v>
      </c>
      <c r="W28" s="15">
        <v>74382</v>
      </c>
      <c r="X28" s="16" t="s">
        <v>5120</v>
      </c>
      <c r="Y28" s="15">
        <v>74382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76680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90199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88258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174720</v>
      </c>
      <c r="CJ28" s="16" t="s">
        <v>4261</v>
      </c>
      <c r="CK28" s="20">
        <v>1</v>
      </c>
      <c r="CL28" s="16" t="s">
        <v>5125</v>
      </c>
      <c r="CM28" s="15">
        <f>SUM(A2L421C10)/A2L421C1</f>
        <v>74382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77567</v>
      </c>
      <c r="T29" s="16" t="s">
        <v>4253</v>
      </c>
      <c r="U29" s="20">
        <v>1</v>
      </c>
      <c r="V29" s="16" t="s">
        <v>5120</v>
      </c>
      <c r="W29" s="15">
        <v>77567</v>
      </c>
      <c r="X29" s="16" t="s">
        <v>5120</v>
      </c>
      <c r="Y29" s="15">
        <v>77567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65391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58364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47907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42913</v>
      </c>
      <c r="CJ29" s="16" t="s">
        <v>4261</v>
      </c>
      <c r="CK29" s="20">
        <v>1</v>
      </c>
      <c r="CL29" s="16" t="s">
        <v>5126</v>
      </c>
      <c r="CM29" s="15">
        <f>SUM(A2L422C10)/A2L422C1</f>
        <v>77567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554CA-044E-4A44-B0EB-1F8948D39280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23677</v>
      </c>
      <c r="H8" s="16" t="s">
        <v>4253</v>
      </c>
      <c r="I8" s="20">
        <v>1</v>
      </c>
      <c r="J8" s="16" t="s">
        <v>5219</v>
      </c>
      <c r="K8" s="15">
        <v>38709</v>
      </c>
      <c r="L8" s="16" t="s">
        <v>4255</v>
      </c>
      <c r="M8" s="20">
        <v>0.93710850000000001</v>
      </c>
      <c r="N8" s="16" t="s">
        <v>5220</v>
      </c>
      <c r="O8" s="15">
        <v>34865</v>
      </c>
      <c r="P8" s="16" t="s">
        <v>4257</v>
      </c>
      <c r="Q8" s="20">
        <v>0.84626500000000004</v>
      </c>
      <c r="R8" s="16" t="s">
        <v>5221</v>
      </c>
      <c r="S8" s="15">
        <v>44514</v>
      </c>
      <c r="T8" s="16" t="s">
        <v>4259</v>
      </c>
      <c r="U8" s="20">
        <v>0.86411629999999995</v>
      </c>
      <c r="V8" s="16" t="s">
        <v>5222</v>
      </c>
      <c r="W8" s="15">
        <v>40973</v>
      </c>
      <c r="X8" s="16" t="s">
        <v>4261</v>
      </c>
      <c r="Y8" s="20">
        <v>0.86522980000000005</v>
      </c>
      <c r="Z8" s="16" t="s">
        <v>5223</v>
      </c>
      <c r="AA8" s="17">
        <f>SUM(PRODUCT(A3L101C2,A3L101C3))/A3L101C1</f>
        <v>23677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68324</v>
      </c>
      <c r="H9" s="16" t="s">
        <v>4253</v>
      </c>
      <c r="I9" s="20">
        <v>1</v>
      </c>
      <c r="J9" s="16" t="s">
        <v>5219</v>
      </c>
      <c r="K9" s="15">
        <v>157383</v>
      </c>
      <c r="L9" s="16" t="s">
        <v>4255</v>
      </c>
      <c r="M9" s="20">
        <v>0.93710850000000001</v>
      </c>
      <c r="N9" s="16" t="s">
        <v>5220</v>
      </c>
      <c r="O9" s="15">
        <v>200427</v>
      </c>
      <c r="P9" s="16" t="s">
        <v>4257</v>
      </c>
      <c r="Q9" s="20">
        <v>0.84626500000000004</v>
      </c>
      <c r="R9" s="16" t="s">
        <v>5221</v>
      </c>
      <c r="S9" s="15">
        <v>192538</v>
      </c>
      <c r="T9" s="16" t="s">
        <v>4259</v>
      </c>
      <c r="U9" s="20">
        <v>0.86411629999999995</v>
      </c>
      <c r="V9" s="16" t="s">
        <v>5222</v>
      </c>
      <c r="W9" s="15">
        <v>171604</v>
      </c>
      <c r="X9" s="16" t="s">
        <v>4261</v>
      </c>
      <c r="Y9" s="20">
        <v>0.86522980000000005</v>
      </c>
      <c r="Z9" s="16" t="s">
        <v>5224</v>
      </c>
      <c r="AA9" s="17">
        <f>SUM(PRODUCT(A3L102C2,A3L102C3))/A3L102C1</f>
        <v>68324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221504</v>
      </c>
      <c r="H10" s="16" t="s">
        <v>4253</v>
      </c>
      <c r="I10" s="20">
        <v>1</v>
      </c>
      <c r="J10" s="16" t="s">
        <v>5219</v>
      </c>
      <c r="K10" s="15">
        <v>262978</v>
      </c>
      <c r="L10" s="16" t="s">
        <v>4255</v>
      </c>
      <c r="M10" s="20">
        <v>0.93710850000000001</v>
      </c>
      <c r="N10" s="16" t="s">
        <v>5220</v>
      </c>
      <c r="O10" s="15">
        <v>274006</v>
      </c>
      <c r="P10" s="16" t="s">
        <v>4257</v>
      </c>
      <c r="Q10" s="20">
        <v>0.84626500000000004</v>
      </c>
      <c r="R10" s="16" t="s">
        <v>5221</v>
      </c>
      <c r="S10" s="15">
        <v>235736</v>
      </c>
      <c r="T10" s="16" t="s">
        <v>4259</v>
      </c>
      <c r="U10" s="20">
        <v>0.86411629999999995</v>
      </c>
      <c r="V10" s="16" t="s">
        <v>5222</v>
      </c>
      <c r="W10" s="15">
        <v>254418</v>
      </c>
      <c r="X10" s="16" t="s">
        <v>4261</v>
      </c>
      <c r="Y10" s="20">
        <v>0.86522980000000005</v>
      </c>
      <c r="Z10" s="16" t="s">
        <v>5225</v>
      </c>
      <c r="AA10" s="17">
        <f>SUM(PRODUCT(A3L103C2,A3L103C3))/A3L103C1</f>
        <v>221504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13343</v>
      </c>
      <c r="H12" s="16" t="s">
        <v>4253</v>
      </c>
      <c r="I12" s="20">
        <v>1</v>
      </c>
      <c r="J12" s="16" t="s">
        <v>5219</v>
      </c>
      <c r="K12" s="15">
        <v>4871</v>
      </c>
      <c r="L12" s="16" t="s">
        <v>4255</v>
      </c>
      <c r="M12" s="20">
        <v>0.93710850000000001</v>
      </c>
      <c r="N12" s="16" t="s">
        <v>5220</v>
      </c>
      <c r="O12" s="15">
        <v>4632</v>
      </c>
      <c r="P12" s="16" t="s">
        <v>4257</v>
      </c>
      <c r="Q12" s="20">
        <v>0.84626500000000004</v>
      </c>
      <c r="R12" s="16" t="s">
        <v>5221</v>
      </c>
      <c r="S12" s="15">
        <v>5067</v>
      </c>
      <c r="T12" s="16" t="s">
        <v>4259</v>
      </c>
      <c r="U12" s="20">
        <v>0.86411629999999995</v>
      </c>
      <c r="V12" s="16" t="s">
        <v>5222</v>
      </c>
      <c r="W12" s="15">
        <v>5780</v>
      </c>
      <c r="X12" s="16" t="s">
        <v>4261</v>
      </c>
      <c r="Y12" s="20">
        <v>0.86522980000000005</v>
      </c>
      <c r="Z12" s="16" t="s">
        <v>5227</v>
      </c>
      <c r="AA12" s="17">
        <f>SUM(PRODUCT(A3L105C2,A3L105C3))/A3L105C1</f>
        <v>13343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6301</v>
      </c>
      <c r="H13" s="16" t="s">
        <v>4253</v>
      </c>
      <c r="I13" s="20">
        <v>1</v>
      </c>
      <c r="J13" s="16" t="s">
        <v>5219</v>
      </c>
      <c r="K13" s="15">
        <v>1943</v>
      </c>
      <c r="L13" s="16" t="s">
        <v>4255</v>
      </c>
      <c r="M13" s="20">
        <v>0.93710850000000001</v>
      </c>
      <c r="N13" s="16" t="s">
        <v>5220</v>
      </c>
      <c r="O13" s="15">
        <v>1898</v>
      </c>
      <c r="P13" s="16" t="s">
        <v>4257</v>
      </c>
      <c r="Q13" s="20">
        <v>0.84626500000000004</v>
      </c>
      <c r="R13" s="16" t="s">
        <v>5221</v>
      </c>
      <c r="S13" s="15">
        <v>1149</v>
      </c>
      <c r="T13" s="16" t="s">
        <v>4259</v>
      </c>
      <c r="U13" s="20">
        <v>0.86411629999999995</v>
      </c>
      <c r="V13" s="16" t="s">
        <v>5222</v>
      </c>
      <c r="W13" s="15">
        <v>1827</v>
      </c>
      <c r="X13" s="16" t="s">
        <v>4261</v>
      </c>
      <c r="Y13" s="20">
        <v>0.86522980000000005</v>
      </c>
      <c r="Z13" s="16" t="s">
        <v>5228</v>
      </c>
      <c r="AA13" s="17">
        <f>SUM(PRODUCT(A3L106C2,A3L106C3))/A3L106C1</f>
        <v>6301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0.93710850000000001</v>
      </c>
      <c r="N14" s="16" t="s">
        <v>5220</v>
      </c>
      <c r="O14" s="15">
        <v>1</v>
      </c>
      <c r="P14" s="16" t="s">
        <v>4257</v>
      </c>
      <c r="Q14" s="20">
        <v>0.84626500000000004</v>
      </c>
      <c r="R14" s="16" t="s">
        <v>5221</v>
      </c>
      <c r="S14" s="15">
        <v>1</v>
      </c>
      <c r="T14" s="16" t="s">
        <v>4259</v>
      </c>
      <c r="U14" s="20">
        <v>0.86411629999999995</v>
      </c>
      <c r="V14" s="16" t="s">
        <v>5222</v>
      </c>
      <c r="W14" s="15">
        <v>1</v>
      </c>
      <c r="X14" s="16" t="s">
        <v>4261</v>
      </c>
      <c r="Y14" s="20">
        <v>0.86522980000000005</v>
      </c>
      <c r="Z14" s="16" t="s">
        <v>5229</v>
      </c>
      <c r="AA14" s="17">
        <f>SUM(PRODUCT(A3L107C2,A3L107C3))/A3L107C1</f>
        <v>1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333150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465885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515829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479005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474603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333150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88</v>
      </c>
      <c r="H28" s="16" t="s">
        <v>4253</v>
      </c>
      <c r="I28" s="20">
        <v>1</v>
      </c>
      <c r="J28" s="16" t="s">
        <v>5219</v>
      </c>
      <c r="K28" s="15">
        <v>309</v>
      </c>
      <c r="L28" s="16" t="s">
        <v>4255</v>
      </c>
      <c r="M28" s="20">
        <v>0.93710850000000001</v>
      </c>
      <c r="N28" s="16" t="s">
        <v>5220</v>
      </c>
      <c r="O28" s="15">
        <v>212</v>
      </c>
      <c r="P28" s="16" t="s">
        <v>4257</v>
      </c>
      <c r="Q28" s="20">
        <v>0.84626500000000004</v>
      </c>
      <c r="R28" s="16" t="s">
        <v>5221</v>
      </c>
      <c r="S28" s="15">
        <v>240</v>
      </c>
      <c r="T28" s="16" t="s">
        <v>4259</v>
      </c>
      <c r="U28" s="20">
        <v>0.86411629999999995</v>
      </c>
      <c r="V28" s="16" t="s">
        <v>5222</v>
      </c>
      <c r="W28" s="15">
        <v>1344</v>
      </c>
      <c r="X28" s="16" t="s">
        <v>4261</v>
      </c>
      <c r="Y28" s="20">
        <v>0.86522980000000005</v>
      </c>
      <c r="Z28" s="16" t="s">
        <v>5253</v>
      </c>
      <c r="AA28" s="17">
        <f>SUM(PRODUCT(A3L121C2,A3L121C3))/A3L121C1</f>
        <v>88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4764</v>
      </c>
      <c r="H29" s="16" t="s">
        <v>4253</v>
      </c>
      <c r="I29" s="20">
        <v>1</v>
      </c>
      <c r="J29" s="16" t="s">
        <v>5219</v>
      </c>
      <c r="K29" s="15">
        <v>5738</v>
      </c>
      <c r="L29" s="16" t="s">
        <v>4255</v>
      </c>
      <c r="M29" s="20">
        <v>0.93710850000000001</v>
      </c>
      <c r="N29" s="16" t="s">
        <v>5220</v>
      </c>
      <c r="O29" s="15">
        <v>4899</v>
      </c>
      <c r="P29" s="16" t="s">
        <v>4257</v>
      </c>
      <c r="Q29" s="20">
        <v>0.84626500000000004</v>
      </c>
      <c r="R29" s="16" t="s">
        <v>5221</v>
      </c>
      <c r="S29" s="15">
        <v>4081</v>
      </c>
      <c r="T29" s="16" t="s">
        <v>4259</v>
      </c>
      <c r="U29" s="20">
        <v>0.86411629999999995</v>
      </c>
      <c r="V29" s="16" t="s">
        <v>5222</v>
      </c>
      <c r="W29" s="15">
        <v>2227</v>
      </c>
      <c r="X29" s="16" t="s">
        <v>4261</v>
      </c>
      <c r="Y29" s="20">
        <v>0.86522980000000005</v>
      </c>
      <c r="Z29" s="16" t="s">
        <v>5254</v>
      </c>
      <c r="AA29" s="17">
        <f>SUM(PRODUCT(A3L122C2,A3L122C3))/A3L122C1</f>
        <v>4764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7142</v>
      </c>
      <c r="H30" s="16" t="s">
        <v>4253</v>
      </c>
      <c r="I30" s="20">
        <v>1</v>
      </c>
      <c r="J30" s="16" t="s">
        <v>5219</v>
      </c>
      <c r="K30" s="15">
        <v>10690</v>
      </c>
      <c r="L30" s="16" t="s">
        <v>4255</v>
      </c>
      <c r="M30" s="20">
        <v>0.93710850000000001</v>
      </c>
      <c r="N30" s="16" t="s">
        <v>5220</v>
      </c>
      <c r="O30" s="15">
        <v>7918</v>
      </c>
      <c r="P30" s="16" t="s">
        <v>4257</v>
      </c>
      <c r="Q30" s="20">
        <v>0.84626500000000004</v>
      </c>
      <c r="R30" s="16" t="s">
        <v>5221</v>
      </c>
      <c r="S30" s="15">
        <v>10249</v>
      </c>
      <c r="T30" s="16" t="s">
        <v>4259</v>
      </c>
      <c r="U30" s="20">
        <v>0.86411629999999995</v>
      </c>
      <c r="V30" s="16" t="s">
        <v>5222</v>
      </c>
      <c r="W30" s="15">
        <v>11028</v>
      </c>
      <c r="X30" s="16" t="s">
        <v>4261</v>
      </c>
      <c r="Y30" s="20">
        <v>0.86522980000000005</v>
      </c>
      <c r="Z30" s="16" t="s">
        <v>5255</v>
      </c>
      <c r="AA30" s="17">
        <f>SUM(PRODUCT(A3L123C2,A3L123C3))/A3L123C1</f>
        <v>7142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3336</v>
      </c>
      <c r="H32" s="16" t="s">
        <v>4253</v>
      </c>
      <c r="I32" s="20">
        <v>1</v>
      </c>
      <c r="J32" s="16" t="s">
        <v>5219</v>
      </c>
      <c r="K32" s="15">
        <v>1218</v>
      </c>
      <c r="L32" s="16" t="s">
        <v>4255</v>
      </c>
      <c r="M32" s="20">
        <v>0.93710850000000001</v>
      </c>
      <c r="N32" s="16" t="s">
        <v>5220</v>
      </c>
      <c r="O32" s="15">
        <v>1158</v>
      </c>
      <c r="P32" s="16" t="s">
        <v>4257</v>
      </c>
      <c r="Q32" s="20">
        <v>0.84626500000000004</v>
      </c>
      <c r="R32" s="16" t="s">
        <v>5221</v>
      </c>
      <c r="S32" s="15">
        <v>1267</v>
      </c>
      <c r="T32" s="16" t="s">
        <v>4259</v>
      </c>
      <c r="U32" s="20">
        <v>0.86411629999999995</v>
      </c>
      <c r="V32" s="16" t="s">
        <v>5222</v>
      </c>
      <c r="W32" s="15">
        <v>1445</v>
      </c>
      <c r="X32" s="16" t="s">
        <v>4261</v>
      </c>
      <c r="Y32" s="20">
        <v>0.86522980000000005</v>
      </c>
      <c r="Z32" s="16" t="s">
        <v>5257</v>
      </c>
      <c r="AA32" s="17">
        <f>SUM(PRODUCT(A3L125C2,A3L125C3))/A3L125C1</f>
        <v>3336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15330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17955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14187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15837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16044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15330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800</v>
      </c>
      <c r="H58" s="16" t="s">
        <v>4253</v>
      </c>
      <c r="I58" s="20">
        <v>1</v>
      </c>
      <c r="J58" s="16" t="s">
        <v>5219</v>
      </c>
      <c r="K58" s="15">
        <v>1476</v>
      </c>
      <c r="L58" s="16" t="s">
        <v>4255</v>
      </c>
      <c r="M58" s="20">
        <v>0.93710850000000001</v>
      </c>
      <c r="N58" s="16" t="s">
        <v>5220</v>
      </c>
      <c r="O58" s="15">
        <v>592</v>
      </c>
      <c r="P58" s="16" t="s">
        <v>4257</v>
      </c>
      <c r="Q58" s="20">
        <v>0.84626500000000004</v>
      </c>
      <c r="R58" s="16" t="s">
        <v>5221</v>
      </c>
      <c r="S58" s="15">
        <v>678</v>
      </c>
      <c r="T58" s="16" t="s">
        <v>4259</v>
      </c>
      <c r="U58" s="20">
        <v>0.86411629999999995</v>
      </c>
      <c r="V58" s="16" t="s">
        <v>5222</v>
      </c>
      <c r="W58" s="15">
        <v>5</v>
      </c>
      <c r="X58" s="16" t="s">
        <v>4261</v>
      </c>
      <c r="Y58" s="20">
        <v>0.86522980000000005</v>
      </c>
      <c r="Z58" s="16" t="s">
        <v>5298</v>
      </c>
      <c r="AA58" s="17">
        <f>SUM(PRODUCT(A3L151C2,A3L151C3))/A3L151C1</f>
        <v>800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2703</v>
      </c>
      <c r="H59" s="16" t="s">
        <v>4253</v>
      </c>
      <c r="I59" s="20">
        <v>1</v>
      </c>
      <c r="J59" s="16" t="s">
        <v>5219</v>
      </c>
      <c r="K59" s="15">
        <v>3086</v>
      </c>
      <c r="L59" s="16" t="s">
        <v>4255</v>
      </c>
      <c r="M59" s="20">
        <v>0.93710850000000001</v>
      </c>
      <c r="N59" s="16" t="s">
        <v>5220</v>
      </c>
      <c r="O59" s="15">
        <v>2295</v>
      </c>
      <c r="P59" s="16" t="s">
        <v>4257</v>
      </c>
      <c r="Q59" s="20">
        <v>0.84626500000000004</v>
      </c>
      <c r="R59" s="16" t="s">
        <v>5221</v>
      </c>
      <c r="S59" s="15">
        <v>652</v>
      </c>
      <c r="T59" s="16" t="s">
        <v>4259</v>
      </c>
      <c r="U59" s="20">
        <v>0.86411629999999995</v>
      </c>
      <c r="V59" s="16" t="s">
        <v>5222</v>
      </c>
      <c r="W59" s="15">
        <v>105</v>
      </c>
      <c r="X59" s="16" t="s">
        <v>4261</v>
      </c>
      <c r="Y59" s="20">
        <v>0.86522980000000005</v>
      </c>
      <c r="Z59" s="16" t="s">
        <v>5299</v>
      </c>
      <c r="AA59" s="17">
        <f>SUM(PRODUCT(A3L152C2,A3L152C3))/A3L152C1</f>
        <v>2703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54908</v>
      </c>
      <c r="H60" s="16" t="s">
        <v>4253</v>
      </c>
      <c r="I60" s="20">
        <v>1</v>
      </c>
      <c r="J60" s="16" t="s">
        <v>5219</v>
      </c>
      <c r="K60" s="15">
        <v>58150</v>
      </c>
      <c r="L60" s="16" t="s">
        <v>4255</v>
      </c>
      <c r="M60" s="20">
        <v>0.93710850000000001</v>
      </c>
      <c r="N60" s="16" t="s">
        <v>5220</v>
      </c>
      <c r="O60" s="15">
        <v>57890</v>
      </c>
      <c r="P60" s="16" t="s">
        <v>4257</v>
      </c>
      <c r="Q60" s="20">
        <v>0.84626500000000004</v>
      </c>
      <c r="R60" s="16" t="s">
        <v>5221</v>
      </c>
      <c r="S60" s="15">
        <v>58672</v>
      </c>
      <c r="T60" s="16" t="s">
        <v>4259</v>
      </c>
      <c r="U60" s="20">
        <v>0.86411629999999995</v>
      </c>
      <c r="V60" s="16" t="s">
        <v>5222</v>
      </c>
      <c r="W60" s="15">
        <v>51887</v>
      </c>
      <c r="X60" s="16" t="s">
        <v>4261</v>
      </c>
      <c r="Y60" s="20">
        <v>0.86522980000000005</v>
      </c>
      <c r="Z60" s="16" t="s">
        <v>5300</v>
      </c>
      <c r="AA60" s="17">
        <f>SUM(PRODUCT(A3L153C2,A3L153C3))/A3L153C1</f>
        <v>54908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58411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62712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60777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60002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51997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58411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856</v>
      </c>
      <c r="H69" s="16" t="s">
        <v>4253</v>
      </c>
      <c r="I69" s="20">
        <v>1</v>
      </c>
      <c r="J69" s="16" t="s">
        <v>5219</v>
      </c>
      <c r="K69" s="15">
        <v>1245</v>
      </c>
      <c r="L69" s="16" t="s">
        <v>4255</v>
      </c>
      <c r="M69" s="20">
        <v>0.93710850000000001</v>
      </c>
      <c r="N69" s="16" t="s">
        <v>5220</v>
      </c>
      <c r="O69" s="15">
        <v>1339</v>
      </c>
      <c r="P69" s="16" t="s">
        <v>4257</v>
      </c>
      <c r="Q69" s="20">
        <v>0.84626500000000004</v>
      </c>
      <c r="R69" s="16" t="s">
        <v>5221</v>
      </c>
      <c r="S69" s="15">
        <v>999</v>
      </c>
      <c r="T69" s="16" t="s">
        <v>4259</v>
      </c>
      <c r="U69" s="20">
        <v>0.86411629999999995</v>
      </c>
      <c r="V69" s="16" t="s">
        <v>5222</v>
      </c>
      <c r="W69" s="15">
        <v>1144</v>
      </c>
      <c r="X69" s="16" t="s">
        <v>4261</v>
      </c>
      <c r="Y69" s="20">
        <v>0.86522980000000005</v>
      </c>
      <c r="Z69" s="16" t="s">
        <v>5314</v>
      </c>
      <c r="AA69" s="17">
        <f>SUM(PRODUCT(A3L162C2,A3L162C3))/A3L162C1</f>
        <v>856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856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1245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1339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999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1144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856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7</v>
      </c>
      <c r="H76" s="16" t="s">
        <v>4253</v>
      </c>
      <c r="I76" s="20">
        <v>1</v>
      </c>
      <c r="J76" s="16" t="s">
        <v>5219</v>
      </c>
      <c r="K76" s="15">
        <v>735</v>
      </c>
      <c r="L76" s="16" t="s">
        <v>4255</v>
      </c>
      <c r="M76" s="20">
        <v>0.93710850000000001</v>
      </c>
      <c r="N76" s="16" t="s">
        <v>5220</v>
      </c>
      <c r="O76" s="15">
        <v>94</v>
      </c>
      <c r="P76" s="16" t="s">
        <v>4257</v>
      </c>
      <c r="Q76" s="20">
        <v>0.84626500000000004</v>
      </c>
      <c r="R76" s="16" t="s">
        <v>5221</v>
      </c>
      <c r="S76" s="15">
        <v>86</v>
      </c>
      <c r="T76" s="16" t="s">
        <v>4259</v>
      </c>
      <c r="U76" s="20">
        <v>0.86411629999999995</v>
      </c>
      <c r="V76" s="16" t="s">
        <v>5222</v>
      </c>
      <c r="W76" s="15">
        <v>139</v>
      </c>
      <c r="X76" s="16" t="s">
        <v>4261</v>
      </c>
      <c r="Y76" s="20">
        <v>0.86522980000000005</v>
      </c>
      <c r="Z76" s="16" t="s">
        <v>5326</v>
      </c>
      <c r="AA76" s="17">
        <f>SUM(PRODUCT(A3L169C2,A3L169C3))/A3L169C1</f>
        <v>7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11574</v>
      </c>
      <c r="H77" s="16" t="s">
        <v>4253</v>
      </c>
      <c r="I77" s="20">
        <v>1</v>
      </c>
      <c r="J77" s="16" t="s">
        <v>5219</v>
      </c>
      <c r="K77" s="15">
        <v>10526</v>
      </c>
      <c r="L77" s="16" t="s">
        <v>4255</v>
      </c>
      <c r="M77" s="20">
        <v>0.93710850000000001</v>
      </c>
      <c r="N77" s="16" t="s">
        <v>5220</v>
      </c>
      <c r="O77" s="15">
        <v>3878</v>
      </c>
      <c r="P77" s="16" t="s">
        <v>4257</v>
      </c>
      <c r="Q77" s="20">
        <v>0.84626500000000004</v>
      </c>
      <c r="R77" s="16" t="s">
        <v>5221</v>
      </c>
      <c r="S77" s="15">
        <v>6400</v>
      </c>
      <c r="T77" s="16" t="s">
        <v>4259</v>
      </c>
      <c r="U77" s="20">
        <v>0.86411629999999995</v>
      </c>
      <c r="V77" s="16" t="s">
        <v>5222</v>
      </c>
      <c r="W77" s="15">
        <v>10561</v>
      </c>
      <c r="X77" s="16" t="s">
        <v>4261</v>
      </c>
      <c r="Y77" s="20">
        <v>0.86522980000000005</v>
      </c>
      <c r="Z77" s="16" t="s">
        <v>5327</v>
      </c>
      <c r="AA77" s="17">
        <f>SUM(PRODUCT(A3L170C2,A3L170C3))/A3L170C1</f>
        <v>11574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1820</v>
      </c>
      <c r="H78" s="16" t="s">
        <v>4253</v>
      </c>
      <c r="I78" s="20">
        <v>1</v>
      </c>
      <c r="J78" s="16" t="s">
        <v>5219</v>
      </c>
      <c r="K78" s="15">
        <v>3764</v>
      </c>
      <c r="L78" s="16" t="s">
        <v>4255</v>
      </c>
      <c r="M78" s="20">
        <v>0.93710850000000001</v>
      </c>
      <c r="N78" s="16" t="s">
        <v>5220</v>
      </c>
      <c r="O78" s="15">
        <v>1295</v>
      </c>
      <c r="P78" s="16" t="s">
        <v>4257</v>
      </c>
      <c r="Q78" s="20">
        <v>0.84626500000000004</v>
      </c>
      <c r="R78" s="16" t="s">
        <v>5221</v>
      </c>
      <c r="S78" s="15">
        <v>810</v>
      </c>
      <c r="T78" s="16" t="s">
        <v>4259</v>
      </c>
      <c r="U78" s="20">
        <v>0.86411629999999995</v>
      </c>
      <c r="V78" s="16" t="s">
        <v>5222</v>
      </c>
      <c r="W78" s="15">
        <v>2584</v>
      </c>
      <c r="X78" s="16" t="s">
        <v>4261</v>
      </c>
      <c r="Y78" s="20">
        <v>0.86522980000000005</v>
      </c>
      <c r="Z78" s="16" t="s">
        <v>5328</v>
      </c>
      <c r="AA78" s="17">
        <f>SUM(PRODUCT(A3L171C2,A3L171C3))/A3L171C1</f>
        <v>1820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13401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15025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5267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7296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13284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13401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C83F33-6000-49E8-B191-F617180D455A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0.92769069999999998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0.81166570000000005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0.82662939999999996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0.82570690000000002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125</v>
      </c>
      <c r="L9" s="16" t="s">
        <v>5398</v>
      </c>
      <c r="M9" s="17">
        <v>671</v>
      </c>
      <c r="N9" s="16" t="s">
        <v>5398</v>
      </c>
      <c r="O9" s="17">
        <v>20157</v>
      </c>
      <c r="P9" s="16" t="s">
        <v>5398</v>
      </c>
      <c r="Q9" s="17">
        <v>1522</v>
      </c>
      <c r="R9" s="16" t="s">
        <v>5398</v>
      </c>
      <c r="S9" s="17">
        <v>4353</v>
      </c>
      <c r="T9" s="16" t="s">
        <v>4255</v>
      </c>
      <c r="U9" s="20">
        <v>0.92769069999999998</v>
      </c>
      <c r="V9" s="16" t="s">
        <v>5399</v>
      </c>
      <c r="W9" s="17">
        <v>0</v>
      </c>
      <c r="X9" s="16" t="s">
        <v>5399</v>
      </c>
      <c r="Y9" s="17">
        <v>184</v>
      </c>
      <c r="Z9" s="16" t="s">
        <v>5399</v>
      </c>
      <c r="AA9" s="17">
        <v>857</v>
      </c>
      <c r="AB9" s="16" t="s">
        <v>5399</v>
      </c>
      <c r="AC9" s="17">
        <v>19421</v>
      </c>
      <c r="AD9" s="16" t="s">
        <v>5399</v>
      </c>
      <c r="AE9" s="17">
        <v>1950</v>
      </c>
      <c r="AF9" s="16" t="s">
        <v>5399</v>
      </c>
      <c r="AG9" s="17">
        <v>6163</v>
      </c>
      <c r="AH9" s="16" t="s">
        <v>4257</v>
      </c>
      <c r="AI9" s="20">
        <v>0.81166570000000005</v>
      </c>
      <c r="AJ9" s="16" t="s">
        <v>5400</v>
      </c>
      <c r="AK9" s="17">
        <v>0</v>
      </c>
      <c r="AL9" s="16" t="s">
        <v>5400</v>
      </c>
      <c r="AM9" s="17">
        <v>223</v>
      </c>
      <c r="AN9" s="16" t="s">
        <v>5400</v>
      </c>
      <c r="AO9" s="17">
        <v>816</v>
      </c>
      <c r="AP9" s="16" t="s">
        <v>5400</v>
      </c>
      <c r="AQ9" s="17">
        <v>17583</v>
      </c>
      <c r="AR9" s="16" t="s">
        <v>5400</v>
      </c>
      <c r="AS9" s="17">
        <v>1724</v>
      </c>
      <c r="AT9" s="16" t="s">
        <v>5400</v>
      </c>
      <c r="AU9" s="17">
        <v>5814</v>
      </c>
      <c r="AV9" s="16" t="s">
        <v>4259</v>
      </c>
      <c r="AW9" s="20">
        <v>0.82662939999999996</v>
      </c>
      <c r="AX9" s="16" t="s">
        <v>5401</v>
      </c>
      <c r="AY9" s="17">
        <v>0</v>
      </c>
      <c r="AZ9" s="16" t="s">
        <v>5401</v>
      </c>
      <c r="BA9" s="17">
        <v>226</v>
      </c>
      <c r="BB9" s="16" t="s">
        <v>5401</v>
      </c>
      <c r="BC9" s="17">
        <v>682</v>
      </c>
      <c r="BD9" s="16" t="s">
        <v>5401</v>
      </c>
      <c r="BE9" s="17">
        <v>15990</v>
      </c>
      <c r="BF9" s="16" t="s">
        <v>5401</v>
      </c>
      <c r="BG9" s="17">
        <v>1317</v>
      </c>
      <c r="BH9" s="16" t="s">
        <v>5401</v>
      </c>
      <c r="BI9" s="17">
        <v>4052</v>
      </c>
      <c r="BJ9" s="16" t="s">
        <v>4261</v>
      </c>
      <c r="BK9" s="20">
        <v>0.82570690000000002</v>
      </c>
      <c r="BL9" s="16" t="s">
        <v>5402</v>
      </c>
      <c r="BM9" s="17">
        <v>0</v>
      </c>
      <c r="BN9" s="16" t="s">
        <v>5402</v>
      </c>
      <c r="BO9" s="17">
        <v>308</v>
      </c>
      <c r="BP9" s="16" t="s">
        <v>5402</v>
      </c>
      <c r="BQ9" s="17">
        <v>865</v>
      </c>
      <c r="BR9" s="16" t="s">
        <v>5402</v>
      </c>
      <c r="BS9" s="17">
        <v>17142</v>
      </c>
      <c r="BT9" s="16" t="s">
        <v>5402</v>
      </c>
      <c r="BU9" s="17">
        <v>1739</v>
      </c>
      <c r="BV9" s="16" t="s">
        <v>5402</v>
      </c>
      <c r="BW9" s="17">
        <v>6800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125</v>
      </c>
      <c r="CB9" s="16" t="s">
        <v>5413</v>
      </c>
      <c r="CC9" s="17">
        <f>SUM(PRODUCT(A3L202C2,A3L202C5))/A3L202C1</f>
        <v>671</v>
      </c>
      <c r="CD9" s="16" t="s">
        <v>5414</v>
      </c>
      <c r="CE9" s="17">
        <f>SUM(PRODUCT(A3L202C2,A3L202C6))/A3L202C1</f>
        <v>20157</v>
      </c>
      <c r="CF9" s="16" t="s">
        <v>5415</v>
      </c>
      <c r="CG9" s="17">
        <f>SUM(PRODUCT(A3L202C2,A3L202C7))/A3L202C1</f>
        <v>1522</v>
      </c>
      <c r="CH9" s="16" t="s">
        <v>5416</v>
      </c>
      <c r="CI9" s="17">
        <f>SUM(PRODUCT(A3L202C2,A3L202C8))/A3L202C1</f>
        <v>4353</v>
      </c>
      <c r="CJ9" s="16" t="s">
        <v>5410</v>
      </c>
      <c r="CK9" s="17">
        <f>(A3L202C40-A3L202C37)+(A3L202C41-A3L202C38)+(A3L202C42-A3L202C39)</f>
        <v>25236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7975</v>
      </c>
      <c r="L10" s="16" t="s">
        <v>5398</v>
      </c>
      <c r="M10" s="17">
        <v>26860</v>
      </c>
      <c r="N10" s="16" t="s">
        <v>5398</v>
      </c>
      <c r="O10" s="17">
        <v>114</v>
      </c>
      <c r="P10" s="16" t="s">
        <v>5398</v>
      </c>
      <c r="Q10" s="17">
        <v>10802</v>
      </c>
      <c r="R10" s="16" t="s">
        <v>5398</v>
      </c>
      <c r="S10" s="17">
        <v>42320</v>
      </c>
      <c r="T10" s="16" t="s">
        <v>4255</v>
      </c>
      <c r="U10" s="20">
        <v>0.92769069999999998</v>
      </c>
      <c r="V10" s="16" t="s">
        <v>5399</v>
      </c>
      <c r="W10" s="17">
        <v>0</v>
      </c>
      <c r="X10" s="16" t="s">
        <v>5399</v>
      </c>
      <c r="Y10" s="17">
        <v>7670</v>
      </c>
      <c r="Z10" s="16" t="s">
        <v>5399</v>
      </c>
      <c r="AA10" s="17">
        <v>27459</v>
      </c>
      <c r="AB10" s="16" t="s">
        <v>5399</v>
      </c>
      <c r="AC10" s="17">
        <v>141</v>
      </c>
      <c r="AD10" s="16" t="s">
        <v>5399</v>
      </c>
      <c r="AE10" s="17">
        <v>10318</v>
      </c>
      <c r="AF10" s="16" t="s">
        <v>5399</v>
      </c>
      <c r="AG10" s="17">
        <v>42020</v>
      </c>
      <c r="AH10" s="16" t="s">
        <v>4257</v>
      </c>
      <c r="AI10" s="20">
        <v>0.81166570000000005</v>
      </c>
      <c r="AJ10" s="16" t="s">
        <v>5400</v>
      </c>
      <c r="AK10" s="17">
        <v>0</v>
      </c>
      <c r="AL10" s="16" t="s">
        <v>5400</v>
      </c>
      <c r="AM10" s="17">
        <v>7573</v>
      </c>
      <c r="AN10" s="16" t="s">
        <v>5400</v>
      </c>
      <c r="AO10" s="17">
        <v>26751</v>
      </c>
      <c r="AP10" s="16" t="s">
        <v>5400</v>
      </c>
      <c r="AQ10" s="17">
        <v>183</v>
      </c>
      <c r="AR10" s="16" t="s">
        <v>5400</v>
      </c>
      <c r="AS10" s="17">
        <v>10122</v>
      </c>
      <c r="AT10" s="16" t="s">
        <v>5400</v>
      </c>
      <c r="AU10" s="17">
        <v>41157</v>
      </c>
      <c r="AV10" s="16" t="s">
        <v>4259</v>
      </c>
      <c r="AW10" s="20">
        <v>0.82662939999999996</v>
      </c>
      <c r="AX10" s="16" t="s">
        <v>5401</v>
      </c>
      <c r="AY10" s="17">
        <v>0</v>
      </c>
      <c r="AZ10" s="16" t="s">
        <v>5401</v>
      </c>
      <c r="BA10" s="17">
        <v>9239</v>
      </c>
      <c r="BB10" s="16" t="s">
        <v>5401</v>
      </c>
      <c r="BC10" s="17">
        <v>29418</v>
      </c>
      <c r="BD10" s="16" t="s">
        <v>5401</v>
      </c>
      <c r="BE10" s="17">
        <v>140</v>
      </c>
      <c r="BF10" s="16" t="s">
        <v>5401</v>
      </c>
      <c r="BG10" s="17">
        <v>10517</v>
      </c>
      <c r="BH10" s="16" t="s">
        <v>5401</v>
      </c>
      <c r="BI10" s="17">
        <v>41040</v>
      </c>
      <c r="BJ10" s="16" t="s">
        <v>4261</v>
      </c>
      <c r="BK10" s="20">
        <v>0.82570690000000002</v>
      </c>
      <c r="BL10" s="16" t="s">
        <v>5402</v>
      </c>
      <c r="BM10" s="17">
        <v>0</v>
      </c>
      <c r="BN10" s="16" t="s">
        <v>5402</v>
      </c>
      <c r="BO10" s="17">
        <v>9115</v>
      </c>
      <c r="BP10" s="16" t="s">
        <v>5402</v>
      </c>
      <c r="BQ10" s="17">
        <v>28895</v>
      </c>
      <c r="BR10" s="16" t="s">
        <v>5402</v>
      </c>
      <c r="BS10" s="17">
        <v>146</v>
      </c>
      <c r="BT10" s="16" t="s">
        <v>5402</v>
      </c>
      <c r="BU10" s="17">
        <v>10353</v>
      </c>
      <c r="BV10" s="16" t="s">
        <v>5402</v>
      </c>
      <c r="BW10" s="17">
        <v>38357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7975</v>
      </c>
      <c r="CB10" s="16" t="s">
        <v>5420</v>
      </c>
      <c r="CC10" s="17">
        <f>SUM(PRODUCT(A3L203C2,A3L203C5))/A3L203C1</f>
        <v>26860</v>
      </c>
      <c r="CD10" s="16" t="s">
        <v>5421</v>
      </c>
      <c r="CE10" s="17">
        <f>SUM(PRODUCT(A3L203C2,A3L203C6))/A3L203C1</f>
        <v>114</v>
      </c>
      <c r="CF10" s="16" t="s">
        <v>5422</v>
      </c>
      <c r="CG10" s="17">
        <f>SUM(PRODUCT(A3L203C2,A3L203C7))/A3L203C1</f>
        <v>10802</v>
      </c>
      <c r="CH10" s="16" t="s">
        <v>5423</v>
      </c>
      <c r="CI10" s="17">
        <f>SUM(PRODUCT(A3L203C2,A3L203C8))/A3L203C1</f>
        <v>42320</v>
      </c>
      <c r="CJ10" s="16" t="s">
        <v>5417</v>
      </c>
      <c r="CK10" s="17">
        <f>(A3L203C40-A3L203C37)+(A3L203C41-A3L203C38)+(A3L203C42-A3L203C39)</f>
        <v>18401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973</v>
      </c>
      <c r="L11" s="16" t="s">
        <v>5398</v>
      </c>
      <c r="M11" s="17">
        <v>6280</v>
      </c>
      <c r="N11" s="16" t="s">
        <v>5398</v>
      </c>
      <c r="O11" s="17">
        <v>871</v>
      </c>
      <c r="P11" s="16" t="s">
        <v>5398</v>
      </c>
      <c r="Q11" s="17">
        <v>596</v>
      </c>
      <c r="R11" s="16" t="s">
        <v>5398</v>
      </c>
      <c r="S11" s="17">
        <v>2074</v>
      </c>
      <c r="T11" s="16" t="s">
        <v>4255</v>
      </c>
      <c r="U11" s="20">
        <v>0.92769069999999998</v>
      </c>
      <c r="V11" s="16" t="s">
        <v>5399</v>
      </c>
      <c r="W11" s="17">
        <v>0</v>
      </c>
      <c r="X11" s="16" t="s">
        <v>5399</v>
      </c>
      <c r="Y11" s="17">
        <v>994</v>
      </c>
      <c r="Z11" s="16" t="s">
        <v>5399</v>
      </c>
      <c r="AA11" s="17">
        <v>6655</v>
      </c>
      <c r="AB11" s="16" t="s">
        <v>5399</v>
      </c>
      <c r="AC11" s="17">
        <v>1046</v>
      </c>
      <c r="AD11" s="16" t="s">
        <v>5399</v>
      </c>
      <c r="AE11" s="17">
        <v>591</v>
      </c>
      <c r="AF11" s="16" t="s">
        <v>5399</v>
      </c>
      <c r="AG11" s="17">
        <v>2215</v>
      </c>
      <c r="AH11" s="16" t="s">
        <v>4257</v>
      </c>
      <c r="AI11" s="20">
        <v>0.81166570000000005</v>
      </c>
      <c r="AJ11" s="16" t="s">
        <v>5400</v>
      </c>
      <c r="AK11" s="17">
        <v>0</v>
      </c>
      <c r="AL11" s="16" t="s">
        <v>5400</v>
      </c>
      <c r="AM11" s="17">
        <v>1568</v>
      </c>
      <c r="AN11" s="16" t="s">
        <v>5400</v>
      </c>
      <c r="AO11" s="17">
        <v>8993</v>
      </c>
      <c r="AP11" s="16" t="s">
        <v>5400</v>
      </c>
      <c r="AQ11" s="17">
        <v>1155</v>
      </c>
      <c r="AR11" s="16" t="s">
        <v>5400</v>
      </c>
      <c r="AS11" s="17">
        <v>690</v>
      </c>
      <c r="AT11" s="16" t="s">
        <v>5400</v>
      </c>
      <c r="AU11" s="17">
        <v>2852</v>
      </c>
      <c r="AV11" s="16" t="s">
        <v>4259</v>
      </c>
      <c r="AW11" s="20">
        <v>0.82662939999999996</v>
      </c>
      <c r="AX11" s="16" t="s">
        <v>5401</v>
      </c>
      <c r="AY11" s="17">
        <v>0</v>
      </c>
      <c r="AZ11" s="16" t="s">
        <v>5401</v>
      </c>
      <c r="BA11" s="17">
        <v>1673</v>
      </c>
      <c r="BB11" s="16" t="s">
        <v>5401</v>
      </c>
      <c r="BC11" s="17">
        <v>9633</v>
      </c>
      <c r="BD11" s="16" t="s">
        <v>5401</v>
      </c>
      <c r="BE11" s="17">
        <v>2034</v>
      </c>
      <c r="BF11" s="16" t="s">
        <v>5401</v>
      </c>
      <c r="BG11" s="17">
        <v>1023</v>
      </c>
      <c r="BH11" s="16" t="s">
        <v>5401</v>
      </c>
      <c r="BI11" s="17">
        <v>3420</v>
      </c>
      <c r="BJ11" s="16" t="s">
        <v>4261</v>
      </c>
      <c r="BK11" s="20">
        <v>0.82570690000000002</v>
      </c>
      <c r="BL11" s="16" t="s">
        <v>5402</v>
      </c>
      <c r="BM11" s="17">
        <v>0</v>
      </c>
      <c r="BN11" s="16" t="s">
        <v>5402</v>
      </c>
      <c r="BO11" s="17">
        <v>104</v>
      </c>
      <c r="BP11" s="16" t="s">
        <v>5402</v>
      </c>
      <c r="BQ11" s="17">
        <v>1947</v>
      </c>
      <c r="BR11" s="16" t="s">
        <v>5402</v>
      </c>
      <c r="BS11" s="17">
        <v>1971</v>
      </c>
      <c r="BT11" s="16" t="s">
        <v>5402</v>
      </c>
      <c r="BU11" s="17">
        <v>898</v>
      </c>
      <c r="BV11" s="16" t="s">
        <v>5402</v>
      </c>
      <c r="BW11" s="17">
        <v>2968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973</v>
      </c>
      <c r="CB11" s="16" t="s">
        <v>5427</v>
      </c>
      <c r="CC11" s="17">
        <f>SUM(PRODUCT(A3L204C2,A3L204C5))/A3L204C1</f>
        <v>6280</v>
      </c>
      <c r="CD11" s="16" t="s">
        <v>5428</v>
      </c>
      <c r="CE11" s="17">
        <f>SUM(PRODUCT(A3L204C2,A3L204C6))/A3L204C1</f>
        <v>871</v>
      </c>
      <c r="CF11" s="16" t="s">
        <v>5429</v>
      </c>
      <c r="CG11" s="17">
        <f>SUM(PRODUCT(A3L204C2,A3L204C7))/A3L204C1</f>
        <v>596</v>
      </c>
      <c r="CH11" s="16" t="s">
        <v>5430</v>
      </c>
      <c r="CI11" s="17">
        <f>SUM(PRODUCT(A3L204C2,A3L204C8))/A3L204C1</f>
        <v>2074</v>
      </c>
      <c r="CJ11" s="16" t="s">
        <v>5424</v>
      </c>
      <c r="CK11" s="17">
        <f>(A3L204C40-A3L204C37)+(A3L204C41-A3L204C38)+(A3L204C42-A3L204C39)</f>
        <v>-3712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3119</v>
      </c>
      <c r="L12" s="16" t="s">
        <v>5398</v>
      </c>
      <c r="M12" s="17">
        <v>10554</v>
      </c>
      <c r="N12" s="16" t="s">
        <v>5398</v>
      </c>
      <c r="O12" s="17">
        <v>21</v>
      </c>
      <c r="P12" s="16" t="s">
        <v>5398</v>
      </c>
      <c r="Q12" s="17">
        <v>2262</v>
      </c>
      <c r="R12" s="16" t="s">
        <v>5398</v>
      </c>
      <c r="S12" s="17">
        <v>7977</v>
      </c>
      <c r="T12" s="16" t="s">
        <v>4255</v>
      </c>
      <c r="U12" s="20">
        <v>0.92769069999999998</v>
      </c>
      <c r="V12" s="16" t="s">
        <v>5399</v>
      </c>
      <c r="W12" s="17">
        <v>0</v>
      </c>
      <c r="X12" s="16" t="s">
        <v>5399</v>
      </c>
      <c r="Y12" s="17">
        <v>2651</v>
      </c>
      <c r="Z12" s="16" t="s">
        <v>5399</v>
      </c>
      <c r="AA12" s="17">
        <v>10810</v>
      </c>
      <c r="AB12" s="16" t="s">
        <v>5399</v>
      </c>
      <c r="AC12" s="17">
        <v>28</v>
      </c>
      <c r="AD12" s="16" t="s">
        <v>5399</v>
      </c>
      <c r="AE12" s="17">
        <v>2158</v>
      </c>
      <c r="AF12" s="16" t="s">
        <v>5399</v>
      </c>
      <c r="AG12" s="17">
        <v>8255</v>
      </c>
      <c r="AH12" s="16" t="s">
        <v>4257</v>
      </c>
      <c r="AI12" s="20">
        <v>0.81166570000000005</v>
      </c>
      <c r="AJ12" s="16" t="s">
        <v>5400</v>
      </c>
      <c r="AK12" s="17">
        <v>0</v>
      </c>
      <c r="AL12" s="16" t="s">
        <v>5400</v>
      </c>
      <c r="AM12" s="17">
        <v>2924</v>
      </c>
      <c r="AN12" s="16" t="s">
        <v>5400</v>
      </c>
      <c r="AO12" s="17">
        <v>11564</v>
      </c>
      <c r="AP12" s="16" t="s">
        <v>5400</v>
      </c>
      <c r="AQ12" s="17">
        <v>43</v>
      </c>
      <c r="AR12" s="16" t="s">
        <v>5400</v>
      </c>
      <c r="AS12" s="17">
        <v>2375</v>
      </c>
      <c r="AT12" s="16" t="s">
        <v>5400</v>
      </c>
      <c r="AU12" s="17">
        <v>9745</v>
      </c>
      <c r="AV12" s="16" t="s">
        <v>4259</v>
      </c>
      <c r="AW12" s="20">
        <v>0.82662939999999996</v>
      </c>
      <c r="AX12" s="16" t="s">
        <v>5401</v>
      </c>
      <c r="AY12" s="17">
        <v>0</v>
      </c>
      <c r="AZ12" s="16" t="s">
        <v>5401</v>
      </c>
      <c r="BA12" s="17">
        <v>3311</v>
      </c>
      <c r="BB12" s="16" t="s">
        <v>5401</v>
      </c>
      <c r="BC12" s="17">
        <v>12670</v>
      </c>
      <c r="BD12" s="16" t="s">
        <v>5401</v>
      </c>
      <c r="BE12" s="17">
        <v>28</v>
      </c>
      <c r="BF12" s="16" t="s">
        <v>5401</v>
      </c>
      <c r="BG12" s="17">
        <v>2180</v>
      </c>
      <c r="BH12" s="16" t="s">
        <v>5401</v>
      </c>
      <c r="BI12" s="17">
        <v>8253</v>
      </c>
      <c r="BJ12" s="16" t="s">
        <v>4261</v>
      </c>
      <c r="BK12" s="20">
        <v>0.82570690000000002</v>
      </c>
      <c r="BL12" s="16" t="s">
        <v>5402</v>
      </c>
      <c r="BM12" s="17">
        <v>0</v>
      </c>
      <c r="BN12" s="16" t="s">
        <v>5402</v>
      </c>
      <c r="BO12" s="17">
        <v>6202</v>
      </c>
      <c r="BP12" s="16" t="s">
        <v>5402</v>
      </c>
      <c r="BQ12" s="17">
        <v>23475</v>
      </c>
      <c r="BR12" s="16" t="s">
        <v>5402</v>
      </c>
      <c r="BS12" s="17">
        <v>33</v>
      </c>
      <c r="BT12" s="16" t="s">
        <v>5402</v>
      </c>
      <c r="BU12" s="17">
        <v>2454</v>
      </c>
      <c r="BV12" s="16" t="s">
        <v>5402</v>
      </c>
      <c r="BW12" s="17">
        <v>8586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3119</v>
      </c>
      <c r="CB12" s="16" t="s">
        <v>5434</v>
      </c>
      <c r="CC12" s="17">
        <f>SUM(PRODUCT(A3L205C2,A3L205C5))/A3L205C1</f>
        <v>10554</v>
      </c>
      <c r="CD12" s="16" t="s">
        <v>5435</v>
      </c>
      <c r="CE12" s="17">
        <f>SUM(PRODUCT(A3L205C2,A3L205C6))/A3L205C1</f>
        <v>21</v>
      </c>
      <c r="CF12" s="16" t="s">
        <v>5436</v>
      </c>
      <c r="CG12" s="17">
        <f>SUM(PRODUCT(A3L205C2,A3L205C7))/A3L205C1</f>
        <v>2262</v>
      </c>
      <c r="CH12" s="16" t="s">
        <v>5437</v>
      </c>
      <c r="CI12" s="17">
        <f>SUM(PRODUCT(A3L205C2,A3L205C8))/A3L205C1</f>
        <v>7977</v>
      </c>
      <c r="CJ12" s="16" t="s">
        <v>5431</v>
      </c>
      <c r="CK12" s="17">
        <f>(A3L205C40-A3L205C37)+(A3L205C41-A3L205C38)+(A3L205C42-A3L205C39)</f>
        <v>-3413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1197</v>
      </c>
      <c r="L13" s="16" t="s">
        <v>5398</v>
      </c>
      <c r="M13" s="17">
        <v>7393</v>
      </c>
      <c r="N13" s="16" t="s">
        <v>5398</v>
      </c>
      <c r="O13" s="17">
        <v>7197</v>
      </c>
      <c r="P13" s="16" t="s">
        <v>5398</v>
      </c>
      <c r="Q13" s="17">
        <v>3300</v>
      </c>
      <c r="R13" s="16" t="s">
        <v>5398</v>
      </c>
      <c r="S13" s="17">
        <v>11567</v>
      </c>
      <c r="T13" s="16" t="s">
        <v>4255</v>
      </c>
      <c r="U13" s="20">
        <v>0.92769069999999998</v>
      </c>
      <c r="V13" s="16" t="s">
        <v>5399</v>
      </c>
      <c r="W13" s="17">
        <v>0</v>
      </c>
      <c r="X13" s="16" t="s">
        <v>5399</v>
      </c>
      <c r="Y13" s="17">
        <v>1397</v>
      </c>
      <c r="Z13" s="16" t="s">
        <v>5399</v>
      </c>
      <c r="AA13" s="17">
        <v>8822</v>
      </c>
      <c r="AB13" s="16" t="s">
        <v>5399</v>
      </c>
      <c r="AC13" s="17">
        <v>5814</v>
      </c>
      <c r="AD13" s="16" t="s">
        <v>5399</v>
      </c>
      <c r="AE13" s="17">
        <v>3869</v>
      </c>
      <c r="AF13" s="16" t="s">
        <v>5399</v>
      </c>
      <c r="AG13" s="17">
        <v>15071</v>
      </c>
      <c r="AH13" s="16" t="s">
        <v>4257</v>
      </c>
      <c r="AI13" s="20">
        <v>0.81166570000000005</v>
      </c>
      <c r="AJ13" s="16" t="s">
        <v>5400</v>
      </c>
      <c r="AK13" s="17">
        <v>0</v>
      </c>
      <c r="AL13" s="16" t="s">
        <v>5400</v>
      </c>
      <c r="AM13" s="17">
        <v>1813</v>
      </c>
      <c r="AN13" s="16" t="s">
        <v>5400</v>
      </c>
      <c r="AO13" s="17">
        <v>10852</v>
      </c>
      <c r="AP13" s="16" t="s">
        <v>5400</v>
      </c>
      <c r="AQ13" s="17">
        <v>6582</v>
      </c>
      <c r="AR13" s="16" t="s">
        <v>5400</v>
      </c>
      <c r="AS13" s="17">
        <v>4247</v>
      </c>
      <c r="AT13" s="16" t="s">
        <v>5400</v>
      </c>
      <c r="AU13" s="17">
        <v>16428</v>
      </c>
      <c r="AV13" s="16" t="s">
        <v>4259</v>
      </c>
      <c r="AW13" s="20">
        <v>0.82662939999999996</v>
      </c>
      <c r="AX13" s="16" t="s">
        <v>5401</v>
      </c>
      <c r="AY13" s="17">
        <v>0</v>
      </c>
      <c r="AZ13" s="16" t="s">
        <v>5401</v>
      </c>
      <c r="BA13" s="17">
        <v>2510</v>
      </c>
      <c r="BB13" s="16" t="s">
        <v>5401</v>
      </c>
      <c r="BC13" s="17">
        <v>10796</v>
      </c>
      <c r="BD13" s="16" t="s">
        <v>5401</v>
      </c>
      <c r="BE13" s="17">
        <v>6021</v>
      </c>
      <c r="BF13" s="16" t="s">
        <v>5401</v>
      </c>
      <c r="BG13" s="17">
        <v>3882</v>
      </c>
      <c r="BH13" s="16" t="s">
        <v>5401</v>
      </c>
      <c r="BI13" s="17">
        <v>13633</v>
      </c>
      <c r="BJ13" s="16" t="s">
        <v>4261</v>
      </c>
      <c r="BK13" s="20">
        <v>0.82570690000000002</v>
      </c>
      <c r="BL13" s="16" t="s">
        <v>5402</v>
      </c>
      <c r="BM13" s="17">
        <v>0</v>
      </c>
      <c r="BN13" s="16" t="s">
        <v>5402</v>
      </c>
      <c r="BO13" s="17">
        <v>1317</v>
      </c>
      <c r="BP13" s="16" t="s">
        <v>5402</v>
      </c>
      <c r="BQ13" s="17">
        <v>9162</v>
      </c>
      <c r="BR13" s="16" t="s">
        <v>5402</v>
      </c>
      <c r="BS13" s="17">
        <v>5253</v>
      </c>
      <c r="BT13" s="16" t="s">
        <v>5402</v>
      </c>
      <c r="BU13" s="17">
        <v>4061</v>
      </c>
      <c r="BV13" s="16" t="s">
        <v>5402</v>
      </c>
      <c r="BW13" s="17">
        <v>13558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1197</v>
      </c>
      <c r="CB13" s="16" t="s">
        <v>5441</v>
      </c>
      <c r="CC13" s="17">
        <f>SUM(PRODUCT(A3L206C2,A3L206C5))/A3L206C1</f>
        <v>7393</v>
      </c>
      <c r="CD13" s="16" t="s">
        <v>5442</v>
      </c>
      <c r="CE13" s="17">
        <f>SUM(PRODUCT(A3L206C2,A3L206C6))/A3L206C1</f>
        <v>7197</v>
      </c>
      <c r="CF13" s="16" t="s">
        <v>5443</v>
      </c>
      <c r="CG13" s="17">
        <f>SUM(PRODUCT(A3L206C2,A3L206C7))/A3L206C1</f>
        <v>3300</v>
      </c>
      <c r="CH13" s="16" t="s">
        <v>5444</v>
      </c>
      <c r="CI13" s="17">
        <f>SUM(PRODUCT(A3L206C2,A3L206C8))/A3L206C1</f>
        <v>11567</v>
      </c>
      <c r="CJ13" s="16" t="s">
        <v>5438</v>
      </c>
      <c r="CK13" s="17">
        <f>(A3L206C40-A3L206C37)+(A3L206C41-A3L206C38)+(A3L206C42-A3L206C39)</f>
        <v>13474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378</v>
      </c>
      <c r="L14" s="16" t="s">
        <v>5398</v>
      </c>
      <c r="M14" s="17">
        <v>3523</v>
      </c>
      <c r="N14" s="16" t="s">
        <v>5398</v>
      </c>
      <c r="O14" s="17">
        <v>1</v>
      </c>
      <c r="P14" s="16" t="s">
        <v>5398</v>
      </c>
      <c r="Q14" s="17">
        <v>176</v>
      </c>
      <c r="R14" s="16" t="s">
        <v>5398</v>
      </c>
      <c r="S14" s="17">
        <v>536</v>
      </c>
      <c r="T14" s="16" t="s">
        <v>4255</v>
      </c>
      <c r="U14" s="20">
        <v>0.92769069999999998</v>
      </c>
      <c r="V14" s="16" t="s">
        <v>5399</v>
      </c>
      <c r="W14" s="17">
        <v>0</v>
      </c>
      <c r="X14" s="16" t="s">
        <v>5399</v>
      </c>
      <c r="Y14" s="17">
        <v>304</v>
      </c>
      <c r="Z14" s="16" t="s">
        <v>5399</v>
      </c>
      <c r="AA14" s="17">
        <v>3019</v>
      </c>
      <c r="AB14" s="16" t="s">
        <v>5399</v>
      </c>
      <c r="AC14" s="17">
        <v>2</v>
      </c>
      <c r="AD14" s="16" t="s">
        <v>5399</v>
      </c>
      <c r="AE14" s="17">
        <v>210</v>
      </c>
      <c r="AF14" s="16" t="s">
        <v>5399</v>
      </c>
      <c r="AG14" s="17">
        <v>663</v>
      </c>
      <c r="AH14" s="16" t="s">
        <v>4257</v>
      </c>
      <c r="AI14" s="20">
        <v>0.81166570000000005</v>
      </c>
      <c r="AJ14" s="16" t="s">
        <v>5400</v>
      </c>
      <c r="AK14" s="17">
        <v>0</v>
      </c>
      <c r="AL14" s="16" t="s">
        <v>5400</v>
      </c>
      <c r="AM14" s="17">
        <v>59</v>
      </c>
      <c r="AN14" s="16" t="s">
        <v>5400</v>
      </c>
      <c r="AO14" s="17">
        <v>1834</v>
      </c>
      <c r="AP14" s="16" t="s">
        <v>5400</v>
      </c>
      <c r="AQ14" s="17">
        <v>4</v>
      </c>
      <c r="AR14" s="16" t="s">
        <v>5400</v>
      </c>
      <c r="AS14" s="17">
        <v>358</v>
      </c>
      <c r="AT14" s="16" t="s">
        <v>5400</v>
      </c>
      <c r="AU14" s="17">
        <v>837</v>
      </c>
      <c r="AV14" s="16" t="s">
        <v>4259</v>
      </c>
      <c r="AW14" s="20">
        <v>0.82662939999999996</v>
      </c>
      <c r="AX14" s="16" t="s">
        <v>5401</v>
      </c>
      <c r="AY14" s="17">
        <v>0</v>
      </c>
      <c r="AZ14" s="16" t="s">
        <v>5401</v>
      </c>
      <c r="BA14" s="17">
        <v>52</v>
      </c>
      <c r="BB14" s="16" t="s">
        <v>5401</v>
      </c>
      <c r="BC14" s="17">
        <v>1354</v>
      </c>
      <c r="BD14" s="16" t="s">
        <v>5401</v>
      </c>
      <c r="BE14" s="17">
        <v>2</v>
      </c>
      <c r="BF14" s="16" t="s">
        <v>5401</v>
      </c>
      <c r="BG14" s="17">
        <v>256</v>
      </c>
      <c r="BH14" s="16" t="s">
        <v>5401</v>
      </c>
      <c r="BI14" s="17">
        <v>601</v>
      </c>
      <c r="BJ14" s="16" t="s">
        <v>4261</v>
      </c>
      <c r="BK14" s="20">
        <v>0.82570690000000002</v>
      </c>
      <c r="BL14" s="16" t="s">
        <v>5402</v>
      </c>
      <c r="BM14" s="17">
        <v>0</v>
      </c>
      <c r="BN14" s="16" t="s">
        <v>5402</v>
      </c>
      <c r="BO14" s="17">
        <v>65</v>
      </c>
      <c r="BP14" s="16" t="s">
        <v>5402</v>
      </c>
      <c r="BQ14" s="17">
        <v>1894</v>
      </c>
      <c r="BR14" s="16" t="s">
        <v>5402</v>
      </c>
      <c r="BS14" s="17">
        <v>2</v>
      </c>
      <c r="BT14" s="16" t="s">
        <v>5402</v>
      </c>
      <c r="BU14" s="17">
        <v>258</v>
      </c>
      <c r="BV14" s="16" t="s">
        <v>5402</v>
      </c>
      <c r="BW14" s="17">
        <v>580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378</v>
      </c>
      <c r="CB14" s="16" t="s">
        <v>5448</v>
      </c>
      <c r="CC14" s="17">
        <f>SUM(PRODUCT(A3L207C2,A3L207C5))/A3L207C1</f>
        <v>3523</v>
      </c>
      <c r="CD14" s="16" t="s">
        <v>5449</v>
      </c>
      <c r="CE14" s="17">
        <f>SUM(PRODUCT(A3L207C2,A3L207C6))/A3L207C1</f>
        <v>1</v>
      </c>
      <c r="CF14" s="16" t="s">
        <v>5450</v>
      </c>
      <c r="CG14" s="17">
        <f>SUM(PRODUCT(A3L207C2,A3L207C7))/A3L207C1</f>
        <v>176</v>
      </c>
      <c r="CH14" s="16" t="s">
        <v>5451</v>
      </c>
      <c r="CI14" s="17">
        <f>SUM(PRODUCT(A3L207C2,A3L207C8))/A3L207C1</f>
        <v>536</v>
      </c>
      <c r="CJ14" s="16" t="s">
        <v>5445</v>
      </c>
      <c r="CK14" s="17">
        <f>(A3L207C40-A3L207C37)+(A3L207C41-A3L207C38)+(A3L207C42-A3L207C39)</f>
        <v>-3188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124</v>
      </c>
      <c r="L15" s="16" t="s">
        <v>5398</v>
      </c>
      <c r="M15" s="17">
        <v>1121</v>
      </c>
      <c r="N15" s="16" t="s">
        <v>5398</v>
      </c>
      <c r="O15" s="17">
        <v>1</v>
      </c>
      <c r="P15" s="16" t="s">
        <v>5398</v>
      </c>
      <c r="Q15" s="17">
        <v>79</v>
      </c>
      <c r="R15" s="16" t="s">
        <v>5398</v>
      </c>
      <c r="S15" s="17">
        <v>464</v>
      </c>
      <c r="T15" s="16" t="s">
        <v>4255</v>
      </c>
      <c r="U15" s="20">
        <v>0.92769069999999998</v>
      </c>
      <c r="V15" s="16" t="s">
        <v>5399</v>
      </c>
      <c r="W15" s="17">
        <v>0</v>
      </c>
      <c r="X15" s="16" t="s">
        <v>5399</v>
      </c>
      <c r="Y15" s="17">
        <v>55</v>
      </c>
      <c r="Z15" s="16" t="s">
        <v>5399</v>
      </c>
      <c r="AA15" s="17">
        <v>1581</v>
      </c>
      <c r="AB15" s="16" t="s">
        <v>5399</v>
      </c>
      <c r="AC15" s="17">
        <v>3</v>
      </c>
      <c r="AD15" s="16" t="s">
        <v>5399</v>
      </c>
      <c r="AE15" s="17">
        <v>209</v>
      </c>
      <c r="AF15" s="16" t="s">
        <v>5399</v>
      </c>
      <c r="AG15" s="17">
        <v>884</v>
      </c>
      <c r="AH15" s="16" t="s">
        <v>4257</v>
      </c>
      <c r="AI15" s="20">
        <v>0.81166570000000005</v>
      </c>
      <c r="AJ15" s="16" t="s">
        <v>5400</v>
      </c>
      <c r="AK15" s="17">
        <v>0</v>
      </c>
      <c r="AL15" s="16" t="s">
        <v>5400</v>
      </c>
      <c r="AM15" s="17">
        <v>272</v>
      </c>
      <c r="AN15" s="16" t="s">
        <v>5400</v>
      </c>
      <c r="AO15" s="17">
        <v>2997</v>
      </c>
      <c r="AP15" s="16" t="s">
        <v>5400</v>
      </c>
      <c r="AQ15" s="17">
        <v>4</v>
      </c>
      <c r="AR15" s="16" t="s">
        <v>5400</v>
      </c>
      <c r="AS15" s="17">
        <v>109</v>
      </c>
      <c r="AT15" s="16" t="s">
        <v>5400</v>
      </c>
      <c r="AU15" s="17">
        <v>955</v>
      </c>
      <c r="AV15" s="16" t="s">
        <v>4259</v>
      </c>
      <c r="AW15" s="20">
        <v>0.82662939999999996</v>
      </c>
      <c r="AX15" s="16" t="s">
        <v>5401</v>
      </c>
      <c r="AY15" s="17">
        <v>0</v>
      </c>
      <c r="AZ15" s="16" t="s">
        <v>5401</v>
      </c>
      <c r="BA15" s="17">
        <v>314</v>
      </c>
      <c r="BB15" s="16" t="s">
        <v>5401</v>
      </c>
      <c r="BC15" s="17">
        <v>2465</v>
      </c>
      <c r="BD15" s="16" t="s">
        <v>5401</v>
      </c>
      <c r="BE15" s="17">
        <v>3</v>
      </c>
      <c r="BF15" s="16" t="s">
        <v>5401</v>
      </c>
      <c r="BG15" s="17">
        <v>172</v>
      </c>
      <c r="BH15" s="16" t="s">
        <v>5401</v>
      </c>
      <c r="BI15" s="17">
        <v>975</v>
      </c>
      <c r="BJ15" s="16" t="s">
        <v>4261</v>
      </c>
      <c r="BK15" s="20">
        <v>0.82570690000000002</v>
      </c>
      <c r="BL15" s="16" t="s">
        <v>5402</v>
      </c>
      <c r="BM15" s="17">
        <v>0</v>
      </c>
      <c r="BN15" s="16" t="s">
        <v>5402</v>
      </c>
      <c r="BO15" s="17">
        <v>197</v>
      </c>
      <c r="BP15" s="16" t="s">
        <v>5402</v>
      </c>
      <c r="BQ15" s="17">
        <v>3106</v>
      </c>
      <c r="BR15" s="16" t="s">
        <v>5402</v>
      </c>
      <c r="BS15" s="17">
        <v>3</v>
      </c>
      <c r="BT15" s="16" t="s">
        <v>5402</v>
      </c>
      <c r="BU15" s="17">
        <v>139</v>
      </c>
      <c r="BV15" s="16" t="s">
        <v>5402</v>
      </c>
      <c r="BW15" s="17">
        <v>700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124</v>
      </c>
      <c r="CB15" s="16" t="s">
        <v>5455</v>
      </c>
      <c r="CC15" s="17">
        <f>SUM(PRODUCT(A3L208C2,A3L208C5))/A3L208C1</f>
        <v>1121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79</v>
      </c>
      <c r="CH15" s="16" t="s">
        <v>5458</v>
      </c>
      <c r="CI15" s="17">
        <f>SUM(PRODUCT(A3L208C2,A3L208C8))/A3L208C1</f>
        <v>464</v>
      </c>
      <c r="CJ15" s="16" t="s">
        <v>5452</v>
      </c>
      <c r="CK15" s="17">
        <f>(A3L208C40-A3L208C37)+(A3L208C41-A3L208C38)+(A3L208C42-A3L208C39)</f>
        <v>-701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7</v>
      </c>
      <c r="P16" s="16" t="s">
        <v>5398</v>
      </c>
      <c r="Q16" s="17">
        <v>685</v>
      </c>
      <c r="R16" s="16" t="s">
        <v>5398</v>
      </c>
      <c r="S16" s="17">
        <v>2649</v>
      </c>
      <c r="T16" s="16" t="s">
        <v>4255</v>
      </c>
      <c r="U16" s="20">
        <v>0.92769069999999998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14</v>
      </c>
      <c r="AD16" s="16" t="s">
        <v>5399</v>
      </c>
      <c r="AE16" s="17">
        <v>1066</v>
      </c>
      <c r="AF16" s="16" t="s">
        <v>5399</v>
      </c>
      <c r="AG16" s="17">
        <v>4037</v>
      </c>
      <c r="AH16" s="16" t="s">
        <v>4257</v>
      </c>
      <c r="AI16" s="20">
        <v>0.81166570000000005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17</v>
      </c>
      <c r="AR16" s="16" t="s">
        <v>5400</v>
      </c>
      <c r="AS16" s="17">
        <v>1128</v>
      </c>
      <c r="AT16" s="16" t="s">
        <v>5400</v>
      </c>
      <c r="AU16" s="17">
        <v>3896</v>
      </c>
      <c r="AV16" s="16" t="s">
        <v>4259</v>
      </c>
      <c r="AW16" s="20">
        <v>0.82662939999999996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9</v>
      </c>
      <c r="BF16" s="16" t="s">
        <v>5401</v>
      </c>
      <c r="BG16" s="17">
        <v>955</v>
      </c>
      <c r="BH16" s="16" t="s">
        <v>5401</v>
      </c>
      <c r="BI16" s="17">
        <v>2746</v>
      </c>
      <c r="BJ16" s="16" t="s">
        <v>4261</v>
      </c>
      <c r="BK16" s="20">
        <v>0.82570690000000002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11</v>
      </c>
      <c r="BT16" s="16" t="s">
        <v>5402</v>
      </c>
      <c r="BU16" s="17">
        <v>999</v>
      </c>
      <c r="BV16" s="16" t="s">
        <v>5402</v>
      </c>
      <c r="BW16" s="17">
        <v>2933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7</v>
      </c>
      <c r="CF16" s="16" t="s">
        <v>5464</v>
      </c>
      <c r="CG16" s="17">
        <f>SUM(PRODUCT(A3L209C2,A3L209C7))/A3L209C1</f>
        <v>685</v>
      </c>
      <c r="CH16" s="16" t="s">
        <v>5465</v>
      </c>
      <c r="CI16" s="17">
        <f>SUM(PRODUCT(A3L209C2,A3L209C8))/A3L209C1</f>
        <v>2649</v>
      </c>
      <c r="CJ16" s="16" t="s">
        <v>5459</v>
      </c>
      <c r="CK16" s="17">
        <f>(A3L209C40-A3L209C37)+(A3L209C41-A3L209C38)+(A3L209C42-A3L209C39)</f>
        <v>3341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3</v>
      </c>
      <c r="P17" s="16" t="s">
        <v>5398</v>
      </c>
      <c r="Q17" s="17">
        <v>658</v>
      </c>
      <c r="R17" s="16" t="s">
        <v>5398</v>
      </c>
      <c r="S17" s="17">
        <v>1298</v>
      </c>
      <c r="T17" s="16" t="s">
        <v>4255</v>
      </c>
      <c r="U17" s="20">
        <v>0.92769069999999998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5</v>
      </c>
      <c r="AD17" s="16" t="s">
        <v>5399</v>
      </c>
      <c r="AE17" s="17">
        <v>801</v>
      </c>
      <c r="AF17" s="16" t="s">
        <v>5399</v>
      </c>
      <c r="AG17" s="17">
        <v>1616</v>
      </c>
      <c r="AH17" s="16" t="s">
        <v>4257</v>
      </c>
      <c r="AI17" s="20">
        <v>0.81166570000000005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7</v>
      </c>
      <c r="AR17" s="16" t="s">
        <v>5400</v>
      </c>
      <c r="AS17" s="17">
        <v>725</v>
      </c>
      <c r="AT17" s="16" t="s">
        <v>5400</v>
      </c>
      <c r="AU17" s="17">
        <v>1579</v>
      </c>
      <c r="AV17" s="16" t="s">
        <v>4259</v>
      </c>
      <c r="AW17" s="20">
        <v>0.82662939999999996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4</v>
      </c>
      <c r="BF17" s="16" t="s">
        <v>5401</v>
      </c>
      <c r="BG17" s="17">
        <v>685</v>
      </c>
      <c r="BH17" s="16" t="s">
        <v>5401</v>
      </c>
      <c r="BI17" s="17">
        <v>1266</v>
      </c>
      <c r="BJ17" s="16" t="s">
        <v>4261</v>
      </c>
      <c r="BK17" s="20">
        <v>0.82570690000000002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1</v>
      </c>
      <c r="BR17" s="16" t="s">
        <v>5402</v>
      </c>
      <c r="BS17" s="17">
        <v>5</v>
      </c>
      <c r="BT17" s="16" t="s">
        <v>5402</v>
      </c>
      <c r="BU17" s="17">
        <v>659</v>
      </c>
      <c r="BV17" s="16" t="s">
        <v>5402</v>
      </c>
      <c r="BW17" s="17">
        <v>1203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3</v>
      </c>
      <c r="CF17" s="16" t="s">
        <v>5471</v>
      </c>
      <c r="CG17" s="17">
        <f>SUM(PRODUCT(A3L210C2,A3L210C7))/A3L210C1</f>
        <v>658</v>
      </c>
      <c r="CH17" s="16" t="s">
        <v>5472</v>
      </c>
      <c r="CI17" s="17">
        <f>SUM(PRODUCT(A3L210C2,A3L210C8))/A3L210C1</f>
        <v>1298</v>
      </c>
      <c r="CJ17" s="16" t="s">
        <v>5466</v>
      </c>
      <c r="CK17" s="17">
        <f>(A3L210C40-A3L210C37)+(A3L210C41-A3L210C38)+(A3L210C42-A3L210C39)</f>
        <v>1959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11898</v>
      </c>
      <c r="N18" s="16" t="s">
        <v>5398</v>
      </c>
      <c r="O18" s="17">
        <v>111509</v>
      </c>
      <c r="P18" s="16" t="s">
        <v>5398</v>
      </c>
      <c r="Q18" s="17">
        <v>8129</v>
      </c>
      <c r="R18" s="16" t="s">
        <v>5398</v>
      </c>
      <c r="S18" s="17">
        <v>29639</v>
      </c>
      <c r="T18" s="16" t="s">
        <v>4255</v>
      </c>
      <c r="U18" s="20">
        <v>0.92769069999999998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9607</v>
      </c>
      <c r="AB18" s="16" t="s">
        <v>5399</v>
      </c>
      <c r="AC18" s="17">
        <v>108902</v>
      </c>
      <c r="AD18" s="16" t="s">
        <v>5399</v>
      </c>
      <c r="AE18" s="17">
        <v>7699</v>
      </c>
      <c r="AF18" s="16" t="s">
        <v>5399</v>
      </c>
      <c r="AG18" s="17">
        <v>27857</v>
      </c>
      <c r="AH18" s="16" t="s">
        <v>4257</v>
      </c>
      <c r="AI18" s="20">
        <v>0.81166570000000005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8719</v>
      </c>
      <c r="AP18" s="16" t="s">
        <v>5400</v>
      </c>
      <c r="AQ18" s="17">
        <v>99033</v>
      </c>
      <c r="AR18" s="16" t="s">
        <v>5400</v>
      </c>
      <c r="AS18" s="17">
        <v>7637</v>
      </c>
      <c r="AT18" s="16" t="s">
        <v>5400</v>
      </c>
      <c r="AU18" s="17">
        <v>27897</v>
      </c>
      <c r="AV18" s="16" t="s">
        <v>4259</v>
      </c>
      <c r="AW18" s="20">
        <v>0.82662939999999996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6504</v>
      </c>
      <c r="BD18" s="16" t="s">
        <v>5401</v>
      </c>
      <c r="BE18" s="17">
        <v>85508</v>
      </c>
      <c r="BF18" s="16" t="s">
        <v>5401</v>
      </c>
      <c r="BG18" s="17">
        <v>7045</v>
      </c>
      <c r="BH18" s="16" t="s">
        <v>5401</v>
      </c>
      <c r="BI18" s="17">
        <v>23675</v>
      </c>
      <c r="BJ18" s="16" t="s">
        <v>4261</v>
      </c>
      <c r="BK18" s="20">
        <v>0.82570690000000002</v>
      </c>
      <c r="BL18" s="16" t="s">
        <v>5402</v>
      </c>
      <c r="BM18" s="17">
        <v>0</v>
      </c>
      <c r="BN18" s="16" t="s">
        <v>5402</v>
      </c>
      <c r="BO18" s="17">
        <v>1</v>
      </c>
      <c r="BP18" s="16" t="s">
        <v>5402</v>
      </c>
      <c r="BQ18" s="17">
        <v>5886</v>
      </c>
      <c r="BR18" s="16" t="s">
        <v>5402</v>
      </c>
      <c r="BS18" s="17">
        <v>85648</v>
      </c>
      <c r="BT18" s="16" t="s">
        <v>5402</v>
      </c>
      <c r="BU18" s="17">
        <v>6325</v>
      </c>
      <c r="BV18" s="16" t="s">
        <v>5402</v>
      </c>
      <c r="BW18" s="17">
        <v>22764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11898</v>
      </c>
      <c r="CD18" s="16" t="s">
        <v>5477</v>
      </c>
      <c r="CE18" s="17">
        <f>SUM(PRODUCT(A3L211C2,A3L211C6))/A3L211C1</f>
        <v>111509</v>
      </c>
      <c r="CF18" s="16" t="s">
        <v>5478</v>
      </c>
      <c r="CG18" s="17">
        <f>SUM(PRODUCT(A3L211C2,A3L211C7))/A3L211C1</f>
        <v>8129</v>
      </c>
      <c r="CH18" s="16" t="s">
        <v>5479</v>
      </c>
      <c r="CI18" s="17">
        <f>SUM(PRODUCT(A3L211C2,A3L211C8))/A3L211C1</f>
        <v>29639</v>
      </c>
      <c r="CJ18" s="16" t="s">
        <v>5473</v>
      </c>
      <c r="CK18" s="17">
        <f>(A3L211C40-A3L211C37)+(A3L211C41-A3L211C38)+(A3L211C42-A3L211C39)</f>
        <v>137379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224</v>
      </c>
      <c r="L19" s="16" t="s">
        <v>5398</v>
      </c>
      <c r="M19" s="17">
        <v>49549</v>
      </c>
      <c r="N19" s="16" t="s">
        <v>5398</v>
      </c>
      <c r="O19" s="17">
        <v>79340</v>
      </c>
      <c r="P19" s="16" t="s">
        <v>5398</v>
      </c>
      <c r="Q19" s="17">
        <v>3578</v>
      </c>
      <c r="R19" s="16" t="s">
        <v>5398</v>
      </c>
      <c r="S19" s="17">
        <v>38054</v>
      </c>
      <c r="T19" s="16" t="s">
        <v>4255</v>
      </c>
      <c r="U19" s="20">
        <v>0.92769069999999998</v>
      </c>
      <c r="V19" s="16" t="s">
        <v>5399</v>
      </c>
      <c r="W19" s="17">
        <v>0</v>
      </c>
      <c r="X19" s="16" t="s">
        <v>5399</v>
      </c>
      <c r="Y19" s="17">
        <v>330</v>
      </c>
      <c r="Z19" s="16" t="s">
        <v>5399</v>
      </c>
      <c r="AA19" s="17">
        <v>38979</v>
      </c>
      <c r="AB19" s="16" t="s">
        <v>5399</v>
      </c>
      <c r="AC19" s="17">
        <v>75440</v>
      </c>
      <c r="AD19" s="16" t="s">
        <v>5399</v>
      </c>
      <c r="AE19" s="17">
        <v>3360</v>
      </c>
      <c r="AF19" s="16" t="s">
        <v>5399</v>
      </c>
      <c r="AG19" s="17">
        <v>32654</v>
      </c>
      <c r="AH19" s="16" t="s">
        <v>4257</v>
      </c>
      <c r="AI19" s="20">
        <v>0.81166570000000005</v>
      </c>
      <c r="AJ19" s="16" t="s">
        <v>5400</v>
      </c>
      <c r="AK19" s="17">
        <v>0</v>
      </c>
      <c r="AL19" s="16" t="s">
        <v>5400</v>
      </c>
      <c r="AM19" s="17">
        <v>390</v>
      </c>
      <c r="AN19" s="16" t="s">
        <v>5400</v>
      </c>
      <c r="AO19" s="17">
        <v>36241</v>
      </c>
      <c r="AP19" s="16" t="s">
        <v>5400</v>
      </c>
      <c r="AQ19" s="17">
        <v>68072</v>
      </c>
      <c r="AR19" s="16" t="s">
        <v>5400</v>
      </c>
      <c r="AS19" s="17">
        <v>3010</v>
      </c>
      <c r="AT19" s="16" t="s">
        <v>5400</v>
      </c>
      <c r="AU19" s="17">
        <v>30051</v>
      </c>
      <c r="AV19" s="16" t="s">
        <v>4259</v>
      </c>
      <c r="AW19" s="20">
        <v>0.82662939999999996</v>
      </c>
      <c r="AX19" s="16" t="s">
        <v>5401</v>
      </c>
      <c r="AY19" s="17">
        <v>0</v>
      </c>
      <c r="AZ19" s="16" t="s">
        <v>5401</v>
      </c>
      <c r="BA19" s="17">
        <v>485</v>
      </c>
      <c r="BB19" s="16" t="s">
        <v>5401</v>
      </c>
      <c r="BC19" s="17">
        <v>33398</v>
      </c>
      <c r="BD19" s="16" t="s">
        <v>5401</v>
      </c>
      <c r="BE19" s="17">
        <v>62718</v>
      </c>
      <c r="BF19" s="16" t="s">
        <v>5401</v>
      </c>
      <c r="BG19" s="17">
        <v>2894</v>
      </c>
      <c r="BH19" s="16" t="s">
        <v>5401</v>
      </c>
      <c r="BI19" s="17">
        <v>29671</v>
      </c>
      <c r="BJ19" s="16" t="s">
        <v>4261</v>
      </c>
      <c r="BK19" s="20">
        <v>0.82570690000000002</v>
      </c>
      <c r="BL19" s="16" t="s">
        <v>5402</v>
      </c>
      <c r="BM19" s="17">
        <v>0</v>
      </c>
      <c r="BN19" s="16" t="s">
        <v>5402</v>
      </c>
      <c r="BO19" s="17">
        <v>642</v>
      </c>
      <c r="BP19" s="16" t="s">
        <v>5402</v>
      </c>
      <c r="BQ19" s="17">
        <v>34651</v>
      </c>
      <c r="BR19" s="16" t="s">
        <v>5402</v>
      </c>
      <c r="BS19" s="17">
        <v>59432</v>
      </c>
      <c r="BT19" s="16" t="s">
        <v>5402</v>
      </c>
      <c r="BU19" s="17">
        <v>2509</v>
      </c>
      <c r="BV19" s="16" t="s">
        <v>5402</v>
      </c>
      <c r="BW19" s="17">
        <v>22216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224</v>
      </c>
      <c r="CB19" s="16" t="s">
        <v>5483</v>
      </c>
      <c r="CC19" s="17">
        <f>SUM(PRODUCT(A3L212C2,A3L212C5))/A3L212C1</f>
        <v>49549</v>
      </c>
      <c r="CD19" s="16" t="s">
        <v>5484</v>
      </c>
      <c r="CE19" s="17">
        <f>SUM(PRODUCT(A3L212C2,A3L212C6))/A3L212C1</f>
        <v>79340</v>
      </c>
      <c r="CF19" s="16" t="s">
        <v>5485</v>
      </c>
      <c r="CG19" s="17">
        <f>SUM(PRODUCT(A3L212C2,A3L212C7))/A3L212C1</f>
        <v>3578</v>
      </c>
      <c r="CH19" s="16" t="s">
        <v>5486</v>
      </c>
      <c r="CI19" s="17">
        <f>SUM(PRODUCT(A3L212C2,A3L212C8))/A3L212C1</f>
        <v>38054</v>
      </c>
      <c r="CJ19" s="16" t="s">
        <v>5480</v>
      </c>
      <c r="CK19" s="17">
        <f>(A3L212C40-A3L212C37)+(A3L212C41-A3L212C38)+(A3L212C42-A3L212C39)</f>
        <v>71199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10</v>
      </c>
      <c r="L20" s="16" t="s">
        <v>5398</v>
      </c>
      <c r="M20" s="17">
        <v>38</v>
      </c>
      <c r="N20" s="16" t="s">
        <v>5398</v>
      </c>
      <c r="O20" s="17">
        <v>141</v>
      </c>
      <c r="P20" s="16" t="s">
        <v>5398</v>
      </c>
      <c r="Q20" s="17">
        <v>45</v>
      </c>
      <c r="R20" s="16" t="s">
        <v>5398</v>
      </c>
      <c r="S20" s="17">
        <v>67</v>
      </c>
      <c r="T20" s="16" t="s">
        <v>4255</v>
      </c>
      <c r="U20" s="20">
        <v>0.92769069999999998</v>
      </c>
      <c r="V20" s="16" t="s">
        <v>5399</v>
      </c>
      <c r="W20" s="17">
        <v>0</v>
      </c>
      <c r="X20" s="16" t="s">
        <v>5399</v>
      </c>
      <c r="Y20" s="17">
        <v>22</v>
      </c>
      <c r="Z20" s="16" t="s">
        <v>5399</v>
      </c>
      <c r="AA20" s="17">
        <v>80</v>
      </c>
      <c r="AB20" s="16" t="s">
        <v>5399</v>
      </c>
      <c r="AC20" s="17">
        <v>236</v>
      </c>
      <c r="AD20" s="16" t="s">
        <v>5399</v>
      </c>
      <c r="AE20" s="17">
        <v>58</v>
      </c>
      <c r="AF20" s="16" t="s">
        <v>5399</v>
      </c>
      <c r="AG20" s="17">
        <v>135</v>
      </c>
      <c r="AH20" s="16" t="s">
        <v>4257</v>
      </c>
      <c r="AI20" s="20">
        <v>0.81166570000000005</v>
      </c>
      <c r="AJ20" s="16" t="s">
        <v>5400</v>
      </c>
      <c r="AK20" s="17">
        <v>0</v>
      </c>
      <c r="AL20" s="16" t="s">
        <v>5400</v>
      </c>
      <c r="AM20" s="17">
        <v>25</v>
      </c>
      <c r="AN20" s="16" t="s">
        <v>5400</v>
      </c>
      <c r="AO20" s="17">
        <v>97</v>
      </c>
      <c r="AP20" s="16" t="s">
        <v>5400</v>
      </c>
      <c r="AQ20" s="17">
        <v>202</v>
      </c>
      <c r="AR20" s="16" t="s">
        <v>5400</v>
      </c>
      <c r="AS20" s="17">
        <v>69</v>
      </c>
      <c r="AT20" s="16" t="s">
        <v>5400</v>
      </c>
      <c r="AU20" s="17">
        <v>91</v>
      </c>
      <c r="AV20" s="16" t="s">
        <v>4259</v>
      </c>
      <c r="AW20" s="20">
        <v>0.82662939999999996</v>
      </c>
      <c r="AX20" s="16" t="s">
        <v>5401</v>
      </c>
      <c r="AY20" s="17">
        <v>0</v>
      </c>
      <c r="AZ20" s="16" t="s">
        <v>5401</v>
      </c>
      <c r="BA20" s="17">
        <v>32</v>
      </c>
      <c r="BB20" s="16" t="s">
        <v>5401</v>
      </c>
      <c r="BC20" s="17">
        <v>97</v>
      </c>
      <c r="BD20" s="16" t="s">
        <v>5401</v>
      </c>
      <c r="BE20" s="17">
        <v>358</v>
      </c>
      <c r="BF20" s="16" t="s">
        <v>5401</v>
      </c>
      <c r="BG20" s="17">
        <v>205</v>
      </c>
      <c r="BH20" s="16" t="s">
        <v>5401</v>
      </c>
      <c r="BI20" s="17">
        <v>50</v>
      </c>
      <c r="BJ20" s="16" t="s">
        <v>4261</v>
      </c>
      <c r="BK20" s="20">
        <v>0.82570690000000002</v>
      </c>
      <c r="BL20" s="16" t="s">
        <v>5402</v>
      </c>
      <c r="BM20" s="17">
        <v>0</v>
      </c>
      <c r="BN20" s="16" t="s">
        <v>5402</v>
      </c>
      <c r="BO20" s="17">
        <v>62</v>
      </c>
      <c r="BP20" s="16" t="s">
        <v>5402</v>
      </c>
      <c r="BQ20" s="17">
        <v>132</v>
      </c>
      <c r="BR20" s="16" t="s">
        <v>5402</v>
      </c>
      <c r="BS20" s="17">
        <v>242</v>
      </c>
      <c r="BT20" s="16" t="s">
        <v>5402</v>
      </c>
      <c r="BU20" s="17">
        <v>96</v>
      </c>
      <c r="BV20" s="16" t="s">
        <v>5402</v>
      </c>
      <c r="BW20" s="17">
        <v>48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10</v>
      </c>
      <c r="CB20" s="16" t="s">
        <v>5490</v>
      </c>
      <c r="CC20" s="17">
        <f>SUM(PRODUCT(A3L213C2,A3L213C5))/A3L213C1</f>
        <v>38</v>
      </c>
      <c r="CD20" s="16" t="s">
        <v>5491</v>
      </c>
      <c r="CE20" s="17">
        <f>SUM(PRODUCT(A3L213C2,A3L213C6))/A3L213C1</f>
        <v>141</v>
      </c>
      <c r="CF20" s="16" t="s">
        <v>5492</v>
      </c>
      <c r="CG20" s="17">
        <f>SUM(PRODUCT(A3L213C2,A3L213C7))/A3L213C1</f>
        <v>45</v>
      </c>
      <c r="CH20" s="16" t="s">
        <v>5493</v>
      </c>
      <c r="CI20" s="17">
        <f>SUM(PRODUCT(A3L213C2,A3L213C8))/A3L213C1</f>
        <v>67</v>
      </c>
      <c r="CJ20" s="16" t="s">
        <v>5487</v>
      </c>
      <c r="CK20" s="17">
        <f>(A3L213C40-A3L213C37)+(A3L213C41-A3L213C38)+(A3L213C42-A3L213C39)</f>
        <v>205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331</v>
      </c>
      <c r="L21" s="16" t="s">
        <v>5398</v>
      </c>
      <c r="M21" s="17">
        <v>1809</v>
      </c>
      <c r="N21" s="16" t="s">
        <v>5398</v>
      </c>
      <c r="O21" s="17">
        <v>14254</v>
      </c>
      <c r="P21" s="16" t="s">
        <v>5398</v>
      </c>
      <c r="Q21" s="17">
        <v>2466</v>
      </c>
      <c r="R21" s="16" t="s">
        <v>5398</v>
      </c>
      <c r="S21" s="17">
        <v>9128</v>
      </c>
      <c r="T21" s="16" t="s">
        <v>4255</v>
      </c>
      <c r="U21" s="20">
        <v>0.92769069999999998</v>
      </c>
      <c r="V21" s="16" t="s">
        <v>5399</v>
      </c>
      <c r="W21" s="17">
        <v>0</v>
      </c>
      <c r="X21" s="16" t="s">
        <v>5399</v>
      </c>
      <c r="Y21" s="17">
        <v>389</v>
      </c>
      <c r="Z21" s="16" t="s">
        <v>5399</v>
      </c>
      <c r="AA21" s="17">
        <v>2070</v>
      </c>
      <c r="AB21" s="16" t="s">
        <v>5399</v>
      </c>
      <c r="AC21" s="17">
        <v>14505</v>
      </c>
      <c r="AD21" s="16" t="s">
        <v>5399</v>
      </c>
      <c r="AE21" s="17">
        <v>2520</v>
      </c>
      <c r="AF21" s="16" t="s">
        <v>5399</v>
      </c>
      <c r="AG21" s="17">
        <v>9529</v>
      </c>
      <c r="AH21" s="16" t="s">
        <v>4257</v>
      </c>
      <c r="AI21" s="20">
        <v>0.81166570000000005</v>
      </c>
      <c r="AJ21" s="16" t="s">
        <v>5400</v>
      </c>
      <c r="AK21" s="17">
        <v>0</v>
      </c>
      <c r="AL21" s="16" t="s">
        <v>5400</v>
      </c>
      <c r="AM21" s="17">
        <v>445</v>
      </c>
      <c r="AN21" s="16" t="s">
        <v>5400</v>
      </c>
      <c r="AO21" s="17">
        <v>2248</v>
      </c>
      <c r="AP21" s="16" t="s">
        <v>5400</v>
      </c>
      <c r="AQ21" s="17">
        <v>14935</v>
      </c>
      <c r="AR21" s="16" t="s">
        <v>5400</v>
      </c>
      <c r="AS21" s="17">
        <v>2358</v>
      </c>
      <c r="AT21" s="16" t="s">
        <v>5400</v>
      </c>
      <c r="AU21" s="17">
        <v>9822</v>
      </c>
      <c r="AV21" s="16" t="s">
        <v>4259</v>
      </c>
      <c r="AW21" s="20">
        <v>0.82662939999999996</v>
      </c>
      <c r="AX21" s="16" t="s">
        <v>5401</v>
      </c>
      <c r="AY21" s="17">
        <v>0</v>
      </c>
      <c r="AZ21" s="16" t="s">
        <v>5401</v>
      </c>
      <c r="BA21" s="17">
        <v>351</v>
      </c>
      <c r="BB21" s="16" t="s">
        <v>5401</v>
      </c>
      <c r="BC21" s="17">
        <v>1633</v>
      </c>
      <c r="BD21" s="16" t="s">
        <v>5401</v>
      </c>
      <c r="BE21" s="17">
        <v>12855</v>
      </c>
      <c r="BF21" s="16" t="s">
        <v>5401</v>
      </c>
      <c r="BG21" s="17">
        <v>2127</v>
      </c>
      <c r="BH21" s="16" t="s">
        <v>5401</v>
      </c>
      <c r="BI21" s="17">
        <v>7940</v>
      </c>
      <c r="BJ21" s="16" t="s">
        <v>4261</v>
      </c>
      <c r="BK21" s="20">
        <v>0.82570690000000002</v>
      </c>
      <c r="BL21" s="16" t="s">
        <v>5402</v>
      </c>
      <c r="BM21" s="17">
        <v>0</v>
      </c>
      <c r="BN21" s="16" t="s">
        <v>5402</v>
      </c>
      <c r="BO21" s="17">
        <v>362</v>
      </c>
      <c r="BP21" s="16" t="s">
        <v>5402</v>
      </c>
      <c r="BQ21" s="17">
        <v>1890</v>
      </c>
      <c r="BR21" s="16" t="s">
        <v>5402</v>
      </c>
      <c r="BS21" s="17">
        <v>15076</v>
      </c>
      <c r="BT21" s="16" t="s">
        <v>5402</v>
      </c>
      <c r="BU21" s="17">
        <v>1910</v>
      </c>
      <c r="BV21" s="16" t="s">
        <v>5402</v>
      </c>
      <c r="BW21" s="17">
        <v>7549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331</v>
      </c>
      <c r="CB21" s="16" t="s">
        <v>5497</v>
      </c>
      <c r="CC21" s="17">
        <f>SUM(PRODUCT(A3L214C2,A3L214C5))/A3L214C1</f>
        <v>1809</v>
      </c>
      <c r="CD21" s="16" t="s">
        <v>5498</v>
      </c>
      <c r="CE21" s="17">
        <f>SUM(PRODUCT(A3L214C2,A3L214C6))/A3L214C1</f>
        <v>14254</v>
      </c>
      <c r="CF21" s="16" t="s">
        <v>5499</v>
      </c>
      <c r="CG21" s="17">
        <f>SUM(PRODUCT(A3L214C2,A3L214C7))/A3L214C1</f>
        <v>2466</v>
      </c>
      <c r="CH21" s="16" t="s">
        <v>5500</v>
      </c>
      <c r="CI21" s="17">
        <f>SUM(PRODUCT(A3L214C2,A3L214C8))/A3L214C1</f>
        <v>9128</v>
      </c>
      <c r="CJ21" s="16" t="s">
        <v>5494</v>
      </c>
      <c r="CK21" s="17">
        <f>(A3L214C40-A3L214C37)+(A3L214C41-A3L214C38)+(A3L214C42-A3L214C39)</f>
        <v>23708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2553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0.92769069999999998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2221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0.81166570000000005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2464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0.82662939999999996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2934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0.82570690000000002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3569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2553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2553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7235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0.92769069999999998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7557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0.81166570000000005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7283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0.82662939999999996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6982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0.82570690000000002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6748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7235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7235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62239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66705</v>
      </c>
      <c r="T24" s="16" t="s">
        <v>4255</v>
      </c>
      <c r="U24" s="20">
        <v>0.92769069999999998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55998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55688</v>
      </c>
      <c r="AH24" s="16" t="s">
        <v>4257</v>
      </c>
      <c r="AI24" s="20">
        <v>0.81166570000000005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50733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46553</v>
      </c>
      <c r="AV24" s="16" t="s">
        <v>4259</v>
      </c>
      <c r="AW24" s="20">
        <v>0.82662939999999996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41246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35649</v>
      </c>
      <c r="BJ24" s="16" t="s">
        <v>4261</v>
      </c>
      <c r="BK24" s="20">
        <v>0.82570690000000002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27081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31839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62239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66705</v>
      </c>
      <c r="CJ24" s="16" t="s">
        <v>5515</v>
      </c>
      <c r="CK24" s="17">
        <f>(A3L217C40-A3L217C37)+(A3L217C41-A3L217C38)+(A3L217C42-A3L217C39)</f>
        <v>4466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A3L215C5+A3L216C5+5497</f>
        <v>5497</v>
      </c>
      <c r="N25" s="16" t="s">
        <v>5398</v>
      </c>
      <c r="O25" s="17">
        <v>0</v>
      </c>
      <c r="P25" s="16" t="s">
        <v>5398</v>
      </c>
      <c r="Q25" s="17">
        <f>A3L215C7+A3L216C7+22</f>
        <v>22</v>
      </c>
      <c r="R25" s="16" t="s">
        <v>5398</v>
      </c>
      <c r="S25" s="17">
        <f>A3L215C8+A3L216C8+81</f>
        <v>81</v>
      </c>
      <c r="T25" s="16" t="s">
        <v>4255</v>
      </c>
      <c r="U25" s="20">
        <v>0.92769069999999998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A3L215C12+A3L216C12+4430</f>
        <v>4430</v>
      </c>
      <c r="AB25" s="16" t="s">
        <v>5399</v>
      </c>
      <c r="AC25" s="17">
        <v>0</v>
      </c>
      <c r="AD25" s="16" t="s">
        <v>5399</v>
      </c>
      <c r="AE25" s="17">
        <f>A3L215C14+A3L216C14+14</f>
        <v>14</v>
      </c>
      <c r="AF25" s="16" t="s">
        <v>5399</v>
      </c>
      <c r="AG25" s="17">
        <f>A3L215C15+A3L216C15+59</f>
        <v>59</v>
      </c>
      <c r="AH25" s="16" t="s">
        <v>4257</v>
      </c>
      <c r="AI25" s="20">
        <v>0.81166570000000005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A3L215C19+A3L216C19+4027</f>
        <v>4027</v>
      </c>
      <c r="AP25" s="16" t="s">
        <v>5400</v>
      </c>
      <c r="AQ25" s="17">
        <v>1</v>
      </c>
      <c r="AR25" s="16" t="s">
        <v>5400</v>
      </c>
      <c r="AS25" s="17">
        <f>A3L215C21+A3L216C21+31</f>
        <v>31</v>
      </c>
      <c r="AT25" s="16" t="s">
        <v>5400</v>
      </c>
      <c r="AU25" s="17">
        <f>A3L215C22+A3L216C22+116</f>
        <v>116</v>
      </c>
      <c r="AV25" s="16" t="s">
        <v>4259</v>
      </c>
      <c r="AW25" s="20">
        <v>0.82662939999999996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A3L215C26+A3L216C26+3021</f>
        <v>3021</v>
      </c>
      <c r="BD25" s="16" t="s">
        <v>5401</v>
      </c>
      <c r="BE25" s="17">
        <v>1</v>
      </c>
      <c r="BF25" s="16" t="s">
        <v>5401</v>
      </c>
      <c r="BG25" s="17">
        <f>A3L215C28+A3L216C28+24</f>
        <v>24</v>
      </c>
      <c r="BH25" s="16" t="s">
        <v>5401</v>
      </c>
      <c r="BI25" s="17">
        <f>A3L215C29+A3L216C29+572</f>
        <v>572</v>
      </c>
      <c r="BJ25" s="16" t="s">
        <v>4261</v>
      </c>
      <c r="BK25" s="20">
        <v>0.82570690000000002</v>
      </c>
      <c r="BL25" s="16" t="s">
        <v>5402</v>
      </c>
      <c r="BM25" s="17">
        <v>0</v>
      </c>
      <c r="BN25" s="16" t="s">
        <v>5402</v>
      </c>
      <c r="BO25" s="17">
        <f>A3L215C32+A3L216C32+17</f>
        <v>17</v>
      </c>
      <c r="BP25" s="16" t="s">
        <v>5402</v>
      </c>
      <c r="BQ25" s="17">
        <f>A3L215C33+A3L216C33+2734</f>
        <v>2734</v>
      </c>
      <c r="BR25" s="16" t="s">
        <v>5402</v>
      </c>
      <c r="BS25" s="17">
        <v>1</v>
      </c>
      <c r="BT25" s="16" t="s">
        <v>5402</v>
      </c>
      <c r="BU25" s="17">
        <f>A3L215C35+A3L216C35+23</f>
        <v>23</v>
      </c>
      <c r="BV25" s="16" t="s">
        <v>5402</v>
      </c>
      <c r="BW25" s="17">
        <f>A3L215C36+A3L216C36+675</f>
        <v>675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5497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22</v>
      </c>
      <c r="CH25" s="16" t="s">
        <v>5528</v>
      </c>
      <c r="CI25" s="17">
        <f>SUM(PRODUCT(A3L218C2,A3L218C8))/A3L218C1</f>
        <v>81</v>
      </c>
      <c r="CJ25" s="16" t="s">
        <v>5522</v>
      </c>
      <c r="CK25" s="17">
        <f>(A3L218C40-A3L218C37)+(A3L218C41-A3L218C38)+(A3L218C42-A3L218C39)</f>
        <v>-5394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14456</v>
      </c>
      <c r="L26" s="16" t="s">
        <v>5531</v>
      </c>
      <c r="M26" s="17">
        <f>SUM(A3L201C5:A3L214C5,A3L217C5:A3L218C5)</f>
        <v>187432</v>
      </c>
      <c r="N26" s="16" t="s">
        <v>5532</v>
      </c>
      <c r="O26" s="17">
        <f>SUM(A3L201C6:A3L218C6)</f>
        <v>243404</v>
      </c>
      <c r="P26" s="16" t="s">
        <v>5533</v>
      </c>
      <c r="Q26" s="17">
        <f>SUM(A3L201C7:A3L214C7,A3L217C7:A3L218C7)</f>
        <v>34320</v>
      </c>
      <c r="R26" s="16" t="s">
        <v>5534</v>
      </c>
      <c r="S26" s="17">
        <f>SUM(A3L201C8:A3L214C8,A3L217C8:A3L218C8)</f>
        <v>216912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13996</v>
      </c>
      <c r="Z26" s="16" t="s">
        <v>5537</v>
      </c>
      <c r="AA26" s="17">
        <f>SUM(A3L201C12:A3L214C12,A3L217C12:A3L218C12)</f>
        <v>170367</v>
      </c>
      <c r="AB26" s="16" t="s">
        <v>5538</v>
      </c>
      <c r="AC26" s="17">
        <f>SUM(A3L201C13:A3L218C13)</f>
        <v>235335</v>
      </c>
      <c r="AD26" s="16" t="s">
        <v>5539</v>
      </c>
      <c r="AE26" s="17">
        <f>SUM(A3L201C14:A3L214C14,A3L217C14:A3L218C14)</f>
        <v>34823</v>
      </c>
      <c r="AF26" s="16" t="s">
        <v>5540</v>
      </c>
      <c r="AG26" s="17">
        <f>SUM(A3L201C15:A3L214C15,A3L217C15:A3L218C15)</f>
        <v>206846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15292</v>
      </c>
      <c r="AN26" s="16" t="s">
        <v>5543</v>
      </c>
      <c r="AO26" s="17">
        <f>SUM(A3L201C19:A3L214C19,A3L217C19:A3L218C19)</f>
        <v>165872</v>
      </c>
      <c r="AP26" s="16" t="s">
        <v>5544</v>
      </c>
      <c r="AQ26" s="17">
        <f>SUM(A3L201C20:A3L218C20)</f>
        <v>217568</v>
      </c>
      <c r="AR26" s="16" t="s">
        <v>5545</v>
      </c>
      <c r="AS26" s="17">
        <f>SUM(A3L201C21:A3L214C21,A3L217C21:A3L218C21)</f>
        <v>34583</v>
      </c>
      <c r="AT26" s="16" t="s">
        <v>5546</v>
      </c>
      <c r="AU26" s="17">
        <f>SUM(A3L201C22:A3L214C22,A3L217C22:A3L218C22)</f>
        <v>197793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18193</v>
      </c>
      <c r="BB26" s="16" t="s">
        <v>5549</v>
      </c>
      <c r="BC26" s="17">
        <f>SUM(A3L201C26:A3L214C26,A3L217C26:A3L218C26)</f>
        <v>152917</v>
      </c>
      <c r="BD26" s="16" t="s">
        <v>5550</v>
      </c>
      <c r="BE26" s="17">
        <f>SUM(A3L201C27:A3L218C27)</f>
        <v>195587</v>
      </c>
      <c r="BF26" s="16" t="s">
        <v>5551</v>
      </c>
      <c r="BG26" s="17">
        <f>SUM(A3L201C28:A3L214C28,A3L217C28:A3L218C28)</f>
        <v>33282</v>
      </c>
      <c r="BH26" s="16" t="s">
        <v>5552</v>
      </c>
      <c r="BI26" s="17">
        <f>SUM(A3L201C29:A3L214C29,A3L217C29:A3L218C29)</f>
        <v>173543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18392</v>
      </c>
      <c r="BP26" s="16" t="s">
        <v>5555</v>
      </c>
      <c r="BQ26" s="17">
        <f>SUM(A3L201C33:A3L214C33,A3L217C33:A3L218C33)</f>
        <v>141719</v>
      </c>
      <c r="BR26" s="16" t="s">
        <v>5556</v>
      </c>
      <c r="BS26" s="17">
        <f>SUM(A3L201C34:A3L218C34)</f>
        <v>195282</v>
      </c>
      <c r="BT26" s="16" t="s">
        <v>5557</v>
      </c>
      <c r="BU26" s="17">
        <f>SUM(A3L201C35:A3L214C35,A3L217C35:A3L218C35)</f>
        <v>32423</v>
      </c>
      <c r="BV26" s="16" t="s">
        <v>5558</v>
      </c>
      <c r="BW26" s="17">
        <f>SUM(A3L201C36:A3L214C36,A3L217C36:A3L218C36)</f>
        <v>160776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14456</v>
      </c>
      <c r="CB26" s="16" t="s">
        <v>5561</v>
      </c>
      <c r="CC26" s="17">
        <f>SUM(A3L201C39:A3L218C39)</f>
        <v>187432</v>
      </c>
      <c r="CD26" s="16" t="s">
        <v>5562</v>
      </c>
      <c r="CE26" s="17">
        <f>SUM(A3L201C40:A3L218C40)</f>
        <v>243404</v>
      </c>
      <c r="CF26" s="16" t="s">
        <v>5563</v>
      </c>
      <c r="CG26" s="17">
        <f>SUM(A3L201C41:A3L218C41)</f>
        <v>34320</v>
      </c>
      <c r="CH26" s="16" t="s">
        <v>5564</v>
      </c>
      <c r="CI26" s="17">
        <f>SUM(A3L201C42:A3L218C42)</f>
        <v>216912</v>
      </c>
      <c r="CJ26" s="16" t="s">
        <v>5565</v>
      </c>
      <c r="CK26" s="17">
        <f>SUM(A3L201C43:A3L218C43)</f>
        <v>292748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0.92769069999999998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0.81166570000000005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0.82662939999999996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0.82570690000000002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0.92769069999999998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0.81166570000000005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0.82662939999999996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0.82570690000000002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0.92769069999999998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0.81166570000000005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0.82662939999999996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0.82570690000000002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30071</v>
      </c>
      <c r="N30" s="16" t="s">
        <v>5398</v>
      </c>
      <c r="O30" s="17">
        <v>2610</v>
      </c>
      <c r="P30" s="16" t="s">
        <v>5398</v>
      </c>
      <c r="Q30" s="17">
        <v>0</v>
      </c>
      <c r="R30" s="16" t="s">
        <v>5398</v>
      </c>
      <c r="S30" s="17">
        <v>26101</v>
      </c>
      <c r="T30" s="16" t="s">
        <v>4255</v>
      </c>
      <c r="U30" s="20">
        <v>0.92769069999999998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30415</v>
      </c>
      <c r="AB30" s="16" t="s">
        <v>5399</v>
      </c>
      <c r="AC30" s="17">
        <v>2560</v>
      </c>
      <c r="AD30" s="16" t="s">
        <v>5399</v>
      </c>
      <c r="AE30" s="17">
        <v>0</v>
      </c>
      <c r="AF30" s="16" t="s">
        <v>5399</v>
      </c>
      <c r="AG30" s="17">
        <v>25596</v>
      </c>
      <c r="AH30" s="16" t="s">
        <v>4257</v>
      </c>
      <c r="AI30" s="20">
        <v>0.81166570000000005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27814</v>
      </c>
      <c r="AP30" s="16" t="s">
        <v>5400</v>
      </c>
      <c r="AQ30" s="17">
        <v>2204</v>
      </c>
      <c r="AR30" s="16" t="s">
        <v>5400</v>
      </c>
      <c r="AS30" s="17">
        <v>0</v>
      </c>
      <c r="AT30" s="16" t="s">
        <v>5400</v>
      </c>
      <c r="AU30" s="17">
        <v>22044</v>
      </c>
      <c r="AV30" s="16" t="s">
        <v>4259</v>
      </c>
      <c r="AW30" s="20">
        <v>0.82662939999999996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24762</v>
      </c>
      <c r="BD30" s="16" t="s">
        <v>5401</v>
      </c>
      <c r="BE30" s="17">
        <v>2077</v>
      </c>
      <c r="BF30" s="16" t="s">
        <v>5401</v>
      </c>
      <c r="BG30" s="17">
        <v>0</v>
      </c>
      <c r="BH30" s="16" t="s">
        <v>5401</v>
      </c>
      <c r="BI30" s="17">
        <v>20771</v>
      </c>
      <c r="BJ30" s="16" t="s">
        <v>4261</v>
      </c>
      <c r="BK30" s="20">
        <v>0.82570690000000002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23922</v>
      </c>
      <c r="BR30" s="16" t="s">
        <v>5402</v>
      </c>
      <c r="BS30" s="17">
        <v>2089</v>
      </c>
      <c r="BT30" s="16" t="s">
        <v>5402</v>
      </c>
      <c r="BU30" s="17">
        <v>0</v>
      </c>
      <c r="BV30" s="16" t="s">
        <v>5402</v>
      </c>
      <c r="BW30" s="17">
        <v>20888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30071</v>
      </c>
      <c r="CD30" s="16" t="s">
        <v>5591</v>
      </c>
      <c r="CE30" s="17">
        <f>SUM(PRODUCT(A3L223C2,A3L223C6))/A3L223C1</f>
        <v>2610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26101</v>
      </c>
      <c r="CJ30" s="16" t="s">
        <v>5587</v>
      </c>
      <c r="CK30" s="17">
        <f>(A3L223C40-A3L223C37)+(A3L223C41-A3L223C38)+(A3L223C42-A3L223C39)</f>
        <v>-1360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30071</v>
      </c>
      <c r="N31" s="16" t="s">
        <v>5598</v>
      </c>
      <c r="O31" s="17">
        <f>SUM(A3L220C6:A3L223C6)</f>
        <v>2610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26101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30415</v>
      </c>
      <c r="AB31" s="16" t="s">
        <v>5604</v>
      </c>
      <c r="AC31" s="17">
        <f>SUM(A3L220C13:A3L223C13)</f>
        <v>2560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25596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27814</v>
      </c>
      <c r="AP31" s="16" t="s">
        <v>5610</v>
      </c>
      <c r="AQ31" s="17">
        <f>SUM(A3L220C20:A3L223C20)</f>
        <v>2204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22044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24762</v>
      </c>
      <c r="BD31" s="16" t="s">
        <v>5616</v>
      </c>
      <c r="BE31" s="17">
        <f>SUM(A3L220C27:A3L223C27)</f>
        <v>2077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20771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23922</v>
      </c>
      <c r="BR31" s="16" t="s">
        <v>5622</v>
      </c>
      <c r="BS31" s="17">
        <f>SUM(A3L220C34:A3L223C34)</f>
        <v>2089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20888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30071</v>
      </c>
      <c r="CD31" s="16" t="s">
        <v>5628</v>
      </c>
      <c r="CE31" s="17">
        <f>SUM(A3L220C40:A3L223C40)</f>
        <v>2610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26101</v>
      </c>
      <c r="CJ31" s="16" t="s">
        <v>5631</v>
      </c>
      <c r="CK31" s="17">
        <f>SUM(A3L220C43:A3L223C43)</f>
        <v>-1360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B314C3-1D33-45F5-BC8A-B3DE237E888A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21138</v>
      </c>
      <c r="H8" s="16" t="s">
        <v>4253</v>
      </c>
      <c r="I8" s="20">
        <v>1</v>
      </c>
      <c r="J8" s="16" t="s">
        <v>5670</v>
      </c>
      <c r="K8" s="17">
        <v>27205</v>
      </c>
      <c r="L8" s="16" t="s">
        <v>4255</v>
      </c>
      <c r="M8" s="20">
        <v>0.95512540000000001</v>
      </c>
      <c r="N8" s="16" t="s">
        <v>5671</v>
      </c>
      <c r="O8" s="17">
        <v>25982</v>
      </c>
      <c r="P8" s="16" t="s">
        <v>4257</v>
      </c>
      <c r="Q8" s="20">
        <v>0.90973360000000003</v>
      </c>
      <c r="R8" s="16" t="s">
        <v>5672</v>
      </c>
      <c r="S8" s="17">
        <v>22979</v>
      </c>
      <c r="T8" s="16" t="s">
        <v>4259</v>
      </c>
      <c r="U8" s="20">
        <v>0.92632159999999997</v>
      </c>
      <c r="V8" s="16" t="s">
        <v>5673</v>
      </c>
      <c r="W8" s="17">
        <v>22800</v>
      </c>
      <c r="X8" s="16" t="s">
        <v>4261</v>
      </c>
      <c r="Y8" s="20">
        <v>0.91594629999999999</v>
      </c>
      <c r="Z8" s="16" t="s">
        <v>5674</v>
      </c>
      <c r="AA8" s="17">
        <f>SUM(PRODUCT(A3L301C2,A3L301C3),PRODUCT(A3L301C4,A3L301C5),PRODUCT(A3L301C6,A3L301C7))/A3L301C1</f>
        <v>23586.294967400001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295948</v>
      </c>
      <c r="H9" s="16" t="s">
        <v>4253</v>
      </c>
      <c r="I9" s="20">
        <v>1</v>
      </c>
      <c r="J9" s="16" t="s">
        <v>5670</v>
      </c>
      <c r="K9" s="17">
        <v>354609</v>
      </c>
      <c r="L9" s="16" t="s">
        <v>4255</v>
      </c>
      <c r="M9" s="20">
        <v>0.95512540000000001</v>
      </c>
      <c r="N9" s="16" t="s">
        <v>5671</v>
      </c>
      <c r="O9" s="17">
        <v>338411</v>
      </c>
      <c r="P9" s="16" t="s">
        <v>4257</v>
      </c>
      <c r="Q9" s="20">
        <v>0.90973360000000003</v>
      </c>
      <c r="R9" s="16" t="s">
        <v>5672</v>
      </c>
      <c r="S9" s="17">
        <v>304222</v>
      </c>
      <c r="T9" s="16" t="s">
        <v>4259</v>
      </c>
      <c r="U9" s="20">
        <v>0.92632159999999997</v>
      </c>
      <c r="V9" s="16" t="s">
        <v>5673</v>
      </c>
      <c r="W9" s="17">
        <v>294220</v>
      </c>
      <c r="X9" s="16" t="s">
        <v>4261</v>
      </c>
      <c r="Y9" s="20">
        <v>0.91594629999999999</v>
      </c>
      <c r="Z9" s="16" t="s">
        <v>5675</v>
      </c>
      <c r="AA9" s="17">
        <f>SUM(PRODUCT(A3L302C2,A3L302C3),PRODUCT(A3L302C4,A3L302C5),PRODUCT(A3L302C6,A3L302C7))/A3L302C1</f>
        <v>314169.3067594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0.95512540000000001</v>
      </c>
      <c r="N10" s="16" t="s">
        <v>5671</v>
      </c>
      <c r="O10" s="17">
        <v>0</v>
      </c>
      <c r="P10" s="16" t="s">
        <v>4257</v>
      </c>
      <c r="Q10" s="20">
        <v>0.90973360000000003</v>
      </c>
      <c r="R10" s="16" t="s">
        <v>5672</v>
      </c>
      <c r="S10" s="17">
        <v>0</v>
      </c>
      <c r="T10" s="16" t="s">
        <v>4259</v>
      </c>
      <c r="U10" s="20">
        <v>0.92632159999999997</v>
      </c>
      <c r="V10" s="16" t="s">
        <v>5673</v>
      </c>
      <c r="W10" s="17">
        <v>0</v>
      </c>
      <c r="X10" s="16" t="s">
        <v>4261</v>
      </c>
      <c r="Y10" s="20">
        <v>0.91594629999999999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0.95512540000000001</v>
      </c>
      <c r="N11" s="16" t="s">
        <v>5671</v>
      </c>
      <c r="O11" s="17">
        <v>0</v>
      </c>
      <c r="P11" s="16" t="s">
        <v>4257</v>
      </c>
      <c r="Q11" s="20">
        <v>0.90973360000000003</v>
      </c>
      <c r="R11" s="16" t="s">
        <v>5672</v>
      </c>
      <c r="S11" s="17">
        <v>0</v>
      </c>
      <c r="T11" s="16" t="s">
        <v>4259</v>
      </c>
      <c r="U11" s="20">
        <v>0.92632159999999997</v>
      </c>
      <c r="V11" s="16" t="s">
        <v>5673</v>
      </c>
      <c r="W11" s="17">
        <v>0</v>
      </c>
      <c r="X11" s="16" t="s">
        <v>4261</v>
      </c>
      <c r="Y11" s="20">
        <v>0.91594629999999999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295948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354609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338411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304222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294220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314169.3067594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21138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27205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25982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22979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22800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23586.294967400001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317086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381814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364393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327201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317020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337755.60172680003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0.9701265</v>
      </c>
      <c r="N15" s="16" t="s">
        <v>5671</v>
      </c>
      <c r="O15" s="17">
        <v>0</v>
      </c>
      <c r="P15" s="16" t="s">
        <v>4257</v>
      </c>
      <c r="Q15" s="20">
        <v>0.9767882</v>
      </c>
      <c r="R15" s="16" t="s">
        <v>5672</v>
      </c>
      <c r="S15" s="17">
        <v>0</v>
      </c>
      <c r="T15" s="16" t="s">
        <v>4259</v>
      </c>
      <c r="U15" s="20">
        <v>1.0070840000000001</v>
      </c>
      <c r="V15" s="16" t="s">
        <v>5673</v>
      </c>
      <c r="W15" s="17">
        <v>0</v>
      </c>
      <c r="X15" s="16" t="s">
        <v>4261</v>
      </c>
      <c r="Y15" s="20">
        <v>1.013795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983</v>
      </c>
      <c r="H16" s="16" t="s">
        <v>4253</v>
      </c>
      <c r="I16" s="20">
        <v>1</v>
      </c>
      <c r="J16" s="16" t="s">
        <v>5670</v>
      </c>
      <c r="K16" s="17">
        <v>1054</v>
      </c>
      <c r="L16" s="16" t="s">
        <v>4255</v>
      </c>
      <c r="M16" s="20">
        <v>0.9701265</v>
      </c>
      <c r="N16" s="16" t="s">
        <v>5671</v>
      </c>
      <c r="O16" s="17">
        <v>839</v>
      </c>
      <c r="P16" s="16" t="s">
        <v>4257</v>
      </c>
      <c r="Q16" s="20">
        <v>0.9767882</v>
      </c>
      <c r="R16" s="16" t="s">
        <v>5672</v>
      </c>
      <c r="S16" s="17">
        <v>781</v>
      </c>
      <c r="T16" s="16" t="s">
        <v>4259</v>
      </c>
      <c r="U16" s="20">
        <v>1.0070840000000001</v>
      </c>
      <c r="V16" s="16" t="s">
        <v>5673</v>
      </c>
      <c r="W16" s="17">
        <v>745</v>
      </c>
      <c r="X16" s="16" t="s">
        <v>4261</v>
      </c>
      <c r="Y16" s="20">
        <v>1.013795</v>
      </c>
      <c r="Z16" s="16" t="s">
        <v>5697</v>
      </c>
      <c r="AA16" s="17">
        <f>SUM(PRODUCT(A3L309C2,A3L309C3),PRODUCT(A3L309C4,A3L309C5),PRODUCT(A3L309C6,A3L309C7))/A3L309C1</f>
        <v>941.6795436000001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28732</v>
      </c>
      <c r="H17" s="16" t="s">
        <v>4253</v>
      </c>
      <c r="I17" s="20">
        <v>1</v>
      </c>
      <c r="J17" s="16" t="s">
        <v>5670</v>
      </c>
      <c r="K17" s="17">
        <v>32113</v>
      </c>
      <c r="L17" s="16" t="s">
        <v>4255</v>
      </c>
      <c r="M17" s="20">
        <v>0.9701265</v>
      </c>
      <c r="N17" s="16" t="s">
        <v>5671</v>
      </c>
      <c r="O17" s="17">
        <v>33059</v>
      </c>
      <c r="P17" s="16" t="s">
        <v>4257</v>
      </c>
      <c r="Q17" s="20">
        <v>0.9767882</v>
      </c>
      <c r="R17" s="16" t="s">
        <v>5672</v>
      </c>
      <c r="S17" s="17">
        <v>34309</v>
      </c>
      <c r="T17" s="16" t="s">
        <v>4259</v>
      </c>
      <c r="U17" s="20">
        <v>1.0070840000000001</v>
      </c>
      <c r="V17" s="16" t="s">
        <v>5673</v>
      </c>
      <c r="W17" s="17">
        <v>32021</v>
      </c>
      <c r="X17" s="16" t="s">
        <v>4261</v>
      </c>
      <c r="Y17" s="20">
        <v>1.013795</v>
      </c>
      <c r="Z17" s="16" t="s">
        <v>5698</v>
      </c>
      <c r="AA17" s="17">
        <f>SUM(PRODUCT(A3L310C2,A3L310C3),PRODUCT(A3L310C4,A3L310C5),PRODUCT(A3L310C6,A3L310C7))/A3L310C1</f>
        <v>30725.771132766666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12277</v>
      </c>
      <c r="H18" s="16" t="s">
        <v>4253</v>
      </c>
      <c r="I18" s="20">
        <v>1</v>
      </c>
      <c r="J18" s="16" t="s">
        <v>5670</v>
      </c>
      <c r="K18" s="17">
        <v>41867</v>
      </c>
      <c r="L18" s="16" t="s">
        <v>4255</v>
      </c>
      <c r="M18" s="20">
        <v>0.9701265</v>
      </c>
      <c r="N18" s="16" t="s">
        <v>5671</v>
      </c>
      <c r="O18" s="17">
        <v>38820</v>
      </c>
      <c r="P18" s="16" t="s">
        <v>4257</v>
      </c>
      <c r="Q18" s="20">
        <v>0.9767882</v>
      </c>
      <c r="R18" s="16" t="s">
        <v>5672</v>
      </c>
      <c r="S18" s="17">
        <v>27168</v>
      </c>
      <c r="T18" s="16" t="s">
        <v>4259</v>
      </c>
      <c r="U18" s="20">
        <v>1.0070840000000001</v>
      </c>
      <c r="V18" s="16" t="s">
        <v>5673</v>
      </c>
      <c r="W18" s="17">
        <v>12627</v>
      </c>
      <c r="X18" s="16" t="s">
        <v>4261</v>
      </c>
      <c r="Y18" s="20">
        <v>1.013795</v>
      </c>
      <c r="Z18" s="16" t="s">
        <v>5699</v>
      </c>
      <c r="AA18" s="17">
        <f>SUM(PRODUCT(A3L311C2,A3L311C3),PRODUCT(A3L311C4,A3L311C5),PRODUCT(A3L311C6,A3L311C7))/A3L311C1</f>
        <v>30270.734699833334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13301</v>
      </c>
      <c r="H19" s="16" t="s">
        <v>4253</v>
      </c>
      <c r="I19" s="20">
        <v>1</v>
      </c>
      <c r="J19" s="16" t="s">
        <v>5670</v>
      </c>
      <c r="K19" s="17">
        <v>12524</v>
      </c>
      <c r="L19" s="16" t="s">
        <v>4255</v>
      </c>
      <c r="M19" s="20">
        <v>0.9701265</v>
      </c>
      <c r="N19" s="16" t="s">
        <v>5671</v>
      </c>
      <c r="O19" s="17">
        <v>13958</v>
      </c>
      <c r="P19" s="16" t="s">
        <v>4257</v>
      </c>
      <c r="Q19" s="20">
        <v>0.9767882</v>
      </c>
      <c r="R19" s="16" t="s">
        <v>5672</v>
      </c>
      <c r="S19" s="17">
        <v>24582</v>
      </c>
      <c r="T19" s="16" t="s">
        <v>4259</v>
      </c>
      <c r="U19" s="20">
        <v>1.0070840000000001</v>
      </c>
      <c r="V19" s="16" t="s">
        <v>5673</v>
      </c>
      <c r="W19" s="17">
        <v>37879</v>
      </c>
      <c r="X19" s="16" t="s">
        <v>4261</v>
      </c>
      <c r="Y19" s="20">
        <v>1.013795</v>
      </c>
      <c r="Z19" s="16" t="s">
        <v>5700</v>
      </c>
      <c r="AA19" s="17">
        <f>SUM(PRODUCT(A3L312C2,A3L312C3),PRODUCT(A3L312C4,A3L312C5),PRODUCT(A3L312C6,A3L312C7))/A3L312C1</f>
        <v>13028.291327200001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20562</v>
      </c>
      <c r="H20" s="16" t="s">
        <v>4253</v>
      </c>
      <c r="I20" s="20">
        <v>1</v>
      </c>
      <c r="J20" s="16" t="s">
        <v>5670</v>
      </c>
      <c r="K20" s="17">
        <v>17958</v>
      </c>
      <c r="L20" s="16" t="s">
        <v>4255</v>
      </c>
      <c r="M20" s="20">
        <v>0.9701265</v>
      </c>
      <c r="N20" s="16" t="s">
        <v>5671</v>
      </c>
      <c r="O20" s="17">
        <v>21177</v>
      </c>
      <c r="P20" s="16" t="s">
        <v>4257</v>
      </c>
      <c r="Q20" s="20">
        <v>0.9767882</v>
      </c>
      <c r="R20" s="16" t="s">
        <v>5672</v>
      </c>
      <c r="S20" s="17">
        <v>20569</v>
      </c>
      <c r="T20" s="16" t="s">
        <v>4259</v>
      </c>
      <c r="U20" s="20">
        <v>1.0070840000000001</v>
      </c>
      <c r="V20" s="16" t="s">
        <v>5673</v>
      </c>
      <c r="W20" s="17">
        <v>15384</v>
      </c>
      <c r="X20" s="16" t="s">
        <v>4261</v>
      </c>
      <c r="Y20" s="20">
        <v>1.013795</v>
      </c>
      <c r="Z20" s="16" t="s">
        <v>5701</v>
      </c>
      <c r="AA20" s="17">
        <f>SUM(PRODUCT(A3L313C2,A3L313C3),PRODUCT(A3L313C4,A3L313C5),PRODUCT(A3L313C6,A3L313C7))/A3L313C1</f>
        <v>19556.325132800001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5727</v>
      </c>
      <c r="H21" s="16" t="s">
        <v>4253</v>
      </c>
      <c r="I21" s="20">
        <v>1</v>
      </c>
      <c r="J21" s="16" t="s">
        <v>5670</v>
      </c>
      <c r="K21" s="17">
        <v>8326</v>
      </c>
      <c r="L21" s="16" t="s">
        <v>4255</v>
      </c>
      <c r="M21" s="20">
        <v>0.9701265</v>
      </c>
      <c r="N21" s="16" t="s">
        <v>5671</v>
      </c>
      <c r="O21" s="17">
        <v>4744</v>
      </c>
      <c r="P21" s="16" t="s">
        <v>4257</v>
      </c>
      <c r="Q21" s="20">
        <v>0.9767882</v>
      </c>
      <c r="R21" s="16" t="s">
        <v>5672</v>
      </c>
      <c r="S21" s="17">
        <v>6718</v>
      </c>
      <c r="T21" s="16" t="s">
        <v>4259</v>
      </c>
      <c r="U21" s="20">
        <v>1.0070840000000001</v>
      </c>
      <c r="V21" s="16" t="s">
        <v>5673</v>
      </c>
      <c r="W21" s="17">
        <v>7582</v>
      </c>
      <c r="X21" s="16" t="s">
        <v>4261</v>
      </c>
      <c r="Y21" s="20">
        <v>1.013795</v>
      </c>
      <c r="Z21" s="16" t="s">
        <v>5702</v>
      </c>
      <c r="AA21" s="17">
        <f>SUM(PRODUCT(A3L314C2,A3L314C3),PRODUCT(A3L314C4,A3L314C5),PRODUCT(A3L314C6,A3L314C7))/A3L314C1</f>
        <v>6146.0521532666671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4197</v>
      </c>
      <c r="H22" s="16" t="s">
        <v>4253</v>
      </c>
      <c r="I22" s="20">
        <v>1</v>
      </c>
      <c r="J22" s="16" t="s">
        <v>5670</v>
      </c>
      <c r="K22" s="17">
        <v>3417</v>
      </c>
      <c r="L22" s="16" t="s">
        <v>4255</v>
      </c>
      <c r="M22" s="20">
        <v>0.9701265</v>
      </c>
      <c r="N22" s="16" t="s">
        <v>5671</v>
      </c>
      <c r="O22" s="17">
        <v>3808</v>
      </c>
      <c r="P22" s="16" t="s">
        <v>4257</v>
      </c>
      <c r="Q22" s="20">
        <v>0.9767882</v>
      </c>
      <c r="R22" s="16" t="s">
        <v>5672</v>
      </c>
      <c r="S22" s="17">
        <v>3464</v>
      </c>
      <c r="T22" s="16" t="s">
        <v>4259</v>
      </c>
      <c r="U22" s="20">
        <v>1.0070840000000001</v>
      </c>
      <c r="V22" s="16" t="s">
        <v>5673</v>
      </c>
      <c r="W22" s="17">
        <v>3155</v>
      </c>
      <c r="X22" s="16" t="s">
        <v>4261</v>
      </c>
      <c r="Y22" s="20">
        <v>1.013795</v>
      </c>
      <c r="Z22" s="16" t="s">
        <v>5703</v>
      </c>
      <c r="AA22" s="17">
        <f>SUM(PRODUCT(A3L315C2,A3L315C3),PRODUCT(A3L315C4,A3L315C5),PRODUCT(A3L315C6,A3L315C7))/A3L315C1</f>
        <v>3743.8439053666666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289</v>
      </c>
      <c r="H23" s="16" t="s">
        <v>4253</v>
      </c>
      <c r="I23" s="20">
        <v>1</v>
      </c>
      <c r="J23" s="16" t="s">
        <v>5670</v>
      </c>
      <c r="K23" s="17">
        <v>78</v>
      </c>
      <c r="L23" s="16" t="s">
        <v>4255</v>
      </c>
      <c r="M23" s="20">
        <v>0.9701265</v>
      </c>
      <c r="N23" s="16" t="s">
        <v>5671</v>
      </c>
      <c r="O23" s="17">
        <v>164</v>
      </c>
      <c r="P23" s="16" t="s">
        <v>4257</v>
      </c>
      <c r="Q23" s="20">
        <v>0.9767882</v>
      </c>
      <c r="R23" s="16" t="s">
        <v>5672</v>
      </c>
      <c r="S23" s="17">
        <v>99</v>
      </c>
      <c r="T23" s="16" t="s">
        <v>4259</v>
      </c>
      <c r="U23" s="20">
        <v>1.0070840000000001</v>
      </c>
      <c r="V23" s="16" t="s">
        <v>5673</v>
      </c>
      <c r="W23" s="17">
        <v>114</v>
      </c>
      <c r="X23" s="16" t="s">
        <v>4261</v>
      </c>
      <c r="Y23" s="20">
        <v>1.013795</v>
      </c>
      <c r="Z23" s="16" t="s">
        <v>5704</v>
      </c>
      <c r="AA23" s="17">
        <f>SUM(PRODUCT(A3L316C2,A3L316C3),PRODUCT(A3L316C4,A3L316C5),PRODUCT(A3L316C6,A3L316C7))/A3L316C1</f>
        <v>174.95437726666668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87</v>
      </c>
      <c r="H24" s="16" t="s">
        <v>4253</v>
      </c>
      <c r="I24" s="20">
        <v>1</v>
      </c>
      <c r="J24" s="16" t="s">
        <v>5670</v>
      </c>
      <c r="K24" s="17">
        <v>29</v>
      </c>
      <c r="L24" s="16" t="s">
        <v>4255</v>
      </c>
      <c r="M24" s="20">
        <v>0.9701265</v>
      </c>
      <c r="N24" s="16" t="s">
        <v>5671</v>
      </c>
      <c r="O24" s="17">
        <v>55</v>
      </c>
      <c r="P24" s="16" t="s">
        <v>4257</v>
      </c>
      <c r="Q24" s="20">
        <v>0.9767882</v>
      </c>
      <c r="R24" s="16" t="s">
        <v>5672</v>
      </c>
      <c r="S24" s="17">
        <v>78</v>
      </c>
      <c r="T24" s="16" t="s">
        <v>4259</v>
      </c>
      <c r="U24" s="20">
        <v>1.0070840000000001</v>
      </c>
      <c r="V24" s="16" t="s">
        <v>5673</v>
      </c>
      <c r="W24" s="17">
        <v>87</v>
      </c>
      <c r="X24" s="16" t="s">
        <v>4261</v>
      </c>
      <c r="Y24" s="20">
        <v>1.013795</v>
      </c>
      <c r="Z24" s="16" t="s">
        <v>5705</v>
      </c>
      <c r="AA24" s="17">
        <f>SUM(PRODUCT(A3L317C2,A3L317C3),PRODUCT(A3L317C4,A3L317C5),PRODUCT(A3L317C6,A3L317C7))/A3L317C1</f>
        <v>56.285673166666669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3985</v>
      </c>
      <c r="H25" s="16" t="s">
        <v>4253</v>
      </c>
      <c r="I25" s="20">
        <v>1</v>
      </c>
      <c r="J25" s="16" t="s">
        <v>5670</v>
      </c>
      <c r="K25" s="17">
        <v>1326</v>
      </c>
      <c r="L25" s="16" t="s">
        <v>4255</v>
      </c>
      <c r="M25" s="20">
        <v>0.9701265</v>
      </c>
      <c r="N25" s="16" t="s">
        <v>5671</v>
      </c>
      <c r="O25" s="17">
        <v>2645</v>
      </c>
      <c r="P25" s="16" t="s">
        <v>4257</v>
      </c>
      <c r="Q25" s="20">
        <v>0.9767882</v>
      </c>
      <c r="R25" s="16" t="s">
        <v>5672</v>
      </c>
      <c r="S25" s="17">
        <v>1681</v>
      </c>
      <c r="T25" s="16" t="s">
        <v>4259</v>
      </c>
      <c r="U25" s="20">
        <v>1.0070840000000001</v>
      </c>
      <c r="V25" s="16" t="s">
        <v>5673</v>
      </c>
      <c r="W25" s="17">
        <v>1790</v>
      </c>
      <c r="X25" s="16" t="s">
        <v>4261</v>
      </c>
      <c r="Y25" s="20">
        <v>1.013795</v>
      </c>
      <c r="Z25" s="16" t="s">
        <v>5706</v>
      </c>
      <c r="AA25" s="17">
        <f>SUM(PRODUCT(A3L318C2,A3L318C3),PRODUCT(A3L318C4,A3L318C5),PRODUCT(A3L318C6,A3L318C7))/A3L318C1</f>
        <v>2618.3308426666667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3697</v>
      </c>
      <c r="H26" s="16" t="s">
        <v>4253</v>
      </c>
      <c r="I26" s="20">
        <v>1</v>
      </c>
      <c r="J26" s="16" t="s">
        <v>5670</v>
      </c>
      <c r="K26" s="17">
        <v>2809</v>
      </c>
      <c r="L26" s="16" t="s">
        <v>4255</v>
      </c>
      <c r="M26" s="20">
        <v>0.9701265</v>
      </c>
      <c r="N26" s="16" t="s">
        <v>5671</v>
      </c>
      <c r="O26" s="17">
        <v>3323</v>
      </c>
      <c r="P26" s="16" t="s">
        <v>4257</v>
      </c>
      <c r="Q26" s="20">
        <v>0.9767882</v>
      </c>
      <c r="R26" s="16" t="s">
        <v>5672</v>
      </c>
      <c r="S26" s="17">
        <v>2579</v>
      </c>
      <c r="T26" s="16" t="s">
        <v>4259</v>
      </c>
      <c r="U26" s="20">
        <v>1.0070840000000001</v>
      </c>
      <c r="V26" s="16" t="s">
        <v>5673</v>
      </c>
      <c r="W26" s="17">
        <v>2593</v>
      </c>
      <c r="X26" s="16" t="s">
        <v>4261</v>
      </c>
      <c r="Y26" s="20">
        <v>1.013795</v>
      </c>
      <c r="Z26" s="16" t="s">
        <v>5707</v>
      </c>
      <c r="AA26" s="17">
        <f>SUM(PRODUCT(A3L319C2,A3L319C3),PRODUCT(A3L319C4,A3L319C5),PRODUCT(A3L319C6,A3L319C7))/A3L319C1</f>
        <v>3222.6508423666669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10</v>
      </c>
      <c r="H27" s="16" t="s">
        <v>4253</v>
      </c>
      <c r="I27" s="20">
        <v>1</v>
      </c>
      <c r="J27" s="16" t="s">
        <v>5670</v>
      </c>
      <c r="K27" s="17">
        <v>14</v>
      </c>
      <c r="L27" s="16" t="s">
        <v>4255</v>
      </c>
      <c r="M27" s="20">
        <v>0.9701265</v>
      </c>
      <c r="N27" s="16" t="s">
        <v>5671</v>
      </c>
      <c r="O27" s="17">
        <v>18</v>
      </c>
      <c r="P27" s="16" t="s">
        <v>4257</v>
      </c>
      <c r="Q27" s="20">
        <v>0.9767882</v>
      </c>
      <c r="R27" s="16" t="s">
        <v>5672</v>
      </c>
      <c r="S27" s="17">
        <v>536</v>
      </c>
      <c r="T27" s="16" t="s">
        <v>4259</v>
      </c>
      <c r="U27" s="20">
        <v>1.0070840000000001</v>
      </c>
      <c r="V27" s="16" t="s">
        <v>5673</v>
      </c>
      <c r="W27" s="17">
        <v>3136</v>
      </c>
      <c r="X27" s="16" t="s">
        <v>4261</v>
      </c>
      <c r="Y27" s="20">
        <v>1.013795</v>
      </c>
      <c r="Z27" s="16" t="s">
        <v>5708</v>
      </c>
      <c r="AA27" s="17">
        <f>SUM(PRODUCT(A3L320C2,A3L320C3),PRODUCT(A3L320C4,A3L320C5),PRODUCT(A3L320C6,A3L320C7))/A3L320C1</f>
        <v>13.721319533333334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4376</v>
      </c>
      <c r="H28" s="16" t="s">
        <v>4253</v>
      </c>
      <c r="I28" s="20">
        <v>1</v>
      </c>
      <c r="J28" s="16" t="s">
        <v>5670</v>
      </c>
      <c r="K28" s="17">
        <v>4934</v>
      </c>
      <c r="L28" s="16" t="s">
        <v>4255</v>
      </c>
      <c r="M28" s="20">
        <v>0.9701265</v>
      </c>
      <c r="N28" s="16" t="s">
        <v>5671</v>
      </c>
      <c r="O28" s="17">
        <v>4568</v>
      </c>
      <c r="P28" s="16" t="s">
        <v>4257</v>
      </c>
      <c r="Q28" s="20">
        <v>0.9767882</v>
      </c>
      <c r="R28" s="16" t="s">
        <v>5672</v>
      </c>
      <c r="S28" s="17">
        <v>8141</v>
      </c>
      <c r="T28" s="16" t="s">
        <v>4259</v>
      </c>
      <c r="U28" s="20">
        <v>1.0070840000000001</v>
      </c>
      <c r="V28" s="16" t="s">
        <v>5673</v>
      </c>
      <c r="W28" s="17">
        <v>7978</v>
      </c>
      <c r="X28" s="16" t="s">
        <v>4261</v>
      </c>
      <c r="Y28" s="20">
        <v>1.013795</v>
      </c>
      <c r="Z28" s="16" t="s">
        <v>5709</v>
      </c>
      <c r="AA28" s="17">
        <f>SUM(PRODUCT(A3L321C2,A3L321C3),PRODUCT(A3L321C4,A3L321C5),PRODUCT(A3L321C6,A3L321C7))/A3L321C1</f>
        <v>4541.5242161999995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10608</v>
      </c>
      <c r="H29" s="16" t="s">
        <v>4253</v>
      </c>
      <c r="I29" s="20">
        <v>1</v>
      </c>
      <c r="J29" s="16" t="s">
        <v>5670</v>
      </c>
      <c r="K29" s="17">
        <v>5383</v>
      </c>
      <c r="L29" s="16" t="s">
        <v>4255</v>
      </c>
      <c r="M29" s="20">
        <v>0.9701265</v>
      </c>
      <c r="N29" s="16" t="s">
        <v>5671</v>
      </c>
      <c r="O29" s="17">
        <v>6133</v>
      </c>
      <c r="P29" s="16" t="s">
        <v>4257</v>
      </c>
      <c r="Q29" s="20">
        <v>0.9767882</v>
      </c>
      <c r="R29" s="16" t="s">
        <v>5672</v>
      </c>
      <c r="S29" s="17">
        <v>5061</v>
      </c>
      <c r="T29" s="16" t="s">
        <v>4259</v>
      </c>
      <c r="U29" s="20">
        <v>1.0070840000000001</v>
      </c>
      <c r="V29" s="16" t="s">
        <v>5673</v>
      </c>
      <c r="W29" s="17">
        <v>3811</v>
      </c>
      <c r="X29" s="16" t="s">
        <v>4261</v>
      </c>
      <c r="Y29" s="20">
        <v>1.013795</v>
      </c>
      <c r="Z29" s="16" t="s">
        <v>5710</v>
      </c>
      <c r="AA29" s="17">
        <f>SUM(PRODUCT(A3L322C2,A3L322C3),PRODUCT(A3L322C4,A3L322C5),PRODUCT(A3L322C6,A3L322C7))/A3L322C1</f>
        <v>7273.6109933666667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54</v>
      </c>
      <c r="H30" s="16" t="s">
        <v>4253</v>
      </c>
      <c r="I30" s="20">
        <v>1</v>
      </c>
      <c r="J30" s="16" t="s">
        <v>5670</v>
      </c>
      <c r="K30" s="17">
        <v>52</v>
      </c>
      <c r="L30" s="16" t="s">
        <v>4255</v>
      </c>
      <c r="M30" s="20">
        <v>0.9701265</v>
      </c>
      <c r="N30" s="16" t="s">
        <v>5671</v>
      </c>
      <c r="O30" s="17">
        <v>48</v>
      </c>
      <c r="P30" s="16" t="s">
        <v>4257</v>
      </c>
      <c r="Q30" s="20">
        <v>0.9767882</v>
      </c>
      <c r="R30" s="16" t="s">
        <v>5672</v>
      </c>
      <c r="S30" s="17">
        <v>52</v>
      </c>
      <c r="T30" s="16" t="s">
        <v>4259</v>
      </c>
      <c r="U30" s="20">
        <v>1.0070840000000001</v>
      </c>
      <c r="V30" s="16" t="s">
        <v>5673</v>
      </c>
      <c r="W30" s="17">
        <v>166</v>
      </c>
      <c r="X30" s="16" t="s">
        <v>4261</v>
      </c>
      <c r="Y30" s="20">
        <v>1.013795</v>
      </c>
      <c r="Z30" s="16" t="s">
        <v>5711</v>
      </c>
      <c r="AA30" s="17">
        <f>SUM(PRODUCT(A3L323C2,A3L323C3),PRODUCT(A3L323C4,A3L323C5),PRODUCT(A3L323C6,A3L323C7))/A3L323C1</f>
        <v>50.4441372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2174</v>
      </c>
      <c r="H31" s="16" t="s">
        <v>4253</v>
      </c>
      <c r="I31" s="20">
        <v>1</v>
      </c>
      <c r="J31" s="16" t="s">
        <v>5670</v>
      </c>
      <c r="K31" s="17">
        <v>3036</v>
      </c>
      <c r="L31" s="16" t="s">
        <v>4255</v>
      </c>
      <c r="M31" s="20">
        <v>0.9701265</v>
      </c>
      <c r="N31" s="16" t="s">
        <v>5671</v>
      </c>
      <c r="O31" s="17">
        <v>3533</v>
      </c>
      <c r="P31" s="16" t="s">
        <v>4257</v>
      </c>
      <c r="Q31" s="20">
        <v>0.9767882</v>
      </c>
      <c r="R31" s="16" t="s">
        <v>5672</v>
      </c>
      <c r="S31" s="17">
        <v>2966</v>
      </c>
      <c r="T31" s="16" t="s">
        <v>4259</v>
      </c>
      <c r="U31" s="20">
        <v>1.0070840000000001</v>
      </c>
      <c r="V31" s="16" t="s">
        <v>5673</v>
      </c>
      <c r="W31" s="17">
        <v>3534</v>
      </c>
      <c r="X31" s="16" t="s">
        <v>4261</v>
      </c>
      <c r="Y31" s="20">
        <v>1.013795</v>
      </c>
      <c r="Z31" s="16" t="s">
        <v>5712</v>
      </c>
      <c r="AA31" s="17">
        <f>SUM(PRODUCT(A3L324C2,A3L324C3),PRODUCT(A3L324C4,A3L324C5),PRODUCT(A3L324C6,A3L324C7))/A3L324C1</f>
        <v>2856.7655881999999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0.9701265</v>
      </c>
      <c r="N32" s="16" t="s">
        <v>5671</v>
      </c>
      <c r="O32" s="17">
        <v>0</v>
      </c>
      <c r="P32" s="16" t="s">
        <v>4257</v>
      </c>
      <c r="Q32" s="20">
        <v>0.9767882</v>
      </c>
      <c r="R32" s="16" t="s">
        <v>5672</v>
      </c>
      <c r="S32" s="17">
        <v>0</v>
      </c>
      <c r="T32" s="16" t="s">
        <v>4259</v>
      </c>
      <c r="U32" s="20">
        <v>1.0070840000000001</v>
      </c>
      <c r="V32" s="16" t="s">
        <v>5673</v>
      </c>
      <c r="W32" s="17">
        <v>0</v>
      </c>
      <c r="X32" s="16" t="s">
        <v>4261</v>
      </c>
      <c r="Y32" s="20">
        <v>1.013795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111059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134920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136892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138784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132602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125220.98588479997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0.93255359999999998</v>
      </c>
      <c r="N34" s="16" t="s">
        <v>5671</v>
      </c>
      <c r="O34" s="17">
        <v>0</v>
      </c>
      <c r="P34" s="16" t="s">
        <v>4257</v>
      </c>
      <c r="Q34" s="20">
        <v>0.8229841</v>
      </c>
      <c r="R34" s="16" t="s">
        <v>5672</v>
      </c>
      <c r="S34" s="17">
        <v>0</v>
      </c>
      <c r="T34" s="16" t="s">
        <v>4259</v>
      </c>
      <c r="U34" s="20">
        <v>0.84103039999999996</v>
      </c>
      <c r="V34" s="16" t="s">
        <v>5673</v>
      </c>
      <c r="W34" s="17">
        <v>0</v>
      </c>
      <c r="X34" s="16" t="s">
        <v>4261</v>
      </c>
      <c r="Y34" s="20">
        <v>0.83719540000000003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1296</v>
      </c>
      <c r="H35" s="16" t="s">
        <v>4253</v>
      </c>
      <c r="I35" s="20">
        <v>1</v>
      </c>
      <c r="J35" s="16" t="s">
        <v>5670</v>
      </c>
      <c r="K35" s="17">
        <v>3629</v>
      </c>
      <c r="L35" s="16" t="s">
        <v>4255</v>
      </c>
      <c r="M35" s="20">
        <v>0.93255359999999998</v>
      </c>
      <c r="N35" s="16" t="s">
        <v>5671</v>
      </c>
      <c r="O35" s="17">
        <v>1531</v>
      </c>
      <c r="P35" s="16" t="s">
        <v>4257</v>
      </c>
      <c r="Q35" s="20">
        <v>0.8229841</v>
      </c>
      <c r="R35" s="16" t="s">
        <v>5672</v>
      </c>
      <c r="S35" s="17">
        <v>848</v>
      </c>
      <c r="T35" s="16" t="s">
        <v>4259</v>
      </c>
      <c r="U35" s="20">
        <v>0.84103039999999996</v>
      </c>
      <c r="V35" s="16" t="s">
        <v>5673</v>
      </c>
      <c r="W35" s="17">
        <v>1977</v>
      </c>
      <c r="X35" s="16" t="s">
        <v>4261</v>
      </c>
      <c r="Y35" s="20">
        <v>0.83719540000000003</v>
      </c>
      <c r="Z35" s="16" t="s">
        <v>5721</v>
      </c>
      <c r="AA35" s="17">
        <f>SUM(PRODUCT(A3L328C2,A3L328C3),PRODUCT(A3L328C4,A3L328C5),PRODUCT(A3L328C6,A3L328C7))/A3L328C1</f>
        <v>1980.0752238333332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0.93255359999999998</v>
      </c>
      <c r="N36" s="16" t="s">
        <v>5671</v>
      </c>
      <c r="O36" s="17">
        <v>0</v>
      </c>
      <c r="P36" s="16" t="s">
        <v>4257</v>
      </c>
      <c r="Q36" s="20">
        <v>0.8229841</v>
      </c>
      <c r="R36" s="16" t="s">
        <v>5672</v>
      </c>
      <c r="S36" s="17">
        <v>0</v>
      </c>
      <c r="T36" s="16" t="s">
        <v>4259</v>
      </c>
      <c r="U36" s="20">
        <v>0.84103039999999996</v>
      </c>
      <c r="V36" s="16" t="s">
        <v>5673</v>
      </c>
      <c r="W36" s="17">
        <v>0</v>
      </c>
      <c r="X36" s="16" t="s">
        <v>4261</v>
      </c>
      <c r="Y36" s="20">
        <v>0.83719540000000003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6497</v>
      </c>
      <c r="H37" s="16" t="s">
        <v>4253</v>
      </c>
      <c r="I37" s="20">
        <v>1</v>
      </c>
      <c r="J37" s="16" t="s">
        <v>5670</v>
      </c>
      <c r="K37" s="17">
        <v>5219</v>
      </c>
      <c r="L37" s="16" t="s">
        <v>4255</v>
      </c>
      <c r="M37" s="20">
        <v>0.93255359999999998</v>
      </c>
      <c r="N37" s="16" t="s">
        <v>5671</v>
      </c>
      <c r="O37" s="17">
        <v>5990</v>
      </c>
      <c r="P37" s="16" t="s">
        <v>4257</v>
      </c>
      <c r="Q37" s="20">
        <v>0.8229841</v>
      </c>
      <c r="R37" s="16" t="s">
        <v>5672</v>
      </c>
      <c r="S37" s="17">
        <v>7960</v>
      </c>
      <c r="T37" s="16" t="s">
        <v>4259</v>
      </c>
      <c r="U37" s="20">
        <v>0.84103039999999996</v>
      </c>
      <c r="V37" s="16" t="s">
        <v>5673</v>
      </c>
      <c r="W37" s="17">
        <v>9455</v>
      </c>
      <c r="X37" s="16" t="s">
        <v>4261</v>
      </c>
      <c r="Y37" s="20">
        <v>0.83719540000000003</v>
      </c>
      <c r="Z37" s="16" t="s">
        <v>5723</v>
      </c>
      <c r="AA37" s="17">
        <f>SUM(PRODUCT(A3L330C2,A3L330C3),PRODUCT(A3L330C4,A3L330C5),PRODUCT(A3L330C6,A3L330C7))/A3L330C1</f>
        <v>5431.2239991333327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0.93255359999999998</v>
      </c>
      <c r="N38" s="16" t="s">
        <v>5671</v>
      </c>
      <c r="O38" s="17">
        <v>0</v>
      </c>
      <c r="P38" s="16" t="s">
        <v>4257</v>
      </c>
      <c r="Q38" s="20">
        <v>0.8229841</v>
      </c>
      <c r="R38" s="16" t="s">
        <v>5672</v>
      </c>
      <c r="S38" s="17">
        <v>0</v>
      </c>
      <c r="T38" s="16" t="s">
        <v>4259</v>
      </c>
      <c r="U38" s="20">
        <v>0.84103039999999996</v>
      </c>
      <c r="V38" s="16" t="s">
        <v>5673</v>
      </c>
      <c r="W38" s="17">
        <v>0</v>
      </c>
      <c r="X38" s="16" t="s">
        <v>4261</v>
      </c>
      <c r="Y38" s="20">
        <v>0.83719540000000003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46496</v>
      </c>
      <c r="H39" s="16" t="s">
        <v>4253</v>
      </c>
      <c r="I39" s="20">
        <v>1</v>
      </c>
      <c r="J39" s="16" t="s">
        <v>5670</v>
      </c>
      <c r="K39" s="17">
        <v>49431</v>
      </c>
      <c r="L39" s="16" t="s">
        <v>4255</v>
      </c>
      <c r="M39" s="20">
        <v>0.93255359999999998</v>
      </c>
      <c r="N39" s="16" t="s">
        <v>5671</v>
      </c>
      <c r="O39" s="17">
        <v>42174</v>
      </c>
      <c r="P39" s="16" t="s">
        <v>4257</v>
      </c>
      <c r="Q39" s="20">
        <v>0.8229841</v>
      </c>
      <c r="R39" s="16" t="s">
        <v>5672</v>
      </c>
      <c r="S39" s="17">
        <v>38115</v>
      </c>
      <c r="T39" s="16" t="s">
        <v>4259</v>
      </c>
      <c r="U39" s="20">
        <v>0.84103039999999996</v>
      </c>
      <c r="V39" s="16" t="s">
        <v>5673</v>
      </c>
      <c r="W39" s="17">
        <v>33447</v>
      </c>
      <c r="X39" s="16" t="s">
        <v>4261</v>
      </c>
      <c r="Y39" s="20">
        <v>0.83719540000000003</v>
      </c>
      <c r="Z39" s="16" t="s">
        <v>5725</v>
      </c>
      <c r="AA39" s="17">
        <f>SUM(PRODUCT(A3L332C2,A3L332C3),PRODUCT(A3L332C4,A3L332C5),PRODUCT(A3L332C6,A3L332C7))/A3L332C1</f>
        <v>42433.862811666666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0.93255359999999998</v>
      </c>
      <c r="N40" s="16" t="s">
        <v>5671</v>
      </c>
      <c r="O40" s="17">
        <v>0</v>
      </c>
      <c r="P40" s="16" t="s">
        <v>4257</v>
      </c>
      <c r="Q40" s="20">
        <v>0.8229841</v>
      </c>
      <c r="R40" s="16" t="s">
        <v>5672</v>
      </c>
      <c r="S40" s="17">
        <v>0</v>
      </c>
      <c r="T40" s="16" t="s">
        <v>4259</v>
      </c>
      <c r="U40" s="20">
        <v>0.84103039999999996</v>
      </c>
      <c r="V40" s="16" t="s">
        <v>5673</v>
      </c>
      <c r="W40" s="17">
        <v>0</v>
      </c>
      <c r="X40" s="16" t="s">
        <v>4261</v>
      </c>
      <c r="Y40" s="20">
        <v>0.83719540000000003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0.93255359999999998</v>
      </c>
      <c r="N41" s="16" t="s">
        <v>5671</v>
      </c>
      <c r="O41" s="17">
        <v>0</v>
      </c>
      <c r="P41" s="16" t="s">
        <v>4257</v>
      </c>
      <c r="Q41" s="20">
        <v>0.8229841</v>
      </c>
      <c r="R41" s="16" t="s">
        <v>5672</v>
      </c>
      <c r="S41" s="17">
        <v>0</v>
      </c>
      <c r="T41" s="16" t="s">
        <v>4259</v>
      </c>
      <c r="U41" s="20">
        <v>0.84103039999999996</v>
      </c>
      <c r="V41" s="16" t="s">
        <v>5673</v>
      </c>
      <c r="W41" s="17">
        <v>0</v>
      </c>
      <c r="X41" s="16" t="s">
        <v>4261</v>
      </c>
      <c r="Y41" s="20">
        <v>0.83719540000000003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0.93255359999999998</v>
      </c>
      <c r="N42" s="16" t="s">
        <v>5671</v>
      </c>
      <c r="O42" s="17">
        <v>0</v>
      </c>
      <c r="P42" s="16" t="s">
        <v>4257</v>
      </c>
      <c r="Q42" s="20">
        <v>0.8229841</v>
      </c>
      <c r="R42" s="16" t="s">
        <v>5672</v>
      </c>
      <c r="S42" s="17">
        <v>0</v>
      </c>
      <c r="T42" s="16" t="s">
        <v>4259</v>
      </c>
      <c r="U42" s="20">
        <v>0.84103039999999996</v>
      </c>
      <c r="V42" s="16" t="s">
        <v>5673</v>
      </c>
      <c r="W42" s="17">
        <v>0</v>
      </c>
      <c r="X42" s="16" t="s">
        <v>4261</v>
      </c>
      <c r="Y42" s="20">
        <v>0.83719540000000003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0.93255359999999998</v>
      </c>
      <c r="N43" s="16" t="s">
        <v>5671</v>
      </c>
      <c r="O43" s="17">
        <v>0</v>
      </c>
      <c r="P43" s="16" t="s">
        <v>4257</v>
      </c>
      <c r="Q43" s="20">
        <v>0.8229841</v>
      </c>
      <c r="R43" s="16" t="s">
        <v>5672</v>
      </c>
      <c r="S43" s="17">
        <v>0</v>
      </c>
      <c r="T43" s="16" t="s">
        <v>4259</v>
      </c>
      <c r="U43" s="20">
        <v>0.84103039999999996</v>
      </c>
      <c r="V43" s="16" t="s">
        <v>5673</v>
      </c>
      <c r="W43" s="17">
        <v>0</v>
      </c>
      <c r="X43" s="16" t="s">
        <v>4261</v>
      </c>
      <c r="Y43" s="20">
        <v>0.83719540000000003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85096</v>
      </c>
      <c r="H44" s="16" t="s">
        <v>4253</v>
      </c>
      <c r="I44" s="20">
        <v>1</v>
      </c>
      <c r="J44" s="16" t="s">
        <v>5670</v>
      </c>
      <c r="K44" s="17">
        <v>82242</v>
      </c>
      <c r="L44" s="16" t="s">
        <v>4255</v>
      </c>
      <c r="M44" s="20">
        <v>0.93255359999999998</v>
      </c>
      <c r="N44" s="16" t="s">
        <v>5671</v>
      </c>
      <c r="O44" s="17">
        <v>74071</v>
      </c>
      <c r="P44" s="16" t="s">
        <v>4257</v>
      </c>
      <c r="Q44" s="20">
        <v>0.8229841</v>
      </c>
      <c r="R44" s="16" t="s">
        <v>5672</v>
      </c>
      <c r="S44" s="17">
        <v>67946</v>
      </c>
      <c r="T44" s="16" t="s">
        <v>4259</v>
      </c>
      <c r="U44" s="20">
        <v>0.84103039999999996</v>
      </c>
      <c r="V44" s="16" t="s">
        <v>5673</v>
      </c>
      <c r="W44" s="17">
        <v>55450</v>
      </c>
      <c r="X44" s="16" t="s">
        <v>4261</v>
      </c>
      <c r="Y44" s="20">
        <v>0.83719540000000003</v>
      </c>
      <c r="Z44" s="16" t="s">
        <v>5730</v>
      </c>
      <c r="AA44" s="17">
        <f>SUM(PRODUCT(A3L337C2,A3L337C3),PRODUCT(A3L337C4,A3L337C5),PRODUCT(A3L337C6,A3L337C7))/A3L337C1</f>
        <v>74250.109480766667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7220</v>
      </c>
      <c r="H45" s="16" t="s">
        <v>4253</v>
      </c>
      <c r="I45" s="20">
        <v>1</v>
      </c>
      <c r="J45" s="16" t="s">
        <v>5670</v>
      </c>
      <c r="K45" s="17">
        <v>7856</v>
      </c>
      <c r="L45" s="16" t="s">
        <v>4255</v>
      </c>
      <c r="M45" s="20">
        <v>0.95512540000000001</v>
      </c>
      <c r="N45" s="16" t="s">
        <v>5671</v>
      </c>
      <c r="O45" s="17">
        <v>7547</v>
      </c>
      <c r="P45" s="16" t="s">
        <v>4257</v>
      </c>
      <c r="Q45" s="20">
        <v>0.90973360000000003</v>
      </c>
      <c r="R45" s="16" t="s">
        <v>5672</v>
      </c>
      <c r="S45" s="17">
        <v>7058</v>
      </c>
      <c r="T45" s="16" t="s">
        <v>4259</v>
      </c>
      <c r="U45" s="20">
        <v>0.92632159999999997</v>
      </c>
      <c r="V45" s="16" t="s">
        <v>5673</v>
      </c>
      <c r="W45" s="17">
        <v>6209</v>
      </c>
      <c r="X45" s="16" t="s">
        <v>4261</v>
      </c>
      <c r="Y45" s="20">
        <v>0.91594629999999999</v>
      </c>
      <c r="Z45" s="16" t="s">
        <v>5731</v>
      </c>
      <c r="AA45" s="17">
        <f>SUM(PRODUCT(A3L338C2,A3L338C3),PRODUCT(A3L338C4,A3L338C5),PRODUCT(A3L338C6,A3L338C7))/A3L338C1</f>
        <v>7196.4082071999992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5822</v>
      </c>
      <c r="H46" s="16" t="s">
        <v>4253</v>
      </c>
      <c r="I46" s="20">
        <v>1</v>
      </c>
      <c r="J46" s="16" t="s">
        <v>5670</v>
      </c>
      <c r="K46" s="17">
        <v>5775</v>
      </c>
      <c r="L46" s="16" t="s">
        <v>4255</v>
      </c>
      <c r="M46" s="20">
        <v>0.9701265</v>
      </c>
      <c r="N46" s="16" t="s">
        <v>5671</v>
      </c>
      <c r="O46" s="17">
        <v>6707</v>
      </c>
      <c r="P46" s="16" t="s">
        <v>4257</v>
      </c>
      <c r="Q46" s="20">
        <v>0.9767882</v>
      </c>
      <c r="R46" s="16" t="s">
        <v>5672</v>
      </c>
      <c r="S46" s="17">
        <v>4533</v>
      </c>
      <c r="T46" s="16" t="s">
        <v>4259</v>
      </c>
      <c r="U46" s="20">
        <v>1.0070840000000001</v>
      </c>
      <c r="V46" s="16" t="s">
        <v>5673</v>
      </c>
      <c r="W46" s="17">
        <v>5565</v>
      </c>
      <c r="X46" s="16" t="s">
        <v>4261</v>
      </c>
      <c r="Y46" s="20">
        <v>1.013795</v>
      </c>
      <c r="Z46" s="16" t="s">
        <v>5732</v>
      </c>
      <c r="AA46" s="17">
        <f>SUM(PRODUCT(A3L339C2,A3L339C3),PRODUCT(A3L339C4,A3L339C5),PRODUCT(A3L339C6,A3L339C7))/A3L339C1</f>
        <v>5991.9329982999998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281</v>
      </c>
      <c r="H47" s="16" t="s">
        <v>4253</v>
      </c>
      <c r="I47" s="20">
        <v>1</v>
      </c>
      <c r="J47" s="16" t="s">
        <v>5670</v>
      </c>
      <c r="K47" s="17">
        <v>300</v>
      </c>
      <c r="L47" s="16" t="s">
        <v>4255</v>
      </c>
      <c r="M47" s="20">
        <v>0.93255359999999998</v>
      </c>
      <c r="N47" s="16" t="s">
        <v>5671</v>
      </c>
      <c r="O47" s="17">
        <v>549</v>
      </c>
      <c r="P47" s="16" t="s">
        <v>4257</v>
      </c>
      <c r="Q47" s="20">
        <v>0.8229841</v>
      </c>
      <c r="R47" s="16" t="s">
        <v>5672</v>
      </c>
      <c r="S47" s="17">
        <v>509</v>
      </c>
      <c r="T47" s="16" t="s">
        <v>4259</v>
      </c>
      <c r="U47" s="20">
        <v>0.84103039999999996</v>
      </c>
      <c r="V47" s="16" t="s">
        <v>5673</v>
      </c>
      <c r="W47" s="17">
        <v>390</v>
      </c>
      <c r="X47" s="16" t="s">
        <v>4261</v>
      </c>
      <c r="Y47" s="20">
        <v>0.83719540000000003</v>
      </c>
      <c r="Z47" s="16" t="s">
        <v>5733</v>
      </c>
      <c r="AA47" s="17">
        <f>SUM(PRODUCT(A3L340C2,A3L340C3),PRODUCT(A3L340C4,A3L340C5),PRODUCT(A3L340C6,A3L340C7))/A3L340C1</f>
        <v>337.52811696666669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16924</v>
      </c>
      <c r="H48" s="16" t="s">
        <v>4253</v>
      </c>
      <c r="I48" s="20">
        <v>1</v>
      </c>
      <c r="J48" s="16" t="s">
        <v>5670</v>
      </c>
      <c r="K48" s="17">
        <v>20524</v>
      </c>
      <c r="L48" s="16" t="s">
        <v>4255</v>
      </c>
      <c r="M48" s="20">
        <v>0.93255359999999998</v>
      </c>
      <c r="N48" s="16" t="s">
        <v>5671</v>
      </c>
      <c r="O48" s="17">
        <v>17320</v>
      </c>
      <c r="P48" s="16" t="s">
        <v>4257</v>
      </c>
      <c r="Q48" s="20">
        <v>0.8229841</v>
      </c>
      <c r="R48" s="16" t="s">
        <v>5672</v>
      </c>
      <c r="S48" s="17">
        <v>22867</v>
      </c>
      <c r="T48" s="16" t="s">
        <v>4259</v>
      </c>
      <c r="U48" s="20">
        <v>0.84103039999999996</v>
      </c>
      <c r="V48" s="16" t="s">
        <v>5673</v>
      </c>
      <c r="W48" s="17">
        <v>19581</v>
      </c>
      <c r="X48" s="16" t="s">
        <v>4261</v>
      </c>
      <c r="Y48" s="20">
        <v>0.83719540000000003</v>
      </c>
      <c r="Z48" s="16" t="s">
        <v>5734</v>
      </c>
      <c r="AA48" s="17">
        <f>SUM(PRODUCT(A3L341C2,A3L341C3),PRODUCT(A3L341C4,A3L341C5),PRODUCT(A3L341C6,A3L341C7))/A3L341C1</f>
        <v>16772.604899466667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156309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161045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141086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137736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119910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140867.87641486668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584454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677779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642371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603721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569532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603844.46402646671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46496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49431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42174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38115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33447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42433.862811666666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733D1-A00D-437D-8DB5-9B39794EC01A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7028</v>
      </c>
      <c r="H8" s="16" t="s">
        <v>4253</v>
      </c>
      <c r="I8" s="20">
        <v>1</v>
      </c>
      <c r="J8" s="16" t="s">
        <v>5670</v>
      </c>
      <c r="K8" s="17">
        <v>3671</v>
      </c>
      <c r="L8" s="16" t="s">
        <v>4255</v>
      </c>
      <c r="M8" s="20">
        <v>0.99262660000000003</v>
      </c>
      <c r="N8" s="16" t="s">
        <v>5671</v>
      </c>
      <c r="O8" s="17">
        <v>3021</v>
      </c>
      <c r="P8" s="16" t="s">
        <v>4257</v>
      </c>
      <c r="Q8" s="20">
        <v>1.0126040000000001</v>
      </c>
      <c r="R8" s="16" t="s">
        <v>5672</v>
      </c>
      <c r="S8" s="17">
        <v>2589</v>
      </c>
      <c r="T8" s="16" t="s">
        <v>4259</v>
      </c>
      <c r="U8" s="20">
        <v>1.0370600000000001</v>
      </c>
      <c r="V8" s="16" t="s">
        <v>5673</v>
      </c>
      <c r="W8" s="17">
        <v>4414</v>
      </c>
      <c r="X8" s="16" t="s">
        <v>4261</v>
      </c>
      <c r="Y8" s="20">
        <v>1.044235</v>
      </c>
      <c r="Z8" s="16" t="s">
        <v>5768</v>
      </c>
      <c r="AA8" s="17">
        <f>SUM(PRODUCT(A3L401C2,A3L401C3))/A3L401C1</f>
        <v>7028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171935</v>
      </c>
      <c r="H9" s="16" t="s">
        <v>4253</v>
      </c>
      <c r="I9" s="20">
        <v>1</v>
      </c>
      <c r="J9" s="16" t="s">
        <v>5670</v>
      </c>
      <c r="K9" s="17">
        <v>147266</v>
      </c>
      <c r="L9" s="16" t="s">
        <v>4255</v>
      </c>
      <c r="M9" s="20">
        <v>0.99262660000000003</v>
      </c>
      <c r="N9" s="16" t="s">
        <v>5671</v>
      </c>
      <c r="O9" s="17">
        <v>138324</v>
      </c>
      <c r="P9" s="16" t="s">
        <v>4257</v>
      </c>
      <c r="Q9" s="20">
        <v>1.0126040000000001</v>
      </c>
      <c r="R9" s="16" t="s">
        <v>5672</v>
      </c>
      <c r="S9" s="17">
        <v>138590</v>
      </c>
      <c r="T9" s="16" t="s">
        <v>4259</v>
      </c>
      <c r="U9" s="20">
        <v>1.0370600000000001</v>
      </c>
      <c r="V9" s="16" t="s">
        <v>5673</v>
      </c>
      <c r="W9" s="17">
        <v>130721</v>
      </c>
      <c r="X9" s="16" t="s">
        <v>4261</v>
      </c>
      <c r="Y9" s="20">
        <v>1.044235</v>
      </c>
      <c r="Z9" s="16" t="s">
        <v>5769</v>
      </c>
      <c r="AA9" s="17">
        <f>SUM(PRODUCT(A3L402C2,A3L402C3))/A3L402C1</f>
        <v>171935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138</v>
      </c>
      <c r="H10" s="16" t="s">
        <v>4253</v>
      </c>
      <c r="I10" s="20">
        <v>1</v>
      </c>
      <c r="J10" s="16" t="s">
        <v>5670</v>
      </c>
      <c r="K10" s="17">
        <v>64</v>
      </c>
      <c r="L10" s="16" t="s">
        <v>4255</v>
      </c>
      <c r="M10" s="20">
        <v>0.99262660000000003</v>
      </c>
      <c r="N10" s="16" t="s">
        <v>5671</v>
      </c>
      <c r="O10" s="17">
        <v>61</v>
      </c>
      <c r="P10" s="16" t="s">
        <v>4257</v>
      </c>
      <c r="Q10" s="20">
        <v>1.0126040000000001</v>
      </c>
      <c r="R10" s="16" t="s">
        <v>5672</v>
      </c>
      <c r="S10" s="17">
        <v>62</v>
      </c>
      <c r="T10" s="16" t="s">
        <v>4259</v>
      </c>
      <c r="U10" s="20">
        <v>1.0370600000000001</v>
      </c>
      <c r="V10" s="16" t="s">
        <v>5673</v>
      </c>
      <c r="W10" s="17">
        <v>62</v>
      </c>
      <c r="X10" s="16" t="s">
        <v>4261</v>
      </c>
      <c r="Y10" s="20">
        <v>1.044235</v>
      </c>
      <c r="Z10" s="16" t="s">
        <v>5770</v>
      </c>
      <c r="AA10" s="17">
        <f>SUM(PRODUCT(A3L403C2,A3L403C3))/A3L403C1</f>
        <v>138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0.99262660000000003</v>
      </c>
      <c r="N11" s="16" t="s">
        <v>5671</v>
      </c>
      <c r="O11" s="17">
        <v>0</v>
      </c>
      <c r="P11" s="16" t="s">
        <v>4257</v>
      </c>
      <c r="Q11" s="20">
        <v>1.0126040000000001</v>
      </c>
      <c r="R11" s="16" t="s">
        <v>5672</v>
      </c>
      <c r="S11" s="17">
        <v>0</v>
      </c>
      <c r="T11" s="16" t="s">
        <v>4259</v>
      </c>
      <c r="U11" s="20">
        <v>1.0370600000000001</v>
      </c>
      <c r="V11" s="16" t="s">
        <v>5673</v>
      </c>
      <c r="W11" s="17">
        <v>0</v>
      </c>
      <c r="X11" s="16" t="s">
        <v>4261</v>
      </c>
      <c r="Y11" s="20">
        <v>1.044235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171935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147266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138324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138590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130721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171935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7166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3735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3082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2651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4476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7166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179101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151001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141406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141241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135197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179101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0.99262660000000003</v>
      </c>
      <c r="N15" s="16" t="s">
        <v>5671</v>
      </c>
      <c r="O15" s="17">
        <v>0</v>
      </c>
      <c r="P15" s="16" t="s">
        <v>4257</v>
      </c>
      <c r="Q15" s="20">
        <v>1.0126040000000001</v>
      </c>
      <c r="R15" s="16" t="s">
        <v>5672</v>
      </c>
      <c r="S15" s="17">
        <v>0</v>
      </c>
      <c r="T15" s="16" t="s">
        <v>4259</v>
      </c>
      <c r="U15" s="20">
        <v>1.0370600000000001</v>
      </c>
      <c r="V15" s="16" t="s">
        <v>5673</v>
      </c>
      <c r="W15" s="17">
        <v>0</v>
      </c>
      <c r="X15" s="16" t="s">
        <v>4261</v>
      </c>
      <c r="Y15" s="20">
        <v>1.044235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-6</v>
      </c>
      <c r="H16" s="16" t="s">
        <v>4253</v>
      </c>
      <c r="I16" s="20">
        <v>1</v>
      </c>
      <c r="J16" s="16" t="s">
        <v>5670</v>
      </c>
      <c r="K16" s="17">
        <v>37</v>
      </c>
      <c r="L16" s="16" t="s">
        <v>4255</v>
      </c>
      <c r="M16" s="20">
        <v>0.99262660000000003</v>
      </c>
      <c r="N16" s="16" t="s">
        <v>5671</v>
      </c>
      <c r="O16" s="17">
        <v>40</v>
      </c>
      <c r="P16" s="16" t="s">
        <v>4257</v>
      </c>
      <c r="Q16" s="20">
        <v>1.0126040000000001</v>
      </c>
      <c r="R16" s="16" t="s">
        <v>5672</v>
      </c>
      <c r="S16" s="17">
        <v>41</v>
      </c>
      <c r="T16" s="16" t="s">
        <v>4259</v>
      </c>
      <c r="U16" s="20">
        <v>1.0370600000000001</v>
      </c>
      <c r="V16" s="16" t="s">
        <v>5673</v>
      </c>
      <c r="W16" s="17">
        <v>21</v>
      </c>
      <c r="X16" s="16" t="s">
        <v>4261</v>
      </c>
      <c r="Y16" s="20">
        <v>1.044235</v>
      </c>
      <c r="Z16" s="16" t="s">
        <v>5791</v>
      </c>
      <c r="AA16" s="17">
        <f>SUM(PRODUCT(A3L409C2,A3L409C3))/A3L409C1</f>
        <v>-6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2123</v>
      </c>
      <c r="H17" s="16" t="s">
        <v>4253</v>
      </c>
      <c r="I17" s="20">
        <v>1</v>
      </c>
      <c r="J17" s="16" t="s">
        <v>5670</v>
      </c>
      <c r="K17" s="17">
        <v>3726</v>
      </c>
      <c r="L17" s="16" t="s">
        <v>4255</v>
      </c>
      <c r="M17" s="20">
        <v>0.99262660000000003</v>
      </c>
      <c r="N17" s="16" t="s">
        <v>5671</v>
      </c>
      <c r="O17" s="17">
        <v>3884</v>
      </c>
      <c r="P17" s="16" t="s">
        <v>4257</v>
      </c>
      <c r="Q17" s="20">
        <v>1.0126040000000001</v>
      </c>
      <c r="R17" s="16" t="s">
        <v>5672</v>
      </c>
      <c r="S17" s="17">
        <v>4112</v>
      </c>
      <c r="T17" s="16" t="s">
        <v>4259</v>
      </c>
      <c r="U17" s="20">
        <v>1.0370600000000001</v>
      </c>
      <c r="V17" s="16" t="s">
        <v>5673</v>
      </c>
      <c r="W17" s="17">
        <v>6297</v>
      </c>
      <c r="X17" s="16" t="s">
        <v>4261</v>
      </c>
      <c r="Y17" s="20">
        <v>1.044235</v>
      </c>
      <c r="Z17" s="16" t="s">
        <v>5792</v>
      </c>
      <c r="AA17" s="17">
        <f>SUM(PRODUCT(A3L410C2,A3L410C3))/A3L410C1</f>
        <v>2123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13743</v>
      </c>
      <c r="H18" s="16" t="s">
        <v>4253</v>
      </c>
      <c r="I18" s="20">
        <v>1</v>
      </c>
      <c r="J18" s="16" t="s">
        <v>5670</v>
      </c>
      <c r="K18" s="17">
        <v>7614</v>
      </c>
      <c r="L18" s="16" t="s">
        <v>4255</v>
      </c>
      <c r="M18" s="20">
        <v>0.99262660000000003</v>
      </c>
      <c r="N18" s="16" t="s">
        <v>5671</v>
      </c>
      <c r="O18" s="17">
        <v>6461</v>
      </c>
      <c r="P18" s="16" t="s">
        <v>4257</v>
      </c>
      <c r="Q18" s="20">
        <v>1.0126040000000001</v>
      </c>
      <c r="R18" s="16" t="s">
        <v>5672</v>
      </c>
      <c r="S18" s="17">
        <v>7204</v>
      </c>
      <c r="T18" s="16" t="s">
        <v>4259</v>
      </c>
      <c r="U18" s="20">
        <v>1.0370600000000001</v>
      </c>
      <c r="V18" s="16" t="s">
        <v>5673</v>
      </c>
      <c r="W18" s="17">
        <v>14396</v>
      </c>
      <c r="X18" s="16" t="s">
        <v>4261</v>
      </c>
      <c r="Y18" s="20">
        <v>1.044235</v>
      </c>
      <c r="Z18" s="16" t="s">
        <v>5793</v>
      </c>
      <c r="AA18" s="17">
        <f>SUM(PRODUCT(A3L411C2,A3L411C3))/A3L411C1</f>
        <v>13743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5159</v>
      </c>
      <c r="H19" s="16" t="s">
        <v>4253</v>
      </c>
      <c r="I19" s="20">
        <v>1</v>
      </c>
      <c r="J19" s="16" t="s">
        <v>5670</v>
      </c>
      <c r="K19" s="17">
        <v>5574</v>
      </c>
      <c r="L19" s="16" t="s">
        <v>4255</v>
      </c>
      <c r="M19" s="20">
        <v>0.99262660000000003</v>
      </c>
      <c r="N19" s="16" t="s">
        <v>5671</v>
      </c>
      <c r="O19" s="17">
        <v>4840</v>
      </c>
      <c r="P19" s="16" t="s">
        <v>4257</v>
      </c>
      <c r="Q19" s="20">
        <v>1.0126040000000001</v>
      </c>
      <c r="R19" s="16" t="s">
        <v>5672</v>
      </c>
      <c r="S19" s="17">
        <v>3852</v>
      </c>
      <c r="T19" s="16" t="s">
        <v>4259</v>
      </c>
      <c r="U19" s="20">
        <v>1.0370600000000001</v>
      </c>
      <c r="V19" s="16" t="s">
        <v>5673</v>
      </c>
      <c r="W19" s="17">
        <v>4561</v>
      </c>
      <c r="X19" s="16" t="s">
        <v>4261</v>
      </c>
      <c r="Y19" s="20">
        <v>1.044235</v>
      </c>
      <c r="Z19" s="16" t="s">
        <v>5794</v>
      </c>
      <c r="AA19" s="17">
        <f>SUM(PRODUCT(A3L412C2,A3L412C3))/A3L412C1</f>
        <v>5159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5541</v>
      </c>
      <c r="H20" s="16" t="s">
        <v>4253</v>
      </c>
      <c r="I20" s="20">
        <v>1</v>
      </c>
      <c r="J20" s="16" t="s">
        <v>5670</v>
      </c>
      <c r="K20" s="17">
        <v>5727</v>
      </c>
      <c r="L20" s="16" t="s">
        <v>4255</v>
      </c>
      <c r="M20" s="20">
        <v>0.99262660000000003</v>
      </c>
      <c r="N20" s="16" t="s">
        <v>5671</v>
      </c>
      <c r="O20" s="17">
        <v>5632</v>
      </c>
      <c r="P20" s="16" t="s">
        <v>4257</v>
      </c>
      <c r="Q20" s="20">
        <v>1.0126040000000001</v>
      </c>
      <c r="R20" s="16" t="s">
        <v>5672</v>
      </c>
      <c r="S20" s="17">
        <v>5726</v>
      </c>
      <c r="T20" s="16" t="s">
        <v>4259</v>
      </c>
      <c r="U20" s="20">
        <v>1.0370600000000001</v>
      </c>
      <c r="V20" s="16" t="s">
        <v>5673</v>
      </c>
      <c r="W20" s="17">
        <v>6662</v>
      </c>
      <c r="X20" s="16" t="s">
        <v>4261</v>
      </c>
      <c r="Y20" s="20">
        <v>1.044235</v>
      </c>
      <c r="Z20" s="16" t="s">
        <v>5795</v>
      </c>
      <c r="AA20" s="17">
        <f>SUM(PRODUCT(A3L413C2,A3L413C3))/A3L413C1</f>
        <v>5541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1706</v>
      </c>
      <c r="H21" s="16" t="s">
        <v>4253</v>
      </c>
      <c r="I21" s="20">
        <v>1</v>
      </c>
      <c r="J21" s="16" t="s">
        <v>5670</v>
      </c>
      <c r="K21" s="17">
        <v>7543</v>
      </c>
      <c r="L21" s="16" t="s">
        <v>4255</v>
      </c>
      <c r="M21" s="20">
        <v>0.99262660000000003</v>
      </c>
      <c r="N21" s="16" t="s">
        <v>5671</v>
      </c>
      <c r="O21" s="17">
        <v>7844</v>
      </c>
      <c r="P21" s="16" t="s">
        <v>4257</v>
      </c>
      <c r="Q21" s="20">
        <v>1.0126040000000001</v>
      </c>
      <c r="R21" s="16" t="s">
        <v>5672</v>
      </c>
      <c r="S21" s="17">
        <v>6822</v>
      </c>
      <c r="T21" s="16" t="s">
        <v>4259</v>
      </c>
      <c r="U21" s="20">
        <v>1.0370600000000001</v>
      </c>
      <c r="V21" s="16" t="s">
        <v>5673</v>
      </c>
      <c r="W21" s="17">
        <v>11990</v>
      </c>
      <c r="X21" s="16" t="s">
        <v>4261</v>
      </c>
      <c r="Y21" s="20">
        <v>1.044235</v>
      </c>
      <c r="Z21" s="16" t="s">
        <v>5796</v>
      </c>
      <c r="AA21" s="17">
        <f>SUM(PRODUCT(A3L414C2,A3L414C3))/A3L414C1</f>
        <v>1706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2920</v>
      </c>
      <c r="H22" s="16" t="s">
        <v>4253</v>
      </c>
      <c r="I22" s="20">
        <v>1</v>
      </c>
      <c r="J22" s="16" t="s">
        <v>5670</v>
      </c>
      <c r="K22" s="17">
        <v>2771</v>
      </c>
      <c r="L22" s="16" t="s">
        <v>4255</v>
      </c>
      <c r="M22" s="20">
        <v>0.99262660000000003</v>
      </c>
      <c r="N22" s="16" t="s">
        <v>5671</v>
      </c>
      <c r="O22" s="17">
        <v>2817</v>
      </c>
      <c r="P22" s="16" t="s">
        <v>4257</v>
      </c>
      <c r="Q22" s="20">
        <v>1.0126040000000001</v>
      </c>
      <c r="R22" s="16" t="s">
        <v>5672</v>
      </c>
      <c r="S22" s="17">
        <v>3434</v>
      </c>
      <c r="T22" s="16" t="s">
        <v>4259</v>
      </c>
      <c r="U22" s="20">
        <v>1.0370600000000001</v>
      </c>
      <c r="V22" s="16" t="s">
        <v>5673</v>
      </c>
      <c r="W22" s="17">
        <v>4691</v>
      </c>
      <c r="X22" s="16" t="s">
        <v>4261</v>
      </c>
      <c r="Y22" s="20">
        <v>1.044235</v>
      </c>
      <c r="Z22" s="16" t="s">
        <v>5797</v>
      </c>
      <c r="AA22" s="17">
        <f>SUM(PRODUCT(A3L415C2,A3L415C3))/A3L415C1</f>
        <v>2920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0.99262660000000003</v>
      </c>
      <c r="N23" s="16" t="s">
        <v>5671</v>
      </c>
      <c r="O23" s="17">
        <v>0</v>
      </c>
      <c r="P23" s="16" t="s">
        <v>4257</v>
      </c>
      <c r="Q23" s="20">
        <v>1.0126040000000001</v>
      </c>
      <c r="R23" s="16" t="s">
        <v>5672</v>
      </c>
      <c r="S23" s="17">
        <v>0</v>
      </c>
      <c r="T23" s="16" t="s">
        <v>4259</v>
      </c>
      <c r="U23" s="20">
        <v>1.0370600000000001</v>
      </c>
      <c r="V23" s="16" t="s">
        <v>5673</v>
      </c>
      <c r="W23" s="17">
        <v>0</v>
      </c>
      <c r="X23" s="16" t="s">
        <v>4261</v>
      </c>
      <c r="Y23" s="20">
        <v>1.044235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0.99262660000000003</v>
      </c>
      <c r="N24" s="16" t="s">
        <v>5671</v>
      </c>
      <c r="O24" s="17">
        <v>0</v>
      </c>
      <c r="P24" s="16" t="s">
        <v>4257</v>
      </c>
      <c r="Q24" s="20">
        <v>1.0126040000000001</v>
      </c>
      <c r="R24" s="16" t="s">
        <v>5672</v>
      </c>
      <c r="S24" s="17">
        <v>0</v>
      </c>
      <c r="T24" s="16" t="s">
        <v>4259</v>
      </c>
      <c r="U24" s="20">
        <v>1.0370600000000001</v>
      </c>
      <c r="V24" s="16" t="s">
        <v>5673</v>
      </c>
      <c r="W24" s="17">
        <v>0</v>
      </c>
      <c r="X24" s="16" t="s">
        <v>4261</v>
      </c>
      <c r="Y24" s="20">
        <v>1.044235</v>
      </c>
      <c r="Z24" s="16" t="s">
        <v>5799</v>
      </c>
      <c r="AA24" s="17">
        <f>SUM(PRODUCT(A3L417C2,A3L417C3))/A3L417C1</f>
        <v>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-86</v>
      </c>
      <c r="H25" s="16" t="s">
        <v>4253</v>
      </c>
      <c r="I25" s="20">
        <v>1</v>
      </c>
      <c r="J25" s="16" t="s">
        <v>5670</v>
      </c>
      <c r="K25" s="17">
        <v>-63</v>
      </c>
      <c r="L25" s="16" t="s">
        <v>4255</v>
      </c>
      <c r="M25" s="20">
        <v>0.99262660000000003</v>
      </c>
      <c r="N25" s="16" t="s">
        <v>5671</v>
      </c>
      <c r="O25" s="17">
        <v>-38</v>
      </c>
      <c r="P25" s="16" t="s">
        <v>4257</v>
      </c>
      <c r="Q25" s="20">
        <v>1.0126040000000001</v>
      </c>
      <c r="R25" s="16" t="s">
        <v>5672</v>
      </c>
      <c r="S25" s="17">
        <v>-9</v>
      </c>
      <c r="T25" s="16" t="s">
        <v>4259</v>
      </c>
      <c r="U25" s="20">
        <v>1.0370600000000001</v>
      </c>
      <c r="V25" s="16" t="s">
        <v>5673</v>
      </c>
      <c r="W25" s="17">
        <v>47</v>
      </c>
      <c r="X25" s="16" t="s">
        <v>4261</v>
      </c>
      <c r="Y25" s="20">
        <v>1.044235</v>
      </c>
      <c r="Z25" s="16" t="s">
        <v>5800</v>
      </c>
      <c r="AA25" s="17">
        <f>SUM(PRODUCT(A3L418C2,A3L418C3))/A3L418C1</f>
        <v>-86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642</v>
      </c>
      <c r="H26" s="16" t="s">
        <v>4253</v>
      </c>
      <c r="I26" s="20">
        <v>1</v>
      </c>
      <c r="J26" s="16" t="s">
        <v>5670</v>
      </c>
      <c r="K26" s="17">
        <v>838</v>
      </c>
      <c r="L26" s="16" t="s">
        <v>4255</v>
      </c>
      <c r="M26" s="20">
        <v>0.99262660000000003</v>
      </c>
      <c r="N26" s="16" t="s">
        <v>5671</v>
      </c>
      <c r="O26" s="17">
        <v>839</v>
      </c>
      <c r="P26" s="16" t="s">
        <v>4257</v>
      </c>
      <c r="Q26" s="20">
        <v>1.0126040000000001</v>
      </c>
      <c r="R26" s="16" t="s">
        <v>5672</v>
      </c>
      <c r="S26" s="17">
        <v>855</v>
      </c>
      <c r="T26" s="16" t="s">
        <v>4259</v>
      </c>
      <c r="U26" s="20">
        <v>1.0370600000000001</v>
      </c>
      <c r="V26" s="16" t="s">
        <v>5673</v>
      </c>
      <c r="W26" s="17">
        <v>899</v>
      </c>
      <c r="X26" s="16" t="s">
        <v>4261</v>
      </c>
      <c r="Y26" s="20">
        <v>1.044235</v>
      </c>
      <c r="Z26" s="16" t="s">
        <v>5801</v>
      </c>
      <c r="AA26" s="17">
        <f>SUM(PRODUCT(A3L419C2,A3L419C3))/A3L419C1</f>
        <v>642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-13</v>
      </c>
      <c r="H27" s="16" t="s">
        <v>4253</v>
      </c>
      <c r="I27" s="20">
        <v>1</v>
      </c>
      <c r="J27" s="16" t="s">
        <v>5670</v>
      </c>
      <c r="K27" s="17">
        <v>-37</v>
      </c>
      <c r="L27" s="16" t="s">
        <v>4255</v>
      </c>
      <c r="M27" s="20">
        <v>0.99262660000000003</v>
      </c>
      <c r="N27" s="16" t="s">
        <v>5671</v>
      </c>
      <c r="O27" s="17">
        <v>-25</v>
      </c>
      <c r="P27" s="16" t="s">
        <v>4257</v>
      </c>
      <c r="Q27" s="20">
        <v>1.0126040000000001</v>
      </c>
      <c r="R27" s="16" t="s">
        <v>5672</v>
      </c>
      <c r="S27" s="17">
        <v>11</v>
      </c>
      <c r="T27" s="16" t="s">
        <v>4259</v>
      </c>
      <c r="U27" s="20">
        <v>1.0370600000000001</v>
      </c>
      <c r="V27" s="16" t="s">
        <v>5673</v>
      </c>
      <c r="W27" s="17">
        <v>40</v>
      </c>
      <c r="X27" s="16" t="s">
        <v>4261</v>
      </c>
      <c r="Y27" s="20">
        <v>1.044235</v>
      </c>
      <c r="Z27" s="16" t="s">
        <v>5802</v>
      </c>
      <c r="AA27" s="17">
        <f>SUM(PRODUCT(A3L420C2,A3L420C3))/A3L420C1</f>
        <v>-13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487</v>
      </c>
      <c r="H28" s="16" t="s">
        <v>4253</v>
      </c>
      <c r="I28" s="20">
        <v>1</v>
      </c>
      <c r="J28" s="16" t="s">
        <v>5670</v>
      </c>
      <c r="K28" s="17">
        <v>675</v>
      </c>
      <c r="L28" s="16" t="s">
        <v>4255</v>
      </c>
      <c r="M28" s="20">
        <v>0.99262660000000003</v>
      </c>
      <c r="N28" s="16" t="s">
        <v>5671</v>
      </c>
      <c r="O28" s="17">
        <v>697</v>
      </c>
      <c r="P28" s="16" t="s">
        <v>4257</v>
      </c>
      <c r="Q28" s="20">
        <v>1.0126040000000001</v>
      </c>
      <c r="R28" s="16" t="s">
        <v>5672</v>
      </c>
      <c r="S28" s="17">
        <v>735</v>
      </c>
      <c r="T28" s="16" t="s">
        <v>4259</v>
      </c>
      <c r="U28" s="20">
        <v>1.0370600000000001</v>
      </c>
      <c r="V28" s="16" t="s">
        <v>5673</v>
      </c>
      <c r="W28" s="17">
        <v>1043</v>
      </c>
      <c r="X28" s="16" t="s">
        <v>4261</v>
      </c>
      <c r="Y28" s="20">
        <v>1.044235</v>
      </c>
      <c r="Z28" s="16" t="s">
        <v>5803</v>
      </c>
      <c r="AA28" s="17">
        <f>SUM(PRODUCT(A3L421C2,A3L421C3))/A3L421C1</f>
        <v>487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1078</v>
      </c>
      <c r="H29" s="16" t="s">
        <v>4253</v>
      </c>
      <c r="I29" s="20">
        <v>1</v>
      </c>
      <c r="J29" s="16" t="s">
        <v>5670</v>
      </c>
      <c r="K29" s="17">
        <v>14171</v>
      </c>
      <c r="L29" s="16" t="s">
        <v>4255</v>
      </c>
      <c r="M29" s="20">
        <v>0.99262660000000003</v>
      </c>
      <c r="N29" s="16" t="s">
        <v>5671</v>
      </c>
      <c r="O29" s="17">
        <v>1423</v>
      </c>
      <c r="P29" s="16" t="s">
        <v>4257</v>
      </c>
      <c r="Q29" s="20">
        <v>1.0126040000000001</v>
      </c>
      <c r="R29" s="16" t="s">
        <v>5672</v>
      </c>
      <c r="S29" s="17">
        <v>1430</v>
      </c>
      <c r="T29" s="16" t="s">
        <v>4259</v>
      </c>
      <c r="U29" s="20">
        <v>1.0370600000000001</v>
      </c>
      <c r="V29" s="16" t="s">
        <v>5673</v>
      </c>
      <c r="W29" s="17">
        <v>2138</v>
      </c>
      <c r="X29" s="16" t="s">
        <v>4261</v>
      </c>
      <c r="Y29" s="20">
        <v>1.044235</v>
      </c>
      <c r="Z29" s="16" t="s">
        <v>5804</v>
      </c>
      <c r="AA29" s="17">
        <f>SUM(PRODUCT(A3L422C2,A3L422C3))/A3L422C1</f>
        <v>1078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54</v>
      </c>
      <c r="H30" s="16" t="s">
        <v>4253</v>
      </c>
      <c r="I30" s="20">
        <v>1</v>
      </c>
      <c r="J30" s="16" t="s">
        <v>5670</v>
      </c>
      <c r="K30" s="17">
        <v>60</v>
      </c>
      <c r="L30" s="16" t="s">
        <v>4255</v>
      </c>
      <c r="M30" s="20">
        <v>0.99262660000000003</v>
      </c>
      <c r="N30" s="16" t="s">
        <v>5671</v>
      </c>
      <c r="O30" s="17">
        <v>60</v>
      </c>
      <c r="P30" s="16" t="s">
        <v>4257</v>
      </c>
      <c r="Q30" s="20">
        <v>1.0126040000000001</v>
      </c>
      <c r="R30" s="16" t="s">
        <v>5672</v>
      </c>
      <c r="S30" s="17">
        <v>68</v>
      </c>
      <c r="T30" s="16" t="s">
        <v>4259</v>
      </c>
      <c r="U30" s="20">
        <v>1.0370600000000001</v>
      </c>
      <c r="V30" s="16" t="s">
        <v>5673</v>
      </c>
      <c r="W30" s="17">
        <v>125</v>
      </c>
      <c r="X30" s="16" t="s">
        <v>4261</v>
      </c>
      <c r="Y30" s="20">
        <v>1.044235</v>
      </c>
      <c r="Z30" s="16" t="s">
        <v>5805</v>
      </c>
      <c r="AA30" s="17">
        <f>SUM(PRODUCT(A3L423C2,A3L423C3))/A3L423C1</f>
        <v>54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16574</v>
      </c>
      <c r="H31" s="16" t="s">
        <v>4253</v>
      </c>
      <c r="I31" s="20">
        <v>1</v>
      </c>
      <c r="J31" s="16" t="s">
        <v>5670</v>
      </c>
      <c r="K31" s="17">
        <v>18013</v>
      </c>
      <c r="L31" s="16" t="s">
        <v>4255</v>
      </c>
      <c r="M31" s="20">
        <v>0.99262660000000003</v>
      </c>
      <c r="N31" s="16" t="s">
        <v>5671</v>
      </c>
      <c r="O31" s="17">
        <v>15775</v>
      </c>
      <c r="P31" s="16" t="s">
        <v>4257</v>
      </c>
      <c r="Q31" s="20">
        <v>1.0126040000000001</v>
      </c>
      <c r="R31" s="16" t="s">
        <v>5672</v>
      </c>
      <c r="S31" s="17">
        <v>14010</v>
      </c>
      <c r="T31" s="16" t="s">
        <v>4259</v>
      </c>
      <c r="U31" s="20">
        <v>1.0370600000000001</v>
      </c>
      <c r="V31" s="16" t="s">
        <v>5673</v>
      </c>
      <c r="W31" s="17">
        <v>16201</v>
      </c>
      <c r="X31" s="16" t="s">
        <v>4261</v>
      </c>
      <c r="Y31" s="20">
        <v>1.044235</v>
      </c>
      <c r="Z31" s="16" t="s">
        <v>5806</v>
      </c>
      <c r="AA31" s="17">
        <f>SUM(PRODUCT(A3L424C2,A3L424C3))/A3L424C1</f>
        <v>16574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17</v>
      </c>
      <c r="H32" s="16" t="s">
        <v>4253</v>
      </c>
      <c r="I32" s="20">
        <v>1</v>
      </c>
      <c r="J32" s="16" t="s">
        <v>5670</v>
      </c>
      <c r="K32" s="17">
        <v>637</v>
      </c>
      <c r="L32" s="16" t="s">
        <v>4255</v>
      </c>
      <c r="M32" s="20">
        <v>0.99262660000000003</v>
      </c>
      <c r="N32" s="16" t="s">
        <v>5671</v>
      </c>
      <c r="O32" s="17">
        <v>591</v>
      </c>
      <c r="P32" s="16" t="s">
        <v>4257</v>
      </c>
      <c r="Q32" s="20">
        <v>1.0126040000000001</v>
      </c>
      <c r="R32" s="16" t="s">
        <v>5672</v>
      </c>
      <c r="S32" s="17">
        <v>676</v>
      </c>
      <c r="T32" s="16" t="s">
        <v>4259</v>
      </c>
      <c r="U32" s="20">
        <v>1.0370600000000001</v>
      </c>
      <c r="V32" s="16" t="s">
        <v>5673</v>
      </c>
      <c r="W32" s="17">
        <v>1539</v>
      </c>
      <c r="X32" s="16" t="s">
        <v>4261</v>
      </c>
      <c r="Y32" s="20">
        <v>1.044235</v>
      </c>
      <c r="Z32" s="16" t="s">
        <v>5807</v>
      </c>
      <c r="AA32" s="17">
        <f>SUM(PRODUCT(A3L425C2,A3L425C3))/A3L425C1</f>
        <v>17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49939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67286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50840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48967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70650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49939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205</v>
      </c>
      <c r="L34" s="16" t="s">
        <v>4255</v>
      </c>
      <c r="M34" s="20">
        <v>0.99262660000000003</v>
      </c>
      <c r="N34" s="16" t="s">
        <v>5671</v>
      </c>
      <c r="O34" s="17">
        <v>84</v>
      </c>
      <c r="P34" s="16" t="s">
        <v>4257</v>
      </c>
      <c r="Q34" s="20">
        <v>1.0126040000000001</v>
      </c>
      <c r="R34" s="16" t="s">
        <v>5672</v>
      </c>
      <c r="S34" s="17">
        <v>84</v>
      </c>
      <c r="T34" s="16" t="s">
        <v>4259</v>
      </c>
      <c r="U34" s="20">
        <v>1.0370600000000001</v>
      </c>
      <c r="V34" s="16" t="s">
        <v>5673</v>
      </c>
      <c r="W34" s="17">
        <v>84</v>
      </c>
      <c r="X34" s="16" t="s">
        <v>4261</v>
      </c>
      <c r="Y34" s="20">
        <v>1.044235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-14</v>
      </c>
      <c r="H35" s="16" t="s">
        <v>4253</v>
      </c>
      <c r="I35" s="20">
        <v>1</v>
      </c>
      <c r="J35" s="16" t="s">
        <v>5670</v>
      </c>
      <c r="K35" s="17">
        <v>36430</v>
      </c>
      <c r="L35" s="16" t="s">
        <v>4255</v>
      </c>
      <c r="M35" s="20">
        <v>0.99262660000000003</v>
      </c>
      <c r="N35" s="16" t="s">
        <v>5671</v>
      </c>
      <c r="O35" s="17">
        <v>9821</v>
      </c>
      <c r="P35" s="16" t="s">
        <v>4257</v>
      </c>
      <c r="Q35" s="20">
        <v>1.0126040000000001</v>
      </c>
      <c r="R35" s="16" t="s">
        <v>5672</v>
      </c>
      <c r="S35" s="17">
        <v>10103</v>
      </c>
      <c r="T35" s="16" t="s">
        <v>4259</v>
      </c>
      <c r="U35" s="20">
        <v>1.0370600000000001</v>
      </c>
      <c r="V35" s="16" t="s">
        <v>5673</v>
      </c>
      <c r="W35" s="17">
        <v>8255</v>
      </c>
      <c r="X35" s="16" t="s">
        <v>4261</v>
      </c>
      <c r="Y35" s="20">
        <v>1.044235</v>
      </c>
      <c r="Z35" s="16" t="s">
        <v>5815</v>
      </c>
      <c r="AA35" s="17">
        <f>SUM(PRODUCT(A3L428C2,A3L428C3))/A3L428C1</f>
        <v>-14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0.99262660000000003</v>
      </c>
      <c r="N36" s="16" t="s">
        <v>5671</v>
      </c>
      <c r="O36" s="17">
        <v>0</v>
      </c>
      <c r="P36" s="16" t="s">
        <v>4257</v>
      </c>
      <c r="Q36" s="20">
        <v>1.0126040000000001</v>
      </c>
      <c r="R36" s="16" t="s">
        <v>5672</v>
      </c>
      <c r="S36" s="17">
        <v>0</v>
      </c>
      <c r="T36" s="16" t="s">
        <v>4259</v>
      </c>
      <c r="U36" s="20">
        <v>1.0370600000000001</v>
      </c>
      <c r="V36" s="16" t="s">
        <v>5673</v>
      </c>
      <c r="W36" s="17">
        <v>0</v>
      </c>
      <c r="X36" s="16" t="s">
        <v>4261</v>
      </c>
      <c r="Y36" s="20">
        <v>1.044235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11142</v>
      </c>
      <c r="H37" s="16" t="s">
        <v>4253</v>
      </c>
      <c r="I37" s="20">
        <v>1</v>
      </c>
      <c r="J37" s="16" t="s">
        <v>5670</v>
      </c>
      <c r="K37" s="17">
        <v>11223</v>
      </c>
      <c r="L37" s="16" t="s">
        <v>4255</v>
      </c>
      <c r="M37" s="20">
        <v>0.99262660000000003</v>
      </c>
      <c r="N37" s="16" t="s">
        <v>5671</v>
      </c>
      <c r="O37" s="17">
        <v>8759</v>
      </c>
      <c r="P37" s="16" t="s">
        <v>4257</v>
      </c>
      <c r="Q37" s="20">
        <v>1.0126040000000001</v>
      </c>
      <c r="R37" s="16" t="s">
        <v>5672</v>
      </c>
      <c r="S37" s="17">
        <v>7008</v>
      </c>
      <c r="T37" s="16" t="s">
        <v>4259</v>
      </c>
      <c r="U37" s="20">
        <v>1.0370600000000001</v>
      </c>
      <c r="V37" s="16" t="s">
        <v>5673</v>
      </c>
      <c r="W37" s="17">
        <v>5707</v>
      </c>
      <c r="X37" s="16" t="s">
        <v>4261</v>
      </c>
      <c r="Y37" s="20">
        <v>1.044235</v>
      </c>
      <c r="Z37" s="16" t="s">
        <v>5817</v>
      </c>
      <c r="AA37" s="17">
        <f>SUM(PRODUCT(A3L430C2,A3L430C3))/A3L430C1</f>
        <v>11142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0.99262660000000003</v>
      </c>
      <c r="N38" s="16" t="s">
        <v>5671</v>
      </c>
      <c r="O38" s="17">
        <v>0</v>
      </c>
      <c r="P38" s="16" t="s">
        <v>4257</v>
      </c>
      <c r="Q38" s="20">
        <v>1.0126040000000001</v>
      </c>
      <c r="R38" s="16" t="s">
        <v>5672</v>
      </c>
      <c r="S38" s="17">
        <v>0</v>
      </c>
      <c r="T38" s="16" t="s">
        <v>4259</v>
      </c>
      <c r="U38" s="20">
        <v>1.0370600000000001</v>
      </c>
      <c r="V38" s="16" t="s">
        <v>5673</v>
      </c>
      <c r="W38" s="17">
        <v>0</v>
      </c>
      <c r="X38" s="16" t="s">
        <v>4261</v>
      </c>
      <c r="Y38" s="20">
        <v>1.044235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12431</v>
      </c>
      <c r="H39" s="16" t="s">
        <v>4253</v>
      </c>
      <c r="I39" s="20">
        <v>1</v>
      </c>
      <c r="J39" s="16" t="s">
        <v>5670</v>
      </c>
      <c r="K39" s="17">
        <v>17073</v>
      </c>
      <c r="L39" s="16" t="s">
        <v>4255</v>
      </c>
      <c r="M39" s="20">
        <v>0.99262660000000003</v>
      </c>
      <c r="N39" s="16" t="s">
        <v>5671</v>
      </c>
      <c r="O39" s="17">
        <v>13638</v>
      </c>
      <c r="P39" s="16" t="s">
        <v>4257</v>
      </c>
      <c r="Q39" s="20">
        <v>1.0126040000000001</v>
      </c>
      <c r="R39" s="16" t="s">
        <v>5672</v>
      </c>
      <c r="S39" s="17">
        <v>11491</v>
      </c>
      <c r="T39" s="16" t="s">
        <v>4259</v>
      </c>
      <c r="U39" s="20">
        <v>1.0370600000000001</v>
      </c>
      <c r="V39" s="16" t="s">
        <v>5673</v>
      </c>
      <c r="W39" s="17">
        <v>8981</v>
      </c>
      <c r="X39" s="16" t="s">
        <v>4261</v>
      </c>
      <c r="Y39" s="20">
        <v>1.044235</v>
      </c>
      <c r="Z39" s="16" t="s">
        <v>5819</v>
      </c>
      <c r="AA39" s="17">
        <f>SUM(PRODUCT(A3L432C2,A3L432C3))/A3L432C1</f>
        <v>12431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0.99262660000000003</v>
      </c>
      <c r="N40" s="16" t="s">
        <v>5671</v>
      </c>
      <c r="O40" s="17">
        <v>0</v>
      </c>
      <c r="P40" s="16" t="s">
        <v>4257</v>
      </c>
      <c r="Q40" s="20">
        <v>1.0126040000000001</v>
      </c>
      <c r="R40" s="16" t="s">
        <v>5672</v>
      </c>
      <c r="S40" s="17">
        <v>0</v>
      </c>
      <c r="T40" s="16" t="s">
        <v>4259</v>
      </c>
      <c r="U40" s="20">
        <v>1.0370600000000001</v>
      </c>
      <c r="V40" s="16" t="s">
        <v>5673</v>
      </c>
      <c r="W40" s="17">
        <v>0</v>
      </c>
      <c r="X40" s="16" t="s">
        <v>4261</v>
      </c>
      <c r="Y40" s="20">
        <v>1.044235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0.99262660000000003</v>
      </c>
      <c r="N41" s="16" t="s">
        <v>5671</v>
      </c>
      <c r="O41" s="17">
        <v>0</v>
      </c>
      <c r="P41" s="16" t="s">
        <v>4257</v>
      </c>
      <c r="Q41" s="20">
        <v>1.0126040000000001</v>
      </c>
      <c r="R41" s="16" t="s">
        <v>5672</v>
      </c>
      <c r="S41" s="17">
        <v>0</v>
      </c>
      <c r="T41" s="16" t="s">
        <v>4259</v>
      </c>
      <c r="U41" s="20">
        <v>1.0370600000000001</v>
      </c>
      <c r="V41" s="16" t="s">
        <v>5673</v>
      </c>
      <c r="W41" s="17">
        <v>0</v>
      </c>
      <c r="X41" s="16" t="s">
        <v>4261</v>
      </c>
      <c r="Y41" s="20">
        <v>1.044235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0.99262660000000003</v>
      </c>
      <c r="N42" s="16" t="s">
        <v>5671</v>
      </c>
      <c r="O42" s="17">
        <v>0</v>
      </c>
      <c r="P42" s="16" t="s">
        <v>4257</v>
      </c>
      <c r="Q42" s="20">
        <v>1.0126040000000001</v>
      </c>
      <c r="R42" s="16" t="s">
        <v>5672</v>
      </c>
      <c r="S42" s="17">
        <v>0</v>
      </c>
      <c r="T42" s="16" t="s">
        <v>4259</v>
      </c>
      <c r="U42" s="20">
        <v>1.0370600000000001</v>
      </c>
      <c r="V42" s="16" t="s">
        <v>5673</v>
      </c>
      <c r="W42" s="17">
        <v>0</v>
      </c>
      <c r="X42" s="16" t="s">
        <v>4261</v>
      </c>
      <c r="Y42" s="20">
        <v>1.044235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0.99262660000000003</v>
      </c>
      <c r="N43" s="16" t="s">
        <v>5671</v>
      </c>
      <c r="O43" s="17">
        <v>0</v>
      </c>
      <c r="P43" s="16" t="s">
        <v>4257</v>
      </c>
      <c r="Q43" s="20">
        <v>1.0126040000000001</v>
      </c>
      <c r="R43" s="16" t="s">
        <v>5672</v>
      </c>
      <c r="S43" s="17">
        <v>0</v>
      </c>
      <c r="T43" s="16" t="s">
        <v>4259</v>
      </c>
      <c r="U43" s="20">
        <v>1.0370600000000001</v>
      </c>
      <c r="V43" s="16" t="s">
        <v>5673</v>
      </c>
      <c r="W43" s="17">
        <v>0</v>
      </c>
      <c r="X43" s="16" t="s">
        <v>4261</v>
      </c>
      <c r="Y43" s="20">
        <v>1.044235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44802</v>
      </c>
      <c r="H44" s="16" t="s">
        <v>4253</v>
      </c>
      <c r="I44" s="20">
        <v>1</v>
      </c>
      <c r="J44" s="16" t="s">
        <v>5670</v>
      </c>
      <c r="K44" s="17">
        <v>43240</v>
      </c>
      <c r="L44" s="16" t="s">
        <v>4255</v>
      </c>
      <c r="M44" s="20">
        <v>0.99262660000000003</v>
      </c>
      <c r="N44" s="16" t="s">
        <v>5671</v>
      </c>
      <c r="O44" s="17">
        <v>48175</v>
      </c>
      <c r="P44" s="16" t="s">
        <v>4257</v>
      </c>
      <c r="Q44" s="20">
        <v>1.0126040000000001</v>
      </c>
      <c r="R44" s="16" t="s">
        <v>5672</v>
      </c>
      <c r="S44" s="17">
        <v>45144</v>
      </c>
      <c r="T44" s="16" t="s">
        <v>4259</v>
      </c>
      <c r="U44" s="20">
        <v>1.0370600000000001</v>
      </c>
      <c r="V44" s="16" t="s">
        <v>5673</v>
      </c>
      <c r="W44" s="17">
        <v>60526</v>
      </c>
      <c r="X44" s="16" t="s">
        <v>4261</v>
      </c>
      <c r="Y44" s="20">
        <v>1.044235</v>
      </c>
      <c r="Z44" s="16" t="s">
        <v>5824</v>
      </c>
      <c r="AA44" s="17">
        <f>SUM(PRODUCT(A3L437C2,A3L437C3))/A3L437C1</f>
        <v>44802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1436</v>
      </c>
      <c r="H45" s="16" t="s">
        <v>4253</v>
      </c>
      <c r="I45" s="20">
        <v>1</v>
      </c>
      <c r="J45" s="16" t="s">
        <v>5670</v>
      </c>
      <c r="K45" s="17">
        <v>1427</v>
      </c>
      <c r="L45" s="16" t="s">
        <v>4255</v>
      </c>
      <c r="M45" s="20">
        <v>0.99262660000000003</v>
      </c>
      <c r="N45" s="16" t="s">
        <v>5671</v>
      </c>
      <c r="O45" s="17">
        <v>1314</v>
      </c>
      <c r="P45" s="16" t="s">
        <v>4257</v>
      </c>
      <c r="Q45" s="20">
        <v>1.0126040000000001</v>
      </c>
      <c r="R45" s="16" t="s">
        <v>5672</v>
      </c>
      <c r="S45" s="17">
        <v>1293</v>
      </c>
      <c r="T45" s="16" t="s">
        <v>4259</v>
      </c>
      <c r="U45" s="20">
        <v>1.0370600000000001</v>
      </c>
      <c r="V45" s="16" t="s">
        <v>5673</v>
      </c>
      <c r="W45" s="17">
        <v>1577</v>
      </c>
      <c r="X45" s="16" t="s">
        <v>4261</v>
      </c>
      <c r="Y45" s="20">
        <v>1.044235</v>
      </c>
      <c r="Z45" s="16" t="s">
        <v>5825</v>
      </c>
      <c r="AA45" s="17">
        <f>SUM(PRODUCT(A3L438C2,A3L438C3))/A3L438C1</f>
        <v>1436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1741</v>
      </c>
      <c r="H46" s="16" t="s">
        <v>4253</v>
      </c>
      <c r="I46" s="20">
        <v>1</v>
      </c>
      <c r="J46" s="16" t="s">
        <v>5670</v>
      </c>
      <c r="K46" s="17">
        <v>3314</v>
      </c>
      <c r="L46" s="16" t="s">
        <v>4255</v>
      </c>
      <c r="M46" s="20">
        <v>0.99262660000000003</v>
      </c>
      <c r="N46" s="16" t="s">
        <v>5671</v>
      </c>
      <c r="O46" s="17">
        <v>1093</v>
      </c>
      <c r="P46" s="16" t="s">
        <v>4257</v>
      </c>
      <c r="Q46" s="20">
        <v>1.0126040000000001</v>
      </c>
      <c r="R46" s="16" t="s">
        <v>5672</v>
      </c>
      <c r="S46" s="17">
        <v>1027</v>
      </c>
      <c r="T46" s="16" t="s">
        <v>4259</v>
      </c>
      <c r="U46" s="20">
        <v>1.0370600000000001</v>
      </c>
      <c r="V46" s="16" t="s">
        <v>5673</v>
      </c>
      <c r="W46" s="17">
        <v>1146</v>
      </c>
      <c r="X46" s="16" t="s">
        <v>4261</v>
      </c>
      <c r="Y46" s="20">
        <v>1.044235</v>
      </c>
      <c r="Z46" s="16" t="s">
        <v>5826</v>
      </c>
      <c r="AA46" s="17">
        <f>SUM(PRODUCT(A3L439C2,A3L439C3))/A3L439C1</f>
        <v>1741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1952</v>
      </c>
      <c r="H47" s="16" t="s">
        <v>4253</v>
      </c>
      <c r="I47" s="20">
        <v>1</v>
      </c>
      <c r="J47" s="16" t="s">
        <v>5670</v>
      </c>
      <c r="K47" s="17">
        <v>357</v>
      </c>
      <c r="L47" s="16" t="s">
        <v>4255</v>
      </c>
      <c r="M47" s="20">
        <v>0.99262660000000003</v>
      </c>
      <c r="N47" s="16" t="s">
        <v>5671</v>
      </c>
      <c r="O47" s="17">
        <v>2289</v>
      </c>
      <c r="P47" s="16" t="s">
        <v>4257</v>
      </c>
      <c r="Q47" s="20">
        <v>1.0126040000000001</v>
      </c>
      <c r="R47" s="16" t="s">
        <v>5672</v>
      </c>
      <c r="S47" s="17">
        <v>2300</v>
      </c>
      <c r="T47" s="16" t="s">
        <v>4259</v>
      </c>
      <c r="U47" s="20">
        <v>1.0370600000000001</v>
      </c>
      <c r="V47" s="16" t="s">
        <v>5673</v>
      </c>
      <c r="W47" s="17">
        <v>2129</v>
      </c>
      <c r="X47" s="16" t="s">
        <v>4261</v>
      </c>
      <c r="Y47" s="20">
        <v>1.044235</v>
      </c>
      <c r="Z47" s="16" t="s">
        <v>5827</v>
      </c>
      <c r="AA47" s="17">
        <f>SUM(PRODUCT(A3L440C2,A3L440C3))/A3L440C1</f>
        <v>1952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19382</v>
      </c>
      <c r="H48" s="16" t="s">
        <v>4253</v>
      </c>
      <c r="I48" s="20">
        <v>1</v>
      </c>
      <c r="J48" s="16" t="s">
        <v>5670</v>
      </c>
      <c r="K48" s="17">
        <v>20535</v>
      </c>
      <c r="L48" s="16" t="s">
        <v>4255</v>
      </c>
      <c r="M48" s="20">
        <v>0.99262660000000003</v>
      </c>
      <c r="N48" s="16" t="s">
        <v>5671</v>
      </c>
      <c r="O48" s="17">
        <v>19475</v>
      </c>
      <c r="P48" s="16" t="s">
        <v>4257</v>
      </c>
      <c r="Q48" s="20">
        <v>1.0126040000000001</v>
      </c>
      <c r="R48" s="16" t="s">
        <v>5672</v>
      </c>
      <c r="S48" s="17">
        <v>19162</v>
      </c>
      <c r="T48" s="16" t="s">
        <v>4259</v>
      </c>
      <c r="U48" s="20">
        <v>1.0370600000000001</v>
      </c>
      <c r="V48" s="16" t="s">
        <v>5673</v>
      </c>
      <c r="W48" s="17">
        <v>19744</v>
      </c>
      <c r="X48" s="16" t="s">
        <v>4261</v>
      </c>
      <c r="Y48" s="20">
        <v>1.044235</v>
      </c>
      <c r="Z48" s="16" t="s">
        <v>5828</v>
      </c>
      <c r="AA48" s="17">
        <f>SUM(PRODUCT(A3L441C2,A3L441C3))/A3L441C1</f>
        <v>19382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87743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128706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99952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92992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103297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87743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316783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346993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292198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283200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309144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316783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12431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17073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13638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11491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8981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12431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8BC0F9-F3DE-4D03-8353-6F4AF449DC0D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142802</v>
      </c>
      <c r="F8" s="16" t="s">
        <v>5669</v>
      </c>
      <c r="G8" s="17">
        <v>0</v>
      </c>
      <c r="H8" s="16" t="s">
        <v>5855</v>
      </c>
      <c r="I8" s="17">
        <f>A3L501C1+A3L501C2</f>
        <v>142802</v>
      </c>
      <c r="J8" s="16" t="s">
        <v>5669</v>
      </c>
      <c r="K8" s="17">
        <v>50568</v>
      </c>
      <c r="L8" s="16" t="s">
        <v>5669</v>
      </c>
      <c r="M8" s="17">
        <v>0</v>
      </c>
      <c r="N8" s="16" t="s">
        <v>5856</v>
      </c>
      <c r="O8" s="17">
        <f>A3L501C4+A3L501C5</f>
        <v>50568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5378838</v>
      </c>
      <c r="F9" s="16" t="s">
        <v>5669</v>
      </c>
      <c r="G9" s="17">
        <v>0</v>
      </c>
      <c r="H9" s="16" t="s">
        <v>5857</v>
      </c>
      <c r="I9" s="17">
        <f>A3L502C1+A3L502C2</f>
        <v>5378838</v>
      </c>
      <c r="J9" s="16" t="s">
        <v>5669</v>
      </c>
      <c r="K9" s="17">
        <v>2147258</v>
      </c>
      <c r="L9" s="16" t="s">
        <v>5669</v>
      </c>
      <c r="M9" s="17">
        <v>0</v>
      </c>
      <c r="N9" s="16" t="s">
        <v>5858</v>
      </c>
      <c r="O9" s="17">
        <f>A3L502C4+A3L502C5</f>
        <v>2147258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2941</v>
      </c>
      <c r="F10" s="16" t="s">
        <v>5669</v>
      </c>
      <c r="G10" s="17">
        <v>0</v>
      </c>
      <c r="H10" s="16" t="s">
        <v>5859</v>
      </c>
      <c r="I10" s="17">
        <f>A3L503C1+A3L503C2</f>
        <v>2941</v>
      </c>
      <c r="J10" s="16" t="s">
        <v>5669</v>
      </c>
      <c r="K10" s="17">
        <v>528</v>
      </c>
      <c r="L10" s="16" t="s">
        <v>5669</v>
      </c>
      <c r="M10" s="17">
        <v>0</v>
      </c>
      <c r="N10" s="16" t="s">
        <v>5860</v>
      </c>
      <c r="O10" s="17">
        <f>A3L503C4+A3L503C5</f>
        <v>528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5378838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5378838</v>
      </c>
      <c r="J12" s="16" t="s">
        <v>5866</v>
      </c>
      <c r="K12" s="17">
        <f>(A3L502C4+A3L504C4)</f>
        <v>2147258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2147258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145743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145743</v>
      </c>
      <c r="J13" s="16" t="s">
        <v>5872</v>
      </c>
      <c r="K13" s="17">
        <f>(A3L501C4+A3L503C4)</f>
        <v>51096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51096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5524581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5524581</v>
      </c>
      <c r="J14" s="16" t="s">
        <v>5878</v>
      </c>
      <c r="K14" s="17">
        <f>(A3L505C4+A3L506C4)</f>
        <v>2198354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2198354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1114</v>
      </c>
      <c r="F16" s="16" t="s">
        <v>5669</v>
      </c>
      <c r="G16" s="17">
        <v>0</v>
      </c>
      <c r="H16" s="16" t="s">
        <v>5883</v>
      </c>
      <c r="I16" s="17">
        <f>A3L509C1+A3L509C2</f>
        <v>1114</v>
      </c>
      <c r="J16" s="16" t="s">
        <v>5669</v>
      </c>
      <c r="K16" s="17">
        <v>797</v>
      </c>
      <c r="L16" s="16" t="s">
        <v>5669</v>
      </c>
      <c r="M16" s="17">
        <v>0</v>
      </c>
      <c r="N16" s="16" t="s">
        <v>5884</v>
      </c>
      <c r="O16" s="17">
        <f>A3L509C4+A3L509C5</f>
        <v>797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362617</v>
      </c>
      <c r="F17" s="16" t="s">
        <v>5669</v>
      </c>
      <c r="G17" s="17">
        <v>0</v>
      </c>
      <c r="H17" s="16" t="s">
        <v>5885</v>
      </c>
      <c r="I17" s="17">
        <f>A3L510C1+A3L510C2</f>
        <v>362617</v>
      </c>
      <c r="J17" s="16" t="s">
        <v>5669</v>
      </c>
      <c r="K17" s="17">
        <v>234229</v>
      </c>
      <c r="L17" s="16" t="s">
        <v>5669</v>
      </c>
      <c r="M17" s="17">
        <v>0</v>
      </c>
      <c r="N17" s="16" t="s">
        <v>5886</v>
      </c>
      <c r="O17" s="17">
        <f>A3L510C4+A3L510C5</f>
        <v>234229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802739</v>
      </c>
      <c r="F18" s="16" t="s">
        <v>5669</v>
      </c>
      <c r="G18" s="17">
        <v>0</v>
      </c>
      <c r="H18" s="16" t="s">
        <v>5887</v>
      </c>
      <c r="I18" s="17">
        <f>A3L511C1+A3L511C2</f>
        <v>802739</v>
      </c>
      <c r="J18" s="16" t="s">
        <v>5669</v>
      </c>
      <c r="K18" s="17">
        <v>219288</v>
      </c>
      <c r="L18" s="16" t="s">
        <v>5669</v>
      </c>
      <c r="M18" s="17">
        <v>0</v>
      </c>
      <c r="N18" s="16" t="s">
        <v>5888</v>
      </c>
      <c r="O18" s="17">
        <f>A3L511C4+A3L511C5</f>
        <v>219288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521866</v>
      </c>
      <c r="F19" s="16" t="s">
        <v>5669</v>
      </c>
      <c r="G19" s="17">
        <v>0</v>
      </c>
      <c r="H19" s="16" t="s">
        <v>5889</v>
      </c>
      <c r="I19" s="17">
        <f>A3L512C1+A3L512C2</f>
        <v>521866</v>
      </c>
      <c r="J19" s="16" t="s">
        <v>5669</v>
      </c>
      <c r="K19" s="17">
        <v>193129</v>
      </c>
      <c r="L19" s="16" t="s">
        <v>5669</v>
      </c>
      <c r="M19" s="17">
        <v>0</v>
      </c>
      <c r="N19" s="16" t="s">
        <v>5890</v>
      </c>
      <c r="O19" s="17">
        <f>A3L512C4+A3L512C5</f>
        <v>193129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426423</v>
      </c>
      <c r="F20" s="16" t="s">
        <v>5669</v>
      </c>
      <c r="G20" s="17">
        <v>0</v>
      </c>
      <c r="H20" s="16" t="s">
        <v>5891</v>
      </c>
      <c r="I20" s="17">
        <f>A3L513C1+A3L513C2</f>
        <v>426423</v>
      </c>
      <c r="J20" s="16" t="s">
        <v>5669</v>
      </c>
      <c r="K20" s="17">
        <v>187205</v>
      </c>
      <c r="L20" s="16" t="s">
        <v>5669</v>
      </c>
      <c r="M20" s="17">
        <v>0</v>
      </c>
      <c r="N20" s="16" t="s">
        <v>5892</v>
      </c>
      <c r="O20" s="17">
        <f>A3L513C4+A3L513C5</f>
        <v>187205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468459</v>
      </c>
      <c r="F21" s="16" t="s">
        <v>5669</v>
      </c>
      <c r="G21" s="17">
        <v>0</v>
      </c>
      <c r="H21" s="16" t="s">
        <v>5893</v>
      </c>
      <c r="I21" s="17">
        <f>A3L514C1+A3L514C2</f>
        <v>468459</v>
      </c>
      <c r="J21" s="16" t="s">
        <v>5669</v>
      </c>
      <c r="K21" s="17">
        <v>136124</v>
      </c>
      <c r="L21" s="16" t="s">
        <v>5669</v>
      </c>
      <c r="M21" s="17">
        <v>0</v>
      </c>
      <c r="N21" s="16" t="s">
        <v>5894</v>
      </c>
      <c r="O21" s="17">
        <f>A3L514C4+A3L514C5</f>
        <v>136124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199186</v>
      </c>
      <c r="F22" s="16" t="s">
        <v>5669</v>
      </c>
      <c r="G22" s="17">
        <v>0</v>
      </c>
      <c r="H22" s="16" t="s">
        <v>5895</v>
      </c>
      <c r="I22" s="17">
        <f>A3L515C1+A3L515C2</f>
        <v>199186</v>
      </c>
      <c r="J22" s="16" t="s">
        <v>5669</v>
      </c>
      <c r="K22" s="17">
        <v>91782</v>
      </c>
      <c r="L22" s="16" t="s">
        <v>5669</v>
      </c>
      <c r="M22" s="17">
        <v>0</v>
      </c>
      <c r="N22" s="16" t="s">
        <v>5896</v>
      </c>
      <c r="O22" s="17">
        <f>A3L515C4+A3L515C5</f>
        <v>91782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713</v>
      </c>
      <c r="F25" s="16" t="s">
        <v>5669</v>
      </c>
      <c r="G25" s="17">
        <v>0</v>
      </c>
      <c r="H25" s="16" t="s">
        <v>5901</v>
      </c>
      <c r="I25" s="17">
        <f>A3L518C1+A3L518C2</f>
        <v>713</v>
      </c>
      <c r="J25" s="16" t="s">
        <v>5669</v>
      </c>
      <c r="K25" s="17">
        <v>794</v>
      </c>
      <c r="L25" s="16" t="s">
        <v>5669</v>
      </c>
      <c r="M25" s="17">
        <v>0</v>
      </c>
      <c r="N25" s="16" t="s">
        <v>5902</v>
      </c>
      <c r="O25" s="17">
        <f>A3L518C4+A3L518C5</f>
        <v>794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25353</v>
      </c>
      <c r="F26" s="16" t="s">
        <v>5669</v>
      </c>
      <c r="G26" s="17">
        <v>0</v>
      </c>
      <c r="H26" s="16" t="s">
        <v>5903</v>
      </c>
      <c r="I26" s="17">
        <f>A3L519C1+A3L519C2</f>
        <v>25353</v>
      </c>
      <c r="J26" s="16" t="s">
        <v>5669</v>
      </c>
      <c r="K26" s="17">
        <v>13858</v>
      </c>
      <c r="L26" s="16" t="s">
        <v>5669</v>
      </c>
      <c r="M26" s="17">
        <v>0</v>
      </c>
      <c r="N26" s="16" t="s">
        <v>5904</v>
      </c>
      <c r="O26" s="17">
        <f>A3L519C4+A3L519C5</f>
        <v>13858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179</v>
      </c>
      <c r="F27" s="16" t="s">
        <v>5669</v>
      </c>
      <c r="G27" s="17">
        <v>0</v>
      </c>
      <c r="H27" s="16" t="s">
        <v>5905</v>
      </c>
      <c r="I27" s="17">
        <f>A3L520C1+A3L520C2</f>
        <v>179</v>
      </c>
      <c r="J27" s="16" t="s">
        <v>5669</v>
      </c>
      <c r="K27" s="17">
        <v>251</v>
      </c>
      <c r="L27" s="16" t="s">
        <v>5669</v>
      </c>
      <c r="M27" s="17">
        <v>0</v>
      </c>
      <c r="N27" s="16" t="s">
        <v>5906</v>
      </c>
      <c r="O27" s="17">
        <f>A3L520C4+A3L520C5</f>
        <v>251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58140</v>
      </c>
      <c r="F28" s="16" t="s">
        <v>5669</v>
      </c>
      <c r="G28" s="17">
        <v>0</v>
      </c>
      <c r="H28" s="16" t="s">
        <v>5907</v>
      </c>
      <c r="I28" s="17">
        <f>A3L521C1+A3L521C2</f>
        <v>58140</v>
      </c>
      <c r="J28" s="16" t="s">
        <v>5669</v>
      </c>
      <c r="K28" s="17">
        <v>29648</v>
      </c>
      <c r="L28" s="16" t="s">
        <v>5669</v>
      </c>
      <c r="M28" s="17">
        <v>0</v>
      </c>
      <c r="N28" s="16" t="s">
        <v>5908</v>
      </c>
      <c r="O28" s="17">
        <f>A3L521C4+A3L521C5</f>
        <v>29648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19679</v>
      </c>
      <c r="F29" s="16" t="s">
        <v>5669</v>
      </c>
      <c r="G29" s="17">
        <v>0</v>
      </c>
      <c r="H29" s="16" t="s">
        <v>5909</v>
      </c>
      <c r="I29" s="17">
        <f>A3L522C1+A3L522C2</f>
        <v>19679</v>
      </c>
      <c r="J29" s="16" t="s">
        <v>5669</v>
      </c>
      <c r="K29" s="17">
        <v>15675</v>
      </c>
      <c r="L29" s="16" t="s">
        <v>5669</v>
      </c>
      <c r="M29" s="17">
        <v>0</v>
      </c>
      <c r="N29" s="16" t="s">
        <v>5910</v>
      </c>
      <c r="O29" s="17">
        <f>A3L522C4+A3L522C5</f>
        <v>15675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4771</v>
      </c>
      <c r="F30" s="16" t="s">
        <v>5669</v>
      </c>
      <c r="G30" s="17">
        <v>0</v>
      </c>
      <c r="H30" s="16" t="s">
        <v>5911</v>
      </c>
      <c r="I30" s="17">
        <f>A3L523C1+A3L523C2</f>
        <v>4771</v>
      </c>
      <c r="J30" s="16" t="s">
        <v>5669</v>
      </c>
      <c r="K30" s="17">
        <v>3315</v>
      </c>
      <c r="L30" s="16" t="s">
        <v>5669</v>
      </c>
      <c r="M30" s="17">
        <v>0</v>
      </c>
      <c r="N30" s="16" t="s">
        <v>5912</v>
      </c>
      <c r="O30" s="17">
        <f>A3L523C4+A3L523C5</f>
        <v>3315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480386</v>
      </c>
      <c r="F31" s="16" t="s">
        <v>5669</v>
      </c>
      <c r="G31" s="17">
        <v>0</v>
      </c>
      <c r="H31" s="16" t="s">
        <v>5913</v>
      </c>
      <c r="I31" s="17">
        <f>A3L524C1+A3L524C2</f>
        <v>480386</v>
      </c>
      <c r="J31" s="16" t="s">
        <v>5669</v>
      </c>
      <c r="K31" s="17">
        <v>217812</v>
      </c>
      <c r="L31" s="16" t="s">
        <v>5669</v>
      </c>
      <c r="M31" s="17">
        <v>0</v>
      </c>
      <c r="N31" s="16" t="s">
        <v>5914</v>
      </c>
      <c r="O31" s="17">
        <f>A3L524C4+A3L524C5</f>
        <v>217812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5449</v>
      </c>
      <c r="F32" s="16" t="s">
        <v>5669</v>
      </c>
      <c r="G32" s="17">
        <v>0</v>
      </c>
      <c r="H32" s="16" t="s">
        <v>5915</v>
      </c>
      <c r="I32" s="17">
        <f>A3L525C1+A3L525C2</f>
        <v>5449</v>
      </c>
      <c r="J32" s="16" t="s">
        <v>5669</v>
      </c>
      <c r="K32" s="17">
        <v>1363</v>
      </c>
      <c r="L32" s="16" t="s">
        <v>5669</v>
      </c>
      <c r="M32" s="17">
        <v>0</v>
      </c>
      <c r="N32" s="16" t="s">
        <v>5916</v>
      </c>
      <c r="O32" s="17">
        <f>A3L525C4+A3L525C5</f>
        <v>1363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3377074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3377074</v>
      </c>
      <c r="J33" s="16" t="s">
        <v>5920</v>
      </c>
      <c r="K33" s="17">
        <f>SUM(A3L508C4:A3L525C4)</f>
        <v>1345270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1345270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37676</v>
      </c>
      <c r="F35" s="16" t="s">
        <v>5669</v>
      </c>
      <c r="G35" s="17">
        <v>0</v>
      </c>
      <c r="H35" s="16" t="s">
        <v>5925</v>
      </c>
      <c r="I35" s="17">
        <f>A3L528C1+A3L528C2</f>
        <v>37676</v>
      </c>
      <c r="J35" s="16" t="s">
        <v>5669</v>
      </c>
      <c r="K35" s="17">
        <v>34353</v>
      </c>
      <c r="L35" s="16" t="s">
        <v>5669</v>
      </c>
      <c r="M35" s="17">
        <v>0</v>
      </c>
      <c r="N35" s="16" t="s">
        <v>5926</v>
      </c>
      <c r="O35" s="17">
        <f>A3L528C4+A3L528C5</f>
        <v>34353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183129</v>
      </c>
      <c r="F37" s="16" t="s">
        <v>5669</v>
      </c>
      <c r="G37" s="17">
        <v>0</v>
      </c>
      <c r="H37" s="16" t="s">
        <v>5929</v>
      </c>
      <c r="I37" s="17">
        <f>A3L530C1+A3L530C2</f>
        <v>183129</v>
      </c>
      <c r="J37" s="16" t="s">
        <v>5669</v>
      </c>
      <c r="K37" s="17">
        <v>33847</v>
      </c>
      <c r="L37" s="16" t="s">
        <v>5669</v>
      </c>
      <c r="M37" s="17">
        <v>0</v>
      </c>
      <c r="N37" s="16" t="s">
        <v>5930</v>
      </c>
      <c r="O37" s="17">
        <f>A3L530C4+A3L530C5</f>
        <v>33847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282927</v>
      </c>
      <c r="F39" s="16" t="s">
        <v>5669</v>
      </c>
      <c r="G39" s="17">
        <v>0</v>
      </c>
      <c r="H39" s="16" t="s">
        <v>5933</v>
      </c>
      <c r="I39" s="17">
        <f>A3L532C1+A3L532C2</f>
        <v>282927</v>
      </c>
      <c r="J39" s="16" t="s">
        <v>5669</v>
      </c>
      <c r="K39" s="17">
        <v>57030</v>
      </c>
      <c r="L39" s="16" t="s">
        <v>5669</v>
      </c>
      <c r="M39" s="17">
        <v>0</v>
      </c>
      <c r="N39" s="16" t="s">
        <v>5934</v>
      </c>
      <c r="O39" s="17">
        <f>A3L532C4+A3L532C5</f>
        <v>57030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552324</v>
      </c>
      <c r="F44" s="16" t="s">
        <v>5669</v>
      </c>
      <c r="G44" s="17">
        <v>0</v>
      </c>
      <c r="H44" s="16" t="s">
        <v>5943</v>
      </c>
      <c r="I44" s="17">
        <f>A3L537C1+A3L537C2</f>
        <v>552324</v>
      </c>
      <c r="J44" s="16" t="s">
        <v>5669</v>
      </c>
      <c r="K44" s="17">
        <v>328904</v>
      </c>
      <c r="L44" s="16" t="s">
        <v>5669</v>
      </c>
      <c r="M44" s="17">
        <v>0</v>
      </c>
      <c r="N44" s="16" t="s">
        <v>5944</v>
      </c>
      <c r="O44" s="17">
        <f>A3L537C4+A3L537C5</f>
        <v>328904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50630</v>
      </c>
      <c r="F45" s="16" t="s">
        <v>5669</v>
      </c>
      <c r="G45" s="17">
        <v>0</v>
      </c>
      <c r="H45" s="16" t="s">
        <v>5945</v>
      </c>
      <c r="I45" s="17">
        <f>A3L538C1+A3L538C2</f>
        <v>50630</v>
      </c>
      <c r="J45" s="16" t="s">
        <v>5669</v>
      </c>
      <c r="K45" s="17">
        <v>19732</v>
      </c>
      <c r="L45" s="16" t="s">
        <v>5669</v>
      </c>
      <c r="M45" s="17">
        <v>0</v>
      </c>
      <c r="N45" s="16" t="s">
        <v>5946</v>
      </c>
      <c r="O45" s="17">
        <f>A3L538C4+A3L538C5</f>
        <v>19732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61383</v>
      </c>
      <c r="F46" s="16" t="s">
        <v>5669</v>
      </c>
      <c r="G46" s="17">
        <v>0</v>
      </c>
      <c r="H46" s="16" t="s">
        <v>5947</v>
      </c>
      <c r="I46" s="17">
        <f>A3L539C1+A3L539C2</f>
        <v>61383</v>
      </c>
      <c r="J46" s="16" t="s">
        <v>5669</v>
      </c>
      <c r="K46" s="17">
        <v>23923</v>
      </c>
      <c r="L46" s="16" t="s">
        <v>5669</v>
      </c>
      <c r="M46" s="17">
        <v>0</v>
      </c>
      <c r="N46" s="16" t="s">
        <v>5948</v>
      </c>
      <c r="O46" s="17">
        <f>A3L539C4+A3L539C5</f>
        <v>23923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68822</v>
      </c>
      <c r="F47" s="16" t="s">
        <v>5669</v>
      </c>
      <c r="G47" s="17">
        <v>0</v>
      </c>
      <c r="H47" s="16" t="s">
        <v>5949</v>
      </c>
      <c r="I47" s="17">
        <f>A3L540C1+A3L540C2</f>
        <v>68822</v>
      </c>
      <c r="J47" s="16" t="s">
        <v>5669</v>
      </c>
      <c r="K47" s="17">
        <v>26822</v>
      </c>
      <c r="L47" s="16" t="s">
        <v>5669</v>
      </c>
      <c r="M47" s="17">
        <v>0</v>
      </c>
      <c r="N47" s="16" t="s">
        <v>5950</v>
      </c>
      <c r="O47" s="17">
        <f>A3L540C4+A3L540C5</f>
        <v>26822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467924</v>
      </c>
      <c r="F48" s="16" t="s">
        <v>5669</v>
      </c>
      <c r="G48" s="17">
        <v>0</v>
      </c>
      <c r="H48" s="16" t="s">
        <v>5951</v>
      </c>
      <c r="I48" s="17">
        <f>A3L541C1+A3L541C2</f>
        <v>467924</v>
      </c>
      <c r="J48" s="16" t="s">
        <v>5669</v>
      </c>
      <c r="K48" s="17">
        <v>204039</v>
      </c>
      <c r="L48" s="16" t="s">
        <v>5669</v>
      </c>
      <c r="M48" s="17">
        <v>0</v>
      </c>
      <c r="N48" s="16" t="s">
        <v>5952</v>
      </c>
      <c r="O48" s="17">
        <f>A3L541C4+A3L541C5</f>
        <v>204039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1523980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1523980</v>
      </c>
      <c r="J49" s="16" t="s">
        <v>5956</v>
      </c>
      <c r="K49" s="17">
        <f>SUM(A3L527C4:A3L537C4)+A3L541C4</f>
        <v>658173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658173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282927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282927</v>
      </c>
      <c r="J50" s="16" t="s">
        <v>5962</v>
      </c>
      <c r="K50" s="17">
        <f>(A3L531C4+A3L532C4)</f>
        <v>57030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57030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96217-6571-4491-9789-FB4C3B2539E5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-8624</v>
      </c>
      <c r="H9" s="16" t="s">
        <v>4253</v>
      </c>
      <c r="I9" s="20">
        <v>1</v>
      </c>
      <c r="J9" s="16" t="s">
        <v>5670</v>
      </c>
      <c r="K9" s="17">
        <v>-7525</v>
      </c>
      <c r="L9" s="16" t="s">
        <v>4255</v>
      </c>
      <c r="M9" s="20">
        <v>0.92769069999999998</v>
      </c>
      <c r="N9" s="16" t="s">
        <v>5671</v>
      </c>
      <c r="O9" s="17">
        <v>-8958</v>
      </c>
      <c r="P9" s="16" t="s">
        <v>4257</v>
      </c>
      <c r="Q9" s="20">
        <v>0.81166570000000005</v>
      </c>
      <c r="R9" s="16" t="s">
        <v>5672</v>
      </c>
      <c r="S9" s="17">
        <v>751</v>
      </c>
      <c r="T9" s="16" t="s">
        <v>4259</v>
      </c>
      <c r="U9" s="20">
        <v>0.82662939999999996</v>
      </c>
      <c r="V9" s="16" t="s">
        <v>5673</v>
      </c>
      <c r="W9" s="17">
        <v>4281</v>
      </c>
      <c r="X9" s="16" t="s">
        <v>4261</v>
      </c>
      <c r="Y9" s="20">
        <v>0.82570690000000002</v>
      </c>
      <c r="Z9" s="16" t="s">
        <v>5968</v>
      </c>
      <c r="AA9" s="17">
        <f>SUM(PRODUCT(A3L602C2,A3L602C3))/A3L602C1</f>
        <v>-8624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-8624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-7525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-8958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751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4281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-8624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-8624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-7525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-8958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751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4281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-8624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8595</v>
      </c>
      <c r="H17" s="16" t="s">
        <v>4253</v>
      </c>
      <c r="I17" s="20">
        <v>1</v>
      </c>
      <c r="J17" s="16" t="s">
        <v>5670</v>
      </c>
      <c r="K17" s="17">
        <v>7812</v>
      </c>
      <c r="L17" s="16" t="s">
        <v>4255</v>
      </c>
      <c r="M17" s="20">
        <v>0.92769069999999998</v>
      </c>
      <c r="N17" s="16" t="s">
        <v>5671</v>
      </c>
      <c r="O17" s="17">
        <v>7490</v>
      </c>
      <c r="P17" s="16" t="s">
        <v>4257</v>
      </c>
      <c r="Q17" s="20">
        <v>0.81166570000000005</v>
      </c>
      <c r="R17" s="16" t="s">
        <v>5672</v>
      </c>
      <c r="S17" s="17">
        <v>7455</v>
      </c>
      <c r="T17" s="16" t="s">
        <v>4259</v>
      </c>
      <c r="U17" s="20">
        <v>0.82662939999999996</v>
      </c>
      <c r="V17" s="16" t="s">
        <v>5673</v>
      </c>
      <c r="W17" s="17">
        <v>1815</v>
      </c>
      <c r="X17" s="16" t="s">
        <v>4261</v>
      </c>
      <c r="Y17" s="20">
        <v>0.82570690000000002</v>
      </c>
      <c r="Z17" s="16" t="s">
        <v>5991</v>
      </c>
      <c r="AA17" s="17">
        <f>SUM(PRODUCT(A3L610C2,A3L610C3))/A3L610C1</f>
        <v>8595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1494</v>
      </c>
      <c r="H18" s="16" t="s">
        <v>4253</v>
      </c>
      <c r="I18" s="20">
        <v>1</v>
      </c>
      <c r="J18" s="16" t="s">
        <v>5670</v>
      </c>
      <c r="K18" s="17">
        <v>385</v>
      </c>
      <c r="L18" s="16" t="s">
        <v>4255</v>
      </c>
      <c r="M18" s="20">
        <v>0.92769069999999998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1494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11248</v>
      </c>
      <c r="H19" s="16" t="s">
        <v>4253</v>
      </c>
      <c r="I19" s="20">
        <v>1</v>
      </c>
      <c r="J19" s="16" t="s">
        <v>5670</v>
      </c>
      <c r="K19" s="17">
        <v>14436</v>
      </c>
      <c r="L19" s="16" t="s">
        <v>4255</v>
      </c>
      <c r="M19" s="20">
        <v>0.92769069999999998</v>
      </c>
      <c r="N19" s="16" t="s">
        <v>5671</v>
      </c>
      <c r="O19" s="17">
        <v>13396</v>
      </c>
      <c r="P19" s="16" t="s">
        <v>4257</v>
      </c>
      <c r="Q19" s="20">
        <v>0.81166570000000005</v>
      </c>
      <c r="R19" s="16" t="s">
        <v>5672</v>
      </c>
      <c r="S19" s="17">
        <v>18603</v>
      </c>
      <c r="T19" s="16" t="s">
        <v>4259</v>
      </c>
      <c r="U19" s="20">
        <v>0.82662939999999996</v>
      </c>
      <c r="V19" s="16" t="s">
        <v>5673</v>
      </c>
      <c r="W19" s="17">
        <v>5430</v>
      </c>
      <c r="X19" s="16" t="s">
        <v>4261</v>
      </c>
      <c r="Y19" s="20">
        <v>0.82570690000000002</v>
      </c>
      <c r="Z19" s="16" t="s">
        <v>5993</v>
      </c>
      <c r="AA19" s="17">
        <f>SUM(PRODUCT(A3L612C2,A3L612C3))/A3L612C1</f>
        <v>11248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1800</v>
      </c>
      <c r="H20" s="16" t="s">
        <v>4253</v>
      </c>
      <c r="I20" s="20">
        <v>1</v>
      </c>
      <c r="J20" s="16" t="s">
        <v>5670</v>
      </c>
      <c r="K20" s="17">
        <v>2336</v>
      </c>
      <c r="L20" s="16" t="s">
        <v>4255</v>
      </c>
      <c r="M20" s="20">
        <v>0.92769069999999998</v>
      </c>
      <c r="N20" s="16" t="s">
        <v>5671</v>
      </c>
      <c r="O20" s="17">
        <v>995</v>
      </c>
      <c r="P20" s="16" t="s">
        <v>4257</v>
      </c>
      <c r="Q20" s="20">
        <v>0.81166570000000005</v>
      </c>
      <c r="R20" s="16" t="s">
        <v>5672</v>
      </c>
      <c r="S20" s="17">
        <v>685</v>
      </c>
      <c r="T20" s="16" t="s">
        <v>4259</v>
      </c>
      <c r="U20" s="20">
        <v>0.82662939999999996</v>
      </c>
      <c r="V20" s="16" t="s">
        <v>5673</v>
      </c>
      <c r="W20" s="17">
        <v>608</v>
      </c>
      <c r="X20" s="16" t="s">
        <v>4261</v>
      </c>
      <c r="Y20" s="20">
        <v>0.82570690000000002</v>
      </c>
      <c r="Z20" s="16" t="s">
        <v>5994</v>
      </c>
      <c r="AA20" s="17">
        <f>SUM(PRODUCT(A3L613C2,A3L613C3))/A3L613C1</f>
        <v>1800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234</v>
      </c>
      <c r="L21" s="16" t="s">
        <v>4255</v>
      </c>
      <c r="M21" s="20">
        <v>0.92769069999999998</v>
      </c>
      <c r="N21" s="16" t="s">
        <v>5671</v>
      </c>
      <c r="O21" s="17">
        <v>377</v>
      </c>
      <c r="P21" s="16" t="s">
        <v>4257</v>
      </c>
      <c r="Q21" s="20">
        <v>0.81166570000000005</v>
      </c>
      <c r="R21" s="16" t="s">
        <v>5672</v>
      </c>
      <c r="S21" s="17">
        <v>1242</v>
      </c>
      <c r="T21" s="16" t="s">
        <v>4259</v>
      </c>
      <c r="U21" s="20">
        <v>0.82662939999999996</v>
      </c>
      <c r="V21" s="16" t="s">
        <v>5673</v>
      </c>
      <c r="W21" s="17">
        <v>2390</v>
      </c>
      <c r="X21" s="16" t="s">
        <v>4261</v>
      </c>
      <c r="Y21" s="20">
        <v>0.82570690000000002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0</v>
      </c>
      <c r="X22" s="16" t="s">
        <v>4261</v>
      </c>
      <c r="Y22" s="20">
        <v>0</v>
      </c>
      <c r="Z22" s="16" t="s">
        <v>5996</v>
      </c>
      <c r="AA22" s="17">
        <f>SUM(PRODUCT(A3L615C2,A3L615C3))/A3L615C1</f>
        <v>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-5390</v>
      </c>
      <c r="H25" s="16" t="s">
        <v>4253</v>
      </c>
      <c r="I25" s="20">
        <v>1</v>
      </c>
      <c r="J25" s="16" t="s">
        <v>5670</v>
      </c>
      <c r="K25" s="17">
        <v>-5717</v>
      </c>
      <c r="L25" s="16" t="s">
        <v>4255</v>
      </c>
      <c r="M25" s="20">
        <v>0.92769069999999998</v>
      </c>
      <c r="N25" s="16" t="s">
        <v>5671</v>
      </c>
      <c r="O25" s="17">
        <v>-5809</v>
      </c>
      <c r="P25" s="16" t="s">
        <v>4257</v>
      </c>
      <c r="Q25" s="20">
        <v>0.81166570000000005</v>
      </c>
      <c r="R25" s="16" t="s">
        <v>5672</v>
      </c>
      <c r="S25" s="17">
        <v>-4863</v>
      </c>
      <c r="T25" s="16" t="s">
        <v>4259</v>
      </c>
      <c r="U25" s="20">
        <v>0.82662939999999996</v>
      </c>
      <c r="V25" s="16" t="s">
        <v>5673</v>
      </c>
      <c r="W25" s="17">
        <v>-10583</v>
      </c>
      <c r="X25" s="16" t="s">
        <v>4261</v>
      </c>
      <c r="Y25" s="20">
        <v>0.82570690000000002</v>
      </c>
      <c r="Z25" s="16" t="s">
        <v>5999</v>
      </c>
      <c r="AA25" s="17">
        <f>SUM(PRODUCT(A3L618C2,A3L618C3))/A3L618C1</f>
        <v>-5390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2523</v>
      </c>
      <c r="H26" s="16" t="s">
        <v>4253</v>
      </c>
      <c r="I26" s="20">
        <v>1</v>
      </c>
      <c r="J26" s="16" t="s">
        <v>5670</v>
      </c>
      <c r="K26" s="17">
        <v>1794</v>
      </c>
      <c r="L26" s="16" t="s">
        <v>4255</v>
      </c>
      <c r="M26" s="20">
        <v>0.92769069999999998</v>
      </c>
      <c r="N26" s="16" t="s">
        <v>5671</v>
      </c>
      <c r="O26" s="17">
        <v>2768</v>
      </c>
      <c r="P26" s="16" t="s">
        <v>4257</v>
      </c>
      <c r="Q26" s="20">
        <v>0.81166570000000005</v>
      </c>
      <c r="R26" s="16" t="s">
        <v>5672</v>
      </c>
      <c r="S26" s="17">
        <v>1997</v>
      </c>
      <c r="T26" s="16" t="s">
        <v>4259</v>
      </c>
      <c r="U26" s="20">
        <v>0.82662939999999996</v>
      </c>
      <c r="V26" s="16" t="s">
        <v>5673</v>
      </c>
      <c r="W26" s="17">
        <v>28592</v>
      </c>
      <c r="X26" s="16" t="s">
        <v>4261</v>
      </c>
      <c r="Y26" s="20">
        <v>0.82570690000000002</v>
      </c>
      <c r="Z26" s="16" t="s">
        <v>6000</v>
      </c>
      <c r="AA26" s="17">
        <f>SUM(PRODUCT(A3L619C2,A3L619C3))/A3L619C1</f>
        <v>2523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1300</v>
      </c>
      <c r="H27" s="16" t="s">
        <v>4253</v>
      </c>
      <c r="I27" s="20">
        <v>1</v>
      </c>
      <c r="J27" s="16" t="s">
        <v>5670</v>
      </c>
      <c r="K27" s="17">
        <v>1205</v>
      </c>
      <c r="L27" s="16" t="s">
        <v>4255</v>
      </c>
      <c r="M27" s="20">
        <v>0.92769069999999998</v>
      </c>
      <c r="N27" s="16" t="s">
        <v>5671</v>
      </c>
      <c r="O27" s="17">
        <v>330</v>
      </c>
      <c r="P27" s="16" t="s">
        <v>4257</v>
      </c>
      <c r="Q27" s="20">
        <v>0.81166570000000005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1300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20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1112</v>
      </c>
      <c r="H31" s="16" t="s">
        <v>4253</v>
      </c>
      <c r="I31" s="20">
        <v>1</v>
      </c>
      <c r="J31" s="16" t="s">
        <v>5670</v>
      </c>
      <c r="K31" s="17">
        <v>1117</v>
      </c>
      <c r="L31" s="16" t="s">
        <v>4255</v>
      </c>
      <c r="M31" s="20">
        <v>0.92769069999999998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715</v>
      </c>
      <c r="T31" s="16" t="s">
        <v>4259</v>
      </c>
      <c r="U31" s="20">
        <v>0.82662939999999996</v>
      </c>
      <c r="V31" s="16" t="s">
        <v>5673</v>
      </c>
      <c r="W31" s="17">
        <v>599</v>
      </c>
      <c r="X31" s="16" t="s">
        <v>4261</v>
      </c>
      <c r="Y31" s="20">
        <v>0.82570690000000002</v>
      </c>
      <c r="Z31" s="16" t="s">
        <v>6005</v>
      </c>
      <c r="AA31" s="17">
        <f>SUM(PRODUCT(A3L624C2,A3L624C3))/A3L624C1</f>
        <v>1112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22702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23602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19547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25834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28851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22702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2928</v>
      </c>
      <c r="H35" s="16" t="s">
        <v>4253</v>
      </c>
      <c r="I35" s="20">
        <v>1</v>
      </c>
      <c r="J35" s="16" t="s">
        <v>5670</v>
      </c>
      <c r="K35" s="17">
        <v>9764</v>
      </c>
      <c r="L35" s="16" t="s">
        <v>4255</v>
      </c>
      <c r="M35" s="20">
        <v>0.92769069999999998</v>
      </c>
      <c r="N35" s="16" t="s">
        <v>5671</v>
      </c>
      <c r="O35" s="17">
        <v>14830</v>
      </c>
      <c r="P35" s="16" t="s">
        <v>4257</v>
      </c>
      <c r="Q35" s="20">
        <v>0.81166570000000005</v>
      </c>
      <c r="R35" s="16" t="s">
        <v>5672</v>
      </c>
      <c r="S35" s="17">
        <v>19273</v>
      </c>
      <c r="T35" s="16" t="s">
        <v>4259</v>
      </c>
      <c r="U35" s="20">
        <v>0.82662939999999996</v>
      </c>
      <c r="V35" s="16" t="s">
        <v>5673</v>
      </c>
      <c r="W35" s="17">
        <v>21923</v>
      </c>
      <c r="X35" s="16" t="s">
        <v>4261</v>
      </c>
      <c r="Y35" s="20">
        <v>0.82570690000000002</v>
      </c>
      <c r="Z35" s="16" t="s">
        <v>6014</v>
      </c>
      <c r="AA35" s="17">
        <f>SUM(PRODUCT(A3L628C2,A3L628C3))/A3L628C1</f>
        <v>2928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-2273</v>
      </c>
      <c r="H37" s="16" t="s">
        <v>4253</v>
      </c>
      <c r="I37" s="20">
        <v>1</v>
      </c>
      <c r="J37" s="16" t="s">
        <v>5670</v>
      </c>
      <c r="K37" s="17">
        <v>2870</v>
      </c>
      <c r="L37" s="16" t="s">
        <v>4255</v>
      </c>
      <c r="M37" s="20">
        <v>0.92769069999999998</v>
      </c>
      <c r="N37" s="16" t="s">
        <v>5671</v>
      </c>
      <c r="O37" s="17">
        <v>2090</v>
      </c>
      <c r="P37" s="16" t="s">
        <v>4257</v>
      </c>
      <c r="Q37" s="20">
        <v>0.81166570000000005</v>
      </c>
      <c r="R37" s="16" t="s">
        <v>5672</v>
      </c>
      <c r="S37" s="17">
        <v>1014</v>
      </c>
      <c r="T37" s="16" t="s">
        <v>4259</v>
      </c>
      <c r="U37" s="20">
        <v>0.82662939999999996</v>
      </c>
      <c r="V37" s="16" t="s">
        <v>5673</v>
      </c>
      <c r="W37" s="17">
        <v>-334</v>
      </c>
      <c r="X37" s="16" t="s">
        <v>4261</v>
      </c>
      <c r="Y37" s="20">
        <v>0.82570690000000002</v>
      </c>
      <c r="Z37" s="16" t="s">
        <v>6016</v>
      </c>
      <c r="AA37" s="17">
        <f>SUM(PRODUCT(A3L630C2,A3L630C3))/A3L630C1</f>
        <v>-2273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297</v>
      </c>
      <c r="H45" s="16" t="s">
        <v>4253</v>
      </c>
      <c r="I45" s="20">
        <v>1</v>
      </c>
      <c r="J45" s="16" t="s">
        <v>5670</v>
      </c>
      <c r="K45" s="17">
        <v>287</v>
      </c>
      <c r="L45" s="16" t="s">
        <v>4255</v>
      </c>
      <c r="M45" s="20">
        <v>0.92769069999999998</v>
      </c>
      <c r="N45" s="16" t="s">
        <v>5671</v>
      </c>
      <c r="O45" s="17">
        <v>400</v>
      </c>
      <c r="P45" s="16" t="s">
        <v>4257</v>
      </c>
      <c r="Q45" s="20">
        <v>0.81166570000000005</v>
      </c>
      <c r="R45" s="16" t="s">
        <v>5672</v>
      </c>
      <c r="S45" s="17">
        <v>280</v>
      </c>
      <c r="T45" s="16" t="s">
        <v>4259</v>
      </c>
      <c r="U45" s="20">
        <v>0.82662939999999996</v>
      </c>
      <c r="V45" s="16" t="s">
        <v>5673</v>
      </c>
      <c r="W45" s="17">
        <v>207</v>
      </c>
      <c r="X45" s="16" t="s">
        <v>4261</v>
      </c>
      <c r="Y45" s="20">
        <v>0.82570690000000002</v>
      </c>
      <c r="Z45" s="16" t="s">
        <v>6024</v>
      </c>
      <c r="AA45" s="17">
        <f>SUM(PRODUCT(A3L638C2,A3L638C3))/A3L638C1</f>
        <v>297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290</v>
      </c>
      <c r="H48" s="16" t="s">
        <v>4253</v>
      </c>
      <c r="I48" s="20">
        <v>1</v>
      </c>
      <c r="J48" s="16" t="s">
        <v>5670</v>
      </c>
      <c r="K48" s="17">
        <v>380</v>
      </c>
      <c r="L48" s="16" t="s">
        <v>4255</v>
      </c>
      <c r="M48" s="20">
        <v>0.92769069999999998</v>
      </c>
      <c r="N48" s="16" t="s">
        <v>5671</v>
      </c>
      <c r="O48" s="17">
        <v>450</v>
      </c>
      <c r="P48" s="16" t="s">
        <v>4257</v>
      </c>
      <c r="Q48" s="20">
        <v>0.81166570000000005</v>
      </c>
      <c r="R48" s="16" t="s">
        <v>5672</v>
      </c>
      <c r="S48" s="17">
        <v>472</v>
      </c>
      <c r="T48" s="16" t="s">
        <v>4259</v>
      </c>
      <c r="U48" s="20">
        <v>0.82662939999999996</v>
      </c>
      <c r="V48" s="16" t="s">
        <v>5673</v>
      </c>
      <c r="W48" s="17">
        <v>1130</v>
      </c>
      <c r="X48" s="16" t="s">
        <v>4261</v>
      </c>
      <c r="Y48" s="20">
        <v>0.82570690000000002</v>
      </c>
      <c r="Z48" s="16" t="s">
        <v>6027</v>
      </c>
      <c r="AA48" s="17">
        <f>SUM(PRODUCT(A3L641C2,A3L641C3))/A3L641C1</f>
        <v>290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945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13014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17370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20759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22719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945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CCAC2-8518-4841-842A-C518A598F69C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IF(SSAC="Y",0,65921)</f>
        <v>65921</v>
      </c>
      <c r="H8" s="16" t="s">
        <v>4253</v>
      </c>
      <c r="I8" s="20">
        <v>1</v>
      </c>
      <c r="J8" s="16" t="s">
        <v>6069</v>
      </c>
      <c r="K8" s="17">
        <f>IF(SSAC="Y",0,67708)</f>
        <v>67708</v>
      </c>
      <c r="L8" s="16" t="s">
        <v>4255</v>
      </c>
      <c r="M8" s="20">
        <v>0.99262660000000003</v>
      </c>
      <c r="N8" s="16" t="s">
        <v>6070</v>
      </c>
      <c r="O8" s="17">
        <f>IF(SSAC="Y",0,66792)</f>
        <v>66792</v>
      </c>
      <c r="P8" s="16" t="s">
        <v>4257</v>
      </c>
      <c r="Q8" s="20">
        <v>1.0126040000000001</v>
      </c>
      <c r="R8" s="16" t="s">
        <v>6071</v>
      </c>
      <c r="S8" s="17">
        <f>IF(SSAC="Y",0,66286)</f>
        <v>66286</v>
      </c>
      <c r="T8" s="16" t="s">
        <v>4259</v>
      </c>
      <c r="U8" s="20">
        <v>1.0370600000000001</v>
      </c>
      <c r="V8" s="16" t="s">
        <v>6072</v>
      </c>
      <c r="W8" s="17">
        <f>IF(SSAC="Y",0,68035)</f>
        <v>68035</v>
      </c>
      <c r="X8" s="16" t="s">
        <v>4261</v>
      </c>
      <c r="Y8" s="20">
        <v>1.044235</v>
      </c>
      <c r="Z8" s="16" t="s">
        <v>6073</v>
      </c>
      <c r="AA8" s="17">
        <f>SUM(PRODUCT(A3L701C2,A3L701C3))/A3L701C1</f>
        <v>65921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IF(SSAC="Y",0,208)</f>
        <v>208</v>
      </c>
      <c r="H9" s="16" t="s">
        <v>4253</v>
      </c>
      <c r="I9" s="20">
        <v>1</v>
      </c>
      <c r="J9" s="16" t="s">
        <v>6069</v>
      </c>
      <c r="K9" s="17">
        <f>IF(SSAC="Y",0,206)</f>
        <v>206</v>
      </c>
      <c r="L9" s="16" t="s">
        <v>4255</v>
      </c>
      <c r="M9" s="20">
        <v>0.99262660000000003</v>
      </c>
      <c r="N9" s="16" t="s">
        <v>6070</v>
      </c>
      <c r="O9" s="17">
        <f>IF(SSAC="Y",0,204)</f>
        <v>204</v>
      </c>
      <c r="P9" s="16" t="s">
        <v>4257</v>
      </c>
      <c r="Q9" s="20">
        <v>1.0126040000000001</v>
      </c>
      <c r="R9" s="16" t="s">
        <v>6071</v>
      </c>
      <c r="S9" s="17">
        <f>IF(SSAC="Y",0,133)</f>
        <v>133</v>
      </c>
      <c r="T9" s="16" t="s">
        <v>4259</v>
      </c>
      <c r="U9" s="20">
        <v>1.0370600000000001</v>
      </c>
      <c r="V9" s="16" t="s">
        <v>6072</v>
      </c>
      <c r="W9" s="17">
        <f>IF(SSAC="Y",0,103)</f>
        <v>103</v>
      </c>
      <c r="X9" s="16" t="s">
        <v>4261</v>
      </c>
      <c r="Y9" s="20">
        <v>1.044235</v>
      </c>
      <c r="Z9" s="16" t="s">
        <v>6074</v>
      </c>
      <c r="AA9" s="17">
        <f>SUM(PRODUCT(A3L702C2,A3L702C3))/A3L702C1</f>
        <v>208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IF(SSAC="Y",0,4379)</f>
        <v>4379</v>
      </c>
      <c r="H10" s="16" t="s">
        <v>4253</v>
      </c>
      <c r="I10" s="20">
        <v>1</v>
      </c>
      <c r="J10" s="16" t="s">
        <v>6069</v>
      </c>
      <c r="K10" s="17">
        <f>IF(SSAC="Y",0,4203)</f>
        <v>4203</v>
      </c>
      <c r="L10" s="16" t="s">
        <v>4255</v>
      </c>
      <c r="M10" s="20">
        <v>0.99262660000000003</v>
      </c>
      <c r="N10" s="16" t="s">
        <v>6070</v>
      </c>
      <c r="O10" s="17">
        <f>IF(SSAC="Y",0,4141)</f>
        <v>4141</v>
      </c>
      <c r="P10" s="16" t="s">
        <v>4257</v>
      </c>
      <c r="Q10" s="20">
        <v>1.0126040000000001</v>
      </c>
      <c r="R10" s="16" t="s">
        <v>6071</v>
      </c>
      <c r="S10" s="17">
        <f>IF(SSAC="Y",0,4138)</f>
        <v>4138</v>
      </c>
      <c r="T10" s="16" t="s">
        <v>4259</v>
      </c>
      <c r="U10" s="20">
        <v>1.0370600000000001</v>
      </c>
      <c r="V10" s="16" t="s">
        <v>6072</v>
      </c>
      <c r="W10" s="17">
        <f>IF(SSAC="Y",0,4142)</f>
        <v>4142</v>
      </c>
      <c r="X10" s="16" t="s">
        <v>4261</v>
      </c>
      <c r="Y10" s="20">
        <v>1.044235</v>
      </c>
      <c r="Z10" s="16" t="s">
        <v>6075</v>
      </c>
      <c r="AA10" s="17">
        <f>SUM(PRODUCT(A3L703C2,A3L703C3))/A3L703C1</f>
        <v>4379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IF(SSAC="Y",0,40760)</f>
        <v>40760</v>
      </c>
      <c r="H11" s="16" t="s">
        <v>4253</v>
      </c>
      <c r="I11" s="20">
        <v>1</v>
      </c>
      <c r="J11" s="16" t="s">
        <v>6069</v>
      </c>
      <c r="K11" s="17">
        <f>IF(SSAC="Y",0,39593)</f>
        <v>39593</v>
      </c>
      <c r="L11" s="16" t="s">
        <v>4255</v>
      </c>
      <c r="M11" s="20">
        <v>0.99262660000000003</v>
      </c>
      <c r="N11" s="16" t="s">
        <v>6070</v>
      </c>
      <c r="O11" s="17">
        <f>IF(SSAC="Y",0,38594)</f>
        <v>38594</v>
      </c>
      <c r="P11" s="16" t="s">
        <v>4257</v>
      </c>
      <c r="Q11" s="20">
        <v>1.0126040000000001</v>
      </c>
      <c r="R11" s="16" t="s">
        <v>6071</v>
      </c>
      <c r="S11" s="17">
        <f>IF(SSAC="Y",0,37948)</f>
        <v>37948</v>
      </c>
      <c r="T11" s="16" t="s">
        <v>4259</v>
      </c>
      <c r="U11" s="20">
        <v>1.0370600000000001</v>
      </c>
      <c r="V11" s="16" t="s">
        <v>6072</v>
      </c>
      <c r="W11" s="17">
        <f>IF(SSAC="Y",0,38592)</f>
        <v>38592</v>
      </c>
      <c r="X11" s="16" t="s">
        <v>4261</v>
      </c>
      <c r="Y11" s="20">
        <v>1.044235</v>
      </c>
      <c r="Z11" s="16" t="s">
        <v>6076</v>
      </c>
      <c r="AA11" s="17">
        <f>SUM(PRODUCT(A3L704C2,A3L704C3))/A3L704C1</f>
        <v>40760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IF(SSAC="Y",0,1547)</f>
        <v>1547</v>
      </c>
      <c r="H12" s="16" t="s">
        <v>4253</v>
      </c>
      <c r="I12" s="20">
        <v>1</v>
      </c>
      <c r="J12" s="16" t="s">
        <v>6069</v>
      </c>
      <c r="K12" s="17">
        <f>IF(SSAC="Y",0,452)</f>
        <v>452</v>
      </c>
      <c r="L12" s="16" t="s">
        <v>4255</v>
      </c>
      <c r="M12" s="20">
        <v>0.99262660000000003</v>
      </c>
      <c r="N12" s="16" t="s">
        <v>6070</v>
      </c>
      <c r="O12" s="17">
        <f>IF(SSAC="Y",0,452)</f>
        <v>452</v>
      </c>
      <c r="P12" s="16" t="s">
        <v>4257</v>
      </c>
      <c r="Q12" s="20">
        <v>1.0126040000000001</v>
      </c>
      <c r="R12" s="16" t="s">
        <v>6071</v>
      </c>
      <c r="S12" s="17">
        <f>IF(SSAC="Y",0,452)</f>
        <v>452</v>
      </c>
      <c r="T12" s="16" t="s">
        <v>4259</v>
      </c>
      <c r="U12" s="20">
        <v>1.0370600000000001</v>
      </c>
      <c r="V12" s="16" t="s">
        <v>6072</v>
      </c>
      <c r="W12" s="17">
        <f>IF(SSAC="Y",0,914)</f>
        <v>914</v>
      </c>
      <c r="X12" s="16" t="s">
        <v>4261</v>
      </c>
      <c r="Y12" s="20">
        <v>1.044235</v>
      </c>
      <c r="Z12" s="16" t="s">
        <v>6077</v>
      </c>
      <c r="AA12" s="17">
        <f>SUM(PRODUCT(A3L705C2,A3L705C3))/A3L705C1</f>
        <v>1547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IF(SSAC="Y",0,217431)</f>
        <v>217431</v>
      </c>
      <c r="H13" s="16" t="s">
        <v>4253</v>
      </c>
      <c r="I13" s="20">
        <v>1</v>
      </c>
      <c r="J13" s="16" t="s">
        <v>6069</v>
      </c>
      <c r="K13" s="17">
        <f>IF(SSAC="Y",0,213977)</f>
        <v>213977</v>
      </c>
      <c r="L13" s="16" t="s">
        <v>4255</v>
      </c>
      <c r="M13" s="20">
        <v>0.99262660000000003</v>
      </c>
      <c r="N13" s="16" t="s">
        <v>6070</v>
      </c>
      <c r="O13" s="17">
        <f>IF(SSAC="Y",0,206787)</f>
        <v>206787</v>
      </c>
      <c r="P13" s="16" t="s">
        <v>4257</v>
      </c>
      <c r="Q13" s="20">
        <v>1.0126040000000001</v>
      </c>
      <c r="R13" s="16" t="s">
        <v>6071</v>
      </c>
      <c r="S13" s="17">
        <f>IF(SSAC="Y",0,185647)</f>
        <v>185647</v>
      </c>
      <c r="T13" s="16" t="s">
        <v>4259</v>
      </c>
      <c r="U13" s="20">
        <v>1.0370600000000001</v>
      </c>
      <c r="V13" s="16" t="s">
        <v>6072</v>
      </c>
      <c r="W13" s="17">
        <f>IF(SSAC="Y",0,189691)</f>
        <v>189691</v>
      </c>
      <c r="X13" s="16" t="s">
        <v>4261</v>
      </c>
      <c r="Y13" s="20">
        <v>1.044235</v>
      </c>
      <c r="Z13" s="16" t="s">
        <v>6078</v>
      </c>
      <c r="AA13" s="17">
        <f>SUM(PRODUCT(A3L706C2,A3L706C3))/A3L706C1</f>
        <v>217431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IF(SSAC="Y",0,166940)</f>
        <v>166940</v>
      </c>
      <c r="H14" s="16" t="s">
        <v>4253</v>
      </c>
      <c r="I14" s="20">
        <v>1</v>
      </c>
      <c r="J14" s="16" t="s">
        <v>6069</v>
      </c>
      <c r="K14" s="17">
        <f>IF(SSAC="Y",0,159620)</f>
        <v>159620</v>
      </c>
      <c r="L14" s="16" t="s">
        <v>4255</v>
      </c>
      <c r="M14" s="20">
        <v>0.99262660000000003</v>
      </c>
      <c r="N14" s="16" t="s">
        <v>6070</v>
      </c>
      <c r="O14" s="17">
        <f>IF(SSAC="Y",0,147296)</f>
        <v>147296</v>
      </c>
      <c r="P14" s="16" t="s">
        <v>4257</v>
      </c>
      <c r="Q14" s="20">
        <v>1.0126040000000001</v>
      </c>
      <c r="R14" s="16" t="s">
        <v>6071</v>
      </c>
      <c r="S14" s="17">
        <f>IF(SSAC="Y",0,141347)</f>
        <v>141347</v>
      </c>
      <c r="T14" s="16" t="s">
        <v>4259</v>
      </c>
      <c r="U14" s="20">
        <v>1.0370600000000001</v>
      </c>
      <c r="V14" s="16" t="s">
        <v>6072</v>
      </c>
      <c r="W14" s="17">
        <f>IF(SSAC="Y",0,133930)</f>
        <v>133930</v>
      </c>
      <c r="X14" s="16" t="s">
        <v>4261</v>
      </c>
      <c r="Y14" s="20">
        <v>1.044235</v>
      </c>
      <c r="Z14" s="16" t="s">
        <v>6079</v>
      </c>
      <c r="AA14" s="17">
        <f>SUM(PRODUCT(A3L707C2,A3L707C3))/A3L707C1</f>
        <v>166940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IF(SSAC="Y",0,67194)</f>
        <v>67194</v>
      </c>
      <c r="H15" s="16" t="s">
        <v>4253</v>
      </c>
      <c r="I15" s="20">
        <v>1</v>
      </c>
      <c r="J15" s="16" t="s">
        <v>6069</v>
      </c>
      <c r="K15" s="17">
        <f>IF(SSAC="Y",0,66782)</f>
        <v>66782</v>
      </c>
      <c r="L15" s="16" t="s">
        <v>4255</v>
      </c>
      <c r="M15" s="20">
        <v>0.99262660000000003</v>
      </c>
      <c r="N15" s="16" t="s">
        <v>6070</v>
      </c>
      <c r="O15" s="17">
        <f>IF(SSAC="Y",0,61241)</f>
        <v>61241</v>
      </c>
      <c r="P15" s="16" t="s">
        <v>4257</v>
      </c>
      <c r="Q15" s="20">
        <v>1.0126040000000001</v>
      </c>
      <c r="R15" s="16" t="s">
        <v>6071</v>
      </c>
      <c r="S15" s="17">
        <f>IF(SSAC="Y",0,58444)</f>
        <v>58444</v>
      </c>
      <c r="T15" s="16" t="s">
        <v>4259</v>
      </c>
      <c r="U15" s="20">
        <v>1.0370600000000001</v>
      </c>
      <c r="V15" s="16" t="s">
        <v>6072</v>
      </c>
      <c r="W15" s="17">
        <f>IF(SSAC="Y",0,53995)</f>
        <v>53995</v>
      </c>
      <c r="X15" s="16" t="s">
        <v>4261</v>
      </c>
      <c r="Y15" s="20">
        <v>1.044235</v>
      </c>
      <c r="Z15" s="16" t="s">
        <v>6080</v>
      </c>
      <c r="AA15" s="17">
        <f>SUM(PRODUCT(A3L708C2,A3L708C3))/A3L708C1</f>
        <v>67194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IF(SSAC="Y",0,50)</f>
        <v>50</v>
      </c>
      <c r="H16" s="16" t="s">
        <v>4253</v>
      </c>
      <c r="I16" s="20">
        <v>1</v>
      </c>
      <c r="J16" s="16" t="s">
        <v>6069</v>
      </c>
      <c r="K16" s="17">
        <f>IF(SSAC="Y",0,71)</f>
        <v>71</v>
      </c>
      <c r="L16" s="16" t="s">
        <v>4255</v>
      </c>
      <c r="M16" s="20">
        <v>0.99262660000000003</v>
      </c>
      <c r="N16" s="16" t="s">
        <v>6070</v>
      </c>
      <c r="O16" s="17">
        <f>IF(SSAC="Y",0,114)</f>
        <v>114</v>
      </c>
      <c r="P16" s="16" t="s">
        <v>4257</v>
      </c>
      <c r="Q16" s="20">
        <v>1.0126040000000001</v>
      </c>
      <c r="R16" s="16" t="s">
        <v>6071</v>
      </c>
      <c r="S16" s="17">
        <f>IF(SSAC="Y",0,123)</f>
        <v>123</v>
      </c>
      <c r="T16" s="16" t="s">
        <v>4259</v>
      </c>
      <c r="U16" s="20">
        <v>1.0370600000000001</v>
      </c>
      <c r="V16" s="16" t="s">
        <v>6072</v>
      </c>
      <c r="W16" s="17">
        <f>IF(SSAC="Y",0,110)</f>
        <v>110</v>
      </c>
      <c r="X16" s="16" t="s">
        <v>4261</v>
      </c>
      <c r="Y16" s="20">
        <v>1.044235</v>
      </c>
      <c r="Z16" s="16" t="s">
        <v>6081</v>
      </c>
      <c r="AA16" s="17">
        <f>SUM(PRODUCT(A3L709C2,A3L709C3))/A3L709C1</f>
        <v>50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IF(SSAC="Y",0,17801)</f>
        <v>17801</v>
      </c>
      <c r="H17" s="16" t="s">
        <v>4253</v>
      </c>
      <c r="I17" s="20">
        <v>1</v>
      </c>
      <c r="J17" s="16" t="s">
        <v>6069</v>
      </c>
      <c r="K17" s="17">
        <f>IF(SSAC="Y",0,22613)</f>
        <v>22613</v>
      </c>
      <c r="L17" s="16" t="s">
        <v>4255</v>
      </c>
      <c r="M17" s="20">
        <v>0.99262660000000003</v>
      </c>
      <c r="N17" s="16" t="s">
        <v>6070</v>
      </c>
      <c r="O17" s="17">
        <f>IF(SSAC="Y",0,15530)</f>
        <v>15530</v>
      </c>
      <c r="P17" s="16" t="s">
        <v>4257</v>
      </c>
      <c r="Q17" s="20">
        <v>1.0126040000000001</v>
      </c>
      <c r="R17" s="16" t="s">
        <v>6071</v>
      </c>
      <c r="S17" s="17">
        <f>IF(SSAC="Y",0,14986)</f>
        <v>14986</v>
      </c>
      <c r="T17" s="16" t="s">
        <v>4259</v>
      </c>
      <c r="U17" s="20">
        <v>1.0370600000000001</v>
      </c>
      <c r="V17" s="16" t="s">
        <v>6072</v>
      </c>
      <c r="W17" s="17">
        <f>IF(SSAC="Y",0,14681)</f>
        <v>14681</v>
      </c>
      <c r="X17" s="16" t="s">
        <v>4261</v>
      </c>
      <c r="Y17" s="20">
        <v>1.044235</v>
      </c>
      <c r="Z17" s="16" t="s">
        <v>6082</v>
      </c>
      <c r="AA17" s="17">
        <f>SUM(PRODUCT(A3L710C2,A3L710C3))/A3L710C1</f>
        <v>17801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IF(SSAC="Y",0,833)</f>
        <v>833</v>
      </c>
      <c r="H18" s="16" t="s">
        <v>4253</v>
      </c>
      <c r="I18" s="20">
        <v>1</v>
      </c>
      <c r="J18" s="16" t="s">
        <v>6069</v>
      </c>
      <c r="K18" s="17">
        <f>IF(SSAC="Y",0,935)</f>
        <v>935</v>
      </c>
      <c r="L18" s="16" t="s">
        <v>4255</v>
      </c>
      <c r="M18" s="20">
        <v>0.99262660000000003</v>
      </c>
      <c r="N18" s="16" t="s">
        <v>6070</v>
      </c>
      <c r="O18" s="17">
        <f>IF(SSAC="Y",0,956)</f>
        <v>956</v>
      </c>
      <c r="P18" s="16" t="s">
        <v>4257</v>
      </c>
      <c r="Q18" s="20">
        <v>1.0126040000000001</v>
      </c>
      <c r="R18" s="16" t="s">
        <v>6071</v>
      </c>
      <c r="S18" s="17">
        <f>IF(SSAC="Y",0,1018)</f>
        <v>1018</v>
      </c>
      <c r="T18" s="16" t="s">
        <v>4259</v>
      </c>
      <c r="U18" s="20">
        <v>1.0370600000000001</v>
      </c>
      <c r="V18" s="16" t="s">
        <v>6072</v>
      </c>
      <c r="W18" s="17">
        <f>IF(SSAC="Y",0,1032)</f>
        <v>1032</v>
      </c>
      <c r="X18" s="16" t="s">
        <v>4261</v>
      </c>
      <c r="Y18" s="20">
        <v>1.044235</v>
      </c>
      <c r="Z18" s="16" t="s">
        <v>6083</v>
      </c>
      <c r="AA18" s="17">
        <f>SUM(PRODUCT(A3L711C2,A3L711C3))/A3L711C1</f>
        <v>833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IF(SSAC="Y",0,3449)</f>
        <v>3449</v>
      </c>
      <c r="H20" s="16" t="s">
        <v>4253</v>
      </c>
      <c r="I20" s="20">
        <v>1</v>
      </c>
      <c r="J20" s="16" t="s">
        <v>6069</v>
      </c>
      <c r="K20" s="17">
        <f>IF(SSAC="Y",0,3358)</f>
        <v>3358</v>
      </c>
      <c r="L20" s="16" t="s">
        <v>4255</v>
      </c>
      <c r="M20" s="20">
        <v>0.99262660000000003</v>
      </c>
      <c r="N20" s="16" t="s">
        <v>6070</v>
      </c>
      <c r="O20" s="17">
        <f>IF(SSAC="Y",0,3127)</f>
        <v>3127</v>
      </c>
      <c r="P20" s="16" t="s">
        <v>4257</v>
      </c>
      <c r="Q20" s="20">
        <v>1.0126040000000001</v>
      </c>
      <c r="R20" s="16" t="s">
        <v>6071</v>
      </c>
      <c r="S20" s="17">
        <f>IF(SSAC="Y",0,2626)</f>
        <v>2626</v>
      </c>
      <c r="T20" s="16" t="s">
        <v>4259</v>
      </c>
      <c r="U20" s="20">
        <v>1.0370600000000001</v>
      </c>
      <c r="V20" s="16" t="s">
        <v>6072</v>
      </c>
      <c r="W20" s="17">
        <f>IF(SSAC="Y",0,2732)</f>
        <v>2732</v>
      </c>
      <c r="X20" s="16" t="s">
        <v>4261</v>
      </c>
      <c r="Y20" s="20">
        <v>1.044235</v>
      </c>
      <c r="Z20" s="16" t="s">
        <v>6085</v>
      </c>
      <c r="AA20" s="17">
        <f>SUM(PRODUCT(A3L713C2,A3L713C3))/A3L713C1</f>
        <v>3449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IF(SSAC="Y",0,9607)</f>
        <v>9607</v>
      </c>
      <c r="H21" s="16" t="s">
        <v>4253</v>
      </c>
      <c r="I21" s="20">
        <v>1</v>
      </c>
      <c r="J21" s="16" t="s">
        <v>6069</v>
      </c>
      <c r="K21" s="17">
        <f>IF(SSAC="Y",0,9289)</f>
        <v>9289</v>
      </c>
      <c r="L21" s="16" t="s">
        <v>4255</v>
      </c>
      <c r="M21" s="20">
        <v>0.99262660000000003</v>
      </c>
      <c r="N21" s="16" t="s">
        <v>6070</v>
      </c>
      <c r="O21" s="17">
        <f>IF(SSAC="Y",0,8791)</f>
        <v>8791</v>
      </c>
      <c r="P21" s="16" t="s">
        <v>4257</v>
      </c>
      <c r="Q21" s="20">
        <v>1.0126040000000001</v>
      </c>
      <c r="R21" s="16" t="s">
        <v>6071</v>
      </c>
      <c r="S21" s="17">
        <f>IF(SSAC="Y",0,7784)</f>
        <v>7784</v>
      </c>
      <c r="T21" s="16" t="s">
        <v>4259</v>
      </c>
      <c r="U21" s="20">
        <v>1.0370600000000001</v>
      </c>
      <c r="V21" s="16" t="s">
        <v>6072</v>
      </c>
      <c r="W21" s="17">
        <f>IF(SSAC="Y",0,6340)</f>
        <v>6340</v>
      </c>
      <c r="X21" s="16" t="s">
        <v>4261</v>
      </c>
      <c r="Y21" s="20">
        <v>1.044235</v>
      </c>
      <c r="Z21" s="16" t="s">
        <v>6086</v>
      </c>
      <c r="AA21" s="17">
        <f>SUM(PRODUCT(A3L714C2,A3L714C3))/A3L714C1</f>
        <v>9607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IF(SSAC="Y",0,-4)</f>
        <v>-4</v>
      </c>
      <c r="H22" s="16" t="s">
        <v>4253</v>
      </c>
      <c r="I22" s="20">
        <v>1</v>
      </c>
      <c r="J22" s="16" t="s">
        <v>6069</v>
      </c>
      <c r="K22" s="17">
        <f>IF(SSAC="Y",0,2)</f>
        <v>2</v>
      </c>
      <c r="L22" s="16" t="s">
        <v>4255</v>
      </c>
      <c r="M22" s="20">
        <v>0.99262660000000003</v>
      </c>
      <c r="N22" s="16" t="s">
        <v>6070</v>
      </c>
      <c r="O22" s="17">
        <f>IF(SSAC="Y",0,2)</f>
        <v>2</v>
      </c>
      <c r="P22" s="16" t="s">
        <v>4257</v>
      </c>
      <c r="Q22" s="20">
        <v>1.0126040000000001</v>
      </c>
      <c r="R22" s="16" t="s">
        <v>6071</v>
      </c>
      <c r="S22" s="17">
        <f>IF(SSAC="Y",0,2)</f>
        <v>2</v>
      </c>
      <c r="T22" s="16" t="s">
        <v>4259</v>
      </c>
      <c r="U22" s="20">
        <v>1.0370600000000001</v>
      </c>
      <c r="V22" s="16" t="s">
        <v>6072</v>
      </c>
      <c r="W22" s="17">
        <f>IF(SSAC="Y",0,59)</f>
        <v>59</v>
      </c>
      <c r="X22" s="16" t="s">
        <v>4261</v>
      </c>
      <c r="Y22" s="20">
        <v>1.044235</v>
      </c>
      <c r="Z22" s="16" t="s">
        <v>6087</v>
      </c>
      <c r="AA22" s="17">
        <f>SUM(PRODUCT(A3L715C2,A3L715C3))/A3L715C1</f>
        <v>-4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IF(SSAC="Y",0,111)</f>
        <v>111</v>
      </c>
      <c r="H23" s="16" t="s">
        <v>4253</v>
      </c>
      <c r="I23" s="20">
        <v>1</v>
      </c>
      <c r="J23" s="16" t="s">
        <v>6069</v>
      </c>
      <c r="K23" s="17">
        <f>IF(SSAC="Y",0,115)</f>
        <v>115</v>
      </c>
      <c r="L23" s="16" t="s">
        <v>4255</v>
      </c>
      <c r="M23" s="20">
        <v>0.99262660000000003</v>
      </c>
      <c r="N23" s="16" t="s">
        <v>6070</v>
      </c>
      <c r="O23" s="17">
        <f>IF(SSAC="Y",0,144)</f>
        <v>144</v>
      </c>
      <c r="P23" s="16" t="s">
        <v>4257</v>
      </c>
      <c r="Q23" s="20">
        <v>1.0126040000000001</v>
      </c>
      <c r="R23" s="16" t="s">
        <v>6071</v>
      </c>
      <c r="S23" s="17">
        <f>IF(SSAC="Y",0,98)</f>
        <v>98</v>
      </c>
      <c r="T23" s="16" t="s">
        <v>4259</v>
      </c>
      <c r="U23" s="20">
        <v>1.0370600000000001</v>
      </c>
      <c r="V23" s="16" t="s">
        <v>6072</v>
      </c>
      <c r="W23" s="17">
        <f>IF(SSAC="Y",0,163)</f>
        <v>163</v>
      </c>
      <c r="X23" s="16" t="s">
        <v>4261</v>
      </c>
      <c r="Y23" s="20">
        <v>1.044235</v>
      </c>
      <c r="Z23" s="16" t="s">
        <v>6088</v>
      </c>
      <c r="AA23" s="17">
        <f>SUM(PRODUCT(A3L716C2,A3L716C3))/A3L716C1</f>
        <v>111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IF(SSAC="Y",0,8451)</f>
        <v>8451</v>
      </c>
      <c r="H24" s="16" t="s">
        <v>4253</v>
      </c>
      <c r="I24" s="20">
        <v>1</v>
      </c>
      <c r="J24" s="16" t="s">
        <v>6069</v>
      </c>
      <c r="K24" s="17">
        <f>IF(SSAC="Y",0,7705)</f>
        <v>7705</v>
      </c>
      <c r="L24" s="16" t="s">
        <v>4255</v>
      </c>
      <c r="M24" s="20">
        <v>0.99262660000000003</v>
      </c>
      <c r="N24" s="16" t="s">
        <v>6070</v>
      </c>
      <c r="O24" s="17">
        <f>IF(SSAC="Y",0,7557)</f>
        <v>7557</v>
      </c>
      <c r="P24" s="16" t="s">
        <v>4257</v>
      </c>
      <c r="Q24" s="20">
        <v>1.0126040000000001</v>
      </c>
      <c r="R24" s="16" t="s">
        <v>6071</v>
      </c>
      <c r="S24" s="17">
        <f>IF(SSAC="Y",0,7548)</f>
        <v>7548</v>
      </c>
      <c r="T24" s="16" t="s">
        <v>4259</v>
      </c>
      <c r="U24" s="20">
        <v>1.0370600000000001</v>
      </c>
      <c r="V24" s="16" t="s">
        <v>6072</v>
      </c>
      <c r="W24" s="17">
        <f>IF(SSAC="Y",0,5683)</f>
        <v>5683</v>
      </c>
      <c r="X24" s="16" t="s">
        <v>4261</v>
      </c>
      <c r="Y24" s="20">
        <v>1.044235</v>
      </c>
      <c r="Z24" s="16" t="s">
        <v>6089</v>
      </c>
      <c r="AA24" s="17">
        <f>SUM(PRODUCT(A3L717C2,A3L717C3))/A3L717C1</f>
        <v>8451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IF(SSAC="Y",0,23487)</f>
        <v>23487</v>
      </c>
      <c r="H25" s="16" t="s">
        <v>4253</v>
      </c>
      <c r="I25" s="20">
        <v>1</v>
      </c>
      <c r="J25" s="16" t="s">
        <v>6069</v>
      </c>
      <c r="K25" s="17">
        <f>IF(SSAC="Y",0,23397)</f>
        <v>23397</v>
      </c>
      <c r="L25" s="16" t="s">
        <v>4255</v>
      </c>
      <c r="M25" s="20">
        <v>0.99262660000000003</v>
      </c>
      <c r="N25" s="16" t="s">
        <v>6070</v>
      </c>
      <c r="O25" s="17">
        <f>IF(SSAC="Y",0,22125)</f>
        <v>22125</v>
      </c>
      <c r="P25" s="16" t="s">
        <v>4257</v>
      </c>
      <c r="Q25" s="20">
        <v>1.0126040000000001</v>
      </c>
      <c r="R25" s="16" t="s">
        <v>6071</v>
      </c>
      <c r="S25" s="17">
        <f>IF(SSAC="Y",0,19854)</f>
        <v>19854</v>
      </c>
      <c r="T25" s="16" t="s">
        <v>4259</v>
      </c>
      <c r="U25" s="20">
        <v>1.0370600000000001</v>
      </c>
      <c r="V25" s="16" t="s">
        <v>6072</v>
      </c>
      <c r="W25" s="17">
        <f>IF(SSAC="Y",0,17821)</f>
        <v>17821</v>
      </c>
      <c r="X25" s="16" t="s">
        <v>4261</v>
      </c>
      <c r="Y25" s="20">
        <v>1.044235</v>
      </c>
      <c r="Z25" s="16" t="s">
        <v>6090</v>
      </c>
      <c r="AA25" s="17">
        <f>SUM(PRODUCT(A3L718C2,A3L718C3))/A3L718C1</f>
        <v>23487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IF(SSAC="Y",0,19640)</f>
        <v>19640</v>
      </c>
      <c r="H26" s="16" t="s">
        <v>4253</v>
      </c>
      <c r="I26" s="20">
        <v>1</v>
      </c>
      <c r="J26" s="16" t="s">
        <v>6069</v>
      </c>
      <c r="K26" s="17">
        <f>IF(SSAC="Y",0,20422)</f>
        <v>20422</v>
      </c>
      <c r="L26" s="16" t="s">
        <v>4255</v>
      </c>
      <c r="M26" s="20">
        <v>0.99262660000000003</v>
      </c>
      <c r="N26" s="16" t="s">
        <v>6070</v>
      </c>
      <c r="O26" s="17">
        <f>IF(SSAC="Y",0,19598)</f>
        <v>19598</v>
      </c>
      <c r="P26" s="16" t="s">
        <v>4257</v>
      </c>
      <c r="Q26" s="20">
        <v>1.0126040000000001</v>
      </c>
      <c r="R26" s="16" t="s">
        <v>6071</v>
      </c>
      <c r="S26" s="17">
        <f>IF(SSAC="Y",0,18400)</f>
        <v>18400</v>
      </c>
      <c r="T26" s="16" t="s">
        <v>4259</v>
      </c>
      <c r="U26" s="20">
        <v>1.0370600000000001</v>
      </c>
      <c r="V26" s="16" t="s">
        <v>6072</v>
      </c>
      <c r="W26" s="17">
        <f>IF(SSAC="Y",0,18289)</f>
        <v>18289</v>
      </c>
      <c r="X26" s="16" t="s">
        <v>4261</v>
      </c>
      <c r="Y26" s="20">
        <v>1.044235</v>
      </c>
      <c r="Z26" s="16" t="s">
        <v>6091</v>
      </c>
      <c r="AA26" s="17">
        <f>SUM(PRODUCT(A3L719C2,A3L719C3))/A3L719C1</f>
        <v>19640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IF(SSAC="Y",0,35985)</f>
        <v>35985</v>
      </c>
      <c r="H27" s="16" t="s">
        <v>4253</v>
      </c>
      <c r="I27" s="20">
        <v>1</v>
      </c>
      <c r="J27" s="16" t="s">
        <v>6069</v>
      </c>
      <c r="K27" s="17">
        <f>IF(SSAC="Y",0,32665)</f>
        <v>32665</v>
      </c>
      <c r="L27" s="16" t="s">
        <v>4255</v>
      </c>
      <c r="M27" s="20">
        <v>0.99262660000000003</v>
      </c>
      <c r="N27" s="16" t="s">
        <v>6070</v>
      </c>
      <c r="O27" s="17">
        <f>IF(SSAC="Y",0,29361)</f>
        <v>29361</v>
      </c>
      <c r="P27" s="16" t="s">
        <v>4257</v>
      </c>
      <c r="Q27" s="20">
        <v>1.0126040000000001</v>
      </c>
      <c r="R27" s="16" t="s">
        <v>6071</v>
      </c>
      <c r="S27" s="17">
        <f>IF(SSAC="Y",0,27299)</f>
        <v>27299</v>
      </c>
      <c r="T27" s="16" t="s">
        <v>4259</v>
      </c>
      <c r="U27" s="20">
        <v>1.0370600000000001</v>
      </c>
      <c r="V27" s="16" t="s">
        <v>6072</v>
      </c>
      <c r="W27" s="17">
        <f>IF(SSAC="Y",0,25048)</f>
        <v>25048</v>
      </c>
      <c r="X27" s="16" t="s">
        <v>4261</v>
      </c>
      <c r="Y27" s="20">
        <v>1.044235</v>
      </c>
      <c r="Z27" s="16" t="s">
        <v>6092</v>
      </c>
      <c r="AA27" s="17">
        <f>SUM(PRODUCT(A3L720C2,A3L720C3))/A3L720C1</f>
        <v>35985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IF(SSAC="Y",0,20)</f>
        <v>20</v>
      </c>
      <c r="H28" s="16" t="s">
        <v>4253</v>
      </c>
      <c r="I28" s="20">
        <v>1</v>
      </c>
      <c r="J28" s="16" t="s">
        <v>6069</v>
      </c>
      <c r="K28" s="17">
        <f>IF(SSAC="Y",0,24)</f>
        <v>24</v>
      </c>
      <c r="L28" s="16" t="s">
        <v>4255</v>
      </c>
      <c r="M28" s="20">
        <v>0.99262660000000003</v>
      </c>
      <c r="N28" s="16" t="s">
        <v>6070</v>
      </c>
      <c r="O28" s="17">
        <f>IF(SSAC="Y",0,24)</f>
        <v>24</v>
      </c>
      <c r="P28" s="16" t="s">
        <v>4257</v>
      </c>
      <c r="Q28" s="20">
        <v>1.0126040000000001</v>
      </c>
      <c r="R28" s="16" t="s">
        <v>6071</v>
      </c>
      <c r="S28" s="17">
        <f>IF(SSAC="Y",0,24)</f>
        <v>24</v>
      </c>
      <c r="T28" s="16" t="s">
        <v>4259</v>
      </c>
      <c r="U28" s="20">
        <v>1.0370600000000001</v>
      </c>
      <c r="V28" s="16" t="s">
        <v>6072</v>
      </c>
      <c r="W28" s="17">
        <f>IF(SSAC="Y",0,34)</f>
        <v>34</v>
      </c>
      <c r="X28" s="16" t="s">
        <v>4261</v>
      </c>
      <c r="Y28" s="20">
        <v>1.044235</v>
      </c>
      <c r="Z28" s="16" t="s">
        <v>6093</v>
      </c>
      <c r="AA28" s="17">
        <f>SUM(PRODUCT(A3L721C2,A3L721C3))/A3L721C1</f>
        <v>20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IF(SSAC="Y",0,792)</f>
        <v>792</v>
      </c>
      <c r="H29" s="16" t="s">
        <v>4253</v>
      </c>
      <c r="I29" s="20">
        <v>1</v>
      </c>
      <c r="J29" s="16" t="s">
        <v>6069</v>
      </c>
      <c r="K29" s="17">
        <f>IF(SSAC="Y",0,803)</f>
        <v>803</v>
      </c>
      <c r="L29" s="16" t="s">
        <v>4255</v>
      </c>
      <c r="M29" s="20">
        <v>0.99262660000000003</v>
      </c>
      <c r="N29" s="16" t="s">
        <v>6070</v>
      </c>
      <c r="O29" s="17">
        <f>IF(SSAC="Y",0,776)</f>
        <v>776</v>
      </c>
      <c r="P29" s="16" t="s">
        <v>4257</v>
      </c>
      <c r="Q29" s="20">
        <v>1.0126040000000001</v>
      </c>
      <c r="R29" s="16" t="s">
        <v>6071</v>
      </c>
      <c r="S29" s="17">
        <f>IF(SSAC="Y",0,782)</f>
        <v>782</v>
      </c>
      <c r="T29" s="16" t="s">
        <v>4259</v>
      </c>
      <c r="U29" s="20">
        <v>1.0370600000000001</v>
      </c>
      <c r="V29" s="16" t="s">
        <v>6072</v>
      </c>
      <c r="W29" s="17">
        <f>IF(SSAC="Y",0,843)</f>
        <v>843</v>
      </c>
      <c r="X29" s="16" t="s">
        <v>4261</v>
      </c>
      <c r="Y29" s="20">
        <v>1.044235</v>
      </c>
      <c r="Z29" s="16" t="s">
        <v>6094</v>
      </c>
      <c r="AA29" s="17">
        <f>SUM(PRODUCT(A3L722C2,A3L722C3))/A3L722C1</f>
        <v>792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IF(SSAC="Y",0,248)</f>
        <v>248</v>
      </c>
      <c r="H30" s="16" t="s">
        <v>4253</v>
      </c>
      <c r="I30" s="20">
        <v>1</v>
      </c>
      <c r="J30" s="16" t="s">
        <v>6069</v>
      </c>
      <c r="K30" s="17">
        <f>IF(SSAC="Y",0,273)</f>
        <v>273</v>
      </c>
      <c r="L30" s="16" t="s">
        <v>4255</v>
      </c>
      <c r="M30" s="20">
        <v>0.99262660000000003</v>
      </c>
      <c r="N30" s="16" t="s">
        <v>6070</v>
      </c>
      <c r="O30" s="17">
        <f>IF(SSAC="Y",0,255)</f>
        <v>255</v>
      </c>
      <c r="P30" s="16" t="s">
        <v>4257</v>
      </c>
      <c r="Q30" s="20">
        <v>1.0126040000000001</v>
      </c>
      <c r="R30" s="16" t="s">
        <v>6071</v>
      </c>
      <c r="S30" s="17">
        <f>IF(SSAC="Y",0,268)</f>
        <v>268</v>
      </c>
      <c r="T30" s="16" t="s">
        <v>4259</v>
      </c>
      <c r="U30" s="20">
        <v>1.0370600000000001</v>
      </c>
      <c r="V30" s="16" t="s">
        <v>6072</v>
      </c>
      <c r="W30" s="17">
        <f>IF(SSAC="Y",0,360)</f>
        <v>360</v>
      </c>
      <c r="X30" s="16" t="s">
        <v>4261</v>
      </c>
      <c r="Y30" s="20">
        <v>1.044235</v>
      </c>
      <c r="Z30" s="16" t="s">
        <v>6095</v>
      </c>
      <c r="AA30" s="17">
        <f>SUM(PRODUCT(A3L723C2,A3L723C3))/A3L723C1</f>
        <v>248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22219</v>
      </c>
      <c r="H31" s="16" t="s">
        <v>4253</v>
      </c>
      <c r="I31" s="20">
        <v>1</v>
      </c>
      <c r="J31" s="16" t="s">
        <v>6069</v>
      </c>
      <c r="K31" s="17">
        <v>20281</v>
      </c>
      <c r="L31" s="16" t="s">
        <v>4255</v>
      </c>
      <c r="M31" s="20">
        <v>0.99262660000000003</v>
      </c>
      <c r="N31" s="16" t="s">
        <v>6070</v>
      </c>
      <c r="O31" s="17">
        <v>18625</v>
      </c>
      <c r="P31" s="16" t="s">
        <v>4257</v>
      </c>
      <c r="Q31" s="20">
        <v>1.0126040000000001</v>
      </c>
      <c r="R31" s="16" t="s">
        <v>6071</v>
      </c>
      <c r="S31" s="17">
        <v>17558</v>
      </c>
      <c r="T31" s="16" t="s">
        <v>4259</v>
      </c>
      <c r="U31" s="20">
        <v>1.0370600000000001</v>
      </c>
      <c r="V31" s="16" t="s">
        <v>6072</v>
      </c>
      <c r="W31" s="17">
        <v>17448</v>
      </c>
      <c r="X31" s="16" t="s">
        <v>4261</v>
      </c>
      <c r="Y31" s="20">
        <v>1.044235</v>
      </c>
      <c r="Z31" s="16" t="s">
        <v>6096</v>
      </c>
      <c r="AA31" s="17">
        <f>SUM(PRODUCT(A3L724C2,A3L724C3))/A3L724C1</f>
        <v>22219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IF(SSAC="Y",0,52988)</f>
        <v>52988</v>
      </c>
      <c r="H32" s="16" t="s">
        <v>4253</v>
      </c>
      <c r="I32" s="20">
        <v>1</v>
      </c>
      <c r="J32" s="16" t="s">
        <v>6069</v>
      </c>
      <c r="K32" s="17">
        <f>IF(SSAC="Y",0,60372)</f>
        <v>60372</v>
      </c>
      <c r="L32" s="16" t="s">
        <v>4255</v>
      </c>
      <c r="M32" s="20">
        <v>0.99262660000000003</v>
      </c>
      <c r="N32" s="16" t="s">
        <v>6070</v>
      </c>
      <c r="O32" s="17">
        <f>IF(SSAC="Y",0,58604)</f>
        <v>58604</v>
      </c>
      <c r="P32" s="16" t="s">
        <v>4257</v>
      </c>
      <c r="Q32" s="20">
        <v>1.0126040000000001</v>
      </c>
      <c r="R32" s="16" t="s">
        <v>6071</v>
      </c>
      <c r="S32" s="17">
        <f>IF(SSAC="Y",0,57702)</f>
        <v>57702</v>
      </c>
      <c r="T32" s="16" t="s">
        <v>4259</v>
      </c>
      <c r="U32" s="20">
        <v>1.0370600000000001</v>
      </c>
      <c r="V32" s="16" t="s">
        <v>6072</v>
      </c>
      <c r="W32" s="17">
        <f>IF(SSAC="Y",0,56111)</f>
        <v>56111</v>
      </c>
      <c r="X32" s="16" t="s">
        <v>4261</v>
      </c>
      <c r="Y32" s="20">
        <v>1.044235</v>
      </c>
      <c r="Z32" s="16" t="s">
        <v>6097</v>
      </c>
      <c r="AA32" s="17">
        <f>SUM(PRODUCT(A3L725C2,A3L725C3))/A3L725C1</f>
        <v>52988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IF(SSAC="Y",0,222)</f>
        <v>222</v>
      </c>
      <c r="H33" s="16" t="s">
        <v>4253</v>
      </c>
      <c r="I33" s="20">
        <v>1</v>
      </c>
      <c r="J33" s="16" t="s">
        <v>6069</v>
      </c>
      <c r="K33" s="17">
        <f>IF(SSAC="Y",0,240)</f>
        <v>240</v>
      </c>
      <c r="L33" s="16" t="s">
        <v>4255</v>
      </c>
      <c r="M33" s="20">
        <v>0.99262660000000003</v>
      </c>
      <c r="N33" s="16" t="s">
        <v>6070</v>
      </c>
      <c r="O33" s="17">
        <f>IF(SSAC="Y",0,240)</f>
        <v>240</v>
      </c>
      <c r="P33" s="16" t="s">
        <v>4257</v>
      </c>
      <c r="Q33" s="20">
        <v>1.0126040000000001</v>
      </c>
      <c r="R33" s="16" t="s">
        <v>6071</v>
      </c>
      <c r="S33" s="17">
        <f>IF(SSAC="Y",0,240)</f>
        <v>240</v>
      </c>
      <c r="T33" s="16" t="s">
        <v>4259</v>
      </c>
      <c r="U33" s="20">
        <v>1.0370600000000001</v>
      </c>
      <c r="V33" s="16" t="s">
        <v>6072</v>
      </c>
      <c r="W33" s="17">
        <f>IF(SSAC="Y",0,257)</f>
        <v>257</v>
      </c>
      <c r="X33" s="16" t="s">
        <v>4261</v>
      </c>
      <c r="Y33" s="20">
        <v>1.044235</v>
      </c>
      <c r="Z33" s="16" t="s">
        <v>6098</v>
      </c>
      <c r="AA33" s="17">
        <f>SUM(PRODUCT(A3L726C2,A3L726C3))/A3L726C1</f>
        <v>222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760279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755106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711336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670707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656413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760279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96B9D-D95E-4EC1-BB51-D64D24B1573C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IF(SSAC="Y",0,17282)</f>
        <v>17282</v>
      </c>
      <c r="H9" s="16" t="s">
        <v>4253</v>
      </c>
      <c r="I9" s="20">
        <v>1</v>
      </c>
      <c r="J9" s="16" t="s">
        <v>6069</v>
      </c>
      <c r="K9" s="17">
        <f>IF(SSAC="Y",0,17865)</f>
        <v>17865</v>
      </c>
      <c r="L9" s="16" t="s">
        <v>4255</v>
      </c>
      <c r="M9" s="20">
        <v>0.92769069999999998</v>
      </c>
      <c r="N9" s="16" t="s">
        <v>6070</v>
      </c>
      <c r="O9" s="17">
        <f>IF(SSAC="Y",0,17588)</f>
        <v>17588</v>
      </c>
      <c r="P9" s="16" t="s">
        <v>4257</v>
      </c>
      <c r="Q9" s="20">
        <v>0.81166570000000005</v>
      </c>
      <c r="R9" s="16" t="s">
        <v>6071</v>
      </c>
      <c r="S9" s="17">
        <f>IF(SSAC="Y",0,18321)</f>
        <v>18321</v>
      </c>
      <c r="T9" s="16" t="s">
        <v>4259</v>
      </c>
      <c r="U9" s="20">
        <v>0.82662939999999996</v>
      </c>
      <c r="V9" s="16" t="s">
        <v>6072</v>
      </c>
      <c r="W9" s="17">
        <f>IF(SSAC="Y",0,19729)</f>
        <v>19729</v>
      </c>
      <c r="X9" s="16" t="s">
        <v>4261</v>
      </c>
      <c r="Y9" s="20">
        <v>0.82570690000000002</v>
      </c>
      <c r="Z9" s="16" t="s">
        <v>6110</v>
      </c>
      <c r="AA9" s="17">
        <f>SUM(PRODUCT(A3L802C2,A3L802C3))/A3L802C1</f>
        <v>17282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IF(SSAC="Y",0,55)</f>
        <v>55</v>
      </c>
      <c r="H10" s="16" t="s">
        <v>4253</v>
      </c>
      <c r="I10" s="20">
        <v>1</v>
      </c>
      <c r="J10" s="16" t="s">
        <v>6069</v>
      </c>
      <c r="K10" s="17">
        <f>IF(SSAC="Y",0,54)</f>
        <v>54</v>
      </c>
      <c r="L10" s="16" t="s">
        <v>4255</v>
      </c>
      <c r="M10" s="20">
        <v>0.92769069999999998</v>
      </c>
      <c r="N10" s="16" t="s">
        <v>6070</v>
      </c>
      <c r="O10" s="17">
        <f>IF(SSAC="Y",0,54)</f>
        <v>54</v>
      </c>
      <c r="P10" s="16" t="s">
        <v>4257</v>
      </c>
      <c r="Q10" s="20">
        <v>0.81166570000000005</v>
      </c>
      <c r="R10" s="16" t="s">
        <v>6071</v>
      </c>
      <c r="S10" s="17">
        <f>IF(SSAC="Y",0,37)</f>
        <v>37</v>
      </c>
      <c r="T10" s="16" t="s">
        <v>4259</v>
      </c>
      <c r="U10" s="20">
        <v>0.82662939999999996</v>
      </c>
      <c r="V10" s="16" t="s">
        <v>6072</v>
      </c>
      <c r="W10" s="17">
        <f>IF(SSAC="Y",0,30)</f>
        <v>30</v>
      </c>
      <c r="X10" s="16" t="s">
        <v>4261</v>
      </c>
      <c r="Y10" s="20">
        <v>0.82570690000000002</v>
      </c>
      <c r="Z10" s="16" t="s">
        <v>6111</v>
      </c>
      <c r="AA10" s="17">
        <f>SUM(PRODUCT(A3L803C2,A3L803C3))/A3L803C1</f>
        <v>55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IF(SSAC="Y",0,1148)</f>
        <v>1148</v>
      </c>
      <c r="H11" s="16" t="s">
        <v>4253</v>
      </c>
      <c r="I11" s="20">
        <v>1</v>
      </c>
      <c r="J11" s="16" t="s">
        <v>6069</v>
      </c>
      <c r="K11" s="17">
        <f>IF(SSAC="Y",0,1109)</f>
        <v>1109</v>
      </c>
      <c r="L11" s="16" t="s">
        <v>4255</v>
      </c>
      <c r="M11" s="20">
        <v>0.92769069999999998</v>
      </c>
      <c r="N11" s="16" t="s">
        <v>6070</v>
      </c>
      <c r="O11" s="17">
        <f>IF(SSAC="Y",0,1090)</f>
        <v>1090</v>
      </c>
      <c r="P11" s="16" t="s">
        <v>4257</v>
      </c>
      <c r="Q11" s="20">
        <v>0.81166570000000005</v>
      </c>
      <c r="R11" s="16" t="s">
        <v>6071</v>
      </c>
      <c r="S11" s="17">
        <f>IF(SSAC="Y",0,1144)</f>
        <v>1144</v>
      </c>
      <c r="T11" s="16" t="s">
        <v>4259</v>
      </c>
      <c r="U11" s="20">
        <v>0.82662939999999996</v>
      </c>
      <c r="V11" s="16" t="s">
        <v>6072</v>
      </c>
      <c r="W11" s="17">
        <f>IF(SSAC="Y",0,1201)</f>
        <v>1201</v>
      </c>
      <c r="X11" s="16" t="s">
        <v>4261</v>
      </c>
      <c r="Y11" s="20">
        <v>0.82570690000000002</v>
      </c>
      <c r="Z11" s="16" t="s">
        <v>6112</v>
      </c>
      <c r="AA11" s="17">
        <f>SUM(PRODUCT(A3L804C2,A3L804C3))/A3L804C1</f>
        <v>1148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IF(SSAC="Y",0,10686)</f>
        <v>10686</v>
      </c>
      <c r="H12" s="16" t="s">
        <v>4253</v>
      </c>
      <c r="I12" s="20">
        <v>1</v>
      </c>
      <c r="J12" s="16" t="s">
        <v>6069</v>
      </c>
      <c r="K12" s="17">
        <f>IF(SSAC="Y",0,10447)</f>
        <v>10447</v>
      </c>
      <c r="L12" s="16" t="s">
        <v>4255</v>
      </c>
      <c r="M12" s="20">
        <v>0.92769069999999998</v>
      </c>
      <c r="N12" s="16" t="s">
        <v>6070</v>
      </c>
      <c r="O12" s="17">
        <f>IF(SSAC="Y",0,10163)</f>
        <v>10163</v>
      </c>
      <c r="P12" s="16" t="s">
        <v>4257</v>
      </c>
      <c r="Q12" s="20">
        <v>0.81166570000000005</v>
      </c>
      <c r="R12" s="16" t="s">
        <v>6071</v>
      </c>
      <c r="S12" s="17">
        <f>IF(SSAC="Y",0,10489)</f>
        <v>10489</v>
      </c>
      <c r="T12" s="16" t="s">
        <v>4259</v>
      </c>
      <c r="U12" s="20">
        <v>0.82662939999999996</v>
      </c>
      <c r="V12" s="16" t="s">
        <v>6072</v>
      </c>
      <c r="W12" s="17">
        <f>IF(SSAC="Y",0,11191)</f>
        <v>11191</v>
      </c>
      <c r="X12" s="16" t="s">
        <v>4261</v>
      </c>
      <c r="Y12" s="20">
        <v>0.82570690000000002</v>
      </c>
      <c r="Z12" s="16" t="s">
        <v>6113</v>
      </c>
      <c r="AA12" s="17">
        <f>SUM(PRODUCT(A3L805C2,A3L805C3))/A3L805C1</f>
        <v>10686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IF(SSAC="Y",0,406)</f>
        <v>406</v>
      </c>
      <c r="H13" s="16" t="s">
        <v>4253</v>
      </c>
      <c r="I13" s="20">
        <v>1</v>
      </c>
      <c r="J13" s="16" t="s">
        <v>6069</v>
      </c>
      <c r="K13" s="17">
        <f>IF(SSAC="Y",0,119)</f>
        <v>119</v>
      </c>
      <c r="L13" s="16" t="s">
        <v>4255</v>
      </c>
      <c r="M13" s="20">
        <v>0.92769069999999998</v>
      </c>
      <c r="N13" s="16" t="s">
        <v>6070</v>
      </c>
      <c r="O13" s="17">
        <f>IF(SSAC="Y",0,119)</f>
        <v>119</v>
      </c>
      <c r="P13" s="16" t="s">
        <v>4257</v>
      </c>
      <c r="Q13" s="20">
        <v>0.81166570000000005</v>
      </c>
      <c r="R13" s="16" t="s">
        <v>6071</v>
      </c>
      <c r="S13" s="17">
        <f>IF(SSAC="Y",0,125)</f>
        <v>125</v>
      </c>
      <c r="T13" s="16" t="s">
        <v>4259</v>
      </c>
      <c r="U13" s="20">
        <v>0.82662939999999996</v>
      </c>
      <c r="V13" s="16" t="s">
        <v>6072</v>
      </c>
      <c r="W13" s="17">
        <f>IF(SSAC="Y",0,265)</f>
        <v>265</v>
      </c>
      <c r="X13" s="16" t="s">
        <v>4261</v>
      </c>
      <c r="Y13" s="20">
        <v>0.82570690000000002</v>
      </c>
      <c r="Z13" s="16" t="s">
        <v>6114</v>
      </c>
      <c r="AA13" s="17">
        <f>SUM(PRODUCT(A3L806C2,A3L806C3))/A3L806C1</f>
        <v>406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IF(SSAC="Y",0,57003)</f>
        <v>57003</v>
      </c>
      <c r="H14" s="16" t="s">
        <v>4253</v>
      </c>
      <c r="I14" s="20">
        <v>1</v>
      </c>
      <c r="J14" s="16" t="s">
        <v>6069</v>
      </c>
      <c r="K14" s="17">
        <f>IF(SSAC="Y",0,56459)</f>
        <v>56459</v>
      </c>
      <c r="L14" s="16" t="s">
        <v>4255</v>
      </c>
      <c r="M14" s="20">
        <v>0.92769069999999998</v>
      </c>
      <c r="N14" s="16" t="s">
        <v>6070</v>
      </c>
      <c r="O14" s="17">
        <f>IF(SSAC="Y",0,54452)</f>
        <v>54452</v>
      </c>
      <c r="P14" s="16" t="s">
        <v>4257</v>
      </c>
      <c r="Q14" s="20">
        <v>0.81166570000000005</v>
      </c>
      <c r="R14" s="16" t="s">
        <v>6071</v>
      </c>
      <c r="S14" s="17">
        <f>IF(SSAC="Y",0,51313)</f>
        <v>51313</v>
      </c>
      <c r="T14" s="16" t="s">
        <v>4259</v>
      </c>
      <c r="U14" s="20">
        <v>0.82662939999999996</v>
      </c>
      <c r="V14" s="16" t="s">
        <v>6072</v>
      </c>
      <c r="W14" s="17">
        <f>IF(SSAC="Y",0,55007)</f>
        <v>55007</v>
      </c>
      <c r="X14" s="16" t="s">
        <v>4261</v>
      </c>
      <c r="Y14" s="20">
        <v>0.82570690000000002</v>
      </c>
      <c r="Z14" s="16" t="s">
        <v>6115</v>
      </c>
      <c r="AA14" s="17">
        <f>SUM(PRODUCT(A3L807C2,A3L807C3))/A3L807C1</f>
        <v>57003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IF(SSAC="Y",0,43766)</f>
        <v>43766</v>
      </c>
      <c r="H15" s="16" t="s">
        <v>4253</v>
      </c>
      <c r="I15" s="20">
        <v>1</v>
      </c>
      <c r="J15" s="16" t="s">
        <v>6069</v>
      </c>
      <c r="K15" s="17">
        <f>IF(SSAC="Y",0,42116)</f>
        <v>42116</v>
      </c>
      <c r="L15" s="16" t="s">
        <v>4255</v>
      </c>
      <c r="M15" s="20">
        <v>0.92769069999999998</v>
      </c>
      <c r="N15" s="16" t="s">
        <v>6070</v>
      </c>
      <c r="O15" s="17">
        <f>IF(SSAC="Y",0,38787)</f>
        <v>38787</v>
      </c>
      <c r="P15" s="16" t="s">
        <v>4257</v>
      </c>
      <c r="Q15" s="20">
        <v>0.81166570000000005</v>
      </c>
      <c r="R15" s="16" t="s">
        <v>6071</v>
      </c>
      <c r="S15" s="17">
        <f>IF(SSAC="Y",0,39068)</f>
        <v>39068</v>
      </c>
      <c r="T15" s="16" t="s">
        <v>4259</v>
      </c>
      <c r="U15" s="20">
        <v>0.82662939999999996</v>
      </c>
      <c r="V15" s="16" t="s">
        <v>6072</v>
      </c>
      <c r="W15" s="17">
        <f>IF(SSAC="Y",0,38837)</f>
        <v>38837</v>
      </c>
      <c r="X15" s="16" t="s">
        <v>4261</v>
      </c>
      <c r="Y15" s="20">
        <v>0.82570690000000002</v>
      </c>
      <c r="Z15" s="16" t="s">
        <v>6116</v>
      </c>
      <c r="AA15" s="17">
        <f>SUM(PRODUCT(A3L808C2,A3L808C3))/A3L808C1</f>
        <v>43766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IF(SSAC="Y",0,17616)</f>
        <v>17616</v>
      </c>
      <c r="H16" s="16" t="s">
        <v>4253</v>
      </c>
      <c r="I16" s="20">
        <v>1</v>
      </c>
      <c r="J16" s="16" t="s">
        <v>6069</v>
      </c>
      <c r="K16" s="17">
        <f>IF(SSAC="Y",0,17621)</f>
        <v>17621</v>
      </c>
      <c r="L16" s="16" t="s">
        <v>4255</v>
      </c>
      <c r="M16" s="20">
        <v>0.92769069999999998</v>
      </c>
      <c r="N16" s="16" t="s">
        <v>6070</v>
      </c>
      <c r="O16" s="17">
        <f>IF(SSAC="Y",0,16126)</f>
        <v>16126</v>
      </c>
      <c r="P16" s="16" t="s">
        <v>4257</v>
      </c>
      <c r="Q16" s="20">
        <v>0.81166570000000005</v>
      </c>
      <c r="R16" s="16" t="s">
        <v>6071</v>
      </c>
      <c r="S16" s="17">
        <f>IF(SSAC="Y",0,16154)</f>
        <v>16154</v>
      </c>
      <c r="T16" s="16" t="s">
        <v>4259</v>
      </c>
      <c r="U16" s="20">
        <v>0.82662939999999996</v>
      </c>
      <c r="V16" s="16" t="s">
        <v>6072</v>
      </c>
      <c r="W16" s="17">
        <f>IF(SSAC="Y",0,15658)</f>
        <v>15658</v>
      </c>
      <c r="X16" s="16" t="s">
        <v>4261</v>
      </c>
      <c r="Y16" s="20">
        <v>0.82570690000000002</v>
      </c>
      <c r="Z16" s="16" t="s">
        <v>6117</v>
      </c>
      <c r="AA16" s="17">
        <f>SUM(PRODUCT(A3L809C2,A3L809C3))/A3L809C1</f>
        <v>17616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IF(SSAC="Y",0,13)</f>
        <v>13</v>
      </c>
      <c r="H17" s="16" t="s">
        <v>4253</v>
      </c>
      <c r="I17" s="20">
        <v>1</v>
      </c>
      <c r="J17" s="16" t="s">
        <v>6069</v>
      </c>
      <c r="K17" s="17">
        <f>IF(SSAC="Y",0,19)</f>
        <v>19</v>
      </c>
      <c r="L17" s="16" t="s">
        <v>4255</v>
      </c>
      <c r="M17" s="20">
        <v>0.92769069999999998</v>
      </c>
      <c r="N17" s="16" t="s">
        <v>6070</v>
      </c>
      <c r="O17" s="17">
        <f>IF(SSAC="Y",0,30)</f>
        <v>30</v>
      </c>
      <c r="P17" s="16" t="s">
        <v>4257</v>
      </c>
      <c r="Q17" s="20">
        <v>0.81166570000000005</v>
      </c>
      <c r="R17" s="16" t="s">
        <v>6071</v>
      </c>
      <c r="S17" s="17">
        <f>IF(SSAC="Y",0,34)</f>
        <v>34</v>
      </c>
      <c r="T17" s="16" t="s">
        <v>4259</v>
      </c>
      <c r="U17" s="20">
        <v>0.82662939999999996</v>
      </c>
      <c r="V17" s="16" t="s">
        <v>6072</v>
      </c>
      <c r="W17" s="17">
        <f>IF(SSAC="Y",0,32)</f>
        <v>32</v>
      </c>
      <c r="X17" s="16" t="s">
        <v>4261</v>
      </c>
      <c r="Y17" s="20">
        <v>0.82570690000000002</v>
      </c>
      <c r="Z17" s="16" t="s">
        <v>6118</v>
      </c>
      <c r="AA17" s="17">
        <f>SUM(PRODUCT(A3L810C2,A3L810C3))/A3L810C1</f>
        <v>13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IF(SSAC="Y",0,4667)</f>
        <v>4667</v>
      </c>
      <c r="H18" s="16" t="s">
        <v>4253</v>
      </c>
      <c r="I18" s="20">
        <v>1</v>
      </c>
      <c r="J18" s="16" t="s">
        <v>6069</v>
      </c>
      <c r="K18" s="17">
        <f>IF(SSAC="Y",0,5967)</f>
        <v>5967</v>
      </c>
      <c r="L18" s="16" t="s">
        <v>4255</v>
      </c>
      <c r="M18" s="20">
        <v>0.92769069999999998</v>
      </c>
      <c r="N18" s="16" t="s">
        <v>6070</v>
      </c>
      <c r="O18" s="17">
        <f>IF(SSAC="Y",0,4089)</f>
        <v>4089</v>
      </c>
      <c r="P18" s="16" t="s">
        <v>4257</v>
      </c>
      <c r="Q18" s="20">
        <v>0.81166570000000005</v>
      </c>
      <c r="R18" s="16" t="s">
        <v>6071</v>
      </c>
      <c r="S18" s="17">
        <f>IF(SSAC="Y",0,4142)</f>
        <v>4142</v>
      </c>
      <c r="T18" s="16" t="s">
        <v>4259</v>
      </c>
      <c r="U18" s="20">
        <v>0.82662939999999996</v>
      </c>
      <c r="V18" s="16" t="s">
        <v>6072</v>
      </c>
      <c r="W18" s="17">
        <f>IF(SSAC="Y",0,4257)</f>
        <v>4257</v>
      </c>
      <c r="X18" s="16" t="s">
        <v>4261</v>
      </c>
      <c r="Y18" s="20">
        <v>0.82570690000000002</v>
      </c>
      <c r="Z18" s="16" t="s">
        <v>6119</v>
      </c>
      <c r="AA18" s="17">
        <f>SUM(PRODUCT(A3L811C2,A3L811C3))/A3L811C1</f>
        <v>4667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IF(SSAC="Y",0,218)</f>
        <v>218</v>
      </c>
      <c r="H19" s="16" t="s">
        <v>4253</v>
      </c>
      <c r="I19" s="20">
        <v>1</v>
      </c>
      <c r="J19" s="16" t="s">
        <v>6069</v>
      </c>
      <c r="K19" s="17">
        <f>IF(SSAC="Y",0,247)</f>
        <v>247</v>
      </c>
      <c r="L19" s="16" t="s">
        <v>4255</v>
      </c>
      <c r="M19" s="20">
        <v>0.92769069999999998</v>
      </c>
      <c r="N19" s="16" t="s">
        <v>6070</v>
      </c>
      <c r="O19" s="17">
        <f>IF(SSAC="Y",0,252)</f>
        <v>252</v>
      </c>
      <c r="P19" s="16" t="s">
        <v>4257</v>
      </c>
      <c r="Q19" s="20">
        <v>0.81166570000000005</v>
      </c>
      <c r="R19" s="16" t="s">
        <v>6071</v>
      </c>
      <c r="S19" s="17">
        <f>IF(SSAC="Y",0,281)</f>
        <v>281</v>
      </c>
      <c r="T19" s="16" t="s">
        <v>4259</v>
      </c>
      <c r="U19" s="20">
        <v>0.82662939999999996</v>
      </c>
      <c r="V19" s="16" t="s">
        <v>6072</v>
      </c>
      <c r="W19" s="17">
        <f>IF(SSAC="Y",0,300)</f>
        <v>300</v>
      </c>
      <c r="X19" s="16" t="s">
        <v>4261</v>
      </c>
      <c r="Y19" s="20">
        <v>0.82570690000000002</v>
      </c>
      <c r="Z19" s="16" t="s">
        <v>6120</v>
      </c>
      <c r="AA19" s="17">
        <f>SUM(PRODUCT(A3L812C2,A3L812C3))/A3L812C1</f>
        <v>218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IF(SSAC="Y",0,904)</f>
        <v>904</v>
      </c>
      <c r="H21" s="16" t="s">
        <v>4253</v>
      </c>
      <c r="I21" s="20">
        <v>1</v>
      </c>
      <c r="J21" s="16" t="s">
        <v>6069</v>
      </c>
      <c r="K21" s="17">
        <f>IF(SSAC="Y",0,886)</f>
        <v>886</v>
      </c>
      <c r="L21" s="16" t="s">
        <v>4255</v>
      </c>
      <c r="M21" s="20">
        <v>0.92769069999999998</v>
      </c>
      <c r="N21" s="16" t="s">
        <v>6070</v>
      </c>
      <c r="O21" s="17">
        <f>IF(SSAC="Y",0,823)</f>
        <v>823</v>
      </c>
      <c r="P21" s="16" t="s">
        <v>4257</v>
      </c>
      <c r="Q21" s="20">
        <v>0.81166570000000005</v>
      </c>
      <c r="R21" s="16" t="s">
        <v>6071</v>
      </c>
      <c r="S21" s="17">
        <f>IF(SSAC="Y",0,726)</f>
        <v>726</v>
      </c>
      <c r="T21" s="16" t="s">
        <v>4259</v>
      </c>
      <c r="U21" s="20">
        <v>0.82662939999999996</v>
      </c>
      <c r="V21" s="16" t="s">
        <v>6072</v>
      </c>
      <c r="W21" s="17">
        <f>IF(SSAC="Y",0,792)</f>
        <v>792</v>
      </c>
      <c r="X21" s="16" t="s">
        <v>4261</v>
      </c>
      <c r="Y21" s="20">
        <v>0.82570690000000002</v>
      </c>
      <c r="Z21" s="16" t="s">
        <v>6122</v>
      </c>
      <c r="AA21" s="17">
        <f>SUM(PRODUCT(A3L814C2,A3L814C3))/A3L814C1</f>
        <v>904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IF(SSAC="Y",0,2519)</f>
        <v>2519</v>
      </c>
      <c r="H22" s="16" t="s">
        <v>4253</v>
      </c>
      <c r="I22" s="20">
        <v>1</v>
      </c>
      <c r="J22" s="16" t="s">
        <v>6069</v>
      </c>
      <c r="K22" s="17">
        <f>IF(SSAC="Y",0,2451)</f>
        <v>2451</v>
      </c>
      <c r="L22" s="16" t="s">
        <v>4255</v>
      </c>
      <c r="M22" s="20">
        <v>0.92769069999999998</v>
      </c>
      <c r="N22" s="16" t="s">
        <v>6070</v>
      </c>
      <c r="O22" s="17">
        <f>IF(SSAC="Y",0,2315)</f>
        <v>2315</v>
      </c>
      <c r="P22" s="16" t="s">
        <v>4257</v>
      </c>
      <c r="Q22" s="20">
        <v>0.81166570000000005</v>
      </c>
      <c r="R22" s="16" t="s">
        <v>6071</v>
      </c>
      <c r="S22" s="17">
        <f>IF(SSAC="Y",0,2151)</f>
        <v>2151</v>
      </c>
      <c r="T22" s="16" t="s">
        <v>4259</v>
      </c>
      <c r="U22" s="20">
        <v>0.82662939999999996</v>
      </c>
      <c r="V22" s="16" t="s">
        <v>6072</v>
      </c>
      <c r="W22" s="17">
        <f>IF(SSAC="Y",0,1839)</f>
        <v>1839</v>
      </c>
      <c r="X22" s="16" t="s">
        <v>4261</v>
      </c>
      <c r="Y22" s="20">
        <v>0.82570690000000002</v>
      </c>
      <c r="Z22" s="16" t="s">
        <v>6123</v>
      </c>
      <c r="AA22" s="17">
        <f>SUM(PRODUCT(A3L815C2,A3L815C3))/A3L815C1</f>
        <v>2519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IF(SSAC="Y",0,-1)</f>
        <v>-1</v>
      </c>
      <c r="H23" s="16" t="s">
        <v>4253</v>
      </c>
      <c r="I23" s="20">
        <v>1</v>
      </c>
      <c r="J23" s="16" t="s">
        <v>6069</v>
      </c>
      <c r="K23" s="17">
        <f>IF(SSAC="Y",0,1)</f>
        <v>1</v>
      </c>
      <c r="L23" s="16" t="s">
        <v>4255</v>
      </c>
      <c r="M23" s="20">
        <v>0.92769069999999998</v>
      </c>
      <c r="N23" s="16" t="s">
        <v>6070</v>
      </c>
      <c r="O23" s="17">
        <f>IF(SSAC="Y",0,1)</f>
        <v>1</v>
      </c>
      <c r="P23" s="16" t="s">
        <v>4257</v>
      </c>
      <c r="Q23" s="20">
        <v>0.81166570000000005</v>
      </c>
      <c r="R23" s="16" t="s">
        <v>6071</v>
      </c>
      <c r="S23" s="17">
        <f>IF(SSAC="Y",0,1)</f>
        <v>1</v>
      </c>
      <c r="T23" s="16" t="s">
        <v>4259</v>
      </c>
      <c r="U23" s="20">
        <v>0.82662939999999996</v>
      </c>
      <c r="V23" s="16" t="s">
        <v>6072</v>
      </c>
      <c r="W23" s="17">
        <f>IF(SSAC="Y",0,17)</f>
        <v>17</v>
      </c>
      <c r="X23" s="16" t="s">
        <v>4261</v>
      </c>
      <c r="Y23" s="20">
        <v>0.82570690000000002</v>
      </c>
      <c r="Z23" s="16" t="s">
        <v>6124</v>
      </c>
      <c r="AA23" s="17">
        <f>SUM(PRODUCT(A3L816C2,A3L816C3))/A3L816C1</f>
        <v>-1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IF(SSAC="Y",0,29)</f>
        <v>29</v>
      </c>
      <c r="H24" s="16" t="s">
        <v>4253</v>
      </c>
      <c r="I24" s="20">
        <v>1</v>
      </c>
      <c r="J24" s="16" t="s">
        <v>6069</v>
      </c>
      <c r="K24" s="17">
        <f>IF(SSAC="Y",0,30)</f>
        <v>30</v>
      </c>
      <c r="L24" s="16" t="s">
        <v>4255</v>
      </c>
      <c r="M24" s="20">
        <v>0.92769069999999998</v>
      </c>
      <c r="N24" s="16" t="s">
        <v>6070</v>
      </c>
      <c r="O24" s="17">
        <f>IF(SSAC="Y",0,38)</f>
        <v>38</v>
      </c>
      <c r="P24" s="16" t="s">
        <v>4257</v>
      </c>
      <c r="Q24" s="20">
        <v>0.81166570000000005</v>
      </c>
      <c r="R24" s="16" t="s">
        <v>6071</v>
      </c>
      <c r="S24" s="17">
        <f>IF(SSAC="Y",0,27)</f>
        <v>27</v>
      </c>
      <c r="T24" s="16" t="s">
        <v>4259</v>
      </c>
      <c r="U24" s="20">
        <v>0.82662939999999996</v>
      </c>
      <c r="V24" s="16" t="s">
        <v>6072</v>
      </c>
      <c r="W24" s="17">
        <f>IF(SSAC="Y",0,47)</f>
        <v>47</v>
      </c>
      <c r="X24" s="16" t="s">
        <v>4261</v>
      </c>
      <c r="Y24" s="20">
        <v>0.82570690000000002</v>
      </c>
      <c r="Z24" s="16" t="s">
        <v>6125</v>
      </c>
      <c r="AA24" s="17">
        <f>SUM(PRODUCT(A3L817C2,A3L817C3))/A3L817C1</f>
        <v>29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IF(SSAC="Y",0,2216)</f>
        <v>2216</v>
      </c>
      <c r="H25" s="16" t="s">
        <v>4253</v>
      </c>
      <c r="I25" s="20">
        <v>1</v>
      </c>
      <c r="J25" s="16" t="s">
        <v>6069</v>
      </c>
      <c r="K25" s="17">
        <f>IF(SSAC="Y",0,2033)</f>
        <v>2033</v>
      </c>
      <c r="L25" s="16" t="s">
        <v>4255</v>
      </c>
      <c r="M25" s="20">
        <v>0.92769069999999998</v>
      </c>
      <c r="N25" s="16" t="s">
        <v>6070</v>
      </c>
      <c r="O25" s="17">
        <f>IF(SSAC="Y",0,1990)</f>
        <v>1990</v>
      </c>
      <c r="P25" s="16" t="s">
        <v>4257</v>
      </c>
      <c r="Q25" s="20">
        <v>0.81166570000000005</v>
      </c>
      <c r="R25" s="16" t="s">
        <v>6071</v>
      </c>
      <c r="S25" s="17">
        <f>IF(SSAC="Y",0,2086)</f>
        <v>2086</v>
      </c>
      <c r="T25" s="16" t="s">
        <v>4259</v>
      </c>
      <c r="U25" s="20">
        <v>0.82662939999999996</v>
      </c>
      <c r="V25" s="16" t="s">
        <v>6072</v>
      </c>
      <c r="W25" s="17">
        <f>IF(SSAC="Y",0,1648)</f>
        <v>1648</v>
      </c>
      <c r="X25" s="16" t="s">
        <v>4261</v>
      </c>
      <c r="Y25" s="20">
        <v>0.82570690000000002</v>
      </c>
      <c r="Z25" s="16" t="s">
        <v>6126</v>
      </c>
      <c r="AA25" s="17">
        <f>SUM(PRODUCT(A3L818C2,A3L818C3))/A3L818C1</f>
        <v>2216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IF(SSAC="Y",0,6158)</f>
        <v>6158</v>
      </c>
      <c r="H26" s="16" t="s">
        <v>4253</v>
      </c>
      <c r="I26" s="20">
        <v>1</v>
      </c>
      <c r="J26" s="16" t="s">
        <v>6069</v>
      </c>
      <c r="K26" s="17">
        <f>IF(SSAC="Y",0,6173)</f>
        <v>6173</v>
      </c>
      <c r="L26" s="16" t="s">
        <v>4255</v>
      </c>
      <c r="M26" s="20">
        <v>0.92769069999999998</v>
      </c>
      <c r="N26" s="16" t="s">
        <v>6070</v>
      </c>
      <c r="O26" s="17">
        <f>IF(SSAC="Y",0,5826)</f>
        <v>5826</v>
      </c>
      <c r="P26" s="16" t="s">
        <v>4257</v>
      </c>
      <c r="Q26" s="20">
        <v>0.81166570000000005</v>
      </c>
      <c r="R26" s="16" t="s">
        <v>6071</v>
      </c>
      <c r="S26" s="17">
        <f>IF(SSAC="Y",0,5488)</f>
        <v>5488</v>
      </c>
      <c r="T26" s="16" t="s">
        <v>4259</v>
      </c>
      <c r="U26" s="20">
        <v>0.82662939999999996</v>
      </c>
      <c r="V26" s="16" t="s">
        <v>6072</v>
      </c>
      <c r="W26" s="17">
        <f>IF(SSAC="Y",0,5168)</f>
        <v>5168</v>
      </c>
      <c r="X26" s="16" t="s">
        <v>4261</v>
      </c>
      <c r="Y26" s="20">
        <v>0.82570690000000002</v>
      </c>
      <c r="Z26" s="16" t="s">
        <v>6127</v>
      </c>
      <c r="AA26" s="17">
        <f>SUM(PRODUCT(A3L819C2,A3L819C3))/A3L819C1</f>
        <v>6158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IF(SSAC="Y",0,5149)</f>
        <v>5149</v>
      </c>
      <c r="H27" s="16" t="s">
        <v>4253</v>
      </c>
      <c r="I27" s="20">
        <v>1</v>
      </c>
      <c r="J27" s="16" t="s">
        <v>6069</v>
      </c>
      <c r="K27" s="17">
        <f>IF(SSAC="Y",0,5389)</f>
        <v>5389</v>
      </c>
      <c r="L27" s="16" t="s">
        <v>4255</v>
      </c>
      <c r="M27" s="20">
        <v>0.92769069999999998</v>
      </c>
      <c r="N27" s="16" t="s">
        <v>6070</v>
      </c>
      <c r="O27" s="17">
        <f>IF(SSAC="Y",0,5161)</f>
        <v>5161</v>
      </c>
      <c r="P27" s="16" t="s">
        <v>4257</v>
      </c>
      <c r="Q27" s="20">
        <v>0.81166570000000005</v>
      </c>
      <c r="R27" s="16" t="s">
        <v>6071</v>
      </c>
      <c r="S27" s="17">
        <f>IF(SSAC="Y",0,5086)</f>
        <v>5086</v>
      </c>
      <c r="T27" s="16" t="s">
        <v>4259</v>
      </c>
      <c r="U27" s="20">
        <v>0.82662939999999996</v>
      </c>
      <c r="V27" s="16" t="s">
        <v>6072</v>
      </c>
      <c r="W27" s="17">
        <f>IF(SSAC="Y",0,5303)</f>
        <v>5303</v>
      </c>
      <c r="X27" s="16" t="s">
        <v>4261</v>
      </c>
      <c r="Y27" s="20">
        <v>0.82570690000000002</v>
      </c>
      <c r="Z27" s="16" t="s">
        <v>6128</v>
      </c>
      <c r="AA27" s="17">
        <f>SUM(PRODUCT(A3L820C2,A3L820C3))/A3L820C1</f>
        <v>5149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IF(SSAC="Y",0,9434)</f>
        <v>9434</v>
      </c>
      <c r="H28" s="16" t="s">
        <v>4253</v>
      </c>
      <c r="I28" s="20">
        <v>1</v>
      </c>
      <c r="J28" s="16" t="s">
        <v>6069</v>
      </c>
      <c r="K28" s="17">
        <f>IF(SSAC="Y",0,8619)</f>
        <v>8619</v>
      </c>
      <c r="L28" s="16" t="s">
        <v>4255</v>
      </c>
      <c r="M28" s="20">
        <v>0.92769069999999998</v>
      </c>
      <c r="N28" s="16" t="s">
        <v>6070</v>
      </c>
      <c r="O28" s="17">
        <f>IF(SSAC="Y",0,7732)</f>
        <v>7732</v>
      </c>
      <c r="P28" s="16" t="s">
        <v>4257</v>
      </c>
      <c r="Q28" s="20">
        <v>0.81166570000000005</v>
      </c>
      <c r="R28" s="16" t="s">
        <v>6071</v>
      </c>
      <c r="S28" s="17">
        <f>IF(SSAC="Y",0,7545)</f>
        <v>7545</v>
      </c>
      <c r="T28" s="16" t="s">
        <v>4259</v>
      </c>
      <c r="U28" s="20">
        <v>0.82662939999999996</v>
      </c>
      <c r="V28" s="16" t="s">
        <v>6072</v>
      </c>
      <c r="W28" s="17">
        <f>IF(SSAC="Y",0,7263)</f>
        <v>7263</v>
      </c>
      <c r="X28" s="16" t="s">
        <v>4261</v>
      </c>
      <c r="Y28" s="20">
        <v>0.82570690000000002</v>
      </c>
      <c r="Z28" s="16" t="s">
        <v>6129</v>
      </c>
      <c r="AA28" s="17">
        <f>SUM(PRODUCT(A3L821C2,A3L821C3))/A3L821C1</f>
        <v>9434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IF(SSAC="Y",0,5)</f>
        <v>5</v>
      </c>
      <c r="H29" s="16" t="s">
        <v>4253</v>
      </c>
      <c r="I29" s="20">
        <v>1</v>
      </c>
      <c r="J29" s="16" t="s">
        <v>6069</v>
      </c>
      <c r="K29" s="17">
        <f>IF(SSAC="Y",0,6)</f>
        <v>6</v>
      </c>
      <c r="L29" s="16" t="s">
        <v>4255</v>
      </c>
      <c r="M29" s="20">
        <v>0.92769069999999998</v>
      </c>
      <c r="N29" s="16" t="s">
        <v>6070</v>
      </c>
      <c r="O29" s="17">
        <f>IF(SSAC="Y",0,6)</f>
        <v>6</v>
      </c>
      <c r="P29" s="16" t="s">
        <v>4257</v>
      </c>
      <c r="Q29" s="20">
        <v>0.81166570000000005</v>
      </c>
      <c r="R29" s="16" t="s">
        <v>6071</v>
      </c>
      <c r="S29" s="17">
        <f>IF(SSAC="Y",0,7)</f>
        <v>7</v>
      </c>
      <c r="T29" s="16" t="s">
        <v>4259</v>
      </c>
      <c r="U29" s="20">
        <v>0.82662939999999996</v>
      </c>
      <c r="V29" s="16" t="s">
        <v>6072</v>
      </c>
      <c r="W29" s="17">
        <f>IF(SSAC="Y",0,10)</f>
        <v>10</v>
      </c>
      <c r="X29" s="16" t="s">
        <v>4261</v>
      </c>
      <c r="Y29" s="20">
        <v>0.82570690000000002</v>
      </c>
      <c r="Z29" s="16" t="s">
        <v>6130</v>
      </c>
      <c r="AA29" s="17">
        <f>SUM(PRODUCT(A3L822C2,A3L822C3))/A3L822C1</f>
        <v>5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IF(SSAC="Y",0,208)</f>
        <v>208</v>
      </c>
      <c r="H30" s="16" t="s">
        <v>4253</v>
      </c>
      <c r="I30" s="20">
        <v>1</v>
      </c>
      <c r="J30" s="16" t="s">
        <v>6069</v>
      </c>
      <c r="K30" s="17">
        <f>IF(SSAC="Y",0,212)</f>
        <v>212</v>
      </c>
      <c r="L30" s="16" t="s">
        <v>4255</v>
      </c>
      <c r="M30" s="20">
        <v>0.92769069999999998</v>
      </c>
      <c r="N30" s="16" t="s">
        <v>6070</v>
      </c>
      <c r="O30" s="17">
        <f>IF(SSAC="Y",0,204)</f>
        <v>204</v>
      </c>
      <c r="P30" s="16" t="s">
        <v>4257</v>
      </c>
      <c r="Q30" s="20">
        <v>0.81166570000000005</v>
      </c>
      <c r="R30" s="16" t="s">
        <v>6071</v>
      </c>
      <c r="S30" s="17">
        <f>IF(SSAC="Y",0,216)</f>
        <v>216</v>
      </c>
      <c r="T30" s="16" t="s">
        <v>4259</v>
      </c>
      <c r="U30" s="20">
        <v>0.82662939999999996</v>
      </c>
      <c r="V30" s="16" t="s">
        <v>6072</v>
      </c>
      <c r="W30" s="17">
        <f>IF(SSAC="Y",0,244)</f>
        <v>244</v>
      </c>
      <c r="X30" s="16" t="s">
        <v>4261</v>
      </c>
      <c r="Y30" s="20">
        <v>0.82570690000000002</v>
      </c>
      <c r="Z30" s="16" t="s">
        <v>6131</v>
      </c>
      <c r="AA30" s="17">
        <f>SUM(PRODUCT(A3L823C2,A3L823C3))/A3L823C1</f>
        <v>208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IF(SSAC="Y",0,65)</f>
        <v>65</v>
      </c>
      <c r="H31" s="16" t="s">
        <v>4253</v>
      </c>
      <c r="I31" s="20">
        <v>1</v>
      </c>
      <c r="J31" s="16" t="s">
        <v>6069</v>
      </c>
      <c r="K31" s="17">
        <f>IF(SSAC="Y",0,72)</f>
        <v>72</v>
      </c>
      <c r="L31" s="16" t="s">
        <v>4255</v>
      </c>
      <c r="M31" s="20">
        <v>0.92769069999999998</v>
      </c>
      <c r="N31" s="16" t="s">
        <v>6070</v>
      </c>
      <c r="O31" s="17">
        <f>IF(SSAC="Y",0,67)</f>
        <v>67</v>
      </c>
      <c r="P31" s="16" t="s">
        <v>4257</v>
      </c>
      <c r="Q31" s="20">
        <v>0.81166570000000005</v>
      </c>
      <c r="R31" s="16" t="s">
        <v>6071</v>
      </c>
      <c r="S31" s="17">
        <f>IF(SSAC="Y",0,74)</f>
        <v>74</v>
      </c>
      <c r="T31" s="16" t="s">
        <v>4259</v>
      </c>
      <c r="U31" s="20">
        <v>0.82662939999999996</v>
      </c>
      <c r="V31" s="16" t="s">
        <v>6072</v>
      </c>
      <c r="W31" s="17">
        <f>IF(SSAC="Y",0,104)</f>
        <v>104</v>
      </c>
      <c r="X31" s="16" t="s">
        <v>4261</v>
      </c>
      <c r="Y31" s="20">
        <v>0.82570690000000002</v>
      </c>
      <c r="Z31" s="16" t="s">
        <v>6132</v>
      </c>
      <c r="AA31" s="17">
        <f>SUM(PRODUCT(A3L824C2,A3L824C3))/A3L824C1</f>
        <v>65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5825</v>
      </c>
      <c r="H32" s="16" t="s">
        <v>4253</v>
      </c>
      <c r="I32" s="20">
        <v>1</v>
      </c>
      <c r="J32" s="16" t="s">
        <v>6069</v>
      </c>
      <c r="K32" s="17">
        <v>5351</v>
      </c>
      <c r="L32" s="16" t="s">
        <v>4255</v>
      </c>
      <c r="M32" s="20">
        <v>0.92769069999999998</v>
      </c>
      <c r="N32" s="16" t="s">
        <v>6070</v>
      </c>
      <c r="O32" s="17">
        <v>4904</v>
      </c>
      <c r="P32" s="16" t="s">
        <v>4257</v>
      </c>
      <c r="Q32" s="20">
        <v>0.81166570000000005</v>
      </c>
      <c r="R32" s="16" t="s">
        <v>6071</v>
      </c>
      <c r="S32" s="17">
        <v>4853</v>
      </c>
      <c r="T32" s="16" t="s">
        <v>4259</v>
      </c>
      <c r="U32" s="20">
        <v>0.82662939999999996</v>
      </c>
      <c r="V32" s="16" t="s">
        <v>6072</v>
      </c>
      <c r="W32" s="17">
        <v>5060</v>
      </c>
      <c r="X32" s="16" t="s">
        <v>4261</v>
      </c>
      <c r="Y32" s="20">
        <v>0.82570690000000002</v>
      </c>
      <c r="Z32" s="16" t="s">
        <v>6133</v>
      </c>
      <c r="AA32" s="17">
        <f>SUM(PRODUCT(A3L825C2,A3L825C3))/A3L825C1</f>
        <v>5825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IF(SSAC="Y",0,13892)</f>
        <v>13892</v>
      </c>
      <c r="H33" s="16" t="s">
        <v>4253</v>
      </c>
      <c r="I33" s="20">
        <v>1</v>
      </c>
      <c r="J33" s="16" t="s">
        <v>6069</v>
      </c>
      <c r="K33" s="17">
        <f>IF(SSAC="Y",0,15929)</f>
        <v>15929</v>
      </c>
      <c r="L33" s="16" t="s">
        <v>4255</v>
      </c>
      <c r="M33" s="20">
        <v>0.92769069999999998</v>
      </c>
      <c r="N33" s="16" t="s">
        <v>6070</v>
      </c>
      <c r="O33" s="17">
        <f>IF(SSAC="Y",0,15432)</f>
        <v>15432</v>
      </c>
      <c r="P33" s="16" t="s">
        <v>4257</v>
      </c>
      <c r="Q33" s="20">
        <v>0.81166570000000005</v>
      </c>
      <c r="R33" s="16" t="s">
        <v>6071</v>
      </c>
      <c r="S33" s="17">
        <f>IF(SSAC="Y",0,15949)</f>
        <v>15949</v>
      </c>
      <c r="T33" s="16" t="s">
        <v>4259</v>
      </c>
      <c r="U33" s="20">
        <v>0.82662939999999996</v>
      </c>
      <c r="V33" s="16" t="s">
        <v>6072</v>
      </c>
      <c r="W33" s="17">
        <f>IF(SSAC="Y",0,16271)</f>
        <v>16271</v>
      </c>
      <c r="X33" s="16" t="s">
        <v>4261</v>
      </c>
      <c r="Y33" s="20">
        <v>0.82570690000000002</v>
      </c>
      <c r="Z33" s="16" t="s">
        <v>6134</v>
      </c>
      <c r="AA33" s="17">
        <f>SUM(PRODUCT(A3L826C2,A3L826C3))/A3L826C1</f>
        <v>13892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IF(SSAC="Y",0,58)</f>
        <v>58</v>
      </c>
      <c r="H34" s="16" t="s">
        <v>4253</v>
      </c>
      <c r="I34" s="20">
        <v>1</v>
      </c>
      <c r="J34" s="16" t="s">
        <v>6069</v>
      </c>
      <c r="K34" s="17">
        <f>IF(SSAC="Y",0,63)</f>
        <v>63</v>
      </c>
      <c r="L34" s="16" t="s">
        <v>4255</v>
      </c>
      <c r="M34" s="20">
        <v>0.92769069999999998</v>
      </c>
      <c r="N34" s="16" t="s">
        <v>6070</v>
      </c>
      <c r="O34" s="17">
        <f>IF(SSAC="Y",0,63)</f>
        <v>63</v>
      </c>
      <c r="P34" s="16" t="s">
        <v>4257</v>
      </c>
      <c r="Q34" s="20">
        <v>0.81166570000000005</v>
      </c>
      <c r="R34" s="16" t="s">
        <v>6071</v>
      </c>
      <c r="S34" s="17">
        <f>IF(SSAC="Y",0,66)</f>
        <v>66</v>
      </c>
      <c r="T34" s="16" t="s">
        <v>4259</v>
      </c>
      <c r="U34" s="20">
        <v>0.82662939999999996</v>
      </c>
      <c r="V34" s="16" t="s">
        <v>6072</v>
      </c>
      <c r="W34" s="17">
        <f>IF(SSAC="Y",0,75)</f>
        <v>75</v>
      </c>
      <c r="X34" s="16" t="s">
        <v>4261</v>
      </c>
      <c r="Y34" s="20">
        <v>0.82570690000000002</v>
      </c>
      <c r="Z34" s="16" t="s">
        <v>6135</v>
      </c>
      <c r="AA34" s="17">
        <f>SUM(PRODUCT(A3L827C2,A3L827C3))/A3L827C1</f>
        <v>58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199321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199238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187312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185383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190348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199321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BDAC6-7AC6-4B43-A084-2A5E8705FDB0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IF(SSAC="Y",0,2148510)</f>
        <v>2148510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IF(SSAC="Y",0,3127145)</f>
        <v>3127145</v>
      </c>
      <c r="F9" s="16" t="s">
        <v>6197</v>
      </c>
      <c r="G9" s="17">
        <f>IF(SSAC="Y",0,926721)</f>
        <v>926721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926721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IF(SSAC="Y",0,19268)</f>
        <v>19268</v>
      </c>
      <c r="F10" s="16" t="s">
        <v>6197</v>
      </c>
      <c r="G10" s="17">
        <f>IF(SSAC="Y",0,2580)</f>
        <v>2580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2580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IF(SSAC="Y",0,396336)</f>
        <v>396336</v>
      </c>
      <c r="F11" s="16" t="s">
        <v>6197</v>
      </c>
      <c r="G11" s="17">
        <f>IF(SSAC="Y",0,65076)</f>
        <v>65076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65076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IF(SSAC="Y",0,2664222)</f>
        <v>2664222</v>
      </c>
      <c r="F12" s="16" t="s">
        <v>6197</v>
      </c>
      <c r="G12" s="17">
        <f>IF(SSAC="Y",0,501067)</f>
        <v>501067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501067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IF(SSAC="Y",0,42036)</f>
        <v>42036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42036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IF(SSAC="Y",0,4768511)</f>
        <v>4768511</v>
      </c>
      <c r="F14" s="16" t="s">
        <v>6197</v>
      </c>
      <c r="G14" s="17">
        <f>IF(SSAC="Y",0,1637382)</f>
        <v>1637382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1637382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IF(SSAC="Y",0,6425724)</f>
        <v>6425724</v>
      </c>
      <c r="F15" s="16" t="s">
        <v>6197</v>
      </c>
      <c r="G15" s="17">
        <f>IF(SSAC="Y",0,1889860)</f>
        <v>1889860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1889860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IF(SSAC="Y",0,2466884)</f>
        <v>2466884</v>
      </c>
      <c r="F16" s="16" t="s">
        <v>6197</v>
      </c>
      <c r="G16" s="17">
        <f>IF(SSAC="Y",0,531802)</f>
        <v>531802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531802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IF(SSAC="Y",0,7652)</f>
        <v>7652</v>
      </c>
      <c r="F17" s="16" t="s">
        <v>6197</v>
      </c>
      <c r="G17" s="17">
        <f>IF(SSAC="Y",0,4192)</f>
        <v>4192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4192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IF(SSAC="Y",0,837540)</f>
        <v>837540</v>
      </c>
      <c r="F18" s="16" t="s">
        <v>6197</v>
      </c>
      <c r="G18" s="17">
        <f>IF(SSAC="Y",0,318236)</f>
        <v>318236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318236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IF(SSAC="Y",0,49763)</f>
        <v>49763</v>
      </c>
      <c r="F19" s="16" t="s">
        <v>6197</v>
      </c>
      <c r="G19" s="17">
        <f>IF(SSAC="Y",0,33863)</f>
        <v>33863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33863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IF(SSAC="Y",0,118129)</f>
        <v>118129</v>
      </c>
      <c r="F21" s="16" t="s">
        <v>6197</v>
      </c>
      <c r="G21" s="17">
        <f>IF(SSAC="Y",0,31845)</f>
        <v>31845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31845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IF(SSAC="Y",0,526145)</f>
        <v>526145</v>
      </c>
      <c r="F22" s="16" t="s">
        <v>6197</v>
      </c>
      <c r="G22" s="17">
        <f>IF(SSAC="Y",0,135951)</f>
        <v>135951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135951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IF(SSAC="Y",0,871)</f>
        <v>871</v>
      </c>
      <c r="F23" s="16" t="s">
        <v>6197</v>
      </c>
      <c r="G23" s="17">
        <f>IF(SSAC="Y",0,982)</f>
        <v>982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982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IF(SSAC="Y",0,4852)</f>
        <v>4852</v>
      </c>
      <c r="F24" s="16" t="s">
        <v>6197</v>
      </c>
      <c r="G24" s="17">
        <f>IF(SSAC="Y",0,2139)</f>
        <v>2139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2139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IF(SSAC="Y",0,249381)</f>
        <v>249381</v>
      </c>
      <c r="F25" s="16" t="s">
        <v>6197</v>
      </c>
      <c r="G25" s="17">
        <f>IF(SSAC="Y",0,110423)</f>
        <v>110423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110423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IF(SSAC="Y",0,821514)</f>
        <v>821514</v>
      </c>
      <c r="F26" s="16" t="s">
        <v>6197</v>
      </c>
      <c r="G26" s="17">
        <f>IF(SSAC="Y",0,224905)</f>
        <v>224905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224905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IF(SSAC="Y",0,612020)</f>
        <v>612020</v>
      </c>
      <c r="F27" s="16" t="s">
        <v>6197</v>
      </c>
      <c r="G27" s="17">
        <f>IF(SSAC="Y",0,328042)</f>
        <v>328042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328042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IF(SSAC="Y",0,2029644)</f>
        <v>2029644</v>
      </c>
      <c r="F28" s="16" t="s">
        <v>6197</v>
      </c>
      <c r="G28" s="17">
        <f>IF(SSAC="Y",0,206261)</f>
        <v>206261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206261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IF(SSAC="Y",0,2775)</f>
        <v>2775</v>
      </c>
      <c r="F29" s="16" t="s">
        <v>6197</v>
      </c>
      <c r="G29" s="17">
        <f>IF(SSAC="Y",0,2602)</f>
        <v>2602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2602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IF(SSAC="Y",0,42721)</f>
        <v>42721</v>
      </c>
      <c r="F30" s="16" t="s">
        <v>6197</v>
      </c>
      <c r="G30" s="17">
        <f>IF(SSAC="Y",0,18673)</f>
        <v>18673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18673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IF(SSAC="Y",0,14347)</f>
        <v>14347</v>
      </c>
      <c r="F31" s="16" t="s">
        <v>6197</v>
      </c>
      <c r="G31" s="17">
        <f>IF(SSAC="Y",0,10218)</f>
        <v>10218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10218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711293</v>
      </c>
      <c r="F32" s="16" t="s">
        <v>6197</v>
      </c>
      <c r="G32" s="17">
        <v>260464</v>
      </c>
      <c r="H32" s="16" t="s">
        <v>6198</v>
      </c>
      <c r="I32" s="17">
        <v>0</v>
      </c>
      <c r="J32" s="16" t="s">
        <v>6222</v>
      </c>
      <c r="K32" s="17">
        <f>SUM(A4L125C2,A4L125C3)</f>
        <v>260464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IF(SSAC="Y",0,394975)</f>
        <v>394975</v>
      </c>
      <c r="F33" s="16" t="s">
        <v>6197</v>
      </c>
      <c r="G33" s="17">
        <f>IF(SSAC="Y",0,4582)</f>
        <v>4582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4582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IF(SSAC="Y",0,180793)</f>
        <v>180793</v>
      </c>
      <c r="F34" s="16" t="s">
        <v>6197</v>
      </c>
      <c r="G34" s="17">
        <f>IF(SSAC="Y",0,70477)</f>
        <v>70477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70477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IF(SSAC="Y",0,15279)</f>
        <v>15279</v>
      </c>
      <c r="F35" s="16" t="s">
        <v>6197</v>
      </c>
      <c r="G35" s="17">
        <f>IF(SSAC="Y",0,11264)</f>
        <v>11264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11264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28678877</v>
      </c>
      <c r="F39" s="16" t="s">
        <v>6230</v>
      </c>
      <c r="G39" s="17">
        <f>SUM(A4L101C2:A4L131C2)</f>
        <v>7371643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7371643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5524581</v>
      </c>
      <c r="F40" s="16" t="s">
        <v>6197</v>
      </c>
      <c r="G40" s="17">
        <v>2198354</v>
      </c>
      <c r="H40" s="16" t="s">
        <v>6198</v>
      </c>
      <c r="I40" s="17">
        <v>0</v>
      </c>
      <c r="J40" s="16" t="s">
        <v>6233</v>
      </c>
      <c r="K40" s="17">
        <f>SUM(A4L133C2,A4L133C3)</f>
        <v>2198354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3377074</v>
      </c>
      <c r="F41" s="16" t="s">
        <v>6197</v>
      </c>
      <c r="G41" s="17">
        <v>1345169</v>
      </c>
      <c r="H41" s="16" t="s">
        <v>6198</v>
      </c>
      <c r="I41" s="17">
        <v>0</v>
      </c>
      <c r="J41" s="16" t="s">
        <v>6234</v>
      </c>
      <c r="K41" s="17">
        <f>SUM(A4L134C2,A4L134C3)</f>
        <v>1345169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503732</v>
      </c>
      <c r="F43" s="16" t="s">
        <v>6197</v>
      </c>
      <c r="G43" s="17">
        <v>125230</v>
      </c>
      <c r="H43" s="16" t="s">
        <v>6198</v>
      </c>
      <c r="I43" s="17">
        <v>0</v>
      </c>
      <c r="J43" s="16" t="s">
        <v>6236</v>
      </c>
      <c r="K43" s="17">
        <f>SUM(A4L136C2,A4L136C3)</f>
        <v>125230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208037</v>
      </c>
      <c r="F45" s="16" t="s">
        <v>6197</v>
      </c>
      <c r="G45" s="17">
        <v>80203</v>
      </c>
      <c r="H45" s="16" t="s">
        <v>6198</v>
      </c>
      <c r="I45" s="17">
        <v>0</v>
      </c>
      <c r="J45" s="16" t="s">
        <v>6238</v>
      </c>
      <c r="K45" s="17">
        <f>SUM(A4L138C2,A4L138C3)</f>
        <v>80203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259887</v>
      </c>
      <c r="F46" s="16" t="s">
        <v>6197</v>
      </c>
      <c r="G46" s="17">
        <v>123836</v>
      </c>
      <c r="H46" s="16" t="s">
        <v>6198</v>
      </c>
      <c r="I46" s="17">
        <v>0</v>
      </c>
      <c r="J46" s="16" t="s">
        <v>6239</v>
      </c>
      <c r="K46" s="17">
        <f>SUM(A4L139C2,A4L139C3)</f>
        <v>123836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552324</v>
      </c>
      <c r="F47" s="16" t="s">
        <v>6197</v>
      </c>
      <c r="G47" s="17">
        <v>328904</v>
      </c>
      <c r="H47" s="16" t="s">
        <v>6198</v>
      </c>
      <c r="I47" s="17">
        <v>0</v>
      </c>
      <c r="J47" s="16" t="s">
        <v>6240</v>
      </c>
      <c r="K47" s="17">
        <f>SUM(A4L140C2,A4L140C3)</f>
        <v>328904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10425635</v>
      </c>
      <c r="F48" s="16" t="s">
        <v>6242</v>
      </c>
      <c r="G48" s="17">
        <f>SUM(A4L133C2:A4L140C2)</f>
        <v>4201696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4201696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IF(SSAC="Y",0,IF(INCL_ACCT_90="N",0,965396))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39104512</v>
      </c>
      <c r="F52" s="16" t="s">
        <v>6249</v>
      </c>
      <c r="G52" s="17">
        <f>SUM(A4L141C2:A4L144C2)+A4L132C2</f>
        <v>11573339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11573339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B48A3-AEBB-4914-AAAE-68ED02BD8CF5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70BA8-B1A4-4406-9887-3ED0514864A0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IF(SSAC="Y",0,678045)</f>
        <v>678045</v>
      </c>
      <c r="F8" s="16" t="s">
        <v>6277</v>
      </c>
      <c r="G8" s="17">
        <f>A4L201C1</f>
        <v>678045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IF(SSAC="Y",0,8993592)</f>
        <v>8993592</v>
      </c>
      <c r="F9" s="16" t="s">
        <v>6279</v>
      </c>
      <c r="G9" s="17">
        <f>A4L202C1</f>
        <v>8993592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3.49E-2</v>
      </c>
      <c r="F10" s="16" t="s">
        <v>6281</v>
      </c>
      <c r="G10" s="20">
        <f>IF(EMBEDDED_COC="N",A4L205C1,A4L203C1)</f>
        <v>0.1328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</v>
      </c>
      <c r="F11" s="16" t="s">
        <v>6283</v>
      </c>
      <c r="G11" s="20">
        <f>IF(EMBEDDED_COC="N",A4L205C1,A4L204C1)</f>
        <v>0.1328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0.1328</v>
      </c>
      <c r="F12" s="16" t="s">
        <v>6285</v>
      </c>
      <c r="G12" s="20">
        <f>IF(EMBEDDED_COC="N",A4L205C1,0)</f>
        <v>0.1328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213BD-9FE4-4158-909F-46915ECA8F70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E222C-48AD-430B-A2D6-DCC666C87086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344527.08385183336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7381.4486544333331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2777.6764706333329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337755.60172680003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7196.4082071999992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-4178.8461016333313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182158.30033926666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5651.3953498666669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59092.743491633337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125220.98588479997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5991.9329982999998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2495.9666855999967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56870.429460933337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73928.95639373333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359.32156663333336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16940.111122666665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7135.6854873000002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140867.87641486668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337.52811696666669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242.27147516669356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C4E4E-7DE1-407B-BF7C-F3C418FDD08F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180537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179101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1436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180537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171935</v>
      </c>
      <c r="F13" s="16" t="s">
        <v>6455</v>
      </c>
      <c r="G13" s="15">
        <f>B2L206C1*B2L205C1</f>
        <v>171935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7166</v>
      </c>
      <c r="F14" s="16" t="s">
        <v>6457</v>
      </c>
      <c r="G14" s="15">
        <f>B2L207C1*B2L205C1</f>
        <v>7166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179101</v>
      </c>
      <c r="F15" s="16" t="s">
        <v>6459</v>
      </c>
      <c r="G15" s="15">
        <f>B2L206C2+B2L207C2</f>
        <v>179101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1436</v>
      </c>
      <c r="F16" s="16" t="s">
        <v>6460</v>
      </c>
      <c r="G16" s="15">
        <f>B2L209C1*B2L205C1</f>
        <v>1436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51680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49939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1741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51680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-6</v>
      </c>
      <c r="F23" s="16" t="s">
        <v>6469</v>
      </c>
      <c r="G23" s="15">
        <f>B2L216C1*B2L214C1</f>
        <v>-6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2123</v>
      </c>
      <c r="F24" s="16" t="s">
        <v>6471</v>
      </c>
      <c r="G24" s="15">
        <f>B2L217C1*B2L214C1</f>
        <v>2123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13743</v>
      </c>
      <c r="F25" s="16" t="s">
        <v>6473</v>
      </c>
      <c r="G25" s="15">
        <f>B2L218C1*B2L214C1</f>
        <v>13743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5159</v>
      </c>
      <c r="F26" s="16" t="s">
        <v>6475</v>
      </c>
      <c r="G26" s="15">
        <f>B2L219C1*B2L214C1</f>
        <v>5159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5541</v>
      </c>
      <c r="F27" s="16" t="s">
        <v>6477</v>
      </c>
      <c r="G27" s="15">
        <f>B2L220C1*B2L214C1</f>
        <v>5541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1706</v>
      </c>
      <c r="F28" s="16" t="s">
        <v>6479</v>
      </c>
      <c r="G28" s="15">
        <f>B2L221C1*B2L214C1</f>
        <v>1706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2920</v>
      </c>
      <c r="F29" s="16" t="s">
        <v>6481</v>
      </c>
      <c r="G29" s="15">
        <f>B2L222C1*B2L214C1</f>
        <v>2920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-86</v>
      </c>
      <c r="F32" s="16" t="s">
        <v>6487</v>
      </c>
      <c r="G32" s="15">
        <f>B2L225C1*B2L214C1</f>
        <v>-86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642</v>
      </c>
      <c r="F33" s="16" t="s">
        <v>6489</v>
      </c>
      <c r="G33" s="15">
        <f>B2L226C1*B2L214C1</f>
        <v>642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-13</v>
      </c>
      <c r="F34" s="16" t="s">
        <v>6491</v>
      </c>
      <c r="G34" s="15">
        <f>B2L227C1*B2L214C1</f>
        <v>-13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487</v>
      </c>
      <c r="F35" s="16" t="s">
        <v>6493</v>
      </c>
      <c r="G35" s="15">
        <f>B2L228C1*B2L214C1</f>
        <v>487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1078</v>
      </c>
      <c r="F36" s="16" t="s">
        <v>6495</v>
      </c>
      <c r="G36" s="15">
        <f>B2L229C1*B2L214C1</f>
        <v>1078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54</v>
      </c>
      <c r="F37" s="16" t="s">
        <v>6497</v>
      </c>
      <c r="G37" s="15">
        <f>B2L230C1*B2L214C1</f>
        <v>54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16574</v>
      </c>
      <c r="F38" s="16" t="s">
        <v>6499</v>
      </c>
      <c r="G38" s="15">
        <f>B2L231C1*B2L214C1</f>
        <v>16574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17</v>
      </c>
      <c r="F39" s="16" t="s">
        <v>6501</v>
      </c>
      <c r="G39" s="15">
        <f>B2L232C1*B2L214C1</f>
        <v>17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49939</v>
      </c>
      <c r="F40" s="16" t="s">
        <v>6503</v>
      </c>
      <c r="G40" s="15">
        <f>SUM(B2L215C2:B2L232C2)</f>
        <v>49939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1741</v>
      </c>
      <c r="F41" s="16" t="s">
        <v>6504</v>
      </c>
      <c r="G41" s="15">
        <f>B2L234C1*B2L214C1</f>
        <v>1741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89695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87743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1952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89695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-14</v>
      </c>
      <c r="F48" s="16" t="s">
        <v>6513</v>
      </c>
      <c r="G48" s="15">
        <f>B2L241C1*B2L239C1</f>
        <v>-14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11142</v>
      </c>
      <c r="F50" s="16" t="s">
        <v>6517</v>
      </c>
      <c r="G50" s="15">
        <f>B2L243C1*B2L239C1</f>
        <v>11142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12431</v>
      </c>
      <c r="F52" s="16" t="s">
        <v>6521</v>
      </c>
      <c r="G52" s="15">
        <f>B2L245C1*B2L239C1</f>
        <v>12431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44802</v>
      </c>
      <c r="F58" s="16" t="s">
        <v>6533</v>
      </c>
      <c r="G58" s="15">
        <f>B2L251C1*B2L239C1</f>
        <v>44802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1952</v>
      </c>
      <c r="F59" s="16" t="s">
        <v>6534</v>
      </c>
      <c r="G59" s="15">
        <f>B2L252C1*B2L239C1</f>
        <v>1952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19382</v>
      </c>
      <c r="F60" s="16" t="s">
        <v>6536</v>
      </c>
      <c r="G60" s="15">
        <f>B2L253C1*B2L239C1</f>
        <v>19382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23559</v>
      </c>
      <c r="F61" s="16" t="s">
        <v>6538</v>
      </c>
      <c r="G61" s="15">
        <f>SUM(B2L240C2:B2L246C2)</f>
        <v>23559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12431</v>
      </c>
      <c r="F62" s="16" t="s">
        <v>6540</v>
      </c>
      <c r="G62" s="15">
        <f>B2L244C2+B2L245C2</f>
        <v>12431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321912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8253E-4C50-42D1-B0EE-E597DE6DC297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5524581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5524581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5378838</v>
      </c>
      <c r="F11" s="16" t="s">
        <v>6580</v>
      </c>
      <c r="G11" s="15">
        <f>B2L304C1*B2L303C1</f>
        <v>5378838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145743</v>
      </c>
      <c r="F12" s="16" t="s">
        <v>6582</v>
      </c>
      <c r="G12" s="15">
        <f>B2L305C1*B2L303C1</f>
        <v>145743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5524581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3377074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3377074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1114</v>
      </c>
      <c r="F18" s="16" t="s">
        <v>6590</v>
      </c>
      <c r="G18" s="15">
        <f>B2L311C1*B2L309C1</f>
        <v>1114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362617</v>
      </c>
      <c r="F19" s="16" t="s">
        <v>6592</v>
      </c>
      <c r="G19" s="15">
        <f>B2L312C1*B2L309C1</f>
        <v>362617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802739</v>
      </c>
      <c r="F20" s="16" t="s">
        <v>6594</v>
      </c>
      <c r="G20" s="15">
        <f>B2L313C1*B2L309C1</f>
        <v>802739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521866</v>
      </c>
      <c r="F21" s="16" t="s">
        <v>6596</v>
      </c>
      <c r="G21" s="15">
        <f>B2L314C1*B2L309C1</f>
        <v>521866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426423</v>
      </c>
      <c r="F22" s="16" t="s">
        <v>6598</v>
      </c>
      <c r="G22" s="15">
        <f>B2L315C1*B2L309C1</f>
        <v>426423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468459</v>
      </c>
      <c r="F23" s="16" t="s">
        <v>6600</v>
      </c>
      <c r="G23" s="15">
        <f>B2L316C1*B2L309C1</f>
        <v>468459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199186</v>
      </c>
      <c r="F24" s="16" t="s">
        <v>6602</v>
      </c>
      <c r="G24" s="15">
        <f>B2L317C1*B2L309C1</f>
        <v>199186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713</v>
      </c>
      <c r="F27" s="16" t="s">
        <v>6608</v>
      </c>
      <c r="G27" s="15">
        <f>B2L320C1*B2L309C1</f>
        <v>713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25353</v>
      </c>
      <c r="F28" s="16" t="s">
        <v>6610</v>
      </c>
      <c r="G28" s="15">
        <f>B2L321C1*B2L309C1</f>
        <v>25353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179</v>
      </c>
      <c r="F29" s="16" t="s">
        <v>6612</v>
      </c>
      <c r="G29" s="15">
        <f>B2L322C1*B2L309C1</f>
        <v>179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58140</v>
      </c>
      <c r="F30" s="16" t="s">
        <v>6614</v>
      </c>
      <c r="G30" s="15">
        <f>B2L323C1*B2L309C1</f>
        <v>58140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19679</v>
      </c>
      <c r="F31" s="16" t="s">
        <v>6616</v>
      </c>
      <c r="G31" s="15">
        <f>B2L324C1*B2L309C1</f>
        <v>19679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4771</v>
      </c>
      <c r="F32" s="16" t="s">
        <v>6618</v>
      </c>
      <c r="G32" s="15">
        <f>B2L325C1*B2L309C1</f>
        <v>4771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480386</v>
      </c>
      <c r="F33" s="16" t="s">
        <v>6620</v>
      </c>
      <c r="G33" s="15">
        <f>B2L326C1*B2L309C1</f>
        <v>480386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5449</v>
      </c>
      <c r="F34" s="16" t="s">
        <v>6622</v>
      </c>
      <c r="G34" s="15">
        <f>B2L327C1*B2L309C1</f>
        <v>5449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3377074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503732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37676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183129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282927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503732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37676</v>
      </c>
      <c r="F47" s="16" t="s">
        <v>6637</v>
      </c>
      <c r="G47" s="15">
        <f>B2L340C1*B2L338C1</f>
        <v>37676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183129</v>
      </c>
      <c r="F49" s="16" t="s">
        <v>6641</v>
      </c>
      <c r="G49" s="15">
        <f>B2L342C1*B2L338C1</f>
        <v>183129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282927</v>
      </c>
      <c r="F51" s="16" t="s">
        <v>6645</v>
      </c>
      <c r="G51" s="15">
        <f>B2L344C1*B2L338C1</f>
        <v>282927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503732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180793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50630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61383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68822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180835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0.99976774407609148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50630</v>
      </c>
      <c r="F68" s="16" t="s">
        <v>6666</v>
      </c>
      <c r="G68" s="15">
        <f>B2L361C1*B2L360C1</f>
        <v>50618.240882572514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61383</v>
      </c>
      <c r="F69" s="16" t="s">
        <v>6668</v>
      </c>
      <c r="G69" s="15">
        <f>B2L362C1*B2L360C1</f>
        <v>61368.743434622724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68822</v>
      </c>
      <c r="F70" s="16" t="s">
        <v>6670</v>
      </c>
      <c r="G70" s="15">
        <f>B2L363C1*B2L360C1</f>
        <v>68806.015682804762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180793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552324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552324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552324</v>
      </c>
      <c r="F75" s="16" t="s">
        <v>6676</v>
      </c>
      <c r="G75" s="15">
        <f>B2L368C1*B2L367C1</f>
        <v>552324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208037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259887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467924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467924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467924</v>
      </c>
      <c r="F85" s="16" t="s">
        <v>6688</v>
      </c>
      <c r="G85" s="15">
        <f>B2L378C1*B2L377C1</f>
        <v>467924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EE666-81BB-43FA-BF1E-09489D289B10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2198354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2198354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2147258</v>
      </c>
      <c r="F11" s="16" t="s">
        <v>6717</v>
      </c>
      <c r="G11" s="15">
        <f>B2L404C1*B2L403C1</f>
        <v>2147258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51096</v>
      </c>
      <c r="F12" s="16" t="s">
        <v>6719</v>
      </c>
      <c r="G12" s="15">
        <f>B2L405C1*B2L403C1</f>
        <v>51096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2198354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1345169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1345270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0.99992492213459006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797</v>
      </c>
      <c r="F18" s="16" t="s">
        <v>6727</v>
      </c>
      <c r="G18" s="15">
        <f>B2L411C1*B2L409C1</f>
        <v>796.94016294126823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234229</v>
      </c>
      <c r="F19" s="16" t="s">
        <v>6729</v>
      </c>
      <c r="G19" s="15">
        <f>B2L412C1*B2L409C1</f>
        <v>234211.4145866629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219288</v>
      </c>
      <c r="F20" s="16" t="s">
        <v>6731</v>
      </c>
      <c r="G20" s="15">
        <f>B2L413C1*B2L409C1</f>
        <v>219271.53632504999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193129</v>
      </c>
      <c r="F21" s="16" t="s">
        <v>6733</v>
      </c>
      <c r="G21" s="15">
        <f>B2L414C1*B2L409C1</f>
        <v>193114.50028693123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187205</v>
      </c>
      <c r="F22" s="16" t="s">
        <v>6735</v>
      </c>
      <c r="G22" s="15">
        <f>B2L415C1*B2L409C1</f>
        <v>187190.94504820593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136124</v>
      </c>
      <c r="F23" s="16" t="s">
        <v>6737</v>
      </c>
      <c r="G23" s="15">
        <f>B2L416C1*B2L409C1</f>
        <v>136113.78010064893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91782</v>
      </c>
      <c r="F24" s="16" t="s">
        <v>6739</v>
      </c>
      <c r="G24" s="15">
        <f>B2L417C1*B2L409C1</f>
        <v>91775.109203356944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794</v>
      </c>
      <c r="F27" s="16" t="s">
        <v>6745</v>
      </c>
      <c r="G27" s="15">
        <f>B2L420C1*B2L409C1</f>
        <v>793.94038817486455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13858</v>
      </c>
      <c r="F28" s="16" t="s">
        <v>6747</v>
      </c>
      <c r="G28" s="15">
        <f>B2L421C1*B2L409C1</f>
        <v>13856.95957094115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251</v>
      </c>
      <c r="F29" s="16" t="s">
        <v>6749</v>
      </c>
      <c r="G29" s="15">
        <f>B2L422C1*B2L409C1</f>
        <v>250.9811554557821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29648</v>
      </c>
      <c r="F30" s="16" t="s">
        <v>6751</v>
      </c>
      <c r="G30" s="15">
        <f>B2L423C1*B2L409C1</f>
        <v>29645.774091446325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15675</v>
      </c>
      <c r="F31" s="16" t="s">
        <v>6753</v>
      </c>
      <c r="G31" s="15">
        <f>B2L424C1*B2L409C1</f>
        <v>15673.823154459698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3315</v>
      </c>
      <c r="F32" s="16" t="s">
        <v>6755</v>
      </c>
      <c r="G32" s="15">
        <f>B2L425C1*B2L409C1</f>
        <v>3314.7511168761662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217812</v>
      </c>
      <c r="F33" s="16" t="s">
        <v>6757</v>
      </c>
      <c r="G33" s="15">
        <f>B2L426C1*B2L409C1</f>
        <v>217795.64713997932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1363</v>
      </c>
      <c r="F34" s="16" t="s">
        <v>6759</v>
      </c>
      <c r="G34" s="15">
        <f>B2L427C1*B2L409C1</f>
        <v>1362.8976688694463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1345169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125230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34353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33847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57030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125230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34353</v>
      </c>
      <c r="F47" s="16" t="s">
        <v>6774</v>
      </c>
      <c r="G47" s="15">
        <f>B2L440C1*B2L438C1</f>
        <v>34353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33847</v>
      </c>
      <c r="F49" s="16" t="s">
        <v>6778</v>
      </c>
      <c r="G49" s="15">
        <f>B2L442C1*B2L438C1</f>
        <v>33847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57030</v>
      </c>
      <c r="F51" s="16" t="s">
        <v>6782</v>
      </c>
      <c r="G51" s="15">
        <f>B2L444C1*B2L438C1</f>
        <v>57030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125230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70477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19732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23923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26822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70477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19732</v>
      </c>
      <c r="F68" s="16" t="s">
        <v>6803</v>
      </c>
      <c r="G68" s="15">
        <f>B2L461C1*B2L460C1</f>
        <v>19732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23923</v>
      </c>
      <c r="F69" s="16" t="s">
        <v>6805</v>
      </c>
      <c r="G69" s="15">
        <f>B2L462C1*B2L460C1</f>
        <v>23923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26822</v>
      </c>
      <c r="F70" s="16" t="s">
        <v>6807</v>
      </c>
      <c r="G70" s="15">
        <f>B2L463C1*B2L460C1</f>
        <v>26822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70477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328904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328904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328904</v>
      </c>
      <c r="F75" s="16" t="s">
        <v>6813</v>
      </c>
      <c r="G75" s="15">
        <f>B2L468C1*B2L467C1</f>
        <v>328904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80203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123836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204039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204039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204039</v>
      </c>
      <c r="F85" s="16" t="s">
        <v>6825</v>
      </c>
      <c r="G85" s="15">
        <f>B2L478C1*B2L477C1</f>
        <v>204039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4672B-2C00-473F-8893-FC5477DE8F52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782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9406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297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-8327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-8624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297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-8327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-8624</v>
      </c>
      <c r="F17" s="16" t="s">
        <v>6932</v>
      </c>
      <c r="G17" s="15">
        <f>B2L510C1*B2L509C1</f>
        <v>-8624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297</v>
      </c>
      <c r="F19" s="16" t="s">
        <v>6935</v>
      </c>
      <c r="G19" s="15">
        <f>B2L512C1*B2L509C1</f>
        <v>297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35263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12561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22702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22702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22702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8595</v>
      </c>
      <c r="F29" s="16" t="s">
        <v>6948</v>
      </c>
      <c r="G29" s="15">
        <f>B2L522C1*B2L519C1</f>
        <v>8595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1494</v>
      </c>
      <c r="F30" s="16" t="s">
        <v>6950</v>
      </c>
      <c r="G30" s="15">
        <f>B2L523C1*B2L519C1</f>
        <v>1494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11248</v>
      </c>
      <c r="F31" s="16" t="s">
        <v>6952</v>
      </c>
      <c r="G31" s="15">
        <f>B2L524C1*B2L519C1</f>
        <v>11248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1800</v>
      </c>
      <c r="F32" s="16" t="s">
        <v>6954</v>
      </c>
      <c r="G32" s="15">
        <f>B2L525C1*B2L519C1</f>
        <v>1800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-5390</v>
      </c>
      <c r="F37" s="16" t="s">
        <v>6964</v>
      </c>
      <c r="G37" s="15">
        <f>B2L530C1*B2L519C1</f>
        <v>-5390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2523</v>
      </c>
      <c r="F38" s="16" t="s">
        <v>6966</v>
      </c>
      <c r="G38" s="15">
        <f>B2L531C1*B2L519C1</f>
        <v>2523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1300</v>
      </c>
      <c r="F39" s="16" t="s">
        <v>6968</v>
      </c>
      <c r="G39" s="15">
        <f>B2L532C1*B2L519C1</f>
        <v>1300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20</v>
      </c>
      <c r="F41" s="16" t="s">
        <v>6972</v>
      </c>
      <c r="G41" s="15">
        <f>B2L534C1*B2L519C1</f>
        <v>20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1112</v>
      </c>
      <c r="F43" s="16" t="s">
        <v>6976</v>
      </c>
      <c r="G43" s="15">
        <f>B2L536C1*B2L519C1</f>
        <v>1112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785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28871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30071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-415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945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-1360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-415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2928</v>
      </c>
      <c r="F57" s="16" t="s">
        <v>6993</v>
      </c>
      <c r="G57" s="15">
        <f>B2L550C1*B2L548C1</f>
        <v>2928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-2273</v>
      </c>
      <c r="F59" s="16" t="s">
        <v>6997</v>
      </c>
      <c r="G59" s="15">
        <f>B2L552C1*B2L548C1</f>
        <v>-2273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290</v>
      </c>
      <c r="F68" s="16" t="s">
        <v>7014</v>
      </c>
      <c r="G68" s="15">
        <f>B2L561C1*B2L548C1</f>
        <v>290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30071</v>
      </c>
      <c r="F90" s="16" t="s">
        <v>7058</v>
      </c>
      <c r="G90" s="15">
        <f>B2L583C1*B2L548C1</f>
        <v>30071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2610</v>
      </c>
      <c r="F91" s="16" t="s">
        <v>7060</v>
      </c>
      <c r="G91" s="15">
        <f>B2L584C1*B2L548C1</f>
        <v>2610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26101</v>
      </c>
      <c r="F93" s="16" t="s">
        <v>7064</v>
      </c>
      <c r="G93" s="15">
        <f>B2L586C1*B2L548C1</f>
        <v>26101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-3970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2610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798F65-2FF0-4582-BE3C-C2F2D866C99F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494636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201888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292748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125</v>
      </c>
      <c r="F22" s="16" t="s">
        <v>7147</v>
      </c>
      <c r="G22" s="15">
        <f>B2L615C1*B2L604C1</f>
        <v>125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671</v>
      </c>
      <c r="F23" s="16" t="s">
        <v>7149</v>
      </c>
      <c r="G23" s="15">
        <f>B2L616C1*B2L604C1</f>
        <v>671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20157</v>
      </c>
      <c r="F24" s="16" t="s">
        <v>7151</v>
      </c>
      <c r="G24" s="15">
        <f>B2L617C1*B2L604C1</f>
        <v>20157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1522</v>
      </c>
      <c r="F25" s="16" t="s">
        <v>7153</v>
      </c>
      <c r="G25" s="15">
        <f>B2L618C1*B2L604C1</f>
        <v>1522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4353</v>
      </c>
      <c r="F26" s="16" t="s">
        <v>7155</v>
      </c>
      <c r="G26" s="15">
        <f>B2L619C1*B2L604C1</f>
        <v>4353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1397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3682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20157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7975</v>
      </c>
      <c r="F31" s="16" t="s">
        <v>7162</v>
      </c>
      <c r="G31" s="15">
        <f>B2L624C1*B2L604C1</f>
        <v>7975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26860</v>
      </c>
      <c r="F32" s="16" t="s">
        <v>7164</v>
      </c>
      <c r="G32" s="15">
        <f>B2L625C1*B2L604C1</f>
        <v>26860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114</v>
      </c>
      <c r="F33" s="16" t="s">
        <v>7166</v>
      </c>
      <c r="G33" s="15">
        <f>B2L626C1*B2L604C1</f>
        <v>114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10802</v>
      </c>
      <c r="F34" s="16" t="s">
        <v>7168</v>
      </c>
      <c r="G34" s="15">
        <f>B2L627C1*B2L604C1</f>
        <v>10802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42320</v>
      </c>
      <c r="F35" s="16" t="s">
        <v>7170</v>
      </c>
      <c r="G35" s="15">
        <f>B2L628C1*B2L604C1</f>
        <v>42320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2827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15460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114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973</v>
      </c>
      <c r="F40" s="16" t="s">
        <v>7177</v>
      </c>
      <c r="G40" s="15">
        <f>B2L633C1*B2L604C1</f>
        <v>973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6280</v>
      </c>
      <c r="F41" s="16" t="s">
        <v>7179</v>
      </c>
      <c r="G41" s="15">
        <f>B2L634C1*B2L604C1</f>
        <v>6280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871</v>
      </c>
      <c r="F42" s="16" t="s">
        <v>7181</v>
      </c>
      <c r="G42" s="15">
        <f>B2L635C1*B2L604C1</f>
        <v>871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596</v>
      </c>
      <c r="F43" s="16" t="s">
        <v>7183</v>
      </c>
      <c r="G43" s="15">
        <f>B2L636C1*B2L604C1</f>
        <v>596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2074</v>
      </c>
      <c r="F44" s="16" t="s">
        <v>7185</v>
      </c>
      <c r="G44" s="15">
        <f>B2L637C1*B2L604C1</f>
        <v>2074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-377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-4206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871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3119</v>
      </c>
      <c r="F49" s="16" t="s">
        <v>7192</v>
      </c>
      <c r="G49" s="15">
        <f>B2L642C1*B2L604C1</f>
        <v>3119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10554</v>
      </c>
      <c r="F50" s="16" t="s">
        <v>7194</v>
      </c>
      <c r="G50" s="15">
        <f>B2L643C1*B2L604C1</f>
        <v>10554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21</v>
      </c>
      <c r="F51" s="16" t="s">
        <v>7196</v>
      </c>
      <c r="G51" s="15">
        <f>B2L644C1*B2L604C1</f>
        <v>21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2262</v>
      </c>
      <c r="F52" s="16" t="s">
        <v>7198</v>
      </c>
      <c r="G52" s="15">
        <f>B2L645C1*B2L604C1</f>
        <v>2262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7977</v>
      </c>
      <c r="F53" s="16" t="s">
        <v>7200</v>
      </c>
      <c r="G53" s="15">
        <f>B2L646C1*B2L604C1</f>
        <v>7977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-857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-2577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21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1197</v>
      </c>
      <c r="F58" s="16" t="s">
        <v>7207</v>
      </c>
      <c r="G58" s="15">
        <f>B2L651C1*B2L604C1</f>
        <v>1197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7393</v>
      </c>
      <c r="F59" s="16" t="s">
        <v>7209</v>
      </c>
      <c r="G59" s="15">
        <f>B2L652C1*B2L604C1</f>
        <v>7393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7197</v>
      </c>
      <c r="F60" s="16" t="s">
        <v>7211</v>
      </c>
      <c r="G60" s="15">
        <f>B2L653C1*B2L604C1</f>
        <v>7197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3300</v>
      </c>
      <c r="F61" s="16" t="s">
        <v>7213</v>
      </c>
      <c r="G61" s="15">
        <f>B2L654C1*B2L604C1</f>
        <v>3300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11567</v>
      </c>
      <c r="F62" s="16" t="s">
        <v>7215</v>
      </c>
      <c r="G62" s="15">
        <f>B2L655C1*B2L604C1</f>
        <v>11567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2103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4174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7197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378</v>
      </c>
      <c r="F67" s="16" t="s">
        <v>7222</v>
      </c>
      <c r="G67" s="15">
        <f>B2L660C1*B2L604C1</f>
        <v>378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3523</v>
      </c>
      <c r="F68" s="16" t="s">
        <v>7224</v>
      </c>
      <c r="G68" s="15">
        <f>B2L661C1*B2L604C1</f>
        <v>3523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</v>
      </c>
      <c r="F69" s="16" t="s">
        <v>7226</v>
      </c>
      <c r="G69" s="15">
        <f>B2L662C1*B2L604C1</f>
        <v>1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176</v>
      </c>
      <c r="F70" s="16" t="s">
        <v>7228</v>
      </c>
      <c r="G70" s="15">
        <f>B2L663C1*B2L604C1</f>
        <v>176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536</v>
      </c>
      <c r="F71" s="16" t="s">
        <v>7230</v>
      </c>
      <c r="G71" s="15">
        <f>B2L664C1*B2L604C1</f>
        <v>536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-202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-2987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124</v>
      </c>
      <c r="F76" s="16" t="s">
        <v>7237</v>
      </c>
      <c r="G76" s="15">
        <f>B2L669C1*B2L604C1</f>
        <v>124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1121</v>
      </c>
      <c r="F77" s="16" t="s">
        <v>7239</v>
      </c>
      <c r="G77" s="15">
        <f>B2L670C1*B2L604C1</f>
        <v>1121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79</v>
      </c>
      <c r="F79" s="16" t="s">
        <v>7243</v>
      </c>
      <c r="G79" s="15">
        <f>B2L672C1*B2L604C1</f>
        <v>79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464</v>
      </c>
      <c r="F80" s="16" t="s">
        <v>7245</v>
      </c>
      <c r="G80" s="15">
        <f>B2L673C1*B2L604C1</f>
        <v>464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-45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-657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7</v>
      </c>
      <c r="F87" s="16" t="s">
        <v>7256</v>
      </c>
      <c r="G87" s="15">
        <f>B2L680C1*B2L604C1</f>
        <v>7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685</v>
      </c>
      <c r="F88" s="16" t="s">
        <v>7258</v>
      </c>
      <c r="G88" s="15">
        <f>B2L681C1*B2L604C1</f>
        <v>685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2649</v>
      </c>
      <c r="F89" s="16" t="s">
        <v>7260</v>
      </c>
      <c r="G89" s="15">
        <f>B2L682C1*B2L604C1</f>
        <v>2649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685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2649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7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3</v>
      </c>
      <c r="F96" s="16" t="s">
        <v>7271</v>
      </c>
      <c r="G96" s="15">
        <f>B2L689C1*B2L604C1</f>
        <v>3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658</v>
      </c>
      <c r="F97" s="16" t="s">
        <v>7273</v>
      </c>
      <c r="G97" s="15">
        <f>B2L690C1*B2L604C1</f>
        <v>658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1298</v>
      </c>
      <c r="F98" s="16" t="s">
        <v>7275</v>
      </c>
      <c r="G98" s="15">
        <f>B2L691C1*B2L604C1</f>
        <v>1298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658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1298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3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11898</v>
      </c>
      <c r="F104" s="16" t="s">
        <v>7284</v>
      </c>
      <c r="G104" s="15">
        <f>B2L697C1*B2L604C1</f>
        <v>11898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111509</v>
      </c>
      <c r="F105" s="16" t="s">
        <v>7286</v>
      </c>
      <c r="G105" s="15">
        <f>B2L698C1*B2L604C1</f>
        <v>111509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8129</v>
      </c>
      <c r="F106" s="16" t="s">
        <v>7288</v>
      </c>
      <c r="G106" s="15">
        <f>B2L699C1*B2L604C1</f>
        <v>8129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29639</v>
      </c>
      <c r="F107" s="16" t="s">
        <v>7290</v>
      </c>
      <c r="G107" s="15">
        <f>B2L700C1*B2L604C1</f>
        <v>29639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8129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17741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111509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224</v>
      </c>
      <c r="F112" s="16" t="s">
        <v>7297</v>
      </c>
      <c r="G112" s="15">
        <f>B2L705C1*B2L604C1</f>
        <v>224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49549</v>
      </c>
      <c r="F113" s="16" t="s">
        <v>7299</v>
      </c>
      <c r="G113" s="15">
        <f>B2L706C1*B2L604C1</f>
        <v>49549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79340</v>
      </c>
      <c r="F114" s="16" t="s">
        <v>7301</v>
      </c>
      <c r="G114" s="15">
        <f>B2L707C1*B2L604C1</f>
        <v>79340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3578</v>
      </c>
      <c r="F115" s="16" t="s">
        <v>7303</v>
      </c>
      <c r="G115" s="15">
        <f>B2L708C1*B2L604C1</f>
        <v>3578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38054</v>
      </c>
      <c r="F116" s="16" t="s">
        <v>7305</v>
      </c>
      <c r="G116" s="15">
        <f>B2L709C1*B2L604C1</f>
        <v>38054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3354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-11495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79340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10</v>
      </c>
      <c r="F121" s="16" t="s">
        <v>7312</v>
      </c>
      <c r="G121" s="15">
        <f>B2L714C1*B2L604C1</f>
        <v>10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38</v>
      </c>
      <c r="F122" s="16" t="s">
        <v>7314</v>
      </c>
      <c r="G122" s="15">
        <f>B2L715C1*B2L604C1</f>
        <v>38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141</v>
      </c>
      <c r="F123" s="16" t="s">
        <v>7316</v>
      </c>
      <c r="G123" s="15">
        <f>B2L716C1*B2L604C1</f>
        <v>141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45</v>
      </c>
      <c r="F124" s="16" t="s">
        <v>7318</v>
      </c>
      <c r="G124" s="15">
        <f>B2L717C1*B2L604C1</f>
        <v>45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67</v>
      </c>
      <c r="F125" s="16" t="s">
        <v>7320</v>
      </c>
      <c r="G125" s="15">
        <f>B2L718C1*B2L604C1</f>
        <v>67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35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29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141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331</v>
      </c>
      <c r="F130" s="16" t="s">
        <v>7327</v>
      </c>
      <c r="G130" s="15">
        <f>B2L723C1*B2L604C1</f>
        <v>331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1809</v>
      </c>
      <c r="F131" s="16" t="s">
        <v>7329</v>
      </c>
      <c r="G131" s="15">
        <f>B2L724C1*B2L604C1</f>
        <v>1809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14254</v>
      </c>
      <c r="F132" s="16" t="s">
        <v>7331</v>
      </c>
      <c r="G132" s="15">
        <f>B2L725C1*B2L604C1</f>
        <v>14254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2466</v>
      </c>
      <c r="F133" s="16" t="s">
        <v>7333</v>
      </c>
      <c r="G133" s="15">
        <f>B2L726C1*B2L604C1</f>
        <v>2466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9128</v>
      </c>
      <c r="F134" s="16" t="s">
        <v>7335</v>
      </c>
      <c r="G134" s="15">
        <f>B2L727C1*B2L604C1</f>
        <v>9128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2135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7319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14254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5497</v>
      </c>
      <c r="F140" s="16" t="s">
        <v>7344</v>
      </c>
      <c r="G140" s="15">
        <f>B2L733C1*B2L604C1</f>
        <v>5497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22</v>
      </c>
      <c r="F142" s="16" t="s">
        <v>7348</v>
      </c>
      <c r="G142" s="15">
        <f>B2L735C1*B2L604C1</f>
        <v>22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81</v>
      </c>
      <c r="F143" s="16" t="s">
        <v>7350</v>
      </c>
      <c r="G143" s="15">
        <f>B2L736C1*B2L604C1</f>
        <v>81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22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-5416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2553</v>
      </c>
      <c r="F148" s="16" t="s">
        <v>7357</v>
      </c>
      <c r="G148" s="15">
        <f>B2L741C1*B2L604C1</f>
        <v>2553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2553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7235</v>
      </c>
      <c r="F151" s="16" t="s">
        <v>7362</v>
      </c>
      <c r="G151" s="15">
        <f>B2L744C1*B2L604C1</f>
        <v>7235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7235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62239</v>
      </c>
      <c r="F155" s="16" t="s">
        <v>7369</v>
      </c>
      <c r="G155" s="15">
        <f>B2L748C1*B2L604C1</f>
        <v>62239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66705</v>
      </c>
      <c r="F158" s="16" t="s">
        <v>7375</v>
      </c>
      <c r="G158" s="15">
        <f>B2L751C1*B2L604C1</f>
        <v>66705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4466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6AA93D-A729-4633-B625-0422A16B19B0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40356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149222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13308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9915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5344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2696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1690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199321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199321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17282</v>
      </c>
      <c r="F24" s="16" t="s">
        <v>7448</v>
      </c>
      <c r="G24" s="15">
        <f>B2L817C1*B2L815C1</f>
        <v>17282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55</v>
      </c>
      <c r="F25" s="16" t="s">
        <v>7450</v>
      </c>
      <c r="G25" s="15">
        <f>B2L818C1*B2L815C1</f>
        <v>55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1148</v>
      </c>
      <c r="F26" s="16" t="s">
        <v>7452</v>
      </c>
      <c r="G26" s="15">
        <f>B2L819C1*B2L815C1</f>
        <v>1148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10686</v>
      </c>
      <c r="F27" s="16" t="s">
        <v>7454</v>
      </c>
      <c r="G27" s="15">
        <f>B2L820C1*B2L815C1</f>
        <v>10686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406</v>
      </c>
      <c r="F28" s="16" t="s">
        <v>7456</v>
      </c>
      <c r="G28" s="15">
        <f>B2L821C1*B2L815C1</f>
        <v>406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57003</v>
      </c>
      <c r="F29" s="16" t="s">
        <v>7458</v>
      </c>
      <c r="G29" s="15">
        <f>B2L822C1*B2L815C1</f>
        <v>57003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43766</v>
      </c>
      <c r="F30" s="16" t="s">
        <v>7460</v>
      </c>
      <c r="G30" s="15">
        <f>B2L823C1*B2L815C1</f>
        <v>43766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17616</v>
      </c>
      <c r="F31" s="16" t="s">
        <v>7462</v>
      </c>
      <c r="G31" s="15">
        <f>B2L824C1*B2L815C1</f>
        <v>17616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13</v>
      </c>
      <c r="F32" s="16" t="s">
        <v>7464</v>
      </c>
      <c r="G32" s="15">
        <f>B2L825C1*B2L815C1</f>
        <v>13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4667</v>
      </c>
      <c r="F33" s="16" t="s">
        <v>7466</v>
      </c>
      <c r="G33" s="15">
        <f>B2L826C1*B2L815C1</f>
        <v>4667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218</v>
      </c>
      <c r="F34" s="16" t="s">
        <v>7468</v>
      </c>
      <c r="G34" s="15">
        <f>B2L827C1*B2L815C1</f>
        <v>218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904</v>
      </c>
      <c r="F36" s="16" t="s">
        <v>7472</v>
      </c>
      <c r="G36" s="15">
        <f>B2L829C1*B2L815C1</f>
        <v>904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2519</v>
      </c>
      <c r="F37" s="16" t="s">
        <v>7474</v>
      </c>
      <c r="G37" s="15">
        <f>B2L830C1*B2L815C1</f>
        <v>2519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-1</v>
      </c>
      <c r="F38" s="16" t="s">
        <v>7476</v>
      </c>
      <c r="G38" s="15">
        <f>B2L831C1*B2L815C1</f>
        <v>-1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29</v>
      </c>
      <c r="F39" s="16" t="s">
        <v>7478</v>
      </c>
      <c r="G39" s="15">
        <f>B2L832C1*B2L815C1</f>
        <v>29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2216</v>
      </c>
      <c r="F40" s="16" t="s">
        <v>7480</v>
      </c>
      <c r="G40" s="15">
        <f>B2L833C1*B2L815C1</f>
        <v>2216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6158</v>
      </c>
      <c r="F41" s="16" t="s">
        <v>7482</v>
      </c>
      <c r="G41" s="15">
        <f>B2L834C1*B2L815C1</f>
        <v>6158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5149</v>
      </c>
      <c r="F42" s="16" t="s">
        <v>7484</v>
      </c>
      <c r="G42" s="15">
        <f>B2L835C1*B2L815C1</f>
        <v>5149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9434</v>
      </c>
      <c r="F43" s="16" t="s">
        <v>7486</v>
      </c>
      <c r="G43" s="15">
        <f>B2L836C1*B2L815C1</f>
        <v>9434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5</v>
      </c>
      <c r="F44" s="16" t="s">
        <v>7488</v>
      </c>
      <c r="G44" s="15">
        <f>B2L837C1*B2L815C1</f>
        <v>5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208</v>
      </c>
      <c r="F45" s="16" t="s">
        <v>7490</v>
      </c>
      <c r="G45" s="15">
        <f>B2L838C1*B2L815C1</f>
        <v>208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65</v>
      </c>
      <c r="F46" s="16" t="s">
        <v>7492</v>
      </c>
      <c r="G46" s="15">
        <f>B2L839C1*B2L815C1</f>
        <v>65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5825</v>
      </c>
      <c r="F47" s="16" t="s">
        <v>7494</v>
      </c>
      <c r="G47" s="15">
        <f>B2L840C1*B2L815C1</f>
        <v>5825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13892</v>
      </c>
      <c r="F48" s="16" t="s">
        <v>7496</v>
      </c>
      <c r="G48" s="15">
        <f>B2L841C1*B2L815C1</f>
        <v>13892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58</v>
      </c>
      <c r="F49" s="16" t="s">
        <v>7498</v>
      </c>
      <c r="G49" s="15">
        <f>B2L842C1*B2L815C1</f>
        <v>58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904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A7307-2BA2-4CA2-865A-3DDF0EA9B6CE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394792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56643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308844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760279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760279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65921</v>
      </c>
      <c r="F14" s="16" t="s">
        <v>7550</v>
      </c>
      <c r="G14" s="15">
        <f>B2L907C1*B2L906C1</f>
        <v>65921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208</v>
      </c>
      <c r="F15" s="16" t="s">
        <v>7552</v>
      </c>
      <c r="G15" s="15">
        <f>B2L908C1*B2L906C1</f>
        <v>208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4379</v>
      </c>
      <c r="F16" s="16" t="s">
        <v>7554</v>
      </c>
      <c r="G16" s="15">
        <f>B2L909C1*B2L906C1</f>
        <v>4379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40760</v>
      </c>
      <c r="F17" s="16" t="s">
        <v>7556</v>
      </c>
      <c r="G17" s="15">
        <f>B2L910C1*B2L906C1</f>
        <v>40760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1547</v>
      </c>
      <c r="F18" s="16" t="s">
        <v>7558</v>
      </c>
      <c r="G18" s="15">
        <f>B2L911C1*B2L906C1</f>
        <v>1547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217431</v>
      </c>
      <c r="F19" s="16" t="s">
        <v>7560</v>
      </c>
      <c r="G19" s="15">
        <f>B2L912C1*B2L906C1</f>
        <v>217431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166940</v>
      </c>
      <c r="F20" s="16" t="s">
        <v>7562</v>
      </c>
      <c r="G20" s="15">
        <f>B2L913C1*B2L906C1</f>
        <v>166940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67194</v>
      </c>
      <c r="F21" s="16" t="s">
        <v>7564</v>
      </c>
      <c r="G21" s="15">
        <f>B2L914C1*B2L906C1</f>
        <v>67194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50</v>
      </c>
      <c r="F22" s="16" t="s">
        <v>7566</v>
      </c>
      <c r="G22" s="15">
        <f>B2L915C1*B2L906C1</f>
        <v>50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17801</v>
      </c>
      <c r="F23" s="16" t="s">
        <v>7568</v>
      </c>
      <c r="G23" s="15">
        <f>B2L916C1*B2L906C1</f>
        <v>17801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833</v>
      </c>
      <c r="F24" s="16" t="s">
        <v>7570</v>
      </c>
      <c r="G24" s="15">
        <f>B2L917C1*B2L906C1</f>
        <v>833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3449</v>
      </c>
      <c r="F26" s="16" t="s">
        <v>7574</v>
      </c>
      <c r="G26" s="15">
        <f>B2L919C1*B2L906C1</f>
        <v>3449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9607</v>
      </c>
      <c r="F27" s="16" t="s">
        <v>7576</v>
      </c>
      <c r="G27" s="15">
        <f>B2L920C1*B2L906C1</f>
        <v>9607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-4</v>
      </c>
      <c r="F28" s="16" t="s">
        <v>7578</v>
      </c>
      <c r="G28" s="15">
        <f>B2L921C1*B2L906C1</f>
        <v>-4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111</v>
      </c>
      <c r="F29" s="16" t="s">
        <v>7580</v>
      </c>
      <c r="G29" s="15">
        <f>B2L922C1*B2L906C1</f>
        <v>111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8451</v>
      </c>
      <c r="F30" s="16" t="s">
        <v>7582</v>
      </c>
      <c r="G30" s="15">
        <f>B2L923C1*B2L906C1</f>
        <v>8451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23487</v>
      </c>
      <c r="F31" s="16" t="s">
        <v>7584</v>
      </c>
      <c r="G31" s="15">
        <f>B2L924C1*B2L906C1</f>
        <v>23487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19640</v>
      </c>
      <c r="F32" s="16" t="s">
        <v>7586</v>
      </c>
      <c r="G32" s="15">
        <f>B2L925C1*B2L906C1</f>
        <v>19640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35985</v>
      </c>
      <c r="F33" s="16" t="s">
        <v>7588</v>
      </c>
      <c r="G33" s="15">
        <f>B2L926C1*B2L906C1</f>
        <v>35985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20</v>
      </c>
      <c r="F34" s="16" t="s">
        <v>7590</v>
      </c>
      <c r="G34" s="15">
        <f>B2L927C1*B2L906C1</f>
        <v>20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792</v>
      </c>
      <c r="F35" s="16" t="s">
        <v>7592</v>
      </c>
      <c r="G35" s="15">
        <f>B2L928C1*B2L906C1</f>
        <v>792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248</v>
      </c>
      <c r="F36" s="16" t="s">
        <v>7594</v>
      </c>
      <c r="G36" s="15">
        <f>B2L929C1*B2L906C1</f>
        <v>248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22219</v>
      </c>
      <c r="F37" s="16" t="s">
        <v>7596</v>
      </c>
      <c r="G37" s="15">
        <f>B2L930C1*B2L906C1</f>
        <v>22219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52988</v>
      </c>
      <c r="F38" s="16" t="s">
        <v>7598</v>
      </c>
      <c r="G38" s="15">
        <f>B2L931C1*B2L906C1</f>
        <v>52988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222</v>
      </c>
      <c r="F39" s="16" t="s">
        <v>7600</v>
      </c>
      <c r="G39" s="15">
        <f>B2L932C1*B2L906C1</f>
        <v>222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3449</v>
      </c>
      <c r="F41" s="16" t="s">
        <v>7604</v>
      </c>
      <c r="G41" s="15">
        <f>B2L918C2+B2L919C2</f>
        <v>3449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1034</v>
      </c>
      <c r="F42" s="16" t="s">
        <v>7606</v>
      </c>
      <c r="G42" s="15">
        <f>B2L927C2+B2L928C2+B2L932C2</f>
        <v>1034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CDCF82-37F6-4270-8C68-62B3C67B8EE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169398.984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5362.6409999999996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174761.625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12063.64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186825.26500000001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17426.280999999999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0.30773295805341366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0.69226704194658628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3.0685460838442077E-2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0.96931453916155785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0.90672417352117762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2.8704045997204924E-2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6.4571780481617394E-2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0.93542821951838251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9.3275826478822321E-2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AF5E7-33AC-44FF-8DC6-A5D9C770FE3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171623.50949999999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5832.9069999999992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177456.41649999999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12673.9195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190130.33600000001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18506.826499999999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0.31517597033721578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0.68482402966278422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3.2869518696721792E-2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0.96713048130327817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0.9026624215296184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3.067846574467737E-2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6.6659112725704114E-2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0.93334088727429576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9.7337578470381492E-2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57A79-6AAF-4310-8399-370C0A161D7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172028.65099999998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6121.3286666666654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178149.97966666665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12880.367666666667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191030.34733333334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19001.696333333333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0.32214643152298206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0.67785356847701794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3.4360535309182622E-2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0.96563946469081741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0.90053048325260676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3.2043749865488205E-2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6.742576688190495E-2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0.93257423311809495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9.9469516747393169E-2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16744-28AA-4BE6-97D3-C20A2073FAC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172349.12849999999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6280.0247499999996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178629.15325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12940.80125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191569.95449999999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19220.826000000001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0.32673022220793213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0.67326977779206787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3.5156773884556271E-2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0.96484322611544371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0.89966680291715573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3.2781887777709941E-2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6.7551309305134283E-2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0.9324486906948658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0.10033319708284423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69C018-C327-49AE-AD1C-DBFC3266B10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172674.88219999999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6403.5702000000001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179078.45239999998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13115.6986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192194.15100000001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19519.268799999998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0.32806404100547049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0.67193595899452963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3.5758462920466923E-2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0.9642415370795332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0.89843983961822016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3.3318236620010357E-2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6.8241923761769421E-2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0.93175807623823037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0.10156016038177976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7BF8D-6F53-417A-BD8D-93A4AD8EE6C7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43777.319082560003</v>
      </c>
      <c r="F8" s="16" t="s">
        <v>7737</v>
      </c>
      <c r="G8" s="15">
        <f>A2L107C44</f>
        <v>1901.2157365400003</v>
      </c>
      <c r="H8" s="16" t="s">
        <v>7738</v>
      </c>
      <c r="I8" s="15">
        <f>B3L201C1+B3L201C2</f>
        <v>45678.534819100001</v>
      </c>
      <c r="J8" s="16" t="s">
        <v>7739</v>
      </c>
      <c r="K8" s="21">
        <f>IF(B3L201C3=0,0,B3L201C1/B3L201C3)</f>
        <v>0.95837835552148609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185.93951315999999</v>
      </c>
      <c r="F9" s="16" t="s">
        <v>7741</v>
      </c>
      <c r="G9" s="15">
        <f>A2L109C44</f>
        <v>12.10650674</v>
      </c>
      <c r="H9" s="16" t="s">
        <v>7742</v>
      </c>
      <c r="I9" s="15">
        <f>B3L202C1+B3L202C2</f>
        <v>198.04601989999998</v>
      </c>
      <c r="J9" s="16" t="s">
        <v>7743</v>
      </c>
      <c r="K9" s="21">
        <f>IF(B3L202C3=0,0,B3L202C1/B3L202C3)</f>
        <v>0.93887023457420171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35298.431248760004</v>
      </c>
      <c r="F10" s="16" t="s">
        <v>7745</v>
      </c>
      <c r="G10" s="15">
        <f>A2L111C44</f>
        <v>1947.9834283200003</v>
      </c>
      <c r="H10" s="16" t="s">
        <v>7746</v>
      </c>
      <c r="I10" s="15">
        <f>B3L203C1+B3L203C2</f>
        <v>37246.414677080007</v>
      </c>
      <c r="J10" s="16" t="s">
        <v>7747</v>
      </c>
      <c r="K10" s="21">
        <f>IF(B3L203C3=0,0,B3L203C1/B3L203C3)</f>
        <v>0.94770010898475243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17600.906101260003</v>
      </c>
      <c r="F11" s="16" t="s">
        <v>7749</v>
      </c>
      <c r="G11" s="15">
        <f>A2L113C44</f>
        <v>444.04533282</v>
      </c>
      <c r="H11" s="16" t="s">
        <v>7750</v>
      </c>
      <c r="I11" s="15">
        <f>B3L204C1+B3L204C2</f>
        <v>18044.951434080001</v>
      </c>
      <c r="J11" s="16" t="s">
        <v>7751</v>
      </c>
      <c r="K11" s="21">
        <f>IF(B3L204C3=0,0,B3L204C1/B3L204C3)</f>
        <v>0.97539226777959809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134867.29583449999</v>
      </c>
      <c r="F12" s="16" t="s">
        <v>7753</v>
      </c>
      <c r="G12" s="15">
        <f>A2L115C44</f>
        <v>7083.9366210999997</v>
      </c>
      <c r="H12" s="16" t="s">
        <v>7754</v>
      </c>
      <c r="I12" s="15">
        <f>B3L205C1+B3L205C2</f>
        <v>141951.23245559999</v>
      </c>
      <c r="J12" s="16" t="s">
        <v>7755</v>
      </c>
      <c r="K12" s="21">
        <f>IF(B3L205C3=0,0,B3L205C1/B3L205C3)</f>
        <v>0.95009598368005899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7259.3535845600009</v>
      </c>
      <c r="F13" s="16" t="s">
        <v>7757</v>
      </c>
      <c r="G13" s="15">
        <f>A2L117C44</f>
        <v>407.38564312000005</v>
      </c>
      <c r="H13" s="16" t="s">
        <v>7758</v>
      </c>
      <c r="I13" s="15">
        <f>B3L206C1+B3L206C2</f>
        <v>7666.739227680001</v>
      </c>
      <c r="J13" s="16" t="s">
        <v>7759</v>
      </c>
      <c r="K13" s="21">
        <f>IF(B3L206C3=0,0,B3L206C1/B3L206C3)</f>
        <v>0.94686324511349296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57877.962786000011</v>
      </c>
      <c r="F14" s="16" t="s">
        <v>7761</v>
      </c>
      <c r="G14" s="15">
        <f>A2L122C44</f>
        <v>4915.5162665599992</v>
      </c>
      <c r="H14" s="16" t="s">
        <v>7762</v>
      </c>
      <c r="I14" s="15">
        <f>B3L207C1+B3L207C2</f>
        <v>62793.479052560011</v>
      </c>
      <c r="J14" s="16" t="s">
        <v>7763</v>
      </c>
      <c r="K14" s="21">
        <f>IF(B3L207C3=0,0,B3L207C1/B3L207C3)</f>
        <v>0.92171931957384357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9823.57125146</v>
      </c>
      <c r="F15" s="16" t="s">
        <v>7765</v>
      </c>
      <c r="G15" s="15">
        <f>A2L126C44</f>
        <v>271.85269843999998</v>
      </c>
      <c r="H15" s="16" t="s">
        <v>7766</v>
      </c>
      <c r="I15" s="15">
        <f>B3L208C1+B3L208C2</f>
        <v>10095.4239499</v>
      </c>
      <c r="J15" s="16" t="s">
        <v>7767</v>
      </c>
      <c r="K15" s="21">
        <f>IF(B3L208C3=0,0,B3L208C1/B3L208C3)</f>
        <v>0.97307169071956678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306690.77940226003</v>
      </c>
      <c r="F16" s="16" t="s">
        <v>7769</v>
      </c>
      <c r="G16" s="15">
        <f>SUM(B3L201C2:B3L208C2)</f>
        <v>16984.042233640001</v>
      </c>
      <c r="H16" s="16" t="s">
        <v>7770</v>
      </c>
      <c r="I16" s="15">
        <f>B3L209C1+B3L209C2</f>
        <v>323674.82163590001</v>
      </c>
      <c r="J16" s="16" t="s">
        <v>7771</v>
      </c>
      <c r="K16" s="21">
        <f>IF(B3L209C3=0,0,B3L209C1/B3L209C3)</f>
        <v>0.94752745317723464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7020.2118183000002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7020.2118183000002</v>
      </c>
      <c r="J25" s="16" t="s">
        <v>7783</v>
      </c>
      <c r="K25" s="15">
        <f>IF(B3L218C3=0,0,B3L218C1/B3L218C3)</f>
        <v>1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617998</v>
      </c>
      <c r="F27" s="16" t="s">
        <v>7789</v>
      </c>
      <c r="G27" s="15">
        <f>A2L325C44</f>
        <v>40775</v>
      </c>
      <c r="H27" s="16" t="s">
        <v>7790</v>
      </c>
      <c r="I27" s="15">
        <f>B3L220C1+B3L220C2</f>
        <v>658773</v>
      </c>
      <c r="J27" s="16" t="s">
        <v>7791</v>
      </c>
      <c r="K27" s="21">
        <f>IF(B3L220C3=0,0,B3L220C1/B3L220C3)</f>
        <v>0.93810462784601067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171935</v>
      </c>
      <c r="F29" s="16" t="s">
        <v>6456</v>
      </c>
      <c r="G29" s="15">
        <f>A3L406C12</f>
        <v>7166</v>
      </c>
      <c r="H29" s="16" t="s">
        <v>7796</v>
      </c>
      <c r="I29" s="15">
        <f>B3L222C1+B3L222C2</f>
        <v>179101</v>
      </c>
      <c r="J29" s="16" t="s">
        <v>7797</v>
      </c>
      <c r="K29" s="21">
        <f>IF(B3L222C3=0,0,B3L222C1/B3L222C3)</f>
        <v>0.95998905645417953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46390</v>
      </c>
      <c r="F30" s="16" t="s">
        <v>7799</v>
      </c>
      <c r="G30" s="15">
        <f>A2L327C44</f>
        <v>296</v>
      </c>
      <c r="H30" s="16" t="s">
        <v>7800</v>
      </c>
      <c r="I30" s="15">
        <f>B3L223C1+B3L223C2</f>
        <v>46686</v>
      </c>
      <c r="J30" s="16" t="s">
        <v>7801</v>
      </c>
      <c r="K30" s="21">
        <f>IF(B3L223C3=0,0,B3L223C1/B3L223C3)</f>
        <v>0.99365976952405433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7411.2992229666661</v>
      </c>
      <c r="H32" s="16" t="s">
        <v>7806</v>
      </c>
      <c r="I32" s="15">
        <f>B3L225C1+B3L225C2</f>
        <v>7411.2992229666661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1F732-FBEC-435D-BDB4-2D09F789AD65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603844.46402646671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337755.60172680003</v>
      </c>
      <c r="F9" s="16" t="s">
        <v>7834</v>
      </c>
      <c r="G9" s="21">
        <f>IF(B3L301C1=0,0,B3L302C1/B3L301C1)</f>
        <v>0.5593420522142869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125220.98588479997</v>
      </c>
      <c r="F10" s="16" t="s">
        <v>7835</v>
      </c>
      <c r="G10" s="21">
        <f>IF(B3L301C1=0,0,B3L303C1/B3L301C1)</f>
        <v>0.20737291363047339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140867.87641486668</v>
      </c>
      <c r="F11" s="16" t="s">
        <v>7836</v>
      </c>
      <c r="G11" s="21">
        <f>IF(B3L301C1=0,0,B3L304C1/B3L301C1)</f>
        <v>0.23328503415523968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314169.3067594</v>
      </c>
      <c r="F12" s="16" t="s">
        <v>7838</v>
      </c>
      <c r="G12" s="21">
        <f>IF(B3L301C1=0,0,B3L305C1/B3L301C1)</f>
        <v>0.52028183659166549</v>
      </c>
      <c r="H12" s="16" t="s">
        <v>7839</v>
      </c>
      <c r="I12" s="21">
        <f>IF(B3L302C1=0,0,B3L305C1/B3L302C1)</f>
        <v>0.93016756836359371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23586.294967400001</v>
      </c>
      <c r="F13" s="16" t="s">
        <v>7841</v>
      </c>
      <c r="G13" s="21">
        <f>IF(B3L301C1=0,0,B3L306C1/B3L301C1)</f>
        <v>3.9060215622621332E-2</v>
      </c>
      <c r="H13" s="16" t="s">
        <v>7842</v>
      </c>
      <c r="I13" s="21">
        <f>IF(B3L302C1=0,0,B3L306C1/B3L302C1)</f>
        <v>6.9832431636406192E-2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941.6795436000001</v>
      </c>
      <c r="F15" s="16" t="s">
        <v>7847</v>
      </c>
      <c r="G15" s="21">
        <f>IF(B3L301C1=0,0,B3L308C1/B3L301C1)</f>
        <v>1.5594736719466323E-3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7.5201415876594412E-3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30725.771132766666</v>
      </c>
      <c r="F16" s="16" t="s">
        <v>7850</v>
      </c>
      <c r="G16" s="21">
        <f>IF(B3L301C1=0,0,B3L309C1/B3L301C1)</f>
        <v>5.0883585034274564E-2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0.24537237840495499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30270.734699833334</v>
      </c>
      <c r="F17" s="16" t="s">
        <v>7853</v>
      </c>
      <c r="G17" s="21">
        <f>IF(B3L301C1=0,0,B3L310C1/B3L301C1)</f>
        <v>5.0130019405968354E-2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0.24173851120834983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13028.291327200001</v>
      </c>
      <c r="F18" s="16" t="s">
        <v>7856</v>
      </c>
      <c r="G18" s="21">
        <f>IF(B3L301C1=0,0,B3L311C1/B3L301C1)</f>
        <v>2.1575574677503321E-2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0.10404239541114688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19556.325132800001</v>
      </c>
      <c r="F19" s="16" t="s">
        <v>7859</v>
      </c>
      <c r="G19" s="21">
        <f>IF(B3L301C1=0,0,B3L312C1/B3L301C1)</f>
        <v>3.2386361551445537E-2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0.15617450217802395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6146.0521532666671</v>
      </c>
      <c r="F20" s="16" t="s">
        <v>7862</v>
      </c>
      <c r="G20" s="21">
        <f>IF(B3L301C1=0,0,B3L313C1/B3L301C1)</f>
        <v>1.0178204023407729E-2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4.9081646417644995E-2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3743.8439053666666</v>
      </c>
      <c r="F21" s="16" t="s">
        <v>7865</v>
      </c>
      <c r="G21" s="21">
        <f>IF(B3L301C1=0,0,B3L314C1/B3L301C1)</f>
        <v>6.2000136266920757E-3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2.9897895140443193E-2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174.95437726666668</v>
      </c>
      <c r="F22" s="16" t="s">
        <v>7868</v>
      </c>
      <c r="G22" s="21">
        <f>IF(B3L301C1=0,0,B3L315C1/B3L301C1)</f>
        <v>2.8973417442641053E-4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1.3971649882042944E-3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56.285673166666669</v>
      </c>
      <c r="F23" s="16" t="s">
        <v>7871</v>
      </c>
      <c r="G23" s="21">
        <f>IF(B3L301C1=0,0,B3L316C1/B3L301C1)</f>
        <v>9.3212203671373971E-5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4.4949073646847034E-4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2618.3308426666667</v>
      </c>
      <c r="F24" s="16" t="s">
        <v>7874</v>
      </c>
      <c r="G24" s="21">
        <f>IF(B3L301C1=0,0,B3L317C1/B3L301C1)</f>
        <v>4.3361014278536208E-3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2.0909680786856785E-2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3222.6508423666669</v>
      </c>
      <c r="F25" s="16" t="s">
        <v>7877</v>
      </c>
      <c r="G25" s="21">
        <f>IF(B3L301C1=0,0,B3L318C1/B3L301C1)</f>
        <v>5.3368889413639093E-3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2.5735708911694893E-2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13.721319533333334</v>
      </c>
      <c r="F26" s="16" t="s">
        <v>7880</v>
      </c>
      <c r="G26" s="21">
        <f>IF(B3L301C1=0,0,B3L319C1/B3L301C1)</f>
        <v>2.2723267912135604E-5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1.0957683679280875E-4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4541.5242161999995</v>
      </c>
      <c r="F27" s="16" t="s">
        <v>7883</v>
      </c>
      <c r="G27" s="21">
        <f>IF(B3L301C1=0,0,B3L320C1/B3L301C1)</f>
        <v>7.5210165642935209E-3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3.6268075866916452E-2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7273.6109933666667</v>
      </c>
      <c r="F28" s="16" t="s">
        <v>7886</v>
      </c>
      <c r="G28" s="21">
        <f>IF(B3L301C1=0,0,B3L321C1/B3L301C1)</f>
        <v>1.2045504143344869E-2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5.808619810786507E-2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50.4441372</v>
      </c>
      <c r="F29" s="16" t="s">
        <v>7889</v>
      </c>
      <c r="G29" s="21">
        <f>IF(B3L301C1=0,0,B3L322C1/B3L301C1)</f>
        <v>8.3538295380959247E-5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4.028409203422762E-4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2856.7655881999999</v>
      </c>
      <c r="F30" s="16" t="s">
        <v>7892</v>
      </c>
      <c r="G30" s="21">
        <f>IF(B3L301C1=0,0,B3L323C1/B3L301C1)</f>
        <v>4.7309626209884187E-3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2.2813792496635902E-2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1980.0752238333332</v>
      </c>
      <c r="F33" s="16" t="s">
        <v>7901</v>
      </c>
      <c r="G33" s="21">
        <f>IF(B3L301C1=0,0,B3L326C1/B3L301C1)</f>
        <v>3.279114642585422E-3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1.4056258064129966E-2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5431.2239991333327</v>
      </c>
      <c r="F35" s="16" t="s">
        <v>7907</v>
      </c>
      <c r="G35" s="21">
        <f>IF(B3L301C1=0,0,B3L328C1/B3L301C1)</f>
        <v>8.9944088630334457E-3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3.8555447397659079E-2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42433.862811666666</v>
      </c>
      <c r="F37" s="16" t="s">
        <v>7913</v>
      </c>
      <c r="G37" s="21">
        <f>IF(B3L301C1=0,0,B3L330C1/B3L301C1)</f>
        <v>7.0272835704604186E-2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0.30123164976730177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74250.109480766667</v>
      </c>
      <c r="F42" s="16" t="s">
        <v>7928</v>
      </c>
      <c r="G42" s="21">
        <f>IF(B3L301C1=0,0,B3L335C1/B3L301C1)</f>
        <v>0.12296230884632613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0.52709042948936358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16772.604899466667</v>
      </c>
      <c r="F43" s="16" t="s">
        <v>7931</v>
      </c>
      <c r="G43" s="21">
        <f>IF(B3L301C1=0,0,B3L336C1/B3L301C1)</f>
        <v>2.7776366098690469E-2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0.11906621528154554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42433.862811666666</v>
      </c>
      <c r="F44" s="16" t="s">
        <v>7934</v>
      </c>
      <c r="G44" s="21">
        <f>IF(B3L301C1=0,0,B3L337C1/B3L301C1)</f>
        <v>7.0272835704604186E-2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0.30123164976730177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DDF2E9-1B5E-4CC3-8C1F-8DFEE626C7C1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179101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171935</v>
      </c>
      <c r="F9" s="16" t="s">
        <v>7960</v>
      </c>
      <c r="G9" s="21">
        <f>IF(B3L401C1=0,0,B3L402C1/B3L401C1)</f>
        <v>0.95998905645417953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7166</v>
      </c>
      <c r="F10" s="16" t="s">
        <v>7962</v>
      </c>
      <c r="G10" s="21">
        <f>IF(B3L401C1=0,0,B3L403C1/B3L401C1)</f>
        <v>4.0010943545820514E-2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49939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-6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-1.2014657882616793E-4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2123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4.2511864474659086E-2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13743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0.27519573880133763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5159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0.10330603336070006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5541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0.11095536554596608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1706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3.4161677246240411E-2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2920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5.8471335028735055E-2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-86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-1.7221009631750736E-3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642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1.2855683934399969E-2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-13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-2.6031758745669715E-4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487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9.7518973147239629E-3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1078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2.1586335329101505E-2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54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1.0813192094355113E-3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16574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0.33188489957748452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17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3.4041530667414246E-4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23559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-14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-5.9425272719555158E-4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11142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0.47294027760091684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12431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0.52765397512627865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12431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0.52765397512627865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72548-2E71-424D-A38D-AA2E88F93CBB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306690.77940226003</v>
      </c>
      <c r="F8" s="16" t="s">
        <v>8061</v>
      </c>
      <c r="G8" s="15">
        <f>B3L501C1</f>
        <v>306690.77940226003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16984.042233640001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16984.042233640001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35298.431248760004</v>
      </c>
      <c r="F10" s="16" t="s">
        <v>8064</v>
      </c>
      <c r="G10" s="15">
        <f>B3L503C1</f>
        <v>35298.431248760004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1947.9834283200003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1947.9834283200003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15695.137387820005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15695.137387820005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1277.4604890800001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1277.4604890800001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14824.14003026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14824.14003026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14849.724398460003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14849.724398460003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3781.7213241999998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3781.7213241999998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110.52607207999999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110.52607207999999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72.492025259999991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72.492025259999991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3957.4066803600008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3957.4066803600008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7020.2118183000002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7020.2118183000002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11737.406585020002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11737.406585020002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390.89525037999999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390.89525037999999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2455.27471844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2455.27471844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74769.93318244</v>
      </c>
      <c r="F26" s="16" t="s">
        <v>8093</v>
      </c>
      <c r="G26" s="15">
        <f>SUM(B3L503C2,B3L504C2,SUM(B3L507C2:B3L510C2),B3L512C2)</f>
        <v>35298.431248760004</v>
      </c>
      <c r="H26" s="16" t="s">
        <v>8094</v>
      </c>
      <c r="I26" s="15">
        <f>SUM(B3L503C3,B3L504C3,SUM(B3L507C3:B3L510C3),B3L512C3)</f>
        <v>1947.9834283200003</v>
      </c>
      <c r="J26" s="16" t="s">
        <v>8095</v>
      </c>
      <c r="K26" s="15">
        <f>SUM(B3L503C4,B3L504C4,SUM(B3L507C4:B3L510C4),B3L512C4)</f>
        <v>14849.724398460003</v>
      </c>
      <c r="L26" s="16" t="s">
        <v>8096</v>
      </c>
      <c r="M26" s="15">
        <f>SUM(B3L503C5,B3L504C5,SUM(B3L507C5:B3L510C5),B3L512C5)</f>
        <v>3781.7213241999998</v>
      </c>
      <c r="N26" s="16" t="s">
        <v>8097</v>
      </c>
      <c r="O26" s="15">
        <f>SUM(B3L503C6,B3L504C6,SUM(B3L507C6:B3L510C6),B3L512C6)</f>
        <v>110.52607207999999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18781.546710620001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0.47209392527650368</v>
      </c>
      <c r="H27" s="16" t="s">
        <v>8108</v>
      </c>
      <c r="I27" s="21">
        <f>IF(B3L519C1=0,0,B3L519C3/B3L519C1)</f>
        <v>2.6053031551691842E-2</v>
      </c>
      <c r="J27" s="16" t="s">
        <v>8109</v>
      </c>
      <c r="K27" s="21">
        <f>IF(B3L519C1=0,0,B3L519C4/B3L519C1)</f>
        <v>0.19860555929916915</v>
      </c>
      <c r="L27" s="16" t="s">
        <v>8110</v>
      </c>
      <c r="M27" s="21">
        <f>IF(B3L519C1=0,0,B3L519C5/B3L519C1)</f>
        <v>5.0578102229575768E-2</v>
      </c>
      <c r="N27" s="16" t="s">
        <v>8111</v>
      </c>
      <c r="O27" s="21">
        <f>IF(B3L519C1=0,0,B3L519C6/B3L519C1)</f>
        <v>1.4782154721245284E-3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0.25119116617093512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76172.396779660005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14849.724398460003</v>
      </c>
      <c r="L28" s="16" t="s">
        <v>8115</v>
      </c>
      <c r="M28" s="15">
        <f>SUM(B3L505C5:B3L518C5)</f>
        <v>3781.7213241999998</v>
      </c>
      <c r="N28" s="16" t="s">
        <v>8116</v>
      </c>
      <c r="O28" s="15">
        <f>SUM(B3L505C6:B3L518C6)</f>
        <v>110.52607207999999</v>
      </c>
      <c r="P28" s="16" t="s">
        <v>8117</v>
      </c>
      <c r="Q28" s="15">
        <f>SUM(B3L505C7:B3L518C7)</f>
        <v>7020.2118183000002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11737.406585020002</v>
      </c>
      <c r="X28" s="16" t="s">
        <v>8121</v>
      </c>
      <c r="Y28" s="15">
        <f>SUM(B3L505C11:B3L518C11)</f>
        <v>390.89525037999999</v>
      </c>
      <c r="Z28" s="16" t="s">
        <v>8122</v>
      </c>
      <c r="AA28" s="15">
        <f>SUM(B3L505C12:B3L518C12)</f>
        <v>2455.27471844</v>
      </c>
      <c r="AB28" s="16" t="s">
        <v>8123</v>
      </c>
      <c r="AC28" s="15">
        <f>SUM(B3L505C13:B3L518C13)</f>
        <v>1349.9525143400001</v>
      </c>
      <c r="AD28" s="16" t="s">
        <v>8124</v>
      </c>
      <c r="AE28" s="15">
        <f>SUM(B3L505C14:B3L518C14)</f>
        <v>34476.684098440004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0.19494889259445308</v>
      </c>
      <c r="L29" s="16" t="s">
        <v>8127</v>
      </c>
      <c r="M29" s="21">
        <f>IF(B3L521C1=0,0,B3L521C5/B3L521C1)</f>
        <v>4.9646873199214035E-2</v>
      </c>
      <c r="N29" s="16" t="s">
        <v>8128</v>
      </c>
      <c r="O29" s="21">
        <f>IF(B3L521C1=0,0,B3L521C6/B3L521C1)</f>
        <v>1.450999006893706E-3</v>
      </c>
      <c r="P29" s="16" t="s">
        <v>8129</v>
      </c>
      <c r="Q29" s="21">
        <f>IF(B3L521C1=0,0,B3L521C7/B3L521C1)</f>
        <v>9.2162149480565878E-2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0.15409002579992589</v>
      </c>
      <c r="X29" s="16" t="s">
        <v>8133</v>
      </c>
      <c r="Y29" s="21">
        <f>IF(B3L521C1=0,0,B3L521C11/B3L521C1)</f>
        <v>5.1317178782062309E-3</v>
      </c>
      <c r="Z29" s="16" t="s">
        <v>8134</v>
      </c>
      <c r="AA29" s="21">
        <f>IF(B3L521C1=0,0,B3L521C12/B3L521C1)</f>
        <v>3.22331293518602E-2</v>
      </c>
      <c r="AB29" s="16" t="s">
        <v>8135</v>
      </c>
      <c r="AC29" s="21">
        <f>IF(B3L521C1=0,0,B3L521C13/B3L521C1)</f>
        <v>1.7722332123077847E-2</v>
      </c>
      <c r="AD29" s="16" t="s">
        <v>8136</v>
      </c>
      <c r="AE29" s="21">
        <f>IF(B3L521C1=0,0,B3L521C14/B3L521C1)</f>
        <v>0.45261388056580321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399847.21841556003</v>
      </c>
      <c r="F30" s="16" t="s">
        <v>8138</v>
      </c>
      <c r="G30" s="15">
        <f>SUM(B3L501C2,B3L502C2,SUM(B3L505C2:B3L518C2))</f>
        <v>306690.77940226003</v>
      </c>
      <c r="H30" s="16" t="s">
        <v>8139</v>
      </c>
      <c r="I30" s="15">
        <f>SUM(B3L501C3,B3L502C3,SUM(B3L505C3:B3L518C3))</f>
        <v>16984.042233640001</v>
      </c>
      <c r="J30" s="16" t="s">
        <v>8140</v>
      </c>
      <c r="K30" s="15">
        <f>SUM(B3L501C4,B3L502C4,SUM(B3L505C4:B3L518C4))</f>
        <v>14849.724398460003</v>
      </c>
      <c r="L30" s="16" t="s">
        <v>8141</v>
      </c>
      <c r="M30" s="15">
        <f>SUM(B3L501C5,B3L502C5,SUM(B3L505C5:B3L518C5))</f>
        <v>3781.7213241999998</v>
      </c>
      <c r="N30" s="16" t="s">
        <v>8142</v>
      </c>
      <c r="O30" s="15">
        <f>SUM(B3L501C6,B3L502C6,SUM(B3L505C6:B3L518C6))</f>
        <v>110.52607207999999</v>
      </c>
      <c r="P30" s="16" t="s">
        <v>8143</v>
      </c>
      <c r="Q30" s="15">
        <f>SUM(B3L501C7,B3L502C7,SUM(B3L505C7:B3L518C7))</f>
        <v>7020.2118183000002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11737.406585020002</v>
      </c>
      <c r="X30" s="16" t="s">
        <v>8147</v>
      </c>
      <c r="Y30" s="15">
        <f>SUM(B3L501C11,B3L502C11,SUM(B3L505C11:B3L518C11))</f>
        <v>390.89525037999999</v>
      </c>
      <c r="Z30" s="16" t="s">
        <v>8148</v>
      </c>
      <c r="AA30" s="15">
        <f>SUM(B3L501C12,B3L502C12,SUM(B3L505C12:B3L518C12))</f>
        <v>2455.27471844</v>
      </c>
      <c r="AB30" s="16" t="s">
        <v>8149</v>
      </c>
      <c r="AC30" s="15">
        <f>SUM(B3L501C13,B3L502C13,SUM(B3L505C13:B3L518C13))</f>
        <v>1349.9525143400001</v>
      </c>
      <c r="AD30" s="16" t="s">
        <v>8150</v>
      </c>
      <c r="AE30" s="15">
        <f>SUM(B3L501C14,B3L502C14,SUM(B3L505C14:B3L518C14))</f>
        <v>34476.684098440004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0.76701991480035059</v>
      </c>
      <c r="H31" s="16" t="s">
        <v>8153</v>
      </c>
      <c r="I31" s="21">
        <f>IF(B3L523C1=0,0,B3L523C3/B3L523C1)</f>
        <v>4.247632958643853E-2</v>
      </c>
      <c r="J31" s="16" t="s">
        <v>8154</v>
      </c>
      <c r="K31" s="21">
        <f>IF(B3L523C1=0,0,B3L523C4/B3L523C1)</f>
        <v>3.713849619187979E-2</v>
      </c>
      <c r="L31" s="16" t="s">
        <v>8155</v>
      </c>
      <c r="M31" s="21">
        <f>IF(B3L523C1=0,0,B3L523C5/B3L523C1)</f>
        <v>9.4579157989031406E-3</v>
      </c>
      <c r="N31" s="16" t="s">
        <v>8156</v>
      </c>
      <c r="O31" s="21">
        <f>IF(B3L523C1=0,0,B3L523C6/B3L523C1)</f>
        <v>2.7642076020429024E-4</v>
      </c>
      <c r="P31" s="16" t="s">
        <v>8157</v>
      </c>
      <c r="Q31" s="21">
        <f>IF(B3L523C1=0,0,B3L523C7/B3L523C1)</f>
        <v>1.7557235601433931E-2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2.9354728617422443E-2</v>
      </c>
      <c r="X31" s="16" t="s">
        <v>8161</v>
      </c>
      <c r="Y31" s="21">
        <f>IF(B3L523C1=0,0,B3L523C11/B3L523C1)</f>
        <v>9.7761152854574491E-4</v>
      </c>
      <c r="Z31" s="16" t="s">
        <v>8162</v>
      </c>
      <c r="AA31" s="21">
        <f>IF(B3L523C1=0,0,B3L523C12/B3L523C1)</f>
        <v>6.1405321966957896E-3</v>
      </c>
      <c r="AB31" s="16" t="s">
        <v>8163</v>
      </c>
      <c r="AC31" s="21">
        <f>IF(B3L523C1=0,0,B3L523C13/B3L523C1)</f>
        <v>3.3761708276709794E-3</v>
      </c>
      <c r="AD31" s="16" t="s">
        <v>8164</v>
      </c>
      <c r="AE31" s="21">
        <f>IF(B3L523C1=0,0,B3L523C14/B3L523C1)</f>
        <v>8.6224644090454786E-2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5469F6-E277-44F9-BD54-194778619BB5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43477</v>
      </c>
      <c r="F8" s="16" t="s">
        <v>8195</v>
      </c>
      <c r="G8" s="15">
        <f>A2L106C11</f>
        <v>43477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1564</v>
      </c>
      <c r="F9" s="16" t="s">
        <v>8198</v>
      </c>
      <c r="G9" s="15">
        <f>A2L107C11</f>
        <v>1564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242</v>
      </c>
      <c r="F10" s="16" t="s">
        <v>8201</v>
      </c>
      <c r="G10" s="15">
        <f>A2L108C11</f>
        <v>242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16</v>
      </c>
      <c r="F11" s="16" t="s">
        <v>8204</v>
      </c>
      <c r="G11" s="15">
        <f>A2L109C11</f>
        <v>16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33505</v>
      </c>
      <c r="F12" s="16" t="s">
        <v>8207</v>
      </c>
      <c r="G12" s="15">
        <f>A2L110C11</f>
        <v>33505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1803</v>
      </c>
      <c r="F13" s="16" t="s">
        <v>8210</v>
      </c>
      <c r="G13" s="15">
        <f>A2L111C11</f>
        <v>1803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19263</v>
      </c>
      <c r="F14" s="16" t="s">
        <v>8213</v>
      </c>
      <c r="G14" s="15">
        <f>A2L112C11</f>
        <v>19263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360</v>
      </c>
      <c r="F15" s="16" t="s">
        <v>8216</v>
      </c>
      <c r="G15" s="15">
        <f>A2L113C11</f>
        <v>360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133426</v>
      </c>
      <c r="F16" s="16" t="s">
        <v>8219</v>
      </c>
      <c r="G16" s="15">
        <f>A2L114C11</f>
        <v>133426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6097</v>
      </c>
      <c r="F17" s="16" t="s">
        <v>8222</v>
      </c>
      <c r="G17" s="15">
        <f>A2L115C11</f>
        <v>6097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4870</v>
      </c>
      <c r="F18" s="16" t="s">
        <v>8225</v>
      </c>
      <c r="G18" s="15">
        <f>A2L116C11</f>
        <v>4870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257</v>
      </c>
      <c r="F19" s="16" t="s">
        <v>8228</v>
      </c>
      <c r="G19" s="15">
        <f>A2L117C11</f>
        <v>257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11427</v>
      </c>
      <c r="F20" s="16" t="s">
        <v>8231</v>
      </c>
      <c r="G20" s="15">
        <f>A2L118C11</f>
        <v>11427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51756</v>
      </c>
      <c r="F22" s="16" t="s">
        <v>8237</v>
      </c>
      <c r="G22" s="15">
        <f>A2L121C11</f>
        <v>51756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5275</v>
      </c>
      <c r="F23" s="16" t="s">
        <v>8240</v>
      </c>
      <c r="G23" s="15">
        <f>A2L122C11</f>
        <v>5275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10664</v>
      </c>
      <c r="F24" s="16" t="s">
        <v>8243</v>
      </c>
      <c r="G24" s="15">
        <f>A2L125C11</f>
        <v>10664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378</v>
      </c>
      <c r="F25" s="16" t="s">
        <v>8246</v>
      </c>
      <c r="G25" s="15">
        <f>A2L126C11</f>
        <v>378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308630</v>
      </c>
      <c r="F26" s="16" t="s">
        <v>8249</v>
      </c>
      <c r="G26" s="15">
        <f>B3L601C2+B3L603C2+B3L605C2+B3L607C2+B3L609C2+B3L611C2+B3L613C2+B3L615C2+B3L617C2</f>
        <v>308630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15750</v>
      </c>
      <c r="F27" s="16" t="s">
        <v>8252</v>
      </c>
      <c r="G27" s="15">
        <f>B3L602C2+B3L604C2+B3L606C2+B3L608C2+B3L610C2+B3L612C2+B3L614C2+B3L616C2+B3L618C2</f>
        <v>15750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12117</v>
      </c>
      <c r="F28" s="16" t="s">
        <v>8255</v>
      </c>
      <c r="G28" s="15">
        <f>A2L123C11</f>
        <v>12117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1199</v>
      </c>
      <c r="F29" s="16" t="s">
        <v>8258</v>
      </c>
      <c r="G29" s="15">
        <f>A2L124C11</f>
        <v>1199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14537</v>
      </c>
      <c r="F30" s="16" t="s">
        <v>8261</v>
      </c>
      <c r="G30" s="15">
        <f>A2L127C11</f>
        <v>14537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15025</v>
      </c>
      <c r="F31" s="16" t="s">
        <v>8264</v>
      </c>
      <c r="G31" s="15">
        <f>A2L128C11</f>
        <v>15025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8</v>
      </c>
      <c r="F32" s="16" t="s">
        <v>8267</v>
      </c>
      <c r="G32" s="15">
        <f>A2L131C11</f>
        <v>8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3540</v>
      </c>
      <c r="F33" s="16" t="s">
        <v>8270</v>
      </c>
      <c r="G33" s="15">
        <f>A2L132C11</f>
        <v>3540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29071</v>
      </c>
      <c r="F34" s="16" t="s">
        <v>8273</v>
      </c>
      <c r="G34" s="15">
        <f>A2L139C11</f>
        <v>29071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16521</v>
      </c>
      <c r="F35" s="16" t="s">
        <v>8276</v>
      </c>
      <c r="G35" s="15">
        <f>A2L140C11</f>
        <v>16521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1602308</v>
      </c>
      <c r="F36" s="16" t="s">
        <v>8279</v>
      </c>
      <c r="G36" s="15">
        <f>A2L181C11</f>
        <v>1602308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317086</v>
      </c>
      <c r="F37" s="16" t="s">
        <v>8282</v>
      </c>
      <c r="G37" s="15">
        <f>A2L202C11-A2L216C11</f>
        <v>317086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85096</v>
      </c>
      <c r="F39" s="16" t="s">
        <v>8288</v>
      </c>
      <c r="G39" s="15">
        <f>A2L243C11</f>
        <v>85096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16924</v>
      </c>
      <c r="F40" s="16" t="s">
        <v>8291</v>
      </c>
      <c r="G40" s="15">
        <f>A2L245C11</f>
        <v>16924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7129838</v>
      </c>
      <c r="F41" s="16" t="s">
        <v>8294</v>
      </c>
      <c r="G41" s="15">
        <f>A2L420C11</f>
        <v>7129838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42AE6-B29F-49CB-A22F-6FBD99C80B0F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169398.984</v>
      </c>
      <c r="F8" s="16" t="s">
        <v>7643</v>
      </c>
      <c r="G8" s="15">
        <f>A1L108C6</f>
        <v>171623.50949999999</v>
      </c>
      <c r="H8" s="16" t="s">
        <v>7660</v>
      </c>
      <c r="I8" s="15">
        <f>A1L108C7</f>
        <v>172028.65099999998</v>
      </c>
      <c r="J8" s="16" t="s">
        <v>7677</v>
      </c>
      <c r="K8" s="15">
        <f>A1L108C8</f>
        <v>172349.12849999999</v>
      </c>
      <c r="L8" s="16" t="s">
        <v>7694</v>
      </c>
      <c r="M8" s="15">
        <f>A1L108C9</f>
        <v>172674.88219999999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25044.355</v>
      </c>
      <c r="F9" s="16" t="s">
        <v>8350</v>
      </c>
      <c r="G9" s="15">
        <f>A1L105C6</f>
        <v>26871.2775</v>
      </c>
      <c r="H9" s="16" t="s">
        <v>8351</v>
      </c>
      <c r="I9" s="15">
        <f>A1L105C7</f>
        <v>27928.376333333334</v>
      </c>
      <c r="J9" s="16" t="s">
        <v>8352</v>
      </c>
      <c r="K9" s="15">
        <f>A1L105C8</f>
        <v>27941.285499999998</v>
      </c>
      <c r="L9" s="16" t="s">
        <v>8353</v>
      </c>
      <c r="M9" s="15">
        <f>A1L105C9</f>
        <v>27570.234799999998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19155.77</v>
      </c>
      <c r="F10" s="16" t="s">
        <v>8355</v>
      </c>
      <c r="G10" s="15">
        <f>A1L106C6</f>
        <v>19167.950499999999</v>
      </c>
      <c r="H10" s="16" t="s">
        <v>8356</v>
      </c>
      <c r="I10" s="15">
        <f>A1L106C7</f>
        <v>19332.355666666666</v>
      </c>
      <c r="J10" s="16" t="s">
        <v>8357</v>
      </c>
      <c r="K10" s="15">
        <f>A1L106C8</f>
        <v>19489.345999999998</v>
      </c>
      <c r="L10" s="16" t="s">
        <v>8358</v>
      </c>
      <c r="M10" s="15">
        <f>A1L106C9</f>
        <v>20101.714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125198.859</v>
      </c>
      <c r="F11" s="16" t="s">
        <v>8360</v>
      </c>
      <c r="G11" s="15">
        <f>A1L107C6</f>
        <v>125584.2815</v>
      </c>
      <c r="H11" s="16" t="s">
        <v>8361</v>
      </c>
      <c r="I11" s="15">
        <f>A1L107C7</f>
        <v>124767.91899999999</v>
      </c>
      <c r="J11" s="16" t="s">
        <v>8362</v>
      </c>
      <c r="K11" s="15">
        <f>A1L107C8</f>
        <v>124918.497</v>
      </c>
      <c r="L11" s="16" t="s">
        <v>8363</v>
      </c>
      <c r="M11" s="15">
        <f>A1L107C9</f>
        <v>125002.93340000001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0.14784241563101702</v>
      </c>
      <c r="F12" s="16" t="s">
        <v>8365</v>
      </c>
      <c r="G12" s="21">
        <f>IF(B3L701C2=0,0,B3L702C2/B3L701C2)</f>
        <v>0.15657107571267795</v>
      </c>
      <c r="H12" s="16" t="s">
        <v>8366</v>
      </c>
      <c r="I12" s="21">
        <f>IF(B3L701C3=0,0,B3L702C3/B3L701C3)</f>
        <v>0.16234723792220712</v>
      </c>
      <c r="J12" s="16" t="s">
        <v>8367</v>
      </c>
      <c r="K12" s="21">
        <f>IF(B3L701C4=0,0,B3L702C4/B3L701C4)</f>
        <v>0.16212025986542775</v>
      </c>
      <c r="L12" s="16" t="s">
        <v>8368</v>
      </c>
      <c r="M12" s="21">
        <f>IF(B3L701C5=0,0,B3L702C5/B3L701C5)</f>
        <v>0.15966557757987571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0.113080784475071</v>
      </c>
      <c r="F13" s="16" t="s">
        <v>8370</v>
      </c>
      <c r="G13" s="21">
        <f>IF(B3L701C2=0,0,B3L703C2/B3L701C2)</f>
        <v>0.11168604205707611</v>
      </c>
      <c r="H13" s="16" t="s">
        <v>8371</v>
      </c>
      <c r="I13" s="21">
        <f>IF(B3L701C3=0,0,B3L703C3/B3L701C3)</f>
        <v>0.11237869711985748</v>
      </c>
      <c r="J13" s="16" t="s">
        <v>8372</v>
      </c>
      <c r="K13" s="21">
        <f>IF(B3L701C4=0,0,B3L703C4/B3L701C4)</f>
        <v>0.11308061821734131</v>
      </c>
      <c r="L13" s="16" t="s">
        <v>8373</v>
      </c>
      <c r="M13" s="21">
        <f>IF(B3L701C5=0,0,B3L703C5/B3L701C5)</f>
        <v>0.11641365405257535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0.73907679989391195</v>
      </c>
      <c r="F14" s="16" t="s">
        <v>8375</v>
      </c>
      <c r="G14" s="21">
        <f>IF(B3L701C2=0,0,B3L704C2/B3L701C2)</f>
        <v>0.73174288223024597</v>
      </c>
      <c r="H14" s="16" t="s">
        <v>8376</v>
      </c>
      <c r="I14" s="21">
        <f>IF(B3L701C3=0,0,B3L704C3/B3L701C3)</f>
        <v>0.72527406495793545</v>
      </c>
      <c r="J14" s="16" t="s">
        <v>8377</v>
      </c>
      <c r="K14" s="21">
        <f>IF(B3L701C4=0,0,B3L704C4/B3L701C4)</f>
        <v>0.72479912191723095</v>
      </c>
      <c r="L14" s="16" t="s">
        <v>8378</v>
      </c>
      <c r="M14" s="21">
        <f>IF(B3L701C5=0,0,B3L704C5/B3L701C5)</f>
        <v>0.72392076836754904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71650.066999999995</v>
      </c>
      <c r="F15" s="16" t="s">
        <v>8380</v>
      </c>
      <c r="G15" s="15">
        <f>A1L104C6</f>
        <v>73627.530999999988</v>
      </c>
      <c r="H15" s="16" t="s">
        <v>8381</v>
      </c>
      <c r="I15" s="15">
        <f>A1L104C7</f>
        <v>74025.739999999991</v>
      </c>
      <c r="J15" s="16" t="s">
        <v>8382</v>
      </c>
      <c r="K15" s="15">
        <f>A1L104C8</f>
        <v>74218.222249999992</v>
      </c>
      <c r="L15" s="16" t="s">
        <v>8383</v>
      </c>
      <c r="M15" s="15">
        <f>A1L104C9</f>
        <v>74628.958599999984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9904.7749999999996</v>
      </c>
      <c r="F16" s="16" t="s">
        <v>8385</v>
      </c>
      <c r="G16" s="15">
        <f>A1L101C6</f>
        <v>10672.617</v>
      </c>
      <c r="H16" s="16" t="s">
        <v>8386</v>
      </c>
      <c r="I16" s="15">
        <f>A1L101C7</f>
        <v>11137.611333333334</v>
      </c>
      <c r="J16" s="16" t="s">
        <v>8387</v>
      </c>
      <c r="K16" s="15">
        <f>A1L101C8</f>
        <v>11161.228500000001</v>
      </c>
      <c r="L16" s="16" t="s">
        <v>8388</v>
      </c>
      <c r="M16" s="15">
        <f>A1L101C9</f>
        <v>11089.943000000001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11163.397999999999</v>
      </c>
      <c r="F17" s="16" t="s">
        <v>8390</v>
      </c>
      <c r="G17" s="15">
        <f>A1L102C6</f>
        <v>11129.9575</v>
      </c>
      <c r="H17" s="16" t="s">
        <v>8391</v>
      </c>
      <c r="I17" s="15">
        <f>A1L102C7</f>
        <v>11163.178333333335</v>
      </c>
      <c r="J17" s="16" t="s">
        <v>8392</v>
      </c>
      <c r="K17" s="15">
        <f>A1L102C8</f>
        <v>11201.648500000001</v>
      </c>
      <c r="L17" s="16" t="s">
        <v>8393</v>
      </c>
      <c r="M17" s="15">
        <f>A1L102C9</f>
        <v>11533.3248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50581.894</v>
      </c>
      <c r="F18" s="16" t="s">
        <v>8395</v>
      </c>
      <c r="G18" s="15">
        <f>A1L103C6</f>
        <v>51824.9565</v>
      </c>
      <c r="H18" s="16" t="s">
        <v>8396</v>
      </c>
      <c r="I18" s="15">
        <f>A1L103C7</f>
        <v>51724.950333333334</v>
      </c>
      <c r="J18" s="16" t="s">
        <v>8397</v>
      </c>
      <c r="K18" s="15">
        <f>A1L103C8</f>
        <v>51855.345249999998</v>
      </c>
      <c r="L18" s="16" t="s">
        <v>8398</v>
      </c>
      <c r="M18" s="15">
        <f>A1L103C9</f>
        <v>52005.690799999997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0.13823818196848303</v>
      </c>
      <c r="F19" s="16" t="s">
        <v>8400</v>
      </c>
      <c r="G19" s="21">
        <f>IF(B3L708C2=0,0,B3L709C2/B3L708C2)</f>
        <v>0.1449541612362365</v>
      </c>
      <c r="H19" s="16" t="s">
        <v>8401</v>
      </c>
      <c r="I19" s="21">
        <f>IF(B3L708C3=0,0,B3L709C3/B3L708C3)</f>
        <v>0.15045592699692478</v>
      </c>
      <c r="J19" s="16" t="s">
        <v>8402</v>
      </c>
      <c r="K19" s="21">
        <f>IF(B3L708C4=0,0,B3L709C4/B3L708C4)</f>
        <v>0.15038393755113155</v>
      </c>
      <c r="L19" s="16" t="s">
        <v>8403</v>
      </c>
      <c r="M19" s="21">
        <f>IF(B3L708C5=0,0,B3L709C5/B3L708C5)</f>
        <v>0.14860106864736558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0.15580443211588343</v>
      </c>
      <c r="F20" s="16" t="s">
        <v>8405</v>
      </c>
      <c r="G20" s="21">
        <f>IF(B3L708C2=0,0,B3L710C2/B3L708C2)</f>
        <v>0.15116570322044348</v>
      </c>
      <c r="H20" s="16" t="s">
        <v>8406</v>
      </c>
      <c r="I20" s="21">
        <f>IF(B3L708C3=0,0,B3L710C3/B3L708C3)</f>
        <v>0.15080130686073975</v>
      </c>
      <c r="J20" s="16" t="s">
        <v>8407</v>
      </c>
      <c r="K20" s="21">
        <f>IF(B3L708C4=0,0,B3L710C4/B3L708C4)</f>
        <v>0.15092854773950076</v>
      </c>
      <c r="L20" s="16" t="s">
        <v>8408</v>
      </c>
      <c r="M20" s="21">
        <f>IF(B3L708C5=0,0,B3L710C5/B3L708C5)</f>
        <v>0.15454221814640198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0.70595738591563362</v>
      </c>
      <c r="F21" s="16" t="s">
        <v>8410</v>
      </c>
      <c r="G21" s="21">
        <f>IF(B3L708C2=0,0,B3L711C2/B3L708C2)</f>
        <v>0.70388013554332018</v>
      </c>
      <c r="H21" s="16" t="s">
        <v>8411</v>
      </c>
      <c r="I21" s="21">
        <f>IF(B3L708C3=0,0,B3L711C3/B3L708C3)</f>
        <v>0.69874276614233566</v>
      </c>
      <c r="J21" s="16" t="s">
        <v>8412</v>
      </c>
      <c r="K21" s="21">
        <f>IF(B3L708C4=0,0,B3L711C4/B3L708C4)</f>
        <v>0.69868751470936785</v>
      </c>
      <c r="L21" s="16" t="s">
        <v>8413</v>
      </c>
      <c r="M21" s="21">
        <f>IF(B3L708C5=0,0,B3L711C5/B3L708C5)</f>
        <v>0.69685671320623266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2.3642543697830738</v>
      </c>
      <c r="F22" s="16" t="s">
        <v>8415</v>
      </c>
      <c r="G22" s="21">
        <f>IF(B3L708C2=0,0,B3L701C2/B3L708C2)</f>
        <v>2.3309692335058747</v>
      </c>
      <c r="H22" s="16" t="s">
        <v>8416</v>
      </c>
      <c r="I22" s="21">
        <f>IF(B3L708C3=0,0,B3L701C3/B3L708C3)</f>
        <v>2.3239031585499856</v>
      </c>
      <c r="J22" s="16" t="s">
        <v>8417</v>
      </c>
      <c r="K22" s="21">
        <f>IF(B3L708C4=0,0,B3L701C4/B3L708C4)</f>
        <v>2.3221942438805856</v>
      </c>
      <c r="L22" s="16" t="s">
        <v>8418</v>
      </c>
      <c r="M22" s="21">
        <f>IF(B3L708C5=0,0,B3L701C5/B3L708C5)</f>
        <v>2.3137785310057915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2.5285132675906317</v>
      </c>
      <c r="F23" s="16" t="s">
        <v>8420</v>
      </c>
      <c r="G23" s="21">
        <f>IF(B3L709C2=0,0,B3L702C2/B3L709C2)</f>
        <v>2.5177777390493823</v>
      </c>
      <c r="H23" s="16" t="s">
        <v>8421</v>
      </c>
      <c r="I23" s="21">
        <f>IF(B3L709C3=0,0,B3L702C3/B3L709C3)</f>
        <v>2.5075732576290894</v>
      </c>
      <c r="J23" s="16" t="s">
        <v>8422</v>
      </c>
      <c r="K23" s="21">
        <f>IF(B3L709C4=0,0,B3L702C4/B3L709C4)</f>
        <v>2.5034238390514085</v>
      </c>
      <c r="L23" s="16" t="s">
        <v>8423</v>
      </c>
      <c r="M23" s="21">
        <f>IF(B3L709C5=0,0,B3L702C5/B3L709C5)</f>
        <v>2.4860573945240292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1.7159443746429179</v>
      </c>
      <c r="F24" s="16" t="s">
        <v>8425</v>
      </c>
      <c r="G24" s="21">
        <f>IF(B3L710C2=0,0,B3L703C2/B3L710C2)</f>
        <v>1.7221944019103397</v>
      </c>
      <c r="H24" s="16" t="s">
        <v>8426</v>
      </c>
      <c r="I24" s="21">
        <f>IF(B3L710C3=0,0,B3L703C3/B3L710C3)</f>
        <v>1.7317967239616792</v>
      </c>
      <c r="J24" s="16" t="s">
        <v>8427</v>
      </c>
      <c r="K24" s="21">
        <f>IF(B3L710C4=0,0,B3L703C4/B3L710C4)</f>
        <v>1.739864092325339</v>
      </c>
      <c r="L24" s="16" t="s">
        <v>8428</v>
      </c>
      <c r="M24" s="21">
        <f>IF(B3L710C5=0,0,B3L703C5/B3L710C5)</f>
        <v>1.742924468753364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2.4751714318961642</v>
      </c>
      <c r="F25" s="16" t="s">
        <v>8430</v>
      </c>
      <c r="G25" s="21">
        <f>IF(B3L711C2=0,0,B3L704C2/B3L711C2)</f>
        <v>2.4232394965927275</v>
      </c>
      <c r="H25" s="16" t="s">
        <v>8431</v>
      </c>
      <c r="I25" s="21">
        <f>IF(B3L711C3=0,0,B3L704C3/B3L711C3)</f>
        <v>2.4121418811608848</v>
      </c>
      <c r="J25" s="16" t="s">
        <v>8432</v>
      </c>
      <c r="K25" s="21">
        <f>IF(B3L711C4=0,0,B3L704C4/B3L711C4)</f>
        <v>2.4089801426980184</v>
      </c>
      <c r="L25" s="16" t="s">
        <v>8433</v>
      </c>
      <c r="M25" s="21">
        <f>IF(B3L711C5=0,0,B3L704C5/B3L711C5)</f>
        <v>2.4036395147740257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4310615</v>
      </c>
      <c r="F26" s="16" t="s">
        <v>8435</v>
      </c>
      <c r="G26" s="15">
        <f>A1L114C6</f>
        <v>4452608.5</v>
      </c>
      <c r="H26" s="16" t="s">
        <v>8436</v>
      </c>
      <c r="I26" s="15">
        <f>A1L114C7</f>
        <v>4512332.333333333</v>
      </c>
      <c r="J26" s="16" t="s">
        <v>8437</v>
      </c>
      <c r="K26" s="15">
        <f>A1L114C8</f>
        <v>4495413.25</v>
      </c>
      <c r="L26" s="16" t="s">
        <v>8438</v>
      </c>
      <c r="M26" s="15">
        <f>A1L114C9</f>
        <v>4453477.4000000004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947512</v>
      </c>
      <c r="F27" s="16" t="s">
        <v>8440</v>
      </c>
      <c r="G27" s="15">
        <f>A1L115C6</f>
        <v>1024914</v>
      </c>
      <c r="H27" s="16" t="s">
        <v>8441</v>
      </c>
      <c r="I27" s="15">
        <f>A1L115C7</f>
        <v>1074443.6666666667</v>
      </c>
      <c r="J27" s="16" t="s">
        <v>8442</v>
      </c>
      <c r="K27" s="15">
        <f>A1L115C8</f>
        <v>1080460</v>
      </c>
      <c r="L27" s="16" t="s">
        <v>8443</v>
      </c>
      <c r="M27" s="15">
        <f>A1L115C9</f>
        <v>1072308.8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259087</v>
      </c>
      <c r="F28" s="16" t="s">
        <v>8445</v>
      </c>
      <c r="G28" s="15">
        <f>A1L116C6</f>
        <v>266213.5</v>
      </c>
      <c r="H28" s="16" t="s">
        <v>8446</v>
      </c>
      <c r="I28" s="15">
        <f>A1L116C7</f>
        <v>274465.66666666669</v>
      </c>
      <c r="J28" s="16" t="s">
        <v>8447</v>
      </c>
      <c r="K28" s="15">
        <f>A1L116C8</f>
        <v>275711</v>
      </c>
      <c r="L28" s="16" t="s">
        <v>8448</v>
      </c>
      <c r="M28" s="15">
        <f>A1L116C9</f>
        <v>277869.8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3104016</v>
      </c>
      <c r="F29" s="16" t="s">
        <v>8450</v>
      </c>
      <c r="G29" s="15">
        <f>A1L117C6</f>
        <v>3161481</v>
      </c>
      <c r="H29" s="16" t="s">
        <v>8451</v>
      </c>
      <c r="I29" s="15">
        <f>A1L117C7</f>
        <v>3163423</v>
      </c>
      <c r="J29" s="16" t="s">
        <v>8452</v>
      </c>
      <c r="K29" s="15">
        <f>A1L117C8</f>
        <v>3139242.25</v>
      </c>
      <c r="L29" s="16" t="s">
        <v>8453</v>
      </c>
      <c r="M29" s="15">
        <f>A1L117C9</f>
        <v>3103298.8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60.162051209247302</v>
      </c>
      <c r="F30" s="16" t="s">
        <v>8455</v>
      </c>
      <c r="G30" s="21">
        <f>IF(B3L708C2=0,0,B3L719C2/B3L708C2)</f>
        <v>60.474776751647433</v>
      </c>
      <c r="H30" s="16" t="s">
        <v>8456</v>
      </c>
      <c r="I30" s="21">
        <f>IF(B3L708C3=0,0,B3L719C3/B3L708C3)</f>
        <v>60.956261069910731</v>
      </c>
      <c r="J30" s="16" t="s">
        <v>8457</v>
      </c>
      <c r="K30" s="21">
        <f>IF(B3L708C4=0,0,B3L719C4/B3L708C4)</f>
        <v>60.570209225134064</v>
      </c>
      <c r="L30" s="16" t="s">
        <v>8458</v>
      </c>
      <c r="M30" s="21">
        <f>IF(B3L708C5=0,0,B3L719C5/B3L708C5)</f>
        <v>59.674923562446729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95.662142754378579</v>
      </c>
      <c r="F31" s="16" t="s">
        <v>8460</v>
      </c>
      <c r="G31" s="21">
        <f>IF(B3L709C2=0,0,B3L720C2/B3L709C2)</f>
        <v>96.032116583964367</v>
      </c>
      <c r="H31" s="16" t="s">
        <v>8461</v>
      </c>
      <c r="I31" s="21">
        <f>IF(B3L709C3=0,0,B3L720C3/B3L709C3)</f>
        <v>96.469847484352869</v>
      </c>
      <c r="J31" s="16" t="s">
        <v>8462</v>
      </c>
      <c r="K31" s="21">
        <f>IF(B3L709C4=0,0,B3L720C4/B3L709C4)</f>
        <v>96.804755856400561</v>
      </c>
      <c r="L31" s="16" t="s">
        <v>8463</v>
      </c>
      <c r="M31" s="21">
        <f>IF(B3L709C5=0,0,B3L720C5/B3L709C5)</f>
        <v>96.692002835361734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23.208614438005348</v>
      </c>
      <c r="F32" s="16" t="s">
        <v>8465</v>
      </c>
      <c r="G32" s="21">
        <f>IF(B3L710C2=0,0,B3L721C2/B3L710C2)</f>
        <v>23.918644792668793</v>
      </c>
      <c r="H32" s="16" t="s">
        <v>8466</v>
      </c>
      <c r="I32" s="21">
        <f>IF(B3L710C3=0,0,B3L721C3/B3L710C3)</f>
        <v>24.586695515479683</v>
      </c>
      <c r="J32" s="16" t="s">
        <v>8467</v>
      </c>
      <c r="K32" s="21">
        <f>IF(B3L710C4=0,0,B3L721C4/B3L710C4)</f>
        <v>24.613430782085331</v>
      </c>
      <c r="L32" s="16" t="s">
        <v>8468</v>
      </c>
      <c r="M32" s="21">
        <f>IF(B3L710C5=0,0,B3L721C5/B3L710C5)</f>
        <v>24.092775051301771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61.366148131977816</v>
      </c>
      <c r="F33" s="16" t="s">
        <v>8470</v>
      </c>
      <c r="G33" s="21">
        <f>IF(B3L711C2=0,0,B3L722C2/B3L711C2)</f>
        <v>61.003061333973335</v>
      </c>
      <c r="H33" s="16" t="s">
        <v>8471</v>
      </c>
      <c r="I33" s="21">
        <f>IF(B3L711C3=0,0,B3L722C3/B3L711C3)</f>
        <v>61.158550749953676</v>
      </c>
      <c r="J33" s="16" t="s">
        <v>8472</v>
      </c>
      <c r="K33" s="21">
        <f>IF(B3L711C4=0,0,B3L722C4/B3L711C4)</f>
        <v>60.538450469578159</v>
      </c>
      <c r="L33" s="16" t="s">
        <v>8473</v>
      </c>
      <c r="M33" s="21">
        <f>IF(B3L711C5=0,0,B3L722C5/B3L711C5)</f>
        <v>59.672292633020845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3094.9549999999999</v>
      </c>
      <c r="F34" s="16" t="s">
        <v>8475</v>
      </c>
      <c r="G34" s="15">
        <f>A1L131C6</f>
        <v>3202.3249999999998</v>
      </c>
      <c r="H34" s="16" t="s">
        <v>8476</v>
      </c>
      <c r="I34" s="15">
        <f>A1L131C7</f>
        <v>3240.2396666666664</v>
      </c>
      <c r="J34" s="16" t="s">
        <v>8477</v>
      </c>
      <c r="K34" s="15">
        <f>A1L131C8</f>
        <v>3206.1974999999998</v>
      </c>
      <c r="L34" s="16" t="s">
        <v>8478</v>
      </c>
      <c r="M34" s="15">
        <f>A1L131C9</f>
        <v>3198.6819999999998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23.150600574160205</v>
      </c>
      <c r="F35" s="16" t="s">
        <v>8480</v>
      </c>
      <c r="G35" s="15">
        <f>IF(B3L727C2=0,0,B3L708C2/B3L727C2)</f>
        <v>22.991898386328682</v>
      </c>
      <c r="H35" s="16" t="s">
        <v>8481</v>
      </c>
      <c r="I35" s="15">
        <f>IF(B3L727C3=0,0,B3L708C3/B3L727C3)</f>
        <v>22.84576068910129</v>
      </c>
      <c r="J35" s="16" t="s">
        <v>8482</v>
      </c>
      <c r="K35" s="15">
        <f>IF(B3L727C4=0,0,B3L708C4/B3L727C4)</f>
        <v>23.148362585274299</v>
      </c>
      <c r="L35" s="16" t="s">
        <v>8483</v>
      </c>
      <c r="M35" s="15">
        <f>IF(B3L727C5=0,0,B3L708C5/B3L727C5)</f>
        <v>23.331159083647574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4.3195423669317716E-2</v>
      </c>
      <c r="F36" s="16" t="s">
        <v>8485</v>
      </c>
      <c r="G36" s="15">
        <f>IF(B3L728C2=0,0,1/B3L728C2)</f>
        <v>4.3493581225751005E-2</v>
      </c>
      <c r="H36" s="16" t="s">
        <v>8486</v>
      </c>
      <c r="I36" s="15">
        <f>IF(B3L728C3=0,0,1/B3L728C3)</f>
        <v>4.3771797035283493E-2</v>
      </c>
      <c r="J36" s="16" t="s">
        <v>8487</v>
      </c>
      <c r="K36" s="15">
        <f>IF(B3L728C4=0,0,1/B3L728C4)</f>
        <v>4.3199599812564903E-2</v>
      </c>
      <c r="L36" s="16" t="s">
        <v>8488</v>
      </c>
      <c r="M36" s="15">
        <f>IF(B3L728C5=0,0,1/B3L728C5)</f>
        <v>4.2861136749133201E-2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367437800</v>
      </c>
      <c r="F37" s="16" t="s">
        <v>8490</v>
      </c>
      <c r="G37" s="15">
        <f>A1L122C6</f>
        <v>374499432.5</v>
      </c>
      <c r="H37" s="16" t="s">
        <v>8491</v>
      </c>
      <c r="I37" s="15">
        <f>A1L122C7</f>
        <v>378167843.33333331</v>
      </c>
      <c r="J37" s="16" t="s">
        <v>8492</v>
      </c>
      <c r="K37" s="15">
        <f>A1L122C8</f>
        <v>374846914.5</v>
      </c>
      <c r="L37" s="16" t="s">
        <v>8493</v>
      </c>
      <c r="M37" s="15">
        <f>A1L122C9</f>
        <v>369862308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78671802</v>
      </c>
      <c r="F38" s="16" t="s">
        <v>8495</v>
      </c>
      <c r="G38" s="15">
        <f>A1L119C6</f>
        <v>85283400</v>
      </c>
      <c r="H38" s="16" t="s">
        <v>8496</v>
      </c>
      <c r="I38" s="15">
        <f>A1L119C7</f>
        <v>89522764.333333328</v>
      </c>
      <c r="J38" s="16" t="s">
        <v>8497</v>
      </c>
      <c r="K38" s="15">
        <f>A1L119C8</f>
        <v>90079860</v>
      </c>
      <c r="L38" s="16" t="s">
        <v>8498</v>
      </c>
      <c r="M38" s="15">
        <f>A1L119C9</f>
        <v>89414866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20461259</v>
      </c>
      <c r="F39" s="16" t="s">
        <v>8500</v>
      </c>
      <c r="G39" s="15">
        <f>A1L120C6</f>
        <v>20922035.5</v>
      </c>
      <c r="H39" s="16" t="s">
        <v>8501</v>
      </c>
      <c r="I39" s="15">
        <f>A1L120C7</f>
        <v>21580536.333333332</v>
      </c>
      <c r="J39" s="16" t="s">
        <v>8502</v>
      </c>
      <c r="K39" s="15">
        <f>A1L120C8</f>
        <v>21581319.5</v>
      </c>
      <c r="L39" s="16" t="s">
        <v>8503</v>
      </c>
      <c r="M39" s="15">
        <f>A1L120C9</f>
        <v>21691698.199999999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268304739</v>
      </c>
      <c r="F40" s="16" t="s">
        <v>8505</v>
      </c>
      <c r="G40" s="15">
        <f>A1L121C6</f>
        <v>268293997</v>
      </c>
      <c r="H40" s="16" t="s">
        <v>8506</v>
      </c>
      <c r="I40" s="15">
        <f>A1L121C7</f>
        <v>267064542.66666666</v>
      </c>
      <c r="J40" s="16" t="s">
        <v>8507</v>
      </c>
      <c r="K40" s="15">
        <f>A1L121C8</f>
        <v>263185735</v>
      </c>
      <c r="L40" s="16" t="s">
        <v>8508</v>
      </c>
      <c r="M40" s="15">
        <f>A1L121C9</f>
        <v>258755743.80000001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5128.2268863754171</v>
      </c>
      <c r="F41" s="16" t="s">
        <v>8510</v>
      </c>
      <c r="G41" s="15">
        <f>IF(B3L708C2=0,0,B3L730C2/B3L708C2)</f>
        <v>5086.4048734704966</v>
      </c>
      <c r="H41" s="16" t="s">
        <v>8511</v>
      </c>
      <c r="I41" s="15">
        <f>IF(B3L708C3=0,0,B3L730C3/B3L708C3)</f>
        <v>5108.599297127369</v>
      </c>
      <c r="J41" s="16" t="s">
        <v>8512</v>
      </c>
      <c r="K41" s="15">
        <f>IF(B3L708C4=0,0,B3L730C4/B3L708C4)</f>
        <v>5050.6048667852592</v>
      </c>
      <c r="L41" s="16" t="s">
        <v>8513</v>
      </c>
      <c r="M41" s="15">
        <f>IF(B3L708C5=0,0,B3L730C5/B3L708C5)</f>
        <v>4956.0159345436732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7942.8156621427543</v>
      </c>
      <c r="F42" s="16" t="s">
        <v>8515</v>
      </c>
      <c r="G42" s="15">
        <f>IF(B3L709C2=0,0,B3L731C2/B3L709C2)</f>
        <v>7990.8610980793183</v>
      </c>
      <c r="H42" s="16" t="s">
        <v>8516</v>
      </c>
      <c r="I42" s="15">
        <f>IF(B3L709C3=0,0,B3L731C3/B3L709C3)</f>
        <v>8037.8782895219238</v>
      </c>
      <c r="J42" s="16" t="s">
        <v>8517</v>
      </c>
      <c r="K42" s="15">
        <f>IF(B3L709C4=0,0,B3L731C4/B3L709C4)</f>
        <v>8070.7836059444526</v>
      </c>
      <c r="L42" s="16" t="s">
        <v>8518</v>
      </c>
      <c r="M42" s="15">
        <f>IF(B3L709C5=0,0,B3L731C5/B3L709C5)</f>
        <v>8062.698428657387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1832.8880686686975</v>
      </c>
      <c r="F43" s="16" t="s">
        <v>8520</v>
      </c>
      <c r="G43" s="15">
        <f>IF(B3L710C2=0,0,B3L732C2/B3L710C2)</f>
        <v>1879.7947341667746</v>
      </c>
      <c r="H43" s="16" t="s">
        <v>8521</v>
      </c>
      <c r="I43" s="15">
        <f>IF(B3L710C3=0,0,B3L732C3/B3L710C3)</f>
        <v>1933.1892485219632</v>
      </c>
      <c r="J43" s="16" t="s">
        <v>8522</v>
      </c>
      <c r="K43" s="15">
        <f>IF(B3L710C4=0,0,B3L732C4/B3L710C4)</f>
        <v>1926.6199524114686</v>
      </c>
      <c r="L43" s="16" t="s">
        <v>8523</v>
      </c>
      <c r="M43" s="15">
        <f>IF(B3L710C5=0,0,B3L732C5/B3L710C5)</f>
        <v>1880.7844724879333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5304.3632371694111</v>
      </c>
      <c r="F44" s="16" t="s">
        <v>8525</v>
      </c>
      <c r="G44" s="15">
        <f>IF(B3L711C2=0,0,B3L733C2/B3L711C2)</f>
        <v>5176.9266222153028</v>
      </c>
      <c r="H44" s="16" t="s">
        <v>8526</v>
      </c>
      <c r="I44" s="15">
        <f>IF(B3L711C3=0,0,B3L733C3/B3L711C3)</f>
        <v>5163.166729897488</v>
      </c>
      <c r="J44" s="16" t="s">
        <v>8527</v>
      </c>
      <c r="K44" s="15">
        <f>IF(B3L711C4=0,0,B3L733C4/B3L711C4)</f>
        <v>5075.3829471417894</v>
      </c>
      <c r="L44" s="16" t="s">
        <v>8528</v>
      </c>
      <c r="M44" s="15">
        <f>IF(B3L711C5=0,0,B3L733C5/B3L711C5)</f>
        <v>4975.5274820808654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3139.3319999999999</v>
      </c>
      <c r="F45" s="16" t="s">
        <v>8530</v>
      </c>
      <c r="G45" s="15">
        <f>A1L130C6*A1L158C1</f>
        <v>3407.91</v>
      </c>
      <c r="H45" s="16" t="s">
        <v>8531</v>
      </c>
      <c r="I45" s="15">
        <f>A1L130C7*A1L158C1</f>
        <v>3537.74</v>
      </c>
      <c r="J45" s="16" t="s">
        <v>8532</v>
      </c>
      <c r="K45" s="15">
        <f>A1L130C8*A1L158C1</f>
        <v>3622.6845000000003</v>
      </c>
      <c r="L45" s="16" t="s">
        <v>8533</v>
      </c>
      <c r="M45" s="15">
        <f>A1L130C9*A1L158C1</f>
        <v>3699.2591999999995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74789.39899999999</v>
      </c>
      <c r="F46" s="16" t="s">
        <v>8535</v>
      </c>
      <c r="G46" s="15">
        <f>B3L708C2+B3L738C2</f>
        <v>77035.440999999992</v>
      </c>
      <c r="H46" s="16" t="s">
        <v>8536</v>
      </c>
      <c r="I46" s="15">
        <f>B3L708C3+B3L738C3</f>
        <v>77563.48</v>
      </c>
      <c r="J46" s="16" t="s">
        <v>8537</v>
      </c>
      <c r="K46" s="15">
        <f>B3L708C4+B3L738C4</f>
        <v>77840.906749999995</v>
      </c>
      <c r="L46" s="16" t="s">
        <v>8538</v>
      </c>
      <c r="M46" s="15">
        <f>B3L708C5+B3L738C5</f>
        <v>78328.217799999984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0.95802437187655443</v>
      </c>
      <c r="F47" s="16" t="s">
        <v>8540</v>
      </c>
      <c r="G47" s="21">
        <f>IF(B3L739C2=0,0,B3L708C2/B3L739C2)</f>
        <v>0.95576179021289687</v>
      </c>
      <c r="H47" s="16" t="s">
        <v>8541</v>
      </c>
      <c r="I47" s="21">
        <f>IF(B3L739C3=0,0,B3L708C3/B3L739C3)</f>
        <v>0.95438910167516977</v>
      </c>
      <c r="J47" s="16" t="s">
        <v>8542</v>
      </c>
      <c r="K47" s="21">
        <f>IF(B3L739C4=0,0,B3L708C4/B3L739C4)</f>
        <v>0.95346040210406457</v>
      </c>
      <c r="L47" s="16" t="s">
        <v>8543</v>
      </c>
      <c r="M47" s="21">
        <f>IF(B3L739C5=0,0,B3L708C5/B3L739C5)</f>
        <v>0.95277233028018671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4.1975628123445678E-2</v>
      </c>
      <c r="F48" s="16" t="s">
        <v>8545</v>
      </c>
      <c r="G48" s="21">
        <f>IF(B3L739C2=0,0,B3L738C2/B3L739C2)</f>
        <v>4.4238209787103057E-2</v>
      </c>
      <c r="H48" s="16" t="s">
        <v>8546</v>
      </c>
      <c r="I48" s="21">
        <f>IF(B3L739C3=0,0,B3L738C3/B3L739C3)</f>
        <v>4.5610898324830187E-2</v>
      </c>
      <c r="J48" s="16" t="s">
        <v>8547</v>
      </c>
      <c r="K48" s="21">
        <f>IF(B3L739C4=0,0,B3L738C4/B3L739C4)</f>
        <v>4.6539597895935363E-2</v>
      </c>
      <c r="L48" s="16" t="s">
        <v>8548</v>
      </c>
      <c r="M48" s="21">
        <f>IF(B3L739C5=0,0,B3L738C5/B3L739C5)</f>
        <v>4.7227669719813292E-2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8502.3575000000001</v>
      </c>
      <c r="F49" s="16" t="s">
        <v>8550</v>
      </c>
      <c r="G49" s="15">
        <f>A1L130C6*A1L595C1</f>
        <v>9229.7562500000004</v>
      </c>
      <c r="H49" s="16" t="s">
        <v>8551</v>
      </c>
      <c r="I49" s="15">
        <f>A1L130C7*A1L595C1</f>
        <v>9581.3791666666675</v>
      </c>
      <c r="J49" s="16" t="s">
        <v>8552</v>
      </c>
      <c r="K49" s="15">
        <f>A1L130C8*A1L595C1</f>
        <v>9811.4371874999997</v>
      </c>
      <c r="L49" s="16" t="s">
        <v>8553</v>
      </c>
      <c r="M49" s="15">
        <f>A1L130C9*A1L595C1</f>
        <v>10018.826999999999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80152.424499999994</v>
      </c>
      <c r="F50" s="16" t="s">
        <v>8555</v>
      </c>
      <c r="G50" s="15">
        <f>B3L708C2+B3L742C2</f>
        <v>82857.287249999994</v>
      </c>
      <c r="H50" s="16" t="s">
        <v>8556</v>
      </c>
      <c r="I50" s="15">
        <f>B3L708C3+B3L742C3</f>
        <v>83607.119166666656</v>
      </c>
      <c r="J50" s="16" t="s">
        <v>8557</v>
      </c>
      <c r="K50" s="15">
        <f>B3L708C4+B3L742C4</f>
        <v>84029.659437499999</v>
      </c>
      <c r="L50" s="16" t="s">
        <v>8558</v>
      </c>
      <c r="M50" s="15">
        <f>B3L708C5+B3L742C5</f>
        <v>84647.785599999988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0.8939226411048864</v>
      </c>
      <c r="F51" s="16" t="s">
        <v>8560</v>
      </c>
      <c r="G51" s="21">
        <f>IF(B3L743C2=0,0,B3L708C2/B3L743C2)</f>
        <v>0.88860658420843963</v>
      </c>
      <c r="H51" s="16" t="s">
        <v>8561</v>
      </c>
      <c r="I51" s="21">
        <f>IF(B3L743C3=0,0,B3L708C3/B3L743C3)</f>
        <v>0.88539996040807645</v>
      </c>
      <c r="J51" s="16" t="s">
        <v>8562</v>
      </c>
      <c r="K51" s="21">
        <f>IF(B3L743C4=0,0,B3L708C4/B3L743C4)</f>
        <v>0.88323840352110905</v>
      </c>
      <c r="L51" s="16" t="s">
        <v>8563</v>
      </c>
      <c r="M51" s="21">
        <f>IF(B3L743C5=0,0,B3L708C5/B3L743C5)</f>
        <v>0.88164100302229276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0.10607735889511366</v>
      </c>
      <c r="F52" s="16" t="s">
        <v>8565</v>
      </c>
      <c r="G52" s="21">
        <f>IF(B3L743C2=0,0,B3L742C2/B3L743C2)</f>
        <v>0.11139341579156034</v>
      </c>
      <c r="H52" s="16" t="s">
        <v>8566</v>
      </c>
      <c r="I52" s="21">
        <f>IF(B3L743C3=0,0,B3L742C3/B3L743C3)</f>
        <v>0.11460003959192352</v>
      </c>
      <c r="J52" s="16" t="s">
        <v>8567</v>
      </c>
      <c r="K52" s="21">
        <f>IF(B3L743C4=0,0,B3L742C4/B3L743C4)</f>
        <v>0.11676159647889088</v>
      </c>
      <c r="L52" s="16" t="s">
        <v>8568</v>
      </c>
      <c r="M52" s="21">
        <f>IF(B3L743C5=0,0,B3L742C5/B3L743C5)</f>
        <v>0.11835899697770713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4373.9210000000003</v>
      </c>
      <c r="F53" s="16" t="s">
        <v>8570</v>
      </c>
      <c r="G53" s="15">
        <f>A1L135C6</f>
        <v>4492.9364999999998</v>
      </c>
      <c r="H53" s="16" t="s">
        <v>8571</v>
      </c>
      <c r="I53" s="15">
        <f>A1L135C7</f>
        <v>4631.0526666666665</v>
      </c>
      <c r="J53" s="16" t="s">
        <v>8572</v>
      </c>
      <c r="K53" s="15">
        <f>A1L135C8</f>
        <v>4666.8777499999997</v>
      </c>
      <c r="L53" s="16" t="s">
        <v>8573</v>
      </c>
      <c r="M53" s="15">
        <f>A1L135C9</f>
        <v>4694.7075999999997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22.245272835519078</v>
      </c>
      <c r="F54" s="16" t="s">
        <v>8575</v>
      </c>
      <c r="G54" s="21">
        <f>IF(A1L144C6=0,0,B3L721C2/A1L144C6)</f>
        <v>22.561717512212862</v>
      </c>
      <c r="H54" s="16" t="s">
        <v>8576</v>
      </c>
      <c r="I54" s="21">
        <f>IF(A1L144C7=0,0,B3L721C3/A1L144C7)</f>
        <v>23.013811271805594</v>
      </c>
      <c r="J54" s="16" t="s">
        <v>8577</v>
      </c>
      <c r="K54" s="21">
        <f>IF(A1L144C8=0,0,B3L721C4/A1L144C8)</f>
        <v>23.226675239778793</v>
      </c>
      <c r="L54" s="16" t="s">
        <v>8578</v>
      </c>
      <c r="M54" s="21">
        <f>IF(A1L144C9=0,0,B3L721C5/A1L144C9)</f>
        <v>23.611622511107846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6979C-20E7-4190-9339-2172847D774B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7843</v>
      </c>
      <c r="F9" s="16" t="s">
        <v>8689</v>
      </c>
      <c r="G9" s="15">
        <f>A1L202C1</f>
        <v>7311</v>
      </c>
      <c r="H9" s="16" t="s">
        <v>8690</v>
      </c>
      <c r="I9" s="21">
        <f>IF(OR(B3L802C1=0,B3L802C2=0),0,1+(B3L802C1/B3L802C2))</f>
        <v>2.0727670633292297</v>
      </c>
      <c r="J9" s="16" t="s">
        <v>8691</v>
      </c>
      <c r="K9" s="15">
        <f>A1L202C5</f>
        <v>7844</v>
      </c>
      <c r="L9" s="16" t="s">
        <v>8692</v>
      </c>
      <c r="M9" s="15">
        <f>A1L202C4</f>
        <v>7322</v>
      </c>
      <c r="N9" s="16" t="s">
        <v>8693</v>
      </c>
      <c r="O9" s="21">
        <f>IF(OR(B3L802C4=0,B3L802C5=0),0,1+(B3L802C4/B3L802C5))</f>
        <v>2.071291996722207</v>
      </c>
      <c r="P9" s="16" t="s">
        <v>8694</v>
      </c>
      <c r="Q9" s="15">
        <f>A1L202C17</f>
        <v>7843.5</v>
      </c>
      <c r="R9" s="16" t="s">
        <v>8695</v>
      </c>
      <c r="S9" s="15">
        <f>A1L202C16</f>
        <v>7316.5</v>
      </c>
      <c r="T9" s="16" t="s">
        <v>8696</v>
      </c>
      <c r="U9" s="21">
        <f>IF(OR(B3L802C7=0,B3L802C8=0),0,1+(B3L802C7/B3L802C8))</f>
        <v>2.072028975603089</v>
      </c>
      <c r="V9" s="16" t="s">
        <v>8697</v>
      </c>
      <c r="W9" s="15">
        <f>A1L202C8</f>
        <v>7919</v>
      </c>
      <c r="X9" s="16" t="s">
        <v>8698</v>
      </c>
      <c r="Y9" s="15">
        <f>A1L202C7</f>
        <v>7751</v>
      </c>
      <c r="Z9" s="16" t="s">
        <v>8699</v>
      </c>
      <c r="AA9" s="21">
        <f>IF(OR(B3L802C10=0,B3L802C11=0),0,1+(B3L802C10/B3L802C11))</f>
        <v>2.0216746226293383</v>
      </c>
      <c r="AB9" s="16" t="s">
        <v>8700</v>
      </c>
      <c r="AC9" s="15">
        <f>A1L202C20</f>
        <v>7868.666666666667</v>
      </c>
      <c r="AD9" s="16" t="s">
        <v>8701</v>
      </c>
      <c r="AE9" s="15">
        <f>A1L202C19</f>
        <v>7461.333333333333</v>
      </c>
      <c r="AF9" s="16" t="s">
        <v>8702</v>
      </c>
      <c r="AG9" s="21">
        <f>IF(OR(B3L802C13=0,B3L802C14=0),0,1+(B3L802C13/B3L802C14))</f>
        <v>2.0545925661186564</v>
      </c>
      <c r="AH9" s="16" t="s">
        <v>8703</v>
      </c>
      <c r="AI9" s="15">
        <f>A1L202C11</f>
        <v>8367</v>
      </c>
      <c r="AJ9" s="16" t="s">
        <v>8704</v>
      </c>
      <c r="AK9" s="15">
        <f>A1L202C10</f>
        <v>7599</v>
      </c>
      <c r="AL9" s="16" t="s">
        <v>8705</v>
      </c>
      <c r="AM9" s="21">
        <f>IF(OR(B3L802C16=0,B3L802C17=0),0,1+(B3L802C16/B3L802C17))</f>
        <v>2.1010659297275955</v>
      </c>
      <c r="AN9" s="16" t="s">
        <v>8706</v>
      </c>
      <c r="AO9" s="15">
        <f>A1L202C23</f>
        <v>7993.25</v>
      </c>
      <c r="AP9" s="16" t="s">
        <v>8707</v>
      </c>
      <c r="AQ9" s="15">
        <f>A1L202C22</f>
        <v>7495.75</v>
      </c>
      <c r="AR9" s="16" t="s">
        <v>8708</v>
      </c>
      <c r="AS9" s="21">
        <f>IF(OR(B3L802C19=0,B3L802C20=0),0,1+(B3L802C19/B3L802C20))</f>
        <v>2.0663709435346695</v>
      </c>
      <c r="AT9" s="16" t="s">
        <v>8709</v>
      </c>
      <c r="AU9" s="15">
        <f>A1L202C14</f>
        <v>7708</v>
      </c>
      <c r="AV9" s="16" t="s">
        <v>8710</v>
      </c>
      <c r="AW9" s="15">
        <f>A1L202C13</f>
        <v>6816</v>
      </c>
      <c r="AX9" s="16" t="s">
        <v>8711</v>
      </c>
      <c r="AY9" s="21">
        <f>IF(OR(B3L802C22=0,B3L802C23=0),0,1+(B3L802C22/B3L802C23))</f>
        <v>2.130868544600939</v>
      </c>
      <c r="AZ9" s="16" t="s">
        <v>8712</v>
      </c>
      <c r="BA9" s="15">
        <f>A1L202C26</f>
        <v>7936.2</v>
      </c>
      <c r="BB9" s="16" t="s">
        <v>8713</v>
      </c>
      <c r="BC9" s="15">
        <f>A1L202C25</f>
        <v>7359.8</v>
      </c>
      <c r="BD9" s="16" t="s">
        <v>8714</v>
      </c>
      <c r="BE9" s="21">
        <f>IF(OR(B3L802C25=0,B3L802C26=0),0,1+(B3L802C25/B3L802C26))</f>
        <v>2.078317345580043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118259</v>
      </c>
      <c r="F10" s="16" t="s">
        <v>8716</v>
      </c>
      <c r="G10" s="15">
        <f>A1L203C1</f>
        <v>117299</v>
      </c>
      <c r="H10" s="16" t="s">
        <v>8717</v>
      </c>
      <c r="I10" s="21">
        <f>IF(OR(B3L803C1=0,B3L803C2=0),0,1+(B3L803C1/B3L803C2))</f>
        <v>2.0081842129941432</v>
      </c>
      <c r="J10" s="16" t="s">
        <v>8718</v>
      </c>
      <c r="K10" s="15">
        <f>A1L203C5</f>
        <v>119572</v>
      </c>
      <c r="L10" s="16" t="s">
        <v>8719</v>
      </c>
      <c r="M10" s="15">
        <f>A1L203C4</f>
        <v>120381</v>
      </c>
      <c r="N10" s="16" t="s">
        <v>8720</v>
      </c>
      <c r="O10" s="21">
        <f>IF(OR(B3L803C4=0,B3L803C5=0),0,1+(B3L803C4/B3L803C5))</f>
        <v>1.9932796703798772</v>
      </c>
      <c r="P10" s="16" t="s">
        <v>8721</v>
      </c>
      <c r="Q10" s="15">
        <f>A1L203C17</f>
        <v>118915.5</v>
      </c>
      <c r="R10" s="16" t="s">
        <v>8722</v>
      </c>
      <c r="S10" s="15">
        <f>A1L203C16</f>
        <v>118840</v>
      </c>
      <c r="T10" s="16" t="s">
        <v>8723</v>
      </c>
      <c r="U10" s="21">
        <f>IF(OR(B3L803C7=0,B3L803C8=0),0,1+(B3L803C7/B3L803C8))</f>
        <v>2.0006353079771122</v>
      </c>
      <c r="V10" s="16" t="s">
        <v>8724</v>
      </c>
      <c r="W10" s="15">
        <f>A1L203C8</f>
        <v>121903</v>
      </c>
      <c r="X10" s="16" t="s">
        <v>8725</v>
      </c>
      <c r="Y10" s="15">
        <f>A1L203C7</f>
        <v>121903</v>
      </c>
      <c r="Z10" s="16" t="s">
        <v>8726</v>
      </c>
      <c r="AA10" s="15">
        <f>IF(OR(B3L803C10=0,B3L803C11=0),0,1+(B3L803C10/B3L803C11))</f>
        <v>2</v>
      </c>
      <c r="AB10" s="16" t="s">
        <v>8727</v>
      </c>
      <c r="AC10" s="15">
        <f>A1L203C20</f>
        <v>119911.33333333333</v>
      </c>
      <c r="AD10" s="16" t="s">
        <v>8728</v>
      </c>
      <c r="AE10" s="15">
        <f>A1L203C19</f>
        <v>119861</v>
      </c>
      <c r="AF10" s="16" t="s">
        <v>8729</v>
      </c>
      <c r="AG10" s="21">
        <f>IF(OR(B3L803C13=0,B3L803C14=0),0,1+(B3L803C13/B3L803C14))</f>
        <v>2.0004199308643624</v>
      </c>
      <c r="AH10" s="16" t="s">
        <v>8730</v>
      </c>
      <c r="AI10" s="15">
        <f>A1L203C11</f>
        <v>130776</v>
      </c>
      <c r="AJ10" s="16" t="s">
        <v>8731</v>
      </c>
      <c r="AK10" s="15">
        <f>A1L203C10</f>
        <v>121952</v>
      </c>
      <c r="AL10" s="16" t="s">
        <v>8732</v>
      </c>
      <c r="AM10" s="21">
        <f>IF(OR(B3L803C16=0,B3L803C17=0),0,1+(B3L803C16/B3L803C17))</f>
        <v>2.0723563369194435</v>
      </c>
      <c r="AN10" s="16" t="s">
        <v>8733</v>
      </c>
      <c r="AO10" s="15">
        <f>A1L203C23</f>
        <v>122627.5</v>
      </c>
      <c r="AP10" s="16" t="s">
        <v>8734</v>
      </c>
      <c r="AQ10" s="15">
        <f>A1L203C22</f>
        <v>120383.75</v>
      </c>
      <c r="AR10" s="16" t="s">
        <v>8735</v>
      </c>
      <c r="AS10" s="21">
        <f>IF(OR(B3L803C19=0,B3L803C20=0),0,1+(B3L803C19/B3L803C20))</f>
        <v>2.0186383128952206</v>
      </c>
      <c r="AT10" s="16" t="s">
        <v>8736</v>
      </c>
      <c r="AU10" s="15">
        <f>A1L203C14</f>
        <v>128687</v>
      </c>
      <c r="AV10" s="16" t="s">
        <v>8737</v>
      </c>
      <c r="AW10" s="15">
        <f>A1L203C13</f>
        <v>119769</v>
      </c>
      <c r="AX10" s="16" t="s">
        <v>8738</v>
      </c>
      <c r="AY10" s="21">
        <f>IF(OR(B3L803C22=0,B3L803C23=0),0,1+(B3L803C22/B3L803C23))</f>
        <v>2.0744600021708455</v>
      </c>
      <c r="AZ10" s="16" t="s">
        <v>8739</v>
      </c>
      <c r="BA10" s="15">
        <f>A1L203C26</f>
        <v>123839.4</v>
      </c>
      <c r="BB10" s="16" t="s">
        <v>8740</v>
      </c>
      <c r="BC10" s="15">
        <f>A1L203C25</f>
        <v>120260.8</v>
      </c>
      <c r="BD10" s="16" t="s">
        <v>8741</v>
      </c>
      <c r="BE10" s="21">
        <f>IF(OR(B3L803C25=0,B3L803C26=0),0,1+(B3L803C25/B3L803C26))</f>
        <v>2.0297569947979723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156144</v>
      </c>
      <c r="F11" s="16" t="s">
        <v>8743</v>
      </c>
      <c r="G11" s="15">
        <f>A1L204C1</f>
        <v>156374</v>
      </c>
      <c r="H11" s="16" t="s">
        <v>8744</v>
      </c>
      <c r="I11" s="21">
        <f>IF(OR(B3L804C1=0,B3L804C2=0),0,1+(B3L804C1/B3L804C2))</f>
        <v>1.998529167252868</v>
      </c>
      <c r="J11" s="16" t="s">
        <v>8745</v>
      </c>
      <c r="K11" s="15">
        <f>A1L204C5</f>
        <v>175495</v>
      </c>
      <c r="L11" s="16" t="s">
        <v>8746</v>
      </c>
      <c r="M11" s="15">
        <f>A1L204C4</f>
        <v>170658</v>
      </c>
      <c r="N11" s="16" t="s">
        <v>8747</v>
      </c>
      <c r="O11" s="21">
        <f>IF(OR(B3L804C4=0,B3L804C5=0),0,1+(B3L804C4/B3L804C5))</f>
        <v>2.0283432361799623</v>
      </c>
      <c r="P11" s="16" t="s">
        <v>8748</v>
      </c>
      <c r="Q11" s="15">
        <f>A1L204C17</f>
        <v>165819.5</v>
      </c>
      <c r="R11" s="16" t="s">
        <v>8749</v>
      </c>
      <c r="S11" s="15">
        <f>A1L204C16</f>
        <v>163516</v>
      </c>
      <c r="T11" s="16" t="s">
        <v>8750</v>
      </c>
      <c r="U11" s="21">
        <f>IF(OR(B3L804C7=0,B3L804C8=0),0,1+(B3L804C7/B3L804C8))</f>
        <v>2.0140873064409597</v>
      </c>
      <c r="V11" s="16" t="s">
        <v>8751</v>
      </c>
      <c r="W11" s="15">
        <f>A1L204C8</f>
        <v>214534</v>
      </c>
      <c r="X11" s="16" t="s">
        <v>8752</v>
      </c>
      <c r="Y11" s="15">
        <f>A1L204C7</f>
        <v>226143</v>
      </c>
      <c r="Z11" s="16" t="s">
        <v>8753</v>
      </c>
      <c r="AA11" s="21">
        <f>IF(OR(B3L804C10=0,B3L804C11=0),0,1+(B3L804C10/B3L804C11))</f>
        <v>1.9486652251009318</v>
      </c>
      <c r="AB11" s="16" t="s">
        <v>8754</v>
      </c>
      <c r="AC11" s="15">
        <f>A1L204C20</f>
        <v>182057.66666666666</v>
      </c>
      <c r="AD11" s="16" t="s">
        <v>8755</v>
      </c>
      <c r="AE11" s="15">
        <f>A1L204C19</f>
        <v>184391.66666666666</v>
      </c>
      <c r="AF11" s="16" t="s">
        <v>8756</v>
      </c>
      <c r="AG11" s="21">
        <f>IF(OR(B3L804C13=0,B3L804C14=0),0,1+(B3L804C13/B3L804C14))</f>
        <v>1.9873421611605731</v>
      </c>
      <c r="AH11" s="16" t="s">
        <v>8757</v>
      </c>
      <c r="AI11" s="15">
        <f>A1L204C11</f>
        <v>210341</v>
      </c>
      <c r="AJ11" s="16" t="s">
        <v>8758</v>
      </c>
      <c r="AK11" s="15">
        <f>A1L204C10</f>
        <v>223551</v>
      </c>
      <c r="AL11" s="16" t="s">
        <v>8759</v>
      </c>
      <c r="AM11" s="21">
        <f>IF(OR(B3L804C16=0,B3L804C17=0),0,1+(B3L804C16/B3L804C17))</f>
        <v>1.9409083385894048</v>
      </c>
      <c r="AN11" s="16" t="s">
        <v>8760</v>
      </c>
      <c r="AO11" s="15">
        <f>A1L204C23</f>
        <v>189128.5</v>
      </c>
      <c r="AP11" s="16" t="s">
        <v>8761</v>
      </c>
      <c r="AQ11" s="15">
        <f>A1L204C22</f>
        <v>194181.5</v>
      </c>
      <c r="AR11" s="16" t="s">
        <v>8762</v>
      </c>
      <c r="AS11" s="21">
        <f>IF(OR(B3L804C19=0,B3L804C20=0),0,1+(B3L804C19/B3L804C20))</f>
        <v>1.9739779536155608</v>
      </c>
      <c r="AT11" s="16" t="s">
        <v>8763</v>
      </c>
      <c r="AU11" s="15">
        <f>A1L204C14</f>
        <v>174683</v>
      </c>
      <c r="AV11" s="16" t="s">
        <v>8764</v>
      </c>
      <c r="AW11" s="15">
        <f>A1L204C13</f>
        <v>196280</v>
      </c>
      <c r="AX11" s="16" t="s">
        <v>8765</v>
      </c>
      <c r="AY11" s="21">
        <f>IF(OR(B3L804C22=0,B3L804C23=0),0,1+(B3L804C22/B3L804C23))</f>
        <v>1.8899684124719789</v>
      </c>
      <c r="AZ11" s="16" t="s">
        <v>8766</v>
      </c>
      <c r="BA11" s="15">
        <f>A1L204C26</f>
        <v>186239.4</v>
      </c>
      <c r="BB11" s="16" t="s">
        <v>8767</v>
      </c>
      <c r="BC11" s="15">
        <f>A1L204C25</f>
        <v>194601.2</v>
      </c>
      <c r="BD11" s="16" t="s">
        <v>8768</v>
      </c>
      <c r="BE11" s="21">
        <f>IF(OR(B3L804C25=0,B3L804C26=0),0,1+(B3L804C25/B3L804C26))</f>
        <v>1.9570310974444145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67237</v>
      </c>
      <c r="F12" s="16" t="s">
        <v>8770</v>
      </c>
      <c r="G12" s="15">
        <f>A1L205C1</f>
        <v>78652</v>
      </c>
      <c r="H12" s="16" t="s">
        <v>8771</v>
      </c>
      <c r="I12" s="21">
        <f>IF(OR(B3L805C1=0,B3L805C2=0),0,1+(B3L805C1/B3L805C2))</f>
        <v>1.8548670091033923</v>
      </c>
      <c r="J12" s="16" t="s">
        <v>8772</v>
      </c>
      <c r="K12" s="15">
        <f>A1L205C5</f>
        <v>70147</v>
      </c>
      <c r="L12" s="16" t="s">
        <v>8773</v>
      </c>
      <c r="M12" s="15">
        <f>A1L205C4</f>
        <v>78887</v>
      </c>
      <c r="N12" s="16" t="s">
        <v>8774</v>
      </c>
      <c r="O12" s="21">
        <f>IF(OR(B3L805C4=0,B3L805C5=0),0,1+(B3L805C4/B3L805C5))</f>
        <v>1.8892086148541585</v>
      </c>
      <c r="P12" s="16" t="s">
        <v>8775</v>
      </c>
      <c r="Q12" s="15">
        <f>A1L205C17</f>
        <v>68692</v>
      </c>
      <c r="R12" s="16" t="s">
        <v>8776</v>
      </c>
      <c r="S12" s="15">
        <f>A1L205C16</f>
        <v>78769.5</v>
      </c>
      <c r="T12" s="16" t="s">
        <v>8777</v>
      </c>
      <c r="U12" s="21">
        <f>IF(OR(B3L805C7=0,B3L805C8=0),0,1+(B3L805C7/B3L805C8))</f>
        <v>1.8720634255644635</v>
      </c>
      <c r="V12" s="16" t="s">
        <v>8778</v>
      </c>
      <c r="W12" s="15">
        <f>A1L205C8</f>
        <v>70974</v>
      </c>
      <c r="X12" s="16" t="s">
        <v>8779</v>
      </c>
      <c r="Y12" s="15">
        <f>A1L205C7</f>
        <v>89121</v>
      </c>
      <c r="Z12" s="16" t="s">
        <v>8780</v>
      </c>
      <c r="AA12" s="21">
        <f>IF(OR(B3L805C10=0,B3L805C11=0),0,1+(B3L805C10/B3L805C11))</f>
        <v>1.7963779580570236</v>
      </c>
      <c r="AB12" s="16" t="s">
        <v>8781</v>
      </c>
      <c r="AC12" s="15">
        <f>A1L205C20</f>
        <v>69452.666666666672</v>
      </c>
      <c r="AD12" s="16" t="s">
        <v>8782</v>
      </c>
      <c r="AE12" s="15">
        <f>A1L205C19</f>
        <v>82220</v>
      </c>
      <c r="AF12" s="16" t="s">
        <v>8783</v>
      </c>
      <c r="AG12" s="21">
        <f>IF(OR(B3L805C13=0,B3L805C14=0),0,1+(B3L805C13/B3L805C14))</f>
        <v>1.8447174247952649</v>
      </c>
      <c r="AH12" s="16" t="s">
        <v>8784</v>
      </c>
      <c r="AI12" s="15">
        <f>A1L205C11</f>
        <v>91015</v>
      </c>
      <c r="AJ12" s="16" t="s">
        <v>8785</v>
      </c>
      <c r="AK12" s="15">
        <f>A1L205C10</f>
        <v>95219</v>
      </c>
      <c r="AL12" s="16" t="s">
        <v>8786</v>
      </c>
      <c r="AM12" s="21">
        <f>IF(OR(B3L805C16=0,B3L805C17=0),0,1+(B3L805C16/B3L805C17))</f>
        <v>1.9558491477541247</v>
      </c>
      <c r="AN12" s="16" t="s">
        <v>8787</v>
      </c>
      <c r="AO12" s="15">
        <f>A1L205C23</f>
        <v>74843.25</v>
      </c>
      <c r="AP12" s="16" t="s">
        <v>8788</v>
      </c>
      <c r="AQ12" s="15">
        <f>A1L205C22</f>
        <v>85469.75</v>
      </c>
      <c r="AR12" s="16" t="s">
        <v>8789</v>
      </c>
      <c r="AS12" s="21">
        <f>IF(OR(B3L805C19=0,B3L805C20=0),0,1+(B3L805C19/B3L805C20))</f>
        <v>1.8756694620026384</v>
      </c>
      <c r="AT12" s="16" t="s">
        <v>8790</v>
      </c>
      <c r="AU12" s="15">
        <f>A1L205C14</f>
        <v>123236</v>
      </c>
      <c r="AV12" s="16" t="s">
        <v>8791</v>
      </c>
      <c r="AW12" s="15">
        <f>A1L205C13</f>
        <v>124354</v>
      </c>
      <c r="AX12" s="16" t="s">
        <v>8792</v>
      </c>
      <c r="AY12" s="21">
        <f>IF(OR(B3L805C22=0,B3L805C23=0),0,1+(B3L805C22/B3L805C23))</f>
        <v>1.991009537288708</v>
      </c>
      <c r="AZ12" s="16" t="s">
        <v>8793</v>
      </c>
      <c r="BA12" s="15">
        <f>A1L205C26</f>
        <v>84521.8</v>
      </c>
      <c r="BB12" s="16" t="s">
        <v>8794</v>
      </c>
      <c r="BC12" s="15">
        <f>A1L205C25</f>
        <v>93246.6</v>
      </c>
      <c r="BD12" s="16" t="s">
        <v>8795</v>
      </c>
      <c r="BE12" s="21">
        <f>IF(OR(B3L805C25=0,B3L805C26=0),0,1+(B3L805C25/B3L805C26))</f>
        <v>1.9064330495696358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125095</v>
      </c>
      <c r="F13" s="16" t="s">
        <v>8797</v>
      </c>
      <c r="G13" s="15">
        <f>A1L206C1</f>
        <v>115653</v>
      </c>
      <c r="H13" s="16" t="s">
        <v>8798</v>
      </c>
      <c r="I13" s="21">
        <f>IF(OR(B3L806C1=0,B3L806C2=0),0,1+(B3L806C1/B3L806C2))</f>
        <v>2.0816407702350999</v>
      </c>
      <c r="J13" s="16" t="s">
        <v>8799</v>
      </c>
      <c r="K13" s="15">
        <f>A1L206C5</f>
        <v>135352</v>
      </c>
      <c r="L13" s="16" t="s">
        <v>8800</v>
      </c>
      <c r="M13" s="15">
        <f>A1L206C4</f>
        <v>122502</v>
      </c>
      <c r="N13" s="16" t="s">
        <v>8801</v>
      </c>
      <c r="O13" s="21">
        <f>IF(OR(B3L806C4=0,B3L806C5=0),0,1+(B3L806C4/B3L806C5))</f>
        <v>2.1048962465918923</v>
      </c>
      <c r="P13" s="16" t="s">
        <v>8802</v>
      </c>
      <c r="Q13" s="15">
        <f>A1L206C17</f>
        <v>130223.5</v>
      </c>
      <c r="R13" s="16" t="s">
        <v>8803</v>
      </c>
      <c r="S13" s="15">
        <f>A1L206C16</f>
        <v>119077.5</v>
      </c>
      <c r="T13" s="16" t="s">
        <v>8804</v>
      </c>
      <c r="U13" s="21">
        <f>IF(OR(B3L806C7=0,B3L806C8=0),0,1+(B3L806C7/B3L806C8))</f>
        <v>2.0936029056706769</v>
      </c>
      <c r="V13" s="16" t="s">
        <v>8805</v>
      </c>
      <c r="W13" s="15">
        <f>A1L206C8</f>
        <v>136755</v>
      </c>
      <c r="X13" s="16" t="s">
        <v>8806</v>
      </c>
      <c r="Y13" s="15">
        <f>A1L206C7</f>
        <v>130912</v>
      </c>
      <c r="Z13" s="16" t="s">
        <v>8807</v>
      </c>
      <c r="AA13" s="21">
        <f>IF(OR(B3L806C10=0,B3L806C11=0),0,1+(B3L806C10/B3L806C11))</f>
        <v>2.0446330359325349</v>
      </c>
      <c r="AB13" s="16" t="s">
        <v>8808</v>
      </c>
      <c r="AC13" s="15">
        <f>A1L206C20</f>
        <v>132400.66666666666</v>
      </c>
      <c r="AD13" s="16" t="s">
        <v>8809</v>
      </c>
      <c r="AE13" s="15">
        <f>A1L206C19</f>
        <v>123022.33333333333</v>
      </c>
      <c r="AF13" s="16" t="s">
        <v>8810</v>
      </c>
      <c r="AG13" s="21">
        <f>IF(OR(B3L806C13=0,B3L806C14=0),0,1+(B3L806C13/B3L806C14))</f>
        <v>2.0762327707435233</v>
      </c>
      <c r="AH13" s="16" t="s">
        <v>8811</v>
      </c>
      <c r="AI13" s="15">
        <f>A1L206C11</f>
        <v>123385</v>
      </c>
      <c r="AJ13" s="16" t="s">
        <v>8812</v>
      </c>
      <c r="AK13" s="15">
        <f>A1L206C10</f>
        <v>115552</v>
      </c>
      <c r="AL13" s="16" t="s">
        <v>8813</v>
      </c>
      <c r="AM13" s="21">
        <f>IF(OR(B3L806C16=0,B3L806C17=0),0,1+(B3L806C16/B3L806C17))</f>
        <v>2.067787662697314</v>
      </c>
      <c r="AN13" s="16" t="s">
        <v>8814</v>
      </c>
      <c r="AO13" s="15">
        <f>A1L206C23</f>
        <v>130146.75</v>
      </c>
      <c r="AP13" s="16" t="s">
        <v>8815</v>
      </c>
      <c r="AQ13" s="15">
        <f>A1L206C22</f>
        <v>121154.75</v>
      </c>
      <c r="AR13" s="16" t="s">
        <v>8816</v>
      </c>
      <c r="AS13" s="21">
        <f>IF(OR(B3L806C19=0,B3L806C20=0),0,1+(B3L806C19/B3L806C20))</f>
        <v>2.0742191288414196</v>
      </c>
      <c r="AT13" s="16" t="s">
        <v>8817</v>
      </c>
      <c r="AU13" s="15">
        <f>A1L206C14</f>
        <v>119759</v>
      </c>
      <c r="AV13" s="16" t="s">
        <v>8818</v>
      </c>
      <c r="AW13" s="15">
        <f>A1L206C13</f>
        <v>110188</v>
      </c>
      <c r="AX13" s="16" t="s">
        <v>8819</v>
      </c>
      <c r="AY13" s="21">
        <f>IF(OR(B3L806C22=0,B3L806C23=0),0,1+(B3L806C22/B3L806C23))</f>
        <v>2.0868606381820163</v>
      </c>
      <c r="AZ13" s="16" t="s">
        <v>8820</v>
      </c>
      <c r="BA13" s="15">
        <f>A1L206C26</f>
        <v>128069.2</v>
      </c>
      <c r="BB13" s="16" t="s">
        <v>8821</v>
      </c>
      <c r="BC13" s="15">
        <f>A1L206C25</f>
        <v>118961.4</v>
      </c>
      <c r="BD13" s="16" t="s">
        <v>8822</v>
      </c>
      <c r="BE13" s="21">
        <f>IF(OR(B3L806C25=0,B3L806C26=0),0,1+(B3L806C25/B3L806C26))</f>
        <v>2.0765609685158379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53594</v>
      </c>
      <c r="F14" s="16" t="s">
        <v>8824</v>
      </c>
      <c r="G14" s="15">
        <f>A1L207C1</f>
        <v>49184</v>
      </c>
      <c r="H14" s="16" t="s">
        <v>8825</v>
      </c>
      <c r="I14" s="21">
        <f>IF(OR(B3L807C1=0,B3L807C2=0),0,1+(B3L807C1/B3L807C2))</f>
        <v>2.089663305139883</v>
      </c>
      <c r="J14" s="16" t="s">
        <v>8826</v>
      </c>
      <c r="K14" s="15">
        <f>A1L207C5</f>
        <v>54982</v>
      </c>
      <c r="L14" s="16" t="s">
        <v>8827</v>
      </c>
      <c r="M14" s="15">
        <f>A1L207C4</f>
        <v>52045</v>
      </c>
      <c r="N14" s="16" t="s">
        <v>8828</v>
      </c>
      <c r="O14" s="21">
        <f>IF(OR(B3L807C4=0,B3L807C5=0),0,1+(B3L807C4/B3L807C5))</f>
        <v>2.0564319339033528</v>
      </c>
      <c r="P14" s="16" t="s">
        <v>8829</v>
      </c>
      <c r="Q14" s="15">
        <f>A1L207C17</f>
        <v>54288</v>
      </c>
      <c r="R14" s="16" t="s">
        <v>8830</v>
      </c>
      <c r="S14" s="15">
        <f>A1L207C16</f>
        <v>50614.5</v>
      </c>
      <c r="T14" s="16" t="s">
        <v>8831</v>
      </c>
      <c r="U14" s="21">
        <f>IF(OR(B3L807C7=0,B3L807C8=0),0,1+(B3L807C7/B3L807C8))</f>
        <v>2.0725780161811338</v>
      </c>
      <c r="V14" s="16" t="s">
        <v>8832</v>
      </c>
      <c r="W14" s="15">
        <f>A1L207C8</f>
        <v>63951</v>
      </c>
      <c r="X14" s="16" t="s">
        <v>8833</v>
      </c>
      <c r="Y14" s="15">
        <f>A1L207C7</f>
        <v>59892</v>
      </c>
      <c r="Z14" s="16" t="s">
        <v>8834</v>
      </c>
      <c r="AA14" s="21">
        <f>IF(OR(B3L807C10=0,B3L807C11=0),0,1+(B3L807C10/B3L807C11))</f>
        <v>2.0677719895812463</v>
      </c>
      <c r="AB14" s="16" t="s">
        <v>8835</v>
      </c>
      <c r="AC14" s="15">
        <f>A1L207C20</f>
        <v>57509</v>
      </c>
      <c r="AD14" s="16" t="s">
        <v>8836</v>
      </c>
      <c r="AE14" s="15">
        <f>A1L207C19</f>
        <v>53707</v>
      </c>
      <c r="AF14" s="16" t="s">
        <v>8837</v>
      </c>
      <c r="AG14" s="21">
        <f>IF(OR(B3L807C13=0,B3L807C14=0),0,1+(B3L807C13/B3L807C14))</f>
        <v>2.0707915169344777</v>
      </c>
      <c r="AH14" s="16" t="s">
        <v>8838</v>
      </c>
      <c r="AI14" s="15">
        <f>A1L207C11</f>
        <v>62617</v>
      </c>
      <c r="AJ14" s="16" t="s">
        <v>8839</v>
      </c>
      <c r="AK14" s="15">
        <f>A1L207C10</f>
        <v>57163</v>
      </c>
      <c r="AL14" s="16" t="s">
        <v>8840</v>
      </c>
      <c r="AM14" s="21">
        <f>IF(OR(B3L807C16=0,B3L807C17=0),0,1+(B3L807C16/B3L807C17))</f>
        <v>2.0954113674929586</v>
      </c>
      <c r="AN14" s="16" t="s">
        <v>8841</v>
      </c>
      <c r="AO14" s="15">
        <f>A1L207C23</f>
        <v>58786</v>
      </c>
      <c r="AP14" s="16" t="s">
        <v>8842</v>
      </c>
      <c r="AQ14" s="15">
        <f>A1L207C22</f>
        <v>54571</v>
      </c>
      <c r="AR14" s="16" t="s">
        <v>8843</v>
      </c>
      <c r="AS14" s="21">
        <f>IF(OR(B3L807C19=0,B3L807C20=0),0,1+(B3L807C19/B3L807C20))</f>
        <v>2.0772388264829305</v>
      </c>
      <c r="AT14" s="16" t="s">
        <v>8844</v>
      </c>
      <c r="AU14" s="15">
        <f>A1L207C14</f>
        <v>63952</v>
      </c>
      <c r="AV14" s="16" t="s">
        <v>8845</v>
      </c>
      <c r="AW14" s="15">
        <f>A1L207C13</f>
        <v>61004</v>
      </c>
      <c r="AX14" s="16" t="s">
        <v>8846</v>
      </c>
      <c r="AY14" s="21">
        <f>IF(OR(B3L807C22=0,B3L807C23=0),0,1+(B3L807C22/B3L807C23))</f>
        <v>2.0483247000196707</v>
      </c>
      <c r="AZ14" s="16" t="s">
        <v>8847</v>
      </c>
      <c r="BA14" s="15">
        <f>A1L207C26</f>
        <v>59819.199999999997</v>
      </c>
      <c r="BB14" s="16" t="s">
        <v>8848</v>
      </c>
      <c r="BC14" s="15">
        <f>A1L207C25</f>
        <v>55857.599999999999</v>
      </c>
      <c r="BD14" s="16" t="s">
        <v>8849</v>
      </c>
      <c r="BE14" s="21">
        <f>IF(OR(B3L807C25=0,B3L807C26=0),0,1+(B3L807C25/B3L807C26))</f>
        <v>2.0709232047205752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23293</v>
      </c>
      <c r="F15" s="16" t="s">
        <v>8851</v>
      </c>
      <c r="G15" s="15">
        <f>A1L208C1</f>
        <v>21553</v>
      </c>
      <c r="H15" s="16" t="s">
        <v>8852</v>
      </c>
      <c r="I15" s="21">
        <f>IF(OR(B3L808C1=0,B3L808C2=0),0,1+(B3L808C1/B3L808C2))</f>
        <v>2.0807312207117339</v>
      </c>
      <c r="J15" s="16" t="s">
        <v>8853</v>
      </c>
      <c r="K15" s="15">
        <f>A1L208C5</f>
        <v>28938</v>
      </c>
      <c r="L15" s="16" t="s">
        <v>8854</v>
      </c>
      <c r="M15" s="15">
        <f>A1L208C4</f>
        <v>27387</v>
      </c>
      <c r="N15" s="16" t="s">
        <v>8855</v>
      </c>
      <c r="O15" s="21">
        <f>IF(OR(B3L808C4=0,B3L808C5=0),0,1+(B3L808C4/B3L808C5))</f>
        <v>2.0566327089495013</v>
      </c>
      <c r="P15" s="16" t="s">
        <v>8856</v>
      </c>
      <c r="Q15" s="15">
        <f>A1L208C17</f>
        <v>26115.5</v>
      </c>
      <c r="R15" s="16" t="s">
        <v>8857</v>
      </c>
      <c r="S15" s="15">
        <f>A1L208C16</f>
        <v>24470</v>
      </c>
      <c r="T15" s="16" t="s">
        <v>8858</v>
      </c>
      <c r="U15" s="21">
        <f>IF(OR(B3L808C7=0,B3L808C8=0),0,1+(B3L808C7/B3L808C8))</f>
        <v>2.0672456068655496</v>
      </c>
      <c r="V15" s="16" t="s">
        <v>8859</v>
      </c>
      <c r="W15" s="15">
        <f>A1L208C8</f>
        <v>29084</v>
      </c>
      <c r="X15" s="16" t="s">
        <v>8860</v>
      </c>
      <c r="Y15" s="15">
        <f>A1L208C7</f>
        <v>27773</v>
      </c>
      <c r="Z15" s="16" t="s">
        <v>8861</v>
      </c>
      <c r="AA15" s="21">
        <f>IF(OR(B3L808C10=0,B3L808C11=0),0,1+(B3L808C10/B3L808C11))</f>
        <v>2.0472041191084864</v>
      </c>
      <c r="AB15" s="16" t="s">
        <v>8862</v>
      </c>
      <c r="AC15" s="15">
        <f>A1L208C20</f>
        <v>27105</v>
      </c>
      <c r="AD15" s="16" t="s">
        <v>8863</v>
      </c>
      <c r="AE15" s="15">
        <f>A1L208C19</f>
        <v>25571</v>
      </c>
      <c r="AF15" s="16" t="s">
        <v>8864</v>
      </c>
      <c r="AG15" s="21">
        <f>IF(OR(B3L808C13=0,B3L808C14=0),0,1+(B3L808C13/B3L808C14))</f>
        <v>2.0599898322318251</v>
      </c>
      <c r="AH15" s="16" t="s">
        <v>8865</v>
      </c>
      <c r="AI15" s="15">
        <f>A1L208C11</f>
        <v>27455</v>
      </c>
      <c r="AJ15" s="16" t="s">
        <v>8866</v>
      </c>
      <c r="AK15" s="15">
        <f>A1L208C10</f>
        <v>24914</v>
      </c>
      <c r="AL15" s="16" t="s">
        <v>8867</v>
      </c>
      <c r="AM15" s="21">
        <f>IF(OR(B3L808C16=0,B3L808C17=0),0,1+(B3L808C16/B3L808C17))</f>
        <v>2.1019908485189047</v>
      </c>
      <c r="AN15" s="16" t="s">
        <v>8868</v>
      </c>
      <c r="AO15" s="15">
        <f>A1L208C23</f>
        <v>27192.5</v>
      </c>
      <c r="AP15" s="16" t="s">
        <v>8869</v>
      </c>
      <c r="AQ15" s="15">
        <f>A1L208C22</f>
        <v>25406.75</v>
      </c>
      <c r="AR15" s="16" t="s">
        <v>8870</v>
      </c>
      <c r="AS15" s="21">
        <f>IF(OR(B3L808C19=0,B3L808C20=0),0,1+(B3L808C19/B3L808C20))</f>
        <v>2.0702864396272647</v>
      </c>
      <c r="AT15" s="16" t="s">
        <v>8871</v>
      </c>
      <c r="AU15" s="15">
        <f>A1L208C14</f>
        <v>20923</v>
      </c>
      <c r="AV15" s="16" t="s">
        <v>8872</v>
      </c>
      <c r="AW15" s="15">
        <f>A1L208C13</f>
        <v>17601</v>
      </c>
      <c r="AX15" s="16" t="s">
        <v>8873</v>
      </c>
      <c r="AY15" s="21">
        <f>IF(OR(B3L808C22=0,B3L808C23=0),0,1+(B3L808C22/B3L808C23))</f>
        <v>2.1887392761774898</v>
      </c>
      <c r="AZ15" s="16" t="s">
        <v>8874</v>
      </c>
      <c r="BA15" s="15">
        <f>A1L208C26</f>
        <v>25938.6</v>
      </c>
      <c r="BB15" s="16" t="s">
        <v>8875</v>
      </c>
      <c r="BC15" s="15">
        <f>A1L208C25</f>
        <v>23845.599999999999</v>
      </c>
      <c r="BD15" s="16" t="s">
        <v>8876</v>
      </c>
      <c r="BE15" s="21">
        <f>IF(OR(B3L808C25=0,B3L808C26=0),0,1+(B3L808C25/B3L808C26))</f>
        <v>2.0877730063407922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3121</v>
      </c>
      <c r="F16" s="16" t="s">
        <v>8878</v>
      </c>
      <c r="G16" s="15">
        <f>A1L209C1</f>
        <v>3095</v>
      </c>
      <c r="H16" s="16" t="s">
        <v>8879</v>
      </c>
      <c r="I16" s="21">
        <f>IF(OR(B3L809C1=0,B3L809C2=0),0,1+(B3L809C1/B3L809C2))</f>
        <v>2.0084006462035542</v>
      </c>
      <c r="J16" s="16" t="s">
        <v>8880</v>
      </c>
      <c r="K16" s="15">
        <f>A1L209C5</f>
        <v>4607</v>
      </c>
      <c r="L16" s="16" t="s">
        <v>8881</v>
      </c>
      <c r="M16" s="15">
        <f>A1L209C4</f>
        <v>4568</v>
      </c>
      <c r="N16" s="16" t="s">
        <v>8882</v>
      </c>
      <c r="O16" s="21">
        <f>IF(OR(B3L809C4=0,B3L809C5=0),0,1+(B3L809C4/B3L809C5))</f>
        <v>2.0085376532399302</v>
      </c>
      <c r="P16" s="16" t="s">
        <v>8883</v>
      </c>
      <c r="Q16" s="15">
        <f>A1L209C17</f>
        <v>3864</v>
      </c>
      <c r="R16" s="16" t="s">
        <v>8884</v>
      </c>
      <c r="S16" s="15">
        <f>A1L209C16</f>
        <v>3831.5</v>
      </c>
      <c r="T16" s="16" t="s">
        <v>8885</v>
      </c>
      <c r="U16" s="21">
        <f>IF(OR(B3L809C7=0,B3L809C8=0),0,1+(B3L809C7/B3L809C8))</f>
        <v>2.0084823176301709</v>
      </c>
      <c r="V16" s="16" t="s">
        <v>8886</v>
      </c>
      <c r="W16" s="15">
        <f>A1L209C8</f>
        <v>5025</v>
      </c>
      <c r="X16" s="16" t="s">
        <v>8887</v>
      </c>
      <c r="Y16" s="15">
        <f>A1L209C7</f>
        <v>5101</v>
      </c>
      <c r="Z16" s="16" t="s">
        <v>8888</v>
      </c>
      <c r="AA16" s="21">
        <f>IF(OR(B3L809C10=0,B3L809C11=0),0,1+(B3L809C10/B3L809C11))</f>
        <v>1.9851009605959615</v>
      </c>
      <c r="AB16" s="16" t="s">
        <v>8889</v>
      </c>
      <c r="AC16" s="15">
        <f>A1L209C20</f>
        <v>4251</v>
      </c>
      <c r="AD16" s="16" t="s">
        <v>8890</v>
      </c>
      <c r="AE16" s="15">
        <f>A1L209C19</f>
        <v>4254.666666666667</v>
      </c>
      <c r="AF16" s="16" t="s">
        <v>8891</v>
      </c>
      <c r="AG16" s="21">
        <f>IF(OR(B3L809C13=0,B3L809C14=0),0,1+(B3L809C13/B3L809C14))</f>
        <v>1.9991382011908492</v>
      </c>
      <c r="AH16" s="16" t="s">
        <v>8892</v>
      </c>
      <c r="AI16" s="15">
        <f>A1L209C11</f>
        <v>4422</v>
      </c>
      <c r="AJ16" s="16" t="s">
        <v>8893</v>
      </c>
      <c r="AK16" s="15">
        <f>A1L209C10</f>
        <v>4479</v>
      </c>
      <c r="AL16" s="16" t="s">
        <v>8894</v>
      </c>
      <c r="AM16" s="21">
        <f>IF(OR(B3L809C16=0,B3L809C17=0),0,1+(B3L809C16/B3L809C17))</f>
        <v>1.987273945077026</v>
      </c>
      <c r="AN16" s="16" t="s">
        <v>8895</v>
      </c>
      <c r="AO16" s="15">
        <f>A1L209C23</f>
        <v>4293.75</v>
      </c>
      <c r="AP16" s="16" t="s">
        <v>8896</v>
      </c>
      <c r="AQ16" s="15">
        <f>A1L209C22</f>
        <v>4310.75</v>
      </c>
      <c r="AR16" s="16" t="s">
        <v>8897</v>
      </c>
      <c r="AS16" s="21">
        <f>IF(OR(B3L809C19=0,B3L809C20=0),0,1+(B3L809C19/B3L809C20))</f>
        <v>1.996056370701154</v>
      </c>
      <c r="AT16" s="16" t="s">
        <v>8898</v>
      </c>
      <c r="AU16" s="15">
        <f>A1L209C14</f>
        <v>4540</v>
      </c>
      <c r="AV16" s="16" t="s">
        <v>8899</v>
      </c>
      <c r="AW16" s="15">
        <f>A1L209C13</f>
        <v>4693</v>
      </c>
      <c r="AX16" s="16" t="s">
        <v>8900</v>
      </c>
      <c r="AY16" s="21">
        <f>IF(OR(B3L809C22=0,B3L809C23=0),0,1+(B3L809C22/B3L809C23))</f>
        <v>1.9673982527168121</v>
      </c>
      <c r="AZ16" s="16" t="s">
        <v>8901</v>
      </c>
      <c r="BA16" s="15">
        <f>A1L209C26</f>
        <v>4343</v>
      </c>
      <c r="BB16" s="16" t="s">
        <v>8902</v>
      </c>
      <c r="BC16" s="15">
        <f>A1L209C25</f>
        <v>4387.2</v>
      </c>
      <c r="BD16" s="16" t="s">
        <v>8903</v>
      </c>
      <c r="BE16" s="21">
        <f>IF(OR(B3L809C25=0,B3L809C26=0),0,1+(B3L809C25/B3L809C26))</f>
        <v>1.9899252370532459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5118</v>
      </c>
      <c r="F17" s="16" t="s">
        <v>8905</v>
      </c>
      <c r="G17" s="15">
        <f>A1L210C1</f>
        <v>5838</v>
      </c>
      <c r="H17" s="16" t="s">
        <v>8906</v>
      </c>
      <c r="I17" s="21">
        <f>IF(OR(B3L810C1=0,B3L810C2=0),0,1+(B3L810C1/B3L810C2))</f>
        <v>1.8766700924974307</v>
      </c>
      <c r="J17" s="16" t="s">
        <v>8907</v>
      </c>
      <c r="K17" s="15">
        <f>A1L210C5</f>
        <v>5898</v>
      </c>
      <c r="L17" s="16" t="s">
        <v>8908</v>
      </c>
      <c r="M17" s="15">
        <f>A1L210C4</f>
        <v>6985</v>
      </c>
      <c r="N17" s="16" t="s">
        <v>8909</v>
      </c>
      <c r="O17" s="21">
        <f>IF(OR(B3L810C4=0,B3L810C5=0),0,1+(B3L810C4/B3L810C5))</f>
        <v>1.8443808160343593</v>
      </c>
      <c r="P17" s="16" t="s">
        <v>8910</v>
      </c>
      <c r="Q17" s="15">
        <f>A1L210C17</f>
        <v>5508</v>
      </c>
      <c r="R17" s="16" t="s">
        <v>8911</v>
      </c>
      <c r="S17" s="15">
        <f>A1L210C16</f>
        <v>6411.5</v>
      </c>
      <c r="T17" s="16" t="s">
        <v>8912</v>
      </c>
      <c r="U17" s="21">
        <f>IF(OR(B3L810C7=0,B3L810C8=0),0,1+(B3L810C7/B3L810C8))</f>
        <v>1.8590813382203852</v>
      </c>
      <c r="V17" s="16" t="s">
        <v>8913</v>
      </c>
      <c r="W17" s="15">
        <f>A1L210C8</f>
        <v>5204</v>
      </c>
      <c r="X17" s="16" t="s">
        <v>8914</v>
      </c>
      <c r="Y17" s="15">
        <f>A1L210C7</f>
        <v>6350</v>
      </c>
      <c r="Z17" s="16" t="s">
        <v>8915</v>
      </c>
      <c r="AA17" s="21">
        <f>IF(OR(B3L810C10=0,B3L810C11=0),0,1+(B3L810C10/B3L810C11))</f>
        <v>1.8195275590551181</v>
      </c>
      <c r="AB17" s="16" t="s">
        <v>8916</v>
      </c>
      <c r="AC17" s="15">
        <f>A1L210C20</f>
        <v>5406.666666666667</v>
      </c>
      <c r="AD17" s="16" t="s">
        <v>8917</v>
      </c>
      <c r="AE17" s="15">
        <f>A1L210C19</f>
        <v>6391</v>
      </c>
      <c r="AF17" s="16" t="s">
        <v>8918</v>
      </c>
      <c r="AG17" s="21">
        <f>IF(OR(B3L810C13=0,B3L810C14=0),0,1+(B3L810C13/B3L810C14))</f>
        <v>1.8459813279090387</v>
      </c>
      <c r="AH17" s="16" t="s">
        <v>8919</v>
      </c>
      <c r="AI17" s="15">
        <f>A1L210C11</f>
        <v>5078</v>
      </c>
      <c r="AJ17" s="16" t="s">
        <v>8920</v>
      </c>
      <c r="AK17" s="15">
        <f>A1L210C10</f>
        <v>5841</v>
      </c>
      <c r="AL17" s="16" t="s">
        <v>8921</v>
      </c>
      <c r="AM17" s="21">
        <f>IF(OR(B3L810C16=0,B3L810C17=0),0,1+(B3L810C16/B3L810C17))</f>
        <v>1.869371682931005</v>
      </c>
      <c r="AN17" s="16" t="s">
        <v>8922</v>
      </c>
      <c r="AO17" s="15">
        <f>A1L210C23</f>
        <v>5324.5</v>
      </c>
      <c r="AP17" s="16" t="s">
        <v>8923</v>
      </c>
      <c r="AQ17" s="15">
        <f>A1L210C22</f>
        <v>6253.5</v>
      </c>
      <c r="AR17" s="16" t="s">
        <v>8924</v>
      </c>
      <c r="AS17" s="21">
        <f>IF(OR(B3L810C19=0,B3L810C20=0),0,1+(B3L810C19/B3L810C20))</f>
        <v>1.8514431918125851</v>
      </c>
      <c r="AT17" s="16" t="s">
        <v>8925</v>
      </c>
      <c r="AU17" s="15">
        <f>A1L210C14</f>
        <v>4907</v>
      </c>
      <c r="AV17" s="16" t="s">
        <v>8926</v>
      </c>
      <c r="AW17" s="15">
        <f>A1L210C13</f>
        <v>5605</v>
      </c>
      <c r="AX17" s="16" t="s">
        <v>8927</v>
      </c>
      <c r="AY17" s="21">
        <f>IF(OR(B3L810C22=0,B3L810C23=0),0,1+(B3L810C22/B3L810C23))</f>
        <v>1.8754683318465655</v>
      </c>
      <c r="AZ17" s="16" t="s">
        <v>8928</v>
      </c>
      <c r="BA17" s="15">
        <f>A1L210C26</f>
        <v>5241</v>
      </c>
      <c r="BB17" s="16" t="s">
        <v>8929</v>
      </c>
      <c r="BC17" s="15">
        <f>A1L210C25</f>
        <v>6123.8</v>
      </c>
      <c r="BD17" s="16" t="s">
        <v>8930</v>
      </c>
      <c r="BE17" s="21">
        <f>IF(OR(B3L810C25=0,B3L810C26=0),0,1+(B3L810C25/B3L810C26))</f>
        <v>1.8558411443874718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21136</v>
      </c>
      <c r="F18" s="16" t="s">
        <v>8932</v>
      </c>
      <c r="G18" s="15">
        <f>A1L211C1</f>
        <v>150073</v>
      </c>
      <c r="H18" s="16" t="s">
        <v>8933</v>
      </c>
      <c r="I18" s="21">
        <f>IF(OR(B3L811C1=0,B3L811C2=0),0,1+(B3L811C1/B3L811C2))</f>
        <v>1.1408381254456166</v>
      </c>
      <c r="J18" s="16" t="s">
        <v>8934</v>
      </c>
      <c r="K18" s="15">
        <f>A1L211C5</f>
        <v>15329</v>
      </c>
      <c r="L18" s="16" t="s">
        <v>8935</v>
      </c>
      <c r="M18" s="15">
        <f>A1L211C4</f>
        <v>140204</v>
      </c>
      <c r="N18" s="16" t="s">
        <v>8936</v>
      </c>
      <c r="O18" s="21">
        <f>IF(OR(B3L811C4=0,B3L811C5=0),0,1+(B3L811C4/B3L811C5))</f>
        <v>1.109333542552281</v>
      </c>
      <c r="P18" s="16" t="s">
        <v>8937</v>
      </c>
      <c r="Q18" s="15">
        <f>A1L211C17</f>
        <v>18232.5</v>
      </c>
      <c r="R18" s="16" t="s">
        <v>8938</v>
      </c>
      <c r="S18" s="15">
        <f>A1L211C16</f>
        <v>145138.5</v>
      </c>
      <c r="T18" s="16" t="s">
        <v>8939</v>
      </c>
      <c r="U18" s="21">
        <f>IF(OR(B3L811C7=0,B3L811C8=0),0,1+(B3L811C7/B3L811C8))</f>
        <v>1.1256213892247748</v>
      </c>
      <c r="V18" s="16" t="s">
        <v>8940</v>
      </c>
      <c r="W18" s="15">
        <f>A1L211C8</f>
        <v>14147</v>
      </c>
      <c r="X18" s="16" t="s">
        <v>8941</v>
      </c>
      <c r="Y18" s="15">
        <f>A1L211C7</f>
        <v>142636</v>
      </c>
      <c r="Z18" s="16" t="s">
        <v>8942</v>
      </c>
      <c r="AA18" s="21">
        <f>IF(OR(B3L811C10=0,B3L811C11=0),0,1+(B3L811C10/B3L811C11))</f>
        <v>1.0991825345635042</v>
      </c>
      <c r="AB18" s="16" t="s">
        <v>8943</v>
      </c>
      <c r="AC18" s="15">
        <f>A1L211C20</f>
        <v>16870.666666666668</v>
      </c>
      <c r="AD18" s="16" t="s">
        <v>8944</v>
      </c>
      <c r="AE18" s="15">
        <f>A1L211C19</f>
        <v>144304.33333333334</v>
      </c>
      <c r="AF18" s="16" t="s">
        <v>8945</v>
      </c>
      <c r="AG18" s="21">
        <f>IF(OR(B3L811C13=0,B3L811C14=0),0,1+(B3L811C13/B3L811C14))</f>
        <v>1.1169103260932336</v>
      </c>
      <c r="AH18" s="16" t="s">
        <v>8946</v>
      </c>
      <c r="AI18" s="15">
        <f>A1L211C11</f>
        <v>17102</v>
      </c>
      <c r="AJ18" s="16" t="s">
        <v>8947</v>
      </c>
      <c r="AK18" s="15">
        <f>A1L211C10</f>
        <v>137236</v>
      </c>
      <c r="AL18" s="16" t="s">
        <v>8948</v>
      </c>
      <c r="AM18" s="21">
        <f>IF(OR(B3L811C16=0,B3L811C17=0),0,1+(B3L811C16/B3L811C17))</f>
        <v>1.1246174473170305</v>
      </c>
      <c r="AN18" s="16" t="s">
        <v>8949</v>
      </c>
      <c r="AO18" s="15">
        <f>A1L211C23</f>
        <v>16928.5</v>
      </c>
      <c r="AP18" s="16" t="s">
        <v>8950</v>
      </c>
      <c r="AQ18" s="15">
        <f>A1L211C22</f>
        <v>142537.25</v>
      </c>
      <c r="AR18" s="16" t="s">
        <v>8951</v>
      </c>
      <c r="AS18" s="21">
        <f>IF(OR(B3L811C19=0,B3L811C20=0),0,1+(B3L811C19/B3L811C20))</f>
        <v>1.1187654455238893</v>
      </c>
      <c r="AT18" s="16" t="s">
        <v>8952</v>
      </c>
      <c r="AU18" s="15">
        <f>A1L211C14</f>
        <v>15662</v>
      </c>
      <c r="AV18" s="16" t="s">
        <v>8953</v>
      </c>
      <c r="AW18" s="15">
        <f>A1L211C13</f>
        <v>133092</v>
      </c>
      <c r="AX18" s="16" t="s">
        <v>8954</v>
      </c>
      <c r="AY18" s="21">
        <f>IF(OR(B3L811C22=0,B3L811C23=0),0,1+(B3L811C22/B3L811C23))</f>
        <v>1.1176779971748865</v>
      </c>
      <c r="AZ18" s="16" t="s">
        <v>8955</v>
      </c>
      <c r="BA18" s="15">
        <f>A1L211C26</f>
        <v>16675.2</v>
      </c>
      <c r="BB18" s="16" t="s">
        <v>8956</v>
      </c>
      <c r="BC18" s="15">
        <f>A1L211C25</f>
        <v>140648.20000000001</v>
      </c>
      <c r="BD18" s="16" t="s">
        <v>8957</v>
      </c>
      <c r="BE18" s="21">
        <f>IF(OR(B3L811C25=0,B3L811C26=0),0,1+(B3L811C25/B3L811C26))</f>
        <v>1.1185596402940101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21575</v>
      </c>
      <c r="F19" s="16" t="s">
        <v>8959</v>
      </c>
      <c r="G19" s="15">
        <f>A1L212C1</f>
        <v>25416</v>
      </c>
      <c r="H19" s="16" t="s">
        <v>8960</v>
      </c>
      <c r="I19" s="21">
        <f>IF(OR(B3L812C1=0,B3L812C2=0),0,1+(B3L812C1/B3L812C2))</f>
        <v>1.8488747245829398</v>
      </c>
      <c r="J19" s="16" t="s">
        <v>8961</v>
      </c>
      <c r="K19" s="15">
        <f>A1L212C5</f>
        <v>20351</v>
      </c>
      <c r="L19" s="16" t="s">
        <v>8962</v>
      </c>
      <c r="M19" s="15">
        <f>A1L212C4</f>
        <v>26904</v>
      </c>
      <c r="N19" s="16" t="s">
        <v>8963</v>
      </c>
      <c r="O19" s="21">
        <f>IF(OR(B3L812C4=0,B3L812C5=0),0,1+(B3L812C4/B3L812C5))</f>
        <v>1.7564302705917336</v>
      </c>
      <c r="P19" s="16" t="s">
        <v>8964</v>
      </c>
      <c r="Q19" s="15">
        <f>A1L212C17</f>
        <v>20963</v>
      </c>
      <c r="R19" s="16" t="s">
        <v>8965</v>
      </c>
      <c r="S19" s="15">
        <f>A1L212C16</f>
        <v>26160</v>
      </c>
      <c r="T19" s="16" t="s">
        <v>8966</v>
      </c>
      <c r="U19" s="21">
        <f>IF(OR(B3L812C7=0,B3L812C8=0),0,1+(B3L812C7/B3L812C8))</f>
        <v>1.8013379204892965</v>
      </c>
      <c r="V19" s="16" t="s">
        <v>8967</v>
      </c>
      <c r="W19" s="15">
        <f>A1L212C8</f>
        <v>18445</v>
      </c>
      <c r="X19" s="16" t="s">
        <v>8968</v>
      </c>
      <c r="Y19" s="15">
        <f>A1L212C7</f>
        <v>25432</v>
      </c>
      <c r="Z19" s="16" t="s">
        <v>8969</v>
      </c>
      <c r="AA19" s="21">
        <f>IF(OR(B3L812C10=0,B3L812C11=0),0,1+(B3L812C10/B3L812C11))</f>
        <v>1.7252673796791442</v>
      </c>
      <c r="AB19" s="16" t="s">
        <v>8970</v>
      </c>
      <c r="AC19" s="15">
        <f>A1L212C20</f>
        <v>20123.666666666668</v>
      </c>
      <c r="AD19" s="16" t="s">
        <v>8971</v>
      </c>
      <c r="AE19" s="15">
        <f>A1L212C19</f>
        <v>25917.333333333332</v>
      </c>
      <c r="AF19" s="16" t="s">
        <v>8972</v>
      </c>
      <c r="AG19" s="21">
        <f>IF(OR(B3L812C13=0,B3L812C14=0),0,1+(B3L812C13/B3L812C14))</f>
        <v>1.7764559111019653</v>
      </c>
      <c r="AH19" s="16" t="s">
        <v>8973</v>
      </c>
      <c r="AI19" s="15">
        <f>A1L212C11</f>
        <v>17817</v>
      </c>
      <c r="AJ19" s="16" t="s">
        <v>8974</v>
      </c>
      <c r="AK19" s="15">
        <f>A1L212C10</f>
        <v>26039</v>
      </c>
      <c r="AL19" s="16" t="s">
        <v>8975</v>
      </c>
      <c r="AM19" s="21">
        <f>IF(OR(B3L812C16=0,B3L812C17=0),0,1+(B3L812C16/B3L812C17))</f>
        <v>1.6842428664695266</v>
      </c>
      <c r="AN19" s="16" t="s">
        <v>8976</v>
      </c>
      <c r="AO19" s="15">
        <f>A1L212C23</f>
        <v>19547</v>
      </c>
      <c r="AP19" s="16" t="s">
        <v>8977</v>
      </c>
      <c r="AQ19" s="15">
        <f>A1L212C22</f>
        <v>25947.75</v>
      </c>
      <c r="AR19" s="16" t="s">
        <v>8978</v>
      </c>
      <c r="AS19" s="21">
        <f>IF(OR(B3L812C19=0,B3L812C20=0),0,1+(B3L812C19/B3L812C20))</f>
        <v>1.7533215789422973</v>
      </c>
      <c r="AT19" s="16" t="s">
        <v>8979</v>
      </c>
      <c r="AU19" s="15">
        <f>A1L212C14</f>
        <v>16019</v>
      </c>
      <c r="AV19" s="16" t="s">
        <v>8980</v>
      </c>
      <c r="AW19" s="15">
        <f>A1L212C13</f>
        <v>23165</v>
      </c>
      <c r="AX19" s="16" t="s">
        <v>8981</v>
      </c>
      <c r="AY19" s="21">
        <f>IF(OR(B3L812C22=0,B3L812C23=0),0,1+(B3L812C22/B3L812C23))</f>
        <v>1.6915173753507446</v>
      </c>
      <c r="AZ19" s="16" t="s">
        <v>8982</v>
      </c>
      <c r="BA19" s="15">
        <f>A1L212C26</f>
        <v>18841.400000000001</v>
      </c>
      <c r="BB19" s="16" t="s">
        <v>8983</v>
      </c>
      <c r="BC19" s="15">
        <f>A1L212C25</f>
        <v>25391.200000000001</v>
      </c>
      <c r="BD19" s="16" t="s">
        <v>8984</v>
      </c>
      <c r="BE19" s="21">
        <f>IF(OR(B3L812C25=0,B3L812C26=0),0,1+(B3L812C25/B3L812C26))</f>
        <v>1.7420444878540597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266</v>
      </c>
      <c r="F20" s="16" t="s">
        <v>8986</v>
      </c>
      <c r="G20" s="15">
        <f>A1L213C1</f>
        <v>208</v>
      </c>
      <c r="H20" s="16" t="s">
        <v>8987</v>
      </c>
      <c r="I20" s="21">
        <f>IF(OR(B3L813C1=0,B3L813C2=0),0,1+(B3L813C1/B3L813C2))</f>
        <v>2.2788461538461537</v>
      </c>
      <c r="J20" s="16" t="s">
        <v>8988</v>
      </c>
      <c r="K20" s="15">
        <f>A1L213C5</f>
        <v>351</v>
      </c>
      <c r="L20" s="16" t="s">
        <v>8989</v>
      </c>
      <c r="M20" s="15">
        <f>A1L213C4</f>
        <v>319</v>
      </c>
      <c r="N20" s="16" t="s">
        <v>8990</v>
      </c>
      <c r="O20" s="21">
        <f>IF(OR(B3L813C4=0,B3L813C5=0),0,1+(B3L813C4/B3L813C5))</f>
        <v>2.1003134796238245</v>
      </c>
      <c r="P20" s="16" t="s">
        <v>8991</v>
      </c>
      <c r="Q20" s="21">
        <f>A1L213C17</f>
        <v>308.5</v>
      </c>
      <c r="R20" s="16" t="s">
        <v>8992</v>
      </c>
      <c r="S20" s="21">
        <f>A1L213C16</f>
        <v>263.5</v>
      </c>
      <c r="T20" s="16" t="s">
        <v>8993</v>
      </c>
      <c r="U20" s="21">
        <f>IF(OR(B3L813C7=0,B3L813C8=0),0,1+(B3L813C7/B3L813C8))</f>
        <v>2.1707779886148009</v>
      </c>
      <c r="V20" s="16" t="s">
        <v>8994</v>
      </c>
      <c r="W20" s="15">
        <f>A1L213C8</f>
        <v>386</v>
      </c>
      <c r="X20" s="16" t="s">
        <v>8995</v>
      </c>
      <c r="Y20" s="15">
        <f>A1L213C7</f>
        <v>309</v>
      </c>
      <c r="Z20" s="16" t="s">
        <v>8996</v>
      </c>
      <c r="AA20" s="21">
        <f>IF(OR(B3L813C10=0,B3L813C11=0),0,1+(B3L813C10/B3L813C11))</f>
        <v>2.2491909385113269</v>
      </c>
      <c r="AB20" s="16" t="s">
        <v>8997</v>
      </c>
      <c r="AC20" s="21">
        <f>A1L213C20</f>
        <v>334.33333333333331</v>
      </c>
      <c r="AD20" s="16" t="s">
        <v>8998</v>
      </c>
      <c r="AE20" s="21">
        <f>A1L213C19</f>
        <v>278.66666666666669</v>
      </c>
      <c r="AF20" s="16" t="s">
        <v>8999</v>
      </c>
      <c r="AG20" s="21">
        <f>IF(OR(B3L813C13=0,B3L813C14=0),0,1+(B3L813C13/B3L813C14))</f>
        <v>2.1997607655502391</v>
      </c>
      <c r="AH20" s="16" t="s">
        <v>9000</v>
      </c>
      <c r="AI20" s="15">
        <f>A1L213C11</f>
        <v>277</v>
      </c>
      <c r="AJ20" s="16" t="s">
        <v>9001</v>
      </c>
      <c r="AK20" s="15">
        <f>A1L213C10</f>
        <v>184</v>
      </c>
      <c r="AL20" s="16" t="s">
        <v>9002</v>
      </c>
      <c r="AM20" s="21">
        <f>IF(OR(B3L813C16=0,B3L813C17=0),0,1+(B3L813C16/B3L813C17))</f>
        <v>2.5054347826086953</v>
      </c>
      <c r="AN20" s="16" t="s">
        <v>9003</v>
      </c>
      <c r="AO20" s="15">
        <f>A1L213C23</f>
        <v>320</v>
      </c>
      <c r="AP20" s="16" t="s">
        <v>9004</v>
      </c>
      <c r="AQ20" s="15">
        <f>A1L213C22</f>
        <v>255</v>
      </c>
      <c r="AR20" s="16" t="s">
        <v>9005</v>
      </c>
      <c r="AS20" s="21">
        <f>IF(OR(B3L813C19=0,B3L813C20=0),0,1+(B3L813C19/B3L813C20))</f>
        <v>2.2549019607843137</v>
      </c>
      <c r="AT20" s="16" t="s">
        <v>9006</v>
      </c>
      <c r="AU20" s="15">
        <f>A1L213C14</f>
        <v>441</v>
      </c>
      <c r="AV20" s="16" t="s">
        <v>9007</v>
      </c>
      <c r="AW20" s="15">
        <f>A1L213C13</f>
        <v>161</v>
      </c>
      <c r="AX20" s="16" t="s">
        <v>9008</v>
      </c>
      <c r="AY20" s="21">
        <f>IF(OR(B3L813C22=0,B3L813C23=0),0,1+(B3L813C22/B3L813C23))</f>
        <v>3.7391304347826089</v>
      </c>
      <c r="AZ20" s="16" t="s">
        <v>9009</v>
      </c>
      <c r="BA20" s="21">
        <f>A1L213C26</f>
        <v>344.2</v>
      </c>
      <c r="BB20" s="16" t="s">
        <v>9010</v>
      </c>
      <c r="BC20" s="21">
        <f>A1L213C25</f>
        <v>236.2</v>
      </c>
      <c r="BD20" s="16" t="s">
        <v>9011</v>
      </c>
      <c r="BE20" s="21">
        <f>IF(OR(B3L813C25=0,B3L813C26=0),0,1+(B3L813C25/B3L813C26))</f>
        <v>2.4572396274343777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36027</v>
      </c>
      <c r="F21" s="16" t="s">
        <v>9013</v>
      </c>
      <c r="G21" s="15">
        <f>A1L214C1</f>
        <v>32222</v>
      </c>
      <c r="H21" s="16" t="s">
        <v>9014</v>
      </c>
      <c r="I21" s="21">
        <f>IF(OR(B3L814C1=0,B3L814C2=0),0,1+(B3L814C1/B3L814C2))</f>
        <v>2.118087021289802</v>
      </c>
      <c r="J21" s="16" t="s">
        <v>9015</v>
      </c>
      <c r="K21" s="15">
        <f>A1L214C5</f>
        <v>36569</v>
      </c>
      <c r="L21" s="16" t="s">
        <v>9016</v>
      </c>
      <c r="M21" s="15">
        <f>A1L214C4</f>
        <v>32833</v>
      </c>
      <c r="N21" s="16" t="s">
        <v>9017</v>
      </c>
      <c r="O21" s="21">
        <f>IF(OR(B3L814C4=0,B3L814C5=0),0,1+(B3L814C4/B3L814C5))</f>
        <v>2.1137879572381446</v>
      </c>
      <c r="P21" s="16" t="s">
        <v>9018</v>
      </c>
      <c r="Q21" s="15">
        <f>A1L214C17</f>
        <v>36298</v>
      </c>
      <c r="R21" s="16" t="s">
        <v>9019</v>
      </c>
      <c r="S21" s="15">
        <f>A1L214C16</f>
        <v>32527.5</v>
      </c>
      <c r="T21" s="16" t="s">
        <v>9020</v>
      </c>
      <c r="U21" s="21">
        <f>IF(OR(B3L814C7=0,B3L814C8=0),0,1+(B3L814C7/B3L814C8))</f>
        <v>2.1159173007455232</v>
      </c>
      <c r="V21" s="16" t="s">
        <v>9021</v>
      </c>
      <c r="W21" s="15">
        <f>A1L214C8</f>
        <v>32007</v>
      </c>
      <c r="X21" s="16" t="s">
        <v>9022</v>
      </c>
      <c r="Y21" s="15">
        <f>A1L214C7</f>
        <v>30106</v>
      </c>
      <c r="Z21" s="16" t="s">
        <v>9023</v>
      </c>
      <c r="AA21" s="21">
        <f>IF(OR(B3L814C10=0,B3L814C11=0),0,1+(B3L814C10/B3L814C11))</f>
        <v>2.0631435594233709</v>
      </c>
      <c r="AB21" s="16" t="s">
        <v>9024</v>
      </c>
      <c r="AC21" s="15">
        <f>A1L214C20</f>
        <v>34867.666666666664</v>
      </c>
      <c r="AD21" s="16" t="s">
        <v>9025</v>
      </c>
      <c r="AE21" s="15">
        <f>A1L214C19</f>
        <v>31720.333333333332</v>
      </c>
      <c r="AF21" s="16" t="s">
        <v>9026</v>
      </c>
      <c r="AG21" s="21">
        <f>IF(OR(B3L814C13=0,B3L814C14=0),0,1+(B3L814C13/B3L814C14))</f>
        <v>2.0992213196582634</v>
      </c>
      <c r="AH21" s="16" t="s">
        <v>9027</v>
      </c>
      <c r="AI21" s="15">
        <f>A1L214C11</f>
        <v>28967</v>
      </c>
      <c r="AJ21" s="16" t="s">
        <v>9028</v>
      </c>
      <c r="AK21" s="15">
        <f>A1L214C10</f>
        <v>26560</v>
      </c>
      <c r="AL21" s="16" t="s">
        <v>9029</v>
      </c>
      <c r="AM21" s="21">
        <f>IF(OR(B3L814C16=0,B3L814C17=0),0,1+(B3L814C16/B3L814C17))</f>
        <v>2.0906250000000002</v>
      </c>
      <c r="AN21" s="16" t="s">
        <v>9030</v>
      </c>
      <c r="AO21" s="15">
        <f>A1L214C23</f>
        <v>33392.5</v>
      </c>
      <c r="AP21" s="16" t="s">
        <v>9031</v>
      </c>
      <c r="AQ21" s="15">
        <f>A1L214C22</f>
        <v>30430.25</v>
      </c>
      <c r="AR21" s="16" t="s">
        <v>9032</v>
      </c>
      <c r="AS21" s="21">
        <f>IF(OR(B3L814C19=0,B3L814C20=0),0,1+(B3L814C19/B3L814C20))</f>
        <v>2.0973455689650926</v>
      </c>
      <c r="AT21" s="16" t="s">
        <v>9033</v>
      </c>
      <c r="AU21" s="15">
        <f>A1L214C14</f>
        <v>27462</v>
      </c>
      <c r="AV21" s="16" t="s">
        <v>9034</v>
      </c>
      <c r="AW21" s="15">
        <f>A1L214C13</f>
        <v>24477</v>
      </c>
      <c r="AX21" s="16" t="s">
        <v>9035</v>
      </c>
      <c r="AY21" s="21">
        <f>IF(OR(B3L814C22=0,B3L814C23=0),0,1+(B3L814C22/B3L814C23))</f>
        <v>2.1219512195121952</v>
      </c>
      <c r="AZ21" s="16" t="s">
        <v>9036</v>
      </c>
      <c r="BA21" s="15">
        <f>A1L214C26</f>
        <v>32206.400000000001</v>
      </c>
      <c r="BB21" s="16" t="s">
        <v>9037</v>
      </c>
      <c r="BC21" s="15">
        <f>A1L214C25</f>
        <v>29239.599999999999</v>
      </c>
      <c r="BD21" s="16" t="s">
        <v>9038</v>
      </c>
      <c r="BE21" s="21">
        <f>IF(OR(B3L814C25=0,B3L814C26=0),0,1+(B3L814C25/B3L814C26))</f>
        <v>2.1014651363219743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391</v>
      </c>
      <c r="F22" s="16" t="s">
        <v>9040</v>
      </c>
      <c r="G22" s="15">
        <f>A1L215C1</f>
        <v>47982</v>
      </c>
      <c r="H22" s="16" t="s">
        <v>9041</v>
      </c>
      <c r="I22" s="21">
        <f>IF(OR(B3L815C1=0,B3L815C2=0),0,1+(B3L815C1/B3L815C2))</f>
        <v>1.0081488891667709</v>
      </c>
      <c r="J22" s="16" t="s">
        <v>9042</v>
      </c>
      <c r="K22" s="15">
        <f>A1L215C5</f>
        <v>440</v>
      </c>
      <c r="L22" s="16" t="s">
        <v>9043</v>
      </c>
      <c r="M22" s="15">
        <f>A1L215C4</f>
        <v>165419</v>
      </c>
      <c r="N22" s="16" t="s">
        <v>9044</v>
      </c>
      <c r="O22" s="21">
        <f>IF(OR(B3L815C4=0,B3L815C5=0),0,1+(B3L815C4/B3L815C5))</f>
        <v>1.0026599121019955</v>
      </c>
      <c r="P22" s="16" t="s">
        <v>9045</v>
      </c>
      <c r="Q22" s="21">
        <f>A1L215C17</f>
        <v>415.5</v>
      </c>
      <c r="R22" s="16" t="s">
        <v>9046</v>
      </c>
      <c r="S22" s="15">
        <f>A1L215C16</f>
        <v>106700.5</v>
      </c>
      <c r="T22" s="16" t="s">
        <v>9047</v>
      </c>
      <c r="U22" s="21">
        <f>IF(OR(B3L815C7=0,B3L815C8=0),0,1+(B3L815C7/B3L815C8))</f>
        <v>1.0038940773473415</v>
      </c>
      <c r="V22" s="16" t="s">
        <v>9048</v>
      </c>
      <c r="W22" s="15">
        <f>A1L215C8</f>
        <v>532</v>
      </c>
      <c r="X22" s="16" t="s">
        <v>9049</v>
      </c>
      <c r="Y22" s="15">
        <f>A1L215C7</f>
        <v>190352</v>
      </c>
      <c r="Z22" s="16" t="s">
        <v>9050</v>
      </c>
      <c r="AA22" s="21">
        <f>IF(OR(B3L815C10=0,B3L815C11=0),0,1+(B3L815C10/B3L815C11))</f>
        <v>1.0027948222240901</v>
      </c>
      <c r="AB22" s="16" t="s">
        <v>9051</v>
      </c>
      <c r="AC22" s="21">
        <f>A1L215C20</f>
        <v>454.33333333333331</v>
      </c>
      <c r="AD22" s="16" t="s">
        <v>9052</v>
      </c>
      <c r="AE22" s="15">
        <f>A1L215C19</f>
        <v>134584.33333333334</v>
      </c>
      <c r="AF22" s="16" t="s">
        <v>9053</v>
      </c>
      <c r="AG22" s="21">
        <f>IF(OR(B3L815C13=0,B3L815C14=0),0,1+(B3L815C13/B3L815C14))</f>
        <v>1.0033758263096497</v>
      </c>
      <c r="AH22" s="16" t="s">
        <v>9054</v>
      </c>
      <c r="AI22" s="15">
        <f>A1L215C11</f>
        <v>523</v>
      </c>
      <c r="AJ22" s="16" t="s">
        <v>9055</v>
      </c>
      <c r="AK22" s="15">
        <f>A1L215C10</f>
        <v>208449</v>
      </c>
      <c r="AL22" s="16" t="s">
        <v>9056</v>
      </c>
      <c r="AM22" s="21">
        <f>IF(OR(B3L815C16=0,B3L815C17=0),0,1+(B3L815C16/B3L815C17))</f>
        <v>1.0025090069993139</v>
      </c>
      <c r="AN22" s="16" t="s">
        <v>9057</v>
      </c>
      <c r="AO22" s="21">
        <f>A1L215C23</f>
        <v>471.5</v>
      </c>
      <c r="AP22" s="16" t="s">
        <v>9058</v>
      </c>
      <c r="AQ22" s="15">
        <f>A1L215C22</f>
        <v>153050.5</v>
      </c>
      <c r="AR22" s="16" t="s">
        <v>9059</v>
      </c>
      <c r="AS22" s="21">
        <f>IF(OR(B3L815C19=0,B3L815C20=0),0,1+(B3L815C19/B3L815C20))</f>
        <v>1.003080682519822</v>
      </c>
      <c r="AT22" s="16" t="s">
        <v>9060</v>
      </c>
      <c r="AU22" s="15">
        <f>A1L215C14</f>
        <v>416</v>
      </c>
      <c r="AV22" s="16" t="s">
        <v>9061</v>
      </c>
      <c r="AW22" s="15">
        <f>A1L215C13</f>
        <v>212061</v>
      </c>
      <c r="AX22" s="16" t="s">
        <v>9062</v>
      </c>
      <c r="AY22" s="21">
        <f>IF(OR(B3L815C22=0,B3L815C23=0),0,1+(B3L815C22/B3L815C23))</f>
        <v>1.0019616996996148</v>
      </c>
      <c r="AZ22" s="16" t="s">
        <v>9063</v>
      </c>
      <c r="BA22" s="21">
        <f>A1L215C26</f>
        <v>460.4</v>
      </c>
      <c r="BB22" s="16" t="s">
        <v>9064</v>
      </c>
      <c r="BC22" s="15">
        <f>A1L215C25</f>
        <v>164852.6</v>
      </c>
      <c r="BD22" s="16" t="s">
        <v>9065</v>
      </c>
      <c r="BE22" s="21">
        <f>IF(OR(B3L815C25=0,B3L815C26=0),0,1+(B3L815C25/B3L815C26))</f>
        <v>1.002792797929787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639099</v>
      </c>
      <c r="F23" s="16" t="s">
        <v>9067</v>
      </c>
      <c r="G23" s="15">
        <f>A1L216C1</f>
        <v>810860</v>
      </c>
      <c r="H23" s="16" t="s">
        <v>9068</v>
      </c>
      <c r="I23" s="21">
        <f>IF(OR(B3L816C1=0,B3L816C2=0),0,1+(B3L816C1/B3L816C2))</f>
        <v>1.7881742840934316</v>
      </c>
      <c r="J23" s="16" t="s">
        <v>9069</v>
      </c>
      <c r="K23" s="15">
        <f>A1L216C5</f>
        <v>675875</v>
      </c>
      <c r="L23" s="16" t="s">
        <v>9070</v>
      </c>
      <c r="M23" s="15">
        <f>A1L216C4</f>
        <v>956415</v>
      </c>
      <c r="N23" s="16" t="s">
        <v>9071</v>
      </c>
      <c r="O23" s="21">
        <f>IF(OR(B3L816C4=0,B3L816C5=0),0,1+(B3L816C4/B3L816C5))</f>
        <v>1.706675449464929</v>
      </c>
      <c r="P23" s="16" t="s">
        <v>9072</v>
      </c>
      <c r="Q23" s="15">
        <f>A1L216C17</f>
        <v>657487</v>
      </c>
      <c r="R23" s="16" t="s">
        <v>9073</v>
      </c>
      <c r="S23" s="15">
        <f>A1L216C16</f>
        <v>883637.5</v>
      </c>
      <c r="T23" s="16" t="s">
        <v>9074</v>
      </c>
      <c r="U23" s="21">
        <f>IF(OR(B3L816C7=0,B3L816C8=0),0,1+(B3L816C7/B3L816C8))</f>
        <v>1.7440686933272977</v>
      </c>
      <c r="V23" s="16" t="s">
        <v>9075</v>
      </c>
      <c r="W23" s="15">
        <f>A1L216C8</f>
        <v>720866</v>
      </c>
      <c r="X23" s="16" t="s">
        <v>9076</v>
      </c>
      <c r="Y23" s="15">
        <f>A1L216C7</f>
        <v>1063781</v>
      </c>
      <c r="Z23" s="16" t="s">
        <v>9077</v>
      </c>
      <c r="AA23" s="21">
        <f>IF(OR(B3L816C10=0,B3L816C11=0),0,1+(B3L816C10/B3L816C11))</f>
        <v>1.6776451168050568</v>
      </c>
      <c r="AB23" s="16" t="s">
        <v>9078</v>
      </c>
      <c r="AC23" s="15">
        <f>A1L216C20</f>
        <v>678613.33333333337</v>
      </c>
      <c r="AD23" s="16" t="s">
        <v>9079</v>
      </c>
      <c r="AE23" s="15">
        <f>A1L216C19</f>
        <v>943685.33333333337</v>
      </c>
      <c r="AF23" s="16" t="s">
        <v>9080</v>
      </c>
      <c r="AG23" s="21">
        <f>IF(OR(B3L816C13=0,B3L816C14=0),0,1+(B3L816C13/B3L816C14))</f>
        <v>1.7191097597504252</v>
      </c>
      <c r="AH23" s="16" t="s">
        <v>9081</v>
      </c>
      <c r="AI23" s="15">
        <f>A1L216C11</f>
        <v>728142</v>
      </c>
      <c r="AJ23" s="16" t="s">
        <v>9082</v>
      </c>
      <c r="AK23" s="15">
        <f>A1L216C10</f>
        <v>1054738</v>
      </c>
      <c r="AL23" s="16" t="s">
        <v>9083</v>
      </c>
      <c r="AM23" s="21">
        <f>IF(OR(B3L816C16=0,B3L816C17=0),0,1+(B3L816C16/B3L816C17))</f>
        <v>1.6903534337437354</v>
      </c>
      <c r="AN23" s="16" t="s">
        <v>9084</v>
      </c>
      <c r="AO23" s="15">
        <f>A1L216C23</f>
        <v>690995.5</v>
      </c>
      <c r="AP23" s="16" t="s">
        <v>9085</v>
      </c>
      <c r="AQ23" s="15">
        <f>A1L216C22</f>
        <v>971448.5</v>
      </c>
      <c r="AR23" s="16" t="s">
        <v>9086</v>
      </c>
      <c r="AS23" s="21">
        <f>IF(OR(B3L816C19=0,B3L816C20=0),0,1+(B3L816C19/B3L816C20))</f>
        <v>1.7113043048602163</v>
      </c>
      <c r="AT23" s="16" t="s">
        <v>9087</v>
      </c>
      <c r="AU23" s="15">
        <f>A1L216C14</f>
        <v>708395</v>
      </c>
      <c r="AV23" s="16" t="s">
        <v>9088</v>
      </c>
      <c r="AW23" s="15">
        <f>A1L216C13</f>
        <v>1039266</v>
      </c>
      <c r="AX23" s="16" t="s">
        <v>9089</v>
      </c>
      <c r="AY23" s="21">
        <f>IF(OR(B3L816C22=0,B3L816C23=0),0,1+(B3L816C22/B3L816C23))</f>
        <v>1.6816301120213688</v>
      </c>
      <c r="AZ23" s="16" t="s">
        <v>9090</v>
      </c>
      <c r="BA23" s="15">
        <f>A1L216C26</f>
        <v>694475.4</v>
      </c>
      <c r="BB23" s="16" t="s">
        <v>9091</v>
      </c>
      <c r="BC23" s="15">
        <f>A1L216C25</f>
        <v>985012</v>
      </c>
      <c r="BD23" s="16" t="s">
        <v>9092</v>
      </c>
      <c r="BE23" s="21">
        <f>IF(OR(B3L816C25=0,B3L816C26=0),0,1+(B3L816C25/B3L816C26))</f>
        <v>1.7050425781614842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6787</v>
      </c>
      <c r="F25" s="16" t="s">
        <v>9121</v>
      </c>
      <c r="G25" s="15">
        <f>A1L218C1</f>
        <v>6636</v>
      </c>
      <c r="H25" s="16" t="s">
        <v>9122</v>
      </c>
      <c r="I25" s="21">
        <f>IF(OR(B3L818C1=0,B3L818C2=0),0,1+(B3L818C1/B3L818C2))</f>
        <v>2.0227546714888485</v>
      </c>
      <c r="J25" s="16" t="s">
        <v>9123</v>
      </c>
      <c r="K25" s="15">
        <f>A1L218C5</f>
        <v>9260</v>
      </c>
      <c r="L25" s="16" t="s">
        <v>9124</v>
      </c>
      <c r="M25" s="15">
        <f>A1L218C4</f>
        <v>11688</v>
      </c>
      <c r="N25" s="16" t="s">
        <v>9125</v>
      </c>
      <c r="O25" s="21">
        <f>IF(OR(B3L818C4=0,B3L818C5=0),0,1+(B3L818C4/B3L818C5))</f>
        <v>1.7922655715263518</v>
      </c>
      <c r="P25" s="16" t="s">
        <v>9126</v>
      </c>
      <c r="Q25" s="15">
        <f>A1L218C17</f>
        <v>8023.5</v>
      </c>
      <c r="R25" s="16" t="s">
        <v>9127</v>
      </c>
      <c r="S25" s="15">
        <f>A1L218C16</f>
        <v>9162</v>
      </c>
      <c r="T25" s="16" t="s">
        <v>9128</v>
      </c>
      <c r="U25" s="21">
        <f>IF(OR(B3L818C7=0,B3L818C8=0),0,1+(B3L818C7/B3L818C8))</f>
        <v>1.8757367387033399</v>
      </c>
      <c r="V25" s="16" t="s">
        <v>9129</v>
      </c>
      <c r="W25" s="15">
        <f>A1L218C8</f>
        <v>8586</v>
      </c>
      <c r="X25" s="16" t="s">
        <v>9130</v>
      </c>
      <c r="Y25" s="15">
        <f>A1L218C7</f>
        <v>9637</v>
      </c>
      <c r="Z25" s="16" t="s">
        <v>9131</v>
      </c>
      <c r="AA25" s="21">
        <f>IF(OR(B3L818C10=0,B3L818C11=0),0,1+(B3L818C10/B3L818C11))</f>
        <v>1.8909411642627374</v>
      </c>
      <c r="AB25" s="16" t="s">
        <v>9132</v>
      </c>
      <c r="AC25" s="15">
        <f>A1L218C20</f>
        <v>8211</v>
      </c>
      <c r="AD25" s="16" t="s">
        <v>9133</v>
      </c>
      <c r="AE25" s="15">
        <f>A1L218C19</f>
        <v>9320.3333333333339</v>
      </c>
      <c r="AF25" s="16" t="s">
        <v>9134</v>
      </c>
      <c r="AG25" s="21">
        <f>IF(OR(B3L818C13=0,B3L818C14=0),0,1+(B3L818C13/B3L818C14))</f>
        <v>1.8809770752119022</v>
      </c>
      <c r="AH25" s="16" t="s">
        <v>9135</v>
      </c>
      <c r="AI25" s="15">
        <f>A1L218C11</f>
        <v>6656</v>
      </c>
      <c r="AJ25" s="16" t="s">
        <v>9136</v>
      </c>
      <c r="AK25" s="15">
        <f>A1L218C10</f>
        <v>6135</v>
      </c>
      <c r="AL25" s="16" t="s">
        <v>9137</v>
      </c>
      <c r="AM25" s="21">
        <f>IF(OR(B3L818C16=0,B3L818C17=0),0,1+(B3L818C16/B3L818C17))</f>
        <v>2.084922575387123</v>
      </c>
      <c r="AN25" s="16" t="s">
        <v>9138</v>
      </c>
      <c r="AO25" s="15">
        <f>A1L218C23</f>
        <v>7822.25</v>
      </c>
      <c r="AP25" s="16" t="s">
        <v>9139</v>
      </c>
      <c r="AQ25" s="15">
        <f>A1L218C22</f>
        <v>8524</v>
      </c>
      <c r="AR25" s="16" t="s">
        <v>9140</v>
      </c>
      <c r="AS25" s="21">
        <f>IF(OR(B3L818C19=0,B3L818C20=0),0,1+(B3L818C19/B3L818C20))</f>
        <v>1.9176736274049742</v>
      </c>
      <c r="AT25" s="16" t="s">
        <v>9141</v>
      </c>
      <c r="AU25" s="15">
        <f>A1L218C14</f>
        <v>9269</v>
      </c>
      <c r="AV25" s="16" t="s">
        <v>9142</v>
      </c>
      <c r="AW25" s="15">
        <f>A1L218C13</f>
        <v>8599</v>
      </c>
      <c r="AX25" s="16" t="s">
        <v>9143</v>
      </c>
      <c r="AY25" s="21">
        <f>IF(OR(B3L818C22=0,B3L818C23=0),0,1+(B3L818C22/B3L818C23))</f>
        <v>2.077916036748459</v>
      </c>
      <c r="AZ25" s="16" t="s">
        <v>9144</v>
      </c>
      <c r="BA25" s="15">
        <f>A1L218C26</f>
        <v>8111.6</v>
      </c>
      <c r="BB25" s="16" t="s">
        <v>9145</v>
      </c>
      <c r="BC25" s="15">
        <f>A1L218C25</f>
        <v>8539</v>
      </c>
      <c r="BD25" s="16" t="s">
        <v>9146</v>
      </c>
      <c r="BE25" s="21">
        <f>IF(OR(B3L818C25=0,B3L818C26=0),0,1+(B3L818C25/B3L818C26))</f>
        <v>1.9499473006206816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23479</v>
      </c>
      <c r="F26" s="16" t="s">
        <v>9148</v>
      </c>
      <c r="G26" s="15">
        <f>A1L219C1</f>
        <v>28133</v>
      </c>
      <c r="H26" s="16" t="s">
        <v>9149</v>
      </c>
      <c r="I26" s="21">
        <f>IF(OR(B3L819C1=0,B3L819C2=0),0,1+(B3L819C1/B3L819C2))</f>
        <v>1.8345714996623181</v>
      </c>
      <c r="J26" s="16" t="s">
        <v>9150</v>
      </c>
      <c r="K26" s="15">
        <f>A1L219C5</f>
        <v>19638</v>
      </c>
      <c r="L26" s="16" t="s">
        <v>9151</v>
      </c>
      <c r="M26" s="15">
        <f>A1L219C4</f>
        <v>24900</v>
      </c>
      <c r="N26" s="16" t="s">
        <v>9152</v>
      </c>
      <c r="O26" s="21">
        <f>IF(OR(B3L819C4=0,B3L819C5=0),0,1+(B3L819C4/B3L819C5))</f>
        <v>1.7886746987951807</v>
      </c>
      <c r="P26" s="16" t="s">
        <v>9153</v>
      </c>
      <c r="Q26" s="15">
        <f>A1L219C17</f>
        <v>21558.5</v>
      </c>
      <c r="R26" s="16" t="s">
        <v>9154</v>
      </c>
      <c r="S26" s="15">
        <f>A1L219C16</f>
        <v>26516.5</v>
      </c>
      <c r="T26" s="16" t="s">
        <v>9155</v>
      </c>
      <c r="U26" s="21">
        <f>IF(OR(B3L819C7=0,B3L819C8=0),0,1+(B3L819C7/B3L819C8))</f>
        <v>1.81302208059133</v>
      </c>
      <c r="V26" s="16" t="s">
        <v>9156</v>
      </c>
      <c r="W26" s="15">
        <f>A1L219C8</f>
        <v>15091</v>
      </c>
      <c r="X26" s="16" t="s">
        <v>9157</v>
      </c>
      <c r="Y26" s="15">
        <f>A1L219C7</f>
        <v>23166</v>
      </c>
      <c r="Z26" s="16" t="s">
        <v>9158</v>
      </c>
      <c r="AA26" s="21">
        <f>IF(OR(B3L819C10=0,B3L819C11=0),0,1+(B3L819C10/B3L819C11))</f>
        <v>1.6514288180954848</v>
      </c>
      <c r="AB26" s="16" t="s">
        <v>9159</v>
      </c>
      <c r="AC26" s="15">
        <f>A1L219C20</f>
        <v>19402.666666666668</v>
      </c>
      <c r="AD26" s="16" t="s">
        <v>9160</v>
      </c>
      <c r="AE26" s="15">
        <f>A1L219C19</f>
        <v>25399.666666666668</v>
      </c>
      <c r="AF26" s="16" t="s">
        <v>9161</v>
      </c>
      <c r="AG26" s="21">
        <f>IF(OR(B3L819C13=0,B3L819C14=0),0,1+(B3L819C13/B3L819C14))</f>
        <v>1.763894539298416</v>
      </c>
      <c r="AH26" s="16" t="s">
        <v>9162</v>
      </c>
      <c r="AI26" s="15">
        <f>A1L219C11</f>
        <v>17349</v>
      </c>
      <c r="AJ26" s="16" t="s">
        <v>9163</v>
      </c>
      <c r="AK26" s="15">
        <f>A1L219C10</f>
        <v>24337</v>
      </c>
      <c r="AL26" s="16" t="s">
        <v>9164</v>
      </c>
      <c r="AM26" s="21">
        <f>IF(OR(B3L819C16=0,B3L819C17=0),0,1+(B3L819C16/B3L819C17))</f>
        <v>1.7128651846981962</v>
      </c>
      <c r="AN26" s="16" t="s">
        <v>9165</v>
      </c>
      <c r="AO26" s="15">
        <f>A1L219C23</f>
        <v>18889.25</v>
      </c>
      <c r="AP26" s="16" t="s">
        <v>9166</v>
      </c>
      <c r="AQ26" s="15">
        <f>A1L219C22</f>
        <v>25134</v>
      </c>
      <c r="AR26" s="16" t="s">
        <v>9167</v>
      </c>
      <c r="AS26" s="21">
        <f>IF(OR(B3L819C19=0,B3L819C20=0),0,1+(B3L819C19/B3L819C20))</f>
        <v>1.7515417362934671</v>
      </c>
      <c r="AT26" s="16" t="s">
        <v>9168</v>
      </c>
      <c r="AU26" s="15">
        <f>A1L219C14</f>
        <v>16991</v>
      </c>
      <c r="AV26" s="16" t="s">
        <v>9169</v>
      </c>
      <c r="AW26" s="15">
        <f>A1L219C13</f>
        <v>20449</v>
      </c>
      <c r="AX26" s="16" t="s">
        <v>9170</v>
      </c>
      <c r="AY26" s="21">
        <f>IF(OR(B3L819C22=0,B3L819C23=0),0,1+(B3L819C22/B3L819C23))</f>
        <v>1.8308963763509218</v>
      </c>
      <c r="AZ26" s="16" t="s">
        <v>9171</v>
      </c>
      <c r="BA26" s="15">
        <f>A1L219C26</f>
        <v>18509.599999999999</v>
      </c>
      <c r="BB26" s="16" t="s">
        <v>9172</v>
      </c>
      <c r="BC26" s="15">
        <f>A1L219C25</f>
        <v>24197</v>
      </c>
      <c r="BD26" s="16" t="s">
        <v>9173</v>
      </c>
      <c r="BE26" s="21">
        <f>IF(OR(B3L819C25=0,B3L819C26=0),0,1+(B3L819C25/B3L819C26))</f>
        <v>1.7649543331817994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43265</v>
      </c>
      <c r="F27" s="16" t="s">
        <v>9175</v>
      </c>
      <c r="G27" s="15">
        <f>A1L220C1</f>
        <v>41369</v>
      </c>
      <c r="H27" s="16" t="s">
        <v>9176</v>
      </c>
      <c r="I27" s="21">
        <f>IF(OR(B3L820C1=0,B3L820C2=0),0,1+(B3L820C1/B3L820C2))</f>
        <v>2.0458314196620657</v>
      </c>
      <c r="J27" s="16" t="s">
        <v>9177</v>
      </c>
      <c r="K27" s="15">
        <f>A1L220C5</f>
        <v>46458</v>
      </c>
      <c r="L27" s="16" t="s">
        <v>9178</v>
      </c>
      <c r="M27" s="15">
        <f>A1L220C4</f>
        <v>43205</v>
      </c>
      <c r="N27" s="16" t="s">
        <v>9179</v>
      </c>
      <c r="O27" s="21">
        <f>IF(OR(B3L820C4=0,B3L820C5=0),0,1+(B3L820C4/B3L820C5))</f>
        <v>2.0752922115495891</v>
      </c>
      <c r="P27" s="16" t="s">
        <v>9180</v>
      </c>
      <c r="Q27" s="15">
        <f>A1L220C17</f>
        <v>44861.5</v>
      </c>
      <c r="R27" s="16" t="s">
        <v>9181</v>
      </c>
      <c r="S27" s="15">
        <f>A1L220C16</f>
        <v>42287</v>
      </c>
      <c r="T27" s="16" t="s">
        <v>9182</v>
      </c>
      <c r="U27" s="21">
        <f>IF(OR(B3L820C7=0,B3L820C8=0),0,1+(B3L820C7/B3L820C8))</f>
        <v>2.0608815948163741</v>
      </c>
      <c r="V27" s="16" t="s">
        <v>9183</v>
      </c>
      <c r="W27" s="15">
        <f>A1L220C8</f>
        <v>48986</v>
      </c>
      <c r="X27" s="16" t="s">
        <v>9184</v>
      </c>
      <c r="Y27" s="15">
        <f>A1L220C7</f>
        <v>45815</v>
      </c>
      <c r="Z27" s="16" t="s">
        <v>9185</v>
      </c>
      <c r="AA27" s="21">
        <f>IF(OR(B3L820C10=0,B3L820C11=0),0,1+(B3L820C10/B3L820C11))</f>
        <v>2.0692131398013753</v>
      </c>
      <c r="AB27" s="16" t="s">
        <v>9186</v>
      </c>
      <c r="AC27" s="15">
        <f>A1L220C20</f>
        <v>46236.333333333336</v>
      </c>
      <c r="AD27" s="16" t="s">
        <v>9187</v>
      </c>
      <c r="AE27" s="15">
        <f>A1L220C19</f>
        <v>43463</v>
      </c>
      <c r="AF27" s="16" t="s">
        <v>9188</v>
      </c>
      <c r="AG27" s="21">
        <f>IF(OR(B3L820C13=0,B3L820C14=0),0,1+(B3L820C13/B3L820C14))</f>
        <v>2.0638090636480069</v>
      </c>
      <c r="AH27" s="16" t="s">
        <v>9189</v>
      </c>
      <c r="AI27" s="15">
        <f>A1L220C11</f>
        <v>53761</v>
      </c>
      <c r="AJ27" s="16" t="s">
        <v>9190</v>
      </c>
      <c r="AK27" s="15">
        <f>A1L220C10</f>
        <v>51164</v>
      </c>
      <c r="AL27" s="16" t="s">
        <v>9191</v>
      </c>
      <c r="AM27" s="21">
        <f>IF(OR(B3L820C16=0,B3L820C17=0),0,1+(B3L820C16/B3L820C17))</f>
        <v>2.0507583457118286</v>
      </c>
      <c r="AN27" s="16" t="s">
        <v>9192</v>
      </c>
      <c r="AO27" s="15">
        <f>A1L220C23</f>
        <v>48117.5</v>
      </c>
      <c r="AP27" s="16" t="s">
        <v>9193</v>
      </c>
      <c r="AQ27" s="15">
        <f>A1L220C22</f>
        <v>45388.25</v>
      </c>
      <c r="AR27" s="16" t="s">
        <v>9194</v>
      </c>
      <c r="AS27" s="21">
        <f>IF(OR(B3L820C19=0,B3L820C20=0),0,1+(B3L820C19/B3L820C20))</f>
        <v>2.0601312013571795</v>
      </c>
      <c r="AT27" s="16" t="s">
        <v>9195</v>
      </c>
      <c r="AU27" s="15">
        <f>A1L220C14</f>
        <v>51965</v>
      </c>
      <c r="AV27" s="16" t="s">
        <v>9196</v>
      </c>
      <c r="AW27" s="15">
        <f>A1L220C13</f>
        <v>49498</v>
      </c>
      <c r="AX27" s="16" t="s">
        <v>9197</v>
      </c>
      <c r="AY27" s="21">
        <f>IF(OR(B3L820C22=0,B3L820C23=0),0,1+(B3L820C22/B3L820C23))</f>
        <v>2.0498403975918218</v>
      </c>
      <c r="AZ27" s="16" t="s">
        <v>9198</v>
      </c>
      <c r="BA27" s="15">
        <f>A1L220C26</f>
        <v>48887</v>
      </c>
      <c r="BB27" s="16" t="s">
        <v>9199</v>
      </c>
      <c r="BC27" s="15">
        <f>A1L220C25</f>
        <v>46210.2</v>
      </c>
      <c r="BD27" s="16" t="s">
        <v>9200</v>
      </c>
      <c r="BE27" s="21">
        <f>IF(OR(B3L820C25=0,B3L820C26=0),0,1+(B3L820C25/B3L820C26))</f>
        <v>2.0579266049486913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15934</v>
      </c>
      <c r="F28" s="16" t="s">
        <v>9202</v>
      </c>
      <c r="G28" s="15">
        <f>A1L221C1</f>
        <v>14439</v>
      </c>
      <c r="H28" s="16" t="s">
        <v>9203</v>
      </c>
      <c r="I28" s="21">
        <f>IF(OR(B3L821C1=0,B3L821C2=0),0,1+(B3L821C1/B3L821C2))</f>
        <v>2.1035390262483551</v>
      </c>
      <c r="J28" s="16" t="s">
        <v>9204</v>
      </c>
      <c r="K28" s="15">
        <f>A1L221C5</f>
        <v>15669</v>
      </c>
      <c r="L28" s="16" t="s">
        <v>9205</v>
      </c>
      <c r="M28" s="15">
        <f>A1L221C4</f>
        <v>12826</v>
      </c>
      <c r="N28" s="16" t="s">
        <v>9206</v>
      </c>
      <c r="O28" s="21">
        <f>IF(OR(B3L821C4=0,B3L821C5=0),0,1+(B3L821C4/B3L821C5))</f>
        <v>2.221659129892406</v>
      </c>
      <c r="P28" s="16" t="s">
        <v>9207</v>
      </c>
      <c r="Q28" s="15">
        <f>A1L221C17</f>
        <v>15801.5</v>
      </c>
      <c r="R28" s="16" t="s">
        <v>9208</v>
      </c>
      <c r="S28" s="15">
        <f>A1L221C16</f>
        <v>13632.5</v>
      </c>
      <c r="T28" s="16" t="s">
        <v>9209</v>
      </c>
      <c r="U28" s="21">
        <f>IF(OR(B3L821C7=0,B3L821C8=0),0,1+(B3L821C7/B3L821C8))</f>
        <v>2.1591050797726021</v>
      </c>
      <c r="V28" s="16" t="s">
        <v>9210</v>
      </c>
      <c r="W28" s="15">
        <f>A1L221C8</f>
        <v>13723</v>
      </c>
      <c r="X28" s="16" t="s">
        <v>9211</v>
      </c>
      <c r="Y28" s="15">
        <f>A1L221C7</f>
        <v>12305</v>
      </c>
      <c r="Z28" s="16" t="s">
        <v>9212</v>
      </c>
      <c r="AA28" s="21">
        <f>IF(OR(B3L821C10=0,B3L821C11=0),0,1+(B3L821C10/B3L821C11))</f>
        <v>2.1152377082486793</v>
      </c>
      <c r="AB28" s="16" t="s">
        <v>9213</v>
      </c>
      <c r="AC28" s="15">
        <f>A1L221C20</f>
        <v>15108.666666666666</v>
      </c>
      <c r="AD28" s="16" t="s">
        <v>9214</v>
      </c>
      <c r="AE28" s="15">
        <f>A1L221C19</f>
        <v>13190</v>
      </c>
      <c r="AF28" s="16" t="s">
        <v>9215</v>
      </c>
      <c r="AG28" s="21">
        <f>IF(OR(B3L821C13=0,B3L821C14=0),0,1+(B3L821C13/B3L821C14))</f>
        <v>2.1454637351528936</v>
      </c>
      <c r="AH28" s="16" t="s">
        <v>9216</v>
      </c>
      <c r="AI28" s="15">
        <f>A1L221C11</f>
        <v>14400</v>
      </c>
      <c r="AJ28" s="16" t="s">
        <v>9217</v>
      </c>
      <c r="AK28" s="15">
        <f>A1L221C10</f>
        <v>12608</v>
      </c>
      <c r="AL28" s="16" t="s">
        <v>9218</v>
      </c>
      <c r="AM28" s="21">
        <f>IF(OR(B3L821C16=0,B3L821C17=0),0,1+(B3L821C16/B3L821C17))</f>
        <v>2.1421319796954315</v>
      </c>
      <c r="AN28" s="16" t="s">
        <v>9219</v>
      </c>
      <c r="AO28" s="15">
        <f>A1L221C23</f>
        <v>14931.5</v>
      </c>
      <c r="AP28" s="16" t="s">
        <v>9220</v>
      </c>
      <c r="AQ28" s="15">
        <f>A1L221C22</f>
        <v>13044.5</v>
      </c>
      <c r="AR28" s="16" t="s">
        <v>9221</v>
      </c>
      <c r="AS28" s="21">
        <f>IF(OR(B3L821C19=0,B3L821C20=0),0,1+(B3L821C19/B3L821C20))</f>
        <v>2.1446586684043085</v>
      </c>
      <c r="AT28" s="16" t="s">
        <v>9222</v>
      </c>
      <c r="AU28" s="15">
        <f>A1L221C14</f>
        <v>14392</v>
      </c>
      <c r="AV28" s="16" t="s">
        <v>9223</v>
      </c>
      <c r="AW28" s="15">
        <f>A1L221C13</f>
        <v>12777</v>
      </c>
      <c r="AX28" s="16" t="s">
        <v>9224</v>
      </c>
      <c r="AY28" s="21">
        <f>IF(OR(B3L821C22=0,B3L821C23=0),0,1+(B3L821C22/B3L821C23))</f>
        <v>2.1263989981998908</v>
      </c>
      <c r="AZ28" s="16" t="s">
        <v>9225</v>
      </c>
      <c r="BA28" s="15">
        <f>A1L221C26</f>
        <v>14823.6</v>
      </c>
      <c r="BB28" s="16" t="s">
        <v>9226</v>
      </c>
      <c r="BC28" s="15">
        <f>A1L221C25</f>
        <v>12991</v>
      </c>
      <c r="BD28" s="16" t="s">
        <v>9227</v>
      </c>
      <c r="BE28" s="21">
        <f>IF(OR(B3L821C25=0,B3L821C26=0),0,1+(B3L821C25/B3L821C26))</f>
        <v>2.1410668924640133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316493</v>
      </c>
      <c r="F29" s="16" t="s">
        <v>9229</v>
      </c>
      <c r="G29" s="15">
        <f>A1L222C1</f>
        <v>305926</v>
      </c>
      <c r="H29" s="16" t="s">
        <v>9230</v>
      </c>
      <c r="I29" s="21">
        <f>IF(OR(B3L822C1=0,B3L822C2=0),0,1+(B3L822C1/B3L822C2))</f>
        <v>2.0345410327987814</v>
      </c>
      <c r="J29" s="16" t="s">
        <v>9231</v>
      </c>
      <c r="K29" s="15">
        <f>A1L222C5</f>
        <v>314332</v>
      </c>
      <c r="L29" s="16" t="s">
        <v>9232</v>
      </c>
      <c r="M29" s="15">
        <f>A1L222C4</f>
        <v>306271</v>
      </c>
      <c r="N29" s="16" t="s">
        <v>9233</v>
      </c>
      <c r="O29" s="21">
        <f>IF(OR(B3L822C4=0,B3L822C5=0),0,1+(B3L822C4/B3L822C5))</f>
        <v>2.0263198278648646</v>
      </c>
      <c r="P29" s="16" t="s">
        <v>9234</v>
      </c>
      <c r="Q29" s="15">
        <f>A1L222C17</f>
        <v>315412.5</v>
      </c>
      <c r="R29" s="16" t="s">
        <v>9235</v>
      </c>
      <c r="S29" s="15">
        <f>A1L222C16</f>
        <v>306098.5</v>
      </c>
      <c r="T29" s="16" t="s">
        <v>9236</v>
      </c>
      <c r="U29" s="21">
        <f>IF(OR(B3L822C7=0,B3L822C8=0),0,1+(B3L822C7/B3L822C8))</f>
        <v>2.0304281138261047</v>
      </c>
      <c r="V29" s="16" t="s">
        <v>9237</v>
      </c>
      <c r="W29" s="15">
        <f>A1L222C8</f>
        <v>304014</v>
      </c>
      <c r="X29" s="16" t="s">
        <v>9238</v>
      </c>
      <c r="Y29" s="15">
        <f>A1L222C7</f>
        <v>300923</v>
      </c>
      <c r="Z29" s="16" t="s">
        <v>9239</v>
      </c>
      <c r="AA29" s="21">
        <f>IF(OR(B3L822C10=0,B3L822C11=0),0,1+(B3L822C10/B3L822C11))</f>
        <v>2.0102717306420579</v>
      </c>
      <c r="AB29" s="16" t="s">
        <v>9240</v>
      </c>
      <c r="AC29" s="15">
        <f>A1L222C20</f>
        <v>311613</v>
      </c>
      <c r="AD29" s="16" t="s">
        <v>9241</v>
      </c>
      <c r="AE29" s="15">
        <f>A1L222C19</f>
        <v>304373.33333333331</v>
      </c>
      <c r="AF29" s="16" t="s">
        <v>9242</v>
      </c>
      <c r="AG29" s="21">
        <f>IF(OR(B3L822C13=0,B3L822C14=0),0,1+(B3L822C13/B3L822C14))</f>
        <v>2.023785482740494</v>
      </c>
      <c r="AH29" s="16" t="s">
        <v>9243</v>
      </c>
      <c r="AI29" s="15">
        <f>A1L222C11</f>
        <v>290317</v>
      </c>
      <c r="AJ29" s="16" t="s">
        <v>9244</v>
      </c>
      <c r="AK29" s="15">
        <f>A1L222C10</f>
        <v>283570</v>
      </c>
      <c r="AL29" s="16" t="s">
        <v>9245</v>
      </c>
      <c r="AM29" s="21">
        <f>IF(OR(B3L822C16=0,B3L822C17=0),0,1+(B3L822C16/B3L822C17))</f>
        <v>2.0237930669675919</v>
      </c>
      <c r="AN29" s="16" t="s">
        <v>9246</v>
      </c>
      <c r="AO29" s="15">
        <f>A1L222C23</f>
        <v>306289</v>
      </c>
      <c r="AP29" s="16" t="s">
        <v>9247</v>
      </c>
      <c r="AQ29" s="15">
        <f>A1L222C22</f>
        <v>299172.5</v>
      </c>
      <c r="AR29" s="16" t="s">
        <v>9248</v>
      </c>
      <c r="AS29" s="21">
        <f>IF(OR(B3L822C19=0,B3L822C20=0),0,1+(B3L822C19/B3L822C20))</f>
        <v>2.0237872799137619</v>
      </c>
      <c r="AT29" s="16" t="s">
        <v>9249</v>
      </c>
      <c r="AU29" s="15">
        <f>A1L222C14</f>
        <v>290774</v>
      </c>
      <c r="AV29" s="16" t="s">
        <v>9250</v>
      </c>
      <c r="AW29" s="15">
        <f>A1L222C13</f>
        <v>283014</v>
      </c>
      <c r="AX29" s="16" t="s">
        <v>9251</v>
      </c>
      <c r="AY29" s="21">
        <f>IF(OR(B3L822C22=0,B3L822C23=0),0,1+(B3L822C22/B3L822C23))</f>
        <v>2.0274191382758451</v>
      </c>
      <c r="AZ29" s="16" t="s">
        <v>9252</v>
      </c>
      <c r="BA29" s="15">
        <f>A1L222C26</f>
        <v>303186</v>
      </c>
      <c r="BB29" s="16" t="s">
        <v>9253</v>
      </c>
      <c r="BC29" s="15">
        <f>A1L222C25</f>
        <v>295940.8</v>
      </c>
      <c r="BD29" s="16" t="s">
        <v>9254</v>
      </c>
      <c r="BE29" s="21">
        <f>IF(OR(B3L822C25=0,B3L822C26=0),0,1+(B3L822C25/B3L822C26))</f>
        <v>2.0244819234117095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18520</v>
      </c>
      <c r="F30" s="16" t="s">
        <v>9256</v>
      </c>
      <c r="G30" s="15">
        <f>A1L223C1</f>
        <v>17421</v>
      </c>
      <c r="H30" s="16" t="s">
        <v>9257</v>
      </c>
      <c r="I30" s="21">
        <f>IF(OR(B3L823C1=0,B3L823C2=0),0,1+(B3L823C1/B3L823C2))</f>
        <v>2.0630847827334824</v>
      </c>
      <c r="J30" s="16" t="s">
        <v>9258</v>
      </c>
      <c r="K30" s="15">
        <f>A1L223C5</f>
        <v>19017</v>
      </c>
      <c r="L30" s="16" t="s">
        <v>9259</v>
      </c>
      <c r="M30" s="15">
        <f>A1L223C4</f>
        <v>18378</v>
      </c>
      <c r="N30" s="16" t="s">
        <v>9260</v>
      </c>
      <c r="O30" s="21">
        <f>IF(OR(B3L823C4=0,B3L823C5=0),0,1+(B3L823C4/B3L823C5))</f>
        <v>2.034769833496572</v>
      </c>
      <c r="P30" s="16" t="s">
        <v>9261</v>
      </c>
      <c r="Q30" s="15">
        <f>A1L223C17</f>
        <v>18768.5</v>
      </c>
      <c r="R30" s="16" t="s">
        <v>9262</v>
      </c>
      <c r="S30" s="15">
        <f>A1L223C16</f>
        <v>17899.5</v>
      </c>
      <c r="T30" s="16" t="s">
        <v>9263</v>
      </c>
      <c r="U30" s="21">
        <f>IF(OR(B3L823C7=0,B3L823C8=0),0,1+(B3L823C7/B3L823C8))</f>
        <v>2.0485488421464284</v>
      </c>
      <c r="V30" s="16" t="s">
        <v>9264</v>
      </c>
      <c r="W30" s="15">
        <f>A1L223C8</f>
        <v>16880</v>
      </c>
      <c r="X30" s="16" t="s">
        <v>9265</v>
      </c>
      <c r="Y30" s="15">
        <f>A1L223C7</f>
        <v>16807</v>
      </c>
      <c r="Z30" s="16" t="s">
        <v>9266</v>
      </c>
      <c r="AA30" s="21">
        <f>IF(OR(B3L823C10=0,B3L823C11=0),0,1+(B3L823C10/B3L823C11))</f>
        <v>2.0043434283334323</v>
      </c>
      <c r="AB30" s="16" t="s">
        <v>9267</v>
      </c>
      <c r="AC30" s="15">
        <f>A1L223C20</f>
        <v>18139</v>
      </c>
      <c r="AD30" s="16" t="s">
        <v>9268</v>
      </c>
      <c r="AE30" s="15">
        <f>A1L223C19</f>
        <v>17535.333333333332</v>
      </c>
      <c r="AF30" s="16" t="s">
        <v>9269</v>
      </c>
      <c r="AG30" s="21">
        <f>IF(OR(B3L823C13=0,B3L823C14=0),0,1+(B3L823C13/B3L823C14))</f>
        <v>2.0344257309052201</v>
      </c>
      <c r="AH30" s="16" t="s">
        <v>9270</v>
      </c>
      <c r="AI30" s="15">
        <f>A1L223C11</f>
        <v>19919</v>
      </c>
      <c r="AJ30" s="16" t="s">
        <v>9271</v>
      </c>
      <c r="AK30" s="15">
        <f>A1L223C10</f>
        <v>19479</v>
      </c>
      <c r="AL30" s="16" t="s">
        <v>9272</v>
      </c>
      <c r="AM30" s="21">
        <f>IF(OR(B3L823C16=0,B3L823C17=0),0,1+(B3L823C16/B3L823C17))</f>
        <v>2.0225884285640947</v>
      </c>
      <c r="AN30" s="16" t="s">
        <v>9273</v>
      </c>
      <c r="AO30" s="15">
        <f>A1L223C23</f>
        <v>18584</v>
      </c>
      <c r="AP30" s="16" t="s">
        <v>9274</v>
      </c>
      <c r="AQ30" s="15">
        <f>A1L223C22</f>
        <v>18021.25</v>
      </c>
      <c r="AR30" s="16" t="s">
        <v>9275</v>
      </c>
      <c r="AS30" s="21">
        <f>IF(OR(B3L823C19=0,B3L823C20=0),0,1+(B3L823C19/B3L823C20))</f>
        <v>2.0312270236526322</v>
      </c>
      <c r="AT30" s="16" t="s">
        <v>9276</v>
      </c>
      <c r="AU30" s="15">
        <f>A1L223C14</f>
        <v>23058</v>
      </c>
      <c r="AV30" s="16" t="s">
        <v>9277</v>
      </c>
      <c r="AW30" s="15">
        <f>A1L223C13</f>
        <v>21930</v>
      </c>
      <c r="AX30" s="16" t="s">
        <v>9278</v>
      </c>
      <c r="AY30" s="21">
        <f>IF(OR(B3L823C22=0,B3L823C23=0),0,1+(B3L823C22/B3L823C23))</f>
        <v>2.051436388508892</v>
      </c>
      <c r="AZ30" s="16" t="s">
        <v>9279</v>
      </c>
      <c r="BA30" s="15">
        <f>A1L223C26</f>
        <v>19478.8</v>
      </c>
      <c r="BB30" s="16" t="s">
        <v>9280</v>
      </c>
      <c r="BC30" s="15">
        <f>A1L223C25</f>
        <v>18803</v>
      </c>
      <c r="BD30" s="16" t="s">
        <v>9281</v>
      </c>
      <c r="BE30" s="21">
        <f>IF(OR(B3L823C25=0,B3L823C26=0),0,1+(B3L823C25/B3L823C26))</f>
        <v>2.035941073232995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103674</v>
      </c>
      <c r="F31" s="16" t="s">
        <v>9283</v>
      </c>
      <c r="G31" s="15">
        <f>A1L224C1</f>
        <v>102682</v>
      </c>
      <c r="H31" s="16" t="s">
        <v>9284</v>
      </c>
      <c r="I31" s="21">
        <f>IF(OR(B3L824C1=0,B3L824C2=0),0,1+(B3L824C1/B3L824C2))</f>
        <v>2.0096608948014261</v>
      </c>
      <c r="J31" s="16" t="s">
        <v>9285</v>
      </c>
      <c r="K31" s="15">
        <f>A1L224C5</f>
        <v>122376</v>
      </c>
      <c r="L31" s="16" t="s">
        <v>9286</v>
      </c>
      <c r="M31" s="15">
        <f>A1L224C4</f>
        <v>122260</v>
      </c>
      <c r="N31" s="16" t="s">
        <v>9287</v>
      </c>
      <c r="O31" s="21">
        <f>IF(OR(B3L824C4=0,B3L824C5=0),0,1+(B3L824C4/B3L824C5))</f>
        <v>2.0009487976443645</v>
      </c>
      <c r="P31" s="16" t="s">
        <v>9288</v>
      </c>
      <c r="Q31" s="15">
        <f>A1L224C17</f>
        <v>113025</v>
      </c>
      <c r="R31" s="16" t="s">
        <v>9289</v>
      </c>
      <c r="S31" s="15">
        <f>A1L224C16</f>
        <v>112471</v>
      </c>
      <c r="T31" s="16" t="s">
        <v>9290</v>
      </c>
      <c r="U31" s="21">
        <f>IF(OR(B3L824C7=0,B3L824C8=0),0,1+(B3L824C7/B3L824C8))</f>
        <v>2.0049257141841008</v>
      </c>
      <c r="V31" s="16" t="s">
        <v>9291</v>
      </c>
      <c r="W31" s="15">
        <f>A1L224C8</f>
        <v>132170</v>
      </c>
      <c r="X31" s="16" t="s">
        <v>9292</v>
      </c>
      <c r="Y31" s="15">
        <f>A1L224C7</f>
        <v>132227</v>
      </c>
      <c r="Z31" s="16" t="s">
        <v>9293</v>
      </c>
      <c r="AA31" s="21">
        <f>IF(OR(B3L824C10=0,B3L824C11=0),0,1+(B3L824C10/B3L824C11))</f>
        <v>1.9995689231397522</v>
      </c>
      <c r="AB31" s="16" t="s">
        <v>9294</v>
      </c>
      <c r="AC31" s="15">
        <f>A1L224C20</f>
        <v>119406.66666666667</v>
      </c>
      <c r="AD31" s="16" t="s">
        <v>9295</v>
      </c>
      <c r="AE31" s="15">
        <f>A1L224C19</f>
        <v>119056.33333333333</v>
      </c>
      <c r="AF31" s="16" t="s">
        <v>9296</v>
      </c>
      <c r="AG31" s="21">
        <f>IF(OR(B3L824C13=0,B3L824C14=0),0,1+(B3L824C13/B3L824C14))</f>
        <v>2.0029425846028071</v>
      </c>
      <c r="AH31" s="16" t="s">
        <v>9297</v>
      </c>
      <c r="AI31" s="15">
        <f>A1L224C11</f>
        <v>126569</v>
      </c>
      <c r="AJ31" s="16" t="s">
        <v>9298</v>
      </c>
      <c r="AK31" s="15">
        <f>A1L224C10</f>
        <v>122681</v>
      </c>
      <c r="AL31" s="16" t="s">
        <v>9299</v>
      </c>
      <c r="AM31" s="21">
        <f>IF(OR(B3L824C16=0,B3L824C17=0),0,1+(B3L824C16/B3L824C17))</f>
        <v>2.0316919490385636</v>
      </c>
      <c r="AN31" s="16" t="s">
        <v>9300</v>
      </c>
      <c r="AO31" s="15">
        <f>A1L224C23</f>
        <v>121197.25</v>
      </c>
      <c r="AP31" s="16" t="s">
        <v>9301</v>
      </c>
      <c r="AQ31" s="15">
        <f>A1L224C22</f>
        <v>119962.5</v>
      </c>
      <c r="AR31" s="16" t="s">
        <v>9302</v>
      </c>
      <c r="AS31" s="21">
        <f>IF(OR(B3L824C19=0,B3L824C20=0),0,1+(B3L824C19/B3L824C20))</f>
        <v>2.0102927998332811</v>
      </c>
      <c r="AT31" s="16" t="s">
        <v>9303</v>
      </c>
      <c r="AU31" s="15">
        <f>A1L224C14</f>
        <v>134320</v>
      </c>
      <c r="AV31" s="16" t="s">
        <v>9304</v>
      </c>
      <c r="AW31" s="15">
        <f>A1L224C13</f>
        <v>131406</v>
      </c>
      <c r="AX31" s="16" t="s">
        <v>9305</v>
      </c>
      <c r="AY31" s="21">
        <f>IF(OR(B3L824C22=0,B3L824C23=0),0,1+(B3L824C22/B3L824C23))</f>
        <v>2.0221755475396863</v>
      </c>
      <c r="AZ31" s="16" t="s">
        <v>9306</v>
      </c>
      <c r="BA31" s="15">
        <f>A1L224C26</f>
        <v>123821.8</v>
      </c>
      <c r="BB31" s="16" t="s">
        <v>9307</v>
      </c>
      <c r="BC31" s="15">
        <f>A1L224C25</f>
        <v>122251.2</v>
      </c>
      <c r="BD31" s="16" t="s">
        <v>9308</v>
      </c>
      <c r="BE31" s="21">
        <f>IF(OR(B3L824C25=0,B3L824C26=0),0,1+(B3L824C25/B3L824C26))</f>
        <v>2.0128473176541419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2447</v>
      </c>
      <c r="F32" s="16" t="s">
        <v>9310</v>
      </c>
      <c r="G32" s="15">
        <f>A1L225C1</f>
        <v>2374</v>
      </c>
      <c r="H32" s="16" t="s">
        <v>9311</v>
      </c>
      <c r="I32" s="21">
        <f>IF(OR(B3L825C1=0,B3L825C2=0),0,1+(B3L825C1/B3L825C2))</f>
        <v>2.0307497893850042</v>
      </c>
      <c r="J32" s="16" t="s">
        <v>9312</v>
      </c>
      <c r="K32" s="15">
        <f>A1L225C5</f>
        <v>2565</v>
      </c>
      <c r="L32" s="16" t="s">
        <v>9313</v>
      </c>
      <c r="M32" s="15">
        <f>A1L225C4</f>
        <v>2512</v>
      </c>
      <c r="N32" s="16" t="s">
        <v>9314</v>
      </c>
      <c r="O32" s="21">
        <f>IF(OR(B3L825C4=0,B3L825C5=0),0,1+(B3L825C4/B3L825C5))</f>
        <v>2.0210987261146496</v>
      </c>
      <c r="P32" s="16" t="s">
        <v>9315</v>
      </c>
      <c r="Q32" s="15">
        <f>A1L225C17</f>
        <v>2506</v>
      </c>
      <c r="R32" s="16" t="s">
        <v>9316</v>
      </c>
      <c r="S32" s="15">
        <f>A1L225C16</f>
        <v>2443</v>
      </c>
      <c r="T32" s="16" t="s">
        <v>9317</v>
      </c>
      <c r="U32" s="21">
        <f>IF(OR(B3L825C7=0,B3L825C8=0),0,1+(B3L825C7/B3L825C8))</f>
        <v>2.025787965616046</v>
      </c>
      <c r="V32" s="16" t="s">
        <v>9318</v>
      </c>
      <c r="W32" s="15">
        <f>A1L225C8</f>
        <v>2010</v>
      </c>
      <c r="X32" s="16" t="s">
        <v>9319</v>
      </c>
      <c r="Y32" s="15">
        <f>A1L225C7</f>
        <v>2066</v>
      </c>
      <c r="Z32" s="16" t="s">
        <v>9320</v>
      </c>
      <c r="AA32" s="21">
        <f>IF(OR(B3L825C10=0,B3L825C11=0),0,1+(B3L825C10/B3L825C11))</f>
        <v>1.972894482090997</v>
      </c>
      <c r="AB32" s="16" t="s">
        <v>9321</v>
      </c>
      <c r="AC32" s="15">
        <f>A1L225C20</f>
        <v>2340.6666666666665</v>
      </c>
      <c r="AD32" s="16" t="s">
        <v>9322</v>
      </c>
      <c r="AE32" s="15">
        <f>A1L225C19</f>
        <v>2317.3333333333335</v>
      </c>
      <c r="AF32" s="16" t="s">
        <v>9323</v>
      </c>
      <c r="AG32" s="21">
        <f>IF(OR(B3L825C13=0,B3L825C14=0),0,1+(B3L825C13/B3L825C14))</f>
        <v>2.0100690448791712</v>
      </c>
      <c r="AH32" s="16" t="s">
        <v>9324</v>
      </c>
      <c r="AI32" s="15">
        <f>A1L225C11</f>
        <v>1946</v>
      </c>
      <c r="AJ32" s="16" t="s">
        <v>9325</v>
      </c>
      <c r="AK32" s="15">
        <f>A1L225C10</f>
        <v>1951</v>
      </c>
      <c r="AL32" s="16" t="s">
        <v>9326</v>
      </c>
      <c r="AM32" s="21">
        <f>IF(OR(B3L825C16=0,B3L825C17=0),0,1+(B3L825C16/B3L825C17))</f>
        <v>1.9974372116863148</v>
      </c>
      <c r="AN32" s="16" t="s">
        <v>9327</v>
      </c>
      <c r="AO32" s="15">
        <f>A1L225C23</f>
        <v>2242</v>
      </c>
      <c r="AP32" s="16" t="s">
        <v>9328</v>
      </c>
      <c r="AQ32" s="15">
        <f>A1L225C22</f>
        <v>2225.75</v>
      </c>
      <c r="AR32" s="16" t="s">
        <v>9329</v>
      </c>
      <c r="AS32" s="21">
        <f>IF(OR(B3L825C19=0,B3L825C20=0),0,1+(B3L825C19/B3L825C20))</f>
        <v>2.0073009098056835</v>
      </c>
      <c r="AT32" s="16" t="s">
        <v>9330</v>
      </c>
      <c r="AU32" s="15">
        <f>A1L225C14</f>
        <v>1843</v>
      </c>
      <c r="AV32" s="16" t="s">
        <v>9331</v>
      </c>
      <c r="AW32" s="15">
        <f>A1L225C13</f>
        <v>1866</v>
      </c>
      <c r="AX32" s="16" t="s">
        <v>9332</v>
      </c>
      <c r="AY32" s="21">
        <f>IF(OR(B3L825C22=0,B3L825C23=0),0,1+(B3L825C22/B3L825C23))</f>
        <v>1.987674169346195</v>
      </c>
      <c r="AZ32" s="16" t="s">
        <v>9333</v>
      </c>
      <c r="BA32" s="15">
        <f>A1L225C26</f>
        <v>2162.1999999999998</v>
      </c>
      <c r="BB32" s="16" t="s">
        <v>9334</v>
      </c>
      <c r="BC32" s="15">
        <f>A1L225C25</f>
        <v>2153.8000000000002</v>
      </c>
      <c r="BD32" s="16" t="s">
        <v>9335</v>
      </c>
      <c r="BE32" s="21">
        <f>IF(OR(B3L825C25=0,B3L825C26=0),0,1+(B3L825C25/B3L825C26))</f>
        <v>2.0039000835732192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695</v>
      </c>
      <c r="F33" s="16" t="s">
        <v>9337</v>
      </c>
      <c r="G33" s="15">
        <f>A1L226C1</f>
        <v>687</v>
      </c>
      <c r="H33" s="16" t="s">
        <v>9338</v>
      </c>
      <c r="I33" s="21">
        <f>IF(OR(B3L826C1=0,B3L826C2=0),0,1+(B3L826C1/B3L826C2))</f>
        <v>2.0116448326055316</v>
      </c>
      <c r="J33" s="16" t="s">
        <v>9339</v>
      </c>
      <c r="K33" s="15">
        <f>A1L226C5</f>
        <v>550</v>
      </c>
      <c r="L33" s="16" t="s">
        <v>9340</v>
      </c>
      <c r="M33" s="15">
        <f>A1L226C4</f>
        <v>539</v>
      </c>
      <c r="N33" s="16" t="s">
        <v>9341</v>
      </c>
      <c r="O33" s="21">
        <f>IF(OR(B3L826C4=0,B3L826C5=0),0,1+(B3L826C4/B3L826C5))</f>
        <v>2.0204081632653059</v>
      </c>
      <c r="P33" s="16" t="s">
        <v>9342</v>
      </c>
      <c r="Q33" s="21">
        <f>A1L226C17</f>
        <v>622.5</v>
      </c>
      <c r="R33" s="16" t="s">
        <v>9343</v>
      </c>
      <c r="S33" s="15">
        <f>A1L226C16</f>
        <v>613</v>
      </c>
      <c r="T33" s="16" t="s">
        <v>9344</v>
      </c>
      <c r="U33" s="21">
        <f>IF(OR(B3L826C7=0,B3L826C8=0),0,1+(B3L826C7/B3L826C8))</f>
        <v>2.0154975530179446</v>
      </c>
      <c r="V33" s="16" t="s">
        <v>9345</v>
      </c>
      <c r="W33" s="15">
        <f>A1L226C8</f>
        <v>433</v>
      </c>
      <c r="X33" s="16" t="s">
        <v>9346</v>
      </c>
      <c r="Y33" s="15">
        <f>A1L226C7</f>
        <v>460</v>
      </c>
      <c r="Z33" s="16" t="s">
        <v>9347</v>
      </c>
      <c r="AA33" s="21">
        <f>IF(OR(B3L826C10=0,B3L826C11=0),0,1+(B3L826C10/B3L826C11))</f>
        <v>1.941304347826087</v>
      </c>
      <c r="AB33" s="16" t="s">
        <v>9348</v>
      </c>
      <c r="AC33" s="21">
        <f>A1L226C20</f>
        <v>559.33333333333337</v>
      </c>
      <c r="AD33" s="16" t="s">
        <v>9349</v>
      </c>
      <c r="AE33" s="15">
        <f>A1L226C19</f>
        <v>562</v>
      </c>
      <c r="AF33" s="16" t="s">
        <v>9350</v>
      </c>
      <c r="AG33" s="21">
        <f>IF(OR(B3L826C13=0,B3L826C14=0),0,1+(B3L826C13/B3L826C14))</f>
        <v>1.9952550415183867</v>
      </c>
      <c r="AH33" s="16" t="s">
        <v>9351</v>
      </c>
      <c r="AI33" s="15">
        <f>A1L226C11</f>
        <v>631</v>
      </c>
      <c r="AJ33" s="16" t="s">
        <v>9352</v>
      </c>
      <c r="AK33" s="15">
        <f>A1L226C10</f>
        <v>664</v>
      </c>
      <c r="AL33" s="16" t="s">
        <v>9353</v>
      </c>
      <c r="AM33" s="21">
        <f>IF(OR(B3L826C16=0,B3L826C17=0),0,1+(B3L826C16/B3L826C17))</f>
        <v>1.9503012048192772</v>
      </c>
      <c r="AN33" s="16" t="s">
        <v>9354</v>
      </c>
      <c r="AO33" s="21">
        <f>A1L226C23</f>
        <v>577.25</v>
      </c>
      <c r="AP33" s="16" t="s">
        <v>9355</v>
      </c>
      <c r="AQ33" s="21">
        <f>A1L226C22</f>
        <v>587.5</v>
      </c>
      <c r="AR33" s="16" t="s">
        <v>9356</v>
      </c>
      <c r="AS33" s="21">
        <f>IF(OR(B3L826C19=0,B3L826C20=0),0,1+(B3L826C19/B3L826C20))</f>
        <v>1.9825531914893617</v>
      </c>
      <c r="AT33" s="16" t="s">
        <v>9357</v>
      </c>
      <c r="AU33" s="15">
        <f>A1L226C14</f>
        <v>603</v>
      </c>
      <c r="AV33" s="16" t="s">
        <v>9358</v>
      </c>
      <c r="AW33" s="15">
        <f>A1L226C13</f>
        <v>675</v>
      </c>
      <c r="AX33" s="16" t="s">
        <v>9359</v>
      </c>
      <c r="AY33" s="21">
        <f>IF(OR(B3L826C22=0,B3L826C23=0),0,1+(B3L826C22/B3L826C23))</f>
        <v>1.8933333333333333</v>
      </c>
      <c r="AZ33" s="16" t="s">
        <v>9360</v>
      </c>
      <c r="BA33" s="21">
        <f>A1L226C26</f>
        <v>582.4</v>
      </c>
      <c r="BB33" s="16" t="s">
        <v>9361</v>
      </c>
      <c r="BC33" s="15">
        <f>A1L226C25</f>
        <v>605</v>
      </c>
      <c r="BD33" s="16" t="s">
        <v>9362</v>
      </c>
      <c r="BE33" s="21">
        <f>IF(OR(B3L826C25=0,B3L826C26=0),0,1+(B3L826C25/B3L826C26))</f>
        <v>1.9626446280991736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55428</v>
      </c>
      <c r="F34" s="16" t="s">
        <v>9364</v>
      </c>
      <c r="G34" s="15">
        <f>A1L227C1</f>
        <v>500369</v>
      </c>
      <c r="H34" s="16" t="s">
        <v>9365</v>
      </c>
      <c r="I34" s="21">
        <f>IF(OR(B3L827C1=0,B3L827C2=0),0,1+(B3L827C1/B3L827C2))</f>
        <v>1.1107742486045298</v>
      </c>
      <c r="J34" s="16" t="s">
        <v>9366</v>
      </c>
      <c r="K34" s="15">
        <f>A1L227C5</f>
        <v>47350</v>
      </c>
      <c r="L34" s="16" t="s">
        <v>9367</v>
      </c>
      <c r="M34" s="15">
        <f>A1L227C4</f>
        <v>483551</v>
      </c>
      <c r="N34" s="16" t="s">
        <v>9368</v>
      </c>
      <c r="O34" s="21">
        <f>IF(OR(B3L827C4=0,B3L827C5=0),0,1+(B3L827C4/B3L827C5))</f>
        <v>1.0979214188368962</v>
      </c>
      <c r="P34" s="16" t="s">
        <v>9369</v>
      </c>
      <c r="Q34" s="15">
        <f>A1L227C17</f>
        <v>51389</v>
      </c>
      <c r="R34" s="16" t="s">
        <v>9370</v>
      </c>
      <c r="S34" s="15">
        <f>A1L227C16</f>
        <v>491960</v>
      </c>
      <c r="T34" s="16" t="s">
        <v>9371</v>
      </c>
      <c r="U34" s="21">
        <f>IF(OR(B3L827C7=0,B3L827C8=0),0,1+(B3L827C7/B3L827C8))</f>
        <v>1.1044576794861372</v>
      </c>
      <c r="V34" s="16" t="s">
        <v>9372</v>
      </c>
      <c r="W34" s="15">
        <f>A1L227C8</f>
        <v>40491</v>
      </c>
      <c r="X34" s="16" t="s">
        <v>9373</v>
      </c>
      <c r="Y34" s="15">
        <f>A1L227C7</f>
        <v>480952</v>
      </c>
      <c r="Z34" s="16" t="s">
        <v>9374</v>
      </c>
      <c r="AA34" s="21">
        <f>IF(OR(B3L827C10=0,B3L827C11=0),0,1+(B3L827C10/B3L827C11))</f>
        <v>1.0841892746053661</v>
      </c>
      <c r="AB34" s="16" t="s">
        <v>9375</v>
      </c>
      <c r="AC34" s="15">
        <f>A1L227C20</f>
        <v>47756.333333333336</v>
      </c>
      <c r="AD34" s="16" t="s">
        <v>9376</v>
      </c>
      <c r="AE34" s="15">
        <f>A1L227C19</f>
        <v>488290.66666666669</v>
      </c>
      <c r="AF34" s="16" t="s">
        <v>9377</v>
      </c>
      <c r="AG34" s="21">
        <f>IF(OR(B3L827C13=0,B3L827C14=0),0,1+(B3L827C13/B3L827C14))</f>
        <v>1.0978030845015809</v>
      </c>
      <c r="AH34" s="16" t="s">
        <v>9378</v>
      </c>
      <c r="AI34" s="15">
        <f>A1L227C11</f>
        <v>39553</v>
      </c>
      <c r="AJ34" s="16" t="s">
        <v>9379</v>
      </c>
      <c r="AK34" s="15">
        <f>A1L227C10</f>
        <v>442557</v>
      </c>
      <c r="AL34" s="16" t="s">
        <v>9380</v>
      </c>
      <c r="AM34" s="21">
        <f>IF(OR(B3L827C16=0,B3L827C17=0),0,1+(B3L827C16/B3L827C17))</f>
        <v>1.0893737981774099</v>
      </c>
      <c r="AN34" s="16" t="s">
        <v>9381</v>
      </c>
      <c r="AO34" s="15">
        <f>A1L227C23</f>
        <v>45705.5</v>
      </c>
      <c r="AP34" s="16" t="s">
        <v>9382</v>
      </c>
      <c r="AQ34" s="15">
        <f>A1L227C22</f>
        <v>476857.25</v>
      </c>
      <c r="AR34" s="16" t="s">
        <v>9383</v>
      </c>
      <c r="AS34" s="21">
        <f>IF(OR(B3L827C19=0,B3L827C20=0),0,1+(B3L827C19/B3L827C20))</f>
        <v>1.0958473421553305</v>
      </c>
      <c r="AT34" s="16" t="s">
        <v>9384</v>
      </c>
      <c r="AU34" s="15">
        <f>A1L227C14</f>
        <v>43260</v>
      </c>
      <c r="AV34" s="16" t="s">
        <v>9385</v>
      </c>
      <c r="AW34" s="15">
        <f>A1L227C13</f>
        <v>426338</v>
      </c>
      <c r="AX34" s="16" t="s">
        <v>9386</v>
      </c>
      <c r="AY34" s="21">
        <f>IF(OR(B3L827C22=0,B3L827C23=0),0,1+(B3L827C22/B3L827C23))</f>
        <v>1.1014687876755063</v>
      </c>
      <c r="AZ34" s="16" t="s">
        <v>9387</v>
      </c>
      <c r="BA34" s="15">
        <f>A1L227C26</f>
        <v>45216.4</v>
      </c>
      <c r="BB34" s="16" t="s">
        <v>9388</v>
      </c>
      <c r="BC34" s="15">
        <f>A1L227C25</f>
        <v>466753.4</v>
      </c>
      <c r="BD34" s="16" t="s">
        <v>9389</v>
      </c>
      <c r="BE34" s="21">
        <f>IF(OR(B3L827C25=0,B3L827C26=0),0,1+(B3L827C25/B3L827C26))</f>
        <v>1.0968742809372143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160016</v>
      </c>
      <c r="F35" s="16" t="s">
        <v>9391</v>
      </c>
      <c r="G35" s="15">
        <f>A1L228C1</f>
        <v>211152</v>
      </c>
      <c r="H35" s="16" t="s">
        <v>9392</v>
      </c>
      <c r="I35" s="21">
        <f>IF(OR(B3L828C1=0,B3L828C2=0),0,1+(B3L828C1/B3L828C2))</f>
        <v>1.7578237478214747</v>
      </c>
      <c r="J35" s="16" t="s">
        <v>9393</v>
      </c>
      <c r="K35" s="15">
        <f>A1L228C5</f>
        <v>150854</v>
      </c>
      <c r="L35" s="16" t="s">
        <v>9394</v>
      </c>
      <c r="M35" s="15">
        <f>A1L228C4</f>
        <v>217088</v>
      </c>
      <c r="N35" s="16" t="s">
        <v>9395</v>
      </c>
      <c r="O35" s="21">
        <f>IF(OR(B3L828C4=0,B3L828C5=0),0,1+(B3L828C4/B3L828C5))</f>
        <v>1.6948979215801887</v>
      </c>
      <c r="P35" s="16" t="s">
        <v>9396</v>
      </c>
      <c r="Q35" s="15">
        <f>A1L228C17</f>
        <v>155435</v>
      </c>
      <c r="R35" s="16" t="s">
        <v>9397</v>
      </c>
      <c r="S35" s="15">
        <f>A1L228C16</f>
        <v>214120</v>
      </c>
      <c r="T35" s="16" t="s">
        <v>9398</v>
      </c>
      <c r="U35" s="21">
        <f>IF(OR(B3L828C7=0,B3L828C8=0),0,1+(B3L828C7/B3L828C8))</f>
        <v>1.7259247151130208</v>
      </c>
      <c r="V35" s="16" t="s">
        <v>9399</v>
      </c>
      <c r="W35" s="15">
        <f>A1L228C8</f>
        <v>138068</v>
      </c>
      <c r="X35" s="16" t="s">
        <v>9400</v>
      </c>
      <c r="Y35" s="15">
        <f>A1L228C7</f>
        <v>197173</v>
      </c>
      <c r="Z35" s="16" t="s">
        <v>9401</v>
      </c>
      <c r="AA35" s="21">
        <f>IF(OR(B3L828C10=0,B3L828C11=0),0,1+(B3L828C10/B3L828C11))</f>
        <v>1.7002378621819418</v>
      </c>
      <c r="AB35" s="16" t="s">
        <v>9402</v>
      </c>
      <c r="AC35" s="15">
        <f>A1L228C20</f>
        <v>149646</v>
      </c>
      <c r="AD35" s="16" t="s">
        <v>9403</v>
      </c>
      <c r="AE35" s="15">
        <f>A1L228C19</f>
        <v>208471</v>
      </c>
      <c r="AF35" s="16" t="s">
        <v>9404</v>
      </c>
      <c r="AG35" s="21">
        <f>IF(OR(B3L828C13=0,B3L828C14=0),0,1+(B3L828C13/B3L828C14))</f>
        <v>1.7178264602750501</v>
      </c>
      <c r="AH35" s="16" t="s">
        <v>9405</v>
      </c>
      <c r="AI35" s="15">
        <f>A1L228C11</f>
        <v>133329</v>
      </c>
      <c r="AJ35" s="16" t="s">
        <v>9406</v>
      </c>
      <c r="AK35" s="15">
        <f>A1L228C10</f>
        <v>192074</v>
      </c>
      <c r="AL35" s="16" t="s">
        <v>9407</v>
      </c>
      <c r="AM35" s="21">
        <f>IF(OR(B3L828C16=0,B3L828C17=0),0,1+(B3L828C16/B3L828C17))</f>
        <v>1.6941543363495319</v>
      </c>
      <c r="AN35" s="16" t="s">
        <v>9408</v>
      </c>
      <c r="AO35" s="15">
        <f>A1L228C23</f>
        <v>145566.75</v>
      </c>
      <c r="AP35" s="16" t="s">
        <v>9409</v>
      </c>
      <c r="AQ35" s="15">
        <f>A1L228C22</f>
        <v>204371.75</v>
      </c>
      <c r="AR35" s="16" t="s">
        <v>9410</v>
      </c>
      <c r="AS35" s="21">
        <f>IF(OR(B3L828C19=0,B3L828C20=0),0,1+(B3L828C19/B3L828C20))</f>
        <v>1.7122645375400465</v>
      </c>
      <c r="AT35" s="16" t="s">
        <v>9411</v>
      </c>
      <c r="AU35" s="15">
        <f>A1L228C14</f>
        <v>118776</v>
      </c>
      <c r="AV35" s="16" t="s">
        <v>9412</v>
      </c>
      <c r="AW35" s="15">
        <f>A1L228C13</f>
        <v>178740</v>
      </c>
      <c r="AX35" s="16" t="s">
        <v>9413</v>
      </c>
      <c r="AY35" s="21">
        <f>IF(OR(B3L828C22=0,B3L828C23=0),0,1+(B3L828C22/B3L828C23))</f>
        <v>1.664518294729775</v>
      </c>
      <c r="AZ35" s="16" t="s">
        <v>9414</v>
      </c>
      <c r="BA35" s="15">
        <f>A1L228C26</f>
        <v>140208.6</v>
      </c>
      <c r="BB35" s="16" t="s">
        <v>9415</v>
      </c>
      <c r="BC35" s="15">
        <f>A1L228C25</f>
        <v>199245.4</v>
      </c>
      <c r="BD35" s="16" t="s">
        <v>9416</v>
      </c>
      <c r="BE35" s="21">
        <f>IF(OR(B3L828C25=0,B3L828C26=0),0,1+(B3L828C25/B3L828C26))</f>
        <v>1.7036980527530372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200</v>
      </c>
      <c r="F36" s="16" t="s">
        <v>9418</v>
      </c>
      <c r="G36" s="15">
        <f>A1L229C1</f>
        <v>185</v>
      </c>
      <c r="H36" s="16" t="s">
        <v>9419</v>
      </c>
      <c r="I36" s="21">
        <f>IF(OR(B3L829C1=0,B3L829C2=0),0,1+(B3L829C1/B3L829C2))</f>
        <v>2.0810810810810811</v>
      </c>
      <c r="J36" s="16" t="s">
        <v>9420</v>
      </c>
      <c r="K36" s="15">
        <f>A1L229C5</f>
        <v>27</v>
      </c>
      <c r="L36" s="16" t="s">
        <v>9421</v>
      </c>
      <c r="M36" s="15">
        <f>A1L229C4</f>
        <v>8</v>
      </c>
      <c r="N36" s="16" t="s">
        <v>9422</v>
      </c>
      <c r="O36" s="21">
        <f>IF(OR(B3L829C4=0,B3L829C5=0),0,1+(B3L829C4/B3L829C5))</f>
        <v>4.375</v>
      </c>
      <c r="P36" s="16" t="s">
        <v>9423</v>
      </c>
      <c r="Q36" s="21">
        <f>A1L229C17</f>
        <v>113.5</v>
      </c>
      <c r="R36" s="16" t="s">
        <v>9424</v>
      </c>
      <c r="S36" s="21">
        <f>A1L229C16</f>
        <v>96.5</v>
      </c>
      <c r="T36" s="16" t="s">
        <v>9425</v>
      </c>
      <c r="U36" s="21">
        <f>IF(OR(B3L829C7=0,B3L829C8=0),0,1+(B3L829C7/B3L829C8))</f>
        <v>2.176165803108808</v>
      </c>
      <c r="V36" s="16" t="s">
        <v>9426</v>
      </c>
      <c r="W36" s="15">
        <f>A1L229C8</f>
        <v>23</v>
      </c>
      <c r="X36" s="16" t="s">
        <v>9427</v>
      </c>
      <c r="Y36" s="15">
        <f>A1L229C7</f>
        <v>3</v>
      </c>
      <c r="Z36" s="16" t="s">
        <v>9428</v>
      </c>
      <c r="AA36" s="21">
        <f>IF(OR(B3L829C10=0,B3L829C11=0),0,1+(B3L829C10/B3L829C11))</f>
        <v>8.6666666666666679</v>
      </c>
      <c r="AB36" s="16" t="s">
        <v>9429</v>
      </c>
      <c r="AC36" s="21">
        <f>A1L229C20</f>
        <v>83.333333333333329</v>
      </c>
      <c r="AD36" s="16" t="s">
        <v>9430</v>
      </c>
      <c r="AE36" s="21">
        <f>A1L229C19</f>
        <v>65.333333333333329</v>
      </c>
      <c r="AF36" s="16" t="s">
        <v>9431</v>
      </c>
      <c r="AG36" s="21">
        <f>IF(OR(B3L829C13=0,B3L829C14=0),0,1+(B3L829C13/B3L829C14))</f>
        <v>2.2755102040816326</v>
      </c>
      <c r="AH36" s="16" t="s">
        <v>9432</v>
      </c>
      <c r="AI36" s="15">
        <f>A1L229C11</f>
        <v>41</v>
      </c>
      <c r="AJ36" s="16" t="s">
        <v>9433</v>
      </c>
      <c r="AK36" s="15">
        <f>A1L229C10</f>
        <v>7</v>
      </c>
      <c r="AL36" s="16" t="s">
        <v>9434</v>
      </c>
      <c r="AM36" s="21">
        <f>IF(OR(B3L829C16=0,B3L829C17=0),0,1+(B3L829C16/B3L829C17))</f>
        <v>6.8571428571428568</v>
      </c>
      <c r="AN36" s="16" t="s">
        <v>9435</v>
      </c>
      <c r="AO36" s="21">
        <f>A1L229C23</f>
        <v>72.75</v>
      </c>
      <c r="AP36" s="16" t="s">
        <v>9436</v>
      </c>
      <c r="AQ36" s="21">
        <f>A1L229C22</f>
        <v>50.75</v>
      </c>
      <c r="AR36" s="16" t="s">
        <v>9437</v>
      </c>
      <c r="AS36" s="21">
        <f>IF(OR(B3L829C19=0,B3L829C20=0),0,1+(B3L829C19/B3L829C20))</f>
        <v>2.4334975369458127</v>
      </c>
      <c r="AT36" s="16" t="s">
        <v>9438</v>
      </c>
      <c r="AU36" s="15">
        <f>A1L229C14</f>
        <v>20</v>
      </c>
      <c r="AV36" s="16" t="s">
        <v>9439</v>
      </c>
      <c r="AW36" s="15">
        <f>A1L229C13</f>
        <v>0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21">
        <f>A1L229C26</f>
        <v>62.2</v>
      </c>
      <c r="BB36" s="16" t="s">
        <v>9442</v>
      </c>
      <c r="BC36" s="21">
        <f>A1L229C25</f>
        <v>40.6</v>
      </c>
      <c r="BD36" s="16" t="s">
        <v>9443</v>
      </c>
      <c r="BE36" s="21">
        <f>IF(OR(B3L829C25=0,B3L829C26=0),0,1+(B3L829C25/B3L829C26))</f>
        <v>2.5320197044334973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32262</v>
      </c>
      <c r="F37" s="16" t="s">
        <v>9445</v>
      </c>
      <c r="G37" s="15">
        <f>A1L230C1</f>
        <v>25726</v>
      </c>
      <c r="H37" s="16" t="s">
        <v>9446</v>
      </c>
      <c r="I37" s="21">
        <f>IF(OR(B3L830C1=0,B3L830C2=0),0,1+(B3L830C1/B3L830C2))</f>
        <v>2.2540620384047267</v>
      </c>
      <c r="J37" s="16" t="s">
        <v>9447</v>
      </c>
      <c r="K37" s="15">
        <f>A1L230C5</f>
        <v>29477</v>
      </c>
      <c r="L37" s="16" t="s">
        <v>9448</v>
      </c>
      <c r="M37" s="15">
        <f>A1L230C4</f>
        <v>23957</v>
      </c>
      <c r="N37" s="16" t="s">
        <v>9449</v>
      </c>
      <c r="O37" s="21">
        <f>IF(OR(B3L830C4=0,B3L830C5=0),0,1+(B3L830C4/B3L830C5))</f>
        <v>2.2304128229744959</v>
      </c>
      <c r="P37" s="16" t="s">
        <v>9450</v>
      </c>
      <c r="Q37" s="15">
        <f>A1L230C17</f>
        <v>30869.5</v>
      </c>
      <c r="R37" s="16" t="s">
        <v>9451</v>
      </c>
      <c r="S37" s="15">
        <f>A1L230C16</f>
        <v>24841.5</v>
      </c>
      <c r="T37" s="16" t="s">
        <v>9452</v>
      </c>
      <c r="U37" s="21">
        <f>IF(OR(B3L830C7=0,B3L830C8=0),0,1+(B3L830C7/B3L830C8))</f>
        <v>2.2426584546021777</v>
      </c>
      <c r="V37" s="16" t="s">
        <v>9453</v>
      </c>
      <c r="W37" s="15">
        <f>A1L230C8</f>
        <v>32006</v>
      </c>
      <c r="X37" s="16" t="s">
        <v>9454</v>
      </c>
      <c r="Y37" s="15">
        <f>A1L230C7</f>
        <v>28677</v>
      </c>
      <c r="Z37" s="16" t="s">
        <v>9455</v>
      </c>
      <c r="AA37" s="21">
        <f>IF(OR(B3L830C10=0,B3L830C11=0),0,1+(B3L830C10/B3L830C11))</f>
        <v>2.1160860620009068</v>
      </c>
      <c r="AB37" s="16" t="s">
        <v>9456</v>
      </c>
      <c r="AC37" s="15">
        <f>A1L230C20</f>
        <v>31248.333333333332</v>
      </c>
      <c r="AD37" s="16" t="s">
        <v>9457</v>
      </c>
      <c r="AE37" s="15">
        <f>A1L230C19</f>
        <v>26120</v>
      </c>
      <c r="AF37" s="16" t="s">
        <v>9458</v>
      </c>
      <c r="AG37" s="21">
        <f>IF(OR(B3L830C13=0,B3L830C14=0),0,1+(B3L830C13/B3L830C14))</f>
        <v>2.1963374170495147</v>
      </c>
      <c r="AH37" s="16" t="s">
        <v>9459</v>
      </c>
      <c r="AI37" s="15">
        <f>A1L230C11</f>
        <v>29277</v>
      </c>
      <c r="AJ37" s="16" t="s">
        <v>9460</v>
      </c>
      <c r="AK37" s="15">
        <f>A1L230C10</f>
        <v>26197</v>
      </c>
      <c r="AL37" s="16" t="s">
        <v>9461</v>
      </c>
      <c r="AM37" s="21">
        <f>IF(OR(B3L830C16=0,B3L830C17=0),0,1+(B3L830C16/B3L830C17))</f>
        <v>2.1175707142039162</v>
      </c>
      <c r="AN37" s="16" t="s">
        <v>9462</v>
      </c>
      <c r="AO37" s="15">
        <f>A1L230C23</f>
        <v>30755.5</v>
      </c>
      <c r="AP37" s="16" t="s">
        <v>9463</v>
      </c>
      <c r="AQ37" s="15">
        <f>A1L230C22</f>
        <v>26139.25</v>
      </c>
      <c r="AR37" s="16" t="s">
        <v>9464</v>
      </c>
      <c r="AS37" s="21">
        <f>IF(OR(B3L830C19=0,B3L830C20=0),0,1+(B3L830C19/B3L830C20))</f>
        <v>2.1766022361008828</v>
      </c>
      <c r="AT37" s="16" t="s">
        <v>9465</v>
      </c>
      <c r="AU37" s="15">
        <f>A1L230C14</f>
        <v>28033</v>
      </c>
      <c r="AV37" s="16" t="s">
        <v>9466</v>
      </c>
      <c r="AW37" s="15">
        <f>A1L230C13</f>
        <v>26091</v>
      </c>
      <c r="AX37" s="16" t="s">
        <v>9467</v>
      </c>
      <c r="AY37" s="21">
        <f>IF(OR(B3L830C22=0,B3L830C23=0),0,1+(B3L830C22/B3L830C23))</f>
        <v>2.0744317964048906</v>
      </c>
      <c r="AZ37" s="16" t="s">
        <v>9468</v>
      </c>
      <c r="BA37" s="15">
        <f>A1L230C26</f>
        <v>30211</v>
      </c>
      <c r="BB37" s="16" t="s">
        <v>9469</v>
      </c>
      <c r="BC37" s="15">
        <f>A1L230C25</f>
        <v>26129.599999999999</v>
      </c>
      <c r="BD37" s="16" t="s">
        <v>9470</v>
      </c>
      <c r="BE37" s="21">
        <f>IF(OR(B3L830C25=0,B3L830C26=0),0,1+(B3L830C25/B3L830C26))</f>
        <v>2.1561983344559428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104734</v>
      </c>
      <c r="F38" s="16" t="s">
        <v>9472</v>
      </c>
      <c r="G38" s="15">
        <f>A1L231C1</f>
        <v>100374</v>
      </c>
      <c r="H38" s="16" t="s">
        <v>9473</v>
      </c>
      <c r="I38" s="21">
        <f>IF(OR(B3L831C1=0,B3L831C2=0),0,1+(B3L831C1/B3L831C2))</f>
        <v>2.0434375435869847</v>
      </c>
      <c r="J38" s="16" t="s">
        <v>9474</v>
      </c>
      <c r="K38" s="15">
        <f>A1L231C5</f>
        <v>110311</v>
      </c>
      <c r="L38" s="16" t="s">
        <v>9475</v>
      </c>
      <c r="M38" s="15">
        <f>A1L231C4</f>
        <v>105538</v>
      </c>
      <c r="N38" s="16" t="s">
        <v>9476</v>
      </c>
      <c r="O38" s="21">
        <f>IF(OR(B3L831C4=0,B3L831C5=0),0,1+(B3L831C4/B3L831C5))</f>
        <v>2.0452254164376811</v>
      </c>
      <c r="P38" s="16" t="s">
        <v>9477</v>
      </c>
      <c r="Q38" s="15">
        <f>A1L231C17</f>
        <v>107522.5</v>
      </c>
      <c r="R38" s="16" t="s">
        <v>9478</v>
      </c>
      <c r="S38" s="15">
        <f>A1L231C16</f>
        <v>102956</v>
      </c>
      <c r="T38" s="16" t="s">
        <v>9479</v>
      </c>
      <c r="U38" s="21">
        <f>IF(OR(B3L831C7=0,B3L831C8=0),0,1+(B3L831C7/B3L831C8))</f>
        <v>2.0443538987528651</v>
      </c>
      <c r="V38" s="16" t="s">
        <v>9480</v>
      </c>
      <c r="W38" s="15">
        <f>A1L231C8</f>
        <v>107726</v>
      </c>
      <c r="X38" s="16" t="s">
        <v>9481</v>
      </c>
      <c r="Y38" s="15">
        <f>A1L231C7</f>
        <v>103587</v>
      </c>
      <c r="Z38" s="16" t="s">
        <v>9482</v>
      </c>
      <c r="AA38" s="21">
        <f>IF(OR(B3L831C10=0,B3L831C11=0),0,1+(B3L831C10/B3L831C11))</f>
        <v>2.0399567513298003</v>
      </c>
      <c r="AB38" s="16" t="s">
        <v>9483</v>
      </c>
      <c r="AC38" s="15">
        <f>A1L231C20</f>
        <v>107590.33333333333</v>
      </c>
      <c r="AD38" s="16" t="s">
        <v>9484</v>
      </c>
      <c r="AE38" s="15">
        <f>A1L231C19</f>
        <v>103166.33333333333</v>
      </c>
      <c r="AF38" s="16" t="s">
        <v>9485</v>
      </c>
      <c r="AG38" s="21">
        <f>IF(OR(B3L831C13=0,B3L831C14=0),0,1+(B3L831C13/B3L831C14))</f>
        <v>2.0428822064045442</v>
      </c>
      <c r="AH38" s="16" t="s">
        <v>9486</v>
      </c>
      <c r="AI38" s="15">
        <f>A1L231C11</f>
        <v>108691</v>
      </c>
      <c r="AJ38" s="16" t="s">
        <v>9487</v>
      </c>
      <c r="AK38" s="15">
        <f>A1L231C10</f>
        <v>103853</v>
      </c>
      <c r="AL38" s="16" t="s">
        <v>9488</v>
      </c>
      <c r="AM38" s="21">
        <f>IF(OR(B3L831C16=0,B3L831C17=0),0,1+(B3L831C16/B3L831C17))</f>
        <v>2.0465850769838134</v>
      </c>
      <c r="AN38" s="16" t="s">
        <v>9489</v>
      </c>
      <c r="AO38" s="15">
        <f>A1L231C23</f>
        <v>107865.5</v>
      </c>
      <c r="AP38" s="16" t="s">
        <v>9490</v>
      </c>
      <c r="AQ38" s="15">
        <f>A1L231C22</f>
        <v>103338</v>
      </c>
      <c r="AR38" s="16" t="s">
        <v>9491</v>
      </c>
      <c r="AS38" s="21">
        <f>IF(OR(B3L831C19=0,B3L831C20=0),0,1+(B3L831C19/B3L831C20))</f>
        <v>2.0438125374983063</v>
      </c>
      <c r="AT38" s="16" t="s">
        <v>9492</v>
      </c>
      <c r="AU38" s="15">
        <f>A1L231C14</f>
        <v>109429</v>
      </c>
      <c r="AV38" s="16" t="s">
        <v>9493</v>
      </c>
      <c r="AW38" s="15">
        <f>A1L231C13</f>
        <v>105678</v>
      </c>
      <c r="AX38" s="16" t="s">
        <v>9494</v>
      </c>
      <c r="AY38" s="21">
        <f>IF(OR(B3L831C22=0,B3L831C23=0),0,1+(B3L831C22/B3L831C23))</f>
        <v>2.0354946157194496</v>
      </c>
      <c r="AZ38" s="16" t="s">
        <v>9495</v>
      </c>
      <c r="BA38" s="15">
        <f>A1L231C26</f>
        <v>108178.2</v>
      </c>
      <c r="BB38" s="16" t="s">
        <v>9496</v>
      </c>
      <c r="BC38" s="15">
        <f>A1L231C25</f>
        <v>103806</v>
      </c>
      <c r="BD38" s="16" t="s">
        <v>9497</v>
      </c>
      <c r="BE38" s="21">
        <f>IF(OR(B3L831C25=0,B3L831C26=0),0,1+(B3L831C25/B3L831C26))</f>
        <v>2.0421189526616956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295562</v>
      </c>
      <c r="F39" s="16" t="s">
        <v>9499</v>
      </c>
      <c r="G39" s="15">
        <f>A1L232C1</f>
        <v>279862</v>
      </c>
      <c r="H39" s="16" t="s">
        <v>9500</v>
      </c>
      <c r="I39" s="21">
        <f>IF(OR(B3L832C1=0,B3L832C2=0),0,1+(B3L832C1/B3L832C2))</f>
        <v>2.0560990774024344</v>
      </c>
      <c r="J39" s="16" t="s">
        <v>9501</v>
      </c>
      <c r="K39" s="15">
        <f>A1L232C5</f>
        <v>333281</v>
      </c>
      <c r="L39" s="16" t="s">
        <v>9502</v>
      </c>
      <c r="M39" s="15">
        <f>A1L232C4</f>
        <v>322407</v>
      </c>
      <c r="N39" s="16" t="s">
        <v>9503</v>
      </c>
      <c r="O39" s="21">
        <f>IF(OR(B3L832C4=0,B3L832C5=0),0,1+(B3L832C4/B3L832C5))</f>
        <v>2.0337275555431491</v>
      </c>
      <c r="P39" s="16" t="s">
        <v>9504</v>
      </c>
      <c r="Q39" s="15">
        <f>A1L232C17</f>
        <v>314421.5</v>
      </c>
      <c r="R39" s="16" t="s">
        <v>9505</v>
      </c>
      <c r="S39" s="15">
        <f>A1L232C16</f>
        <v>301134.5</v>
      </c>
      <c r="T39" s="16" t="s">
        <v>9506</v>
      </c>
      <c r="U39" s="21">
        <f>IF(OR(B3L832C7=0,B3L832C8=0),0,1+(B3L832C7/B3L832C8))</f>
        <v>2.0441231409884955</v>
      </c>
      <c r="V39" s="16" t="s">
        <v>9507</v>
      </c>
      <c r="W39" s="15">
        <f>A1L232C8</f>
        <v>296690</v>
      </c>
      <c r="X39" s="16" t="s">
        <v>9508</v>
      </c>
      <c r="Y39" s="15">
        <f>A1L232C7</f>
        <v>289961</v>
      </c>
      <c r="Z39" s="16" t="s">
        <v>9509</v>
      </c>
      <c r="AA39" s="21">
        <f>IF(OR(B3L832C10=0,B3L832C11=0),0,1+(B3L832C10/B3L832C11))</f>
        <v>2.0232065691593006</v>
      </c>
      <c r="AB39" s="16" t="s">
        <v>9510</v>
      </c>
      <c r="AC39" s="15">
        <f>A1L232C20</f>
        <v>308511</v>
      </c>
      <c r="AD39" s="16" t="s">
        <v>9511</v>
      </c>
      <c r="AE39" s="15">
        <f>A1L232C19</f>
        <v>297410</v>
      </c>
      <c r="AF39" s="16" t="s">
        <v>9512</v>
      </c>
      <c r="AG39" s="21">
        <f>IF(OR(B3L832C13=0,B3L832C14=0),0,1+(B3L832C13/B3L832C14))</f>
        <v>2.0373255774856256</v>
      </c>
      <c r="AH39" s="16" t="s">
        <v>9513</v>
      </c>
      <c r="AI39" s="15">
        <f>A1L232C11</f>
        <v>246370</v>
      </c>
      <c r="AJ39" s="16" t="s">
        <v>9514</v>
      </c>
      <c r="AK39" s="15">
        <f>A1L232C10</f>
        <v>238072</v>
      </c>
      <c r="AL39" s="16" t="s">
        <v>9515</v>
      </c>
      <c r="AM39" s="21">
        <f>IF(OR(B3L832C16=0,B3L832C17=0),0,1+(B3L832C16/B3L832C17))</f>
        <v>2.0348550018481806</v>
      </c>
      <c r="AN39" s="16" t="s">
        <v>9516</v>
      </c>
      <c r="AO39" s="15">
        <f>A1L232C23</f>
        <v>292975.75</v>
      </c>
      <c r="AP39" s="16" t="s">
        <v>9517</v>
      </c>
      <c r="AQ39" s="15">
        <f>A1L232C22</f>
        <v>282575.5</v>
      </c>
      <c r="AR39" s="16" t="s">
        <v>9518</v>
      </c>
      <c r="AS39" s="21">
        <f>IF(OR(B3L832C19=0,B3L832C20=0),0,1+(B3L832C19/B3L832C20))</f>
        <v>2.0368052078117174</v>
      </c>
      <c r="AT39" s="16" t="s">
        <v>9519</v>
      </c>
      <c r="AU39" s="15">
        <f>A1L232C14</f>
        <v>192343</v>
      </c>
      <c r="AV39" s="16" t="s">
        <v>9520</v>
      </c>
      <c r="AW39" s="15">
        <f>A1L232C13</f>
        <v>188179</v>
      </c>
      <c r="AX39" s="16" t="s">
        <v>9521</v>
      </c>
      <c r="AY39" s="21">
        <f>IF(OR(B3L832C22=0,B3L832C23=0),0,1+(B3L832C22/B3L832C23))</f>
        <v>2.0221278676154086</v>
      </c>
      <c r="AZ39" s="16" t="s">
        <v>9522</v>
      </c>
      <c r="BA39" s="15">
        <f>A1L232C26</f>
        <v>272849.2</v>
      </c>
      <c r="BB39" s="16" t="s">
        <v>9523</v>
      </c>
      <c r="BC39" s="15">
        <f>A1L232C25</f>
        <v>263696.2</v>
      </c>
      <c r="BD39" s="16" t="s">
        <v>9524</v>
      </c>
      <c r="BE39" s="21">
        <f>IF(OR(B3L832C25=0,B3L832C26=0),0,1+(B3L832C25/B3L832C26))</f>
        <v>2.0347103977986789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3255</v>
      </c>
      <c r="F40" s="16" t="s">
        <v>9526</v>
      </c>
      <c r="G40" s="15">
        <f>A1L233C1</f>
        <v>2637</v>
      </c>
      <c r="H40" s="16" t="s">
        <v>9527</v>
      </c>
      <c r="I40" s="21">
        <f>IF(OR(B3L833C1=0,B3L833C2=0),0,1+(B3L833C1/B3L833C2))</f>
        <v>2.2343572241183161</v>
      </c>
      <c r="J40" s="16" t="s">
        <v>9528</v>
      </c>
      <c r="K40" s="15">
        <f>A1L233C5</f>
        <v>1674</v>
      </c>
      <c r="L40" s="16" t="s">
        <v>9529</v>
      </c>
      <c r="M40" s="15">
        <f>A1L233C4</f>
        <v>2041</v>
      </c>
      <c r="N40" s="16" t="s">
        <v>9530</v>
      </c>
      <c r="O40" s="21">
        <f>IF(OR(B3L833C4=0,B3L833C5=0),0,1+(B3L833C4/B3L833C5))</f>
        <v>1.820186183243508</v>
      </c>
      <c r="P40" s="16" t="s">
        <v>9531</v>
      </c>
      <c r="Q40" s="15">
        <f>A1L233C17</f>
        <v>2464.5</v>
      </c>
      <c r="R40" s="16" t="s">
        <v>9532</v>
      </c>
      <c r="S40" s="15">
        <f>A1L233C16</f>
        <v>2339</v>
      </c>
      <c r="T40" s="16" t="s">
        <v>9533</v>
      </c>
      <c r="U40" s="21">
        <f>IF(OR(B3L833C7=0,B3L833C8=0),0,1+(B3L833C7/B3L833C8))</f>
        <v>2.0536554082941425</v>
      </c>
      <c r="V40" s="16" t="s">
        <v>9534</v>
      </c>
      <c r="W40" s="15">
        <f>A1L233C8</f>
        <v>1410</v>
      </c>
      <c r="X40" s="16" t="s">
        <v>9535</v>
      </c>
      <c r="Y40" s="15">
        <f>A1L233C7</f>
        <v>1129</v>
      </c>
      <c r="Z40" s="16" t="s">
        <v>9536</v>
      </c>
      <c r="AA40" s="21">
        <f>IF(OR(B3L833C10=0,B3L833C11=0),0,1+(B3L833C10/B3L833C11))</f>
        <v>2.2488928255093006</v>
      </c>
      <c r="AB40" s="16" t="s">
        <v>9537</v>
      </c>
      <c r="AC40" s="15">
        <f>A1L233C20</f>
        <v>2113</v>
      </c>
      <c r="AD40" s="16" t="s">
        <v>9538</v>
      </c>
      <c r="AE40" s="15">
        <f>A1L233C19</f>
        <v>1935.6666666666667</v>
      </c>
      <c r="AF40" s="16" t="s">
        <v>9539</v>
      </c>
      <c r="AG40" s="21">
        <f>IF(OR(B3L833C13=0,B3L833C14=0),0,1+(B3L833C13/B3L833C14))</f>
        <v>2.0916135698295157</v>
      </c>
      <c r="AH40" s="16" t="s">
        <v>9540</v>
      </c>
      <c r="AI40" s="15">
        <f>A1L233C11</f>
        <v>1256</v>
      </c>
      <c r="AJ40" s="16" t="s">
        <v>9541</v>
      </c>
      <c r="AK40" s="15">
        <f>A1L233C10</f>
        <v>1096</v>
      </c>
      <c r="AL40" s="16" t="s">
        <v>9542</v>
      </c>
      <c r="AM40" s="21">
        <f>IF(OR(B3L833C16=0,B3L833C17=0),0,1+(B3L833C16/B3L833C17))</f>
        <v>2.1459854014598543</v>
      </c>
      <c r="AN40" s="16" t="s">
        <v>9543</v>
      </c>
      <c r="AO40" s="15">
        <f>A1L233C23</f>
        <v>1898.75</v>
      </c>
      <c r="AP40" s="16" t="s">
        <v>9544</v>
      </c>
      <c r="AQ40" s="15">
        <f>A1L233C22</f>
        <v>1725.75</v>
      </c>
      <c r="AR40" s="16" t="s">
        <v>9545</v>
      </c>
      <c r="AS40" s="21">
        <f>IF(OR(B3L833C19=0,B3L833C20=0),0,1+(B3L833C19/B3L833C20))</f>
        <v>2.100246269737795</v>
      </c>
      <c r="AT40" s="16" t="s">
        <v>9546</v>
      </c>
      <c r="AU40" s="15">
        <f>A1L233C14</f>
        <v>1780</v>
      </c>
      <c r="AV40" s="16" t="s">
        <v>9547</v>
      </c>
      <c r="AW40" s="15">
        <f>A1L233C13</f>
        <v>1641</v>
      </c>
      <c r="AX40" s="16" t="s">
        <v>9548</v>
      </c>
      <c r="AY40" s="21">
        <f>IF(OR(B3L833C22=0,B3L833C23=0),0,1+(B3L833C22/B3L833C23))</f>
        <v>2.0847044485070079</v>
      </c>
      <c r="AZ40" s="16" t="s">
        <v>9549</v>
      </c>
      <c r="BA40" s="15">
        <f>A1L233C26</f>
        <v>1875</v>
      </c>
      <c r="BB40" s="16" t="s">
        <v>9550</v>
      </c>
      <c r="BC40" s="15">
        <f>A1L233C25</f>
        <v>1708.8</v>
      </c>
      <c r="BD40" s="16" t="s">
        <v>9551</v>
      </c>
      <c r="BE40" s="21">
        <f>IF(OR(B3L833C25=0,B3L833C26=0),0,1+(B3L833C25/B3L833C26))</f>
        <v>2.097261235955056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1182751</v>
      </c>
      <c r="F41" s="16" t="s">
        <v>9553</v>
      </c>
      <c r="G41" s="15">
        <f>A1L235C1</f>
        <v>1639972</v>
      </c>
      <c r="H41" s="16" t="s">
        <v>9554</v>
      </c>
      <c r="I41" s="21">
        <f>IF(OR(B3L834C1=0,B3L834C2=0),0,1+(B3L834C1/B3L834C2))</f>
        <v>1.7212019473503206</v>
      </c>
      <c r="J41" s="16" t="s">
        <v>9555</v>
      </c>
      <c r="K41" s="15">
        <f>A1L235C5</f>
        <v>1222839</v>
      </c>
      <c r="L41" s="16" t="s">
        <v>9556</v>
      </c>
      <c r="M41" s="15">
        <f>A1L235C4</f>
        <v>1697169</v>
      </c>
      <c r="N41" s="16" t="s">
        <v>9557</v>
      </c>
      <c r="O41" s="21">
        <f>IF(OR(B3L834C4=0,B3L834C5=0),0,1+(B3L834C4/B3L834C5))</f>
        <v>1.7205169314311068</v>
      </c>
      <c r="P41" s="16" t="s">
        <v>9558</v>
      </c>
      <c r="Q41" s="15">
        <f>A1L235C17</f>
        <v>1202795</v>
      </c>
      <c r="R41" s="16" t="s">
        <v>9559</v>
      </c>
      <c r="S41" s="15">
        <f>A1L235C16</f>
        <v>1668570.5</v>
      </c>
      <c r="T41" s="16" t="s">
        <v>9560</v>
      </c>
      <c r="U41" s="21">
        <f>IF(OR(B3L834C7=0,B3L834C8=0),0,1+(B3L834C7/B3L834C8))</f>
        <v>1.7208535689681677</v>
      </c>
      <c r="V41" s="16" t="s">
        <v>9561</v>
      </c>
      <c r="W41" s="15">
        <f>A1L235C8</f>
        <v>1158307</v>
      </c>
      <c r="X41" s="16" t="s">
        <v>9562</v>
      </c>
      <c r="Y41" s="15">
        <f>A1L235C7</f>
        <v>1644888</v>
      </c>
      <c r="Z41" s="16" t="s">
        <v>9563</v>
      </c>
      <c r="AA41" s="21">
        <f>IF(OR(B3L834C10=0,B3L834C11=0),0,1+(B3L834C10/B3L834C11))</f>
        <v>1.7041859384955085</v>
      </c>
      <c r="AB41" s="16" t="s">
        <v>9564</v>
      </c>
      <c r="AC41" s="15">
        <f>A1L235C20</f>
        <v>1187965.6666666667</v>
      </c>
      <c r="AD41" s="16" t="s">
        <v>9565</v>
      </c>
      <c r="AE41" s="15">
        <f>A1L235C19</f>
        <v>1660676.3333333333</v>
      </c>
      <c r="AF41" s="16" t="s">
        <v>9566</v>
      </c>
      <c r="AG41" s="21">
        <f>IF(OR(B3L834C13=0,B3L834C14=0),0,1+(B3L834C13/B3L834C14))</f>
        <v>1.7153505128131532</v>
      </c>
      <c r="AH41" s="16" t="s">
        <v>9567</v>
      </c>
      <c r="AI41" s="15">
        <f>A1L235C11</f>
        <v>1090065</v>
      </c>
      <c r="AJ41" s="16" t="s">
        <v>9568</v>
      </c>
      <c r="AK41" s="15">
        <f>A1L235C10</f>
        <v>1526445</v>
      </c>
      <c r="AL41" s="16" t="s">
        <v>9569</v>
      </c>
      <c r="AM41" s="21">
        <f>IF(OR(B3L834C16=0,B3L834C17=0),0,1+(B3L834C16/B3L834C17))</f>
        <v>1.7141200632842977</v>
      </c>
      <c r="AN41" s="16" t="s">
        <v>9570</v>
      </c>
      <c r="AO41" s="15">
        <f>A1L235C23</f>
        <v>1163490.5</v>
      </c>
      <c r="AP41" s="16" t="s">
        <v>9571</v>
      </c>
      <c r="AQ41" s="15">
        <f>A1L235C22</f>
        <v>1627118.5</v>
      </c>
      <c r="AR41" s="16" t="s">
        <v>9572</v>
      </c>
      <c r="AS41" s="21">
        <f>IF(OR(B3L834C19=0,B3L834C20=0),0,1+(B3L834C19/B3L834C20))</f>
        <v>1.7150619331044421</v>
      </c>
      <c r="AT41" s="16" t="s">
        <v>9573</v>
      </c>
      <c r="AU41" s="15">
        <f>A1L235C14</f>
        <v>1036856</v>
      </c>
      <c r="AV41" s="16" t="s">
        <v>9574</v>
      </c>
      <c r="AW41" s="15">
        <f>A1L235C13</f>
        <v>1456881</v>
      </c>
      <c r="AX41" s="16" t="s">
        <v>9575</v>
      </c>
      <c r="AY41" s="21">
        <f>IF(OR(B3L834C22=0,B3L834C23=0),0,1+(B3L834C22/B3L834C23))</f>
        <v>1.7116957390480074</v>
      </c>
      <c r="AZ41" s="16" t="s">
        <v>9576</v>
      </c>
      <c r="BA41" s="15">
        <f>A1L235C26</f>
        <v>1138163.6000000001</v>
      </c>
      <c r="BB41" s="16" t="s">
        <v>9577</v>
      </c>
      <c r="BC41" s="15">
        <f>A1L235C25</f>
        <v>1593071</v>
      </c>
      <c r="BD41" s="16" t="s">
        <v>9578</v>
      </c>
      <c r="BE41" s="21">
        <f>IF(OR(B3L834C25=0,B3L834C26=0),0,1+(B3L834C25/B3L834C26))</f>
        <v>1.7144462487861496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14630</v>
      </c>
      <c r="F43" s="16" t="s">
        <v>9607</v>
      </c>
      <c r="G43" s="15">
        <f>A1L237C1</f>
        <v>13947</v>
      </c>
      <c r="H43" s="16" t="s">
        <v>9608</v>
      </c>
      <c r="I43" s="21">
        <f>IF(OR(B3L836C1=0,B3L836C2=0),0,1+(B3L836C1/B3L836C2))</f>
        <v>2.0489711048971104</v>
      </c>
      <c r="J43" s="16" t="s">
        <v>9609</v>
      </c>
      <c r="K43" s="15">
        <f>A1L237C5</f>
        <v>17104</v>
      </c>
      <c r="L43" s="16" t="s">
        <v>9610</v>
      </c>
      <c r="M43" s="15">
        <f>A1L237C4</f>
        <v>19010</v>
      </c>
      <c r="N43" s="16" t="s">
        <v>9611</v>
      </c>
      <c r="O43" s="21">
        <f>IF(OR(B3L836C4=0,B3L836C5=0),0,1+(B3L836C4/B3L836C5))</f>
        <v>1.8997369805365598</v>
      </c>
      <c r="P43" s="16" t="s">
        <v>9612</v>
      </c>
      <c r="Q43" s="15">
        <f>A1L237C17</f>
        <v>15867</v>
      </c>
      <c r="R43" s="16" t="s">
        <v>9613</v>
      </c>
      <c r="S43" s="15">
        <f>A1L237C16</f>
        <v>16478.5</v>
      </c>
      <c r="T43" s="16" t="s">
        <v>9614</v>
      </c>
      <c r="U43" s="21">
        <f>IF(OR(B3L836C7=0,B3L836C8=0),0,1+(B3L836C7/B3L836C8))</f>
        <v>1.9628910398397914</v>
      </c>
      <c r="V43" s="16" t="s">
        <v>9615</v>
      </c>
      <c r="W43" s="15">
        <f>A1L237C8</f>
        <v>16505</v>
      </c>
      <c r="X43" s="16" t="s">
        <v>9616</v>
      </c>
      <c r="Y43" s="15">
        <f>A1L237C7</f>
        <v>17388</v>
      </c>
      <c r="Z43" s="16" t="s">
        <v>9617</v>
      </c>
      <c r="AA43" s="21">
        <f>IF(OR(B3L836C10=0,B3L836C11=0),0,1+(B3L836C10/B3L836C11))</f>
        <v>1.9492178513917644</v>
      </c>
      <c r="AB43" s="16" t="s">
        <v>9618</v>
      </c>
      <c r="AC43" s="15">
        <f>A1L237C20</f>
        <v>16079.666666666666</v>
      </c>
      <c r="AD43" s="16" t="s">
        <v>9619</v>
      </c>
      <c r="AE43" s="15">
        <f>A1L237C19</f>
        <v>16781.666666666668</v>
      </c>
      <c r="AF43" s="16" t="s">
        <v>9620</v>
      </c>
      <c r="AG43" s="21">
        <f>IF(OR(B3L836C13=0,B3L836C14=0),0,1+(B3L836C13/B3L836C14))</f>
        <v>1.9581686364087794</v>
      </c>
      <c r="AH43" s="16" t="s">
        <v>9621</v>
      </c>
      <c r="AI43" s="15">
        <f>A1L237C11</f>
        <v>15023</v>
      </c>
      <c r="AJ43" s="16" t="s">
        <v>9622</v>
      </c>
      <c r="AK43" s="15">
        <f>A1L237C10</f>
        <v>13734</v>
      </c>
      <c r="AL43" s="16" t="s">
        <v>9623</v>
      </c>
      <c r="AM43" s="21">
        <f>IF(OR(B3L836C16=0,B3L836C17=0),0,1+(B3L836C16/B3L836C17))</f>
        <v>2.0938546672491629</v>
      </c>
      <c r="AN43" s="16" t="s">
        <v>9624</v>
      </c>
      <c r="AO43" s="15">
        <f>A1L237C23</f>
        <v>15815.5</v>
      </c>
      <c r="AP43" s="16" t="s">
        <v>9625</v>
      </c>
      <c r="AQ43" s="15">
        <f>A1L237C22</f>
        <v>16019.75</v>
      </c>
      <c r="AR43" s="16" t="s">
        <v>9626</v>
      </c>
      <c r="AS43" s="21">
        <f>IF(OR(B3L836C19=0,B3L836C20=0),0,1+(B3L836C19/B3L836C20))</f>
        <v>1.9872501131415907</v>
      </c>
      <c r="AT43" s="16" t="s">
        <v>9627</v>
      </c>
      <c r="AU43" s="15">
        <f>A1L237C14</f>
        <v>16977</v>
      </c>
      <c r="AV43" s="16" t="s">
        <v>9628</v>
      </c>
      <c r="AW43" s="15">
        <f>A1L237C13</f>
        <v>15415</v>
      </c>
      <c r="AX43" s="16" t="s">
        <v>9629</v>
      </c>
      <c r="AY43" s="21">
        <f>IF(OR(B3L836C22=0,B3L836C23=0),0,1+(B3L836C22/B3L836C23))</f>
        <v>2.1013298734998376</v>
      </c>
      <c r="AZ43" s="16" t="s">
        <v>9630</v>
      </c>
      <c r="BA43" s="15">
        <f>A1L237C26</f>
        <v>16047.8</v>
      </c>
      <c r="BB43" s="16" t="s">
        <v>9631</v>
      </c>
      <c r="BC43" s="15">
        <f>A1L237C25</f>
        <v>15898.8</v>
      </c>
      <c r="BD43" s="16" t="s">
        <v>9632</v>
      </c>
      <c r="BE43" s="21">
        <f>IF(OR(B3L836C25=0,B3L836C26=0),0,1+(B3L836C25/B3L836C26))</f>
        <v>2.009371776486276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141738</v>
      </c>
      <c r="F44" s="16" t="s">
        <v>9634</v>
      </c>
      <c r="G44" s="15">
        <f>A1L238C1</f>
        <v>145432</v>
      </c>
      <c r="H44" s="16" t="s">
        <v>9635</v>
      </c>
      <c r="I44" s="21">
        <f>IF(OR(B3L837C1=0,B3L837C2=0),0,1+(B3L837C1/B3L837C2))</f>
        <v>1.9745998129710105</v>
      </c>
      <c r="J44" s="16" t="s">
        <v>9636</v>
      </c>
      <c r="K44" s="15">
        <f>A1L238C5</f>
        <v>139210</v>
      </c>
      <c r="L44" s="16" t="s">
        <v>9637</v>
      </c>
      <c r="M44" s="15">
        <f>A1L238C4</f>
        <v>145281</v>
      </c>
      <c r="N44" s="16" t="s">
        <v>9638</v>
      </c>
      <c r="O44" s="21">
        <f>IF(OR(B3L837C4=0,B3L837C5=0),0,1+(B3L837C4/B3L837C5))</f>
        <v>1.9582120167124399</v>
      </c>
      <c r="P44" s="16" t="s">
        <v>9639</v>
      </c>
      <c r="Q44" s="15">
        <f>A1L238C17</f>
        <v>140474</v>
      </c>
      <c r="R44" s="16" t="s">
        <v>9640</v>
      </c>
      <c r="S44" s="15">
        <f>A1L238C16</f>
        <v>145356.5</v>
      </c>
      <c r="T44" s="16" t="s">
        <v>9641</v>
      </c>
      <c r="U44" s="21">
        <f>IF(OR(B3L837C7=0,B3L837C8=0),0,1+(B3L837C7/B3L837C8))</f>
        <v>1.9664101708557924</v>
      </c>
      <c r="V44" s="16" t="s">
        <v>9642</v>
      </c>
      <c r="W44" s="15">
        <f>A1L238C8</f>
        <v>136994</v>
      </c>
      <c r="X44" s="16" t="s">
        <v>9643</v>
      </c>
      <c r="Y44" s="15">
        <f>A1L238C7</f>
        <v>145069</v>
      </c>
      <c r="Z44" s="16" t="s">
        <v>9644</v>
      </c>
      <c r="AA44" s="21">
        <f>IF(OR(B3L837C10=0,B3L837C11=0),0,1+(B3L837C10/B3L837C11))</f>
        <v>1.9443368328174868</v>
      </c>
      <c r="AB44" s="16" t="s">
        <v>9645</v>
      </c>
      <c r="AC44" s="15">
        <f>A1L238C20</f>
        <v>139314</v>
      </c>
      <c r="AD44" s="16" t="s">
        <v>9646</v>
      </c>
      <c r="AE44" s="15">
        <f>A1L238C19</f>
        <v>145260.66666666666</v>
      </c>
      <c r="AF44" s="16" t="s">
        <v>9647</v>
      </c>
      <c r="AG44" s="21">
        <f>IF(OR(B3L837C13=0,B3L837C14=0),0,1+(B3L837C13/B3L837C14))</f>
        <v>1.9590620998572681</v>
      </c>
      <c r="AH44" s="16" t="s">
        <v>9648</v>
      </c>
      <c r="AI44" s="15">
        <f>A1L238C11</f>
        <v>148125</v>
      </c>
      <c r="AJ44" s="16" t="s">
        <v>9649</v>
      </c>
      <c r="AK44" s="15">
        <f>A1L238C10</f>
        <v>146289</v>
      </c>
      <c r="AL44" s="16" t="s">
        <v>9650</v>
      </c>
      <c r="AM44" s="21">
        <f>IF(OR(B3L837C16=0,B3L837C17=0),0,1+(B3L837C16/B3L837C17))</f>
        <v>2.0125504993540186</v>
      </c>
      <c r="AN44" s="16" t="s">
        <v>9651</v>
      </c>
      <c r="AO44" s="15">
        <f>A1L238C23</f>
        <v>141516.75</v>
      </c>
      <c r="AP44" s="16" t="s">
        <v>9652</v>
      </c>
      <c r="AQ44" s="15">
        <f>A1L238C22</f>
        <v>145517.75</v>
      </c>
      <c r="AR44" s="16" t="s">
        <v>9653</v>
      </c>
      <c r="AS44" s="21">
        <f>IF(OR(B3L837C19=0,B3L837C20=0),0,1+(B3L837C19/B3L837C20))</f>
        <v>1.9725050724052564</v>
      </c>
      <c r="AT44" s="16" t="s">
        <v>9654</v>
      </c>
      <c r="AU44" s="15">
        <f>A1L238C14</f>
        <v>145678</v>
      </c>
      <c r="AV44" s="16" t="s">
        <v>9655</v>
      </c>
      <c r="AW44" s="15">
        <f>A1L238C13</f>
        <v>140218</v>
      </c>
      <c r="AX44" s="16" t="s">
        <v>9656</v>
      </c>
      <c r="AY44" s="21">
        <f>IF(OR(B3L837C22=0,B3L837C23=0),0,1+(B3L837C22/B3L837C23))</f>
        <v>2.0389393658446133</v>
      </c>
      <c r="AZ44" s="16" t="s">
        <v>9657</v>
      </c>
      <c r="BA44" s="15">
        <f>A1L238C26</f>
        <v>142349</v>
      </c>
      <c r="BB44" s="16" t="s">
        <v>9658</v>
      </c>
      <c r="BC44" s="15">
        <f>A1L238C25</f>
        <v>144457.79999999999</v>
      </c>
      <c r="BD44" s="16" t="s">
        <v>9659</v>
      </c>
      <c r="BE44" s="21">
        <f>IF(OR(B3L837C25=0,B3L837C26=0),0,1+(B3L837C25/B3L837C26))</f>
        <v>1.985401965141377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199409</v>
      </c>
      <c r="F45" s="16" t="s">
        <v>9661</v>
      </c>
      <c r="G45" s="15">
        <f>A1L239C1</f>
        <v>197743</v>
      </c>
      <c r="H45" s="16" t="s">
        <v>9662</v>
      </c>
      <c r="I45" s="21">
        <f>IF(OR(B3L838C1=0,B3L838C2=0),0,1+(B3L838C1/B3L838C2))</f>
        <v>2.0084250769938761</v>
      </c>
      <c r="J45" s="16" t="s">
        <v>9663</v>
      </c>
      <c r="K45" s="15">
        <f>A1L239C5</f>
        <v>221953</v>
      </c>
      <c r="L45" s="16" t="s">
        <v>9664</v>
      </c>
      <c r="M45" s="15">
        <f>A1L239C4</f>
        <v>213863</v>
      </c>
      <c r="N45" s="16" t="s">
        <v>9665</v>
      </c>
      <c r="O45" s="21">
        <f>IF(OR(B3L838C4=0,B3L838C5=0),0,1+(B3L838C4/B3L838C5))</f>
        <v>2.037827955279782</v>
      </c>
      <c r="P45" s="16" t="s">
        <v>9666</v>
      </c>
      <c r="Q45" s="15">
        <f>A1L239C17</f>
        <v>210681</v>
      </c>
      <c r="R45" s="16" t="s">
        <v>9667</v>
      </c>
      <c r="S45" s="15">
        <f>A1L239C16</f>
        <v>205803</v>
      </c>
      <c r="T45" s="16" t="s">
        <v>9668</v>
      </c>
      <c r="U45" s="21">
        <f>IF(OR(B3L838C7=0,B3L838C8=0),0,1+(B3L838C7/B3L838C8))</f>
        <v>2.0237022783924434</v>
      </c>
      <c r="V45" s="16" t="s">
        <v>9669</v>
      </c>
      <c r="W45" s="15">
        <f>A1L239C8</f>
        <v>263520</v>
      </c>
      <c r="X45" s="16" t="s">
        <v>9670</v>
      </c>
      <c r="Y45" s="15">
        <f>A1L239C7</f>
        <v>271958</v>
      </c>
      <c r="Z45" s="16" t="s">
        <v>9671</v>
      </c>
      <c r="AA45" s="21">
        <f>IF(OR(B3L838C10=0,B3L838C11=0),0,1+(B3L838C10/B3L838C11))</f>
        <v>1.9689731502658498</v>
      </c>
      <c r="AB45" s="16" t="s">
        <v>9672</v>
      </c>
      <c r="AC45" s="15">
        <f>A1L239C20</f>
        <v>228294</v>
      </c>
      <c r="AD45" s="16" t="s">
        <v>9673</v>
      </c>
      <c r="AE45" s="15">
        <f>A1L239C19</f>
        <v>227854.66666666666</v>
      </c>
      <c r="AF45" s="16" t="s">
        <v>9674</v>
      </c>
      <c r="AG45" s="21">
        <f>IF(OR(B3L838C13=0,B3L838C14=0),0,1+(B3L838C13/B3L838C14))</f>
        <v>2.0019281296264868</v>
      </c>
      <c r="AH45" s="16" t="s">
        <v>9675</v>
      </c>
      <c r="AI45" s="15">
        <f>A1L239C11</f>
        <v>264102</v>
      </c>
      <c r="AJ45" s="16" t="s">
        <v>9676</v>
      </c>
      <c r="AK45" s="15">
        <f>A1L239C10</f>
        <v>274715</v>
      </c>
      <c r="AL45" s="16" t="s">
        <v>9677</v>
      </c>
      <c r="AM45" s="21">
        <f>IF(OR(B3L838C16=0,B3L838C17=0),0,1+(B3L838C16/B3L838C17))</f>
        <v>1.9613672351345941</v>
      </c>
      <c r="AN45" s="16" t="s">
        <v>9678</v>
      </c>
      <c r="AO45" s="15">
        <f>A1L239C23</f>
        <v>237246</v>
      </c>
      <c r="AP45" s="16" t="s">
        <v>9679</v>
      </c>
      <c r="AQ45" s="15">
        <f>A1L239C22</f>
        <v>239569.75</v>
      </c>
      <c r="AR45" s="16" t="s">
        <v>9680</v>
      </c>
      <c r="AS45" s="21">
        <f>IF(OR(B3L838C19=0,B3L838C20=0),0,1+(B3L838C19/B3L838C20))</f>
        <v>1.9903003196355131</v>
      </c>
      <c r="AT45" s="16" t="s">
        <v>9681</v>
      </c>
      <c r="AU45" s="15">
        <f>A1L239C14</f>
        <v>226648</v>
      </c>
      <c r="AV45" s="16" t="s">
        <v>9682</v>
      </c>
      <c r="AW45" s="15">
        <f>A1L239C13</f>
        <v>245778</v>
      </c>
      <c r="AX45" s="16" t="s">
        <v>9683</v>
      </c>
      <c r="AY45" s="21">
        <f>IF(OR(B3L838C22=0,B3L838C23=0),0,1+(B3L838C22/B3L838C23))</f>
        <v>1.922165531495903</v>
      </c>
      <c r="AZ45" s="16" t="s">
        <v>9684</v>
      </c>
      <c r="BA45" s="15">
        <f>A1L239C26</f>
        <v>235126.39999999999</v>
      </c>
      <c r="BB45" s="16" t="s">
        <v>9685</v>
      </c>
      <c r="BC45" s="15">
        <f>A1L239C25</f>
        <v>240811.4</v>
      </c>
      <c r="BD45" s="16" t="s">
        <v>9686</v>
      </c>
      <c r="BE45" s="21">
        <f>IF(OR(B3L838C25=0,B3L838C26=0),0,1+(B3L838C25/B3L838C26))</f>
        <v>1.9763923136529251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83171</v>
      </c>
      <c r="F46" s="16" t="s">
        <v>9688</v>
      </c>
      <c r="G46" s="15">
        <f>A1L240C1</f>
        <v>93091</v>
      </c>
      <c r="H46" s="16" t="s">
        <v>9689</v>
      </c>
      <c r="I46" s="21">
        <f>IF(OR(B3L839C1=0,B3L839C2=0),0,1+(B3L839C1/B3L839C2))</f>
        <v>1.8934376040648397</v>
      </c>
      <c r="J46" s="16" t="s">
        <v>9690</v>
      </c>
      <c r="K46" s="15">
        <f>A1L240C5</f>
        <v>85816</v>
      </c>
      <c r="L46" s="16" t="s">
        <v>9691</v>
      </c>
      <c r="M46" s="15">
        <f>A1L240C4</f>
        <v>91713</v>
      </c>
      <c r="N46" s="16" t="s">
        <v>9692</v>
      </c>
      <c r="O46" s="21">
        <f>IF(OR(B3L839C4=0,B3L839C5=0),0,1+(B3L839C4/B3L839C5))</f>
        <v>1.9357015908322701</v>
      </c>
      <c r="P46" s="16" t="s">
        <v>9693</v>
      </c>
      <c r="Q46" s="15">
        <f>A1L240C17</f>
        <v>84493.5</v>
      </c>
      <c r="R46" s="16" t="s">
        <v>9694</v>
      </c>
      <c r="S46" s="15">
        <f>A1L240C16</f>
        <v>92402</v>
      </c>
      <c r="T46" s="16" t="s">
        <v>9695</v>
      </c>
      <c r="U46" s="21">
        <f>IF(OR(B3L839C7=0,B3L839C8=0),0,1+(B3L839C7/B3L839C8))</f>
        <v>1.9144120257137291</v>
      </c>
      <c r="V46" s="16" t="s">
        <v>9696</v>
      </c>
      <c r="W46" s="15">
        <f>A1L240C8</f>
        <v>84697</v>
      </c>
      <c r="X46" s="16" t="s">
        <v>9697</v>
      </c>
      <c r="Y46" s="15">
        <f>A1L240C7</f>
        <v>101426</v>
      </c>
      <c r="Z46" s="16" t="s">
        <v>9698</v>
      </c>
      <c r="AA46" s="21">
        <f>IF(OR(B3L839C10=0,B3L839C11=0),0,1+(B3L839C10/B3L839C11))</f>
        <v>1.835062015656735</v>
      </c>
      <c r="AB46" s="16" t="s">
        <v>9699</v>
      </c>
      <c r="AC46" s="15">
        <f>A1L240C20</f>
        <v>84561.333333333328</v>
      </c>
      <c r="AD46" s="16" t="s">
        <v>9700</v>
      </c>
      <c r="AE46" s="15">
        <f>A1L240C19</f>
        <v>95410</v>
      </c>
      <c r="AF46" s="16" t="s">
        <v>9701</v>
      </c>
      <c r="AG46" s="21">
        <f>IF(OR(B3L839C13=0,B3L839C14=0),0,1+(B3L839C13/B3L839C14))</f>
        <v>1.8862942388987878</v>
      </c>
      <c r="AH46" s="16" t="s">
        <v>9702</v>
      </c>
      <c r="AI46" s="15">
        <f>A1L240C11</f>
        <v>105415</v>
      </c>
      <c r="AJ46" s="16" t="s">
        <v>9703</v>
      </c>
      <c r="AK46" s="15">
        <f>A1L240C10</f>
        <v>107827</v>
      </c>
      <c r="AL46" s="16" t="s">
        <v>9704</v>
      </c>
      <c r="AM46" s="21">
        <f>IF(OR(B3L839C16=0,B3L839C17=0),0,1+(B3L839C16/B3L839C17))</f>
        <v>1.9776308345776106</v>
      </c>
      <c r="AN46" s="16" t="s">
        <v>9705</v>
      </c>
      <c r="AO46" s="15">
        <f>A1L240C23</f>
        <v>89774.75</v>
      </c>
      <c r="AP46" s="16" t="s">
        <v>9706</v>
      </c>
      <c r="AQ46" s="15">
        <f>A1L240C22</f>
        <v>98514.25</v>
      </c>
      <c r="AR46" s="16" t="s">
        <v>9707</v>
      </c>
      <c r="AS46" s="21">
        <f>IF(OR(B3L839C19=0,B3L839C20=0),0,1+(B3L839C19/B3L839C20))</f>
        <v>1.9112869457971815</v>
      </c>
      <c r="AT46" s="16" t="s">
        <v>9708</v>
      </c>
      <c r="AU46" s="15">
        <f>A1L240C14</f>
        <v>137628</v>
      </c>
      <c r="AV46" s="16" t="s">
        <v>9709</v>
      </c>
      <c r="AW46" s="15">
        <f>A1L240C13</f>
        <v>137131</v>
      </c>
      <c r="AX46" s="16" t="s">
        <v>9710</v>
      </c>
      <c r="AY46" s="21">
        <f>IF(OR(B3L839C22=0,B3L839C23=0),0,1+(B3L839C22/B3L839C23))</f>
        <v>2.0036242716818222</v>
      </c>
      <c r="AZ46" s="16" t="s">
        <v>9711</v>
      </c>
      <c r="BA46" s="15">
        <f>A1L240C26</f>
        <v>99345.4</v>
      </c>
      <c r="BB46" s="16" t="s">
        <v>9712</v>
      </c>
      <c r="BC46" s="15">
        <f>A1L240C25</f>
        <v>106237.6</v>
      </c>
      <c r="BD46" s="16" t="s">
        <v>9713</v>
      </c>
      <c r="BE46" s="21">
        <f>IF(OR(B3L839C25=0,B3L839C26=0),0,1+(B3L839C25/B3L839C26))</f>
        <v>1.935124663960782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441588</v>
      </c>
      <c r="F47" s="16" t="s">
        <v>9715</v>
      </c>
      <c r="G47" s="15">
        <f>A1L241C1</f>
        <v>421579</v>
      </c>
      <c r="H47" s="16" t="s">
        <v>9716</v>
      </c>
      <c r="I47" s="21">
        <f>IF(OR(B3L840C1=0,B3L840C2=0),0,1+(B3L840C1/B3L840C2))</f>
        <v>2.0474620415153506</v>
      </c>
      <c r="J47" s="16" t="s">
        <v>9717</v>
      </c>
      <c r="K47" s="15">
        <f>A1L241C5</f>
        <v>449684</v>
      </c>
      <c r="L47" s="16" t="s">
        <v>9718</v>
      </c>
      <c r="M47" s="15">
        <f>A1L241C4</f>
        <v>428773</v>
      </c>
      <c r="N47" s="16" t="s">
        <v>9719</v>
      </c>
      <c r="O47" s="21">
        <f>IF(OR(B3L840C4=0,B3L840C5=0),0,1+(B3L840C4/B3L840C5))</f>
        <v>2.0487693954610018</v>
      </c>
      <c r="P47" s="16" t="s">
        <v>9720</v>
      </c>
      <c r="Q47" s="15">
        <f>A1L241C17</f>
        <v>445636</v>
      </c>
      <c r="R47" s="16" t="s">
        <v>9721</v>
      </c>
      <c r="S47" s="15">
        <f>A1L241C16</f>
        <v>425176</v>
      </c>
      <c r="T47" s="16" t="s">
        <v>9722</v>
      </c>
      <c r="U47" s="21">
        <f>IF(OR(B3L840C7=0,B3L840C8=0),0,1+(B3L840C7/B3L840C8))</f>
        <v>2.0481212486123397</v>
      </c>
      <c r="V47" s="16" t="s">
        <v>9723</v>
      </c>
      <c r="W47" s="15">
        <f>A1L241C8</f>
        <v>440769</v>
      </c>
      <c r="X47" s="16" t="s">
        <v>9724</v>
      </c>
      <c r="Y47" s="15">
        <f>A1L241C7</f>
        <v>431835</v>
      </c>
      <c r="Z47" s="16" t="s">
        <v>9725</v>
      </c>
      <c r="AA47" s="21">
        <f>IF(OR(B3L840C10=0,B3L840C11=0),0,1+(B3L840C10/B3L840C11))</f>
        <v>2.0206884573969224</v>
      </c>
      <c r="AB47" s="16" t="s">
        <v>9726</v>
      </c>
      <c r="AC47" s="15">
        <f>A1L241C20</f>
        <v>444013.66666666669</v>
      </c>
      <c r="AD47" s="16" t="s">
        <v>9727</v>
      </c>
      <c r="AE47" s="15">
        <f>A1L241C19</f>
        <v>427395.66666666669</v>
      </c>
      <c r="AF47" s="16" t="s">
        <v>9728</v>
      </c>
      <c r="AG47" s="21">
        <f>IF(OR(B3L840C13=0,B3L840C14=0),0,1+(B3L840C13/B3L840C14))</f>
        <v>2.0388820039510618</v>
      </c>
      <c r="AH47" s="16" t="s">
        <v>9729</v>
      </c>
      <c r="AI47" s="15">
        <f>A1L241C11</f>
        <v>413702</v>
      </c>
      <c r="AJ47" s="16" t="s">
        <v>9730</v>
      </c>
      <c r="AK47" s="15">
        <f>A1L241C10</f>
        <v>399122</v>
      </c>
      <c r="AL47" s="16" t="s">
        <v>9731</v>
      </c>
      <c r="AM47" s="21">
        <f>IF(OR(B3L840C16=0,B3L840C17=0),0,1+(B3L840C16/B3L840C17))</f>
        <v>2.0365301837533387</v>
      </c>
      <c r="AN47" s="16" t="s">
        <v>9732</v>
      </c>
      <c r="AO47" s="15">
        <f>A1L241C23</f>
        <v>436435.75</v>
      </c>
      <c r="AP47" s="16" t="s">
        <v>9733</v>
      </c>
      <c r="AQ47" s="15">
        <f>A1L241C22</f>
        <v>420327.25</v>
      </c>
      <c r="AR47" s="16" t="s">
        <v>9734</v>
      </c>
      <c r="AS47" s="21">
        <f>IF(OR(B3L840C19=0,B3L840C20=0),0,1+(B3L840C19/B3L840C20))</f>
        <v>2.0383237108705181</v>
      </c>
      <c r="AT47" s="16" t="s">
        <v>9735</v>
      </c>
      <c r="AU47" s="15">
        <f>A1L241C14</f>
        <v>410533</v>
      </c>
      <c r="AV47" s="16" t="s">
        <v>9736</v>
      </c>
      <c r="AW47" s="15">
        <f>A1L241C13</f>
        <v>393202</v>
      </c>
      <c r="AX47" s="16" t="s">
        <v>9737</v>
      </c>
      <c r="AY47" s="21">
        <f>IF(OR(B3L840C22=0,B3L840C23=0),0,1+(B3L840C22/B3L840C23))</f>
        <v>2.0440765815026376</v>
      </c>
      <c r="AZ47" s="16" t="s">
        <v>9738</v>
      </c>
      <c r="BA47" s="15">
        <f>A1L241C26</f>
        <v>431255.2</v>
      </c>
      <c r="BB47" s="16" t="s">
        <v>9739</v>
      </c>
      <c r="BC47" s="15">
        <f>A1L241C25</f>
        <v>414902.2</v>
      </c>
      <c r="BD47" s="16" t="s">
        <v>9740</v>
      </c>
      <c r="BE47" s="21">
        <f>IF(OR(B3L840C25=0,B3L840C26=0),0,1+(B3L840C25/B3L840C26))</f>
        <v>2.0394141077102024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72114</v>
      </c>
      <c r="F48" s="16" t="s">
        <v>9742</v>
      </c>
      <c r="G48" s="15">
        <f>A1L242C1</f>
        <v>66605</v>
      </c>
      <c r="H48" s="16" t="s">
        <v>9743</v>
      </c>
      <c r="I48" s="21">
        <f>IF(OR(B3L841C1=0,B3L841C2=0),0,1+(B3L841C1/B3L841C2))</f>
        <v>2.0827115081450343</v>
      </c>
      <c r="J48" s="16" t="s">
        <v>9744</v>
      </c>
      <c r="K48" s="15">
        <f>A1L242C5</f>
        <v>73999</v>
      </c>
      <c r="L48" s="16" t="s">
        <v>9745</v>
      </c>
      <c r="M48" s="15">
        <f>A1L242C4</f>
        <v>70423</v>
      </c>
      <c r="N48" s="16" t="s">
        <v>9746</v>
      </c>
      <c r="O48" s="21">
        <f>IF(OR(B3L841C4=0,B3L841C5=0),0,1+(B3L841C4/B3L841C5))</f>
        <v>2.0507788648594918</v>
      </c>
      <c r="P48" s="16" t="s">
        <v>9747</v>
      </c>
      <c r="Q48" s="15">
        <f>A1L242C17</f>
        <v>73056.5</v>
      </c>
      <c r="R48" s="16" t="s">
        <v>9748</v>
      </c>
      <c r="S48" s="15">
        <f>A1L242C16</f>
        <v>68514</v>
      </c>
      <c r="T48" s="16" t="s">
        <v>9749</v>
      </c>
      <c r="U48" s="21">
        <f>IF(OR(B3L841C7=0,B3L841C8=0),0,1+(B3L841C7/B3L841C8))</f>
        <v>2.0663003181831447</v>
      </c>
      <c r="V48" s="16" t="s">
        <v>9750</v>
      </c>
      <c r="W48" s="15">
        <f>A1L242C8</f>
        <v>80831</v>
      </c>
      <c r="X48" s="16" t="s">
        <v>9751</v>
      </c>
      <c r="Y48" s="15">
        <f>A1L242C7</f>
        <v>76699</v>
      </c>
      <c r="Z48" s="16" t="s">
        <v>9752</v>
      </c>
      <c r="AA48" s="21">
        <f>IF(OR(B3L841C10=0,B3L841C11=0),0,1+(B3L841C10/B3L841C11))</f>
        <v>2.0538729318504805</v>
      </c>
      <c r="AB48" s="16" t="s">
        <v>9753</v>
      </c>
      <c r="AC48" s="15">
        <f>A1L242C20</f>
        <v>75648</v>
      </c>
      <c r="AD48" s="16" t="s">
        <v>9754</v>
      </c>
      <c r="AE48" s="15">
        <f>A1L242C19</f>
        <v>71242.333333333328</v>
      </c>
      <c r="AF48" s="16" t="s">
        <v>9755</v>
      </c>
      <c r="AG48" s="21">
        <f>IF(OR(B3L841C13=0,B3L841C14=0),0,1+(B3L841C13/B3L841C14))</f>
        <v>2.0618405723188928</v>
      </c>
      <c r="AH48" s="16" t="s">
        <v>9756</v>
      </c>
      <c r="AI48" s="15">
        <f>A1L242C11</f>
        <v>82536</v>
      </c>
      <c r="AJ48" s="16" t="s">
        <v>9757</v>
      </c>
      <c r="AK48" s="15">
        <f>A1L242C10</f>
        <v>76642</v>
      </c>
      <c r="AL48" s="16" t="s">
        <v>9758</v>
      </c>
      <c r="AM48" s="21">
        <f>IF(OR(B3L841C16=0,B3L841C17=0),0,1+(B3L841C16/B3L841C17))</f>
        <v>2.0769030035750635</v>
      </c>
      <c r="AN48" s="16" t="s">
        <v>9759</v>
      </c>
      <c r="AO48" s="15">
        <f>A1L242C23</f>
        <v>77370</v>
      </c>
      <c r="AP48" s="16" t="s">
        <v>9760</v>
      </c>
      <c r="AQ48" s="15">
        <f>A1L242C22</f>
        <v>72592.25</v>
      </c>
      <c r="AR48" s="16" t="s">
        <v>9761</v>
      </c>
      <c r="AS48" s="21">
        <f>IF(OR(B3L841C19=0,B3L841C20=0),0,1+(B3L841C19/B3L841C20))</f>
        <v>2.0658162544899765</v>
      </c>
      <c r="AT48" s="16" t="s">
        <v>9762</v>
      </c>
      <c r="AU48" s="15">
        <f>A1L242C14</f>
        <v>87010</v>
      </c>
      <c r="AV48" s="16" t="s">
        <v>9763</v>
      </c>
      <c r="AW48" s="15">
        <f>A1L242C13</f>
        <v>82934</v>
      </c>
      <c r="AX48" s="16" t="s">
        <v>9764</v>
      </c>
      <c r="AY48" s="21">
        <f>IF(OR(B3L841C22=0,B3L841C23=0),0,1+(B3L841C22/B3L841C23))</f>
        <v>2.0491475148913594</v>
      </c>
      <c r="AZ48" s="16" t="s">
        <v>9765</v>
      </c>
      <c r="BA48" s="15">
        <f>A1L242C26</f>
        <v>79298</v>
      </c>
      <c r="BB48" s="16" t="s">
        <v>9766</v>
      </c>
      <c r="BC48" s="15">
        <f>A1L242C25</f>
        <v>74660.600000000006</v>
      </c>
      <c r="BD48" s="16" t="s">
        <v>9767</v>
      </c>
      <c r="BE48" s="21">
        <f>IF(OR(B3L841C25=0,B3L841C26=0),0,1+(B3L841C25/B3L841C26))</f>
        <v>2.0621130824022309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126967</v>
      </c>
      <c r="F49" s="16" t="s">
        <v>9769</v>
      </c>
      <c r="G49" s="15">
        <f>A1L243C1</f>
        <v>124235</v>
      </c>
      <c r="H49" s="16" t="s">
        <v>9770</v>
      </c>
      <c r="I49" s="21">
        <f>IF(OR(B3L842C1=0,B3L842C2=0),0,1+(B3L842C1/B3L842C2))</f>
        <v>2.0219905823640678</v>
      </c>
      <c r="J49" s="16" t="s">
        <v>9771</v>
      </c>
      <c r="K49" s="15">
        <f>A1L243C5</f>
        <v>151314</v>
      </c>
      <c r="L49" s="16" t="s">
        <v>9772</v>
      </c>
      <c r="M49" s="15">
        <f>A1L243C4</f>
        <v>149647</v>
      </c>
      <c r="N49" s="16" t="s">
        <v>9773</v>
      </c>
      <c r="O49" s="21">
        <f>IF(OR(B3L842C4=0,B3L842C5=0),0,1+(B3L842C4/B3L842C5))</f>
        <v>2.0111395484039107</v>
      </c>
      <c r="P49" s="16" t="s">
        <v>9774</v>
      </c>
      <c r="Q49" s="15">
        <f>A1L243C17</f>
        <v>139140.5</v>
      </c>
      <c r="R49" s="16" t="s">
        <v>9775</v>
      </c>
      <c r="S49" s="15">
        <f>A1L243C16</f>
        <v>136941</v>
      </c>
      <c r="T49" s="16" t="s">
        <v>9776</v>
      </c>
      <c r="U49" s="21">
        <f>IF(OR(B3L842C7=0,B3L842C8=0),0,1+(B3L842C7/B3L842C8))</f>
        <v>2.0160616615914884</v>
      </c>
      <c r="V49" s="16" t="s">
        <v>9777</v>
      </c>
      <c r="W49" s="15">
        <f>A1L243C8</f>
        <v>161254</v>
      </c>
      <c r="X49" s="16" t="s">
        <v>9778</v>
      </c>
      <c r="Y49" s="15">
        <f>A1L243C7</f>
        <v>160000</v>
      </c>
      <c r="Z49" s="16" t="s">
        <v>9779</v>
      </c>
      <c r="AA49" s="21">
        <f>IF(OR(B3L842C10=0,B3L842C11=0),0,1+(B3L842C10/B3L842C11))</f>
        <v>2.0078374999999999</v>
      </c>
      <c r="AB49" s="16" t="s">
        <v>9780</v>
      </c>
      <c r="AC49" s="15">
        <f>A1L243C20</f>
        <v>146511.66666666666</v>
      </c>
      <c r="AD49" s="16" t="s">
        <v>9781</v>
      </c>
      <c r="AE49" s="15">
        <f>A1L243C19</f>
        <v>144627.33333333334</v>
      </c>
      <c r="AF49" s="16" t="s">
        <v>9782</v>
      </c>
      <c r="AG49" s="21">
        <f>IF(OR(B3L842C13=0,B3L842C14=0),0,1+(B3L842C13/B3L842C14))</f>
        <v>2.0130288880386833</v>
      </c>
      <c r="AH49" s="16" t="s">
        <v>9783</v>
      </c>
      <c r="AI49" s="15">
        <f>A1L243C11</f>
        <v>154024</v>
      </c>
      <c r="AJ49" s="16" t="s">
        <v>9784</v>
      </c>
      <c r="AK49" s="15">
        <f>A1L243C10</f>
        <v>147595</v>
      </c>
      <c r="AL49" s="16" t="s">
        <v>9785</v>
      </c>
      <c r="AM49" s="21">
        <f>IF(OR(B3L842C16=0,B3L842C17=0),0,1+(B3L842C16/B3L842C17))</f>
        <v>2.0435583861241913</v>
      </c>
      <c r="AN49" s="16" t="s">
        <v>9786</v>
      </c>
      <c r="AO49" s="15">
        <f>A1L243C23</f>
        <v>148389.75</v>
      </c>
      <c r="AP49" s="16" t="s">
        <v>9787</v>
      </c>
      <c r="AQ49" s="15">
        <f>A1L243C22</f>
        <v>145369.25</v>
      </c>
      <c r="AR49" s="16" t="s">
        <v>9788</v>
      </c>
      <c r="AS49" s="21">
        <f>IF(OR(B3L842C19=0,B3L842C20=0),0,1+(B3L842C19/B3L842C20))</f>
        <v>2.0207781219205572</v>
      </c>
      <c r="AT49" s="16" t="s">
        <v>9789</v>
      </c>
      <c r="AU49" s="15">
        <f>A1L243C14</f>
        <v>155243</v>
      </c>
      <c r="AV49" s="16" t="s">
        <v>9790</v>
      </c>
      <c r="AW49" s="15">
        <f>A1L243C13</f>
        <v>149007</v>
      </c>
      <c r="AX49" s="16" t="s">
        <v>9791</v>
      </c>
      <c r="AY49" s="21">
        <f>IF(OR(B3L842C22=0,B3L842C23=0),0,1+(B3L842C22/B3L842C23))</f>
        <v>2.0418503828679189</v>
      </c>
      <c r="AZ49" s="16" t="s">
        <v>9792</v>
      </c>
      <c r="BA49" s="15">
        <f>A1L243C26</f>
        <v>149760.4</v>
      </c>
      <c r="BB49" s="16" t="s">
        <v>9793</v>
      </c>
      <c r="BC49" s="15">
        <f>A1L243C25</f>
        <v>146096.79999999999</v>
      </c>
      <c r="BD49" s="16" t="s">
        <v>9794</v>
      </c>
      <c r="BE49" s="21">
        <f>IF(OR(B3L842C25=0,B3L842C26=0),0,1+(B3L842C25/B3L842C26))</f>
        <v>2.0250765246056037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5568</v>
      </c>
      <c r="F50" s="16" t="s">
        <v>9796</v>
      </c>
      <c r="G50" s="15">
        <f>A1L244C1</f>
        <v>5469</v>
      </c>
      <c r="H50" s="16" t="s">
        <v>9797</v>
      </c>
      <c r="I50" s="21">
        <f>IF(OR(B3L843C1=0,B3L843C2=0),0,1+(B3L843C1/B3L843C2))</f>
        <v>2.0181020296215033</v>
      </c>
      <c r="J50" s="16" t="s">
        <v>9798</v>
      </c>
      <c r="K50" s="15">
        <f>A1L244C5</f>
        <v>7172</v>
      </c>
      <c r="L50" s="16" t="s">
        <v>9799</v>
      </c>
      <c r="M50" s="15">
        <f>A1L244C4</f>
        <v>7080</v>
      </c>
      <c r="N50" s="16" t="s">
        <v>9800</v>
      </c>
      <c r="O50" s="21">
        <f>IF(OR(B3L843C4=0,B3L843C5=0),0,1+(B3L843C4/B3L843C5))</f>
        <v>2.0129943502824856</v>
      </c>
      <c r="P50" s="16" t="s">
        <v>9801</v>
      </c>
      <c r="Q50" s="15">
        <f>A1L244C17</f>
        <v>6370</v>
      </c>
      <c r="R50" s="16" t="s">
        <v>9802</v>
      </c>
      <c r="S50" s="15">
        <f>A1L244C16</f>
        <v>6274.5</v>
      </c>
      <c r="T50" s="16" t="s">
        <v>9803</v>
      </c>
      <c r="U50" s="21">
        <f>IF(OR(B3L843C7=0,B3L843C8=0),0,1+(B3L843C7/B3L843C8))</f>
        <v>2.0152203362817755</v>
      </c>
      <c r="V50" s="16" t="s">
        <v>9804</v>
      </c>
      <c r="W50" s="15">
        <f>A1L244C8</f>
        <v>7035</v>
      </c>
      <c r="X50" s="16" t="s">
        <v>9805</v>
      </c>
      <c r="Y50" s="15">
        <f>A1L244C7</f>
        <v>7167</v>
      </c>
      <c r="Z50" s="16" t="s">
        <v>9806</v>
      </c>
      <c r="AA50" s="21">
        <f>IF(OR(B3L843C10=0,B3L843C11=0),0,1+(B3L843C10/B3L843C11))</f>
        <v>1.9815822519882795</v>
      </c>
      <c r="AB50" s="16" t="s">
        <v>9807</v>
      </c>
      <c r="AC50" s="15">
        <f>A1L244C20</f>
        <v>6591.666666666667</v>
      </c>
      <c r="AD50" s="16" t="s">
        <v>9808</v>
      </c>
      <c r="AE50" s="15">
        <f>A1L244C19</f>
        <v>6572</v>
      </c>
      <c r="AF50" s="16" t="s">
        <v>9809</v>
      </c>
      <c r="AG50" s="21">
        <f>IF(OR(B3L843C13=0,B3L843C14=0),0,1+(B3L843C13/B3L843C14))</f>
        <v>2.0029924934063708</v>
      </c>
      <c r="AH50" s="16" t="s">
        <v>9810</v>
      </c>
      <c r="AI50" s="15">
        <f>A1L244C11</f>
        <v>6368</v>
      </c>
      <c r="AJ50" s="16" t="s">
        <v>9811</v>
      </c>
      <c r="AK50" s="15">
        <f>A1L244C10</f>
        <v>6430</v>
      </c>
      <c r="AL50" s="16" t="s">
        <v>9812</v>
      </c>
      <c r="AM50" s="21">
        <f>IF(OR(B3L843C16=0,B3L843C17=0),0,1+(B3L843C16/B3L843C17))</f>
        <v>1.990357698289269</v>
      </c>
      <c r="AN50" s="16" t="s">
        <v>9813</v>
      </c>
      <c r="AO50" s="15">
        <f>A1L244C23</f>
        <v>6535.75</v>
      </c>
      <c r="AP50" s="16" t="s">
        <v>9814</v>
      </c>
      <c r="AQ50" s="15">
        <f>A1L244C22</f>
        <v>6536.5</v>
      </c>
      <c r="AR50" s="16" t="s">
        <v>9815</v>
      </c>
      <c r="AS50" s="21">
        <f>IF(OR(B3L843C19=0,B3L843C20=0),0,1+(B3L843C19/B3L843C20))</f>
        <v>1.9998852596955556</v>
      </c>
      <c r="AT50" s="16" t="s">
        <v>9816</v>
      </c>
      <c r="AU50" s="15">
        <f>A1L244C14</f>
        <v>6383</v>
      </c>
      <c r="AV50" s="16" t="s">
        <v>9817</v>
      </c>
      <c r="AW50" s="15">
        <f>A1L244C13</f>
        <v>6559</v>
      </c>
      <c r="AX50" s="16" t="s">
        <v>9818</v>
      </c>
      <c r="AY50" s="21">
        <f>IF(OR(B3L843C22=0,B3L843C23=0),0,1+(B3L843C22/B3L843C23))</f>
        <v>1.9731666412562889</v>
      </c>
      <c r="AZ50" s="16" t="s">
        <v>9819</v>
      </c>
      <c r="BA50" s="15">
        <f>A1L244C26</f>
        <v>6505.2</v>
      </c>
      <c r="BB50" s="16" t="s">
        <v>9820</v>
      </c>
      <c r="BC50" s="15">
        <f>A1L244C25</f>
        <v>6541</v>
      </c>
      <c r="BD50" s="16" t="s">
        <v>9821</v>
      </c>
      <c r="BE50" s="21">
        <f>IF(OR(B3L843C25=0,B3L843C26=0),0,1+(B3L843C25/B3L843C26))</f>
        <v>1.9945268307598227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5813</v>
      </c>
      <c r="F51" s="16" t="s">
        <v>9823</v>
      </c>
      <c r="G51" s="15">
        <f>A1L245C1</f>
        <v>6525</v>
      </c>
      <c r="H51" s="16" t="s">
        <v>9824</v>
      </c>
      <c r="I51" s="21">
        <f>IF(OR(B3L844C1=0,B3L844C2=0),0,1+(B3L844C1/B3L844C2))</f>
        <v>1.8908812260536398</v>
      </c>
      <c r="J51" s="16" t="s">
        <v>9825</v>
      </c>
      <c r="K51" s="15">
        <f>A1L245C5</f>
        <v>6448</v>
      </c>
      <c r="L51" s="16" t="s">
        <v>9826</v>
      </c>
      <c r="M51" s="15">
        <f>A1L245C4</f>
        <v>7524</v>
      </c>
      <c r="N51" s="16" t="s">
        <v>9827</v>
      </c>
      <c r="O51" s="21">
        <f>IF(OR(B3L844C4=0,B3L844C5=0),0,1+(B3L844C4/B3L844C5))</f>
        <v>1.8569909622541201</v>
      </c>
      <c r="P51" s="16" t="s">
        <v>9828</v>
      </c>
      <c r="Q51" s="15">
        <f>A1L245C17</f>
        <v>6130.5</v>
      </c>
      <c r="R51" s="16" t="s">
        <v>9829</v>
      </c>
      <c r="S51" s="15">
        <f>A1L245C16</f>
        <v>7024.5</v>
      </c>
      <c r="T51" s="16" t="s">
        <v>9830</v>
      </c>
      <c r="U51" s="21">
        <f>IF(OR(B3L844C7=0,B3L844C8=0),0,1+(B3L844C7/B3L844C8))</f>
        <v>1.872731155242366</v>
      </c>
      <c r="V51" s="16" t="s">
        <v>9831</v>
      </c>
      <c r="W51" s="15">
        <f>A1L245C8</f>
        <v>5637</v>
      </c>
      <c r="X51" s="16" t="s">
        <v>9832</v>
      </c>
      <c r="Y51" s="15">
        <f>A1L245C7</f>
        <v>6810</v>
      </c>
      <c r="Z51" s="16" t="s">
        <v>9833</v>
      </c>
      <c r="AA51" s="21">
        <f>IF(OR(B3L844C10=0,B3L844C11=0),0,1+(B3L844C10/B3L844C11))</f>
        <v>1.8277533039647578</v>
      </c>
      <c r="AB51" s="16" t="s">
        <v>9834</v>
      </c>
      <c r="AC51" s="15">
        <f>A1L245C20</f>
        <v>5966</v>
      </c>
      <c r="AD51" s="16" t="s">
        <v>9835</v>
      </c>
      <c r="AE51" s="15">
        <f>A1L245C19</f>
        <v>6953</v>
      </c>
      <c r="AF51" s="16" t="s">
        <v>9836</v>
      </c>
      <c r="AG51" s="21">
        <f>IF(OR(B3L844C13=0,B3L844C14=0),0,1+(B3L844C13/B3L844C14))</f>
        <v>1.8580468862361572</v>
      </c>
      <c r="AH51" s="16" t="s">
        <v>9837</v>
      </c>
      <c r="AI51" s="15">
        <f>A1L245C11</f>
        <v>5709</v>
      </c>
      <c r="AJ51" s="16" t="s">
        <v>9838</v>
      </c>
      <c r="AK51" s="15">
        <f>A1L245C10</f>
        <v>6505</v>
      </c>
      <c r="AL51" s="16" t="s">
        <v>9839</v>
      </c>
      <c r="AM51" s="21">
        <f>IF(OR(B3L844C16=0,B3L844C17=0),0,1+(B3L844C16/B3L844C17))</f>
        <v>1.8776325903151423</v>
      </c>
      <c r="AN51" s="16" t="s">
        <v>9840</v>
      </c>
      <c r="AO51" s="15">
        <f>A1L245C23</f>
        <v>5901.75</v>
      </c>
      <c r="AP51" s="16" t="s">
        <v>9841</v>
      </c>
      <c r="AQ51" s="15">
        <f>A1L245C22</f>
        <v>6841</v>
      </c>
      <c r="AR51" s="16" t="s">
        <v>9842</v>
      </c>
      <c r="AS51" s="21">
        <f>IF(OR(B3L844C19=0,B3L844C20=0),0,1+(B3L844C19/B3L844C20))</f>
        <v>1.8627028212249672</v>
      </c>
      <c r="AT51" s="16" t="s">
        <v>9843</v>
      </c>
      <c r="AU51" s="15">
        <f>A1L245C14</f>
        <v>5510</v>
      </c>
      <c r="AV51" s="16" t="s">
        <v>9844</v>
      </c>
      <c r="AW51" s="15">
        <f>A1L245C13</f>
        <v>6280</v>
      </c>
      <c r="AX51" s="16" t="s">
        <v>9845</v>
      </c>
      <c r="AY51" s="21">
        <f>IF(OR(B3L844C22=0,B3L844C23=0),0,1+(B3L844C22/B3L844C23))</f>
        <v>1.8773885350318471</v>
      </c>
      <c r="AZ51" s="16" t="s">
        <v>9846</v>
      </c>
      <c r="BA51" s="15">
        <f>A1L245C26</f>
        <v>5823.4</v>
      </c>
      <c r="BB51" s="16" t="s">
        <v>9847</v>
      </c>
      <c r="BC51" s="15">
        <f>A1L245C25</f>
        <v>6728.8</v>
      </c>
      <c r="BD51" s="16" t="s">
        <v>9848</v>
      </c>
      <c r="BE51" s="21">
        <f>IF(OR(B3L844C25=0,B3L844C26=0),0,1+(B3L844C25/B3L844C26))</f>
        <v>1.8654440613482344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76564</v>
      </c>
      <c r="F52" s="16" t="s">
        <v>9850</v>
      </c>
      <c r="G52" s="15">
        <f>A1L246C1</f>
        <v>650442</v>
      </c>
      <c r="H52" s="16" t="s">
        <v>9851</v>
      </c>
      <c r="I52" s="21">
        <f>IF(OR(B3L845C1=0,B3L845C2=0),0,1+(B3L845C1/B3L845C2))</f>
        <v>1.1177107259371319</v>
      </c>
      <c r="J52" s="16" t="s">
        <v>9852</v>
      </c>
      <c r="K52" s="15">
        <f>A1L246C5</f>
        <v>62679</v>
      </c>
      <c r="L52" s="16" t="s">
        <v>9853</v>
      </c>
      <c r="M52" s="15">
        <f>A1L246C4</f>
        <v>623755</v>
      </c>
      <c r="N52" s="16" t="s">
        <v>9854</v>
      </c>
      <c r="O52" s="21">
        <f>IF(OR(B3L845C4=0,B3L845C5=0),0,1+(B3L845C4/B3L845C5))</f>
        <v>1.100486569245938</v>
      </c>
      <c r="P52" s="16" t="s">
        <v>9855</v>
      </c>
      <c r="Q52" s="15">
        <f>A1L246C17</f>
        <v>69621.5</v>
      </c>
      <c r="R52" s="16" t="s">
        <v>9856</v>
      </c>
      <c r="S52" s="15">
        <f>A1L246C16</f>
        <v>637098.5</v>
      </c>
      <c r="T52" s="16" t="s">
        <v>9857</v>
      </c>
      <c r="U52" s="21">
        <f>IF(OR(B3L845C7=0,B3L845C8=0),0,1+(B3L845C7/B3L845C8))</f>
        <v>1.1092790204340459</v>
      </c>
      <c r="V52" s="16" t="s">
        <v>9858</v>
      </c>
      <c r="W52" s="15">
        <f>A1L246C8</f>
        <v>54638</v>
      </c>
      <c r="X52" s="16" t="s">
        <v>9859</v>
      </c>
      <c r="Y52" s="15">
        <f>A1L246C7</f>
        <v>623588</v>
      </c>
      <c r="Z52" s="16" t="s">
        <v>9860</v>
      </c>
      <c r="AA52" s="21">
        <f>IF(OR(B3L845C10=0,B3L845C11=0),0,1+(B3L845C10/B3L845C11))</f>
        <v>1.0876187482761053</v>
      </c>
      <c r="AB52" s="16" t="s">
        <v>9861</v>
      </c>
      <c r="AC52" s="15">
        <f>A1L246C20</f>
        <v>64627</v>
      </c>
      <c r="AD52" s="16" t="s">
        <v>9862</v>
      </c>
      <c r="AE52" s="15">
        <f>A1L246C19</f>
        <v>632595</v>
      </c>
      <c r="AF52" s="16" t="s">
        <v>9863</v>
      </c>
      <c r="AG52" s="21">
        <f>IF(OR(B3L845C13=0,B3L845C14=0),0,1+(B3L845C13/B3L845C14))</f>
        <v>1.1021617306491516</v>
      </c>
      <c r="AH52" s="16" t="s">
        <v>9864</v>
      </c>
      <c r="AI52" s="15">
        <f>A1L246C11</f>
        <v>56655</v>
      </c>
      <c r="AJ52" s="16" t="s">
        <v>9865</v>
      </c>
      <c r="AK52" s="15">
        <f>A1L246C10</f>
        <v>579793</v>
      </c>
      <c r="AL52" s="16" t="s">
        <v>9866</v>
      </c>
      <c r="AM52" s="21">
        <f>IF(OR(B3L845C16=0,B3L845C17=0),0,1+(B3L845C16/B3L845C17))</f>
        <v>1.0977159089537127</v>
      </c>
      <c r="AN52" s="16" t="s">
        <v>9867</v>
      </c>
      <c r="AO52" s="15">
        <f>A1L246C23</f>
        <v>62634</v>
      </c>
      <c r="AP52" s="16" t="s">
        <v>9868</v>
      </c>
      <c r="AQ52" s="15">
        <f>A1L246C22</f>
        <v>619394.5</v>
      </c>
      <c r="AR52" s="16" t="s">
        <v>9869</v>
      </c>
      <c r="AS52" s="21">
        <f>IF(OR(B3L845C19=0,B3L845C20=0),0,1+(B3L845C19/B3L845C20))</f>
        <v>1.1011213370477135</v>
      </c>
      <c r="AT52" s="16" t="s">
        <v>9870</v>
      </c>
      <c r="AU52" s="15">
        <f>A1L246C14</f>
        <v>58922</v>
      </c>
      <c r="AV52" s="16" t="s">
        <v>9871</v>
      </c>
      <c r="AW52" s="15">
        <f>A1L246C13</f>
        <v>559430</v>
      </c>
      <c r="AX52" s="16" t="s">
        <v>9872</v>
      </c>
      <c r="AY52" s="21">
        <f>IF(OR(B3L845C22=0,B3L845C23=0),0,1+(B3L845C22/B3L845C23))</f>
        <v>1.1053250630105644</v>
      </c>
      <c r="AZ52" s="16" t="s">
        <v>9873</v>
      </c>
      <c r="BA52" s="15">
        <f>A1L246C26</f>
        <v>61891.6</v>
      </c>
      <c r="BB52" s="16" t="s">
        <v>9874</v>
      </c>
      <c r="BC52" s="15">
        <f>A1L246C25</f>
        <v>607401.6</v>
      </c>
      <c r="BD52" s="16" t="s">
        <v>9875</v>
      </c>
      <c r="BE52" s="21">
        <f>IF(OR(B3L845C25=0,B3L845C26=0),0,1+(B3L845C25/B3L845C26))</f>
        <v>1.1018956815391991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181591</v>
      </c>
      <c r="F53" s="16" t="s">
        <v>9877</v>
      </c>
      <c r="G53" s="15">
        <f>A1L247C1</f>
        <v>236568</v>
      </c>
      <c r="H53" s="16" t="s">
        <v>9878</v>
      </c>
      <c r="I53" s="21">
        <f>IF(OR(B3L846C1=0,B3L846C2=0),0,1+(B3L846C1/B3L846C2))</f>
        <v>1.7676059314869299</v>
      </c>
      <c r="J53" s="16" t="s">
        <v>9879</v>
      </c>
      <c r="K53" s="15">
        <f>A1L247C5</f>
        <v>171205</v>
      </c>
      <c r="L53" s="16" t="s">
        <v>9880</v>
      </c>
      <c r="M53" s="15">
        <f>A1L247C4</f>
        <v>243992</v>
      </c>
      <c r="N53" s="16" t="s">
        <v>9881</v>
      </c>
      <c r="O53" s="21">
        <f>IF(OR(B3L846C4=0,B3L846C5=0),0,1+(B3L846C4/B3L846C5))</f>
        <v>1.7016828420603956</v>
      </c>
      <c r="P53" s="16" t="s">
        <v>9882</v>
      </c>
      <c r="Q53" s="15">
        <f>A1L247C17</f>
        <v>176398</v>
      </c>
      <c r="R53" s="16" t="s">
        <v>9883</v>
      </c>
      <c r="S53" s="15">
        <f>A1L247C16</f>
        <v>240280</v>
      </c>
      <c r="T53" s="16" t="s">
        <v>9884</v>
      </c>
      <c r="U53" s="21">
        <f>IF(OR(B3L846C7=0,B3L846C8=0),0,1+(B3L846C7/B3L846C8))</f>
        <v>1.7341351756284333</v>
      </c>
      <c r="V53" s="16" t="s">
        <v>9885</v>
      </c>
      <c r="W53" s="15">
        <f>A1L247C8</f>
        <v>156513</v>
      </c>
      <c r="X53" s="16" t="s">
        <v>9886</v>
      </c>
      <c r="Y53" s="15">
        <f>A1L247C7</f>
        <v>222605</v>
      </c>
      <c r="Z53" s="16" t="s">
        <v>9887</v>
      </c>
      <c r="AA53" s="21">
        <f>IF(OR(B3L846C10=0,B3L846C11=0),0,1+(B3L846C10/B3L846C11))</f>
        <v>1.7030974147031737</v>
      </c>
      <c r="AB53" s="16" t="s">
        <v>9888</v>
      </c>
      <c r="AC53" s="15">
        <f>A1L247C20</f>
        <v>169769.66666666666</v>
      </c>
      <c r="AD53" s="16" t="s">
        <v>9889</v>
      </c>
      <c r="AE53" s="15">
        <f>A1L247C19</f>
        <v>234388.33333333334</v>
      </c>
      <c r="AF53" s="16" t="s">
        <v>9890</v>
      </c>
      <c r="AG53" s="21">
        <f>IF(OR(B3L846C13=0,B3L846C14=0),0,1+(B3L846C13/B3L846C14))</f>
        <v>1.7243093726223573</v>
      </c>
      <c r="AH53" s="16" t="s">
        <v>9891</v>
      </c>
      <c r="AI53" s="15">
        <f>A1L247C11</f>
        <v>151146</v>
      </c>
      <c r="AJ53" s="16" t="s">
        <v>9892</v>
      </c>
      <c r="AK53" s="15">
        <f>A1L247C10</f>
        <v>218113</v>
      </c>
      <c r="AL53" s="16" t="s">
        <v>9893</v>
      </c>
      <c r="AM53" s="21">
        <f>IF(OR(B3L846C16=0,B3L846C17=0),0,1+(B3L846C16/B3L846C17))</f>
        <v>1.6929710746264552</v>
      </c>
      <c r="AN53" s="16" t="s">
        <v>9894</v>
      </c>
      <c r="AO53" s="15">
        <f>A1L247C23</f>
        <v>165113.75</v>
      </c>
      <c r="AP53" s="16" t="s">
        <v>9895</v>
      </c>
      <c r="AQ53" s="15">
        <f>A1L247C22</f>
        <v>230319.5</v>
      </c>
      <c r="AR53" s="16" t="s">
        <v>9896</v>
      </c>
      <c r="AS53" s="21">
        <f>IF(OR(B3L846C19=0,B3L846C20=0),0,1+(B3L846C19/B3L846C20))</f>
        <v>1.7168900158258418</v>
      </c>
      <c r="AT53" s="16" t="s">
        <v>9897</v>
      </c>
      <c r="AU53" s="15">
        <f>A1L247C14</f>
        <v>134795</v>
      </c>
      <c r="AV53" s="16" t="s">
        <v>9898</v>
      </c>
      <c r="AW53" s="15">
        <f>A1L247C13</f>
        <v>201905</v>
      </c>
      <c r="AX53" s="16" t="s">
        <v>9899</v>
      </c>
      <c r="AY53" s="21">
        <f>IF(OR(B3L846C22=0,B3L846C23=0),0,1+(B3L846C22/B3L846C23))</f>
        <v>1.6676159580000496</v>
      </c>
      <c r="AZ53" s="16" t="s">
        <v>9900</v>
      </c>
      <c r="BA53" s="15">
        <f>A1L247C26</f>
        <v>159050</v>
      </c>
      <c r="BB53" s="16" t="s">
        <v>9901</v>
      </c>
      <c r="BC53" s="15">
        <f>A1L247C25</f>
        <v>224636.6</v>
      </c>
      <c r="BD53" s="16" t="s">
        <v>9902</v>
      </c>
      <c r="BE53" s="21">
        <f>IF(OR(B3L846C25=0,B3L846C26=0),0,1+(B3L846C25/B3L846C26))</f>
        <v>1.7080324399496787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466</v>
      </c>
      <c r="F54" s="16" t="s">
        <v>9904</v>
      </c>
      <c r="G54" s="15">
        <f>A1L248C1</f>
        <v>393</v>
      </c>
      <c r="H54" s="16" t="s">
        <v>9905</v>
      </c>
      <c r="I54" s="21">
        <f>IF(OR(B3L847C1=0,B3L847C2=0),0,1+(B3L847C1/B3L847C2))</f>
        <v>2.1857506361323153</v>
      </c>
      <c r="J54" s="16" t="s">
        <v>9906</v>
      </c>
      <c r="K54" s="15">
        <f>A1L248C5</f>
        <v>378</v>
      </c>
      <c r="L54" s="16" t="s">
        <v>9907</v>
      </c>
      <c r="M54" s="15">
        <f>A1L248C4</f>
        <v>327</v>
      </c>
      <c r="N54" s="16" t="s">
        <v>9908</v>
      </c>
      <c r="O54" s="21">
        <f>IF(OR(B3L847C4=0,B3L847C5=0),0,1+(B3L847C4/B3L847C5))</f>
        <v>2.1559633027522933</v>
      </c>
      <c r="P54" s="16" t="s">
        <v>9909</v>
      </c>
      <c r="Q54" s="15">
        <f>A1L248C17</f>
        <v>422</v>
      </c>
      <c r="R54" s="16" t="s">
        <v>9910</v>
      </c>
      <c r="S54" s="15">
        <f>A1L248C16</f>
        <v>360</v>
      </c>
      <c r="T54" s="16" t="s">
        <v>9911</v>
      </c>
      <c r="U54" s="21">
        <f>IF(OR(B3L847C7=0,B3L847C8=0),0,1+(B3L847C7/B3L847C8))</f>
        <v>2.1722222222222225</v>
      </c>
      <c r="V54" s="16" t="s">
        <v>9912</v>
      </c>
      <c r="W54" s="15">
        <f>A1L248C8</f>
        <v>409</v>
      </c>
      <c r="X54" s="16" t="s">
        <v>9913</v>
      </c>
      <c r="Y54" s="15">
        <f>A1L248C7</f>
        <v>312</v>
      </c>
      <c r="Z54" s="16" t="s">
        <v>9914</v>
      </c>
      <c r="AA54" s="21">
        <f>IF(OR(B3L847C10=0,B3L847C11=0),0,1+(B3L847C10/B3L847C11))</f>
        <v>2.3108974358974361</v>
      </c>
      <c r="AB54" s="16" t="s">
        <v>9915</v>
      </c>
      <c r="AC54" s="21">
        <f>A1L248C20</f>
        <v>417.66666666666669</v>
      </c>
      <c r="AD54" s="16" t="s">
        <v>9916</v>
      </c>
      <c r="AE54" s="15">
        <f>A1L248C19</f>
        <v>344</v>
      </c>
      <c r="AF54" s="16" t="s">
        <v>9917</v>
      </c>
      <c r="AG54" s="21">
        <f>IF(OR(B3L847C13=0,B3L847C14=0),0,1+(B3L847C13/B3L847C14))</f>
        <v>2.2141472868217056</v>
      </c>
      <c r="AH54" s="16" t="s">
        <v>9918</v>
      </c>
      <c r="AI54" s="15">
        <f>A1L248C11</f>
        <v>318</v>
      </c>
      <c r="AJ54" s="16" t="s">
        <v>9919</v>
      </c>
      <c r="AK54" s="15">
        <f>A1L248C10</f>
        <v>191</v>
      </c>
      <c r="AL54" s="16" t="s">
        <v>9920</v>
      </c>
      <c r="AM54" s="21">
        <f>IF(OR(B3L847C16=0,B3L847C17=0),0,1+(B3L847C16/B3L847C17))</f>
        <v>2.6649214659685865</v>
      </c>
      <c r="AN54" s="16" t="s">
        <v>9921</v>
      </c>
      <c r="AO54" s="21">
        <f>A1L248C23</f>
        <v>392.75</v>
      </c>
      <c r="AP54" s="16" t="s">
        <v>9922</v>
      </c>
      <c r="AQ54" s="21">
        <f>A1L248C22</f>
        <v>305.75</v>
      </c>
      <c r="AR54" s="16" t="s">
        <v>9923</v>
      </c>
      <c r="AS54" s="21">
        <f>IF(OR(B3L847C19=0,B3L847C20=0),0,1+(B3L847C19/B3L847C20))</f>
        <v>2.2845461978740804</v>
      </c>
      <c r="AT54" s="16" t="s">
        <v>9924</v>
      </c>
      <c r="AU54" s="15">
        <f>A1L248C14</f>
        <v>461</v>
      </c>
      <c r="AV54" s="16" t="s">
        <v>9925</v>
      </c>
      <c r="AW54" s="15">
        <f>A1L248C13</f>
        <v>161</v>
      </c>
      <c r="AX54" s="16" t="s">
        <v>9926</v>
      </c>
      <c r="AY54" s="21">
        <f>IF(OR(B3L847C22=0,B3L847C23=0),0,1+(B3L847C22/B3L847C23))</f>
        <v>3.8633540372670807</v>
      </c>
      <c r="AZ54" s="16" t="s">
        <v>9927</v>
      </c>
      <c r="BA54" s="21">
        <f>A1L248C26</f>
        <v>406.4</v>
      </c>
      <c r="BB54" s="16" t="s">
        <v>9928</v>
      </c>
      <c r="BC54" s="21">
        <f>A1L248C25</f>
        <v>276.8</v>
      </c>
      <c r="BD54" s="16" t="s">
        <v>9929</v>
      </c>
      <c r="BE54" s="21">
        <f>IF(OR(B3L847C25=0,B3L847C26=0),0,1+(B3L847C25/B3L847C26))</f>
        <v>2.4682080924855487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68289</v>
      </c>
      <c r="F55" s="16" t="s">
        <v>9931</v>
      </c>
      <c r="G55" s="15">
        <f>A1L249C1</f>
        <v>57948</v>
      </c>
      <c r="H55" s="16" t="s">
        <v>9932</v>
      </c>
      <c r="I55" s="21">
        <f>IF(OR(B3L848C1=0,B3L848C2=0),0,1+(B3L848C1/B3L848C2))</f>
        <v>2.178453095879064</v>
      </c>
      <c r="J55" s="16" t="s">
        <v>9933</v>
      </c>
      <c r="K55" s="15">
        <f>A1L249C5</f>
        <v>66046</v>
      </c>
      <c r="L55" s="16" t="s">
        <v>9934</v>
      </c>
      <c r="M55" s="15">
        <f>A1L249C4</f>
        <v>56790</v>
      </c>
      <c r="N55" s="16" t="s">
        <v>9935</v>
      </c>
      <c r="O55" s="21">
        <f>IF(OR(B3L848C4=0,B3L848C5=0),0,1+(B3L848C4/B3L848C5))</f>
        <v>2.1629864412748723</v>
      </c>
      <c r="P55" s="16" t="s">
        <v>9936</v>
      </c>
      <c r="Q55" s="15">
        <f>A1L249C17</f>
        <v>67167.5</v>
      </c>
      <c r="R55" s="16" t="s">
        <v>9937</v>
      </c>
      <c r="S55" s="15">
        <f>A1L249C16</f>
        <v>57369</v>
      </c>
      <c r="T55" s="16" t="s">
        <v>9938</v>
      </c>
      <c r="U55" s="21">
        <f>IF(OR(B3L848C7=0,B3L848C8=0),0,1+(B3L848C7/B3L848C8))</f>
        <v>2.1707978176367027</v>
      </c>
      <c r="V55" s="16" t="s">
        <v>9939</v>
      </c>
      <c r="W55" s="15">
        <f>A1L249C8</f>
        <v>64013</v>
      </c>
      <c r="X55" s="16" t="s">
        <v>9940</v>
      </c>
      <c r="Y55" s="15">
        <f>A1L249C7</f>
        <v>58783</v>
      </c>
      <c r="Z55" s="16" t="s">
        <v>9941</v>
      </c>
      <c r="AA55" s="21">
        <f>IF(OR(B3L848C10=0,B3L848C11=0),0,1+(B3L848C10/B3L848C11))</f>
        <v>2.088971301226545</v>
      </c>
      <c r="AB55" s="16" t="s">
        <v>9942</v>
      </c>
      <c r="AC55" s="15">
        <f>A1L249C20</f>
        <v>66116</v>
      </c>
      <c r="AD55" s="16" t="s">
        <v>9943</v>
      </c>
      <c r="AE55" s="15">
        <f>A1L249C19</f>
        <v>57840.333333333336</v>
      </c>
      <c r="AF55" s="16" t="s">
        <v>9944</v>
      </c>
      <c r="AG55" s="21">
        <f>IF(OR(B3L848C13=0,B3L848C14=0),0,1+(B3L848C13/B3L848C14))</f>
        <v>2.1430777830925365</v>
      </c>
      <c r="AH55" s="16" t="s">
        <v>9945</v>
      </c>
      <c r="AI55" s="15">
        <f>A1L249C11</f>
        <v>58244</v>
      </c>
      <c r="AJ55" s="16" t="s">
        <v>9946</v>
      </c>
      <c r="AK55" s="15">
        <f>A1L249C10</f>
        <v>52757</v>
      </c>
      <c r="AL55" s="16" t="s">
        <v>9947</v>
      </c>
      <c r="AM55" s="21">
        <f>IF(OR(B3L848C16=0,B3L848C17=0),0,1+(B3L848C16/B3L848C17))</f>
        <v>2.1040051557139337</v>
      </c>
      <c r="AN55" s="16" t="s">
        <v>9948</v>
      </c>
      <c r="AO55" s="15">
        <f>A1L249C23</f>
        <v>64148</v>
      </c>
      <c r="AP55" s="16" t="s">
        <v>9949</v>
      </c>
      <c r="AQ55" s="15">
        <f>A1L249C22</f>
        <v>56569.5</v>
      </c>
      <c r="AR55" s="16" t="s">
        <v>9950</v>
      </c>
      <c r="AS55" s="21">
        <f>IF(OR(B3L848C19=0,B3L848C20=0),0,1+(B3L848C19/B3L848C20))</f>
        <v>2.1339679509276199</v>
      </c>
      <c r="AT55" s="16" t="s">
        <v>9951</v>
      </c>
      <c r="AU55" s="15">
        <f>A1L249C14</f>
        <v>55495</v>
      </c>
      <c r="AV55" s="16" t="s">
        <v>9952</v>
      </c>
      <c r="AW55" s="15">
        <f>A1L249C13</f>
        <v>50568</v>
      </c>
      <c r="AX55" s="16" t="s">
        <v>9953</v>
      </c>
      <c r="AY55" s="21">
        <f>IF(OR(B3L848C22=0,B3L848C23=0),0,1+(B3L848C22/B3L848C23))</f>
        <v>2.0974331593102358</v>
      </c>
      <c r="AZ55" s="16" t="s">
        <v>9954</v>
      </c>
      <c r="BA55" s="15">
        <f>A1L249C26</f>
        <v>62417.4</v>
      </c>
      <c r="BB55" s="16" t="s">
        <v>9955</v>
      </c>
      <c r="BC55" s="15">
        <f>A1L249C25</f>
        <v>55369.2</v>
      </c>
      <c r="BD55" s="16" t="s">
        <v>9956</v>
      </c>
      <c r="BE55" s="21">
        <f>IF(OR(B3L848C25=0,B3L848C26=0),0,1+(B3L848C25/B3L848C26))</f>
        <v>2.1272945969961641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104734</v>
      </c>
      <c r="F56" s="16" t="s">
        <v>9958</v>
      </c>
      <c r="G56" s="15">
        <f>A1L250C1</f>
        <v>100374</v>
      </c>
      <c r="H56" s="16" t="s">
        <v>9959</v>
      </c>
      <c r="I56" s="21">
        <f>IF(OR(B3L849C1=0,B3L849C2=0),0,1+(B3L849C1/B3L849C2))</f>
        <v>2.0434375435869847</v>
      </c>
      <c r="J56" s="16" t="s">
        <v>9960</v>
      </c>
      <c r="K56" s="15">
        <f>A1L250C5</f>
        <v>110311</v>
      </c>
      <c r="L56" s="16" t="s">
        <v>9961</v>
      </c>
      <c r="M56" s="15">
        <f>A1L250C4</f>
        <v>105538</v>
      </c>
      <c r="N56" s="16" t="s">
        <v>9962</v>
      </c>
      <c r="O56" s="21">
        <f>IF(OR(B3L849C4=0,B3L849C5=0),0,1+(B3L849C4/B3L849C5))</f>
        <v>2.0452254164376811</v>
      </c>
      <c r="P56" s="16" t="s">
        <v>9963</v>
      </c>
      <c r="Q56" s="15">
        <f>A1L250C17</f>
        <v>107522.5</v>
      </c>
      <c r="R56" s="16" t="s">
        <v>9964</v>
      </c>
      <c r="S56" s="15">
        <f>A1L250C16</f>
        <v>102956</v>
      </c>
      <c r="T56" s="16" t="s">
        <v>9965</v>
      </c>
      <c r="U56" s="21">
        <f>IF(OR(B3L849C7=0,B3L849C8=0),0,1+(B3L849C7/B3L849C8))</f>
        <v>2.0443538987528651</v>
      </c>
      <c r="V56" s="16" t="s">
        <v>9966</v>
      </c>
      <c r="W56" s="15">
        <f>A1L250C8</f>
        <v>107726</v>
      </c>
      <c r="X56" s="16" t="s">
        <v>9967</v>
      </c>
      <c r="Y56" s="15">
        <f>A1L250C7</f>
        <v>103587</v>
      </c>
      <c r="Z56" s="16" t="s">
        <v>9968</v>
      </c>
      <c r="AA56" s="21">
        <f>IF(OR(B3L849C10=0,B3L849C11=0),0,1+(B3L849C10/B3L849C11))</f>
        <v>2.0399567513298003</v>
      </c>
      <c r="AB56" s="16" t="s">
        <v>9969</v>
      </c>
      <c r="AC56" s="15">
        <f>A1L250C20</f>
        <v>107590.33333333333</v>
      </c>
      <c r="AD56" s="16" t="s">
        <v>9970</v>
      </c>
      <c r="AE56" s="15">
        <f>A1L250C19</f>
        <v>103166.33333333333</v>
      </c>
      <c r="AF56" s="16" t="s">
        <v>9971</v>
      </c>
      <c r="AG56" s="21">
        <f>IF(OR(B3L849C13=0,B3L849C14=0),0,1+(B3L849C13/B3L849C14))</f>
        <v>2.0428822064045442</v>
      </c>
      <c r="AH56" s="16" t="s">
        <v>9972</v>
      </c>
      <c r="AI56" s="15">
        <f>A1L250C11</f>
        <v>108691</v>
      </c>
      <c r="AJ56" s="16" t="s">
        <v>9973</v>
      </c>
      <c r="AK56" s="15">
        <f>A1L250C10</f>
        <v>103853</v>
      </c>
      <c r="AL56" s="16" t="s">
        <v>9974</v>
      </c>
      <c r="AM56" s="21">
        <f>IF(OR(B3L849C16=0,B3L849C17=0),0,1+(B3L849C16/B3L849C17))</f>
        <v>2.0465850769838134</v>
      </c>
      <c r="AN56" s="16" t="s">
        <v>9975</v>
      </c>
      <c r="AO56" s="15">
        <f>A1L250C23</f>
        <v>107865.5</v>
      </c>
      <c r="AP56" s="16" t="s">
        <v>9976</v>
      </c>
      <c r="AQ56" s="15">
        <f>A1L250C22</f>
        <v>103338</v>
      </c>
      <c r="AR56" s="16" t="s">
        <v>9977</v>
      </c>
      <c r="AS56" s="21">
        <f>IF(OR(B3L849C19=0,B3L849C20=0),0,1+(B3L849C19/B3L849C20))</f>
        <v>2.0438125374983063</v>
      </c>
      <c r="AT56" s="16" t="s">
        <v>9978</v>
      </c>
      <c r="AU56" s="15">
        <f>A1L250C14</f>
        <v>109429</v>
      </c>
      <c r="AV56" s="16" t="s">
        <v>9979</v>
      </c>
      <c r="AW56" s="15">
        <f>A1L250C13</f>
        <v>105678</v>
      </c>
      <c r="AX56" s="16" t="s">
        <v>9980</v>
      </c>
      <c r="AY56" s="21">
        <f>IF(OR(B3L849C22=0,B3L849C23=0),0,1+(B3L849C22/B3L849C23))</f>
        <v>2.0354946157194496</v>
      </c>
      <c r="AZ56" s="16" t="s">
        <v>9981</v>
      </c>
      <c r="BA56" s="15">
        <f>A1L250C26</f>
        <v>108178.2</v>
      </c>
      <c r="BB56" s="16" t="s">
        <v>9982</v>
      </c>
      <c r="BC56" s="15">
        <f>A1L250C25</f>
        <v>103806</v>
      </c>
      <c r="BD56" s="16" t="s">
        <v>9983</v>
      </c>
      <c r="BE56" s="21">
        <f>IF(OR(B3L849C25=0,B3L849C26=0),0,1+(B3L849C25/B3L849C26))</f>
        <v>2.0421189526616956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295562</v>
      </c>
      <c r="F57" s="16" t="s">
        <v>9985</v>
      </c>
      <c r="G57" s="15">
        <f>A1L251C1</f>
        <v>279862</v>
      </c>
      <c r="H57" s="16" t="s">
        <v>9986</v>
      </c>
      <c r="I57" s="21">
        <f>IF(OR(B3L850C1=0,B3L850C2=0),0,1+(B3L850C1/B3L850C2))</f>
        <v>2.0560990774024344</v>
      </c>
      <c r="J57" s="16" t="s">
        <v>9987</v>
      </c>
      <c r="K57" s="15">
        <f>A1L251C5</f>
        <v>333281</v>
      </c>
      <c r="L57" s="16" t="s">
        <v>9988</v>
      </c>
      <c r="M57" s="15">
        <f>A1L251C4</f>
        <v>322407</v>
      </c>
      <c r="N57" s="16" t="s">
        <v>9989</v>
      </c>
      <c r="O57" s="21">
        <f>IF(OR(B3L850C4=0,B3L850C5=0),0,1+(B3L850C4/B3L850C5))</f>
        <v>2.0337275555431491</v>
      </c>
      <c r="P57" s="16" t="s">
        <v>9990</v>
      </c>
      <c r="Q57" s="15">
        <f>A1L251C17</f>
        <v>314421.5</v>
      </c>
      <c r="R57" s="16" t="s">
        <v>9991</v>
      </c>
      <c r="S57" s="15">
        <f>A1L251C16</f>
        <v>301134.5</v>
      </c>
      <c r="T57" s="16" t="s">
        <v>9992</v>
      </c>
      <c r="U57" s="21">
        <f>IF(OR(B3L850C7=0,B3L850C8=0),0,1+(B3L850C7/B3L850C8))</f>
        <v>2.0441231409884955</v>
      </c>
      <c r="V57" s="16" t="s">
        <v>9993</v>
      </c>
      <c r="W57" s="15">
        <f>A1L251C8</f>
        <v>296690</v>
      </c>
      <c r="X57" s="16" t="s">
        <v>9994</v>
      </c>
      <c r="Y57" s="15">
        <f>A1L251C7</f>
        <v>289961</v>
      </c>
      <c r="Z57" s="16" t="s">
        <v>9995</v>
      </c>
      <c r="AA57" s="21">
        <f>IF(OR(B3L850C10=0,B3L850C11=0),0,1+(B3L850C10/B3L850C11))</f>
        <v>2.0232065691593006</v>
      </c>
      <c r="AB57" s="16" t="s">
        <v>9996</v>
      </c>
      <c r="AC57" s="15">
        <f>A1L251C20</f>
        <v>308511</v>
      </c>
      <c r="AD57" s="16" t="s">
        <v>9997</v>
      </c>
      <c r="AE57" s="15">
        <f>A1L251C19</f>
        <v>297410</v>
      </c>
      <c r="AF57" s="16" t="s">
        <v>9998</v>
      </c>
      <c r="AG57" s="21">
        <f>IF(OR(B3L850C13=0,B3L850C14=0),0,1+(B3L850C13/B3L850C14))</f>
        <v>2.0373255774856256</v>
      </c>
      <c r="AH57" s="16" t="s">
        <v>9999</v>
      </c>
      <c r="AI57" s="15">
        <f>A1L251C11</f>
        <v>246370</v>
      </c>
      <c r="AJ57" s="16" t="s">
        <v>10000</v>
      </c>
      <c r="AK57" s="15">
        <f>A1L251C10</f>
        <v>238072</v>
      </c>
      <c r="AL57" s="16" t="s">
        <v>10001</v>
      </c>
      <c r="AM57" s="21">
        <f>IF(OR(B3L850C16=0,B3L850C17=0),0,1+(B3L850C16/B3L850C17))</f>
        <v>2.0348550018481806</v>
      </c>
      <c r="AN57" s="16" t="s">
        <v>10002</v>
      </c>
      <c r="AO57" s="15">
        <f>A1L251C23</f>
        <v>292975.75</v>
      </c>
      <c r="AP57" s="16" t="s">
        <v>10003</v>
      </c>
      <c r="AQ57" s="15">
        <f>A1L251C22</f>
        <v>282575.5</v>
      </c>
      <c r="AR57" s="16" t="s">
        <v>10004</v>
      </c>
      <c r="AS57" s="21">
        <f>IF(OR(B3L850C19=0,B3L850C20=0),0,1+(B3L850C19/B3L850C20))</f>
        <v>2.0368052078117174</v>
      </c>
      <c r="AT57" s="16" t="s">
        <v>10005</v>
      </c>
      <c r="AU57" s="15">
        <f>A1L251C14</f>
        <v>192343</v>
      </c>
      <c r="AV57" s="16" t="s">
        <v>10006</v>
      </c>
      <c r="AW57" s="15">
        <f>A1L251C13</f>
        <v>188179</v>
      </c>
      <c r="AX57" s="16" t="s">
        <v>10007</v>
      </c>
      <c r="AY57" s="21">
        <f>IF(OR(B3L850C22=0,B3L850C23=0),0,1+(B3L850C22/B3L850C23))</f>
        <v>2.0221278676154086</v>
      </c>
      <c r="AZ57" s="16" t="s">
        <v>10008</v>
      </c>
      <c r="BA57" s="15">
        <f>A1L251C26</f>
        <v>272849.2</v>
      </c>
      <c r="BB57" s="16" t="s">
        <v>10009</v>
      </c>
      <c r="BC57" s="15">
        <f>A1L251C25</f>
        <v>263696.2</v>
      </c>
      <c r="BD57" s="16" t="s">
        <v>10010</v>
      </c>
      <c r="BE57" s="21">
        <f>IF(OR(B3L850C25=0,B3L850C26=0),0,1+(B3L850C25/B3L850C26))</f>
        <v>2.0347103977986789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3646</v>
      </c>
      <c r="F58" s="16" t="s">
        <v>10012</v>
      </c>
      <c r="G58" s="15">
        <f>A1L252C1</f>
        <v>50619</v>
      </c>
      <c r="H58" s="16" t="s">
        <v>10013</v>
      </c>
      <c r="I58" s="21">
        <f>IF(OR(B3L851C1=0,B3L851C2=0),0,1+(B3L851C1/B3L851C2))</f>
        <v>1.072028289772615</v>
      </c>
      <c r="J58" s="16" t="s">
        <v>10014</v>
      </c>
      <c r="K58" s="15">
        <f>A1L252C5</f>
        <v>2114</v>
      </c>
      <c r="L58" s="16" t="s">
        <v>10015</v>
      </c>
      <c r="M58" s="15">
        <f>A1L252C4</f>
        <v>167460</v>
      </c>
      <c r="N58" s="16" t="s">
        <v>10016</v>
      </c>
      <c r="O58" s="21">
        <f>IF(OR(B3L851C4=0,B3L851C5=0),0,1+(B3L851C4/B3L851C5))</f>
        <v>1.0126239101875074</v>
      </c>
      <c r="P58" s="16" t="s">
        <v>10017</v>
      </c>
      <c r="Q58" s="15">
        <f>A1L252C17</f>
        <v>2880</v>
      </c>
      <c r="R58" s="16" t="s">
        <v>10018</v>
      </c>
      <c r="S58" s="15">
        <f>A1L252C16</f>
        <v>109039.5</v>
      </c>
      <c r="T58" s="16" t="s">
        <v>10019</v>
      </c>
      <c r="U58" s="21">
        <f>IF(OR(B3L851C7=0,B3L851C8=0),0,1+(B3L851C7/B3L851C8))</f>
        <v>1.0264124468655853</v>
      </c>
      <c r="V58" s="16" t="s">
        <v>10020</v>
      </c>
      <c r="W58" s="15">
        <f>A1L252C8</f>
        <v>1942</v>
      </c>
      <c r="X58" s="16" t="s">
        <v>10021</v>
      </c>
      <c r="Y58" s="15">
        <f>A1L252C7</f>
        <v>191481</v>
      </c>
      <c r="Z58" s="16" t="s">
        <v>10022</v>
      </c>
      <c r="AA58" s="21">
        <f>IF(OR(B3L851C10=0,B3L851C11=0),0,1+(B3L851C10/B3L851C11))</f>
        <v>1.0101419984228199</v>
      </c>
      <c r="AB58" s="16" t="s">
        <v>10023</v>
      </c>
      <c r="AC58" s="15">
        <f>A1L252C20</f>
        <v>2567.3333333333335</v>
      </c>
      <c r="AD58" s="16" t="s">
        <v>10024</v>
      </c>
      <c r="AE58" s="15">
        <f>A1L252C19</f>
        <v>136520</v>
      </c>
      <c r="AF58" s="16" t="s">
        <v>10025</v>
      </c>
      <c r="AG58" s="21">
        <f>IF(OR(B3L851C13=0,B3L851C14=0),0,1+(B3L851C13/B3L851C14))</f>
        <v>1.0188055474167399</v>
      </c>
      <c r="AH58" s="16" t="s">
        <v>10026</v>
      </c>
      <c r="AI58" s="15">
        <f>A1L252C11</f>
        <v>1779</v>
      </c>
      <c r="AJ58" s="16" t="s">
        <v>10027</v>
      </c>
      <c r="AK58" s="15">
        <f>A1L252C10</f>
        <v>209545</v>
      </c>
      <c r="AL58" s="16" t="s">
        <v>10028</v>
      </c>
      <c r="AM58" s="21">
        <f>IF(OR(B3L851C16=0,B3L851C17=0),0,1+(B3L851C16/B3L851C17))</f>
        <v>1.0084898231883366</v>
      </c>
      <c r="AN58" s="16" t="s">
        <v>10029</v>
      </c>
      <c r="AO58" s="15">
        <f>A1L252C23</f>
        <v>2370.25</v>
      </c>
      <c r="AP58" s="16" t="s">
        <v>10030</v>
      </c>
      <c r="AQ58" s="15">
        <f>A1L252C22</f>
        <v>154776.25</v>
      </c>
      <c r="AR58" s="16" t="s">
        <v>10031</v>
      </c>
      <c r="AS58" s="21">
        <f>IF(OR(B3L851C19=0,B3L851C20=0),0,1+(B3L851C19/B3L851C20))</f>
        <v>1.0153140420445643</v>
      </c>
      <c r="AT58" s="16" t="s">
        <v>10032</v>
      </c>
      <c r="AU58" s="15">
        <f>A1L252C14</f>
        <v>2196</v>
      </c>
      <c r="AV58" s="16" t="s">
        <v>10033</v>
      </c>
      <c r="AW58" s="15">
        <f>A1L252C13</f>
        <v>213702</v>
      </c>
      <c r="AX58" s="16" t="s">
        <v>10034</v>
      </c>
      <c r="AY58" s="21">
        <f>IF(OR(B3L851C22=0,B3L851C23=0),0,1+(B3L851C22/B3L851C23))</f>
        <v>1.0102759918016677</v>
      </c>
      <c r="AZ58" s="16" t="s">
        <v>10035</v>
      </c>
      <c r="BA58" s="15">
        <f>A1L252C26</f>
        <v>2335.4</v>
      </c>
      <c r="BB58" s="16" t="s">
        <v>10036</v>
      </c>
      <c r="BC58" s="15">
        <f>A1L252C25</f>
        <v>166561.4</v>
      </c>
      <c r="BD58" s="16" t="s">
        <v>10037</v>
      </c>
      <c r="BE58" s="21">
        <f>IF(OR(B3L851C25=0,B3L851C26=0),0,1+(B3L851C25/B3L851C26))</f>
        <v>1.0140212558251791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403942</v>
      </c>
      <c r="F59" s="16" t="s">
        <v>10039</v>
      </c>
      <c r="G59" s="15">
        <f>A1L253C1</f>
        <v>430855</v>
      </c>
      <c r="H59" s="16" t="s">
        <v>10040</v>
      </c>
      <c r="I59" s="21">
        <f>IF(OR(B3L852C1=0,B3L852C2=0),0,1+(B3L852C1/B3L852C2))</f>
        <v>1.9375358299195784</v>
      </c>
      <c r="J59" s="16" t="s">
        <v>10041</v>
      </c>
      <c r="K59" s="15">
        <f>A1L253C5</f>
        <v>445706</v>
      </c>
      <c r="L59" s="16" t="s">
        <v>10042</v>
      </c>
      <c r="M59" s="15">
        <f>A1L253C4</f>
        <v>595405</v>
      </c>
      <c r="N59" s="16" t="s">
        <v>10043</v>
      </c>
      <c r="O59" s="21">
        <f>IF(OR(B3L852C4=0,B3L852C5=0),0,1+(B3L852C4/B3L852C5))</f>
        <v>1.7485761792393413</v>
      </c>
      <c r="P59" s="16" t="s">
        <v>10044</v>
      </c>
      <c r="Q59" s="15">
        <f>A1L253C17</f>
        <v>424824</v>
      </c>
      <c r="R59" s="16" t="s">
        <v>10045</v>
      </c>
      <c r="S59" s="15">
        <f>A1L253C16</f>
        <v>513130</v>
      </c>
      <c r="T59" s="16" t="s">
        <v>10046</v>
      </c>
      <c r="U59" s="21">
        <f>IF(OR(B3L852C7=0,B3L852C8=0),0,1+(B3L852C7/B3L852C8))</f>
        <v>1.8279071580301287</v>
      </c>
      <c r="V59" s="16" t="s">
        <v>10047</v>
      </c>
      <c r="W59" s="15">
        <f>A1L253C8</f>
        <v>406358</v>
      </c>
      <c r="X59" s="16" t="s">
        <v>10048</v>
      </c>
      <c r="Y59" s="15">
        <f>A1L253C7</f>
        <v>585029</v>
      </c>
      <c r="Z59" s="16" t="s">
        <v>10049</v>
      </c>
      <c r="AA59" s="21">
        <f>IF(OR(B3L852C10=0,B3L852C11=0),0,1+(B3L852C10/B3L852C11))</f>
        <v>1.6945946269330239</v>
      </c>
      <c r="AB59" s="16" t="s">
        <v>10050</v>
      </c>
      <c r="AC59" s="15">
        <f>A1L253C20</f>
        <v>418668.66666666669</v>
      </c>
      <c r="AD59" s="16" t="s">
        <v>10051</v>
      </c>
      <c r="AE59" s="15">
        <f>A1L253C19</f>
        <v>537096.33333333337</v>
      </c>
      <c r="AF59" s="16" t="s">
        <v>10052</v>
      </c>
      <c r="AG59" s="21">
        <f>IF(OR(B3L852C13=0,B3L852C14=0),0,1+(B3L852C13/B3L852C14))</f>
        <v>1.7795038630562239</v>
      </c>
      <c r="AH59" s="16" t="s">
        <v>10053</v>
      </c>
      <c r="AI59" s="15">
        <f>A1L253C11</f>
        <v>356840</v>
      </c>
      <c r="AJ59" s="16" t="s">
        <v>10054</v>
      </c>
      <c r="AK59" s="15">
        <f>A1L253C10</f>
        <v>551470</v>
      </c>
      <c r="AL59" s="16" t="s">
        <v>10055</v>
      </c>
      <c r="AM59" s="21">
        <f>IF(OR(B3L852C16=0,B3L852C17=0),0,1+(B3L852C16/B3L852C17))</f>
        <v>1.6470705568752608</v>
      </c>
      <c r="AN59" s="16" t="s">
        <v>10056</v>
      </c>
      <c r="AO59" s="15">
        <f>A1L253C23</f>
        <v>403211.5</v>
      </c>
      <c r="AP59" s="16" t="s">
        <v>10057</v>
      </c>
      <c r="AQ59" s="15">
        <f>A1L253C22</f>
        <v>540689.75</v>
      </c>
      <c r="AR59" s="16" t="s">
        <v>10058</v>
      </c>
      <c r="AS59" s="21">
        <f>IF(OR(B3L852C19=0,B3L852C20=0),0,1+(B3L852C19/B3L852C20))</f>
        <v>1.7457354240578815</v>
      </c>
      <c r="AT59" s="16" t="s">
        <v>10059</v>
      </c>
      <c r="AU59" s="15">
        <f>A1L253C14</f>
        <v>303968</v>
      </c>
      <c r="AV59" s="16" t="s">
        <v>10060</v>
      </c>
      <c r="AW59" s="15">
        <f>A1L253C13</f>
        <v>507559</v>
      </c>
      <c r="AX59" s="16" t="s">
        <v>10061</v>
      </c>
      <c r="AY59" s="21">
        <f>IF(OR(B3L852C22=0,B3L852C23=0),0,1+(B3L852C22/B3L852C23))</f>
        <v>1.5988821004060612</v>
      </c>
      <c r="AZ59" s="16" t="s">
        <v>10062</v>
      </c>
      <c r="BA59" s="15">
        <f>A1L253C26</f>
        <v>383362.8</v>
      </c>
      <c r="BB59" s="16" t="s">
        <v>10063</v>
      </c>
      <c r="BC59" s="15">
        <f>A1L253C25</f>
        <v>534063.6</v>
      </c>
      <c r="BD59" s="16" t="s">
        <v>10064</v>
      </c>
      <c r="BE59" s="21">
        <f>IF(OR(B3L852C25=0,B3L852C26=0),0,1+(B3L852C25/B3L852C26))</f>
        <v>1.7178223717175258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1821850</v>
      </c>
      <c r="F60" s="16" t="s">
        <v>10066</v>
      </c>
      <c r="G60" s="15">
        <f>A1L254C1</f>
        <v>2450832</v>
      </c>
      <c r="H60" s="16" t="s">
        <v>10067</v>
      </c>
      <c r="I60" s="21">
        <f>IF(OR(B3L853C1=0,B3L853C2=0),0,1+(B3L853C1/B3L853C2))</f>
        <v>1.7433598059760929</v>
      </c>
      <c r="J60" s="16" t="s">
        <v>10068</v>
      </c>
      <c r="K60" s="15">
        <f>A1L254C5</f>
        <v>1898714</v>
      </c>
      <c r="L60" s="16" t="s">
        <v>10069</v>
      </c>
      <c r="M60" s="15">
        <f>A1L254C4</f>
        <v>2653584</v>
      </c>
      <c r="N60" s="16" t="s">
        <v>10070</v>
      </c>
      <c r="O60" s="21">
        <f>IF(OR(B3L853C4=0,B3L853C5=0),0,1+(B3L853C4/B3L853C5))</f>
        <v>1.7155281310107386</v>
      </c>
      <c r="P60" s="16" t="s">
        <v>10071</v>
      </c>
      <c r="Q60" s="15">
        <f>A1L254C17</f>
        <v>1860282</v>
      </c>
      <c r="R60" s="16" t="s">
        <v>10072</v>
      </c>
      <c r="S60" s="15">
        <f>A1L254C16</f>
        <v>2552208</v>
      </c>
      <c r="T60" s="16" t="s">
        <v>10073</v>
      </c>
      <c r="U60" s="21">
        <f>IF(OR(B3L853C7=0,B3L853C8=0),0,1+(B3L853C7/B3L853C8))</f>
        <v>1.7288912188975192</v>
      </c>
      <c r="V60" s="16" t="s">
        <v>10074</v>
      </c>
      <c r="W60" s="15">
        <f>A1L254C8</f>
        <v>1879173</v>
      </c>
      <c r="X60" s="16" t="s">
        <v>10075</v>
      </c>
      <c r="Y60" s="15">
        <f>A1L254C7</f>
        <v>2708669</v>
      </c>
      <c r="Z60" s="16" t="s">
        <v>10076</v>
      </c>
      <c r="AA60" s="21">
        <f>IF(OR(B3L853C10=0,B3L853C11=0),0,1+(B3L853C10/B3L853C11))</f>
        <v>1.6937625084497219</v>
      </c>
      <c r="AB60" s="16" t="s">
        <v>10077</v>
      </c>
      <c r="AC60" s="15">
        <f>A1L254C20</f>
        <v>1866579</v>
      </c>
      <c r="AD60" s="16" t="s">
        <v>10078</v>
      </c>
      <c r="AE60" s="15">
        <f>A1L254C19</f>
        <v>2604361.6666666665</v>
      </c>
      <c r="AF60" s="16" t="s">
        <v>10079</v>
      </c>
      <c r="AG60" s="21">
        <f>IF(OR(B3L853C13=0,B3L853C14=0),0,1+(B3L853C13/B3L853C14))</f>
        <v>1.7167126685553786</v>
      </c>
      <c r="AH60" s="16" t="s">
        <v>10080</v>
      </c>
      <c r="AI60" s="15">
        <f>A1L254C11</f>
        <v>1818207</v>
      </c>
      <c r="AJ60" s="16" t="s">
        <v>10081</v>
      </c>
      <c r="AK60" s="15">
        <f>A1L254C10</f>
        <v>2581183</v>
      </c>
      <c r="AL60" s="16" t="s">
        <v>10082</v>
      </c>
      <c r="AM60" s="21">
        <f>IF(OR(B3L853C16=0,B3L853C17=0),0,1+(B3L853C16/B3L853C17))</f>
        <v>1.7044084049832964</v>
      </c>
      <c r="AN60" s="16" t="s">
        <v>10083</v>
      </c>
      <c r="AO60" s="15">
        <f>A1L254C23</f>
        <v>1854486</v>
      </c>
      <c r="AP60" s="16" t="s">
        <v>10084</v>
      </c>
      <c r="AQ60" s="15">
        <f>A1L254C22</f>
        <v>2598567</v>
      </c>
      <c r="AR60" s="16" t="s">
        <v>10085</v>
      </c>
      <c r="AS60" s="21">
        <f>IF(OR(B3L853C19=0,B3L853C20=0),0,1+(B3L853C19/B3L853C20))</f>
        <v>1.7136571810540193</v>
      </c>
      <c r="AT60" s="16" t="s">
        <v>10086</v>
      </c>
      <c r="AU60" s="15">
        <f>A1L254C14</f>
        <v>1745251</v>
      </c>
      <c r="AV60" s="16" t="s">
        <v>10087</v>
      </c>
      <c r="AW60" s="15">
        <f>A1L254C13</f>
        <v>2496147</v>
      </c>
      <c r="AX60" s="16" t="s">
        <v>10088</v>
      </c>
      <c r="AY60" s="21">
        <f>IF(OR(B3L853C22=0,B3L853C23=0),0,1+(B3L853C22/B3L853C23))</f>
        <v>1.6991779730921297</v>
      </c>
      <c r="AZ60" s="16" t="s">
        <v>10089</v>
      </c>
      <c r="BA60" s="15">
        <f>A1L254C26</f>
        <v>1832639</v>
      </c>
      <c r="BB60" s="16" t="s">
        <v>10090</v>
      </c>
      <c r="BC60" s="15">
        <f>A1L254C25</f>
        <v>2578083</v>
      </c>
      <c r="BD60" s="16" t="s">
        <v>10091</v>
      </c>
      <c r="BE60" s="21">
        <f>IF(OR(B3L853C25=0,B3L853C26=0),0,1+(B3L853C25/B3L853C26))</f>
        <v>1.7108533743870931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A936B-0180-43A0-B0C0-94E28F2D1073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678045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8993592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2148510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2148510</v>
      </c>
      <c r="J10" s="16" t="s">
        <v>10143</v>
      </c>
      <c r="K10" s="23">
        <f>IF(B5L372C1B=0,0,B5L301C1B/B5L372C1B)</f>
        <v>7.8038425895553931E-2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52913.564486350864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2201423.5644863509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3127145</v>
      </c>
      <c r="F11" s="16" t="s">
        <v>10147</v>
      </c>
      <c r="G11" s="15">
        <f>A4L102C4</f>
        <v>926721</v>
      </c>
      <c r="H11" s="16" t="s">
        <v>10148</v>
      </c>
      <c r="I11" s="15">
        <f>IF(B5L302C1-B5L302C1A&lt;0,0,B5L302C1-B5L302C1A)</f>
        <v>2200424</v>
      </c>
      <c r="J11" s="16" t="s">
        <v>10149</v>
      </c>
      <c r="K11" s="23">
        <f>IF(B5L372C1B=0,0,B5L302C1B/B5L372C1B)</f>
        <v>7.9924052139761212E-2</v>
      </c>
      <c r="L11" s="16" t="s">
        <v>10150</v>
      </c>
      <c r="M11" s="21">
        <f>IF(B5L373C1B=0,0,B5L302C1B/B5L373C1B)</f>
        <v>8.6689135843211265E-2</v>
      </c>
      <c r="N11" s="16" t="s">
        <v>10151</v>
      </c>
      <c r="O11" s="15">
        <f>B5L101C1*B5L302C1C</f>
        <v>54192.103933104394</v>
      </c>
      <c r="P11" s="16" t="s">
        <v>10152</v>
      </c>
      <c r="Q11" s="15">
        <f>B5L102C1*B5L302C1D</f>
        <v>779646.71860641812</v>
      </c>
      <c r="R11" s="16" t="s">
        <v>10153</v>
      </c>
      <c r="S11" s="15">
        <f>B5L302C1-B5L302C1A+B5L302C1E-B5L302C1F</f>
        <v>1474969.3853266863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19268</v>
      </c>
      <c r="F12" s="16" t="s">
        <v>10155</v>
      </c>
      <c r="G12" s="15">
        <f>A4L103C4</f>
        <v>2580</v>
      </c>
      <c r="H12" s="16" t="s">
        <v>10156</v>
      </c>
      <c r="I12" s="15">
        <f>IF(B5L303C1-B5L303C1A&lt;0,0,B5L303C1-B5L303C1A)</f>
        <v>16688</v>
      </c>
      <c r="J12" s="16" t="s">
        <v>10157</v>
      </c>
      <c r="K12" s="23">
        <f>IF(B5L372C1B=0,0,B5L303C1B/B5L372C1B)</f>
        <v>6.0614344422181142E-4</v>
      </c>
      <c r="L12" s="16" t="s">
        <v>10158</v>
      </c>
      <c r="M12" s="21">
        <f>IF(B5L373C1B=0,0,B5L303C1B/B5L373C1B)</f>
        <v>6.5744979101823545E-4</v>
      </c>
      <c r="N12" s="16" t="s">
        <v>10159</v>
      </c>
      <c r="O12" s="15">
        <f>B5L101C1*B5L303C1C</f>
        <v>410.99253163737814</v>
      </c>
      <c r="P12" s="16" t="s">
        <v>10160</v>
      </c>
      <c r="Q12" s="15">
        <f>B5L102C1*B5L303C1D</f>
        <v>5912.8351809032738</v>
      </c>
      <c r="R12" s="16" t="s">
        <v>10161</v>
      </c>
      <c r="S12" s="15">
        <f>B5L303C1-B5L303C1A+B5L303C1E-B5L303C1F</f>
        <v>11186.157350734104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396336</v>
      </c>
      <c r="F13" s="16" t="s">
        <v>10163</v>
      </c>
      <c r="G13" s="15">
        <f>A4L104C4</f>
        <v>65076</v>
      </c>
      <c r="H13" s="16" t="s">
        <v>10164</v>
      </c>
      <c r="I13" s="15">
        <f>IF(B5L304C1-B5L304C1A&lt;0,0,B5L304C1-B5L304C1A)</f>
        <v>331260</v>
      </c>
      <c r="J13" s="16" t="s">
        <v>10165</v>
      </c>
      <c r="K13" s="23">
        <f>IF(B5L372C1B=0,0,B5L304C1B/B5L372C1B)</f>
        <v>1.2032063598568867E-2</v>
      </c>
      <c r="L13" s="16" t="s">
        <v>10166</v>
      </c>
      <c r="M13" s="21">
        <f>IF(B5L373C1B=0,0,B5L304C1B/B5L373C1B)</f>
        <v>1.3050504420703539E-2</v>
      </c>
      <c r="N13" s="16" t="s">
        <v>10167</v>
      </c>
      <c r="O13" s="15">
        <f>B5L101C1*B5L304C1C</f>
        <v>8158.2805626916279</v>
      </c>
      <c r="P13" s="16" t="s">
        <v>10168</v>
      </c>
      <c r="Q13" s="15">
        <f>B5L102C1*B5L304C1D</f>
        <v>117370.91215400398</v>
      </c>
      <c r="R13" s="16" t="s">
        <v>10169</v>
      </c>
      <c r="S13" s="15">
        <f>B5L304C1-B5L304C1A+B5L304C1E-B5L304C1F</f>
        <v>222047.36840868765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2664222</v>
      </c>
      <c r="F14" s="16" t="s">
        <v>10171</v>
      </c>
      <c r="G14" s="15">
        <f>A4L105C4</f>
        <v>501067</v>
      </c>
      <c r="H14" s="16" t="s">
        <v>10172</v>
      </c>
      <c r="I14" s="15">
        <f>IF(B5L305C1-B5L305C1A&lt;0,0,B5L305C1-B5L305C1A)</f>
        <v>2163155</v>
      </c>
      <c r="J14" s="16" t="s">
        <v>10173</v>
      </c>
      <c r="K14" s="23">
        <f>IF(B5L372C1B=0,0,B5L305C1B/B5L372C1B)</f>
        <v>7.8570363260164935E-2</v>
      </c>
      <c r="L14" s="16" t="s">
        <v>10174</v>
      </c>
      <c r="M14" s="21">
        <f>IF(B5L373C1B=0,0,B5L305C1B/B5L373C1B)</f>
        <v>8.5220865453622424E-2</v>
      </c>
      <c r="N14" s="16" t="s">
        <v>10175</v>
      </c>
      <c r="O14" s="15">
        <f>B5L101C1*B5L305C1C</f>
        <v>53274.241956738537</v>
      </c>
      <c r="P14" s="16" t="s">
        <v>10176</v>
      </c>
      <c r="Q14" s="15">
        <f>B5L102C1*B5L305C1D</f>
        <v>766441.69377677504</v>
      </c>
      <c r="R14" s="16" t="s">
        <v>10177</v>
      </c>
      <c r="S14" s="15">
        <f>B5L305C1-B5L305C1A+B5L305C1E-B5L305C1F</f>
        <v>1449987.5481799636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42036</v>
      </c>
      <c r="H15" s="16" t="s">
        <v>10180</v>
      </c>
      <c r="I15" s="15">
        <f>IF(B5L306C1-B5L306C1A&lt;0,0,B5L306C1-B5L306C1A)</f>
        <v>547</v>
      </c>
      <c r="J15" s="16" t="s">
        <v>10181</v>
      </c>
      <c r="K15" s="23">
        <f>IF(B5L372C1B=0,0,B5L306C1B/B5L372C1B)</f>
        <v>1.9868196547778694E-5</v>
      </c>
      <c r="L15" s="16" t="s">
        <v>10182</v>
      </c>
      <c r="M15" s="21">
        <f>IF(B5L373C1B=0,0,B5L306C1B/B5L373C1B)</f>
        <v>2.1549918245863782E-5</v>
      </c>
      <c r="N15" s="16" t="s">
        <v>10183</v>
      </c>
      <c r="O15" s="15">
        <f>B5L101C1*B5L306C1C</f>
        <v>13.471531328238605</v>
      </c>
      <c r="P15" s="16" t="s">
        <v>10184</v>
      </c>
      <c r="Q15" s="15">
        <f>B5L102C1*B5L306C1D</f>
        <v>193.81117233665455</v>
      </c>
      <c r="R15" s="16" t="s">
        <v>10185</v>
      </c>
      <c r="S15" s="15">
        <f>B5L306C1-B5L306C1A+B5L306C1E-B5L306C1F</f>
        <v>366.66035899158408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4768511</v>
      </c>
      <c r="F16" s="16" t="s">
        <v>10187</v>
      </c>
      <c r="G16" s="15">
        <f>A4L107C4</f>
        <v>1637382</v>
      </c>
      <c r="H16" s="16" t="s">
        <v>10188</v>
      </c>
      <c r="I16" s="15">
        <f>IF(B5L307C1-B5L307C1A&lt;0,0,B5L307C1-B5L307C1A)</f>
        <v>3131129</v>
      </c>
      <c r="J16" s="16" t="s">
        <v>10189</v>
      </c>
      <c r="K16" s="23">
        <f>IF(B5L372C1B=0,0,B5L307C1B/B5L372C1B)</f>
        <v>0.11372922557303429</v>
      </c>
      <c r="L16" s="16" t="s">
        <v>10190</v>
      </c>
      <c r="M16" s="21">
        <f>IF(B5L373C1B=0,0,B5L307C1B/B5L373C1B)</f>
        <v>0.12335571109187059</v>
      </c>
      <c r="N16" s="16" t="s">
        <v>10191</v>
      </c>
      <c r="O16" s="15">
        <f>B5L101C1*B5L307C1C</f>
        <v>77113.532753668042</v>
      </c>
      <c r="P16" s="16" t="s">
        <v>10192</v>
      </c>
      <c r="Q16" s="15">
        <f>B5L102C1*B5L307C1D</f>
        <v>1109410.9364301586</v>
      </c>
      <c r="R16" s="16" t="s">
        <v>10193</v>
      </c>
      <c r="S16" s="15">
        <f>B5L307C1-B5L307C1A+B5L307C1E-B5L307C1F</f>
        <v>2098831.5963235097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6425724</v>
      </c>
      <c r="F17" s="16" t="s">
        <v>10195</v>
      </c>
      <c r="G17" s="15">
        <f>A4L108C4</f>
        <v>1889860</v>
      </c>
      <c r="H17" s="16" t="s">
        <v>10196</v>
      </c>
      <c r="I17" s="15">
        <f>IF(B5L308C1-B5L308C1A&lt;0,0,B5L308C1-B5L308C1A)</f>
        <v>4535864</v>
      </c>
      <c r="J17" s="16" t="s">
        <v>10197</v>
      </c>
      <c r="K17" s="23">
        <f>IF(B5L372C1B=0,0,B5L308C1B/B5L372C1B)</f>
        <v>0.16475217087018951</v>
      </c>
      <c r="L17" s="16" t="s">
        <v>10198</v>
      </c>
      <c r="M17" s="21">
        <f>IF(B5L373C1B=0,0,B5L308C1B/B5L373C1B)</f>
        <v>0.17869743761308349</v>
      </c>
      <c r="N17" s="16" t="s">
        <v>10199</v>
      </c>
      <c r="O17" s="15">
        <f>B5L101C1*B5L308C1C</f>
        <v>111709.38569767764</v>
      </c>
      <c r="P17" s="16" t="s">
        <v>10200</v>
      </c>
      <c r="Q17" s="15">
        <f>B5L102C1*B5L308C1D</f>
        <v>1607131.8453375266</v>
      </c>
      <c r="R17" s="16" t="s">
        <v>10201</v>
      </c>
      <c r="S17" s="15">
        <f>B5L308C1-B5L308C1A+B5L308C1E-B5L308C1F</f>
        <v>3040441.5403601509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2466884</v>
      </c>
      <c r="F18" s="16" t="s">
        <v>10203</v>
      </c>
      <c r="G18" s="15">
        <f>A4L109C4</f>
        <v>531802</v>
      </c>
      <c r="H18" s="16" t="s">
        <v>10204</v>
      </c>
      <c r="I18" s="15">
        <f>IF(B5L309C1-B5L309C1A&lt;0,0,B5L309C1-B5L309C1A)</f>
        <v>1935082</v>
      </c>
      <c r="J18" s="16" t="s">
        <v>10205</v>
      </c>
      <c r="K18" s="23">
        <f>IF(B5L372C1B=0,0,B5L309C1B/B5L372C1B)</f>
        <v>7.0286269674714241E-2</v>
      </c>
      <c r="L18" s="16" t="s">
        <v>10206</v>
      </c>
      <c r="M18" s="21">
        <f>IF(B5L373C1B=0,0,B5L309C1B/B5L373C1B)</f>
        <v>7.6235573855653702E-2</v>
      </c>
      <c r="N18" s="16" t="s">
        <v>10207</v>
      </c>
      <c r="O18" s="15">
        <f>B5L101C1*B5L309C1C</f>
        <v>47657.253721591616</v>
      </c>
      <c r="P18" s="16" t="s">
        <v>10208</v>
      </c>
      <c r="Q18" s="15">
        <f>B5L102C1*B5L309C1D</f>
        <v>685631.64714361634</v>
      </c>
      <c r="R18" s="16" t="s">
        <v>10209</v>
      </c>
      <c r="S18" s="15">
        <f>B5L309C1-B5L309C1A+B5L309C1E-B5L309C1F</f>
        <v>1297107.6065779752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7652</v>
      </c>
      <c r="F19" s="16" t="s">
        <v>10211</v>
      </c>
      <c r="G19" s="15">
        <f>A4L110C4</f>
        <v>4192</v>
      </c>
      <c r="H19" s="16" t="s">
        <v>10212</v>
      </c>
      <c r="I19" s="15">
        <f>IF(B5L310C1-B5L310C1A&lt;0,0,B5L310C1-B5L310C1A)</f>
        <v>3460</v>
      </c>
      <c r="J19" s="16" t="s">
        <v>10213</v>
      </c>
      <c r="K19" s="23">
        <f>IF(B5L372C1B=0,0,B5L310C1B/B5L372C1B)</f>
        <v>1.2567451564042829E-4</v>
      </c>
      <c r="L19" s="16" t="s">
        <v>10214</v>
      </c>
      <c r="M19" s="21">
        <f>IF(B5L373C1B=0,0,B5L310C1B/B5L373C1B)</f>
        <v>1.3631209713105792E-4</v>
      </c>
      <c r="N19" s="16" t="s">
        <v>10215</v>
      </c>
      <c r="O19" s="15">
        <f>B5L101C1*B5L310C1C</f>
        <v>85.212976957414199</v>
      </c>
      <c r="P19" s="16" t="s">
        <v>10216</v>
      </c>
      <c r="Q19" s="15">
        <f>B5L102C1*B5L310C1D</f>
        <v>1225.9353862611056</v>
      </c>
      <c r="R19" s="16" t="s">
        <v>10217</v>
      </c>
      <c r="S19" s="15">
        <f>B5L310C1-B5L310C1A+B5L310C1E-B5L310C1F</f>
        <v>2319.2775906963088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837540</v>
      </c>
      <c r="F20" s="16" t="s">
        <v>10219</v>
      </c>
      <c r="G20" s="15">
        <f>A4L111C4</f>
        <v>318236</v>
      </c>
      <c r="H20" s="16" t="s">
        <v>10220</v>
      </c>
      <c r="I20" s="15">
        <f>IF(B5L311C1-B5L311C1A&lt;0,0,B5L311C1-B5L311C1A)</f>
        <v>519304</v>
      </c>
      <c r="J20" s="16" t="s">
        <v>10221</v>
      </c>
      <c r="K20" s="23">
        <f>IF(B5L372C1B=0,0,B5L311C1B/B5L372C1B)</f>
        <v>1.8862219268825718E-2</v>
      </c>
      <c r="L20" s="16" t="s">
        <v>10222</v>
      </c>
      <c r="M20" s="21">
        <f>IF(B5L373C1B=0,0,B5L311C1B/B5L373C1B)</f>
        <v>2.0458791123857487E-2</v>
      </c>
      <c r="N20" s="16" t="s">
        <v>10223</v>
      </c>
      <c r="O20" s="15">
        <f>B5L101C1*B5L311C1C</f>
        <v>12789.433464130934</v>
      </c>
      <c r="P20" s="16" t="s">
        <v>10224</v>
      </c>
      <c r="Q20" s="15">
        <f>B5L102C1*B5L311C1D</f>
        <v>183998.02018119569</v>
      </c>
      <c r="R20" s="16" t="s">
        <v>10225</v>
      </c>
      <c r="S20" s="15">
        <f>B5L311C1-B5L311C1A+B5L311C1E-B5L311C1F</f>
        <v>348095.41328293527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49763</v>
      </c>
      <c r="F21" s="16" t="s">
        <v>10227</v>
      </c>
      <c r="G21" s="15">
        <f>A4L112C4</f>
        <v>33863</v>
      </c>
      <c r="H21" s="16" t="s">
        <v>10228</v>
      </c>
      <c r="I21" s="15">
        <f>IF(B5L312C1-B5L312C1A&lt;0,0,B5L312C1-B5L312C1A)</f>
        <v>15900</v>
      </c>
      <c r="J21" s="16" t="s">
        <v>10229</v>
      </c>
      <c r="K21" s="23">
        <f>IF(B5L372C1B=0,0,B5L312C1B/B5L372C1B)</f>
        <v>5.7752161811641905E-4</v>
      </c>
      <c r="L21" s="16" t="s">
        <v>10230</v>
      </c>
      <c r="M21" s="21">
        <f>IF(B5L373C1B=0,0,B5L312C1B/B5L373C1B)</f>
        <v>6.2640530184503499E-4</v>
      </c>
      <c r="N21" s="16" t="s">
        <v>10231</v>
      </c>
      <c r="O21" s="15">
        <f>B5L101C1*B5L312C1C</f>
        <v>391.58564555574736</v>
      </c>
      <c r="P21" s="16" t="s">
        <v>10232</v>
      </c>
      <c r="Q21" s="15">
        <f>B5L102C1*B5L312C1D</f>
        <v>5633.6337114310918</v>
      </c>
      <c r="R21" s="16" t="s">
        <v>10233</v>
      </c>
      <c r="S21" s="15">
        <f>B5L312C1-B5L312C1A+B5L312C1E-B5L312C1F</f>
        <v>10657.951934124656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118129</v>
      </c>
      <c r="F23" s="16" t="s">
        <v>10237</v>
      </c>
      <c r="G23" s="15">
        <f>A4L114C4</f>
        <v>31845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118129</v>
      </c>
      <c r="F24" s="16" t="s">
        <v>10239</v>
      </c>
      <c r="G24" s="15">
        <f>B5L313C1A+B5L314C1A</f>
        <v>31845</v>
      </c>
      <c r="H24" s="16" t="s">
        <v>10240</v>
      </c>
      <c r="I24" s="15">
        <f>IF(B5L315C1-B5L315C1A&lt;0,0,B5L315C1-B5L315C1A)</f>
        <v>86284</v>
      </c>
      <c r="J24" s="16" t="s">
        <v>10241</v>
      </c>
      <c r="K24" s="23">
        <f>IF(B5L372C1B=0,0,B5L315C1B/B5L372C1B)</f>
        <v>3.1340173143117678E-3</v>
      </c>
      <c r="L24" s="16" t="s">
        <v>10242</v>
      </c>
      <c r="M24" s="21">
        <f>IF(B5L373C1B=0,0,B5L315C1B/B5L373C1B)</f>
        <v>3.3992927713457229E-3</v>
      </c>
      <c r="N24" s="16" t="s">
        <v>10243</v>
      </c>
      <c r="O24" s="15">
        <f>B5L101C1*B5L315C1C</f>
        <v>2125.0047698825224</v>
      </c>
      <c r="P24" s="16" t="s">
        <v>10244</v>
      </c>
      <c r="Q24" s="15">
        <f>B5L102C1*B5L315C1D</f>
        <v>30571.852274032724</v>
      </c>
      <c r="R24" s="16" t="s">
        <v>10245</v>
      </c>
      <c r="S24" s="15">
        <f>B5L315C1-B5L315C1A+B5L315C1E-B5L315C1F</f>
        <v>57837.152495849798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526145</v>
      </c>
      <c r="F25" s="16" t="s">
        <v>10247</v>
      </c>
      <c r="G25" s="15">
        <f>A4L115C4</f>
        <v>135951</v>
      </c>
      <c r="H25" s="16" t="s">
        <v>10248</v>
      </c>
      <c r="I25" s="15">
        <f>IF(B5L316C1-B5L316C1A&lt;0,0,B5L316C1-B5L316C1A)</f>
        <v>390194</v>
      </c>
      <c r="J25" s="16" t="s">
        <v>10249</v>
      </c>
      <c r="K25" s="23">
        <f>IF(B5L372C1B=0,0,B5L316C1B/B5L372C1B)</f>
        <v>1.41726710854917E-2</v>
      </c>
      <c r="L25" s="16" t="s">
        <v>10250</v>
      </c>
      <c r="M25" s="21">
        <f>IF(B5L373C1B=0,0,B5L316C1B/B5L373C1B)</f>
        <v>1.5372301279756074E-2</v>
      </c>
      <c r="N25" s="16" t="s">
        <v>10251</v>
      </c>
      <c r="O25" s="15">
        <f>B5L101C1*B5L316C1C</f>
        <v>9609.708766162219</v>
      </c>
      <c r="P25" s="16" t="s">
        <v>10252</v>
      </c>
      <c r="Q25" s="15">
        <f>B5L102C1*B5L316C1D</f>
        <v>138252.20581120398</v>
      </c>
      <c r="R25" s="16" t="s">
        <v>10253</v>
      </c>
      <c r="S25" s="15">
        <f>B5L316C1-B5L316C1A+B5L316C1E-B5L316C1F</f>
        <v>261551.50295495824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871</v>
      </c>
      <c r="F26" s="16" t="s">
        <v>10255</v>
      </c>
      <c r="G26" s="15">
        <f>A4L116C4</f>
        <v>982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-111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4852</v>
      </c>
      <c r="F27" s="16" t="s">
        <v>10263</v>
      </c>
      <c r="G27" s="15">
        <f>A4L117C4</f>
        <v>2139</v>
      </c>
      <c r="H27" s="16" t="s">
        <v>10264</v>
      </c>
      <c r="I27" s="15">
        <f>IF(B5L318C1-B5L318C1A&lt;0,0,B5L318C1-B5L318C1A)</f>
        <v>2713</v>
      </c>
      <c r="J27" s="16" t="s">
        <v>10265</v>
      </c>
      <c r="K27" s="23">
        <f>IF(B5L372C1B=0,0,B5L318C1B/B5L372C1B)</f>
        <v>9.8541896223260688E-5</v>
      </c>
      <c r="L27" s="16" t="s">
        <v>10266</v>
      </c>
      <c r="M27" s="21">
        <f>IF(B5L373C1B=0,0,B5L318C1B/B5L373C1B)</f>
        <v>1.0688286691230062E-4</v>
      </c>
      <c r="N27" s="16" t="s">
        <v>10267</v>
      </c>
      <c r="O27" s="15">
        <f>B5L101C1*B5L318C1C</f>
        <v>66.81584002470079</v>
      </c>
      <c r="P27" s="16" t="s">
        <v>10268</v>
      </c>
      <c r="Q27" s="15">
        <f>B5L102C1*B5L318C1D</f>
        <v>961.26089679953157</v>
      </c>
      <c r="R27" s="16" t="s">
        <v>10269</v>
      </c>
      <c r="S27" s="15">
        <f>B5L318C1-B5L318C1A+B5L318C1E-B5L318C1F</f>
        <v>1818.5549432251692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249381</v>
      </c>
      <c r="F28" s="16" t="s">
        <v>10271</v>
      </c>
      <c r="G28" s="15">
        <f>A4L118C4</f>
        <v>110423</v>
      </c>
      <c r="H28" s="16" t="s">
        <v>10272</v>
      </c>
      <c r="I28" s="15">
        <f>IF(B5L319C1-B5L319C1A&lt;0,0,B5L319C1-B5L319C1A)</f>
        <v>138958</v>
      </c>
      <c r="J28" s="16" t="s">
        <v>10273</v>
      </c>
      <c r="K28" s="23">
        <f>IF(B5L372C1B=0,0,B5L319C1B/B5L372C1B)</f>
        <v>5.0472483654227275E-3</v>
      </c>
      <c r="L28" s="16" t="s">
        <v>10274</v>
      </c>
      <c r="M28" s="21">
        <f>IF(B5L373C1B=0,0,B5L319C1B/B5L373C1B)</f>
        <v>5.4744671656466893E-3</v>
      </c>
      <c r="N28" s="16" t="s">
        <v>10275</v>
      </c>
      <c r="O28" s="15">
        <f>B5L101C1*B5L319C1C</f>
        <v>3422.2615179330533</v>
      </c>
      <c r="P28" s="16" t="s">
        <v>10276</v>
      </c>
      <c r="Q28" s="15">
        <f>B5L102C1*B5L319C1D</f>
        <v>49235.124105222741</v>
      </c>
      <c r="R28" s="16" t="s">
        <v>10277</v>
      </c>
      <c r="S28" s="15">
        <f>B5L319C1-B5L319C1A+B5L319C1E-B5L319C1F</f>
        <v>93145.137412710304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821514</v>
      </c>
      <c r="F29" s="16" t="s">
        <v>10279</v>
      </c>
      <c r="G29" s="15">
        <f>A4L119C4</f>
        <v>224905</v>
      </c>
      <c r="H29" s="16" t="s">
        <v>10280</v>
      </c>
      <c r="I29" s="15">
        <f>IF(B5L320C1-B5L320C1A&lt;0,0,B5L320C1-B5L320C1A)</f>
        <v>596609</v>
      </c>
      <c r="J29" s="16" t="s">
        <v>10281</v>
      </c>
      <c r="K29" s="23">
        <f>IF(B5L372C1B=0,0,B5L320C1B/B5L372C1B)</f>
        <v>2.167010031841627E-2</v>
      </c>
      <c r="L29" s="16" t="s">
        <v>10282</v>
      </c>
      <c r="M29" s="21">
        <f>IF(B5L373C1B=0,0,B5L320C1B/B5L373C1B)</f>
        <v>2.3504342184180155E-2</v>
      </c>
      <c r="N29" s="16" t="s">
        <v>10283</v>
      </c>
      <c r="O29" s="15">
        <f>B5L101C1*B5L320C1C</f>
        <v>14693.303170400561</v>
      </c>
      <c r="P29" s="16" t="s">
        <v>10284</v>
      </c>
      <c r="Q29" s="15">
        <f>B5L102C1*B5L320C1D</f>
        <v>211388.46383290517</v>
      </c>
      <c r="R29" s="16" t="s">
        <v>10285</v>
      </c>
      <c r="S29" s="15">
        <f>B5L320C1-B5L320C1A+B5L320C1E-B5L320C1F</f>
        <v>399913.83933749539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612020</v>
      </c>
      <c r="F30" s="16" t="s">
        <v>10287</v>
      </c>
      <c r="G30" s="15">
        <f>A4L120C4</f>
        <v>328042</v>
      </c>
      <c r="H30" s="16" t="s">
        <v>10288</v>
      </c>
      <c r="I30" s="15">
        <f>IF(B5L321C1-B5L321C1A&lt;0,0,B5L321C1-B5L321C1A)</f>
        <v>283978</v>
      </c>
      <c r="J30" s="16" t="s">
        <v>10289</v>
      </c>
      <c r="K30" s="23">
        <f>IF(B5L372C1B=0,0,B5L321C1B/B5L372C1B)</f>
        <v>1.0314681388016634E-2</v>
      </c>
      <c r="L30" s="16" t="s">
        <v>10290</v>
      </c>
      <c r="M30" s="21">
        <f>IF(B5L373C1B=0,0,B5L321C1B/B5L373C1B)</f>
        <v>1.1187756277191782E-2</v>
      </c>
      <c r="N30" s="16" t="s">
        <v>10291</v>
      </c>
      <c r="O30" s="15">
        <f>B5L101C1*B5L321C1C</f>
        <v>6993.8181417377382</v>
      </c>
      <c r="P30" s="16" t="s">
        <v>10292</v>
      </c>
      <c r="Q30" s="15">
        <f>B5L102C1*B5L321C1D</f>
        <v>100618.11535250179</v>
      </c>
      <c r="R30" s="16" t="s">
        <v>10293</v>
      </c>
      <c r="S30" s="15">
        <f>B5L321C1-B5L321C1A+B5L321C1E-B5L321C1F</f>
        <v>190353.70278923592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2029644</v>
      </c>
      <c r="F31" s="16" t="s">
        <v>10295</v>
      </c>
      <c r="G31" s="15">
        <f>A4L121C4</f>
        <v>206261</v>
      </c>
      <c r="H31" s="16" t="s">
        <v>10296</v>
      </c>
      <c r="I31" s="15">
        <f>IF(B5L322C1-B5L322C1A&lt;0,0,B5L322C1-B5L322C1A)</f>
        <v>1823383</v>
      </c>
      <c r="J31" s="16" t="s">
        <v>10297</v>
      </c>
      <c r="K31" s="23">
        <f>IF(B5L372C1B=0,0,B5L322C1B/B5L372C1B)</f>
        <v>6.6229125824274884E-2</v>
      </c>
      <c r="L31" s="16" t="s">
        <v>10298</v>
      </c>
      <c r="M31" s="21">
        <f>IF(B5L373C1B=0,0,B5L322C1B/B5L373C1B)</f>
        <v>7.1835017515352539E-2</v>
      </c>
      <c r="N31" s="16" t="s">
        <v>10299</v>
      </c>
      <c r="O31" s="15">
        <f>B5L101C1*B5L322C1C</f>
        <v>44906.327619520467</v>
      </c>
      <c r="P31" s="16" t="s">
        <v>10300</v>
      </c>
      <c r="Q31" s="15">
        <f>B5L102C1*B5L322C1D</f>
        <v>646054.83884593449</v>
      </c>
      <c r="R31" s="16" t="s">
        <v>10301</v>
      </c>
      <c r="S31" s="15">
        <f>B5L322C1-B5L322C1A+B5L322C1E-B5L322C1F</f>
        <v>1222234.488773586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2775</v>
      </c>
      <c r="F32" s="16" t="s">
        <v>10303</v>
      </c>
      <c r="G32" s="15">
        <f>A4L122C4</f>
        <v>2602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42721</v>
      </c>
      <c r="F33" s="16" t="s">
        <v>10305</v>
      </c>
      <c r="G33" s="15">
        <f>A4L123C4</f>
        <v>18673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14347</v>
      </c>
      <c r="F34" s="16" t="s">
        <v>10307</v>
      </c>
      <c r="G34" s="15">
        <f>A4L124C4</f>
        <v>10218</v>
      </c>
      <c r="H34" s="16" t="s">
        <v>10308</v>
      </c>
      <c r="I34" s="15">
        <f>IF(B5L325C1-B5L325C1A&lt;0,0,B5L325C1-B5L325C1A)</f>
        <v>4129</v>
      </c>
      <c r="J34" s="16" t="s">
        <v>10309</v>
      </c>
      <c r="K34" s="23">
        <f>IF(B5L372C1B=0,0,B5L325C1B/B5L372C1B)</f>
        <v>1.4997401013853423E-4</v>
      </c>
      <c r="L34" s="16" t="s">
        <v>10310</v>
      </c>
      <c r="M34" s="21">
        <f>IF(B5L373C1B=0,0,B5L325C1B/B5L373C1B)</f>
        <v>1.6266839568038674E-4</v>
      </c>
      <c r="N34" s="16" t="s">
        <v>10311</v>
      </c>
      <c r="O34" s="15">
        <f>B5L101C1*B5L325C1C</f>
        <v>101.68912770438244</v>
      </c>
      <c r="P34" s="16" t="s">
        <v>10312</v>
      </c>
      <c r="Q34" s="15">
        <f>B5L102C1*B5L325C1D</f>
        <v>1462.9731820439608</v>
      </c>
      <c r="R34" s="16" t="s">
        <v>10313</v>
      </c>
      <c r="S34" s="15">
        <f>B5L325C1-B5L325C1A+B5L325C1E-B5L325C1F</f>
        <v>2767.7159456604213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711293</v>
      </c>
      <c r="F35" s="16" t="s">
        <v>10315</v>
      </c>
      <c r="G35" s="15">
        <f>A4L125C4</f>
        <v>260464</v>
      </c>
      <c r="H35" s="16" t="s">
        <v>10316</v>
      </c>
      <c r="I35" s="15">
        <f>IF(B5L326C1-B5L326C1A&lt;0,0,B5L326C1-B5L326C1A)</f>
        <v>450829</v>
      </c>
      <c r="J35" s="16" t="s">
        <v>10317</v>
      </c>
      <c r="K35" s="23">
        <f>IF(B5L372C1B=0,0,B5L326C1B/B5L372C1B)</f>
        <v>1.6375062488918686E-2</v>
      </c>
      <c r="L35" s="16" t="s">
        <v>10318</v>
      </c>
      <c r="M35" s="21">
        <f>IF(B5L373C1B=0,0,B5L326C1B/B5L373C1B)</f>
        <v>1.7761111687138068E-2</v>
      </c>
      <c r="N35" s="16" t="s">
        <v>10319</v>
      </c>
      <c r="O35" s="15">
        <f>B5L101C1*B5L326C1C</f>
        <v>11103.029245298871</v>
      </c>
      <c r="P35" s="16" t="s">
        <v>10320</v>
      </c>
      <c r="Q35" s="15">
        <f>B5L102C1*B5L326C1D</f>
        <v>159736.19198055143</v>
      </c>
      <c r="R35" s="16" t="s">
        <v>10321</v>
      </c>
      <c r="S35" s="15">
        <f>B5L326C1-B5L326C1A+B5L326C1E-B5L326C1F</f>
        <v>302195.83726474748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394975</v>
      </c>
      <c r="F36" s="16" t="s">
        <v>10323</v>
      </c>
      <c r="G36" s="15">
        <f>A4L126C4</f>
        <v>4582</v>
      </c>
      <c r="H36" s="16" t="s">
        <v>10324</v>
      </c>
      <c r="I36" s="15">
        <f>IF(B5L327C1-B5L327C1A&lt;0,0,B5L327C1-B5L327C1A)</f>
        <v>390393</v>
      </c>
      <c r="J36" s="16" t="s">
        <v>10325</v>
      </c>
      <c r="K36" s="23">
        <f>IF(B5L372C1B=0,0,B5L327C1B/B5L372C1B)</f>
        <v>1.4179899186246741E-2</v>
      </c>
      <c r="L36" s="16" t="s">
        <v>10326</v>
      </c>
      <c r="M36" s="21">
        <f>IF(B5L373C1B=0,0,B5L327C1B/B5L373C1B)</f>
        <v>1.5380141195169103E-2</v>
      </c>
      <c r="N36" s="16" t="s">
        <v>10327</v>
      </c>
      <c r="O36" s="15">
        <f>B5L101C1*B5L327C1C</f>
        <v>9614.6097437386725</v>
      </c>
      <c r="P36" s="16" t="s">
        <v>10328</v>
      </c>
      <c r="Q36" s="15">
        <f>B5L102C1*B5L327C1D</f>
        <v>138322.7148117433</v>
      </c>
      <c r="R36" s="16" t="s">
        <v>10329</v>
      </c>
      <c r="S36" s="15">
        <f>B5L327C1-B5L327C1A+B5L327C1E-B5L327C1F</f>
        <v>261684.89493199537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50618.240882572514</v>
      </c>
      <c r="F37" s="16" t="s">
        <v>10331</v>
      </c>
      <c r="G37" s="15">
        <f>B2L461C2</f>
        <v>19732</v>
      </c>
      <c r="H37" s="16" t="s">
        <v>10332</v>
      </c>
      <c r="I37" s="15">
        <f>IF(B5L328C1-B5L328C1A&lt;0,0,B5L328C1-B5L328C1A)</f>
        <v>30886.240882572514</v>
      </c>
      <c r="J37" s="16" t="s">
        <v>10333</v>
      </c>
      <c r="K37" s="23">
        <f>IF(B5L372C1B=0,0,B5L328C1B/B5L372C1B)</f>
        <v>1.1218535730840738E-3</v>
      </c>
      <c r="L37" s="16" t="s">
        <v>10334</v>
      </c>
      <c r="M37" s="21">
        <f>IF(B5L373C1B=0,0,B5L328C1B/B5L373C1B)</f>
        <v>1.216811637918635E-3</v>
      </c>
      <c r="N37" s="16" t="s">
        <v>10335</v>
      </c>
      <c r="O37" s="15">
        <f>B5L101C1*B5L328C1C</f>
        <v>760.66720596179084</v>
      </c>
      <c r="P37" s="16" t="s">
        <v>10336</v>
      </c>
      <c r="Q37" s="15">
        <f>B5L102C1*B5L328C1D</f>
        <v>10943.507412291932</v>
      </c>
      <c r="R37" s="16" t="s">
        <v>10337</v>
      </c>
      <c r="S37" s="15">
        <f>B5L328C1-B5L328C1A+B5L328C1E-B5L328C1F</f>
        <v>20703.400676242374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61368.743434622724</v>
      </c>
      <c r="F38" s="16" t="s">
        <v>10339</v>
      </c>
      <c r="G38" s="15">
        <f>B2L462C2</f>
        <v>23923</v>
      </c>
      <c r="H38" s="16" t="s">
        <v>10340</v>
      </c>
      <c r="I38" s="15">
        <f>IF(B5L329C1-B5L329C1A&lt;0,0,B5L329C1-B5L329C1A)</f>
        <v>37445.743434622724</v>
      </c>
      <c r="J38" s="16" t="s">
        <v>10341</v>
      </c>
      <c r="K38" s="23">
        <f>IF(B5L372C1B=0,0,B5L329C1B/B5L372C1B)</f>
        <v>1.3601085748387164E-3</v>
      </c>
      <c r="L38" s="16" t="s">
        <v>10342</v>
      </c>
      <c r="M38" s="21">
        <f>IF(B5L373C1B=0,0,B5L329C1B/B5L373C1B)</f>
        <v>1.475233472891609E-3</v>
      </c>
      <c r="N38" s="16" t="s">
        <v>10343</v>
      </c>
      <c r="O38" s="15">
        <f>B5L101C1*B5L329C1C</f>
        <v>922.21481862651751</v>
      </c>
      <c r="P38" s="16" t="s">
        <v>10344</v>
      </c>
      <c r="Q38" s="15">
        <f>B5L102C1*B5L329C1D</f>
        <v>13267.647959930191</v>
      </c>
      <c r="R38" s="16" t="s">
        <v>10345</v>
      </c>
      <c r="S38" s="15">
        <f>B5L329C1-B5L329C1A+B5L329C1E-B5L329C1F</f>
        <v>25100.310293319053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68806.015682804762</v>
      </c>
      <c r="F39" s="16" t="s">
        <v>10347</v>
      </c>
      <c r="G39" s="15">
        <f>B2L463C2</f>
        <v>26822</v>
      </c>
      <c r="H39" s="16" t="s">
        <v>10348</v>
      </c>
      <c r="I39" s="15">
        <f>IF(B5L330C1-B5L330C1A&lt;0,0,B5L330C1-B5L330C1A)</f>
        <v>41984.015682804762</v>
      </c>
      <c r="J39" s="16" t="s">
        <v>10349</v>
      </c>
      <c r="K39" s="23">
        <f>IF(B5L372C1B=0,0,B5L330C1B/B5L372C1B)</f>
        <v>1.5249482183747499E-3</v>
      </c>
      <c r="L39" s="16" t="s">
        <v>10350</v>
      </c>
      <c r="M39" s="21">
        <f>IF(B5L373C1B=0,0,B5L330C1B/B5L373C1B)</f>
        <v>1.6540257871983646E-3</v>
      </c>
      <c r="N39" s="16" t="s">
        <v>10351</v>
      </c>
      <c r="O39" s="15">
        <f>B5L101C1*B5L330C1C</f>
        <v>1033.9835147279073</v>
      </c>
      <c r="P39" s="16" t="s">
        <v>10352</v>
      </c>
      <c r="Q39" s="15">
        <f>B5L102C1*B5L330C1D</f>
        <v>14875.633087540915</v>
      </c>
      <c r="R39" s="16" t="s">
        <v>10353</v>
      </c>
      <c r="S39" s="15">
        <f>B5L330C1-B5L330C1A+B5L330C1E-B5L330C1F</f>
        <v>28142.366109991755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15279</v>
      </c>
      <c r="F40" s="16" t="s">
        <v>10355</v>
      </c>
      <c r="G40" s="15">
        <f>A4L128C4</f>
        <v>11264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60775</v>
      </c>
      <c r="F41" s="16" t="s">
        <v>10357</v>
      </c>
      <c r="G41" s="15">
        <f>B5L323C1A+B5L324C1A+B5L331C1A</f>
        <v>32539</v>
      </c>
      <c r="H41" s="16" t="s">
        <v>10358</v>
      </c>
      <c r="I41" s="15">
        <f>IF(B5L332C1-B5L332C1A&lt;0,0,B5L332C1-B5L332C1A)</f>
        <v>28236</v>
      </c>
      <c r="J41" s="16" t="s">
        <v>10359</v>
      </c>
      <c r="K41" s="23">
        <f>IF(B5L372C1B=0,0,B5L332C1B/B5L372C1B)</f>
        <v>1.0255912207003275E-3</v>
      </c>
      <c r="L41" s="16" t="s">
        <v>10360</v>
      </c>
      <c r="M41" s="21">
        <f>IF(B5L373C1B=0,0,B5L332C1B/B5L373C1B)</f>
        <v>1.1124012643331073E-3</v>
      </c>
      <c r="N41" s="16" t="s">
        <v>10361</v>
      </c>
      <c r="O41" s="15">
        <f>B5L101C1*B5L332C1C</f>
        <v>695.39699923975354</v>
      </c>
      <c r="P41" s="16" t="s">
        <v>10362</v>
      </c>
      <c r="Q41" s="15">
        <f>B5L102C1*B5L332C1D</f>
        <v>10004.48311169612</v>
      </c>
      <c r="R41" s="16" t="s">
        <v>10363</v>
      </c>
      <c r="S41" s="15">
        <f>B5L332C1-B5L332C1A+B5L332C1E-B5L332C1F</f>
        <v>18926.913887543633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5378838</v>
      </c>
      <c r="F49" s="16" t="s">
        <v>10394</v>
      </c>
      <c r="G49" s="15">
        <f>B2L404C2</f>
        <v>2147258</v>
      </c>
      <c r="H49" s="16" t="s">
        <v>10395</v>
      </c>
      <c r="I49" s="15">
        <f>IF(B5L340C1-B5L340C1A&lt;0,0,B5L340C1-B5L340C1A)</f>
        <v>3231580</v>
      </c>
      <c r="J49" s="16" t="s">
        <v>10396</v>
      </c>
      <c r="K49" s="23">
        <f>IF(B5L372C1B=0,0,B5L340C1B/B5L372C1B)</f>
        <v>0.11737781828129921</v>
      </c>
      <c r="L49" s="16" t="s">
        <v>10397</v>
      </c>
      <c r="M49" s="21">
        <f>IF(B5L373C1B=0,0,B5L340C1B/B5L373C1B)</f>
        <v>0.12731313492681623</v>
      </c>
      <c r="N49" s="16" t="s">
        <v>10398</v>
      </c>
      <c r="O49" s="15">
        <f>B5L101C1*B5L340C1C</f>
        <v>79587.442796543532</v>
      </c>
      <c r="P49" s="16" t="s">
        <v>10399</v>
      </c>
      <c r="Q49" s="15">
        <f>B5L102C1*B5L340C1D</f>
        <v>1145002.3917727349</v>
      </c>
      <c r="R49" s="16" t="s">
        <v>10400</v>
      </c>
      <c r="S49" s="15">
        <f>B5L340C1-B5L340C1A+B5L340C1E-B5L340C1F</f>
        <v>2166165.0510238088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145743</v>
      </c>
      <c r="F50" s="16" t="s">
        <v>10402</v>
      </c>
      <c r="G50" s="15">
        <f>B2L405C2</f>
        <v>51096</v>
      </c>
      <c r="H50" s="16" t="s">
        <v>10403</v>
      </c>
      <c r="I50" s="15">
        <f>IF(B5L341C1-B5L341C1A&lt;0,0,B5L341C1-B5L341C1A)</f>
        <v>94647</v>
      </c>
      <c r="J50" s="16" t="s">
        <v>10404</v>
      </c>
      <c r="K50" s="23">
        <f>IF(B5L372C1B=0,0,B5L341C1B/B5L372C1B)</f>
        <v>3.4377791565952651E-3</v>
      </c>
      <c r="L50" s="16" t="s">
        <v>10405</v>
      </c>
      <c r="M50" s="21">
        <f>IF(B5L373C1B=0,0,B5L341C1B/B5L373C1B)</f>
        <v>3.7287662014922657E-3</v>
      </c>
      <c r="N50" s="16" t="s">
        <v>10406</v>
      </c>
      <c r="O50" s="15">
        <f>B5L101C1*B5L341C1C</f>
        <v>2330.9689682336366</v>
      </c>
      <c r="P50" s="16" t="s">
        <v>10407</v>
      </c>
      <c r="Q50" s="15">
        <f>B5L102C1*B5L341C1D</f>
        <v>33535.001879611227</v>
      </c>
      <c r="R50" s="16" t="s">
        <v>10408</v>
      </c>
      <c r="S50" s="15">
        <f>B5L341C1-B5L341C1A+B5L341C1E-B5L341C1F</f>
        <v>63442.967088622405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1114</v>
      </c>
      <c r="F52" s="16" t="s">
        <v>10418</v>
      </c>
      <c r="G52" s="15">
        <f>B2L411C2</f>
        <v>796.94016294126823</v>
      </c>
      <c r="H52" s="16" t="s">
        <v>10419</v>
      </c>
      <c r="I52" s="15">
        <f>IF(B5L343C1-B5L343C1A&lt;0,0,B5L343C1-B5L343C1A)</f>
        <v>317.05983705873177</v>
      </c>
      <c r="J52" s="16" t="s">
        <v>10420</v>
      </c>
      <c r="K52" s="23">
        <f>IF(B5L372C1B=0,0,B5L343C1B/B5L372C1B)</f>
        <v>1.1516283656470877E-5</v>
      </c>
      <c r="L52" s="16" t="s">
        <v>10421</v>
      </c>
      <c r="M52" s="21">
        <f>IF(B5L373C1B=0,0,B5L343C1B/B5L373C1B)</f>
        <v>1.2491066851302671E-5</v>
      </c>
      <c r="N52" s="16" t="s">
        <v>10422</v>
      </c>
      <c r="O52" s="15">
        <f>B5L101C1*B5L343C1C</f>
        <v>7.8085585518517959</v>
      </c>
      <c r="P52" s="16" t="s">
        <v>10423</v>
      </c>
      <c r="Q52" s="15">
        <f>B5L102C1*B5L343C1D</f>
        <v>112.33955890534089</v>
      </c>
      <c r="R52" s="16" t="s">
        <v>10424</v>
      </c>
      <c r="S52" s="15">
        <f>B5L343C1-B5L343C1A+B5L343C1E-B5L343C1F</f>
        <v>212.52883670524267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362617</v>
      </c>
      <c r="F53" s="16" t="s">
        <v>10426</v>
      </c>
      <c r="G53" s="15">
        <f>B2L412C2</f>
        <v>234211.4145866629</v>
      </c>
      <c r="H53" s="16" t="s">
        <v>10427</v>
      </c>
      <c r="I53" s="15">
        <f>IF(B5L344C1-B5L344C1A&lt;0,0,B5L344C1-B5L344C1A)</f>
        <v>128405.5854133371</v>
      </c>
      <c r="J53" s="16" t="s">
        <v>10428</v>
      </c>
      <c r="K53" s="23">
        <f>IF(B5L372C1B=0,0,B5L344C1B/B5L372C1B)</f>
        <v>4.6639623561695919E-3</v>
      </c>
      <c r="L53" s="16" t="s">
        <v>10429</v>
      </c>
      <c r="M53" s="21">
        <f>IF(B5L373C1B=0,0,B5L344C1B/B5L373C1B)</f>
        <v>5.0587383326685439E-3</v>
      </c>
      <c r="N53" s="16" t="s">
        <v>10430</v>
      </c>
      <c r="O53" s="15">
        <f>B5L101C1*B5L344C1C</f>
        <v>3162.3763557890111</v>
      </c>
      <c r="P53" s="16" t="s">
        <v>10431</v>
      </c>
      <c r="Q53" s="15">
        <f>B5L102C1*B5L344C1D</f>
        <v>45496.228598781156</v>
      </c>
      <c r="R53" s="16" t="s">
        <v>10432</v>
      </c>
      <c r="S53" s="15">
        <f>B5L344C1-B5L344C1A+B5L344C1E-B5L344C1F</f>
        <v>86071.73317034496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802739</v>
      </c>
      <c r="F54" s="16" t="s">
        <v>10434</v>
      </c>
      <c r="G54" s="15">
        <f>B2L413C2</f>
        <v>219271.53632504999</v>
      </c>
      <c r="H54" s="16" t="s">
        <v>10435</v>
      </c>
      <c r="I54" s="15">
        <f>IF(B5L345C1-B5L345C1A&lt;0,0,B5L345C1-B5L345C1A)</f>
        <v>583467.46367494995</v>
      </c>
      <c r="J54" s="16" t="s">
        <v>10436</v>
      </c>
      <c r="K54" s="23">
        <f>IF(B5L372C1B=0,0,B5L345C1B/B5L372C1B)</f>
        <v>2.1192771933323275E-2</v>
      </c>
      <c r="L54" s="16" t="s">
        <v>10437</v>
      </c>
      <c r="M54" s="21">
        <f>IF(B5L373C1B=0,0,B5L345C1B/B5L373C1B)</f>
        <v>2.2986610861639244E-2</v>
      </c>
      <c r="N54" s="16" t="s">
        <v>10438</v>
      </c>
      <c r="O54" s="15">
        <f>B5L101C1*B5L345C1C</f>
        <v>14369.65304553018</v>
      </c>
      <c r="P54" s="16" t="s">
        <v>10439</v>
      </c>
      <c r="Q54" s="15">
        <f>B5L102C1*B5L345C1D</f>
        <v>206732.19955235181</v>
      </c>
      <c r="R54" s="16" t="s">
        <v>10440</v>
      </c>
      <c r="S54" s="15">
        <f>B5L345C1-B5L345C1A+B5L345C1E-B5L345C1F</f>
        <v>391104.9171681283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521866</v>
      </c>
      <c r="F55" s="16" t="s">
        <v>10442</v>
      </c>
      <c r="G55" s="15">
        <f>B2L414C2</f>
        <v>193114.50028693123</v>
      </c>
      <c r="H55" s="16" t="s">
        <v>10443</v>
      </c>
      <c r="I55" s="15">
        <f>IF(B5L346C1-B5L346C1A&lt;0,0,B5L346C1-B5L346C1A)</f>
        <v>328751.49971306877</v>
      </c>
      <c r="J55" s="16" t="s">
        <v>10444</v>
      </c>
      <c r="K55" s="23">
        <f>IF(B5L372C1B=0,0,B5L346C1B/B5L372C1B)</f>
        <v>1.1940949564307607E-2</v>
      </c>
      <c r="L55" s="16" t="s">
        <v>10445</v>
      </c>
      <c r="M55" s="21">
        <f>IF(B5L373C1B=0,0,B5L346C1B/B5L373C1B)</f>
        <v>1.2951678138979419E-2</v>
      </c>
      <c r="N55" s="16" t="s">
        <v>10446</v>
      </c>
      <c r="O55" s="15">
        <f>B5L101C1*B5L346C1C</f>
        <v>8096.5011473309514</v>
      </c>
      <c r="P55" s="16" t="s">
        <v>10447</v>
      </c>
      <c r="Q55" s="15">
        <f>B5L102C1*B5L346C1D</f>
        <v>116482.10889730019</v>
      </c>
      <c r="R55" s="16" t="s">
        <v>10448</v>
      </c>
      <c r="S55" s="15">
        <f>B5L346C1-B5L346C1A+B5L346C1E-B5L346C1F</f>
        <v>220365.89196309954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426423</v>
      </c>
      <c r="F56" s="16" t="s">
        <v>10450</v>
      </c>
      <c r="G56" s="15">
        <f>B2L415C2</f>
        <v>187190.94504820593</v>
      </c>
      <c r="H56" s="16" t="s">
        <v>10451</v>
      </c>
      <c r="I56" s="15">
        <f>IF(B5L347C1-B5L347C1A&lt;0,0,B5L347C1-B5L347C1A)</f>
        <v>239232.05495179407</v>
      </c>
      <c r="J56" s="16" t="s">
        <v>10452</v>
      </c>
      <c r="K56" s="23">
        <f>IF(B5L372C1B=0,0,B5L347C1B/B5L372C1B)</f>
        <v>8.6894140554135968E-3</v>
      </c>
      <c r="L56" s="16" t="s">
        <v>10453</v>
      </c>
      <c r="M56" s="21">
        <f>IF(B5L373C1B=0,0,B5L347C1B/B5L373C1B)</f>
        <v>9.4249199744079592E-3</v>
      </c>
      <c r="N56" s="16" t="s">
        <v>10454</v>
      </c>
      <c r="O56" s="15">
        <f>B5L101C1*B5L347C1C</f>
        <v>5891.8137532029123</v>
      </c>
      <c r="P56" s="16" t="s">
        <v>10455</v>
      </c>
      <c r="Q56" s="15">
        <f>B5L102C1*B5L347C1D</f>
        <v>84763.884882475628</v>
      </c>
      <c r="R56" s="16" t="s">
        <v>10456</v>
      </c>
      <c r="S56" s="15">
        <f>B5L347C1-B5L347C1A+B5L347C1E-B5L347C1F</f>
        <v>160359.98382252135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468459</v>
      </c>
      <c r="F57" s="16" t="s">
        <v>10458</v>
      </c>
      <c r="G57" s="15">
        <f>B2L416C2</f>
        <v>136113.78010064893</v>
      </c>
      <c r="H57" s="16" t="s">
        <v>10459</v>
      </c>
      <c r="I57" s="15">
        <f>IF(B5L348C1-B5L348C1A&lt;0,0,B5L348C1-B5L348C1A)</f>
        <v>332345.21989935107</v>
      </c>
      <c r="J57" s="16" t="s">
        <v>10460</v>
      </c>
      <c r="K57" s="23">
        <f>IF(B5L372C1B=0,0,B5L348C1B/B5L372C1B)</f>
        <v>1.2071481079844676E-2</v>
      </c>
      <c r="L57" s="16" t="s">
        <v>10461</v>
      </c>
      <c r="M57" s="21">
        <f>IF(B5L373C1B=0,0,B5L348C1B/B5L373C1B)</f>
        <v>1.3093258351434435E-2</v>
      </c>
      <c r="N57" s="16" t="s">
        <v>10462</v>
      </c>
      <c r="O57" s="15">
        <f>B5L101C1*B5L348C1C</f>
        <v>8185.0073887832832</v>
      </c>
      <c r="P57" s="16" t="s">
        <v>10463</v>
      </c>
      <c r="Q57" s="15">
        <f>B5L102C1*B5L348C1D</f>
        <v>117755.42356339392</v>
      </c>
      <c r="R57" s="16" t="s">
        <v>10464</v>
      </c>
      <c r="S57" s="15">
        <f>B5L348C1-B5L348C1A+B5L348C1E-B5L348C1F</f>
        <v>222774.8037247404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199186</v>
      </c>
      <c r="F58" s="16" t="s">
        <v>10466</v>
      </c>
      <c r="G58" s="15">
        <f>B2L417C2</f>
        <v>91775.109203356944</v>
      </c>
      <c r="H58" s="16" t="s">
        <v>10467</v>
      </c>
      <c r="I58" s="15">
        <f>IF(B5L349C1-B5L349C1A&lt;0,0,B5L349C1-B5L349C1A)</f>
        <v>107410.89079664306</v>
      </c>
      <c r="J58" s="16" t="s">
        <v>10468</v>
      </c>
      <c r="K58" s="23">
        <f>IF(B5L372C1B=0,0,B5L349C1B/B5L372C1B)</f>
        <v>3.9013906576228479E-3</v>
      </c>
      <c r="L58" s="16" t="s">
        <v>10469</v>
      </c>
      <c r="M58" s="21">
        <f>IF(B5L373C1B=0,0,B5L349C1B/B5L373C1B)</f>
        <v>4.2316195893657409E-3</v>
      </c>
      <c r="N58" s="16" t="s">
        <v>10470</v>
      </c>
      <c r="O58" s="15">
        <f>B5L101C1*B5L349C1C</f>
        <v>2645.3184284478839</v>
      </c>
      <c r="P58" s="16" t="s">
        <v>10471</v>
      </c>
      <c r="Q58" s="15">
        <f>B5L102C1*B5L349C1D</f>
        <v>38057.460085963015</v>
      </c>
      <c r="R58" s="16" t="s">
        <v>10472</v>
      </c>
      <c r="S58" s="15">
        <f>B5L349C1-B5L349C1A+B5L349C1E-B5L349C1F</f>
        <v>71998.749139127918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713</v>
      </c>
      <c r="F61" s="16" t="s">
        <v>10490</v>
      </c>
      <c r="G61" s="15">
        <f>B2L420C2</f>
        <v>793.94038817486455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-80.940388174864552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25353</v>
      </c>
      <c r="F62" s="16" t="s">
        <v>10498</v>
      </c>
      <c r="G62" s="15">
        <f>B2L421C2</f>
        <v>13856.95957094115</v>
      </c>
      <c r="H62" s="16" t="s">
        <v>10499</v>
      </c>
      <c r="I62" s="15">
        <f>IF(B5L353C1-B5L353C1A&lt;0,0,B5L353C1-B5L353C1A)</f>
        <v>11496.04042905885</v>
      </c>
      <c r="J62" s="16" t="s">
        <v>10500</v>
      </c>
      <c r="K62" s="23">
        <f>IF(B5L372C1B=0,0,B5L353C1B/B5L372C1B)</f>
        <v>4.1756049500137358E-4</v>
      </c>
      <c r="L62" s="16" t="s">
        <v>10501</v>
      </c>
      <c r="M62" s="21">
        <f>IF(B5L373C1B=0,0,B5L353C1B/B5L373C1B)</f>
        <v>4.5290444496775688E-4</v>
      </c>
      <c r="N62" s="16" t="s">
        <v>10502</v>
      </c>
      <c r="O62" s="15">
        <f>B5L101C1*B5L353C1C</f>
        <v>283.12480583320632</v>
      </c>
      <c r="P62" s="16" t="s">
        <v>10503</v>
      </c>
      <c r="Q62" s="15">
        <f>B5L102C1*B5L353C1D</f>
        <v>4073.2377930264583</v>
      </c>
      <c r="R62" s="16" t="s">
        <v>10504</v>
      </c>
      <c r="S62" s="15">
        <f>B5L353C1-B5L353C1A+B5L353C1E-B5L353C1F</f>
        <v>7705.9274418655978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179</v>
      </c>
      <c r="F63" s="16" t="s">
        <v>10506</v>
      </c>
      <c r="G63" s="15">
        <f>B2L422C2</f>
        <v>250.9811554557821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-71.981155455782101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58140</v>
      </c>
      <c r="F64" s="16" t="s">
        <v>10514</v>
      </c>
      <c r="G64" s="15">
        <f>B2L423C2</f>
        <v>29645.774091446325</v>
      </c>
      <c r="H64" s="16" t="s">
        <v>10515</v>
      </c>
      <c r="I64" s="15">
        <f>IF(B5L355C1-B5L355C1A&lt;0,0,B5L355C1-B5L355C1A)</f>
        <v>28494.225908553675</v>
      </c>
      <c r="J64" s="16" t="s">
        <v>10516</v>
      </c>
      <c r="K64" s="23">
        <f>IF(B5L372C1B=0,0,B5L355C1B/B5L372C1B)</f>
        <v>1.034970531678158E-3</v>
      </c>
      <c r="L64" s="16" t="s">
        <v>10517</v>
      </c>
      <c r="M64" s="21">
        <f>IF(B5L373C1B=0,0,B5L355C1B/B5L373C1B)</f>
        <v>1.1225744767979988E-3</v>
      </c>
      <c r="N64" s="16" t="s">
        <v>10518</v>
      </c>
      <c r="O64" s="15">
        <f>B5L101C1*B5L355C1C</f>
        <v>701.75659415171663</v>
      </c>
      <c r="P64" s="16" t="s">
        <v>10519</v>
      </c>
      <c r="Q64" s="15">
        <f>B5L102C1*B5L355C1D</f>
        <v>10095.976833934667</v>
      </c>
      <c r="R64" s="16" t="s">
        <v>10520</v>
      </c>
      <c r="S64" s="15">
        <f>B5L355C1-B5L355C1A+B5L355C1E-B5L355C1F</f>
        <v>19100.005668770726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19679</v>
      </c>
      <c r="F65" s="16" t="s">
        <v>10522</v>
      </c>
      <c r="G65" s="15">
        <f>B2L424C2</f>
        <v>15673.823154459698</v>
      </c>
      <c r="H65" s="16" t="s">
        <v>10523</v>
      </c>
      <c r="I65" s="15">
        <f>IF(B5L356C1-B5L356C1A&lt;0,0,B5L356C1-B5L356C1A)</f>
        <v>4005.1768455403017</v>
      </c>
      <c r="J65" s="16" t="s">
        <v>10524</v>
      </c>
      <c r="K65" s="23">
        <f>IF(B5L372C1B=0,0,B5L356C1B/B5L372C1B)</f>
        <v>1.454764913634497E-4</v>
      </c>
      <c r="L65" s="16" t="s">
        <v>10525</v>
      </c>
      <c r="M65" s="21">
        <f>IF(B5L373C1B=0,0,B5L356C1B/B5L373C1B)</f>
        <v>1.5779018936310803E-4</v>
      </c>
      <c r="N65" s="16" t="s">
        <v>10526</v>
      </c>
      <c r="O65" s="15">
        <f>B5L101C1*B5L356C1C</f>
        <v>98.639607586530246</v>
      </c>
      <c r="P65" s="16" t="s">
        <v>10527</v>
      </c>
      <c r="Q65" s="15">
        <f>B5L102C1*B5L356C1D</f>
        <v>1419.1005847345334</v>
      </c>
      <c r="R65" s="16" t="s">
        <v>10528</v>
      </c>
      <c r="S65" s="15">
        <f>B5L356C1-B5L356C1A+B5L356C1E-B5L356C1F</f>
        <v>2684.7158683922989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4771</v>
      </c>
      <c r="F66" s="16" t="s">
        <v>10530</v>
      </c>
      <c r="G66" s="15">
        <f>B2L425C2</f>
        <v>3314.7511168761662</v>
      </c>
      <c r="H66" s="16" t="s">
        <v>10531</v>
      </c>
      <c r="I66" s="15">
        <f>IF(B5L357C1-B5L357C1A&lt;0,0,B5L357C1-B5L357C1A)</f>
        <v>1456.2488831238338</v>
      </c>
      <c r="J66" s="16" t="s">
        <v>10532</v>
      </c>
      <c r="K66" s="23">
        <f>IF(B5L372C1B=0,0,B5L357C1B/B5L372C1B)</f>
        <v>5.2894038450434248E-5</v>
      </c>
      <c r="L66" s="16" t="s">
        <v>10533</v>
      </c>
      <c r="M66" s="21">
        <f>IF(B5L373C1B=0,0,B5L357C1B/B5L373C1B)</f>
        <v>5.7371196301552213E-5</v>
      </c>
      <c r="N66" s="16" t="s">
        <v>10534</v>
      </c>
      <c r="O66" s="15">
        <f>B5L101C1*B5L357C1C</f>
        <v>35.864538301124689</v>
      </c>
      <c r="P66" s="16" t="s">
        <v>10535</v>
      </c>
      <c r="Q66" s="15">
        <f>B5L102C1*B5L357C1D</f>
        <v>515.97313208806952</v>
      </c>
      <c r="R66" s="16" t="s">
        <v>10536</v>
      </c>
      <c r="S66" s="15">
        <f>B5L357C1-B5L357C1A+B5L357C1E-B5L357C1F</f>
        <v>976.14028933688894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480386</v>
      </c>
      <c r="F67" s="16" t="s">
        <v>10538</v>
      </c>
      <c r="G67" s="15">
        <f>B2L426C2</f>
        <v>217795.64713997932</v>
      </c>
      <c r="H67" s="16" t="s">
        <v>10539</v>
      </c>
      <c r="I67" s="15">
        <f>IF(B5L358C1-B5L358C1A&lt;0,0,B5L358C1-B5L358C1A)</f>
        <v>262590.35286002071</v>
      </c>
      <c r="J67" s="16" t="s">
        <v>10540</v>
      </c>
      <c r="K67" s="23">
        <f>IF(B5L372C1B=0,0,B5L358C1B/B5L372C1B)</f>
        <v>9.5378368229862027E-3</v>
      </c>
      <c r="L67" s="16" t="s">
        <v>10541</v>
      </c>
      <c r="M67" s="21">
        <f>IF(B5L373C1B=0,0,B5L358C1B/B5L373C1B)</f>
        <v>1.0345156556281479E-2</v>
      </c>
      <c r="N67" s="16" t="s">
        <v>10542</v>
      </c>
      <c r="O67" s="15">
        <f>B5L101C1*B5L358C1C</f>
        <v>6467.0825686416802</v>
      </c>
      <c r="P67" s="16" t="s">
        <v>10543</v>
      </c>
      <c r="Q67" s="15">
        <f>B5L102C1*B5L358C1D</f>
        <v>93040.117243320652</v>
      </c>
      <c r="R67" s="16" t="s">
        <v>10544</v>
      </c>
      <c r="S67" s="15">
        <f>B5L358C1-B5L358C1A+B5L358C1E-B5L358C1F</f>
        <v>176017.31818534175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5449</v>
      </c>
      <c r="F68" s="16" t="s">
        <v>10546</v>
      </c>
      <c r="G68" s="15">
        <f>B2L427C2</f>
        <v>1362.8976688694463</v>
      </c>
      <c r="H68" s="16" t="s">
        <v>10547</v>
      </c>
      <c r="I68" s="15">
        <f>IF(B5L359C1-B5L359C1A&lt;0,0,B5L359C1-B5L359C1A)</f>
        <v>4086.1023311305535</v>
      </c>
      <c r="J68" s="16" t="s">
        <v>10548</v>
      </c>
      <c r="K68" s="23">
        <f>IF(B5L372C1B=0,0,B5L359C1B/B5L372C1B)</f>
        <v>1.4841587610464084E-4</v>
      </c>
      <c r="L68" s="16" t="s">
        <v>10549</v>
      </c>
      <c r="M68" s="21">
        <f>IF(B5L373C1B=0,0,B5L359C1B/B5L373C1B)</f>
        <v>1.6097837510072548E-4</v>
      </c>
      <c r="N68" s="16" t="s">
        <v>10550</v>
      </c>
      <c r="O68" s="15">
        <f>B5L101C1*B5L359C1C</f>
        <v>100.6326427133712</v>
      </c>
      <c r="P68" s="16" t="s">
        <v>10551</v>
      </c>
      <c r="Q68" s="15">
        <f>B5L102C1*B5L359C1D</f>
        <v>1447.7738264788838</v>
      </c>
      <c r="R68" s="16" t="s">
        <v>10552</v>
      </c>
      <c r="S68" s="15">
        <f>B5L359C1-B5L359C1A+B5L359C1E-B5L359C1F</f>
        <v>2738.9611473650402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37676</v>
      </c>
      <c r="F70" s="16" t="s">
        <v>10562</v>
      </c>
      <c r="G70" s="15">
        <f>B2L440C2</f>
        <v>34353</v>
      </c>
      <c r="H70" s="16" t="s">
        <v>10563</v>
      </c>
      <c r="I70" s="15">
        <f>IF(B5L361C1-B5L361C1A&lt;0,0,B5L361C1-B5L361C1A)</f>
        <v>3323</v>
      </c>
      <c r="J70" s="16" t="s">
        <v>10564</v>
      </c>
      <c r="K70" s="23">
        <f>IF(B5L372C1B=0,0,B5L361C1B/B5L372C1B)</f>
        <v>1.206983859748969E-4</v>
      </c>
      <c r="L70" s="16" t="s">
        <v>10565</v>
      </c>
      <c r="M70" s="21">
        <f>IF(B5L373C1B=0,0,B5L361C1B/B5L373C1B)</f>
        <v>1.3091476842962585E-4</v>
      </c>
      <c r="N70" s="16" t="s">
        <v>10566</v>
      </c>
      <c r="O70" s="15">
        <f>B5L101C1*B5L361C1C</f>
        <v>81.838937118348966</v>
      </c>
      <c r="P70" s="16" t="s">
        <v>10567</v>
      </c>
      <c r="Q70" s="15">
        <f>B5L102C1*B5L361C1D</f>
        <v>1177.3940140305356</v>
      </c>
      <c r="R70" s="16" t="s">
        <v>10568</v>
      </c>
      <c r="S70" s="15">
        <f>B5L361C1-B5L361C1A+B5L361C1E-B5L361C1F</f>
        <v>2227.4449230878135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183129</v>
      </c>
      <c r="F72" s="16" t="s">
        <v>10578</v>
      </c>
      <c r="G72" s="15">
        <f>B2L442C2</f>
        <v>33847</v>
      </c>
      <c r="H72" s="16" t="s">
        <v>10579</v>
      </c>
      <c r="I72" s="15">
        <f>IF(B5L363C1-B5L363C1A&lt;0,0,B5L363C1-B5L363C1A)</f>
        <v>149282</v>
      </c>
      <c r="J72" s="16" t="s">
        <v>10580</v>
      </c>
      <c r="K72" s="23">
        <f>IF(B5L372C1B=0,0,B5L363C1B/B5L372C1B)</f>
        <v>5.422237873940583E-3</v>
      </c>
      <c r="L72" s="16" t="s">
        <v>10581</v>
      </c>
      <c r="M72" s="21">
        <f>IF(B5L373C1B=0,0,B5L363C1B/B5L373C1B)</f>
        <v>5.8811972496874533E-3</v>
      </c>
      <c r="N72" s="16" t="s">
        <v>10582</v>
      </c>
      <c r="O72" s="15">
        <f>B5L101C1*B5L363C1C</f>
        <v>3676.5212792360426</v>
      </c>
      <c r="P72" s="16" t="s">
        <v>10583</v>
      </c>
      <c r="Q72" s="15">
        <f>B5L102C1*B5L363C1D</f>
        <v>52893.088535211085</v>
      </c>
      <c r="R72" s="16" t="s">
        <v>10584</v>
      </c>
      <c r="S72" s="15">
        <f>B5L363C1-B5L363C1A+B5L363C1E-B5L363C1F</f>
        <v>100065.43274402496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282927</v>
      </c>
      <c r="F74" s="16" t="s">
        <v>10594</v>
      </c>
      <c r="G74" s="15">
        <f>B2L444C2</f>
        <v>57030</v>
      </c>
      <c r="H74" s="16" t="s">
        <v>10595</v>
      </c>
      <c r="I74" s="15">
        <f>IF(B5L365C1-B5L365C1A&lt;0,0,B5L365C1-B5L365C1A)</f>
        <v>225897</v>
      </c>
      <c r="J74" s="16" t="s">
        <v>10596</v>
      </c>
      <c r="K74" s="23">
        <f>IF(B5L372C1B=0,0,B5L365C1B/B5L372C1B)</f>
        <v>8.2050566646317442E-3</v>
      </c>
      <c r="L74" s="16" t="s">
        <v>10597</v>
      </c>
      <c r="M74" s="21">
        <f>IF(B5L373C1B=0,0,B5L365C1B/B5L373C1B)</f>
        <v>8.8995646837036393E-3</v>
      </c>
      <c r="N74" s="16" t="s">
        <v>10598</v>
      </c>
      <c r="O74" s="15">
        <f>B5L101C1*B5L365C1C</f>
        <v>5563.3976461702314</v>
      </c>
      <c r="P74" s="16" t="s">
        <v>10599</v>
      </c>
      <c r="Q74" s="15">
        <f>B5L102C1*B5L365C1D</f>
        <v>80039.053742839576</v>
      </c>
      <c r="R74" s="16" t="s">
        <v>10600</v>
      </c>
      <c r="S74" s="15">
        <f>B5L365C1-B5L365C1A+B5L365C1E-B5L365C1F</f>
        <v>151421.34390333065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552324</v>
      </c>
      <c r="F78" s="16" t="s">
        <v>10626</v>
      </c>
      <c r="G78" s="15">
        <f>B2L468C2</f>
        <v>328904</v>
      </c>
      <c r="H78" s="16" t="s">
        <v>10627</v>
      </c>
      <c r="I78" s="15">
        <f>IF(B5L369C1-B5L369C1A&lt;0,0,B5L369C1-B5L369C1A)</f>
        <v>223420</v>
      </c>
      <c r="J78" s="16" t="s">
        <v>10628</v>
      </c>
      <c r="K78" s="23">
        <f>IF(B5L372C1B=0,0,B5L369C1B/B5L372C1B)</f>
        <v>8.115086787394362E-3</v>
      </c>
      <c r="L78" s="16" t="s">
        <v>10629</v>
      </c>
      <c r="M78" s="21">
        <f>IF(B5L373C1B=0,0,B5L369C1B/B5L373C1B)</f>
        <v>8.801979404919353E-3</v>
      </c>
      <c r="N78" s="16" t="s">
        <v>10630</v>
      </c>
      <c r="O78" s="15">
        <f>B5L101C1*B5L369C1C</f>
        <v>5502.3940207588103</v>
      </c>
      <c r="P78" s="16" t="s">
        <v>10631</v>
      </c>
      <c r="Q78" s="15">
        <f>B5L102C1*B5L369C1D</f>
        <v>79161.411560247449</v>
      </c>
      <c r="R78" s="16" t="s">
        <v>10632</v>
      </c>
      <c r="S78" s="15">
        <f>B5L369C1-B5L369C1A+B5L369C1E-B5L369C1F</f>
        <v>149760.98246051135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467924</v>
      </c>
      <c r="F80" s="16" t="s">
        <v>10642</v>
      </c>
      <c r="G80" s="15">
        <f>B2L478C2</f>
        <v>204039</v>
      </c>
      <c r="H80" s="16" t="s">
        <v>10643</v>
      </c>
      <c r="I80" s="15">
        <f>IF(B5L371C1-B5L371C1A&lt;0,0,B5L371C1-B5L371C1A)</f>
        <v>263885</v>
      </c>
      <c r="J80" s="16" t="s">
        <v>10644</v>
      </c>
      <c r="K80" s="23">
        <f>IF(B5L372C1B=0,0,B5L371C1B/B5L372C1B)</f>
        <v>9.5848611444434746E-3</v>
      </c>
      <c r="L80" s="16" t="s">
        <v>10645</v>
      </c>
      <c r="M80" s="21">
        <f>IF(B5L373C1B=0,0,B5L371C1B/B5L373C1B)</f>
        <v>1.0396161199835035E-2</v>
      </c>
      <c r="N80" s="16" t="s">
        <v>10646</v>
      </c>
      <c r="O80" s="15">
        <f>B5L101C1*B5L371C1C</f>
        <v>6498.9671746841759</v>
      </c>
      <c r="P80" s="16" t="s">
        <v>10647</v>
      </c>
      <c r="Q80" s="15">
        <f>B5L102C1*B5L371C1D</f>
        <v>93498.83219754677</v>
      </c>
      <c r="R80" s="16" t="s">
        <v>10648</v>
      </c>
      <c r="S80" s="15">
        <f>B5L371C1-B5L371C1A+B5L371C1E-B5L371C1F</f>
        <v>176885.13497713738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39104512</v>
      </c>
      <c r="F81" s="16" t="s">
        <v>10650</v>
      </c>
      <c r="G81" s="15">
        <f>SUM(B5L301C1A:B5L312C1A)+SUM(B5L315C1A:B5L322C1A)+SUM(B5L325C1A:B5L330C1A)+B5L332C1A+SUM(B5L336C1A:B5L371C1A)</f>
        <v>11573339</v>
      </c>
      <c r="H81" s="16" t="s">
        <v>10651</v>
      </c>
      <c r="I81" s="15">
        <f>SUM(B5L301C1B:B5L312C1B)+SUM(B5L315C1B:B5L322C1B)+SUM(B5L325C1B:B5L330C1B)+B5L332C1B+SUM(B5L336C1B:B5L371C1B)</f>
        <v>27531436.921543628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1.0846439028344073</v>
      </c>
      <c r="N81" s="16" t="s">
        <v>10654</v>
      </c>
      <c r="O81" s="15">
        <f>SUM(B5L301C1E:B5L312C1E)+SUM(B5L315C1E:B5L322C1E)+SUM(B5L325C1E:B5L330C1E)+B5L332C1E+SUM(B5L336C1E:B5L371C1E)</f>
        <v>678045.00000000023</v>
      </c>
      <c r="P81" s="16" t="s">
        <v>10655</v>
      </c>
      <c r="Q81" s="15">
        <f>B5L102C1*B5L372C1D</f>
        <v>9754844.7273803018</v>
      </c>
      <c r="R81" s="16" t="s">
        <v>10656</v>
      </c>
      <c r="S81" s="15">
        <f>B5L372C1-B5L372C1A+B5L372C1E-B5L372C1F</f>
        <v>18454373.272619698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36956002</v>
      </c>
      <c r="F82" s="16" t="s">
        <v>10658</v>
      </c>
      <c r="G82" s="15">
        <f>SUM(B5L302C1A:B5L312C1A)+SUM(B5L315C1A:B5L322C1A)+SUM(B5L325C1A:B5L330C1A)+B5L332C1A+B5L336C1A+B5L338C1A+SUM(B5L340C1A:B5L371C1A)</f>
        <v>11573339</v>
      </c>
      <c r="H82" s="16" t="s">
        <v>10659</v>
      </c>
      <c r="I82" s="15">
        <f>SUM(B5L302C1B:B5L312C1B)+SUM(B5L315C1B:B5L322C1B)+SUM(B5L325C1B:B5L330C1B)+B5L332C1B+B5L336C1B+B5L338C1B+SUM(B5L340C1B:B5L371C1B)</f>
        <v>25382926.921543628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8993592.0000000019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7204E-3678-485D-A2D2-8779852E86D9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261551.50295495824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20703.400676242374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25100.310293319053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28142.366109991755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9607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2519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1741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1952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0.52028183659166549</v>
      </c>
      <c r="F18" s="16" t="s">
        <v>10707</v>
      </c>
      <c r="G18" s="15">
        <f>B5L401C1*B5L411C1</f>
        <v>136080.49632071611</v>
      </c>
      <c r="H18" s="16" t="s">
        <v>10708</v>
      </c>
      <c r="I18" s="15">
        <f>B5L405C1*B5L411C1</f>
        <v>4998.34760413613</v>
      </c>
      <c r="J18" s="16" t="s">
        <v>10709</v>
      </c>
      <c r="K18" s="23">
        <f>B5L406C1*B5L411C1</f>
        <v>1310.5899463744054</v>
      </c>
      <c r="L18" s="16" t="s">
        <v>10710</v>
      </c>
      <c r="M18" s="21">
        <f>B3L305C3</f>
        <v>0.93016756836359371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19257.631863877552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155338.12818459366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3.9060215622621332E-2</v>
      </c>
      <c r="F19" s="16" t="s">
        <v>10714</v>
      </c>
      <c r="G19" s="15">
        <f>B5L401C1*B5L412C1</f>
        <v>10216.258101841349</v>
      </c>
      <c r="H19" s="16" t="s">
        <v>10715</v>
      </c>
      <c r="I19" s="21">
        <f>B5L405C1*B5L412C1</f>
        <v>375.25149148652315</v>
      </c>
      <c r="J19" s="16" t="s">
        <v>10716</v>
      </c>
      <c r="K19" s="23">
        <f>B5L406C1*B5L412C1</f>
        <v>98.392683153383132</v>
      </c>
      <c r="L19" s="16" t="s">
        <v>10717</v>
      </c>
      <c r="M19" s="21">
        <f>B3L306C3</f>
        <v>6.9832431636406192E-2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1445.7688123648213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11662.02691420617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1.5594736719466323E-3</v>
      </c>
      <c r="F21" s="16" t="s">
        <v>10730</v>
      </c>
      <c r="G21" s="15">
        <f>B5L401C1*B5L414C1</f>
        <v>407.88268271632916</v>
      </c>
      <c r="H21" s="16" t="s">
        <v>10731</v>
      </c>
      <c r="I21" s="21">
        <f>B5L405C1*B5L414C1</f>
        <v>14.981863566391295</v>
      </c>
      <c r="J21" s="16" t="s">
        <v>10732</v>
      </c>
      <c r="K21" s="23">
        <f>B5L406C1*B5L414C1</f>
        <v>3.9283141796335665</v>
      </c>
      <c r="L21" s="16" t="s">
        <v>10733</v>
      </c>
      <c r="M21" s="21">
        <f>B3L406C3</f>
        <v>-1.2014657882616793E-4</v>
      </c>
      <c r="N21" s="16" t="s">
        <v>10734</v>
      </c>
      <c r="O21" s="15">
        <f>B5L403C1*B5L414C5</f>
        <v>-3.0157164092175317</v>
      </c>
      <c r="P21" s="16" t="s">
        <v>10735</v>
      </c>
      <c r="Q21" s="21">
        <f>B5L407C1*B5L414C5</f>
        <v>-0.20917519373635837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404.86696630711162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5.0883585034274564E-2</v>
      </c>
      <c r="F22" s="16" t="s">
        <v>10739</v>
      </c>
      <c r="G22" s="15">
        <f>B5L401C1*B5L415C1</f>
        <v>13308.678141450933</v>
      </c>
      <c r="H22" s="16" t="s">
        <v>10740</v>
      </c>
      <c r="I22" s="21">
        <f>B5L405C1*B5L415C1</f>
        <v>488.83860142427574</v>
      </c>
      <c r="J22" s="16" t="s">
        <v>10741</v>
      </c>
      <c r="K22" s="23">
        <f>B5L406C1*B5L415C1</f>
        <v>128.17575070133762</v>
      </c>
      <c r="L22" s="16" t="s">
        <v>10742</v>
      </c>
      <c r="M22" s="21">
        <f>B3L407C3</f>
        <v>4.2511864474659086E-2</v>
      </c>
      <c r="N22" s="16" t="s">
        <v>10743</v>
      </c>
      <c r="O22" s="15">
        <f>B5L403C1*B5L415C5</f>
        <v>1067.0609894614699</v>
      </c>
      <c r="P22" s="16" t="s">
        <v>10744</v>
      </c>
      <c r="Q22" s="21">
        <f>B5L407C1*B5L415C5</f>
        <v>74.013156050381468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14375.739130912403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5.0130019405968354E-2</v>
      </c>
      <c r="F23" s="16" t="s">
        <v>10748</v>
      </c>
      <c r="G23" s="15">
        <f>B5L401C1*B5L416C1</f>
        <v>13111.581918792246</v>
      </c>
      <c r="H23" s="16" t="s">
        <v>10749</v>
      </c>
      <c r="I23" s="21">
        <f>B5L405C1*B5L416C1</f>
        <v>481.59909643313796</v>
      </c>
      <c r="J23" s="16" t="s">
        <v>10750</v>
      </c>
      <c r="K23" s="23">
        <f>B5L406C1*B5L416C1</f>
        <v>126.27751888363429</v>
      </c>
      <c r="L23" s="16" t="s">
        <v>10751</v>
      </c>
      <c r="M23" s="21">
        <f>B3L408C3</f>
        <v>0.27519573880133763</v>
      </c>
      <c r="N23" s="16" t="s">
        <v>10752</v>
      </c>
      <c r="O23" s="15">
        <f>B5L403C1*B5L416C5</f>
        <v>6907.4984353127566</v>
      </c>
      <c r="P23" s="16" t="s">
        <v>10753</v>
      </c>
      <c r="Q23" s="21">
        <f>B5L407C1*B5L416C5</f>
        <v>479.11578125312883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20019.080354105005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2.1575574677503321E-2</v>
      </c>
      <c r="F24" s="16" t="s">
        <v>10757</v>
      </c>
      <c r="G24" s="15">
        <f>B5L401C1*B5L417C1</f>
        <v>5643.1239840179323</v>
      </c>
      <c r="H24" s="16" t="s">
        <v>10758</v>
      </c>
      <c r="I24" s="21">
        <f>B5L405C1*B5L417C1</f>
        <v>207.27654592677442</v>
      </c>
      <c r="J24" s="16" t="s">
        <v>10759</v>
      </c>
      <c r="K24" s="23">
        <f>B5L406C1*B5L417C1</f>
        <v>54.348872612630863</v>
      </c>
      <c r="L24" s="16" t="s">
        <v>10760</v>
      </c>
      <c r="M24" s="21">
        <f>B3L409C3</f>
        <v>0.10330603336070006</v>
      </c>
      <c r="N24" s="16" t="s">
        <v>10761</v>
      </c>
      <c r="O24" s="15">
        <f>B5L403C1*B5L417C5</f>
        <v>2593.0134925255411</v>
      </c>
      <c r="P24" s="16" t="s">
        <v>10762</v>
      </c>
      <c r="Q24" s="21">
        <f>B5L407C1*B5L417C5</f>
        <v>179.8558040809788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8236.1374765434739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3.2386361551445537E-2</v>
      </c>
      <c r="F25" s="16" t="s">
        <v>10766</v>
      </c>
      <c r="G25" s="15">
        <f>B5L401C1*B5L418C1</f>
        <v>8470.7015390232536</v>
      </c>
      <c r="H25" s="16" t="s">
        <v>10767</v>
      </c>
      <c r="I25" s="21">
        <f>B5L405C1*B5L418C1</f>
        <v>311.13577542473729</v>
      </c>
      <c r="J25" s="16" t="s">
        <v>10768</v>
      </c>
      <c r="K25" s="23">
        <f>B5L406C1*B5L418C1</f>
        <v>81.581244748091308</v>
      </c>
      <c r="L25" s="16" t="s">
        <v>10769</v>
      </c>
      <c r="M25" s="21">
        <f>B3L410C3</f>
        <v>0.11095536554596608</v>
      </c>
      <c r="N25" s="16" t="s">
        <v>10770</v>
      </c>
      <c r="O25" s="15">
        <f>B5L403C1*B5L418C5</f>
        <v>2785.0141039123905</v>
      </c>
      <c r="P25" s="16" t="s">
        <v>10771</v>
      </c>
      <c r="Q25" s="21">
        <f>B5L407C1*B5L418C5</f>
        <v>193.17329141552693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11255.715642935644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1.0178204023407729E-2</v>
      </c>
      <c r="F26" s="16" t="s">
        <v>10775</v>
      </c>
      <c r="G26" s="15">
        <f>B5L401C1*B5L419C1</f>
        <v>2662.1245597044945</v>
      </c>
      <c r="H26" s="16" t="s">
        <v>10776</v>
      </c>
      <c r="I26" s="21">
        <f>B5L405C1*B5L419C1</f>
        <v>97.782006052878046</v>
      </c>
      <c r="J26" s="16" t="s">
        <v>10777</v>
      </c>
      <c r="K26" s="23">
        <f>B5L406C1*B5L419C1</f>
        <v>25.638895934964069</v>
      </c>
      <c r="L26" s="16" t="s">
        <v>10778</v>
      </c>
      <c r="M26" s="21">
        <f>B3L411C3</f>
        <v>3.4161677246240411E-2</v>
      </c>
      <c r="N26" s="16" t="s">
        <v>10779</v>
      </c>
      <c r="O26" s="15">
        <f>B5L403C1*B5L419C5</f>
        <v>857.46869902085143</v>
      </c>
      <c r="P26" s="16" t="s">
        <v>10780</v>
      </c>
      <c r="Q26" s="21">
        <f>B5L407C1*B5L419C5</f>
        <v>59.475480085704554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3519.593258725346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6.2000136266920757E-3</v>
      </c>
      <c r="F27" s="16" t="s">
        <v>10784</v>
      </c>
      <c r="G27" s="15">
        <f>B5L401C1*B5L420C1</f>
        <v>1621.6228824025338</v>
      </c>
      <c r="H27" s="16" t="s">
        <v>10785</v>
      </c>
      <c r="I27" s="21">
        <f>B5L405C1*B5L420C1</f>
        <v>59.563530911630771</v>
      </c>
      <c r="J27" s="16" t="s">
        <v>10786</v>
      </c>
      <c r="K27" s="23">
        <f>B5L406C1*B5L420C1</f>
        <v>15.61783432563734</v>
      </c>
      <c r="L27" s="16" t="s">
        <v>10787</v>
      </c>
      <c r="M27" s="21">
        <f>B3L412C3</f>
        <v>5.8471335028735055E-2</v>
      </c>
      <c r="N27" s="16" t="s">
        <v>10788</v>
      </c>
      <c r="O27" s="15">
        <f>B5L403C1*B5L420C5</f>
        <v>1467.6486524858653</v>
      </c>
      <c r="P27" s="16" t="s">
        <v>10789</v>
      </c>
      <c r="Q27" s="21">
        <f>B5L407C1*B5L420C5</f>
        <v>101.79859428502773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3089.2715348883994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2.8973417442641053E-4</v>
      </c>
      <c r="F28" s="16" t="s">
        <v>10793</v>
      </c>
      <c r="G28" s="15">
        <f>B5L401C1*B5L421C1</f>
        <v>75.7804087786417</v>
      </c>
      <c r="H28" s="16" t="s">
        <v>10794</v>
      </c>
      <c r="I28" s="21">
        <f>B5L405C1*B5L421C1</f>
        <v>2.7834762137145259</v>
      </c>
      <c r="J28" s="16" t="s">
        <v>10795</v>
      </c>
      <c r="K28" s="23">
        <f>B5L406C1*B5L421C1</f>
        <v>0.72984038538012808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75.7804087786417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9.3212203671373971E-5</v>
      </c>
      <c r="F29" s="16" t="s">
        <v>10802</v>
      </c>
      <c r="G29" s="15">
        <f>B5L401C1*B5L422C1</f>
        <v>24.37979196399154</v>
      </c>
      <c r="H29" s="16" t="s">
        <v>10803</v>
      </c>
      <c r="I29" s="21">
        <f>B5L405C1*B5L422C1</f>
        <v>0.89548964067088976</v>
      </c>
      <c r="J29" s="16" t="s">
        <v>10804</v>
      </c>
      <c r="K29" s="23">
        <f>B5L406C1*B5L422C1</f>
        <v>0.23480154104819104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24.37979196399154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4.3361014278536208E-3</v>
      </c>
      <c r="F30" s="16" t="s">
        <v>10811</v>
      </c>
      <c r="G30" s="15">
        <f>B5L401C1*B5L423C1</f>
        <v>1134.1138454202548</v>
      </c>
      <c r="H30" s="16" t="s">
        <v>10812</v>
      </c>
      <c r="I30" s="21">
        <f>B5L405C1*B5L423C1</f>
        <v>41.656926417389734</v>
      </c>
      <c r="J30" s="16" t="s">
        <v>10813</v>
      </c>
      <c r="K30" s="23">
        <f>B5L406C1*B5L423C1</f>
        <v>10.922639496763271</v>
      </c>
      <c r="L30" s="16" t="s">
        <v>10814</v>
      </c>
      <c r="M30" s="21">
        <f>B3L415C3</f>
        <v>-1.7221009631750736E-3</v>
      </c>
      <c r="N30" s="16" t="s">
        <v>10815</v>
      </c>
      <c r="O30" s="15">
        <f>B5L403C1*B5L423C5</f>
        <v>-43.225268532117958</v>
      </c>
      <c r="P30" s="16" t="s">
        <v>10816</v>
      </c>
      <c r="Q30" s="21">
        <f>B5L407C1*B5L423C5</f>
        <v>-2.9981777768878031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1090.8885768881369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5.3368889413639093E-3</v>
      </c>
      <c r="F31" s="16" t="s">
        <v>10820</v>
      </c>
      <c r="G31" s="15">
        <f>B5L401C1*B5L424C1</f>
        <v>1395.8713237174265</v>
      </c>
      <c r="H31" s="16" t="s">
        <v>10821</v>
      </c>
      <c r="I31" s="21">
        <f>B5L405C1*B5L424C1</f>
        <v>51.271492059683077</v>
      </c>
      <c r="J31" s="16" t="s">
        <v>10822</v>
      </c>
      <c r="K31" s="23">
        <f>B5L406C1*B5L424C1</f>
        <v>13.443623243295688</v>
      </c>
      <c r="L31" s="16" t="s">
        <v>10823</v>
      </c>
      <c r="M31" s="21">
        <f>B3L416C3</f>
        <v>1.2855683934399969E-2</v>
      </c>
      <c r="N31" s="16" t="s">
        <v>10824</v>
      </c>
      <c r="O31" s="15">
        <f>B5L403C1*B5L424C5</f>
        <v>322.68165578627594</v>
      </c>
      <c r="P31" s="16" t="s">
        <v>10825</v>
      </c>
      <c r="Q31" s="21">
        <f>B5L407C1*B5L424C5</f>
        <v>22.381745729790346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1718.5529795037025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2.2723267912135604E-5</v>
      </c>
      <c r="F32" s="16" t="s">
        <v>10829</v>
      </c>
      <c r="G32" s="15">
        <f>B5L401C1*B5L425C1</f>
        <v>5.943304874467243</v>
      </c>
      <c r="H32" s="16" t="s">
        <v>10830</v>
      </c>
      <c r="I32" s="21">
        <f>B5L405C1*B5L425C1</f>
        <v>0.21830243483188674</v>
      </c>
      <c r="J32" s="16" t="s">
        <v>10831</v>
      </c>
      <c r="K32" s="23">
        <f>B5L406C1*B5L425C1</f>
        <v>5.7239911870669589E-2</v>
      </c>
      <c r="L32" s="16" t="s">
        <v>10832</v>
      </c>
      <c r="M32" s="21">
        <f>B3L417C3</f>
        <v>-2.6031758745669715E-4</v>
      </c>
      <c r="N32" s="16" t="s">
        <v>10833</v>
      </c>
      <c r="O32" s="15">
        <f>B5L403C1*B5L425C5</f>
        <v>-6.5340522199713185</v>
      </c>
      <c r="P32" s="16" t="s">
        <v>10834</v>
      </c>
      <c r="Q32" s="21">
        <f>B5L407C1*B5L425C5</f>
        <v>-0.45321291976210976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-0.59074734550407548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7.5210165642935209E-3</v>
      </c>
      <c r="F33" s="16" t="s">
        <v>10838</v>
      </c>
      <c r="G33" s="15">
        <f>B5L401C1*B5L426C1</f>
        <v>1967.1331861401068</v>
      </c>
      <c r="H33" s="16" t="s">
        <v>10839</v>
      </c>
      <c r="I33" s="21">
        <f>B5L405C1*B5L426C1</f>
        <v>72.254406133167862</v>
      </c>
      <c r="J33" s="16" t="s">
        <v>10840</v>
      </c>
      <c r="K33" s="23">
        <f>B5L406C1*B5L426C1</f>
        <v>18.945440725455381</v>
      </c>
      <c r="L33" s="16" t="s">
        <v>10841</v>
      </c>
      <c r="M33" s="21">
        <f>B3L418C3</f>
        <v>9.7518973147239629E-3</v>
      </c>
      <c r="N33" s="16" t="s">
        <v>10842</v>
      </c>
      <c r="O33" s="15">
        <f>B5L403C1*B5L426C5</f>
        <v>244.77564854815631</v>
      </c>
      <c r="P33" s="16" t="s">
        <v>10843</v>
      </c>
      <c r="Q33" s="21">
        <f>B5L407C1*B5L426C5</f>
        <v>16.97805322493442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2211.9088346882631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1.2045504143344869E-2</v>
      </c>
      <c r="F34" s="16" t="s">
        <v>10847</v>
      </c>
      <c r="G34" s="15">
        <f>B5L401C1*B5L427C1</f>
        <v>3150.5197125420273</v>
      </c>
      <c r="H34" s="16" t="s">
        <v>10848</v>
      </c>
      <c r="I34" s="21">
        <f>B5L405C1*B5L427C1</f>
        <v>115.72115830511416</v>
      </c>
      <c r="J34" s="16" t="s">
        <v>10849</v>
      </c>
      <c r="K34" s="23">
        <f>B5L406C1*B5L427C1</f>
        <v>30.342624937085727</v>
      </c>
      <c r="L34" s="16" t="s">
        <v>10850</v>
      </c>
      <c r="M34" s="21">
        <f>B3L419C3</f>
        <v>2.1586335329101505E-2</v>
      </c>
      <c r="N34" s="16" t="s">
        <v>10851</v>
      </c>
      <c r="O34" s="15">
        <f>B5L403C1*B5L427C5</f>
        <v>541.82371485608326</v>
      </c>
      <c r="P34" s="16" t="s">
        <v>10852</v>
      </c>
      <c r="Q34" s="21">
        <f>B5L407C1*B5L427C5</f>
        <v>37.581809807965719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3692.3434273981106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8.3538295380959247E-5</v>
      </c>
      <c r="F35" s="16" t="s">
        <v>10856</v>
      </c>
      <c r="G35" s="15">
        <f>B5L401C1*B5L428C1</f>
        <v>21.849566711185137</v>
      </c>
      <c r="H35" s="16" t="s">
        <v>10857</v>
      </c>
      <c r="I35" s="21">
        <f>B5L405C1*B5L428C1</f>
        <v>0.80255240372487546</v>
      </c>
      <c r="J35" s="16" t="s">
        <v>10858</v>
      </c>
      <c r="K35" s="23">
        <f>B5L406C1*B5L428C1</f>
        <v>0.21043296606463635</v>
      </c>
      <c r="L35" s="16" t="s">
        <v>10859</v>
      </c>
      <c r="M35" s="21">
        <f>B3L420C3</f>
        <v>1.0813192094355113E-3</v>
      </c>
      <c r="N35" s="16" t="s">
        <v>10860</v>
      </c>
      <c r="O35" s="15">
        <f>B5L403C1*B5L428C5</f>
        <v>27.141447682957786</v>
      </c>
      <c r="P35" s="16" t="s">
        <v>10861</v>
      </c>
      <c r="Q35" s="21">
        <f>B5L407C1*B5L428C5</f>
        <v>1.8825767436272252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48.991014394142923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4.7309626209884187E-3</v>
      </c>
      <c r="F36" s="16" t="s">
        <v>10865</v>
      </c>
      <c r="G36" s="15">
        <f>B5L401C1*B5L429C1</f>
        <v>1237.3903839432494</v>
      </c>
      <c r="H36" s="16" t="s">
        <v>10866</v>
      </c>
      <c r="I36" s="21">
        <f>B5L405C1*B5L429C1</f>
        <v>45.450357899835737</v>
      </c>
      <c r="J36" s="16" t="s">
        <v>10867</v>
      </c>
      <c r="K36" s="23">
        <f>B5L406C1*B5L429C1</f>
        <v>11.917294842269827</v>
      </c>
      <c r="L36" s="16" t="s">
        <v>10868</v>
      </c>
      <c r="M36" s="21">
        <f>B3L421C3</f>
        <v>0.33188489957748452</v>
      </c>
      <c r="N36" s="16" t="s">
        <v>10869</v>
      </c>
      <c r="O36" s="15">
        <f>B5L403C1*B5L429C5</f>
        <v>8330.413961061895</v>
      </c>
      <c r="P36" s="16" t="s">
        <v>10870</v>
      </c>
      <c r="Q36" s="21">
        <f>B5L407C1*B5L429C5</f>
        <v>577.81161016440058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9567.8043450051446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3.4041530667414246E-4</v>
      </c>
      <c r="N37" s="16" t="s">
        <v>10878</v>
      </c>
      <c r="O37" s="15">
        <f>B5L403C1*B5L430C5</f>
        <v>8.5445298261163405</v>
      </c>
      <c r="P37" s="16" t="s">
        <v>10879</v>
      </c>
      <c r="Q37" s="21">
        <f>B5L407C1*B5L430C5</f>
        <v>0.59266304891968202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8.5445298261163405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3.279114642585422E-3</v>
      </c>
      <c r="F39" s="16" t="s">
        <v>10892</v>
      </c>
      <c r="G39" s="15">
        <f>B5L401C1*B5L432C1</f>
        <v>857.65736312982779</v>
      </c>
      <c r="H39" s="16" t="s">
        <v>10893</v>
      </c>
      <c r="I39" s="21">
        <f>B5L405C1*B5L432C1</f>
        <v>31.502454371318148</v>
      </c>
      <c r="J39" s="16" t="s">
        <v>10894</v>
      </c>
      <c r="K39" s="23">
        <f>B5L406C1*B5L432C1</f>
        <v>8.2600897846726777</v>
      </c>
      <c r="L39" s="16" t="s">
        <v>10895</v>
      </c>
      <c r="M39" s="21">
        <f>B3L326C5</f>
        <v>1.4056258064129966E-2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27.437815741181694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395.57636057726944</v>
      </c>
      <c r="AB39" s="16" t="s">
        <v>10899</v>
      </c>
      <c r="AC39" s="15">
        <f>B5L432C2+IF(B5L432C6=NULL_VALUE,0,B5L432C6)+IF(B5L432C9=NULL_VALUE,0,B5L432C9)+IF(B5L432C12=NULL_VALUE,0,B5L432C12)</f>
        <v>1253.2337237070972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8.9944088630334457E-3</v>
      </c>
      <c r="F41" s="16" t="s">
        <v>10910</v>
      </c>
      <c r="G41" s="15">
        <f>B5L401C1*B5L434C1</f>
        <v>2352.501156317795</v>
      </c>
      <c r="H41" s="16" t="s">
        <v>10911</v>
      </c>
      <c r="I41" s="21">
        <f>B5L405C1*B5L434C1</f>
        <v>86.409285947162317</v>
      </c>
      <c r="J41" s="16" t="s">
        <v>10912</v>
      </c>
      <c r="K41" s="23">
        <f>B5L406C1*B5L434C1</f>
        <v>22.656915925981249</v>
      </c>
      <c r="L41" s="16" t="s">
        <v>10913</v>
      </c>
      <c r="M41" s="21">
        <f>B3L328C5</f>
        <v>3.8555447397659079E-2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75.260233320230526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1085.0415161994506</v>
      </c>
      <c r="AB41" s="16" t="s">
        <v>10917</v>
      </c>
      <c r="AC41" s="15">
        <f>B5L434C2+IF(B5L434C6=NULL_VALUE,0,B5L434C6)+IF(B5L434C9=NULL_VALUE,0,B5L434C9)+IF(B5L434C12=NULL_VALUE,0,B5L434C12)</f>
        <v>3437.5426725172456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7.0272835704604186E-2</v>
      </c>
      <c r="F42" s="16" t="s">
        <v>10919</v>
      </c>
      <c r="G42" s="15">
        <f>B5L401C1*B5L435C1</f>
        <v>18379.965795446078</v>
      </c>
      <c r="H42" s="16" t="s">
        <v>10920</v>
      </c>
      <c r="I42" s="21">
        <f>B5L405C1*B5L435C1</f>
        <v>675.11113261413243</v>
      </c>
      <c r="J42" s="16" t="s">
        <v>10921</v>
      </c>
      <c r="K42" s="23">
        <f>B5L406C1*B5L435C1</f>
        <v>177.01727313989795</v>
      </c>
      <c r="L42" s="16" t="s">
        <v>10922</v>
      </c>
      <c r="M42" s="21">
        <f>B3L337C5</f>
        <v>0.30123164976730177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588.00418034577308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8477.3713716682196</v>
      </c>
      <c r="AB42" s="16" t="s">
        <v>10926</v>
      </c>
      <c r="AC42" s="15">
        <f>B5L435C2+IF(B5L435C6=NULL_VALUE,0,B5L435C6)+IF(B5L435C9=NULL_VALUE,0,B5L435C9)+IF(B5L435C12=NULL_VALUE,0,B5L435C12)</f>
        <v>26857.337167114296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0.12296230884632613</v>
      </c>
      <c r="F47" s="16" t="s">
        <v>10964</v>
      </c>
      <c r="G47" s="15">
        <f>B5L401C1*B5L440C1</f>
        <v>32160.976685568356</v>
      </c>
      <c r="H47" s="16" t="s">
        <v>10965</v>
      </c>
      <c r="I47" s="15">
        <f>B5L405C1*B5L440C1</f>
        <v>1181.2989010866552</v>
      </c>
      <c r="J47" s="16" t="s">
        <v>10966</v>
      </c>
      <c r="K47" s="23">
        <f>B5L406C1*B5L440C1</f>
        <v>309.74205598389551</v>
      </c>
      <c r="L47" s="16" t="s">
        <v>10967</v>
      </c>
      <c r="M47" s="21">
        <f>B3L335C5</f>
        <v>0.52709042948936358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1028.8805183632378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14833.571839762464</v>
      </c>
      <c r="AB47" s="16" t="s">
        <v>10971</v>
      </c>
      <c r="AC47" s="15">
        <f>B5L440C2+IF(B5L440C6=NULL_VALUE,0,B5L440C6)+IF(B5L440C9=NULL_VALUE,0,B5L440C9)+IF(B5L440C12=NULL_VALUE,0,B5L440C12)</f>
        <v>46994.548525330822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2.7776366098690469E-2</v>
      </c>
      <c r="F48" s="16" t="s">
        <v>10973</v>
      </c>
      <c r="G48" s="15">
        <f>B5L401C1*B5L441C1</f>
        <v>7264.9502997396421</v>
      </c>
      <c r="H48" s="16" t="s">
        <v>10974</v>
      </c>
      <c r="I48" s="21">
        <f>B5L405C1*B5L441C1</f>
        <v>266.84754911011936</v>
      </c>
      <c r="J48" s="16" t="s">
        <v>10975</v>
      </c>
      <c r="K48" s="23">
        <f>B5L406C1*B5L441C1</f>
        <v>69.968666202601298</v>
      </c>
      <c r="L48" s="16" t="s">
        <v>10976</v>
      </c>
      <c r="M48" s="21">
        <f>B3L336C5</f>
        <v>0.11906621528154554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232.41725222957689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3350.8050217843497</v>
      </c>
      <c r="AB48" s="16" t="s">
        <v>10980</v>
      </c>
      <c r="AC48" s="15">
        <f>B5L441C2+IF(B5L441C6=NULL_VALUE,0,B5L441C6)+IF(B5L441C9=NULL_VALUE,0,B5L441C9)+IF(B5L441C12=NULL_VALUE,0,B5L441C12)</f>
        <v>10615.755321523991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C256EA-571F-4E47-9DFE-6DCC7840DF67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2201423.5644863509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672446.84200800059</v>
      </c>
      <c r="J8" s="16" t="s">
        <v>11040</v>
      </c>
      <c r="K8" s="17">
        <f>B5L501C1-B5L501C3</f>
        <v>1528976.7224783502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1474969.3853266863</v>
      </c>
      <c r="F9" s="16" t="s">
        <v>11042</v>
      </c>
      <c r="G9" s="21">
        <f>B3L209C4</f>
        <v>0.94752745317723464</v>
      </c>
      <c r="H9" s="16" t="s">
        <v>11043</v>
      </c>
      <c r="I9" s="15">
        <f>B5L502C1*B5L502C2</f>
        <v>1397573.9851929862</v>
      </c>
      <c r="J9" s="16" t="s">
        <v>11044</v>
      </c>
      <c r="K9" s="17">
        <f>B5L502C1-B5L502C3</f>
        <v>77395.40013370011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11186.157350734104</v>
      </c>
      <c r="F10" s="16" t="s">
        <v>11042</v>
      </c>
      <c r="G10" s="21">
        <f>B3L209C4</f>
        <v>0.94752745317723464</v>
      </c>
      <c r="H10" s="16" t="s">
        <v>11046</v>
      </c>
      <c r="I10" s="15">
        <f>B5L503C1*B5L503C2</f>
        <v>10599.191185380887</v>
      </c>
      <c r="J10" s="16" t="s">
        <v>11047</v>
      </c>
      <c r="K10" s="17">
        <f>B5L503C1-B5L503C3</f>
        <v>586.96616535321664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222047.36840868765</v>
      </c>
      <c r="F11" s="16" t="s">
        <v>11049</v>
      </c>
      <c r="G11" s="21">
        <f>B3L202C4</f>
        <v>0.93887023457420171</v>
      </c>
      <c r="H11" s="16" t="s">
        <v>11050</v>
      </c>
      <c r="I11" s="15">
        <f>B5L504C1*B5L504C2</f>
        <v>208473.66486444874</v>
      </c>
      <c r="J11" s="16" t="s">
        <v>11051</v>
      </c>
      <c r="K11" s="17">
        <f>B5L504C1-B5L504C3</f>
        <v>13573.703544238902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1449987.5481799636</v>
      </c>
      <c r="F12" s="16" t="s">
        <v>11053</v>
      </c>
      <c r="G12" s="21">
        <f>B3L203C4</f>
        <v>0.94770010898475243</v>
      </c>
      <c r="H12" s="16" t="s">
        <v>11054</v>
      </c>
      <c r="I12" s="15">
        <f>B5L505C1*B5L505C2</f>
        <v>1374153.3574366856</v>
      </c>
      <c r="J12" s="16" t="s">
        <v>11055</v>
      </c>
      <c r="K12" s="17">
        <f>B5L505C1-B5L505C3</f>
        <v>75834.190743278014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366.66035899158408</v>
      </c>
      <c r="F13" s="16" t="s">
        <v>11053</v>
      </c>
      <c r="G13" s="21">
        <f>B3L203C4</f>
        <v>0.94770010898475243</v>
      </c>
      <c r="H13" s="16" t="s">
        <v>11057</v>
      </c>
      <c r="I13" s="15">
        <f>B5L506C1*B5L506C2</f>
        <v>347.48406217671265</v>
      </c>
      <c r="J13" s="16" t="s">
        <v>11058</v>
      </c>
      <c r="K13" s="17">
        <f>B5L506C1-B5L506C3</f>
        <v>19.176296814871421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2098831.5963235097</v>
      </c>
      <c r="F14" s="16" t="s">
        <v>11060</v>
      </c>
      <c r="G14" s="21">
        <f>B3L204C4</f>
        <v>0.97539226777959809</v>
      </c>
      <c r="H14" s="16" t="s">
        <v>11061</v>
      </c>
      <c r="I14" s="15">
        <f>B5L507C1*B5L507C2</f>
        <v>2047184.110425462</v>
      </c>
      <c r="J14" s="16" t="s">
        <v>11062</v>
      </c>
      <c r="K14" s="17">
        <f>B5L507C1-B5L507C3</f>
        <v>51647.485898047686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3040441.5403601509</v>
      </c>
      <c r="F15" s="16" t="s">
        <v>11064</v>
      </c>
      <c r="G15" s="21">
        <f>B3L205C4</f>
        <v>0.95009598368005899</v>
      </c>
      <c r="H15" s="16" t="s">
        <v>11065</v>
      </c>
      <c r="I15" s="15">
        <f>B5L508C1*B5L508C2</f>
        <v>2888711.2961101914</v>
      </c>
      <c r="J15" s="16" t="s">
        <v>11066</v>
      </c>
      <c r="K15" s="17">
        <f>B5L508C1-B5L508C3</f>
        <v>151730.24424995948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1297107.6065779752</v>
      </c>
      <c r="F16" s="16" t="s">
        <v>11068</v>
      </c>
      <c r="G16" s="21">
        <f>B3L206C4</f>
        <v>0.94686324511349296</v>
      </c>
      <c r="H16" s="16" t="s">
        <v>11069</v>
      </c>
      <c r="I16" s="15">
        <f>B5L509C1*B5L509C2</f>
        <v>1228183.5176258176</v>
      </c>
      <c r="J16" s="16" t="s">
        <v>11070</v>
      </c>
      <c r="K16" s="17">
        <f>B5L509C1-B5L509C3</f>
        <v>68924.088952157646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2319.2775906963088</v>
      </c>
      <c r="F17" s="16" t="s">
        <v>11042</v>
      </c>
      <c r="G17" s="21">
        <f>B3L209C4</f>
        <v>0.94752745317723464</v>
      </c>
      <c r="H17" s="16" t="s">
        <v>11072</v>
      </c>
      <c r="I17" s="15">
        <f>B5L510C1*B5L510C2</f>
        <v>2197.5791887235064</v>
      </c>
      <c r="J17" s="16" t="s">
        <v>11073</v>
      </c>
      <c r="K17" s="17">
        <f>B5L510C1-B5L510C3</f>
        <v>121.69840197280246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10657.951934124656</v>
      </c>
      <c r="F18" s="16" t="s">
        <v>11042</v>
      </c>
      <c r="G18" s="21">
        <f>B3L209C4</f>
        <v>0.94752745317723464</v>
      </c>
      <c r="H18" s="16" t="s">
        <v>11075</v>
      </c>
      <c r="I18" s="15">
        <f>B5L511C1*B5L511C2</f>
        <v>10098.702052226517</v>
      </c>
      <c r="J18" s="16" t="s">
        <v>11076</v>
      </c>
      <c r="K18" s="17">
        <f>B5L511C1-B5L511C3</f>
        <v>559.24988189813848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57837.152495849798</v>
      </c>
      <c r="F19" s="16" t="s">
        <v>11078</v>
      </c>
      <c r="G19" s="21">
        <f>B3L220C4</f>
        <v>0.93810462784601067</v>
      </c>
      <c r="H19" s="16" t="s">
        <v>11079</v>
      </c>
      <c r="I19" s="15">
        <f>B5L512C1*B5L512C2</f>
        <v>54257.300417792139</v>
      </c>
      <c r="J19" s="16" t="s">
        <v>11080</v>
      </c>
      <c r="K19" s="17">
        <f>B5L512C1-B5L512C3</f>
        <v>3579.8520780576582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10615.755321523991</v>
      </c>
      <c r="F20" s="16" t="s">
        <v>11042</v>
      </c>
      <c r="G20" s="21">
        <f>B3L209C4</f>
        <v>0.94752745317723464</v>
      </c>
      <c r="H20" s="16" t="s">
        <v>11082</v>
      </c>
      <c r="I20" s="15">
        <f>B5L513C1*B5L513C2</f>
        <v>10058.719603356303</v>
      </c>
      <c r="J20" s="16" t="s">
        <v>11083</v>
      </c>
      <c r="K20" s="17">
        <f>B5L513C1-B5L513C3</f>
        <v>557.03571816768817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26857.337167114296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26857.337167114296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93145.137412710304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93145.137412710304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1222234.488773586</v>
      </c>
      <c r="F23" s="16" t="s">
        <v>11093</v>
      </c>
      <c r="G23" s="21">
        <f>B3L207C4</f>
        <v>0.92171931957384357</v>
      </c>
      <c r="H23" s="16" t="s">
        <v>11094</v>
      </c>
      <c r="I23" s="15">
        <f>B5L516C1*B5L516C2</f>
        <v>1126557.1413520742</v>
      </c>
      <c r="J23" s="16" t="s">
        <v>11095</v>
      </c>
      <c r="K23" s="17">
        <f>B5L516C1-B5L516C3</f>
        <v>95677.347421511775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18926.913887543633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18926.913887543633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302195.83726474748</v>
      </c>
      <c r="F25" s="16" t="s">
        <v>11042</v>
      </c>
      <c r="G25" s="21">
        <f>B3L209C4</f>
        <v>0.94752745317723464</v>
      </c>
      <c r="H25" s="16" t="s">
        <v>11101</v>
      </c>
      <c r="I25" s="15">
        <f>B5L518C1*B5L518C2</f>
        <v>286338.85204422823</v>
      </c>
      <c r="J25" s="16" t="s">
        <v>11102</v>
      </c>
      <c r="K25" s="17">
        <f>B5L518C1-B5L518C3</f>
        <v>15856.985220519244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261684.89493199537</v>
      </c>
      <c r="F26" s="16" t="s">
        <v>11104</v>
      </c>
      <c r="G26" s="21">
        <f>B3L208C4</f>
        <v>0.97307169071956678</v>
      </c>
      <c r="H26" s="16" t="s">
        <v>11105</v>
      </c>
      <c r="I26" s="15">
        <f>B5L519C1*B5L519C2</f>
        <v>254638.16314724894</v>
      </c>
      <c r="J26" s="16" t="s">
        <v>11106</v>
      </c>
      <c r="K26" s="17">
        <f>B5L519C1-B5L519C3</f>
        <v>7046.7317847464292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2166165.0510238088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2166165.0510238088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63442.967088622405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63442.967088622405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176885.13497713738</v>
      </c>
      <c r="F31" s="16" t="s">
        <v>11042</v>
      </c>
      <c r="G31" s="21">
        <f>B3L209C4</f>
        <v>0.94752745317723464</v>
      </c>
      <c r="H31" s="16" t="s">
        <v>11122</v>
      </c>
      <c r="I31" s="15">
        <f>B5L524C1*B5L524C2</f>
        <v>167603.52144979837</v>
      </c>
      <c r="J31" s="16" t="s">
        <v>11123</v>
      </c>
      <c r="K31" s="17">
        <f>B5L524C1-B5L524C3</f>
        <v>9281.61352733901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65921</v>
      </c>
      <c r="F33" s="16" t="s">
        <v>11042</v>
      </c>
      <c r="G33" s="21">
        <f>B3L209C4</f>
        <v>0.94752745317723464</v>
      </c>
      <c r="H33" s="16" t="s">
        <v>11128</v>
      </c>
      <c r="I33" s="15">
        <f>B5L526C1*B5L526C2</f>
        <v>62461.957240896481</v>
      </c>
      <c r="J33" s="16" t="s">
        <v>11129</v>
      </c>
      <c r="K33" s="17">
        <f>B5L526C1-B5L526C3</f>
        <v>3459.0427591035186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17282</v>
      </c>
      <c r="F34" s="16" t="s">
        <v>11042</v>
      </c>
      <c r="G34" s="21">
        <f>B3L209C4</f>
        <v>0.94752745317723464</v>
      </c>
      <c r="H34" s="16" t="s">
        <v>11131</v>
      </c>
      <c r="I34" s="15">
        <f>B5L527C1*B5L527C2</f>
        <v>16375.16944580897</v>
      </c>
      <c r="J34" s="16" t="s">
        <v>11132</v>
      </c>
      <c r="K34" s="23">
        <f>B5L527C1-B5L527C3</f>
        <v>906.83055419103039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208</v>
      </c>
      <c r="F35" s="16" t="s">
        <v>11042</v>
      </c>
      <c r="G35" s="21">
        <f>B3L209C4</f>
        <v>0.94752745317723464</v>
      </c>
      <c r="H35" s="16" t="s">
        <v>11134</v>
      </c>
      <c r="I35" s="21">
        <f>B5L528C1*B5L528C2</f>
        <v>197.0857102608648</v>
      </c>
      <c r="J35" s="16" t="s">
        <v>11135</v>
      </c>
      <c r="K35" s="23">
        <f>B5L528C1-B5L528C3</f>
        <v>10.914289739135199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55</v>
      </c>
      <c r="F36" s="16" t="s">
        <v>11042</v>
      </c>
      <c r="G36" s="21">
        <f>B3L209C4</f>
        <v>0.94752745317723464</v>
      </c>
      <c r="H36" s="16" t="s">
        <v>11137</v>
      </c>
      <c r="I36" s="21">
        <f>B5L529C1*B5L529C2</f>
        <v>52.114009924747904</v>
      </c>
      <c r="J36" s="16" t="s">
        <v>11138</v>
      </c>
      <c r="K36" s="23">
        <f>B5L529C1-B5L529C3</f>
        <v>2.8859900752520957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4379</v>
      </c>
      <c r="F37" s="16" t="s">
        <v>11049</v>
      </c>
      <c r="G37" s="21">
        <f>B3L202C4</f>
        <v>0.93887023457420171</v>
      </c>
      <c r="H37" s="16" t="s">
        <v>11140</v>
      </c>
      <c r="I37" s="15">
        <f>B5L530C1*B5L530C2</f>
        <v>4111.3127572004296</v>
      </c>
      <c r="J37" s="16" t="s">
        <v>11141</v>
      </c>
      <c r="K37" s="23">
        <f>B5L530C1-B5L530C3</f>
        <v>267.68724279957041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1148</v>
      </c>
      <c r="F38" s="16" t="s">
        <v>11049</v>
      </c>
      <c r="G38" s="21">
        <f>B3L202C4</f>
        <v>0.93887023457420171</v>
      </c>
      <c r="H38" s="16" t="s">
        <v>11143</v>
      </c>
      <c r="I38" s="15">
        <f>B5L531C1*B5L531C2</f>
        <v>1077.8230292911835</v>
      </c>
      <c r="J38" s="16" t="s">
        <v>11144</v>
      </c>
      <c r="K38" s="23">
        <f>B5L531C1-B5L531C3</f>
        <v>70.176970708816498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40760</v>
      </c>
      <c r="F39" s="16" t="s">
        <v>11053</v>
      </c>
      <c r="G39" s="21">
        <f>B3L203C4</f>
        <v>0.94770010898475243</v>
      </c>
      <c r="H39" s="16" t="s">
        <v>11146</v>
      </c>
      <c r="I39" s="15">
        <f>B5L532C1*B5L532C2</f>
        <v>38628.25644221851</v>
      </c>
      <c r="J39" s="16" t="s">
        <v>11147</v>
      </c>
      <c r="K39" s="17">
        <f>B5L532C1-B5L532C3</f>
        <v>2131.7435577814904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217431</v>
      </c>
      <c r="F40" s="16" t="s">
        <v>11060</v>
      </c>
      <c r="G40" s="21">
        <f>B3L204C4</f>
        <v>0.97539226777959809</v>
      </c>
      <c r="H40" s="16" t="s">
        <v>11149</v>
      </c>
      <c r="I40" s="15">
        <f>B5L533C1*B5L533C2</f>
        <v>212080.5161755858</v>
      </c>
      <c r="J40" s="16" t="s">
        <v>11150</v>
      </c>
      <c r="K40" s="17">
        <f>B5L533C1-B5L533C3</f>
        <v>5350.4838244142011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166940</v>
      </c>
      <c r="F41" s="16" t="s">
        <v>11064</v>
      </c>
      <c r="G41" s="21">
        <f>B3L205C4</f>
        <v>0.95009598368005899</v>
      </c>
      <c r="H41" s="16" t="s">
        <v>11152</v>
      </c>
      <c r="I41" s="15">
        <f>B5L534C1*B5L534C2</f>
        <v>158609.02351554905</v>
      </c>
      <c r="J41" s="16" t="s">
        <v>11153</v>
      </c>
      <c r="K41" s="17">
        <f>B5L534C1-B5L534C3</f>
        <v>8330.9764844509482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67194</v>
      </c>
      <c r="F42" s="16" t="s">
        <v>11068</v>
      </c>
      <c r="G42" s="21">
        <f>B3L206C4</f>
        <v>0.94686324511349296</v>
      </c>
      <c r="H42" s="16" t="s">
        <v>11155</v>
      </c>
      <c r="I42" s="15">
        <f>B5L535C1*B5L535C2</f>
        <v>63623.528892156042</v>
      </c>
      <c r="J42" s="16" t="s">
        <v>11156</v>
      </c>
      <c r="K42" s="17">
        <f>B5L535C1-B5L535C3</f>
        <v>3570.4711078439577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10686</v>
      </c>
      <c r="F43" s="16" t="s">
        <v>11053</v>
      </c>
      <c r="G43" s="21">
        <f>B3L203C4</f>
        <v>0.94770010898475243</v>
      </c>
      <c r="H43" s="16" t="s">
        <v>11158</v>
      </c>
      <c r="I43" s="15">
        <f>B5L536C1*B5L536C2</f>
        <v>10127.123364611065</v>
      </c>
      <c r="J43" s="16" t="s">
        <v>11159</v>
      </c>
      <c r="K43" s="23">
        <f>B5L536C1-B5L536C3</f>
        <v>558.87663538893503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1547</v>
      </c>
      <c r="F44" s="16" t="s">
        <v>11053</v>
      </c>
      <c r="G44" s="21">
        <f>B3L203C4</f>
        <v>0.94770010898475243</v>
      </c>
      <c r="H44" s="16" t="s">
        <v>11161</v>
      </c>
      <c r="I44" s="15">
        <f>B5L537C1*B5L537C2</f>
        <v>1466.092068599412</v>
      </c>
      <c r="J44" s="16" t="s">
        <v>11162</v>
      </c>
      <c r="K44" s="23">
        <f>B5L537C1-B5L537C3</f>
        <v>80.907931400588041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406</v>
      </c>
      <c r="F45" s="16" t="s">
        <v>11053</v>
      </c>
      <c r="G45" s="21">
        <f>B3L203C4</f>
        <v>0.94770010898475243</v>
      </c>
      <c r="H45" s="16" t="s">
        <v>11164</v>
      </c>
      <c r="I45" s="21">
        <f>B5L538C1*B5L538C2</f>
        <v>384.76624424780948</v>
      </c>
      <c r="J45" s="16" t="s">
        <v>11165</v>
      </c>
      <c r="K45" s="23">
        <f>B5L538C1-B5L538C3</f>
        <v>21.233755752190518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57003</v>
      </c>
      <c r="F46" s="16" t="s">
        <v>11060</v>
      </c>
      <c r="G46" s="21">
        <f>B3L204C4</f>
        <v>0.97539226777959809</v>
      </c>
      <c r="H46" s="16" t="s">
        <v>11167</v>
      </c>
      <c r="I46" s="15">
        <f>B5L539C1*B5L539C2</f>
        <v>55600.285440240426</v>
      </c>
      <c r="J46" s="16" t="s">
        <v>11168</v>
      </c>
      <c r="K46" s="17">
        <f>B5L539C1-B5L539C3</f>
        <v>1402.7145597595736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43766</v>
      </c>
      <c r="F47" s="16" t="s">
        <v>11064</v>
      </c>
      <c r="G47" s="21">
        <f>B3L205C4</f>
        <v>0.95009598368005899</v>
      </c>
      <c r="H47" s="16" t="s">
        <v>11170</v>
      </c>
      <c r="I47" s="15">
        <f>B5L540C1*B5L540C2</f>
        <v>41581.900821741459</v>
      </c>
      <c r="J47" s="16" t="s">
        <v>11171</v>
      </c>
      <c r="K47" s="17">
        <f>B5L540C1-B5L540C3</f>
        <v>2184.0991782585406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17616</v>
      </c>
      <c r="F48" s="16" t="s">
        <v>11068</v>
      </c>
      <c r="G48" s="21">
        <f>B3L206C4</f>
        <v>0.94686324511349296</v>
      </c>
      <c r="H48" s="16" t="s">
        <v>11173</v>
      </c>
      <c r="I48" s="15">
        <f>B5L541C1*B5L541C2</f>
        <v>16679.942925919291</v>
      </c>
      <c r="J48" s="16" t="s">
        <v>11174</v>
      </c>
      <c r="K48" s="23">
        <f>B5L541C1-B5L541C3</f>
        <v>936.05707408070884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50</v>
      </c>
      <c r="F49" s="16" t="s">
        <v>11042</v>
      </c>
      <c r="G49" s="21">
        <f>B3L209C4</f>
        <v>0.94752745317723464</v>
      </c>
      <c r="H49" s="16" t="s">
        <v>11176</v>
      </c>
      <c r="I49" s="21">
        <f>B5L542C1*B5L542C2</f>
        <v>47.376372658861733</v>
      </c>
      <c r="J49" s="16" t="s">
        <v>11177</v>
      </c>
      <c r="K49" s="23">
        <f>B5L542C1-B5L542C3</f>
        <v>2.6236273411382669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13</v>
      </c>
      <c r="F50" s="16" t="s">
        <v>11042</v>
      </c>
      <c r="G50" s="21">
        <f>B3L209C4</f>
        <v>0.94752745317723464</v>
      </c>
      <c r="H50" s="16" t="s">
        <v>11179</v>
      </c>
      <c r="I50" s="21">
        <f>B5L543C1*B5L543C2</f>
        <v>12.31785689130405</v>
      </c>
      <c r="J50" s="16" t="s">
        <v>11180</v>
      </c>
      <c r="K50" s="23">
        <f>B5L543C1-B5L543C3</f>
        <v>0.68214310869594996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833</v>
      </c>
      <c r="F51" s="16" t="s">
        <v>11042</v>
      </c>
      <c r="G51" s="21">
        <f>B3L209C4</f>
        <v>0.94752745317723464</v>
      </c>
      <c r="H51" s="16" t="s">
        <v>11182</v>
      </c>
      <c r="I51" s="21">
        <f>B5L544C1*B5L544C2</f>
        <v>789.29036849663646</v>
      </c>
      <c r="J51" s="16" t="s">
        <v>11183</v>
      </c>
      <c r="K51" s="23">
        <f>B5L544C1-B5L544C3</f>
        <v>43.709631503363539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218</v>
      </c>
      <c r="F52" s="16" t="s">
        <v>11042</v>
      </c>
      <c r="G52" s="21">
        <f>B3L209C4</f>
        <v>0.94752745317723464</v>
      </c>
      <c r="H52" s="16" t="s">
        <v>11185</v>
      </c>
      <c r="I52" s="21">
        <f>B5L545C1*B5L545C2</f>
        <v>206.56098479263716</v>
      </c>
      <c r="J52" s="16" t="s">
        <v>11186</v>
      </c>
      <c r="K52" s="23">
        <f>B5L545C1-B5L545C3</f>
        <v>11.439015207362843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3449</v>
      </c>
      <c r="F53" s="16" t="s">
        <v>11078</v>
      </c>
      <c r="G53" s="21">
        <f>B3L220C4</f>
        <v>0.93810462784601067</v>
      </c>
      <c r="H53" s="16" t="s">
        <v>11188</v>
      </c>
      <c r="I53" s="15">
        <f>B5L546C1*B5L546C2</f>
        <v>3235.5228614408907</v>
      </c>
      <c r="J53" s="16" t="s">
        <v>11189</v>
      </c>
      <c r="K53" s="23">
        <f>B5L546C1-B5L546C3</f>
        <v>213.47713855910933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904</v>
      </c>
      <c r="F54" s="16" t="s">
        <v>11078</v>
      </c>
      <c r="G54" s="21">
        <f>B3L220C4</f>
        <v>0.93810462784601067</v>
      </c>
      <c r="H54" s="16" t="s">
        <v>11191</v>
      </c>
      <c r="I54" s="21">
        <f>B5L547C1*B5L547C2</f>
        <v>848.04658357279368</v>
      </c>
      <c r="J54" s="16" t="s">
        <v>11192</v>
      </c>
      <c r="K54" s="23">
        <f>B5L547C1-B5L547C3</f>
        <v>55.953416427206321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266.84754911011936</v>
      </c>
      <c r="F55" s="16" t="s">
        <v>11042</v>
      </c>
      <c r="G55" s="21">
        <f>B3L209C4</f>
        <v>0.94752745317723464</v>
      </c>
      <c r="H55" s="16" t="s">
        <v>11194</v>
      </c>
      <c r="I55" s="21">
        <f>B5L548C1*B5L548C2</f>
        <v>252.84537859489845</v>
      </c>
      <c r="J55" s="16" t="s">
        <v>11195</v>
      </c>
      <c r="K55" s="23">
        <f>B5L548C1-B5L548C3</f>
        <v>14.002170515220911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69.968666202601298</v>
      </c>
      <c r="F56" s="16" t="s">
        <v>11042</v>
      </c>
      <c r="G56" s="21">
        <f>B3L209C4</f>
        <v>0.94752745317723464</v>
      </c>
      <c r="H56" s="16" t="s">
        <v>11197</v>
      </c>
      <c r="I56" s="21">
        <f>B5L549C1*B5L549C2</f>
        <v>66.297232089158868</v>
      </c>
      <c r="J56" s="16" t="s">
        <v>11198</v>
      </c>
      <c r="K56" s="23">
        <f>B5L549C1-B5L549C3</f>
        <v>3.6714341134424302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8451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8451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2216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2216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35985</v>
      </c>
      <c r="F59" s="16" t="s">
        <v>11093</v>
      </c>
      <c r="G59" s="21">
        <f>B3L207C4</f>
        <v>0.92171931957384357</v>
      </c>
      <c r="H59" s="16" t="s">
        <v>11206</v>
      </c>
      <c r="I59" s="15">
        <f>B5L552C1*B5L552C2</f>
        <v>33168.06971486476</v>
      </c>
      <c r="J59" s="16" t="s">
        <v>11207</v>
      </c>
      <c r="K59" s="17">
        <f>B5L552C1-B5L552C3</f>
        <v>2816.9302851352404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9434</v>
      </c>
      <c r="F60" s="16" t="s">
        <v>11093</v>
      </c>
      <c r="G60" s="21">
        <f>B3L207C4</f>
        <v>0.92171931957384357</v>
      </c>
      <c r="H60" s="16" t="s">
        <v>11209</v>
      </c>
      <c r="I60" s="15">
        <f>B5L553C1*B5L553C2</f>
        <v>8695.5000608596401</v>
      </c>
      <c r="J60" s="16" t="s">
        <v>11210</v>
      </c>
      <c r="K60" s="23">
        <f>B5L553C1-B5L553C3</f>
        <v>738.49993914035986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22219</v>
      </c>
      <c r="F61" s="16" t="s">
        <v>11042</v>
      </c>
      <c r="G61" s="21">
        <f>B3L209C4</f>
        <v>0.94752745317723464</v>
      </c>
      <c r="H61" s="16" t="s">
        <v>11212</v>
      </c>
      <c r="I61" s="15">
        <f>B5L554C1*B5L554C2</f>
        <v>21053.112482144978</v>
      </c>
      <c r="J61" s="16" t="s">
        <v>11213</v>
      </c>
      <c r="K61" s="17">
        <f>B5L554C1-B5L554C3</f>
        <v>1165.8875178550225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5825</v>
      </c>
      <c r="F62" s="16" t="s">
        <v>11042</v>
      </c>
      <c r="G62" s="21">
        <f>B3L209C4</f>
        <v>0.94752745317723464</v>
      </c>
      <c r="H62" s="16" t="s">
        <v>11215</v>
      </c>
      <c r="I62" s="15">
        <f>B5L555C1*B5L555C2</f>
        <v>5519.3474147573916</v>
      </c>
      <c r="J62" s="16" t="s">
        <v>11216</v>
      </c>
      <c r="K62" s="23">
        <f>B5L555C1-B5L555C3</f>
        <v>305.65258524260844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52988</v>
      </c>
      <c r="F63" s="16" t="s">
        <v>11104</v>
      </c>
      <c r="G63" s="21">
        <f>B3L208C4</f>
        <v>0.97307169071956678</v>
      </c>
      <c r="H63" s="16" t="s">
        <v>11218</v>
      </c>
      <c r="I63" s="15">
        <f>B5L556C1*B5L556C2</f>
        <v>51561.122747848407</v>
      </c>
      <c r="J63" s="16" t="s">
        <v>11219</v>
      </c>
      <c r="K63" s="17">
        <f>B5L556C1-B5L556C3</f>
        <v>1426.877252151593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13892</v>
      </c>
      <c r="F64" s="16" t="s">
        <v>11104</v>
      </c>
      <c r="G64" s="21">
        <f>B3L208C4</f>
        <v>0.97307169071956678</v>
      </c>
      <c r="H64" s="16" t="s">
        <v>11221</v>
      </c>
      <c r="I64" s="15">
        <f>B5L557C1*B5L557C2</f>
        <v>13517.911927476222</v>
      </c>
      <c r="J64" s="16" t="s">
        <v>11222</v>
      </c>
      <c r="K64" s="23">
        <f>B5L557C1-B5L557C3</f>
        <v>374.08807252377846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1034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1034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271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271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19382</v>
      </c>
      <c r="F67" s="16" t="s">
        <v>11042</v>
      </c>
      <c r="G67" s="21">
        <f>B3L209C4</f>
        <v>0.94752745317723464</v>
      </c>
      <c r="H67" s="16" t="s">
        <v>11230</v>
      </c>
      <c r="I67" s="15">
        <f>B5L560C1*B5L560C2</f>
        <v>18364.977097481162</v>
      </c>
      <c r="J67" s="16" t="s">
        <v>11231</v>
      </c>
      <c r="K67" s="17">
        <f>B5L560C1-B5L560C3</f>
        <v>1017.0229025188382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290</v>
      </c>
      <c r="F68" s="16" t="s">
        <v>11042</v>
      </c>
      <c r="G68" s="21">
        <f>B3L209C4</f>
        <v>0.94752745317723464</v>
      </c>
      <c r="H68" s="16" t="s">
        <v>11233</v>
      </c>
      <c r="I68" s="21">
        <f>B5L561C1*B5L561C2</f>
        <v>274.78296142139806</v>
      </c>
      <c r="J68" s="16" t="s">
        <v>11234</v>
      </c>
      <c r="K68" s="23">
        <f>B5L561C1-B5L561C3</f>
        <v>15.217038578601944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1436</v>
      </c>
      <c r="F69" s="16" t="s">
        <v>11236</v>
      </c>
      <c r="G69" s="21">
        <f>B3L402C2</f>
        <v>0.95998905645417953</v>
      </c>
      <c r="H69" s="16" t="s">
        <v>11237</v>
      </c>
      <c r="I69" s="15">
        <f>B5L562C1*B5L562C2</f>
        <v>1378.5442850682018</v>
      </c>
      <c r="J69" s="16" t="s">
        <v>11238</v>
      </c>
      <c r="K69" s="23">
        <f>B5L562C1-B5L562C3</f>
        <v>57.455714931798184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297</v>
      </c>
      <c r="F70" s="16" t="s">
        <v>11236</v>
      </c>
      <c r="G70" s="21">
        <f>B3L402C2</f>
        <v>0.95998905645417953</v>
      </c>
      <c r="H70" s="16" t="s">
        <v>11240</v>
      </c>
      <c r="I70" s="21">
        <f>B5L563C1*B5L563C2</f>
        <v>285.1167497668913</v>
      </c>
      <c r="J70" s="16" t="s">
        <v>11241</v>
      </c>
      <c r="K70" s="23">
        <f>B5L563C1-B5L563C3</f>
        <v>11.883250233108697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232.41725222957689</v>
      </c>
      <c r="F71" s="16" t="s">
        <v>11042</v>
      </c>
      <c r="G71" s="21">
        <f>B3L209C4</f>
        <v>0.94752745317723464</v>
      </c>
      <c r="H71" s="16" t="s">
        <v>11243</v>
      </c>
      <c r="I71" s="21">
        <f>B5L564C1*B5L564C2</f>
        <v>220.22172707954195</v>
      </c>
      <c r="J71" s="16" t="s">
        <v>11244</v>
      </c>
      <c r="K71" s="23">
        <f>B5L564C1-B5L564C3</f>
        <v>12.195525150034939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0.94752745317723464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675.11113261413243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675.11113261413243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177.01727313989795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177.01727313989795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12431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12431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588.00418034577308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588.00418034577308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BE21AB-7963-40DD-8C51-82F15D40825A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672446.84200800059</v>
      </c>
      <c r="F8" s="16" t="s">
        <v>11361</v>
      </c>
      <c r="G8" s="15">
        <f>B5L601C1*A4L203C2</f>
        <v>89300.940618662484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89300.940618662484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1528976.7224783502</v>
      </c>
      <c r="F9" s="16" t="s">
        <v>11366</v>
      </c>
      <c r="G9" s="15">
        <f>B5L602C1*A4L203C2</f>
        <v>203048.10874512489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203048.10874512489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1397573.9851929862</v>
      </c>
      <c r="F10" s="16" t="s">
        <v>11370</v>
      </c>
      <c r="G10" s="15">
        <f>B5L603C1*A4L203C2</f>
        <v>185597.82523362857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185597.82523362857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77395.40013370011</v>
      </c>
      <c r="F11" s="16" t="s">
        <v>11375</v>
      </c>
      <c r="G11" s="15">
        <f>B5L604C1*A4L203C2</f>
        <v>10278.109137755375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10278.109137755375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10599.191185380887</v>
      </c>
      <c r="F12" s="16" t="s">
        <v>11380</v>
      </c>
      <c r="G12" s="15">
        <f>B5L605C1*A4L203C2</f>
        <v>1407.5725894185819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1407.5725894185819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586.96616535321664</v>
      </c>
      <c r="F13" s="16" t="s">
        <v>11384</v>
      </c>
      <c r="G13" s="15">
        <f>B5L606C1*A4L203C2</f>
        <v>77.949106758907163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77.949106758907163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208473.66486444874</v>
      </c>
      <c r="F14" s="16" t="s">
        <v>11388</v>
      </c>
      <c r="G14" s="15">
        <f>B5L607C1*A4L203C2</f>
        <v>27685.302693998794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27685.302693998794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13573.703544238902</v>
      </c>
      <c r="F15" s="16" t="s">
        <v>11393</v>
      </c>
      <c r="G15" s="15">
        <f>B5L608C1*A4L203C2</f>
        <v>1802.5878306749262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1802.5878306749262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1374153.3574366856</v>
      </c>
      <c r="F16" s="16" t="s">
        <v>11398</v>
      </c>
      <c r="G16" s="15">
        <f>B5L609C1*A4L203C2</f>
        <v>182487.56586759185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182487.56586759185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75834.190743278014</v>
      </c>
      <c r="F17" s="16" t="s">
        <v>11403</v>
      </c>
      <c r="G17" s="15">
        <f>B5L610C1*A4L203C2</f>
        <v>10070.780530707319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10070.780530707319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347.48406217671265</v>
      </c>
      <c r="F18" s="16" t="s">
        <v>11408</v>
      </c>
      <c r="G18" s="15">
        <f>B5L611C1*A4L203C2</f>
        <v>46.145883457067441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46.145883457067441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19.176296814871421</v>
      </c>
      <c r="F19" s="16" t="s">
        <v>11412</v>
      </c>
      <c r="G19" s="15">
        <f>B5L612C1*A4L203C2</f>
        <v>2.5466122170149248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2.5466122170149248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2047184.110425462</v>
      </c>
      <c r="F20" s="16" t="s">
        <v>11416</v>
      </c>
      <c r="G20" s="15">
        <f>B5L613C1*A4L203C2</f>
        <v>271866.04986450134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271866.04986450134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51647.485898047686</v>
      </c>
      <c r="F21" s="16" t="s">
        <v>11421</v>
      </c>
      <c r="G21" s="15">
        <f>B5L614C1*A4L203C2</f>
        <v>6858.7861272607324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6858.7861272607324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2888711.2961101914</v>
      </c>
      <c r="F22" s="16" t="s">
        <v>11426</v>
      </c>
      <c r="G22" s="15">
        <f>B5L615C1*A4L203C2</f>
        <v>383620.86012343341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383620.86012343341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151730.24424995948</v>
      </c>
      <c r="F23" s="16" t="s">
        <v>11431</v>
      </c>
      <c r="G23" s="15">
        <f>B5L616C1*A4L203C2</f>
        <v>20149.776436394619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20149.776436394619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1228183.5176258176</v>
      </c>
      <c r="F24" s="16" t="s">
        <v>11436</v>
      </c>
      <c r="G24" s="15">
        <f>B5L617C1*A4L203C2</f>
        <v>163102.77114070859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163102.77114070859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68924.088952157646</v>
      </c>
      <c r="F25" s="16" t="s">
        <v>11441</v>
      </c>
      <c r="G25" s="15">
        <f>B5L618C1*A4L203C2</f>
        <v>9153.119012846535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9153.119012846535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2197.5791887235064</v>
      </c>
      <c r="F26" s="16" t="s">
        <v>11446</v>
      </c>
      <c r="G26" s="15">
        <f>B5L619C1*A4L203C2</f>
        <v>291.83851626248168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291.83851626248168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121.69840197280246</v>
      </c>
      <c r="F27" s="16" t="s">
        <v>11450</v>
      </c>
      <c r="G27" s="15">
        <f>B5L620C1*A4L203C2</f>
        <v>16.161547781988165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16.161547781988165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348095.41328293527</v>
      </c>
      <c r="F28" s="16" t="s">
        <v>11454</v>
      </c>
      <c r="G28" s="15">
        <f>B5L621C1*A4L203C2</f>
        <v>46227.070883973807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46227.070883973807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10098.702052226517</v>
      </c>
      <c r="F29" s="16" t="s">
        <v>11459</v>
      </c>
      <c r="G29" s="15">
        <f>B5L622C1*A4L203C2</f>
        <v>1341.1076325356814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1341.1076325356814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559.24988189813848</v>
      </c>
      <c r="F30" s="16" t="s">
        <v>11463</v>
      </c>
      <c r="G30" s="15">
        <f>B5L623C1*A4L203C2</f>
        <v>74.268384316072797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74.268384316072797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54257.300417792139</v>
      </c>
      <c r="F31" s="16" t="s">
        <v>11467</v>
      </c>
      <c r="G31" s="15">
        <f>B5L624C1*A4L203C2</f>
        <v>7205.3694954827961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7205.3694954827961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3579.8520780576582</v>
      </c>
      <c r="F32" s="16" t="s">
        <v>11472</v>
      </c>
      <c r="G32" s="15">
        <f>B5L625C1*A4L203C2</f>
        <v>475.40435596605704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475.40435596605704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155338.12818459366</v>
      </c>
      <c r="F33" s="16" t="s">
        <v>11476</v>
      </c>
      <c r="G33" s="15">
        <f>B5L626C1*A4L203C2</f>
        <v>20628.903422914038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20628.903422914038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11662.02691420617</v>
      </c>
      <c r="F34" s="16" t="s">
        <v>11480</v>
      </c>
      <c r="G34" s="15">
        <f>B5L627C1*A4L203C2</f>
        <v>1548.7171742065793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1548.7171742065793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404.86696630711162</v>
      </c>
      <c r="F36" s="16" t="s">
        <v>11488</v>
      </c>
      <c r="G36" s="15">
        <f>B5L629C1*A4L203C2</f>
        <v>53.766333125584424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53.766333125584424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14375.739130912403</v>
      </c>
      <c r="F37" s="16" t="s">
        <v>11492</v>
      </c>
      <c r="G37" s="15">
        <f>B5L630C1*A4L203C2</f>
        <v>1909.0981565851671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1909.0981565851671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20019.080354105005</v>
      </c>
      <c r="F38" s="16" t="s">
        <v>11496</v>
      </c>
      <c r="G38" s="15">
        <f>B5L631C1*A4L203C2</f>
        <v>2658.5338710251444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2658.5338710251444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8236.1374765434739</v>
      </c>
      <c r="F39" s="16" t="s">
        <v>11500</v>
      </c>
      <c r="G39" s="15">
        <f>B5L632C1*A4L203C2</f>
        <v>1093.7590568849732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1093.7590568849732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11255.715642935644</v>
      </c>
      <c r="F40" s="16" t="s">
        <v>11504</v>
      </c>
      <c r="G40" s="15">
        <f>B5L633C1*A4L203C2</f>
        <v>1494.7590373818534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1494.7590373818534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3519.593258725346</v>
      </c>
      <c r="F41" s="16" t="s">
        <v>11508</v>
      </c>
      <c r="G41" s="15">
        <f>B5L634C1*A4L203C2</f>
        <v>467.40198475872597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467.40198475872597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3089.2715348883994</v>
      </c>
      <c r="F42" s="16" t="s">
        <v>11512</v>
      </c>
      <c r="G42" s="15">
        <f>B5L635C1*A4L203C2</f>
        <v>410.25525983317942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410.25525983317942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75.7804087786417</v>
      </c>
      <c r="F43" s="16" t="s">
        <v>11516</v>
      </c>
      <c r="G43" s="15">
        <f>B5L636C1*A4L203C2</f>
        <v>10.063638285803618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10.063638285803618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24.37979196399154</v>
      </c>
      <c r="F44" s="16" t="s">
        <v>11520</v>
      </c>
      <c r="G44" s="15">
        <f>B5L637C1*A4L203C2</f>
        <v>3.2376363728180766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3.2376363728180766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1090.8885768881369</v>
      </c>
      <c r="F45" s="16" t="s">
        <v>11524</v>
      </c>
      <c r="G45" s="15">
        <f>B5L638C1*A4L203C2</f>
        <v>144.87000301074457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144.87000301074457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1718.5529795037025</v>
      </c>
      <c r="F46" s="16" t="s">
        <v>11528</v>
      </c>
      <c r="G46" s="15">
        <f>B5L639C1*A4L203C2</f>
        <v>228.22383567809169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228.22383567809169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-0.59074734550407548</v>
      </c>
      <c r="F47" s="16" t="s">
        <v>11532</v>
      </c>
      <c r="G47" s="15">
        <f>B5L640C1*A4L203C2</f>
        <v>-7.845124748294123E-2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-7.845124748294123E-2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2211.9088346882631</v>
      </c>
      <c r="F48" s="16" t="s">
        <v>11536</v>
      </c>
      <c r="G48" s="15">
        <f>B5L641C1*A4L203C2</f>
        <v>293.74149324660135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293.74149324660135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3692.3434273981106</v>
      </c>
      <c r="F49" s="16" t="s">
        <v>11540</v>
      </c>
      <c r="G49" s="15">
        <f>B5L642C1*A4L203C2</f>
        <v>490.34320715846911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490.34320715846911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48.991014394142923</v>
      </c>
      <c r="F50" s="16" t="s">
        <v>11544</v>
      </c>
      <c r="G50" s="15">
        <f>B5L643C1*A4L203C2</f>
        <v>6.50600671154218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6.50600671154218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9567.8043450051446</v>
      </c>
      <c r="F51" s="16" t="s">
        <v>11548</v>
      </c>
      <c r="G51" s="15">
        <f>B5L644C1*A4L203C2</f>
        <v>1270.6044170166831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1270.6044170166831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8.5445298261163405</v>
      </c>
      <c r="F52" s="16" t="s">
        <v>11552</v>
      </c>
      <c r="G52" s="15">
        <f>B5L645C1*A4L203C2</f>
        <v>1.1347135609082499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1.1347135609082499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1253.2337237070972</v>
      </c>
      <c r="F54" s="16" t="s">
        <v>11560</v>
      </c>
      <c r="G54" s="15">
        <f>B5L647C1*A4L203C2</f>
        <v>166.4294385083025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166.4294385083025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3437.5426725172456</v>
      </c>
      <c r="F56" s="16" t="s">
        <v>11568</v>
      </c>
      <c r="G56" s="15">
        <f>B5L649C1*A4L203C2</f>
        <v>456.50566691029024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456.50566691029024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26857.337167114296</v>
      </c>
      <c r="F58" s="16" t="s">
        <v>11576</v>
      </c>
      <c r="G58" s="15">
        <f>B5L651C1*A4L203C2</f>
        <v>3566.6543757927784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3566.6543757927784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46994.548525330822</v>
      </c>
      <c r="F63" s="16" t="s">
        <v>11597</v>
      </c>
      <c r="G63" s="15">
        <f>B5L656C1*A4L203C2</f>
        <v>6240.8760441639333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6240.8760441639333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10058.719603356303</v>
      </c>
      <c r="F64" s="16" t="s">
        <v>11602</v>
      </c>
      <c r="G64" s="15">
        <f>B5L657C1*A4L203C2</f>
        <v>1335.7979633257171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1335.7979633257171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557.03571816768817</v>
      </c>
      <c r="F65" s="16" t="s">
        <v>11607</v>
      </c>
      <c r="G65" s="15">
        <f>B5L658C1*A4L203C2</f>
        <v>73.974343372668997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73.974343372668997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4690.7763962243425</v>
      </c>
      <c r="F67" s="16" t="s">
        <v>11615</v>
      </c>
      <c r="G67" s="15">
        <f>B5L660C1*A4L203C2</f>
        <v>622.93510541859268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622.93510541859268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-111</v>
      </c>
      <c r="F68" s="16" t="s">
        <v>11619</v>
      </c>
      <c r="G68" s="15">
        <f>B5L661C1*A4L203C2</f>
        <v>-14.7408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-14.7408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1818.5549432251692</v>
      </c>
      <c r="F69" s="16" t="s">
        <v>11623</v>
      </c>
      <c r="G69" s="15">
        <f>B5L662C1*A4L203C2</f>
        <v>241.50409646030246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241.50409646030246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93145.137412710304</v>
      </c>
      <c r="F70" s="16" t="s">
        <v>11627</v>
      </c>
      <c r="G70" s="15">
        <f>B5L663C1*A4L203C2</f>
        <v>12369.674248407928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12369.674248407928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399913.83933749539</v>
      </c>
      <c r="F72" s="16" t="s">
        <v>11635</v>
      </c>
      <c r="G72" s="15">
        <f>B5L665C1*A4L203C2</f>
        <v>53108.557864019385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53108.557864019385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190353.70278923592</v>
      </c>
      <c r="F73" s="16" t="s">
        <v>11639</v>
      </c>
      <c r="G73" s="15">
        <f>B5L666C1*A4L203C2</f>
        <v>25278.971730410529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25278.971730410529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1126557.1413520742</v>
      </c>
      <c r="F74" s="16" t="s">
        <v>11644</v>
      </c>
      <c r="G74" s="15">
        <f>B5L667C1*A4L203C2</f>
        <v>149606.78837155545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149606.78837155545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95677.347421511775</v>
      </c>
      <c r="F75" s="16" t="s">
        <v>11649</v>
      </c>
      <c r="G75" s="15">
        <f>B5L668C1*A4L203C2</f>
        <v>12705.951737576765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12705.951737576765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18926.913887543633</v>
      </c>
      <c r="F77" s="16" t="s">
        <v>11659</v>
      </c>
      <c r="G77" s="15">
        <f>B5L670C1*A4L203C2</f>
        <v>2513.4941642657946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2513.4941642657946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2767.7159456604213</v>
      </c>
      <c r="F78" s="16" t="s">
        <v>11663</v>
      </c>
      <c r="G78" s="15">
        <f>B5L671C1*A4L203C2</f>
        <v>367.55267758370394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367.55267758370394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286338.85204422823</v>
      </c>
      <c r="F79" s="16" t="s">
        <v>11668</v>
      </c>
      <c r="G79" s="15">
        <f>B5L672C1*A4L203C2</f>
        <v>38025.799551473508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38025.799551473508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15856.985220519244</v>
      </c>
      <c r="F80" s="16" t="s">
        <v>11673</v>
      </c>
      <c r="G80" s="15">
        <f>B5L673C1*A4L203C2</f>
        <v>2105.8076372849555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2105.8076372849555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254638.16314724894</v>
      </c>
      <c r="F81" s="16" t="s">
        <v>11677</v>
      </c>
      <c r="G81" s="15">
        <f>B5L674C1*A4L203C2</f>
        <v>33815.948065954661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33815.948065954661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7046.7317847464292</v>
      </c>
      <c r="F82" s="16" t="s">
        <v>11681</v>
      </c>
      <c r="G82" s="15">
        <f>B5L675C1*A4L203C2</f>
        <v>935.80598101432577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935.80598101432577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15043698.887997365</v>
      </c>
      <c r="F86" s="16" t="s">
        <v>11698</v>
      </c>
      <c r="G86" s="15">
        <f>SUM(B5L601C2:B5L658C2)+SUM(B5L661C2:B5L678C2)</f>
        <v>1997803.2123260503</v>
      </c>
      <c r="H86" s="16" t="s">
        <v>945</v>
      </c>
      <c r="I86" s="21"/>
      <c r="J86" s="16" t="s">
        <v>11699</v>
      </c>
      <c r="K86" s="17">
        <f>SUM(B5L601C4:B5L658C4)+SUM(B5L661C4:B5L678C4)</f>
        <v>1997803.2123260503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E72E97-4823-4670-83B5-65869CA34ABC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2166165.0510238088</v>
      </c>
      <c r="F8" s="16" t="s">
        <v>11757</v>
      </c>
      <c r="G8" s="15">
        <f>B5L701C1*A4L204C2</f>
        <v>287666.71877596178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287666.71877596178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63442.967088622405</v>
      </c>
      <c r="F9" s="16" t="s">
        <v>11762</v>
      </c>
      <c r="G9" s="15">
        <f>B5L702C1*A4L204C2</f>
        <v>8425.2260293690561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8425.2260293690561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212.52883670524267</v>
      </c>
      <c r="F11" s="16" t="s">
        <v>11771</v>
      </c>
      <c r="G11" s="15">
        <f>B5L704C1*A4L204C2</f>
        <v>28.223829514456227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28.223829514456227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86071.73317034496</v>
      </c>
      <c r="F12" s="16" t="s">
        <v>11775</v>
      </c>
      <c r="G12" s="15">
        <f>B5L705C1*A4L204C2</f>
        <v>11430.32616502181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11430.32616502181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391104.9171681283</v>
      </c>
      <c r="F13" s="16" t="s">
        <v>11779</v>
      </c>
      <c r="G13" s="15">
        <f>B5L706C1*A4L204C2</f>
        <v>51938.732999927437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51938.732999927437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220365.89196309954</v>
      </c>
      <c r="F14" s="16" t="s">
        <v>11783</v>
      </c>
      <c r="G14" s="15">
        <f>B5L707C1*A4L204C2</f>
        <v>29264.59045269962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29264.59045269962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160359.98382252135</v>
      </c>
      <c r="F15" s="16" t="s">
        <v>11787</v>
      </c>
      <c r="G15" s="15">
        <f>B5L708C1*A4L204C2</f>
        <v>21295.805851630834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21295.805851630834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222774.8037247404</v>
      </c>
      <c r="F16" s="16" t="s">
        <v>11791</v>
      </c>
      <c r="G16" s="15">
        <f>B5L709C1*A4L204C2</f>
        <v>29584.493934645525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29584.493934645525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71998.749139127918</v>
      </c>
      <c r="F17" s="16" t="s">
        <v>11795</v>
      </c>
      <c r="G17" s="15">
        <f>B5L710C1*A4L204C2</f>
        <v>9561.4338856761879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9561.4338856761879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-80.940388174864552</v>
      </c>
      <c r="F20" s="16" t="s">
        <v>11807</v>
      </c>
      <c r="G20" s="15">
        <f>B5L713C1*A4L204C2</f>
        <v>-10.748883549622013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-10.748883549622013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7705.9274418655978</v>
      </c>
      <c r="F21" s="16" t="s">
        <v>11811</v>
      </c>
      <c r="G21" s="15">
        <f>B5L714C1*A4L204C2</f>
        <v>1023.3471642797514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1023.3471642797514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-71.981155455782101</v>
      </c>
      <c r="F22" s="16" t="s">
        <v>11815</v>
      </c>
      <c r="G22" s="15">
        <f>B5L715C1*A4L204C2</f>
        <v>-9.5590974445278629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-9.5590974445278629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19100.005668770726</v>
      </c>
      <c r="F23" s="16" t="s">
        <v>11819</v>
      </c>
      <c r="G23" s="15">
        <f>B5L716C1*A4L204C2</f>
        <v>2536.4807528127526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2536.4807528127526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2684.7158683922989</v>
      </c>
      <c r="F24" s="16" t="s">
        <v>11823</v>
      </c>
      <c r="G24" s="15">
        <f>B5L717C1*A4L204C2</f>
        <v>356.53026732249731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356.53026732249731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976.14028933688894</v>
      </c>
      <c r="F25" s="16" t="s">
        <v>11827</v>
      </c>
      <c r="G25" s="15">
        <f>B5L718C1*A4L204C2</f>
        <v>129.63143042393887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129.63143042393887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176017.31818534175</v>
      </c>
      <c r="F26" s="16" t="s">
        <v>11831</v>
      </c>
      <c r="G26" s="15">
        <f>B5L719C1*A4L204C2</f>
        <v>23375.099855013385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23375.099855013385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2738.9611473650402</v>
      </c>
      <c r="F27" s="16" t="s">
        <v>11835</v>
      </c>
      <c r="G27" s="15">
        <f>B5L720C1*A4L204C2</f>
        <v>363.73404037007737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363.73404037007737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2227.4449230878135</v>
      </c>
      <c r="F29" s="16" t="s">
        <v>11843</v>
      </c>
      <c r="G29" s="15">
        <f>B5L722C1*A4L204C2</f>
        <v>295.80468578606167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295.80468578606167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100065.43274402496</v>
      </c>
      <c r="F31" s="16" t="s">
        <v>11851</v>
      </c>
      <c r="G31" s="15">
        <f>B5L724C1*A4L204C2</f>
        <v>13288.689468406516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13288.689468406516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151421.34390333065</v>
      </c>
      <c r="F33" s="16" t="s">
        <v>11859</v>
      </c>
      <c r="G33" s="15">
        <f>B5L726C1*A4L204C2</f>
        <v>20108.75447036231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20108.75447036231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149760.98246051135</v>
      </c>
      <c r="F38" s="16" t="s">
        <v>11879</v>
      </c>
      <c r="G38" s="15">
        <f>B5L731C1*A4L204C2</f>
        <v>19888.258470755907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19888.258470755907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167603.52144979837</v>
      </c>
      <c r="F39" s="16" t="s">
        <v>11883</v>
      </c>
      <c r="G39" s="15">
        <f>B5L732C1*A4L204C2</f>
        <v>22257.747648533223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22257.747648533223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9281.61352733901</v>
      </c>
      <c r="F40" s="16" t="s">
        <v>11887</v>
      </c>
      <c r="G40" s="15">
        <f>B5L733C1*A4L204C2</f>
        <v>1232.5982764306204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1232.5982764306204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4171927.112002633</v>
      </c>
      <c r="F41" s="16" t="s">
        <v>11891</v>
      </c>
      <c r="G41" s="15">
        <f>SUM(B5L701C2:B5L733C2)</f>
        <v>554031.92047394952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554031.92047394952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D8B05A-B459-409A-A946-688BB8FC237F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523.22199999999998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567.98500000000001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589.62333333333333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603.78075000000001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616.54319999999996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2010.607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2112.3199999999997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2146.7279999999996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2156.8002499999998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2185.9497999999999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152029.74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160818.29999999999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164181.07999999999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165634.85999999999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168149.58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06CED-D503-4E0C-979C-1307FAF44BB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0.24442814244626482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23.016999999999999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41.430599999999998</v>
      </c>
      <c r="J9" s="16" t="s">
        <v>12037</v>
      </c>
      <c r="K9" s="23">
        <f>IF(B6L216C3=0,0,B6L202C3/B6L216C3)</f>
        <v>3.649096864688181E-3</v>
      </c>
      <c r="L9" s="16" t="s">
        <v>12038</v>
      </c>
      <c r="M9" s="23">
        <f>A1L542C9</f>
        <v>0.85720918453486417</v>
      </c>
      <c r="N9" s="16" t="s">
        <v>12039</v>
      </c>
      <c r="O9" s="23">
        <f>B6L202C1*B6L202C5</f>
        <v>19.730383800438968</v>
      </c>
      <c r="P9" s="16" t="s">
        <v>12040</v>
      </c>
      <c r="Q9" s="23">
        <f>B3L836C3</f>
        <v>2.0489711048971104</v>
      </c>
      <c r="R9" s="16" t="s">
        <v>12041</v>
      </c>
      <c r="S9" s="17">
        <f>B6L202C6*B6L202C7</f>
        <v>40.426986295629483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22.234842462596216</v>
      </c>
      <c r="X9" s="16" t="s">
        <v>12044</v>
      </c>
      <c r="Y9" s="23">
        <f>IF(B6L216C10=0,0,B6L202C10/B6L216C10)</f>
        <v>1.2798076379210469E-2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1.353123396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2.029685094</v>
      </c>
      <c r="AH9" s="16" t="s">
        <v>12049</v>
      </c>
      <c r="AI9" s="23">
        <f>IF(B6L216C15=0,0,B6L202C15/B6L216C15)</f>
        <v>3.6490968646881805E-3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1.9348090199999999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2.3217708239999997</v>
      </c>
      <c r="AR9" s="16" t="s">
        <v>12054</v>
      </c>
      <c r="AS9" s="23">
        <f>IF(B6L216C20=0,0,B6L202C20/B6L216C20)</f>
        <v>3.649096864688181E-3</v>
      </c>
      <c r="AT9" s="16" t="s">
        <v>12055</v>
      </c>
      <c r="AU9" s="17">
        <f>A1L237C3</f>
        <v>28577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142.88499999999999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35.721249999999998</v>
      </c>
      <c r="BD9" s="16" t="s">
        <v>12060</v>
      </c>
      <c r="BE9" s="23">
        <f>IF(B6L216C26=0,0,B6L202C26/B6L216C26)</f>
        <v>6.6883049101243664E-3</v>
      </c>
      <c r="BF9" s="16" t="s">
        <v>12061</v>
      </c>
      <c r="BG9" s="17">
        <f>B6L202C3+B6L202C10+B6L202C15+B6L202C20+B6L202C26</f>
        <v>103.73814838059621</v>
      </c>
      <c r="BH9" s="16" t="s">
        <v>12062</v>
      </c>
      <c r="BI9" s="17">
        <f>B6L218C3*B6L202C4</f>
        <v>320.96274596058561</v>
      </c>
      <c r="BJ9" s="16" t="s">
        <v>12063</v>
      </c>
      <c r="BK9" s="17">
        <f>B6L218C10*B6L202C11</f>
        <v>172.25326432144143</v>
      </c>
      <c r="BL9" s="16" t="s">
        <v>12064</v>
      </c>
      <c r="BM9" s="17">
        <f>B6L218C15*B6L202C16</f>
        <v>15.723964924609088</v>
      </c>
      <c r="BN9" s="16" t="s">
        <v>12065</v>
      </c>
      <c r="BO9" s="17">
        <f>B6L218C20*B6L202C21</f>
        <v>17.986752283631212</v>
      </c>
      <c r="BP9" s="16" t="s">
        <v>12066</v>
      </c>
      <c r="BQ9" s="17">
        <f>B6L218C26*B6L202C27</f>
        <v>276.73242697775481</v>
      </c>
      <c r="BR9" s="16" t="s">
        <v>12067</v>
      </c>
      <c r="BS9" s="15">
        <f>B6L202C29+B6L202C30+B6L202C31+B6L202C32+B6L202C33</f>
        <v>803.65915446802217</v>
      </c>
      <c r="BT9" s="16" t="s">
        <v>12068</v>
      </c>
      <c r="BU9" s="23">
        <f>IF(B6L202C3=0,0,B6L202C29/B6L202C3)</f>
        <v>7.7469972909054086</v>
      </c>
      <c r="BV9" s="16" t="s">
        <v>12069</v>
      </c>
      <c r="BW9" s="23">
        <f>IF(B6L202C8=0,0,B6L202C30/B6L202C8)</f>
        <v>4.2608485099979747</v>
      </c>
      <c r="BX9" s="16" t="s">
        <v>12070</v>
      </c>
      <c r="BY9" s="23">
        <f>IF(B6L202C13=0,0,B6L202C31/B6L202C13)</f>
        <v>11.620495936358113</v>
      </c>
      <c r="BZ9" s="16" t="s">
        <v>12071</v>
      </c>
      <c r="CA9" s="23">
        <f>IF(B6L202C18=0,0,B6L202C32/B6L202C18)</f>
        <v>9.2963967490864885</v>
      </c>
      <c r="CB9" s="16" t="s">
        <v>12072</v>
      </c>
      <c r="CC9" s="23">
        <f>IF(B6L202C24=0,0,B6L202C33/B6L202C24)</f>
        <v>1.9367493227263521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300.67700000000002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601.35400000000004</v>
      </c>
      <c r="J10" s="16" t="s">
        <v>12076</v>
      </c>
      <c r="K10" s="23">
        <f>IF(B6L216C3=0,0,B6L203C3/B6L216C3)</f>
        <v>5.2965658135959812E-2</v>
      </c>
      <c r="L10" s="16" t="s">
        <v>12077</v>
      </c>
      <c r="M10" s="23">
        <f>A1L543C9</f>
        <v>0.6576613991735365</v>
      </c>
      <c r="N10" s="16" t="s">
        <v>12078</v>
      </c>
      <c r="O10" s="23">
        <f>B6L203C1*B6L203C5</f>
        <v>197.74365651930145</v>
      </c>
      <c r="P10" s="16" t="s">
        <v>12079</v>
      </c>
      <c r="Q10" s="23">
        <f>B3L837C3</f>
        <v>1.9745998129710105</v>
      </c>
      <c r="R10" s="16" t="s">
        <v>12080</v>
      </c>
      <c r="S10" s="23">
        <f>B6L203C6*B6L203C7</f>
        <v>390.46458717921638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214.75552294856902</v>
      </c>
      <c r="X10" s="16" t="s">
        <v>12083</v>
      </c>
      <c r="Y10" s="23">
        <f>IF(B6L216C10=0,0,B6L203C10/B6L216C10)</f>
        <v>0.12361039167138554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19.640221640000004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29.460332460000004</v>
      </c>
      <c r="AH10" s="16" t="s">
        <v>12088</v>
      </c>
      <c r="AI10" s="23">
        <f>IF(B6L216C15=0,0,B6L203C15/B6L216C15)</f>
        <v>5.2965658135959805E-2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28.0832318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33.699878159999997</v>
      </c>
      <c r="AR10" s="16" t="s">
        <v>12093</v>
      </c>
      <c r="AS10" s="23">
        <f>IF(B6L216C20=0,0,B6L203C20/B6L216C20)</f>
        <v>5.2965658135959812E-2</v>
      </c>
      <c r="AT10" s="16" t="s">
        <v>12094</v>
      </c>
      <c r="AU10" s="17">
        <f>A1L238C3</f>
        <v>287170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1435.85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358.96249999999998</v>
      </c>
      <c r="BD10" s="16" t="s">
        <v>12099</v>
      </c>
      <c r="BE10" s="23">
        <f>IF(B6L216C26=0,0,B6L203C26/B6L216C26)</f>
        <v>6.7210712147545731E-2</v>
      </c>
      <c r="BF10" s="16" t="s">
        <v>12100</v>
      </c>
      <c r="BG10" s="17">
        <f>B6L203C3+B6L203C10+B6L203C15+B6L203C20+B6L203C26</f>
        <v>1238.232233568569</v>
      </c>
      <c r="BH10" s="16" t="s">
        <v>12101</v>
      </c>
      <c r="BI10" s="17">
        <f>B6L218C3*B6L203C4</f>
        <v>4658.6878088751309</v>
      </c>
      <c r="BJ10" s="16" t="s">
        <v>12102</v>
      </c>
      <c r="BK10" s="17">
        <f>B6L218C10*B6L203C11</f>
        <v>1663.7104544895387</v>
      </c>
      <c r="BL10" s="16" t="s">
        <v>12103</v>
      </c>
      <c r="BM10" s="17">
        <f>B6L218C15*B6L203C16</f>
        <v>228.22911575679268</v>
      </c>
      <c r="BN10" s="16" t="s">
        <v>12104</v>
      </c>
      <c r="BO10" s="17">
        <f>B6L218C20*B6L203C21</f>
        <v>261.07286480936227</v>
      </c>
      <c r="BP10" s="16" t="s">
        <v>12105</v>
      </c>
      <c r="BQ10" s="17">
        <f>B6L218C26*B6L203C27</f>
        <v>2780.8815150366322</v>
      </c>
      <c r="BR10" s="16" t="s">
        <v>12106</v>
      </c>
      <c r="BS10" s="15">
        <f>B6L203C29+B6L203C30+B6L203C31+B6L203C32+B6L203C33</f>
        <v>9592.5817589674571</v>
      </c>
      <c r="BT10" s="16" t="s">
        <v>12107</v>
      </c>
      <c r="BU10" s="23">
        <f>IF(B6L203C3=0,0,B6L203C29/B6L203C3)</f>
        <v>7.7469972909054077</v>
      </c>
      <c r="BV10" s="16" t="s">
        <v>12108</v>
      </c>
      <c r="BW10" s="23">
        <f>IF(B6L203C8=0,0,B6L203C30/B6L203C8)</f>
        <v>4.2608485099979756</v>
      </c>
      <c r="BX10" s="16" t="s">
        <v>12109</v>
      </c>
      <c r="BY10" s="23">
        <f>IF(B6L203C13=0,0,B6L203C31/B6L203C13)</f>
        <v>11.620495936358111</v>
      </c>
      <c r="BZ10" s="16" t="s">
        <v>12110</v>
      </c>
      <c r="CA10" s="23">
        <f>IF(B6L203C18=0,0,B6L203C32/B6L203C18)</f>
        <v>9.2963967490864885</v>
      </c>
      <c r="CB10" s="16" t="s">
        <v>12111</v>
      </c>
      <c r="CC10" s="23">
        <f>IF(B6L203C24=0,0,B6L203C33/B6L203C24)</f>
        <v>1.9367493227263519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878.04700000000003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1756.0940000000001</v>
      </c>
      <c r="J11" s="16" t="s">
        <v>12115</v>
      </c>
      <c r="K11" s="23">
        <f>IF(B6L216C3=0,0,B6L204C3/B6L216C3)</f>
        <v>0.15467208076874886</v>
      </c>
      <c r="L11" s="16" t="s">
        <v>12116</v>
      </c>
      <c r="M11" s="23">
        <f>A1L544C9</f>
        <v>9.0873707545732998E-2</v>
      </c>
      <c r="N11" s="16" t="s">
        <v>12117</v>
      </c>
      <c r="O11" s="23">
        <f>B6L204C1*B6L204C5</f>
        <v>79.791386289408223</v>
      </c>
      <c r="P11" s="16" t="s">
        <v>12118</v>
      </c>
      <c r="Q11" s="23">
        <f>B3L838C3</f>
        <v>2.0084250769938761</v>
      </c>
      <c r="R11" s="16" t="s">
        <v>12119</v>
      </c>
      <c r="S11" s="17">
        <f>B6L204C6*B6L204C7</f>
        <v>160.25502115175283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88.140261633464064</v>
      </c>
      <c r="X11" s="16" t="s">
        <v>12122</v>
      </c>
      <c r="Y11" s="23">
        <f>IF(B6L216C10=0,0,B6L204C10/B6L216C10)</f>
        <v>5.0732349571005461E-2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57.354030040000005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86.031045060000011</v>
      </c>
      <c r="AH11" s="16" t="s">
        <v>12127</v>
      </c>
      <c r="AI11" s="23">
        <f>IF(B6L216C15=0,0,B6L204C15/B6L216C15)</f>
        <v>0.15467208076874886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82.009589800000001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98.411507759999992</v>
      </c>
      <c r="AR11" s="16" t="s">
        <v>12132</v>
      </c>
      <c r="AS11" s="23">
        <f>IF(B6L216C20=0,0,B6L204C20/B6L216C20)</f>
        <v>0.15467208076874889</v>
      </c>
      <c r="AT11" s="16" t="s">
        <v>12133</v>
      </c>
      <c r="AU11" s="17">
        <f>A1L239C3</f>
        <v>397152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1985.76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496.44</v>
      </c>
      <c r="BD11" s="16" t="s">
        <v>12138</v>
      </c>
      <c r="BE11" s="23">
        <f>IF(B6L216C26=0,0,B6L204C26/B6L216C26)</f>
        <v>9.2951452974969817E-2</v>
      </c>
      <c r="BF11" s="16" t="s">
        <v>12139</v>
      </c>
      <c r="BG11" s="17">
        <f>B6L204C3+B6L204C10+B6L204C15+B6L204C20+B6L204C26</f>
        <v>2525.116814453464</v>
      </c>
      <c r="BH11" s="16" t="s">
        <v>12140</v>
      </c>
      <c r="BI11" s="17">
        <f>B6L218C3*B6L204C4</f>
        <v>13604.455460575242</v>
      </c>
      <c r="BJ11" s="16" t="s">
        <v>12141</v>
      </c>
      <c r="BK11" s="17">
        <f>B6L218C10*B6L204C11</f>
        <v>682.82236809414007</v>
      </c>
      <c r="BL11" s="16" t="s">
        <v>12142</v>
      </c>
      <c r="BM11" s="17">
        <f>B6L218C15*B6L204C16</f>
        <v>666.48227301358111</v>
      </c>
      <c r="BN11" s="16" t="s">
        <v>12143</v>
      </c>
      <c r="BO11" s="17">
        <f>B6L218C20*B6L204C21</f>
        <v>762.39368401063655</v>
      </c>
      <c r="BP11" s="16" t="s">
        <v>12144</v>
      </c>
      <c r="BQ11" s="17">
        <f>B6L218C26*B6L204C27</f>
        <v>3845.9193350970804</v>
      </c>
      <c r="BR11" s="16" t="s">
        <v>12145</v>
      </c>
      <c r="BS11" s="15">
        <f>B6L204C29+B6L204C30+B6L204C31+B6L204C32+B6L204C33</f>
        <v>19562.073120790683</v>
      </c>
      <c r="BT11" s="16" t="s">
        <v>12146</v>
      </c>
      <c r="BU11" s="23">
        <f>IF(B6L204C3=0,0,B6L204C29/B6L204C3)</f>
        <v>7.7469972909054077</v>
      </c>
      <c r="BV11" s="16" t="s">
        <v>12147</v>
      </c>
      <c r="BW11" s="23">
        <f>IF(B6L204C8=0,0,B6L204C30/B6L204C8)</f>
        <v>4.2608485099979756</v>
      </c>
      <c r="BX11" s="16" t="s">
        <v>12148</v>
      </c>
      <c r="BY11" s="23">
        <f>IF(B6L204C13=0,0,B6L204C31/B6L204C13)</f>
        <v>11.620495936358111</v>
      </c>
      <c r="BZ11" s="16" t="s">
        <v>12149</v>
      </c>
      <c r="CA11" s="23">
        <f>IF(B6L204C18=0,0,B6L204C32/B6L204C18)</f>
        <v>9.2963967490864903</v>
      </c>
      <c r="CB11" s="16" t="s">
        <v>12150</v>
      </c>
      <c r="CC11" s="23">
        <f>IF(B6L204C24=0,0,B6L204C33/B6L204C24)</f>
        <v>1.9367493227263519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366.11799999999999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732.23599999999999</v>
      </c>
      <c r="J12" s="16" t="s">
        <v>12154</v>
      </c>
      <c r="K12" s="23">
        <f>IF(B6L216C3=0,0,B6L205C3/B6L216C3)</f>
        <v>6.4493395987791996E-2</v>
      </c>
      <c r="L12" s="16" t="s">
        <v>12155</v>
      </c>
      <c r="M12" s="23">
        <f>A1L545C9</f>
        <v>0.37723217975348916</v>
      </c>
      <c r="N12" s="16" t="s">
        <v>12156</v>
      </c>
      <c r="O12" s="23">
        <f>B6L205C1*B6L205C5</f>
        <v>138.11149118698793</v>
      </c>
      <c r="P12" s="16" t="s">
        <v>12157</v>
      </c>
      <c r="Q12" s="23">
        <f>B3L839C3</f>
        <v>1.8934376040648397</v>
      </c>
      <c r="R12" s="16" t="s">
        <v>12158</v>
      </c>
      <c r="S12" s="23">
        <f>B6L205C6*B6L205C7</f>
        <v>261.50549096691265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143.82802003180197</v>
      </c>
      <c r="X12" s="16" t="s">
        <v>12161</v>
      </c>
      <c r="Y12" s="23">
        <f>IF(B6L216C10=0,0,B6L205C10/B6L216C10)</f>
        <v>8.2785474596193107E-2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23.914827760000001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35.872241639999999</v>
      </c>
      <c r="AH12" s="16" t="s">
        <v>12166</v>
      </c>
      <c r="AI12" s="23">
        <f>IF(B6L216C15=0,0,B6L205C15/B6L216C15)</f>
        <v>6.4493395987791982E-2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34.195421199999998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41.034505439999997</v>
      </c>
      <c r="AR12" s="16" t="s">
        <v>12171</v>
      </c>
      <c r="AS12" s="23">
        <f>IF(B6L216C20=0,0,B6L205C20/B6L216C20)</f>
        <v>6.4493395987791996E-2</v>
      </c>
      <c r="AT12" s="16" t="s">
        <v>12172</v>
      </c>
      <c r="AU12" s="17">
        <f>A1L240C3</f>
        <v>176262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881.31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220.32749999999999</v>
      </c>
      <c r="BD12" s="16" t="s">
        <v>12177</v>
      </c>
      <c r="BE12" s="23">
        <f>IF(B6L216C26=0,0,B6L205C26/B6L216C26)</f>
        <v>4.1253245619496136E-2</v>
      </c>
      <c r="BF12" s="16" t="s">
        <v>12178</v>
      </c>
      <c r="BG12" s="17">
        <f>B6L205C3+B6L205C10+B6L205C15+B6L205C20+B6L205C26</f>
        <v>1173.298267111802</v>
      </c>
      <c r="BH12" s="16" t="s">
        <v>12179</v>
      </c>
      <c r="BI12" s="17">
        <f>B6L218C3*B6L205C4</f>
        <v>5672.6303083034127</v>
      </c>
      <c r="BJ12" s="16" t="s">
        <v>12180</v>
      </c>
      <c r="BK12" s="17">
        <f>B6L218C10*B6L205C11</f>
        <v>1114.2352815426586</v>
      </c>
      <c r="BL12" s="16" t="s">
        <v>12181</v>
      </c>
      <c r="BM12" s="17">
        <f>B6L218C15*B6L205C16</f>
        <v>277.90215880378418</v>
      </c>
      <c r="BN12" s="16" t="s">
        <v>12182</v>
      </c>
      <c r="BO12" s="17">
        <f>B6L218C20*B6L205C21</f>
        <v>317.89420247732318</v>
      </c>
      <c r="BP12" s="16" t="s">
        <v>12183</v>
      </c>
      <c r="BQ12" s="17">
        <f>B6L218C26*B6L205C27</f>
        <v>1706.8765456119611</v>
      </c>
      <c r="BR12" s="16" t="s">
        <v>12184</v>
      </c>
      <c r="BS12" s="15">
        <f>B6L205C29+B6L205C30+B6L205C31+B6L205C32+B6L205C33</f>
        <v>9089.5384967391401</v>
      </c>
      <c r="BT12" s="16" t="s">
        <v>12185</v>
      </c>
      <c r="BU12" s="23">
        <f>IF(B6L205C3=0,0,B6L205C29/B6L205C3)</f>
        <v>7.7469972909054086</v>
      </c>
      <c r="BV12" s="16" t="s">
        <v>12186</v>
      </c>
      <c r="BW12" s="23">
        <f>IF(B6L205C8=0,0,B6L205C30/B6L205C8)</f>
        <v>4.2608485099979747</v>
      </c>
      <c r="BX12" s="16" t="s">
        <v>12187</v>
      </c>
      <c r="BY12" s="23">
        <f>IF(B6L205C13=0,0,B6L205C31/B6L205C13)</f>
        <v>11.620495936358111</v>
      </c>
      <c r="BZ12" s="16" t="s">
        <v>12188</v>
      </c>
      <c r="CA12" s="23">
        <f>IF(B6L205C18=0,0,B6L205C32/B6L205C18)</f>
        <v>9.2963967490864885</v>
      </c>
      <c r="CB12" s="16" t="s">
        <v>12189</v>
      </c>
      <c r="CC12" s="23">
        <f>IF(B6L205C24=0,0,B6L205C33/B6L205C24)</f>
        <v>1.9367493227263519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877.86099999999999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1755.722</v>
      </c>
      <c r="J13" s="16" t="s">
        <v>12193</v>
      </c>
      <c r="K13" s="23">
        <f>IF(B6L216C3=0,0,B6L206C3/B6L216C3)</f>
        <v>0.15463931599986636</v>
      </c>
      <c r="L13" s="16" t="s">
        <v>12194</v>
      </c>
      <c r="M13" s="23">
        <f>A1L546C9</f>
        <v>0.39158692969434661</v>
      </c>
      <c r="N13" s="16" t="s">
        <v>12195</v>
      </c>
      <c r="O13" s="23">
        <f>B6L206C1*B6L206C5</f>
        <v>343.75889368840882</v>
      </c>
      <c r="P13" s="16" t="s">
        <v>12196</v>
      </c>
      <c r="Q13" s="23">
        <f>B3L840C3</f>
        <v>2.0474620415153506</v>
      </c>
      <c r="R13" s="16" t="s">
        <v>12197</v>
      </c>
      <c r="S13" s="17">
        <f>B6L206C6*B6L206C7</f>
        <v>703.8332862603279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387.10830744318037</v>
      </c>
      <c r="X13" s="16" t="s">
        <v>12200</v>
      </c>
      <c r="Y13" s="23">
        <f>IF(B6L216C10=0,0,B6L206C10/B6L216C10)</f>
        <v>0.22281433718358068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57.341880520000004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86.012820779999998</v>
      </c>
      <c r="AH13" s="16" t="s">
        <v>12205</v>
      </c>
      <c r="AI13" s="23">
        <f>IF(B6L216C15=0,0,B6L206C15/B6L216C15)</f>
        <v>0.15463931599986633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81.992217400000001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98.390660879999999</v>
      </c>
      <c r="AR13" s="16" t="s">
        <v>12210</v>
      </c>
      <c r="AS13" s="23">
        <f>IF(B6L216C20=0,0,B6L206C20/B6L216C20)</f>
        <v>0.15463931599986636</v>
      </c>
      <c r="AT13" s="16" t="s">
        <v>12211</v>
      </c>
      <c r="AU13" s="17">
        <f>A1L241C3</f>
        <v>863167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4315.835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1078.95875</v>
      </c>
      <c r="BD13" s="16" t="s">
        <v>12216</v>
      </c>
      <c r="BE13" s="23">
        <f>IF(B6L216C26=0,0,B6L206C26/B6L216C26)</f>
        <v>0.202019949062439</v>
      </c>
      <c r="BF13" s="16" t="s">
        <v>12217</v>
      </c>
      <c r="BG13" s="17">
        <f>B6L206C3+B6L206C10+B6L206C15+B6L206C20+B6L206C26</f>
        <v>3406.19253910318</v>
      </c>
      <c r="BH13" s="16" t="s">
        <v>12218</v>
      </c>
      <c r="BI13" s="17">
        <f>B6L218C3*B6L206C4</f>
        <v>13601.573577583027</v>
      </c>
      <c r="BJ13" s="16" t="s">
        <v>12219</v>
      </c>
      <c r="BK13" s="17">
        <f>B6L218C10*B6L206C11</f>
        <v>2998.9270090492964</v>
      </c>
      <c r="BL13" s="16" t="s">
        <v>12220</v>
      </c>
      <c r="BM13" s="17">
        <f>B6L218C15*B6L206C16</f>
        <v>666.34108956579234</v>
      </c>
      <c r="BN13" s="16" t="s">
        <v>12221</v>
      </c>
      <c r="BO13" s="17">
        <f>B6L218C20*B6L206C21</f>
        <v>762.2321832877526</v>
      </c>
      <c r="BP13" s="16" t="s">
        <v>12222</v>
      </c>
      <c r="BQ13" s="17">
        <f>B6L218C26*B6L206C27</f>
        <v>8358.6905132486845</v>
      </c>
      <c r="BR13" s="16" t="s">
        <v>12223</v>
      </c>
      <c r="BS13" s="15">
        <f>B6L206C29+B6L206C30+B6L206C31+B6L206C32+B6L206C33</f>
        <v>26387.764372734549</v>
      </c>
      <c r="BT13" s="16" t="s">
        <v>12224</v>
      </c>
      <c r="BU13" s="23">
        <f>IF(B6L206C3=0,0,B6L206C29/B6L206C3)</f>
        <v>7.7469972909054095</v>
      </c>
      <c r="BV13" s="16" t="s">
        <v>12225</v>
      </c>
      <c r="BW13" s="23">
        <f>IF(B6L206C8=0,0,B6L206C30/B6L206C8)</f>
        <v>4.2608485099979747</v>
      </c>
      <c r="BX13" s="16" t="s">
        <v>12226</v>
      </c>
      <c r="BY13" s="23">
        <f>IF(B6L206C13=0,0,B6L206C31/B6L206C13)</f>
        <v>11.620495936358111</v>
      </c>
      <c r="BZ13" s="16" t="s">
        <v>12227</v>
      </c>
      <c r="CA13" s="23">
        <f>IF(B6L206C18=0,0,B6L206C32/B6L206C18)</f>
        <v>9.2963967490864885</v>
      </c>
      <c r="CB13" s="16" t="s">
        <v>12228</v>
      </c>
      <c r="CC13" s="23">
        <f>IF(B6L206C24=0,0,B6L206C33/B6L206C24)</f>
        <v>1.9367493227263517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465.68599999999998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931.37199999999996</v>
      </c>
      <c r="J14" s="16" t="s">
        <v>12232</v>
      </c>
      <c r="K14" s="23">
        <f>IF(B6L216C3=0,0,B6L207C3/B6L216C3)</f>
        <v>8.2032764310880371E-2</v>
      </c>
      <c r="L14" s="16" t="s">
        <v>12233</v>
      </c>
      <c r="M14" s="23">
        <f>A1L547C9</f>
        <v>0.17931616151375465</v>
      </c>
      <c r="N14" s="16" t="s">
        <v>12234</v>
      </c>
      <c r="O14" s="23">
        <f>B6L207C1*B6L207C5</f>
        <v>83.50502599069435</v>
      </c>
      <c r="P14" s="16" t="s">
        <v>12235</v>
      </c>
      <c r="Q14" s="23">
        <f>B3L841C3</f>
        <v>2.0827115081450343</v>
      </c>
      <c r="R14" s="16" t="s">
        <v>12236</v>
      </c>
      <c r="S14" s="23">
        <f>B6L207C6*B6L207C7</f>
        <v>173.91687861876932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95.654283240323139</v>
      </c>
      <c r="X14" s="16" t="s">
        <v>12239</v>
      </c>
      <c r="Y14" s="23">
        <f>IF(B6L216C10=0,0,B6L207C10/B6L216C10)</f>
        <v>5.5057319383649307E-2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30.41860952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45.627914279999999</v>
      </c>
      <c r="AH14" s="16" t="s">
        <v>12244</v>
      </c>
      <c r="AI14" s="23">
        <f>IF(B6L216C15=0,0,B6L207C15/B6L216C15)</f>
        <v>8.2032764310880371E-2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43.495072399999998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52.194086879999993</v>
      </c>
      <c r="AR14" s="16" t="s">
        <v>12249</v>
      </c>
      <c r="AS14" s="23">
        <f>IF(B6L216C20=0,0,B6L207C20/B6L216C20)</f>
        <v>8.2032764310880385E-2</v>
      </c>
      <c r="AT14" s="16" t="s">
        <v>12250</v>
      </c>
      <c r="AU14" s="17">
        <f>A1L242C3</f>
        <v>138719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693.59500000000003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173.39875000000001</v>
      </c>
      <c r="BD14" s="16" t="s">
        <v>12255</v>
      </c>
      <c r="BE14" s="23">
        <f>IF(B6L216C26=0,0,B6L207C26/B6L216C26)</f>
        <v>3.2466492942840118E-2</v>
      </c>
      <c r="BF14" s="16" t="s">
        <v>12256</v>
      </c>
      <c r="BG14" s="17">
        <f>B6L207C3+B6L207C10+B6L207C15+B6L207C20+B6L207C26</f>
        <v>1298.2470344003232</v>
      </c>
      <c r="BH14" s="16" t="s">
        <v>12257</v>
      </c>
      <c r="BI14" s="17">
        <f>B6L218C3*B6L207C4</f>
        <v>7215.3363608251511</v>
      </c>
      <c r="BJ14" s="16" t="s">
        <v>12258</v>
      </c>
      <c r="BK14" s="17">
        <f>B6L218C10*B6L207C11</f>
        <v>741.03347312628205</v>
      </c>
      <c r="BL14" s="16" t="s">
        <v>12259</v>
      </c>
      <c r="BM14" s="17">
        <f>B6L218C15*B6L207C16</f>
        <v>353.47932831682419</v>
      </c>
      <c r="BN14" s="16" t="s">
        <v>12260</v>
      </c>
      <c r="BO14" s="17">
        <f>B6L218C20*B6L207C21</f>
        <v>404.34744966064147</v>
      </c>
      <c r="BP14" s="16" t="s">
        <v>12261</v>
      </c>
      <c r="BQ14" s="17">
        <f>B6L218C26*B6L207C27</f>
        <v>1343.3196464963842</v>
      </c>
      <c r="BR14" s="16" t="s">
        <v>12262</v>
      </c>
      <c r="BS14" s="15">
        <f>B6L207C29+B6L207C30+B6L207C31+B6L207C32+B6L207C33</f>
        <v>10057.516258425283</v>
      </c>
      <c r="BT14" s="16" t="s">
        <v>12263</v>
      </c>
      <c r="BU14" s="23">
        <f>IF(B6L207C3=0,0,B6L207C29/B6L207C3)</f>
        <v>7.7469972909054077</v>
      </c>
      <c r="BV14" s="16" t="s">
        <v>12264</v>
      </c>
      <c r="BW14" s="23">
        <f>IF(B6L207C8=0,0,B6L207C30/B6L207C8)</f>
        <v>4.2608485099979756</v>
      </c>
      <c r="BX14" s="16" t="s">
        <v>12265</v>
      </c>
      <c r="BY14" s="23">
        <f>IF(B6L207C13=0,0,B6L207C31/B6L207C13)</f>
        <v>11.620495936358113</v>
      </c>
      <c r="BZ14" s="16" t="s">
        <v>12266</v>
      </c>
      <c r="CA14" s="23">
        <f>IF(B6L207C18=0,0,B6L207C32/B6L207C18)</f>
        <v>9.2963967490864903</v>
      </c>
      <c r="CB14" s="16" t="s">
        <v>12267</v>
      </c>
      <c r="CC14" s="23">
        <f>IF(B6L207C24=0,0,B6L207C33/B6L207C24)</f>
        <v>1.9367493227263519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670.74299999999994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1341.4859999999999</v>
      </c>
      <c r="J15" s="16" t="s">
        <v>12271</v>
      </c>
      <c r="K15" s="23">
        <f>IF(B6L216C3=0,0,B6L208C3/B6L216C3)</f>
        <v>0.11815451276648392</v>
      </c>
      <c r="L15" s="16" t="s">
        <v>12272</v>
      </c>
      <c r="M15" s="23">
        <f>A1L548C9</f>
        <v>0.25050788660328244</v>
      </c>
      <c r="N15" s="16" t="s">
        <v>12273</v>
      </c>
      <c r="O15" s="23">
        <f>B6L208C1*B6L208C5</f>
        <v>168.02641138394546</v>
      </c>
      <c r="P15" s="16" t="s">
        <v>12274</v>
      </c>
      <c r="Q15" s="23">
        <f>B3L842C3</f>
        <v>2.0219905823640678</v>
      </c>
      <c r="R15" s="16" t="s">
        <v>12275</v>
      </c>
      <c r="S15" s="23">
        <f>B6L208C6*B6L208C7</f>
        <v>339.74782140676831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186.86130177372257</v>
      </c>
      <c r="X15" s="16" t="s">
        <v>12278</v>
      </c>
      <c r="Y15" s="23">
        <f>IF(B6L216C10=0,0,B6L208C10/B6L216C10)</f>
        <v>0.10755485299442785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43.812932759999995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65.719399139999993</v>
      </c>
      <c r="AH15" s="16" t="s">
        <v>12283</v>
      </c>
      <c r="AI15" s="23">
        <f>IF(B6L216C15=0,0,B6L208C15/B6L216C15)</f>
        <v>0.11815451276648391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62.647396199999989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75.176875439999989</v>
      </c>
      <c r="AR15" s="16" t="s">
        <v>12288</v>
      </c>
      <c r="AS15" s="23">
        <f>IF(B6L216C20=0,0,B6L208C20/B6L216C20)</f>
        <v>0.11815451276648394</v>
      </c>
      <c r="AT15" s="16" t="s">
        <v>12289</v>
      </c>
      <c r="AU15" s="17">
        <f>A1L243C3</f>
        <v>251202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1256.01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314.0025</v>
      </c>
      <c r="BD15" s="16" t="s">
        <v>12294</v>
      </c>
      <c r="BE15" s="23">
        <f>IF(B6L216C26=0,0,B6L208C26/B6L216C26)</f>
        <v>5.8792580397979535E-2</v>
      </c>
      <c r="BF15" s="16" t="s">
        <v>12295</v>
      </c>
      <c r="BG15" s="17">
        <f>B6L208C3+B6L208C10+B6L208C15+B6L208C20+B6L208C26</f>
        <v>1983.2460763537224</v>
      </c>
      <c r="BH15" s="16" t="s">
        <v>12296</v>
      </c>
      <c r="BI15" s="17">
        <f>B6L218C3*B6L208C4</f>
        <v>10392.488407787532</v>
      </c>
      <c r="BJ15" s="16" t="s">
        <v>12297</v>
      </c>
      <c r="BK15" s="17">
        <f>B6L218C10*B6L208C11</f>
        <v>1447.613998616087</v>
      </c>
      <c r="BL15" s="16" t="s">
        <v>12298</v>
      </c>
      <c r="BM15" s="17">
        <f>B6L218C15*B6L208C16</f>
        <v>509.12800709751116</v>
      </c>
      <c r="BN15" s="16" t="s">
        <v>12299</v>
      </c>
      <c r="BO15" s="17">
        <f>B6L218C20*B6L208C21</f>
        <v>582.39505037241327</v>
      </c>
      <c r="BP15" s="16" t="s">
        <v>12300</v>
      </c>
      <c r="BQ15" s="17">
        <f>B6L218C26*B6L208C27</f>
        <v>2432.5765168375251</v>
      </c>
      <c r="BR15" s="16" t="s">
        <v>12301</v>
      </c>
      <c r="BS15" s="15">
        <f>B6L208C29+B6L208C30+B6L208C31+B6L208C32+B6L208C33</f>
        <v>15364.20198071107</v>
      </c>
      <c r="BT15" s="16" t="s">
        <v>12302</v>
      </c>
      <c r="BU15" s="23">
        <f>IF(B6L208C3=0,0,B6L208C29/B6L208C3)</f>
        <v>7.7469972909054086</v>
      </c>
      <c r="BV15" s="16" t="s">
        <v>12303</v>
      </c>
      <c r="BW15" s="23">
        <f>IF(B6L208C8=0,0,B6L208C30/B6L208C8)</f>
        <v>4.2608485099979756</v>
      </c>
      <c r="BX15" s="16" t="s">
        <v>12304</v>
      </c>
      <c r="BY15" s="23">
        <f>IF(B6L208C13=0,0,B6L208C31/B6L208C13)</f>
        <v>11.620495936358113</v>
      </c>
      <c r="BZ15" s="16" t="s">
        <v>12305</v>
      </c>
      <c r="CA15" s="23">
        <f>IF(B6L208C18=0,0,B6L208C32/B6L208C18)</f>
        <v>9.2963967490864903</v>
      </c>
      <c r="CB15" s="16" t="s">
        <v>12306</v>
      </c>
      <c r="CC15" s="23">
        <f>IF(B6L208C24=0,0,B6L208C33/B6L208C24)</f>
        <v>1.9367493227263517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6.7399999999999993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13.479999999999999</v>
      </c>
      <c r="J16" s="16" t="s">
        <v>12310</v>
      </c>
      <c r="K16" s="23">
        <f>IF(B6L216C3=0,0,B6L209C3/B6L216C3)</f>
        <v>1.187282485312708E-3</v>
      </c>
      <c r="L16" s="16" t="s">
        <v>12311</v>
      </c>
      <c r="M16" s="23">
        <f>A1L549C9</f>
        <v>1.0430974420224943</v>
      </c>
      <c r="N16" s="16" t="s">
        <v>12312</v>
      </c>
      <c r="O16" s="23">
        <f>B6L209C1*B6L209C5</f>
        <v>7.0304767592316111</v>
      </c>
      <c r="P16" s="16" t="s">
        <v>12313</v>
      </c>
      <c r="Q16" s="23">
        <f>B3L843C3</f>
        <v>2.0181020296215033</v>
      </c>
      <c r="R16" s="16" t="s">
        <v>12314</v>
      </c>
      <c r="S16" s="23">
        <f>B6L209C6*B6L209C7</f>
        <v>14.188219417012123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7.8035206793566685</v>
      </c>
      <c r="X16" s="16" t="s">
        <v>12317</v>
      </c>
      <c r="Y16" s="23">
        <f>IF(B6L216C10=0,0,B6L209C10/B6L216C10)</f>
        <v>4.4916015865260972E-3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0.4402568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0.66038520000000001</v>
      </c>
      <c r="AH16" s="16" t="s">
        <v>12322</v>
      </c>
      <c r="AI16" s="23">
        <f>IF(B6L216C15=0,0,B6L209C15/B6L216C15)</f>
        <v>1.1872824853127078E-3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0.62951599999999996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0.75541919999999996</v>
      </c>
      <c r="AR16" s="16" t="s">
        <v>12327</v>
      </c>
      <c r="AS16" s="23">
        <f>IF(B6L216C20=0,0,B6L209C20/B6L216C20)</f>
        <v>1.1872824853127082E-3</v>
      </c>
      <c r="AT16" s="16" t="s">
        <v>12328</v>
      </c>
      <c r="AU16" s="17">
        <f>A1L244C3</f>
        <v>11037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55.185000000000002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13.796250000000001</v>
      </c>
      <c r="BD16" s="16" t="s">
        <v>12333</v>
      </c>
      <c r="BE16" s="23">
        <f>IF(B6L216C26=0,0,B6L209C26/B6L216C26)</f>
        <v>2.5831550300256375E-3</v>
      </c>
      <c r="BF16" s="16" t="s">
        <v>12334</v>
      </c>
      <c r="BG16" s="23">
        <f>B6L209C3+B6L209C10+B6L209C15+B6L209C20+B6L209C26</f>
        <v>36.495575079356669</v>
      </c>
      <c r="BH16" s="16" t="s">
        <v>12335</v>
      </c>
      <c r="BI16" s="17">
        <f>B6L218C3*B6L209C4</f>
        <v>104.4295234814049</v>
      </c>
      <c r="BJ16" s="16" t="s">
        <v>12336</v>
      </c>
      <c r="BK16" s="17">
        <f>B6L218C10*B6L209C11</f>
        <v>60.453853562500441</v>
      </c>
      <c r="BL16" s="16" t="s">
        <v>12337</v>
      </c>
      <c r="BM16" s="17">
        <f>B6L218C15*B6L209C16</f>
        <v>5.1160023553540253</v>
      </c>
      <c r="BN16" s="16" t="s">
        <v>12338</v>
      </c>
      <c r="BO16" s="17">
        <f>B6L218C20*B6L209C21</f>
        <v>5.8522304958979303</v>
      </c>
      <c r="BP16" s="16" t="s">
        <v>12339</v>
      </c>
      <c r="BQ16" s="17">
        <f>B6L218C26*B6L209C27</f>
        <v>106.87951137465375</v>
      </c>
      <c r="BR16" s="16" t="s">
        <v>12340</v>
      </c>
      <c r="BS16" s="15">
        <f>B6L209C29+B6L209C30+B6L209C31+B6L209C32+B6L209C33</f>
        <v>282.73112126981107</v>
      </c>
      <c r="BT16" s="16" t="s">
        <v>12341</v>
      </c>
      <c r="BU16" s="23">
        <f>IF(B6L209C3=0,0,B6L209C29/B6L209C3)</f>
        <v>7.7469972909054086</v>
      </c>
      <c r="BV16" s="16" t="s">
        <v>12342</v>
      </c>
      <c r="BW16" s="23">
        <f>IF(B6L209C8=0,0,B6L209C30/B6L209C8)</f>
        <v>4.2608485099979747</v>
      </c>
      <c r="BX16" s="16" t="s">
        <v>12343</v>
      </c>
      <c r="BY16" s="23">
        <f>IF(B6L209C13=0,0,B6L209C31/B6L209C13)</f>
        <v>11.620495936358109</v>
      </c>
      <c r="BZ16" s="16" t="s">
        <v>12344</v>
      </c>
      <c r="CA16" s="23">
        <f>IF(B6L209C18=0,0,B6L209C32/B6L209C18)</f>
        <v>9.2963967490864903</v>
      </c>
      <c r="CB16" s="16" t="s">
        <v>12345</v>
      </c>
      <c r="CC16" s="23">
        <f>IF(B6L209C24=0,0,B6L209C33/B6L209C24)</f>
        <v>1.9367493227263521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5.73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11.46</v>
      </c>
      <c r="J17" s="16" t="s">
        <v>12349</v>
      </c>
      <c r="K17" s="23">
        <f>IF(B6L216C3=0,0,B6L210C3/B6L216C3)</f>
        <v>1.0093662671872134E-3</v>
      </c>
      <c r="L17" s="16" t="s">
        <v>12350</v>
      </c>
      <c r="M17" s="23">
        <f>A1L550C9</f>
        <v>0.52827630214564891</v>
      </c>
      <c r="N17" s="16" t="s">
        <v>12351</v>
      </c>
      <c r="O17" s="23">
        <f>B6L210C1*B6L210C5</f>
        <v>3.0270232112945683</v>
      </c>
      <c r="P17" s="16" t="s">
        <v>12352</v>
      </c>
      <c r="Q17" s="23">
        <f>B3L844C3</f>
        <v>1.8908812260536398</v>
      </c>
      <c r="R17" s="16" t="s">
        <v>12353</v>
      </c>
      <c r="S17" s="23">
        <f>B6L210C6*B6L210C7</f>
        <v>5.7237413610654997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3.1480577485860253</v>
      </c>
      <c r="X17" s="16" t="s">
        <v>12356</v>
      </c>
      <c r="Y17" s="23">
        <f>IF(B6L216C10=0,0,B6L210C10/B6L216C10)</f>
        <v>1.8119797151854885E-3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0.37428360000000005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0.56142540000000007</v>
      </c>
      <c r="AH17" s="16" t="s">
        <v>12361</v>
      </c>
      <c r="AI17" s="23">
        <f>IF(B6L216C15=0,0,B6L210C15/B6L216C15)</f>
        <v>1.0093662671872131E-3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0.53518200000000005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0.64221840000000008</v>
      </c>
      <c r="AR17" s="16" t="s">
        <v>12366</v>
      </c>
      <c r="AS17" s="23">
        <f>IF(B6L216C20=0,0,B6L210C20/B6L216C20)</f>
        <v>1.0093662671872134E-3</v>
      </c>
      <c r="AT17" s="16" t="s">
        <v>12367</v>
      </c>
      <c r="AU17" s="17">
        <f>A1L245C3</f>
        <v>12338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61.69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15.422499999999999</v>
      </c>
      <c r="BD17" s="16" t="s">
        <v>12372</v>
      </c>
      <c r="BE17" s="23">
        <f>IF(B6L216C26=0,0,B6L210C26/B6L216C26)</f>
        <v>2.8876476180534848E-3</v>
      </c>
      <c r="BF17" s="16" t="s">
        <v>12373</v>
      </c>
      <c r="BG17" s="23">
        <f>B6L210C3+B6L210C10+B6L210C15+B6L210C20+B6L210C26</f>
        <v>31.234201548586025</v>
      </c>
      <c r="BH17" s="16" t="s">
        <v>12374</v>
      </c>
      <c r="BI17" s="17">
        <f>B6L218C3*B6L210C4</f>
        <v>88.78058895377599</v>
      </c>
      <c r="BJ17" s="16" t="s">
        <v>12375</v>
      </c>
      <c r="BK17" s="17">
        <f>B6L218C10*B6L210C11</f>
        <v>24.38799484990972</v>
      </c>
      <c r="BL17" s="16" t="s">
        <v>12376</v>
      </c>
      <c r="BM17" s="17">
        <f>B6L218C15*B6L210C16</f>
        <v>4.3493610528454854</v>
      </c>
      <c r="BN17" s="16" t="s">
        <v>12377</v>
      </c>
      <c r="BO17" s="17">
        <f>B6L218C20*B6L210C21</f>
        <v>4.9752642049696059</v>
      </c>
      <c r="BP17" s="16" t="s">
        <v>12378</v>
      </c>
      <c r="BQ17" s="17">
        <f>B6L218C26*B6L210C27</f>
        <v>119.47806571898865</v>
      </c>
      <c r="BR17" s="16" t="s">
        <v>12379</v>
      </c>
      <c r="BS17" s="15">
        <f>B6L210C29+B6L210C30+B6L210C31+B6L210C32+B6L210C33</f>
        <v>241.97127478048944</v>
      </c>
      <c r="BT17" s="16" t="s">
        <v>12380</v>
      </c>
      <c r="BU17" s="23">
        <f>IF(B6L210C3=0,0,B6L210C29/B6L210C3)</f>
        <v>7.7469972909054086</v>
      </c>
      <c r="BV17" s="16" t="s">
        <v>12381</v>
      </c>
      <c r="BW17" s="23">
        <f>IF(B6L210C8=0,0,B6L210C30/B6L210C8)</f>
        <v>4.2608485099979756</v>
      </c>
      <c r="BX17" s="16" t="s">
        <v>12382</v>
      </c>
      <c r="BY17" s="23">
        <f>IF(B6L210C13=0,0,B6L210C31/B6L210C13)</f>
        <v>11.620495936358111</v>
      </c>
      <c r="BZ17" s="16" t="s">
        <v>12383</v>
      </c>
      <c r="CA17" s="23">
        <f>IF(B6L210C18=0,0,B6L210C32/B6L210C18)</f>
        <v>9.2963967490864885</v>
      </c>
      <c r="CB17" s="16" t="s">
        <v>12384</v>
      </c>
      <c r="CC17" s="23">
        <f>IF(B6L210C24=0,0,B6L210C33/B6L210C24)</f>
        <v>1.9367493227263519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1661.5440000000001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1661.5440000000001</v>
      </c>
      <c r="J18" s="16" t="s">
        <v>12388</v>
      </c>
      <c r="K18" s="23">
        <f>IF(B6L216C3=0,0,B6L211C3/B6L216C3)</f>
        <v>0.14634436867777584</v>
      </c>
      <c r="L18" s="16" t="s">
        <v>12389</v>
      </c>
      <c r="M18" s="23">
        <f>A1L551C9</f>
        <v>0.16706479644816241</v>
      </c>
      <c r="N18" s="16" t="s">
        <v>12390</v>
      </c>
      <c r="O18" s="23">
        <f>B6L211C1*B6L211C5</f>
        <v>277.58551014966559</v>
      </c>
      <c r="P18" s="16" t="s">
        <v>12391</v>
      </c>
      <c r="Q18" s="23">
        <f>B3L845C3</f>
        <v>1.1177107259371319</v>
      </c>
      <c r="R18" s="16" t="s">
        <v>12392</v>
      </c>
      <c r="S18" s="23">
        <f>B6L211C6*B6L211C7</f>
        <v>310.26030205901185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170.64316613245654</v>
      </c>
      <c r="X18" s="16" t="s">
        <v>12395</v>
      </c>
      <c r="Y18" s="23">
        <f>IF(B6L216C10=0,0,B6L211C10/B6L216C10)</f>
        <v>9.8219912168358126E-2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54.266027040000004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81.399040560000003</v>
      </c>
      <c r="AH18" s="16" t="s">
        <v>12400</v>
      </c>
      <c r="AI18" s="23">
        <f>IF(B6L216C15=0,0,B6L211C15/B6L216C15)</f>
        <v>0.14634436867777581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77.594104799999997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93.112925759999996</v>
      </c>
      <c r="AR18" s="16" t="s">
        <v>12405</v>
      </c>
      <c r="AS18" s="23">
        <f>IF(B6L216C20=0,0,B6L211C20/B6L216C20)</f>
        <v>0.14634436867777584</v>
      </c>
      <c r="AT18" s="16" t="s">
        <v>12406</v>
      </c>
      <c r="AU18" s="17">
        <f>A1L246C3</f>
        <v>727006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3635.03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908.75750000000005</v>
      </c>
      <c r="BD18" s="16" t="s">
        <v>12411</v>
      </c>
      <c r="BE18" s="23">
        <f>IF(B6L216C26=0,0,B6L211C26/B6L216C26)</f>
        <v>0.17015214331419939</v>
      </c>
      <c r="BF18" s="16" t="s">
        <v>12412</v>
      </c>
      <c r="BG18" s="17">
        <f>B6L211C3+B6L211C10+B6L211C15+B6L211C20+B6L211C26</f>
        <v>2915.4566324524567</v>
      </c>
      <c r="BH18" s="16" t="s">
        <v>12413</v>
      </c>
      <c r="BI18" s="17">
        <f>B6L218C3*B6L211C4</f>
        <v>12871.976866720137</v>
      </c>
      <c r="BJ18" s="16" t="s">
        <v>12414</v>
      </c>
      <c r="BK18" s="17">
        <f>B6L218C10*B6L211C11</f>
        <v>1321.9721457396627</v>
      </c>
      <c r="BL18" s="16" t="s">
        <v>12415</v>
      </c>
      <c r="BM18" s="17">
        <f>B6L218C15*B6L211C16</f>
        <v>630.5981467006194</v>
      </c>
      <c r="BN18" s="16" t="s">
        <v>12416</v>
      </c>
      <c r="BO18" s="17">
        <f>B6L218C20*B6L211C21</f>
        <v>721.3455836109963</v>
      </c>
      <c r="BP18" s="16" t="s">
        <v>12417</v>
      </c>
      <c r="BQ18" s="17">
        <f>B6L218C26*B6L211C27</f>
        <v>7040.1418905899718</v>
      </c>
      <c r="BR18" s="16" t="s">
        <v>12418</v>
      </c>
      <c r="BS18" s="15">
        <f>B6L211C29+B6L211C30+B6L211C31+B6L211C32+B6L211C33</f>
        <v>22586.034633361385</v>
      </c>
      <c r="BT18" s="16" t="s">
        <v>12419</v>
      </c>
      <c r="BU18" s="23">
        <f>IF(B6L211C3=0,0,B6L211C29/B6L211C3)</f>
        <v>7.7469972909054086</v>
      </c>
      <c r="BV18" s="16" t="s">
        <v>12420</v>
      </c>
      <c r="BW18" s="23">
        <f>IF(B6L211C8=0,0,B6L211C30/B6L211C8)</f>
        <v>4.2608485099979765</v>
      </c>
      <c r="BX18" s="16" t="s">
        <v>12421</v>
      </c>
      <c r="BY18" s="23">
        <f>IF(B6L211C13=0,0,B6L211C31/B6L211C13)</f>
        <v>11.620495936358111</v>
      </c>
      <c r="BZ18" s="16" t="s">
        <v>12422</v>
      </c>
      <c r="CA18" s="23">
        <f>IF(B6L211C18=0,0,B6L211C32/B6L211C18)</f>
        <v>9.2963967490864885</v>
      </c>
      <c r="CB18" s="16" t="s">
        <v>12423</v>
      </c>
      <c r="CC18" s="23">
        <f>IF(B6L211C24=0,0,B6L211C33/B6L211C24)</f>
        <v>1.9367493227263521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509.2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1018.4</v>
      </c>
      <c r="J19" s="16" t="s">
        <v>12427</v>
      </c>
      <c r="K19" s="23">
        <f>IF(B6L216C3=0,0,B6L212C3/B6L216C3)</f>
        <v>8.9697958682675216E-2</v>
      </c>
      <c r="L19" s="16" t="s">
        <v>12428</v>
      </c>
      <c r="M19" s="23">
        <f>A1L552C9</f>
        <v>6.6791349845211942E-2</v>
      </c>
      <c r="N19" s="16" t="s">
        <v>12429</v>
      </c>
      <c r="O19" s="23">
        <f>B6L212C1*B6L212C5</f>
        <v>34.010155341181921</v>
      </c>
      <c r="P19" s="16" t="s">
        <v>12430</v>
      </c>
      <c r="Q19" s="23">
        <f>B3L846C3</f>
        <v>1.7676059314869299</v>
      </c>
      <c r="R19" s="16" t="s">
        <v>12431</v>
      </c>
      <c r="S19" s="23">
        <f>B6L212C6*B6L212C7</f>
        <v>60.116552311865057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33.064103771525787</v>
      </c>
      <c r="X19" s="16" t="s">
        <v>12434</v>
      </c>
      <c r="Y19" s="23">
        <f>IF(B6L216C10=0,0,B6L212C10/B6L216C10)</f>
        <v>1.9031253591743177E-2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33.260944000000002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49.891416000000007</v>
      </c>
      <c r="AH19" s="16" t="s">
        <v>12439</v>
      </c>
      <c r="AI19" s="23">
        <f>IF(B6L216C15=0,0,B6L212C15/B6L216C15)</f>
        <v>8.9697958682675216E-2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47.559279999999994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57.071135999999989</v>
      </c>
      <c r="AR19" s="16" t="s">
        <v>12444</v>
      </c>
      <c r="AS19" s="23">
        <f>IF(B6L216C20=0,0,B6L212C20/B6L216C20)</f>
        <v>8.9697958682675202E-2</v>
      </c>
      <c r="AT19" s="16" t="s">
        <v>12445</v>
      </c>
      <c r="AU19" s="17">
        <f>A1L247C3</f>
        <v>418159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2090.7950000000001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522.69875000000002</v>
      </c>
      <c r="BD19" s="16" t="s">
        <v>12450</v>
      </c>
      <c r="BE19" s="23">
        <f>IF(B6L216C26=0,0,B6L212C26/B6L216C26)</f>
        <v>9.7868036984732315E-2</v>
      </c>
      <c r="BF19" s="16" t="s">
        <v>12451</v>
      </c>
      <c r="BG19" s="17">
        <f>B6L212C3+B6L212C10+B6L212C15+B6L212C20+B6L212C26</f>
        <v>1681.1254057715257</v>
      </c>
      <c r="BH19" s="16" t="s">
        <v>12452</v>
      </c>
      <c r="BI19" s="17">
        <f>B6L218C3*B6L212C4</f>
        <v>7889.5420410580682</v>
      </c>
      <c r="BJ19" s="16" t="s">
        <v>12453</v>
      </c>
      <c r="BK19" s="17">
        <f>B6L218C10*B6L212C11</f>
        <v>256.14752234422559</v>
      </c>
      <c r="BL19" s="16" t="s">
        <v>12454</v>
      </c>
      <c r="BM19" s="17">
        <f>B6L218C15*B6L212C16</f>
        <v>386.50866459143481</v>
      </c>
      <c r="BN19" s="16" t="s">
        <v>12455</v>
      </c>
      <c r="BO19" s="17">
        <f>B6L218C20*B6L212C21</f>
        <v>442.129935980894</v>
      </c>
      <c r="BP19" s="16" t="s">
        <v>12456</v>
      </c>
      <c r="BQ19" s="17">
        <f>B6L218C26*B6L212C27</f>
        <v>4049.3458002096436</v>
      </c>
      <c r="BR19" s="16" t="s">
        <v>12457</v>
      </c>
      <c r="BS19" s="15">
        <f>B6L212C29+B6L212C30+B6L212C31+B6L212C32+B6L212C33</f>
        <v>13023.673964184267</v>
      </c>
      <c r="BT19" s="16" t="s">
        <v>12458</v>
      </c>
      <c r="BU19" s="23">
        <f>IF(B6L212C3=0,0,B6L212C29/B6L212C3)</f>
        <v>7.7469972909054086</v>
      </c>
      <c r="BV19" s="16" t="s">
        <v>12459</v>
      </c>
      <c r="BW19" s="23">
        <f>IF(B6L212C8=0,0,B6L212C30/B6L212C8)</f>
        <v>4.2608485099979756</v>
      </c>
      <c r="BX19" s="16" t="s">
        <v>12460</v>
      </c>
      <c r="BY19" s="23">
        <f>IF(B6L212C13=0,0,B6L212C31/B6L212C13)</f>
        <v>11.620495936358113</v>
      </c>
      <c r="BZ19" s="16" t="s">
        <v>12461</v>
      </c>
      <c r="CA19" s="23">
        <f>IF(B6L212C18=0,0,B6L212C32/B6L212C18)</f>
        <v>9.2963967490864885</v>
      </c>
      <c r="CB19" s="16" t="s">
        <v>12462</v>
      </c>
      <c r="CC19" s="23">
        <f>IF(B6L212C24=0,0,B6L212C33/B6L212C24)</f>
        <v>1.9367493227263521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0.88800000000000001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1.776</v>
      </c>
      <c r="J20" s="16" t="s">
        <v>12466</v>
      </c>
      <c r="K20" s="23">
        <f>IF(B6L216C3=0,0,B6L213C3/B6L216C3)</f>
        <v>1.5642534821330635E-4</v>
      </c>
      <c r="L20" s="16" t="s">
        <v>12467</v>
      </c>
      <c r="M20" s="23">
        <f>A1L553C9</f>
        <v>0.66993006993006998</v>
      </c>
      <c r="N20" s="16" t="s">
        <v>12468</v>
      </c>
      <c r="O20" s="23">
        <f>B6L213C1*B6L213C5</f>
        <v>0.59489790209790216</v>
      </c>
      <c r="P20" s="16" t="s">
        <v>12469</v>
      </c>
      <c r="Q20" s="23">
        <f>B3L847C3</f>
        <v>2.1857506361323153</v>
      </c>
      <c r="R20" s="16" t="s">
        <v>12470</v>
      </c>
      <c r="S20" s="23">
        <f>B6L213C6*B6L213C7</f>
        <v>1.3002984679442695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0.71516415736934824</v>
      </c>
      <c r="X20" s="16" t="s">
        <v>12473</v>
      </c>
      <c r="Y20" s="23">
        <f>IF(B6L216C10=0,0,B6L213C10/B6L216C10)</f>
        <v>4.1163887376685784E-4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5.8004160000000006E-2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8.7006240000000012E-2</v>
      </c>
      <c r="AH20" s="16" t="s">
        <v>12478</v>
      </c>
      <c r="AI20" s="23">
        <f>IF(B6L216C15=0,0,B6L213C15/B6L216C15)</f>
        <v>1.5642534821330633E-4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8.2939200000000005E-2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9.9527039999999997E-2</v>
      </c>
      <c r="AR20" s="16" t="s">
        <v>12483</v>
      </c>
      <c r="AS20" s="23">
        <f>IF(B6L216C20=0,0,B6L213C20/B6L216C20)</f>
        <v>1.5642534821330635E-4</v>
      </c>
      <c r="AT20" s="16" t="s">
        <v>12484</v>
      </c>
      <c r="AU20" s="17">
        <f>A1L248C3</f>
        <v>859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4.2949999999999999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1.07375</v>
      </c>
      <c r="BD20" s="16" t="s">
        <v>12489</v>
      </c>
      <c r="BE20" s="23">
        <f>IF(B6L216C26=0,0,B6L213C26/B6L216C26)</f>
        <v>2.0104468340962422E-4</v>
      </c>
      <c r="BF20" s="16" t="s">
        <v>12490</v>
      </c>
      <c r="BG20" s="23">
        <f>B6L213C3+B6L213C10+B6L213C15+B6L213C20+B6L213C26</f>
        <v>3.751447437369348</v>
      </c>
      <c r="BH20" s="16" t="s">
        <v>12491</v>
      </c>
      <c r="BI20" s="17">
        <f>B6L218C3*B6L213C4</f>
        <v>13.758667188648007</v>
      </c>
      <c r="BJ20" s="16" t="s">
        <v>12492</v>
      </c>
      <c r="BK20" s="17">
        <f>B6L218C10*B6L213C11</f>
        <v>5.5403747896929909</v>
      </c>
      <c r="BL20" s="16" t="s">
        <v>12493</v>
      </c>
      <c r="BM20" s="17">
        <f>B6L218C15*B6L213C16</f>
        <v>0.6740371055718658</v>
      </c>
      <c r="BN20" s="16" t="s">
        <v>12494</v>
      </c>
      <c r="BO20" s="17">
        <f>B6L218C20*B6L213C21</f>
        <v>0.77103570925183418</v>
      </c>
      <c r="BP20" s="16" t="s">
        <v>12495</v>
      </c>
      <c r="BQ20" s="17">
        <f>B6L218C26*B6L213C27</f>
        <v>8.3183383411096816</v>
      </c>
      <c r="BR20" s="16" t="s">
        <v>12496</v>
      </c>
      <c r="BS20" s="15">
        <f>B6L213C29+B6L213C30+B6L213C31+B6L213C32+B6L213C33</f>
        <v>29.062453134274378</v>
      </c>
      <c r="BT20" s="16" t="s">
        <v>12497</v>
      </c>
      <c r="BU20" s="23">
        <f>IF(B6L213C3=0,0,B6L213C29/B6L213C3)</f>
        <v>7.7469972909054086</v>
      </c>
      <c r="BV20" s="16" t="s">
        <v>12498</v>
      </c>
      <c r="BW20" s="23">
        <f>IF(B6L213C8=0,0,B6L213C30/B6L213C8)</f>
        <v>4.2608485099979756</v>
      </c>
      <c r="BX20" s="16" t="s">
        <v>12499</v>
      </c>
      <c r="BY20" s="23">
        <f>IF(B6L213C13=0,0,B6L213C31/B6L213C13)</f>
        <v>11.620495936358111</v>
      </c>
      <c r="BZ20" s="16" t="s">
        <v>12500</v>
      </c>
      <c r="CA20" s="23">
        <f>IF(B6L213C18=0,0,B6L213C32/B6L213C18)</f>
        <v>9.2963967490864885</v>
      </c>
      <c r="CB20" s="16" t="s">
        <v>12501</v>
      </c>
      <c r="CC20" s="23">
        <f>IF(B6L213C24=0,0,B6L213C33/B6L213C24)</f>
        <v>1.9367493227263519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111.206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222.41200000000001</v>
      </c>
      <c r="J21" s="16" t="s">
        <v>12505</v>
      </c>
      <c r="K21" s="23">
        <f>IF(B6L216C3=0,0,B6L214C3/B6L216C3)</f>
        <v>1.9589456388974039E-2</v>
      </c>
      <c r="L21" s="16" t="s">
        <v>12506</v>
      </c>
      <c r="M21" s="23">
        <f>A1L554C9</f>
        <v>0.6788400054037016</v>
      </c>
      <c r="N21" s="16" t="s">
        <v>12507</v>
      </c>
      <c r="O21" s="23">
        <f>B6L214C1*B6L214C5</f>
        <v>75.491081640924037</v>
      </c>
      <c r="P21" s="16" t="s">
        <v>12508</v>
      </c>
      <c r="Q21" s="23">
        <f>B3L848C3</f>
        <v>2.178453095879064</v>
      </c>
      <c r="R21" s="16" t="s">
        <v>12509</v>
      </c>
      <c r="S21" s="23">
        <f>B6L214C6*B6L214C7</f>
        <v>164.45378051193015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90.449579281561583</v>
      </c>
      <c r="X21" s="16" t="s">
        <v>12512</v>
      </c>
      <c r="Y21" s="23">
        <f>IF(B6L216C10=0,0,B6L214C10/B6L216C10)</f>
        <v>5.2061561761014376E-2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7.2639759200000009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10.895963880000002</v>
      </c>
      <c r="AH21" s="16" t="s">
        <v>12517</v>
      </c>
      <c r="AI21" s="23">
        <f>IF(B6L216C15=0,0,B6L214C15/B6L216C15)</f>
        <v>1.9589456388974039E-2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10.386640399999999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12.463968479999998</v>
      </c>
      <c r="AR21" s="16" t="s">
        <v>12522</v>
      </c>
      <c r="AS21" s="23">
        <f>IF(B6L216C20=0,0,B6L214C20/B6L216C20)</f>
        <v>1.9589456388974039E-2</v>
      </c>
      <c r="AT21" s="16" t="s">
        <v>12523</v>
      </c>
      <c r="AU21" s="17">
        <f>A1L249C3</f>
        <v>126237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631.18499999999995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157.79624999999999</v>
      </c>
      <c r="BD21" s="16" t="s">
        <v>12528</v>
      </c>
      <c r="BE21" s="23">
        <f>IF(B6L216C26=0,0,B6L214C26/B6L216C26)</f>
        <v>2.9545142840024134E-2</v>
      </c>
      <c r="BF21" s="16" t="s">
        <v>12529</v>
      </c>
      <c r="BG21" s="23">
        <f>B6L214C3+B6L214C10+B6L214C15+B6L214C20+B6L214C26</f>
        <v>494.01776164156161</v>
      </c>
      <c r="BH21" s="16" t="s">
        <v>12530</v>
      </c>
      <c r="BI21" s="17">
        <f>B6L218C3*B6L214C4</f>
        <v>1723.0251614648539</v>
      </c>
      <c r="BJ21" s="16" t="s">
        <v>12531</v>
      </c>
      <c r="BK21" s="17">
        <f>B6L218C10*B6L214C11</f>
        <v>700.71264565779165</v>
      </c>
      <c r="BL21" s="16" t="s">
        <v>12532</v>
      </c>
      <c r="BM21" s="17">
        <f>B6L218C15*B6L214C16</f>
        <v>84.411002660163192</v>
      </c>
      <c r="BN21" s="16" t="s">
        <v>12533</v>
      </c>
      <c r="BO21" s="17">
        <f>B6L218C20*B6L214C21</f>
        <v>96.55833004849039</v>
      </c>
      <c r="BP21" s="16" t="s">
        <v>12534</v>
      </c>
      <c r="BQ21" s="17">
        <f>B6L218C26*B6L214C27</f>
        <v>1222.4471212650324</v>
      </c>
      <c r="BR21" s="16" t="s">
        <v>12535</v>
      </c>
      <c r="BS21" s="15">
        <f>B6L214C29+B6L214C30+B6L214C31+B6L214C32+B6L214C33</f>
        <v>3827.154261096332</v>
      </c>
      <c r="BT21" s="16" t="s">
        <v>12536</v>
      </c>
      <c r="BU21" s="23">
        <f>IF(B6L214C3=0,0,B6L214C29/B6L214C3)</f>
        <v>7.7469972909054095</v>
      </c>
      <c r="BV21" s="16" t="s">
        <v>12537</v>
      </c>
      <c r="BW21" s="23">
        <f>IF(B6L214C8=0,0,B6L214C30/B6L214C8)</f>
        <v>4.2608485099979756</v>
      </c>
      <c r="BX21" s="16" t="s">
        <v>12538</v>
      </c>
      <c r="BY21" s="23">
        <f>IF(B6L214C13=0,0,B6L214C31/B6L214C13)</f>
        <v>11.620495936358113</v>
      </c>
      <c r="BZ21" s="16" t="s">
        <v>12539</v>
      </c>
      <c r="CA21" s="23">
        <f>IF(B6L214C18=0,0,B6L214C32/B6L214C18)</f>
        <v>9.2963967490864903</v>
      </c>
      <c r="CB21" s="16" t="s">
        <v>12540</v>
      </c>
      <c r="CC21" s="23">
        <f>IF(B6L214C24=0,0,B6L214C33/B6L214C24)</f>
        <v>1.9367493227263519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632.44600000000003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1264.8920000000001</v>
      </c>
      <c r="J22" s="16" t="s">
        <v>12544</v>
      </c>
      <c r="K22" s="23">
        <f>IF(B6L216C3=0,0,B6L215C3/B6L216C3)</f>
        <v>0.11140831731544228</v>
      </c>
      <c r="L22" s="16" t="s">
        <v>12545</v>
      </c>
      <c r="M22" s="23">
        <f>A1L555C9</f>
        <v>0.43467096524212134</v>
      </c>
      <c r="N22" s="16" t="s">
        <v>12546</v>
      </c>
      <c r="O22" s="23">
        <f>B6L215C1*B6L215C5</f>
        <v>274.90591328351871</v>
      </c>
      <c r="P22" s="16" t="s">
        <v>12547</v>
      </c>
      <c r="Q22" s="23">
        <f>B3L852C3</f>
        <v>1.9375358299195784</v>
      </c>
      <c r="R22" s="16" t="s">
        <v>12548</v>
      </c>
      <c r="S22" s="17">
        <f>B6L215C6*B6L215C7</f>
        <v>532.6400568435821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292.95203126397018</v>
      </c>
      <c r="X22" s="16" t="s">
        <v>12551</v>
      </c>
      <c r="Y22" s="23">
        <f>IF(B6L216C10=0,0,B6L215C10/B6L216C10)</f>
        <v>0.16861925052395318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41.311372720000001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61.967059079999999</v>
      </c>
      <c r="AH22" s="16" t="s">
        <v>12556</v>
      </c>
      <c r="AI22" s="23">
        <f>IF(B6L216C15=0,0,B6L215C15/B6L216C15)</f>
        <v>0.11140831731544226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59.070456399999998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70.884547679999997</v>
      </c>
      <c r="AR22" s="16" t="s">
        <v>12561</v>
      </c>
      <c r="AS22" s="23">
        <f>IF(B6L216C20=0,0,B6L215C20/B6L216C20)</f>
        <v>0.11140831731544229</v>
      </c>
      <c r="AT22" s="16" t="s">
        <v>12562</v>
      </c>
      <c r="AU22" s="17">
        <f>A1L253C3</f>
        <v>834797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4173.9849999999997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1043.4962499999999</v>
      </c>
      <c r="BD22" s="16" t="s">
        <v>12567</v>
      </c>
      <c r="BE22" s="23">
        <f>IF(B6L216C26=0,0,B6L215C26/B6L216C26)</f>
        <v>0.19538009147416072</v>
      </c>
      <c r="BF22" s="16" t="s">
        <v>12568</v>
      </c>
      <c r="BG22" s="17">
        <f>B6L215C3+B6L215C10+B6L215C15+B6L215C20+B6L215C26</f>
        <v>2734.19188802397</v>
      </c>
      <c r="BH22" s="16" t="s">
        <v>12569</v>
      </c>
      <c r="BI22" s="17">
        <f>B6L218C3*B6L215C4</f>
        <v>9799.1148972879237</v>
      </c>
      <c r="BJ22" s="16" t="s">
        <v>12570</v>
      </c>
      <c r="BK22" s="17">
        <f>B6L218C10*B6L215C11</f>
        <v>2269.4985925672136</v>
      </c>
      <c r="BL22" s="16" t="s">
        <v>12571</v>
      </c>
      <c r="BM22" s="17">
        <f>B6L218C15*B6L215C16</f>
        <v>480.05863881813536</v>
      </c>
      <c r="BN22" s="16" t="s">
        <v>12572</v>
      </c>
      <c r="BO22" s="17">
        <f>B6L218C20*B6L215C21</f>
        <v>549.14239884401525</v>
      </c>
      <c r="BP22" s="16" t="s">
        <v>12573</v>
      </c>
      <c r="BQ22" s="17">
        <f>B6L218C26*B6L215C27</f>
        <v>8083.9626218199519</v>
      </c>
      <c r="BR22" s="16" t="s">
        <v>12574</v>
      </c>
      <c r="BS22" s="15">
        <f>B6L215C29+B6L215C30+B6L215C31+B6L215C32+B6L215C33</f>
        <v>21181.777149337238</v>
      </c>
      <c r="BT22" s="16" t="s">
        <v>12575</v>
      </c>
      <c r="BU22" s="23">
        <f>IF(B6L215C3=0,0,B6L215C29/B6L215C3)</f>
        <v>7.7469972909054077</v>
      </c>
      <c r="BV22" s="16" t="s">
        <v>12576</v>
      </c>
      <c r="BW22" s="23">
        <f>IF(B6L215C8=0,0,B6L215C30/B6L215C8)</f>
        <v>4.2608485099979747</v>
      </c>
      <c r="BX22" s="16" t="s">
        <v>12577</v>
      </c>
      <c r="BY22" s="23">
        <f>IF(B6L215C13=0,0,B6L215C31/B6L215C13)</f>
        <v>11.620495936358111</v>
      </c>
      <c r="BZ22" s="16" t="s">
        <v>12578</v>
      </c>
      <c r="CA22" s="23">
        <f>IF(B6L215C18=0,0,B6L215C32/B6L215C18)</f>
        <v>9.2963967490864903</v>
      </c>
      <c r="CB22" s="16" t="s">
        <v>12579</v>
      </c>
      <c r="CC22" s="23">
        <f>IF(B6L215C24=0,0,B6L215C33/B6L215C24)</f>
        <v>1.9367493227263521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6509.9029999999993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11353.658599999999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3158.833022851788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1737.358162568484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370.81048987599996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556.21573481400003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530.21585661999995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636.25902794399985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21363.41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5340.8525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19624.344025326482</v>
      </c>
      <c r="BH23" s="16" t="s">
        <v>12596</v>
      </c>
      <c r="BI23" s="17">
        <f>SUM(B6L201C29:B6L215C29)</f>
        <v>87956.762416064914</v>
      </c>
      <c r="BJ23" s="16" t="s">
        <v>12597</v>
      </c>
      <c r="BK23" s="17">
        <f>SUM(B6L201C30:B6L215C30)</f>
        <v>13459.308978750438</v>
      </c>
      <c r="BL23" s="16" t="s">
        <v>12598</v>
      </c>
      <c r="BM23" s="17">
        <f>SUM(B6L201C31:B6L215C31)</f>
        <v>4309.0017907630181</v>
      </c>
      <c r="BN23" s="16" t="s">
        <v>12599</v>
      </c>
      <c r="BO23" s="17">
        <f>SUM(B6L201C32:B6L215C32)</f>
        <v>4929.096965796276</v>
      </c>
      <c r="BP23" s="16" t="s">
        <v>12600</v>
      </c>
      <c r="BQ23" s="17">
        <f>SUM(B6L201C33:B6L215C33)</f>
        <v>41375.569848625368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0.57854971281319623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8.853076364368212E-2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2.8343150430718486E-2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3.2421925906051509E-2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0.27215444720635174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87956.762416064885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13459.308978750445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4309.001790763019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4929.0969657962751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41375.569848625375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F8109-90BB-4478-B5CC-100539CC9F9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0.24986220634017373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27.541499999999999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49.5747</v>
      </c>
      <c r="J9" s="16" t="s">
        <v>12646</v>
      </c>
      <c r="K9" s="23">
        <f>IF(B6L236C3=0,0,B6L222C3/B6L236C3)</f>
        <v>4.257969055255606E-3</v>
      </c>
      <c r="L9" s="16" t="s">
        <v>12647</v>
      </c>
      <c r="M9" s="23">
        <f>A1L542C54</f>
        <v>0.8186184367089977</v>
      </c>
      <c r="N9" s="16" t="s">
        <v>12648</v>
      </c>
      <c r="O9" s="23">
        <f>B6L222C1*B6L222C5</f>
        <v>22.54597967462086</v>
      </c>
      <c r="P9" s="16" t="s">
        <v>12649</v>
      </c>
      <c r="Q9" s="23">
        <f>B3L836C9</f>
        <v>1.9628910398397914</v>
      </c>
      <c r="R9" s="16" t="s">
        <v>12650</v>
      </c>
      <c r="S9" s="17">
        <f>B6L222C6*B6L222C7</f>
        <v>44.255301487723344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24.340415818247841</v>
      </c>
      <c r="X9" s="16" t="s">
        <v>12652</v>
      </c>
      <c r="Y9" s="23">
        <f>IF(B6L236C10=0,0,B6L222C10/B6L236C10)</f>
        <v>1.3775772864104113E-2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1.619109702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2.4286645529999999</v>
      </c>
      <c r="AH9" s="16" t="s">
        <v>12655</v>
      </c>
      <c r="AI9" s="23">
        <f>IF(B6L236C15=0,0,B6L222C15/B6L236C15)</f>
        <v>4.257969055255606E-3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2.3151384899999998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2.7781661879999997</v>
      </c>
      <c r="AR9" s="16" t="s">
        <v>12658</v>
      </c>
      <c r="AS9" s="23">
        <f>IF(B6L236C20=0,0,B6L222C20/B6L236C20)</f>
        <v>4.2579690552556051E-3</v>
      </c>
      <c r="AT9" s="16" t="s">
        <v>12659</v>
      </c>
      <c r="AU9" s="17">
        <f>A1L237C18</f>
        <v>32345.5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161.72749999999999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40.431874999999998</v>
      </c>
      <c r="BD9" s="16" t="s">
        <v>12662</v>
      </c>
      <c r="BE9" s="23">
        <f>IF(B6L236C26=0,0,B6L222C26/B6L236C26)</f>
        <v>7.3304423727240586E-3</v>
      </c>
      <c r="BF9" s="16" t="s">
        <v>12663</v>
      </c>
      <c r="BG9" s="17">
        <f>B6L222C3+B6L222C10+B6L222C15+B6L222C20+B6L222C26</f>
        <v>119.55382155924784</v>
      </c>
      <c r="BH9" s="16" t="s">
        <v>12664</v>
      </c>
      <c r="BI9" s="17">
        <f>B6L238C3*B6L222C4</f>
        <v>395.6946429481165</v>
      </c>
      <c r="BJ9" s="16" t="s">
        <v>12665</v>
      </c>
      <c r="BK9" s="17">
        <f>B6L238C10*B6L222C11</f>
        <v>194.27998851047539</v>
      </c>
      <c r="BL9" s="16" t="s">
        <v>12666</v>
      </c>
      <c r="BM9" s="17">
        <f>B6L238C15*B6L222C16</f>
        <v>19.385080558028225</v>
      </c>
      <c r="BN9" s="16" t="s">
        <v>12667</v>
      </c>
      <c r="BO9" s="17">
        <f>B6L238C20*B6L222C21</f>
        <v>22.174727790812437</v>
      </c>
      <c r="BP9" s="16" t="s">
        <v>12668</v>
      </c>
      <c r="BQ9" s="17">
        <f>B6L238C26*B6L222C27</f>
        <v>322.71857100189965</v>
      </c>
      <c r="BR9" s="16" t="s">
        <v>12669</v>
      </c>
      <c r="BS9" s="15">
        <f>B6L222C29+B6L222C30+B6L222C31+B6L222C32+B6L222C33</f>
        <v>954.25301080933218</v>
      </c>
      <c r="BT9" s="16" t="s">
        <v>12670</v>
      </c>
      <c r="BU9" s="23">
        <f>IF(B6L222C3=0,0,B6L222C29/B6L222C3)</f>
        <v>7.9817859300836211</v>
      </c>
      <c r="BV9" s="16" t="s">
        <v>12671</v>
      </c>
      <c r="BW9" s="23">
        <f>IF(B6L222C8=0,0,B6L222C30/B6L222C8)</f>
        <v>4.3899822615459909</v>
      </c>
      <c r="BX9" s="16" t="s">
        <v>12672</v>
      </c>
      <c r="BY9" s="23">
        <f>IF(B6L222C13=0,0,B6L222C31/B6L222C13)</f>
        <v>11.97267889512543</v>
      </c>
      <c r="BZ9" s="16" t="s">
        <v>12673</v>
      </c>
      <c r="CA9" s="23">
        <f>IF(B6L222C18=0,0,B6L222C32/B6L222C18)</f>
        <v>9.5781431161003407</v>
      </c>
      <c r="CB9" s="16" t="s">
        <v>12674</v>
      </c>
      <c r="CC9" s="23">
        <f>IF(B6L222C24=0,0,B6L222C33/B6L222C24)</f>
        <v>1.9954464825209051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298.62049999999999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597.24099999999999</v>
      </c>
      <c r="J10" s="16" t="s">
        <v>12677</v>
      </c>
      <c r="K10" s="23">
        <f>IF(B6L236C3=0,0,B6L223C3/B6L236C3)</f>
        <v>5.1297006265895971E-2</v>
      </c>
      <c r="L10" s="16" t="s">
        <v>12678</v>
      </c>
      <c r="M10" s="23">
        <f>A1L543C54</f>
        <v>0.6663229510490235</v>
      </c>
      <c r="N10" s="16" t="s">
        <v>12679</v>
      </c>
      <c r="O10" s="23">
        <f>B6L223C1*B6L223C5</f>
        <v>198.97769280373493</v>
      </c>
      <c r="P10" s="16" t="s">
        <v>12680</v>
      </c>
      <c r="Q10" s="23">
        <f>B3L837C9</f>
        <v>1.9664101708557924</v>
      </c>
      <c r="R10" s="16" t="s">
        <v>12681</v>
      </c>
      <c r="S10" s="23">
        <f>B6L223C6*B6L223C7</f>
        <v>391.27175890268376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215.19946739647608</v>
      </c>
      <c r="X10" s="16" t="s">
        <v>12683</v>
      </c>
      <c r="Y10" s="23">
        <f>IF(B6L236C10=0,0,B6L223C10/B6L236C10)</f>
        <v>0.12179491942399516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19.50589106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29.258836590000001</v>
      </c>
      <c r="AH10" s="16" t="s">
        <v>12686</v>
      </c>
      <c r="AI10" s="23">
        <f>IF(B6L236C15=0,0,B6L223C15/B6L236C15)</f>
        <v>5.1297006265895985E-2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27.891154699999998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33.469385639999999</v>
      </c>
      <c r="AR10" s="16" t="s">
        <v>12689</v>
      </c>
      <c r="AS10" s="23">
        <f>IF(B6L236C20=0,0,B6L223C20/B6L236C20)</f>
        <v>5.1297006265895971E-2</v>
      </c>
      <c r="AT10" s="16" t="s">
        <v>12690</v>
      </c>
      <c r="AU10" s="17">
        <f>A1L238C18</f>
        <v>285830.5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1429.1524999999999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357.28812499999998</v>
      </c>
      <c r="BD10" s="16" t="s">
        <v>12693</v>
      </c>
      <c r="BE10" s="23">
        <f>IF(B6L236C26=0,0,B6L223C26/B6L236C26)</f>
        <v>6.4777604569937211E-2</v>
      </c>
      <c r="BF10" s="16" t="s">
        <v>12694</v>
      </c>
      <c r="BG10" s="17">
        <f>B6L223C3+B6L223C10+B6L223C15+B6L223C20+B6L223C26</f>
        <v>1232.456814626476</v>
      </c>
      <c r="BH10" s="16" t="s">
        <v>12695</v>
      </c>
      <c r="BI10" s="17">
        <f>B6L238C3*B6L223C4</f>
        <v>4767.0498106690711</v>
      </c>
      <c r="BJ10" s="16" t="s">
        <v>12696</v>
      </c>
      <c r="BK10" s="17">
        <f>B6L238C10*B6L223C11</f>
        <v>1717.6760810266812</v>
      </c>
      <c r="BL10" s="16" t="s">
        <v>12697</v>
      </c>
      <c r="BM10" s="17">
        <f>B6L238C15*B6L223C16</f>
        <v>233.53777022467784</v>
      </c>
      <c r="BN10" s="16" t="s">
        <v>12698</v>
      </c>
      <c r="BO10" s="17">
        <f>B6L238C20*B6L223C21</f>
        <v>267.14547138989468</v>
      </c>
      <c r="BP10" s="16" t="s">
        <v>12699</v>
      </c>
      <c r="BQ10" s="17">
        <f>B6L238C26*B6L223C27</f>
        <v>2851.7973291109579</v>
      </c>
      <c r="BR10" s="16" t="s">
        <v>12700</v>
      </c>
      <c r="BS10" s="15">
        <f>B6L223C29+B6L223C30+B6L223C31+B6L223C32+B6L223C33</f>
        <v>9837.2064624212835</v>
      </c>
      <c r="BT10" s="16" t="s">
        <v>12701</v>
      </c>
      <c r="BU10" s="23">
        <f>IF(B6L223C3=0,0,B6L223C29/B6L223C3)</f>
        <v>7.9817859300836203</v>
      </c>
      <c r="BV10" s="16" t="s">
        <v>12702</v>
      </c>
      <c r="BW10" s="23">
        <f>IF(B6L223C8=0,0,B6L223C30/B6L223C8)</f>
        <v>4.3899822615459909</v>
      </c>
      <c r="BX10" s="16" t="s">
        <v>12703</v>
      </c>
      <c r="BY10" s="23">
        <f>IF(B6L223C13=0,0,B6L223C31/B6L223C13)</f>
        <v>11.972678895125432</v>
      </c>
      <c r="BZ10" s="16" t="s">
        <v>12704</v>
      </c>
      <c r="CA10" s="23">
        <f>IF(B6L223C18=0,0,B6L223C32/B6L223C18)</f>
        <v>9.5781431161003425</v>
      </c>
      <c r="CB10" s="16" t="s">
        <v>12705</v>
      </c>
      <c r="CC10" s="23">
        <f>IF(B6L223C24=0,0,B6L223C33/B6L223C24)</f>
        <v>1.9954464825209053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935.62599999999998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1871.252</v>
      </c>
      <c r="J11" s="16" t="s">
        <v>12708</v>
      </c>
      <c r="K11" s="23">
        <f>IF(B6L236C3=0,0,B6L224C3/B6L236C3)</f>
        <v>0.16072176151515113</v>
      </c>
      <c r="L11" s="16" t="s">
        <v>12709</v>
      </c>
      <c r="M11" s="23">
        <f>A1L544C54</f>
        <v>9.6254209136208094E-2</v>
      </c>
      <c r="N11" s="16" t="s">
        <v>12710</v>
      </c>
      <c r="O11" s="23">
        <f>B6L224C1*B6L224C5</f>
        <v>90.057940677273834</v>
      </c>
      <c r="P11" s="16" t="s">
        <v>12711</v>
      </c>
      <c r="Q11" s="23">
        <f>B3L838C9</f>
        <v>2.0237022783924434</v>
      </c>
      <c r="R11" s="16" t="s">
        <v>12712</v>
      </c>
      <c r="S11" s="17">
        <f>B6L224C6*B6L224C7</f>
        <v>182.25045973593058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100.23775285476182</v>
      </c>
      <c r="X11" s="16" t="s">
        <v>12714</v>
      </c>
      <c r="Y11" s="23">
        <f>IF(B6L236C10=0,0,B6L224C10/B6L236C10)</f>
        <v>5.6730851520629608E-2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61.11509032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91.672635479999997</v>
      </c>
      <c r="AH11" s="16" t="s">
        <v>12717</v>
      </c>
      <c r="AI11" s="23">
        <f>IF(B6L236C15=0,0,B6L224C15/B6L236C15)</f>
        <v>0.16072176151515113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87.387468399999989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104.86496207999998</v>
      </c>
      <c r="AR11" s="16" t="s">
        <v>12720</v>
      </c>
      <c r="AS11" s="23">
        <f>IF(B6L236C20=0,0,B6L224C20/B6L236C20)</f>
        <v>0.16072176151515111</v>
      </c>
      <c r="AT11" s="16" t="s">
        <v>12721</v>
      </c>
      <c r="AU11" s="17">
        <f>A1L239C18</f>
        <v>416484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2082.42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520.60500000000002</v>
      </c>
      <c r="BD11" s="16" t="s">
        <v>12724</v>
      </c>
      <c r="BE11" s="23">
        <f>IF(B6L236C26=0,0,B6L224C26/B6L236C26)</f>
        <v>9.4387533386764991E-2</v>
      </c>
      <c r="BF11" s="16" t="s">
        <v>12725</v>
      </c>
      <c r="BG11" s="17">
        <f>B6L224C3+B6L224C10+B6L224C15+B6L224C20+B6L224C26</f>
        <v>2688.6323504147617</v>
      </c>
      <c r="BH11" s="16" t="s">
        <v>12726</v>
      </c>
      <c r="BI11" s="17">
        <f>B6L238C3*B6L224C4</f>
        <v>14935.932885240834</v>
      </c>
      <c r="BJ11" s="16" t="s">
        <v>12727</v>
      </c>
      <c r="BK11" s="17">
        <f>B6L238C10*B6L224C11</f>
        <v>800.07628539933705</v>
      </c>
      <c r="BL11" s="16" t="s">
        <v>12728</v>
      </c>
      <c r="BM11" s="17">
        <f>B6L238C15*B6L224C16</f>
        <v>731.71135204794848</v>
      </c>
      <c r="BN11" s="16" t="s">
        <v>12729</v>
      </c>
      <c r="BO11" s="17">
        <f>B6L238C20*B6L224C21</f>
        <v>837.00967888889602</v>
      </c>
      <c r="BP11" s="16" t="s">
        <v>12730</v>
      </c>
      <c r="BQ11" s="17">
        <f>B6L238C26*B6L224C27</f>
        <v>4155.3576641311829</v>
      </c>
      <c r="BR11" s="16" t="s">
        <v>12731</v>
      </c>
      <c r="BS11" s="15">
        <f>B6L224C29+B6L224C30+B6L224C31+B6L224C32+B6L224C33</f>
        <v>21460.087865708199</v>
      </c>
      <c r="BT11" s="16" t="s">
        <v>12732</v>
      </c>
      <c r="BU11" s="23">
        <f>IF(B6L224C3=0,0,B6L224C29/B6L224C3)</f>
        <v>7.9817859300836203</v>
      </c>
      <c r="BV11" s="16" t="s">
        <v>12733</v>
      </c>
      <c r="BW11" s="23">
        <f>IF(B6L224C8=0,0,B6L224C30/B6L224C8)</f>
        <v>4.3899822615459909</v>
      </c>
      <c r="BX11" s="16" t="s">
        <v>12734</v>
      </c>
      <c r="BY11" s="23">
        <f>IF(B6L224C13=0,0,B6L224C31/B6L224C13)</f>
        <v>11.97267889512543</v>
      </c>
      <c r="BZ11" s="16" t="s">
        <v>12735</v>
      </c>
      <c r="CA11" s="23">
        <f>IF(B6L224C18=0,0,B6L224C32/B6L224C18)</f>
        <v>9.5781431161003407</v>
      </c>
      <c r="CB11" s="16" t="s">
        <v>12736</v>
      </c>
      <c r="CC11" s="23">
        <f>IF(B6L224C24=0,0,B6L224C33/B6L224C24)</f>
        <v>1.9954464825209048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363.79849999999999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727.59699999999998</v>
      </c>
      <c r="J12" s="16" t="s">
        <v>12739</v>
      </c>
      <c r="K12" s="23">
        <f>IF(B6L236C3=0,0,B6L225C3/B6L236C3)</f>
        <v>6.2493278036918287E-2</v>
      </c>
      <c r="L12" s="16" t="s">
        <v>12740</v>
      </c>
      <c r="M12" s="23">
        <f>A1L545C54</f>
        <v>0.34511540555338049</v>
      </c>
      <c r="N12" s="16" t="s">
        <v>12741</v>
      </c>
      <c r="O12" s="23">
        <f>B6L225C1*B6L225C5</f>
        <v>125.55246686721149</v>
      </c>
      <c r="P12" s="16" t="s">
        <v>12742</v>
      </c>
      <c r="Q12" s="23">
        <f>B3L839C9</f>
        <v>1.9144120257137291</v>
      </c>
      <c r="R12" s="16" t="s">
        <v>12743</v>
      </c>
      <c r="S12" s="23">
        <f>B6L225C6*B6L225C7</f>
        <v>240.35915242861421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132.19753383573783</v>
      </c>
      <c r="X12" s="16" t="s">
        <v>12745</v>
      </c>
      <c r="Y12" s="23">
        <f>IF(B6L236C10=0,0,B6L225C10/B6L236C10)</f>
        <v>7.4818902557554468E-2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23.76331802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35.64497703</v>
      </c>
      <c r="AH12" s="16" t="s">
        <v>12748</v>
      </c>
      <c r="AI12" s="23">
        <f>IF(B6L236C15=0,0,B6L225C15/B6L236C15)</f>
        <v>6.2493278036918294E-2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33.978779899999999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40.774535879999995</v>
      </c>
      <c r="AR12" s="16" t="s">
        <v>12751</v>
      </c>
      <c r="AS12" s="23">
        <f>IF(B6L236C20=0,0,B6L225C20/B6L236C20)</f>
        <v>6.249327803691828E-2</v>
      </c>
      <c r="AT12" s="16" t="s">
        <v>12752</v>
      </c>
      <c r="AU12" s="17">
        <f>A1L240C18</f>
        <v>176895.5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884.47749999999996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221.11937499999999</v>
      </c>
      <c r="BD12" s="16" t="s">
        <v>12755</v>
      </c>
      <c r="BE12" s="23">
        <f>IF(B6L236C26=0,0,B6L225C26/B6L236C26)</f>
        <v>4.0089727125696271E-2</v>
      </c>
      <c r="BF12" s="16" t="s">
        <v>12756</v>
      </c>
      <c r="BG12" s="17">
        <f>B6L225C3+B6L225C10+B6L225C15+B6L225C20+B6L225C26</f>
        <v>1157.3334217457377</v>
      </c>
      <c r="BH12" s="16" t="s">
        <v>12757</v>
      </c>
      <c r="BI12" s="17">
        <f>B6L238C3*B6L225C4</f>
        <v>5807.5234973710521</v>
      </c>
      <c r="BJ12" s="16" t="s">
        <v>12758</v>
      </c>
      <c r="BK12" s="17">
        <f>B6L238C10*B6L225C11</f>
        <v>1055.1724155618454</v>
      </c>
      <c r="BL12" s="16" t="s">
        <v>12759</v>
      </c>
      <c r="BM12" s="17">
        <f>B6L238C15*B6L225C16</f>
        <v>284.51057613620787</v>
      </c>
      <c r="BN12" s="16" t="s">
        <v>12760</v>
      </c>
      <c r="BO12" s="17">
        <f>B6L238C20*B6L225C21</f>
        <v>325.45361679267364</v>
      </c>
      <c r="BP12" s="16" t="s">
        <v>12761</v>
      </c>
      <c r="BQ12" s="17">
        <f>B6L238C26*B6L225C27</f>
        <v>1764.9275162438839</v>
      </c>
      <c r="BR12" s="16" t="s">
        <v>12762</v>
      </c>
      <c r="BS12" s="15">
        <f>B6L225C29+B6L225C30+B6L225C31+B6L225C32+B6L225C33</f>
        <v>9237.5876221056624</v>
      </c>
      <c r="BT12" s="16" t="s">
        <v>12763</v>
      </c>
      <c r="BU12" s="23">
        <f>IF(B6L225C3=0,0,B6L225C29/B6L225C3)</f>
        <v>7.9817859300836211</v>
      </c>
      <c r="BV12" s="16" t="s">
        <v>12764</v>
      </c>
      <c r="BW12" s="23">
        <f>IF(B6L225C8=0,0,B6L225C30/B6L225C8)</f>
        <v>4.3899822615459909</v>
      </c>
      <c r="BX12" s="16" t="s">
        <v>12765</v>
      </c>
      <c r="BY12" s="23">
        <f>IF(B6L225C13=0,0,B6L225C31/B6L225C13)</f>
        <v>11.972678895125432</v>
      </c>
      <c r="BZ12" s="16" t="s">
        <v>12766</v>
      </c>
      <c r="CA12" s="23">
        <f>IF(B6L225C18=0,0,B6L225C32/B6L225C18)</f>
        <v>9.5781431161003407</v>
      </c>
      <c r="CB12" s="16" t="s">
        <v>12767</v>
      </c>
      <c r="CC12" s="23">
        <f>IF(B6L225C24=0,0,B6L225C33/B6L225C24)</f>
        <v>1.9954464825209053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895.69200000000001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1791.384</v>
      </c>
      <c r="J13" s="16" t="s">
        <v>12770</v>
      </c>
      <c r="K13" s="23">
        <f>IF(B6L236C3=0,0,B6L226C3/B6L236C3)</f>
        <v>0.15386190210087017</v>
      </c>
      <c r="L13" s="16" t="s">
        <v>12771</v>
      </c>
      <c r="M13" s="23">
        <f>A1L546C54</f>
        <v>0.40077821777114186</v>
      </c>
      <c r="N13" s="16" t="s">
        <v>12772</v>
      </c>
      <c r="O13" s="23">
        <f>B6L226C1*B6L226C5</f>
        <v>358.97384343186962</v>
      </c>
      <c r="P13" s="16" t="s">
        <v>12773</v>
      </c>
      <c r="Q13" s="23">
        <f>B3L840C9</f>
        <v>2.0481212486123397</v>
      </c>
      <c r="R13" s="16" t="s">
        <v>12774</v>
      </c>
      <c r="S13" s="17">
        <f>B6L226C6*B6L226C7</f>
        <v>735.2219564288514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404.3720760358683</v>
      </c>
      <c r="X13" s="16" t="s">
        <v>12776</v>
      </c>
      <c r="Y13" s="23">
        <f>IF(B6L236C10=0,0,B6L226C10/B6L236C10)</f>
        <v>0.22885960181009585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58.506601440000004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87.75990216000001</v>
      </c>
      <c r="AH13" s="16" t="s">
        <v>12779</v>
      </c>
      <c r="AI13" s="23">
        <f>IF(B6L236C15=0,0,B6L226C15/B6L236C15)</f>
        <v>0.1538619021008702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83.657632800000002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100.38915935999999</v>
      </c>
      <c r="AR13" s="16" t="s">
        <v>12782</v>
      </c>
      <c r="AS13" s="23">
        <f>IF(B6L236C20=0,0,B6L226C20/B6L236C20)</f>
        <v>0.15386190210087017</v>
      </c>
      <c r="AT13" s="16" t="s">
        <v>12783</v>
      </c>
      <c r="AU13" s="17">
        <f>A1L241C18</f>
        <v>870812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4354.0600000000004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1088.5150000000001</v>
      </c>
      <c r="BD13" s="16" t="s">
        <v>12786</v>
      </c>
      <c r="BE13" s="23">
        <f>IF(B6L236C26=0,0,B6L226C26/B6L236C26)</f>
        <v>0.19735163109170004</v>
      </c>
      <c r="BF13" s="16" t="s">
        <v>12787</v>
      </c>
      <c r="BG13" s="17">
        <f>B6L226C3+B6L226C10+B6L226C15+B6L226C20+B6L226C26</f>
        <v>3472.4201375558687</v>
      </c>
      <c r="BH13" s="16" t="s">
        <v>12788</v>
      </c>
      <c r="BI13" s="17">
        <f>B6L238C3*B6L226C4</f>
        <v>14298.443606576917</v>
      </c>
      <c r="BJ13" s="16" t="s">
        <v>12789</v>
      </c>
      <c r="BK13" s="17">
        <f>B6L238C10*B6L226C11</f>
        <v>3227.6113470217965</v>
      </c>
      <c r="BL13" s="16" t="s">
        <v>12790</v>
      </c>
      <c r="BM13" s="17">
        <f>B6L238C15*B6L226C16</f>
        <v>700.48075228620326</v>
      </c>
      <c r="BN13" s="16" t="s">
        <v>12791</v>
      </c>
      <c r="BO13" s="17">
        <f>B6L238C20*B6L226C21</f>
        <v>801.28477971257018</v>
      </c>
      <c r="BP13" s="16" t="s">
        <v>12792</v>
      </c>
      <c r="BQ13" s="17">
        <f>B6L238C26*B6L226C27</f>
        <v>8688.2937116849735</v>
      </c>
      <c r="BR13" s="16" t="s">
        <v>12793</v>
      </c>
      <c r="BS13" s="15">
        <f>B6L226C29+B6L226C30+B6L226C31+B6L226C32+B6L226C33</f>
        <v>27716.114197282455</v>
      </c>
      <c r="BT13" s="16" t="s">
        <v>12794</v>
      </c>
      <c r="BU13" s="23">
        <f>IF(B6L226C3=0,0,B6L226C29/B6L226C3)</f>
        <v>7.9817859300836203</v>
      </c>
      <c r="BV13" s="16" t="s">
        <v>12795</v>
      </c>
      <c r="BW13" s="23">
        <f>IF(B6L226C8=0,0,B6L226C30/B6L226C8)</f>
        <v>4.38998226154599</v>
      </c>
      <c r="BX13" s="16" t="s">
        <v>12796</v>
      </c>
      <c r="BY13" s="23">
        <f>IF(B6L226C13=0,0,B6L226C31/B6L226C13)</f>
        <v>11.972678895125432</v>
      </c>
      <c r="BZ13" s="16" t="s">
        <v>12797</v>
      </c>
      <c r="CA13" s="23">
        <f>IF(B6L226C18=0,0,B6L226C32/B6L226C18)</f>
        <v>9.5781431161003425</v>
      </c>
      <c r="CB13" s="16" t="s">
        <v>12798</v>
      </c>
      <c r="CC13" s="23">
        <f>IF(B6L226C24=0,0,B6L226C33/B6L226C24)</f>
        <v>1.9954464825209053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465.53800000000001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931.07600000000002</v>
      </c>
      <c r="J14" s="16" t="s">
        <v>12801</v>
      </c>
      <c r="K14" s="23">
        <f>IF(B6L236C3=0,0,B6L227C3/B6L236C3)</f>
        <v>7.9970081434505264E-2</v>
      </c>
      <c r="L14" s="16" t="s">
        <v>12802</v>
      </c>
      <c r="M14" s="23">
        <f>A1L547C54</f>
        <v>0.1625559835689635</v>
      </c>
      <c r="N14" s="16" t="s">
        <v>12803</v>
      </c>
      <c r="O14" s="23">
        <f>B6L227C1*B6L227C5</f>
        <v>75.675987478728132</v>
      </c>
      <c r="P14" s="16" t="s">
        <v>12804</v>
      </c>
      <c r="Q14" s="23">
        <f>B3L841C9</f>
        <v>2.0663003181831447</v>
      </c>
      <c r="R14" s="16" t="s">
        <v>12805</v>
      </c>
      <c r="S14" s="23">
        <f>B6L227C6*B6L227C7</f>
        <v>156.36931700611962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86.003124353365791</v>
      </c>
      <c r="X14" s="16" t="s">
        <v>12807</v>
      </c>
      <c r="Y14" s="23">
        <f>IF(B6L236C10=0,0,B6L227C10/B6L236C10)</f>
        <v>4.8674579577521519E-2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30.408942160000002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45.61341324</v>
      </c>
      <c r="AH14" s="16" t="s">
        <v>12810</v>
      </c>
      <c r="AI14" s="23">
        <f>IF(B6L236C15=0,0,B6L227C15/B6L236C15)</f>
        <v>7.9970081434505277E-2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43.481249200000001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52.177499040000001</v>
      </c>
      <c r="AR14" s="16" t="s">
        <v>12813</v>
      </c>
      <c r="AS14" s="23">
        <f>IF(B6L236C20=0,0,B6L227C20/B6L236C20)</f>
        <v>7.9970081434505277E-2</v>
      </c>
      <c r="AT14" s="16" t="s">
        <v>12814</v>
      </c>
      <c r="AU14" s="17">
        <f>A1L242C18</f>
        <v>141570.5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707.85249999999996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176.96312499999999</v>
      </c>
      <c r="BD14" s="16" t="s">
        <v>12817</v>
      </c>
      <c r="BE14" s="23">
        <f>IF(B6L236C26=0,0,B6L227C26/B6L236C26)</f>
        <v>3.2084042352961965E-2</v>
      </c>
      <c r="BF14" s="16" t="s">
        <v>12818</v>
      </c>
      <c r="BG14" s="17">
        <f>B6L227C3+B6L227C10+B6L227C15+B6L227C20+B6L227C26</f>
        <v>1291.8331616333658</v>
      </c>
      <c r="BH14" s="16" t="s">
        <v>12819</v>
      </c>
      <c r="BI14" s="17">
        <f>B6L238C3*B6L227C4</f>
        <v>7431.6493166385362</v>
      </c>
      <c r="BJ14" s="16" t="s">
        <v>12820</v>
      </c>
      <c r="BK14" s="17">
        <f>B6L238C10*B6L227C11</f>
        <v>686.45852790692697</v>
      </c>
      <c r="BL14" s="16" t="s">
        <v>12821</v>
      </c>
      <c r="BM14" s="17">
        <f>B6L238C15*B6L227C16</f>
        <v>364.07650002212193</v>
      </c>
      <c r="BN14" s="16" t="s">
        <v>12822</v>
      </c>
      <c r="BO14" s="17">
        <f>B6L238C20*B6L227C21</f>
        <v>416.46962770442354</v>
      </c>
      <c r="BP14" s="16" t="s">
        <v>12823</v>
      </c>
      <c r="BQ14" s="17">
        <f>B6L238C26*B6L227C27</f>
        <v>1412.4817812686288</v>
      </c>
      <c r="BR14" s="16" t="s">
        <v>12824</v>
      </c>
      <c r="BS14" s="15">
        <f>B6L227C29+B6L227C30+B6L227C31+B6L227C32+B6L227C33</f>
        <v>10311.135753540639</v>
      </c>
      <c r="BT14" s="16" t="s">
        <v>12825</v>
      </c>
      <c r="BU14" s="23">
        <f>IF(B6L227C3=0,0,B6L227C29/B6L227C3)</f>
        <v>7.9817859300836194</v>
      </c>
      <c r="BV14" s="16" t="s">
        <v>12826</v>
      </c>
      <c r="BW14" s="23">
        <f>IF(B6L227C8=0,0,B6L227C30/B6L227C8)</f>
        <v>4.3899822615459909</v>
      </c>
      <c r="BX14" s="16" t="s">
        <v>12827</v>
      </c>
      <c r="BY14" s="23">
        <f>IF(B6L227C13=0,0,B6L227C31/B6L227C13)</f>
        <v>11.97267889512543</v>
      </c>
      <c r="BZ14" s="16" t="s">
        <v>12828</v>
      </c>
      <c r="CA14" s="23">
        <f>IF(B6L227C18=0,0,B6L227C32/B6L227C18)</f>
        <v>9.5781431161003425</v>
      </c>
      <c r="CB14" s="16" t="s">
        <v>12829</v>
      </c>
      <c r="CC14" s="23">
        <f>IF(B6L227C24=0,0,B6L227C33/B6L227C24)</f>
        <v>1.9954464825209048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751.18550000000005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1502.3710000000001</v>
      </c>
      <c r="J15" s="16" t="s">
        <v>12832</v>
      </c>
      <c r="K15" s="23">
        <f>IF(B6L236C3=0,0,B6L228C3/B6L236C3)</f>
        <v>0.12903858676932831</v>
      </c>
      <c r="L15" s="16" t="s">
        <v>12833</v>
      </c>
      <c r="M15" s="23">
        <f>A1L548C54</f>
        <v>0.28619737398953243</v>
      </c>
      <c r="N15" s="16" t="s">
        <v>12834</v>
      </c>
      <c r="O15" s="23">
        <f>B6L228C1*B6L228C5</f>
        <v>214.98731747901394</v>
      </c>
      <c r="P15" s="16" t="s">
        <v>12835</v>
      </c>
      <c r="Q15" s="23">
        <f>B3L842C9</f>
        <v>2.0160616615914884</v>
      </c>
      <c r="R15" s="16" t="s">
        <v>12836</v>
      </c>
      <c r="S15" s="23">
        <f>B6L228C6*B6L228C7</f>
        <v>433.42768849783766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238.38522867381073</v>
      </c>
      <c r="X15" s="16" t="s">
        <v>12838</v>
      </c>
      <c r="Y15" s="23">
        <f>IF(B6L236C10=0,0,B6L228C10/B6L236C10)</f>
        <v>0.13491720062999038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49.067436860000008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73.601155290000008</v>
      </c>
      <c r="AH15" s="16" t="s">
        <v>12841</v>
      </c>
      <c r="AI15" s="23">
        <f>IF(B6L236C15=0,0,B6L228C15/B6L236C15)</f>
        <v>0.12903858676932833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70.1607257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84.192870839999998</v>
      </c>
      <c r="AR15" s="16" t="s">
        <v>12844</v>
      </c>
      <c r="AS15" s="23">
        <f>IF(B6L236C20=0,0,B6L228C20/B6L236C20)</f>
        <v>0.12903858676932831</v>
      </c>
      <c r="AT15" s="16" t="s">
        <v>12845</v>
      </c>
      <c r="AU15" s="17">
        <f>A1L243C18</f>
        <v>276081.5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1380.4075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345.10187500000001</v>
      </c>
      <c r="BD15" s="16" t="s">
        <v>12848</v>
      </c>
      <c r="BE15" s="23">
        <f>IF(B6L236C26=0,0,B6L228C26/B6L236C26)</f>
        <v>6.2568194213266676E-2</v>
      </c>
      <c r="BF15" s="16" t="s">
        <v>12849</v>
      </c>
      <c r="BG15" s="17">
        <f>B6L228C3+B6L228C10+B6L228C15+B6L228C20+B6L228C26</f>
        <v>2243.6521298038106</v>
      </c>
      <c r="BH15" s="16" t="s">
        <v>12850</v>
      </c>
      <c r="BI15" s="17">
        <f>B6L238C3*B6L228C4</f>
        <v>11991.603709565659</v>
      </c>
      <c r="BJ15" s="16" t="s">
        <v>12851</v>
      </c>
      <c r="BK15" s="17">
        <f>B6L238C10*B6L228C11</f>
        <v>1902.7398641683885</v>
      </c>
      <c r="BL15" s="16" t="s">
        <v>12852</v>
      </c>
      <c r="BM15" s="17">
        <f>B6L238C15*B6L228C16</f>
        <v>587.46866573162174</v>
      </c>
      <c r="BN15" s="16" t="s">
        <v>12853</v>
      </c>
      <c r="BO15" s="17">
        <f>B6L238C20*B6L228C21</f>
        <v>672.00947188405939</v>
      </c>
      <c r="BP15" s="16" t="s">
        <v>12854</v>
      </c>
      <c r="BQ15" s="17">
        <f>B6L238C26*B6L228C27</f>
        <v>2754.5292903204763</v>
      </c>
      <c r="BR15" s="16" t="s">
        <v>12855</v>
      </c>
      <c r="BS15" s="15">
        <f>B6L228C29+B6L228C30+B6L228C31+B6L228C32+B6L228C33</f>
        <v>17908.351001670206</v>
      </c>
      <c r="BT15" s="16" t="s">
        <v>12856</v>
      </c>
      <c r="BU15" s="23">
        <f>IF(B6L228C3=0,0,B6L228C29/B6L228C3)</f>
        <v>7.9817859300836203</v>
      </c>
      <c r="BV15" s="16" t="s">
        <v>12857</v>
      </c>
      <c r="BW15" s="23">
        <f>IF(B6L228C8=0,0,B6L228C30/B6L228C8)</f>
        <v>4.3899822615459909</v>
      </c>
      <c r="BX15" s="16" t="s">
        <v>12858</v>
      </c>
      <c r="BY15" s="23">
        <f>IF(B6L228C13=0,0,B6L228C31/B6L228C13)</f>
        <v>11.972678895125432</v>
      </c>
      <c r="BZ15" s="16" t="s">
        <v>12859</v>
      </c>
      <c r="CA15" s="23">
        <f>IF(B6L228C18=0,0,B6L228C32/B6L228C18)</f>
        <v>9.5781431161003425</v>
      </c>
      <c r="CB15" s="16" t="s">
        <v>12860</v>
      </c>
      <c r="CC15" s="23">
        <f>IF(B6L228C24=0,0,B6L228C33/B6L228C24)</f>
        <v>1.9954464825209051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7.18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14.36</v>
      </c>
      <c r="J16" s="16" t="s">
        <v>12863</v>
      </c>
      <c r="K16" s="23">
        <f>IF(B6L236C3=0,0,B6L229C3/B6L236C3)</f>
        <v>1.2333798416020773E-3</v>
      </c>
      <c r="L16" s="16" t="s">
        <v>12864</v>
      </c>
      <c r="M16" s="23">
        <f>A1L549C54</f>
        <v>1.0259746553269851</v>
      </c>
      <c r="N16" s="16" t="s">
        <v>12865</v>
      </c>
      <c r="O16" s="23">
        <f>B6L229C1*B6L229C5</f>
        <v>7.3664980252477523</v>
      </c>
      <c r="P16" s="16" t="s">
        <v>12866</v>
      </c>
      <c r="Q16" s="23">
        <f>B3L843C9</f>
        <v>2.0152203362817755</v>
      </c>
      <c r="R16" s="16" t="s">
        <v>12867</v>
      </c>
      <c r="S16" s="23">
        <f>B6L229C6*B6L229C7</f>
        <v>14.845116627658811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8.1648141452123468</v>
      </c>
      <c r="X16" s="16" t="s">
        <v>12869</v>
      </c>
      <c r="Y16" s="23">
        <f>IF(B6L236C10=0,0,B6L229C10/B6L236C10)</f>
        <v>4.620982072859524E-3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0.46899760000000001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0.70349640000000002</v>
      </c>
      <c r="AH16" s="16" t="s">
        <v>12872</v>
      </c>
      <c r="AI16" s="23">
        <f>IF(B6L236C15=0,0,B6L229C15/B6L236C15)</f>
        <v>1.2333798416020775E-3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0.67061199999999999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0.80473439999999996</v>
      </c>
      <c r="AR16" s="16" t="s">
        <v>12875</v>
      </c>
      <c r="AS16" s="23">
        <f>IF(B6L236C20=0,0,B6L229C20/B6L236C20)</f>
        <v>1.2333798416020773E-3</v>
      </c>
      <c r="AT16" s="16" t="s">
        <v>12876</v>
      </c>
      <c r="AU16" s="17">
        <f>A1L244C18</f>
        <v>12644.5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63.222499999999997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15.805624999999999</v>
      </c>
      <c r="BD16" s="16" t="s">
        <v>12879</v>
      </c>
      <c r="BE16" s="23">
        <f>IF(B6L236C26=0,0,B6L229C26/B6L236C26)</f>
        <v>2.8656158841851064E-3</v>
      </c>
      <c r="BF16" s="16" t="s">
        <v>12880</v>
      </c>
      <c r="BG16" s="23">
        <f>B6L229C3+B6L229C10+B6L229C15+B6L229C20+B6L229C26</f>
        <v>39.838669945212345</v>
      </c>
      <c r="BH16" s="16" t="s">
        <v>12881</v>
      </c>
      <c r="BI16" s="17">
        <f>B6L238C3*B6L229C4</f>
        <v>114.61844595600078</v>
      </c>
      <c r="BJ16" s="16" t="s">
        <v>12882</v>
      </c>
      <c r="BK16" s="17">
        <f>B6L238C10*B6L229C11</f>
        <v>65.169798666003615</v>
      </c>
      <c r="BL16" s="16" t="s">
        <v>12883</v>
      </c>
      <c r="BM16" s="17">
        <f>B6L238C15*B6L229C16</f>
        <v>5.6151576673844792</v>
      </c>
      <c r="BN16" s="16" t="s">
        <v>12884</v>
      </c>
      <c r="BO16" s="17">
        <f>B6L238C20*B6L229C21</f>
        <v>6.4232177113742823</v>
      </c>
      <c r="BP16" s="16" t="s">
        <v>12885</v>
      </c>
      <c r="BQ16" s="17">
        <f>B6L238C26*B6L229C27</f>
        <v>126.15711524117792</v>
      </c>
      <c r="BR16" s="16" t="s">
        <v>12886</v>
      </c>
      <c r="BS16" s="15">
        <f>B6L229C29+B6L229C30+B6L229C31+B6L229C32+B6L229C33</f>
        <v>317.98373524194108</v>
      </c>
      <c r="BT16" s="16" t="s">
        <v>12887</v>
      </c>
      <c r="BU16" s="23">
        <f>IF(B6L229C3=0,0,B6L229C29/B6L229C3)</f>
        <v>7.9817859300836203</v>
      </c>
      <c r="BV16" s="16" t="s">
        <v>12888</v>
      </c>
      <c r="BW16" s="23">
        <f>IF(B6L229C8=0,0,B6L229C30/B6L229C8)</f>
        <v>4.3899822615459909</v>
      </c>
      <c r="BX16" s="16" t="s">
        <v>12889</v>
      </c>
      <c r="BY16" s="23">
        <f>IF(B6L229C13=0,0,B6L229C31/B6L229C13)</f>
        <v>11.972678895125432</v>
      </c>
      <c r="BZ16" s="16" t="s">
        <v>12890</v>
      </c>
      <c r="CA16" s="23">
        <f>IF(B6L229C18=0,0,B6L229C32/B6L229C18)</f>
        <v>9.5781431161003425</v>
      </c>
      <c r="CB16" s="16" t="s">
        <v>12891</v>
      </c>
      <c r="CC16" s="23">
        <f>IF(B6L229C24=0,0,B6L229C33/B6L229C24)</f>
        <v>1.9954464825209051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5.9045000000000005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11.809000000000001</v>
      </c>
      <c r="J17" s="16" t="s">
        <v>12894</v>
      </c>
      <c r="K17" s="23">
        <f>IF(B6L236C3=0,0,B6L230C3/B6L236C3)</f>
        <v>1.0142745507993685E-3</v>
      </c>
      <c r="L17" s="16" t="s">
        <v>12895</v>
      </c>
      <c r="M17" s="23">
        <f>A1L550C54</f>
        <v>0.55511128881780625</v>
      </c>
      <c r="N17" s="16" t="s">
        <v>12896</v>
      </c>
      <c r="O17" s="23">
        <f>B6L230C1*B6L230C5</f>
        <v>3.2776546048247375</v>
      </c>
      <c r="P17" s="16" t="s">
        <v>12897</v>
      </c>
      <c r="Q17" s="23">
        <f>B3L844C9</f>
        <v>1.872731155242366</v>
      </c>
      <c r="R17" s="16" t="s">
        <v>12898</v>
      </c>
      <c r="S17" s="23">
        <f>B6L230C6*B6L230C7</f>
        <v>6.1381658945788908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3.3759912420183902</v>
      </c>
      <c r="X17" s="16" t="s">
        <v>12900</v>
      </c>
      <c r="Y17" s="23">
        <f>IF(B6L236C10=0,0,B6L230C10/B6L236C10)</f>
        <v>1.9106858686606409E-3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0.38568194000000006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0.57852291000000011</v>
      </c>
      <c r="AH17" s="16" t="s">
        <v>12903</v>
      </c>
      <c r="AI17" s="23">
        <f>IF(B6L236C15=0,0,B6L230C15/B6L236C15)</f>
        <v>1.0142745507993687E-3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0.55148030000000003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0.66177636000000006</v>
      </c>
      <c r="AR17" s="16" t="s">
        <v>12906</v>
      </c>
      <c r="AS17" s="23">
        <f>IF(B6L236C20=0,0,B6L230C20/B6L236C20)</f>
        <v>1.0142745507993685E-3</v>
      </c>
      <c r="AT17" s="16" t="s">
        <v>12907</v>
      </c>
      <c r="AU17" s="17">
        <f>A1L245C18</f>
        <v>13155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65.775000000000006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16.443750000000001</v>
      </c>
      <c r="BD17" s="16" t="s">
        <v>12910</v>
      </c>
      <c r="BE17" s="23">
        <f>IF(B6L236C26=0,0,B6L230C26/B6L236C26)</f>
        <v>2.9813102104832203E-3</v>
      </c>
      <c r="BF17" s="16" t="s">
        <v>12911</v>
      </c>
      <c r="BG17" s="23">
        <f>B6L230C3+B6L230C10+B6L230C15+B6L230C20+B6L230C26</f>
        <v>32.869040512018394</v>
      </c>
      <c r="BH17" s="16" t="s">
        <v>12912</v>
      </c>
      <c r="BI17" s="17">
        <f>B6L238C3*B6L230C4</f>
        <v>94.256910048357483</v>
      </c>
      <c r="BJ17" s="16" t="s">
        <v>12913</v>
      </c>
      <c r="BK17" s="17">
        <f>B6L238C10*B6L230C11</f>
        <v>26.946439395627909</v>
      </c>
      <c r="BL17" s="16" t="s">
        <v>12914</v>
      </c>
      <c r="BM17" s="17">
        <f>B6L238C15*B6L230C16</f>
        <v>4.6176460232690335</v>
      </c>
      <c r="BN17" s="16" t="s">
        <v>12915</v>
      </c>
      <c r="BO17" s="17">
        <f>B6L238C20*B6L230C21</f>
        <v>5.2821572391099521</v>
      </c>
      <c r="BP17" s="16" t="s">
        <v>12916</v>
      </c>
      <c r="BQ17" s="17">
        <f>B6L238C26*B6L230C27</f>
        <v>131.25049238781256</v>
      </c>
      <c r="BR17" s="16" t="s">
        <v>12917</v>
      </c>
      <c r="BS17" s="15">
        <f>B6L230C29+B6L230C30+B6L230C31+B6L230C32+B6L230C33</f>
        <v>262.35364509417695</v>
      </c>
      <c r="BT17" s="16" t="s">
        <v>12918</v>
      </c>
      <c r="BU17" s="23">
        <f>IF(B6L230C3=0,0,B6L230C29/B6L230C3)</f>
        <v>7.9817859300836203</v>
      </c>
      <c r="BV17" s="16" t="s">
        <v>12919</v>
      </c>
      <c r="BW17" s="23">
        <f>IF(B6L230C8=0,0,B6L230C30/B6L230C8)</f>
        <v>4.3899822615459909</v>
      </c>
      <c r="BX17" s="16" t="s">
        <v>12920</v>
      </c>
      <c r="BY17" s="23">
        <f>IF(B6L230C13=0,0,B6L230C31/B6L230C13)</f>
        <v>11.972678895125432</v>
      </c>
      <c r="BZ17" s="16" t="s">
        <v>12921</v>
      </c>
      <c r="CA17" s="23">
        <f>IF(B6L230C18=0,0,B6L230C32/B6L230C18)</f>
        <v>9.5781431161003425</v>
      </c>
      <c r="CB17" s="16" t="s">
        <v>12922</v>
      </c>
      <c r="CC17" s="23">
        <f>IF(B6L230C24=0,0,B6L230C33/B6L230C24)</f>
        <v>1.9954464825209053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1617.5355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1617.5355</v>
      </c>
      <c r="J18" s="16" t="s">
        <v>12925</v>
      </c>
      <c r="K18" s="23">
        <f>IF(B6L236C3=0,0,B6L231C3/B6L236C3)</f>
        <v>0.13893006119608195</v>
      </c>
      <c r="L18" s="16" t="s">
        <v>12926</v>
      </c>
      <c r="M18" s="23">
        <f>A1L551C54</f>
        <v>0.16417041821447448</v>
      </c>
      <c r="N18" s="16" t="s">
        <v>12927</v>
      </c>
      <c r="O18" s="23">
        <f>B6L231C1*B6L231C5</f>
        <v>265.55147951175906</v>
      </c>
      <c r="P18" s="16" t="s">
        <v>12928</v>
      </c>
      <c r="Q18" s="23">
        <f>B3L845C9</f>
        <v>1.1092790204340459</v>
      </c>
      <c r="R18" s="16" t="s">
        <v>12929</v>
      </c>
      <c r="S18" s="23">
        <f>B6L231C6*B6L231C7</f>
        <v>294.57068506761567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162.01387678718862</v>
      </c>
      <c r="X18" s="16" t="s">
        <v>12931</v>
      </c>
      <c r="Y18" s="23">
        <f>IF(B6L236C10=0,0,B6L231C10/B6L236C10)</f>
        <v>9.1693847143730606E-2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52.828709430000004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79.243064145000005</v>
      </c>
      <c r="AH18" s="16" t="s">
        <v>12934</v>
      </c>
      <c r="AI18" s="23">
        <f>IF(B6L236C15=0,0,B6L231C15/B6L236C15)</f>
        <v>0.13893006119608198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75.538907850000001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90.646689420000001</v>
      </c>
      <c r="AR18" s="16" t="s">
        <v>12937</v>
      </c>
      <c r="AS18" s="23">
        <f>IF(B6L236C20=0,0,B6L231C20/B6L236C20)</f>
        <v>0.13893006119608195</v>
      </c>
      <c r="AT18" s="16" t="s">
        <v>12938</v>
      </c>
      <c r="AU18" s="17">
        <f>A1L246C18</f>
        <v>706720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3533.6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883.4</v>
      </c>
      <c r="BD18" s="16" t="s">
        <v>12941</v>
      </c>
      <c r="BE18" s="23">
        <f>IF(B6L236C26=0,0,B6L231C26/B6L236C26)</f>
        <v>0.16016355393026996</v>
      </c>
      <c r="BF18" s="16" t="s">
        <v>12942</v>
      </c>
      <c r="BG18" s="17">
        <f>B6L231C3+B6L231C10+B6L231C15+B6L231C20+B6L231C26</f>
        <v>2832.8391303521885</v>
      </c>
      <c r="BH18" s="16" t="s">
        <v>12943</v>
      </c>
      <c r="BI18" s="17">
        <f>B6L238C3*B6L231C4</f>
        <v>12910.822095310774</v>
      </c>
      <c r="BJ18" s="16" t="s">
        <v>12944</v>
      </c>
      <c r="BK18" s="17">
        <f>B6L238C10*B6L231C11</f>
        <v>1293.1600822182832</v>
      </c>
      <c r="BL18" s="16" t="s">
        <v>12945</v>
      </c>
      <c r="BM18" s="17">
        <f>B6L238C15*B6L231C16</f>
        <v>632.50117444927491</v>
      </c>
      <c r="BN18" s="16" t="s">
        <v>12946</v>
      </c>
      <c r="BO18" s="17">
        <f>B6L238C20*B6L231C21</f>
        <v>723.5224702212156</v>
      </c>
      <c r="BP18" s="16" t="s">
        <v>12947</v>
      </c>
      <c r="BQ18" s="17">
        <f>B6L238C26*B6L231C27</f>
        <v>7051.1096906358707</v>
      </c>
      <c r="BR18" s="16" t="s">
        <v>12948</v>
      </c>
      <c r="BS18" s="15">
        <f>B6L231C29+B6L231C30+B6L231C31+B6L231C32+B6L231C33</f>
        <v>22611.115512835418</v>
      </c>
      <c r="BT18" s="16" t="s">
        <v>12949</v>
      </c>
      <c r="BU18" s="23">
        <f>IF(B6L231C3=0,0,B6L231C29/B6L231C3)</f>
        <v>7.9817859300836203</v>
      </c>
      <c r="BV18" s="16" t="s">
        <v>12950</v>
      </c>
      <c r="BW18" s="23">
        <f>IF(B6L231C8=0,0,B6L231C30/B6L231C8)</f>
        <v>4.38998226154599</v>
      </c>
      <c r="BX18" s="16" t="s">
        <v>12951</v>
      </c>
      <c r="BY18" s="23">
        <f>IF(B6L231C13=0,0,B6L231C31/B6L231C13)</f>
        <v>11.972678895125432</v>
      </c>
      <c r="BZ18" s="16" t="s">
        <v>12952</v>
      </c>
      <c r="CA18" s="23">
        <f>IF(B6L231C18=0,0,B6L231C32/B6L231C18)</f>
        <v>9.5781431161003425</v>
      </c>
      <c r="CB18" s="16" t="s">
        <v>12953</v>
      </c>
      <c r="CC18" s="23">
        <f>IF(B6L231C24=0,0,B6L231C33/B6L231C24)</f>
        <v>1.9954464825209053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505.51049999999998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1011.021</v>
      </c>
      <c r="J19" s="16" t="s">
        <v>12956</v>
      </c>
      <c r="K19" s="23">
        <f>IF(B6L236C3=0,0,B6L232C3/B6L236C3)</f>
        <v>8.6836554375792033E-2</v>
      </c>
      <c r="L19" s="16" t="s">
        <v>12957</v>
      </c>
      <c r="M19" s="23">
        <f>A1L552C54</f>
        <v>7.0989475636150781E-2</v>
      </c>
      <c r="N19" s="16" t="s">
        <v>12958</v>
      </c>
      <c r="O19" s="23">
        <f>B6L232C1*B6L232C5</f>
        <v>35.885925323568401</v>
      </c>
      <c r="P19" s="16" t="s">
        <v>12959</v>
      </c>
      <c r="Q19" s="23">
        <f>B3L846C9</f>
        <v>1.7341351756284333</v>
      </c>
      <c r="R19" s="16" t="s">
        <v>12960</v>
      </c>
      <c r="S19" s="23">
        <f>B6L232C6*B6L232C7</f>
        <v>62.231045413575131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34.227074977466323</v>
      </c>
      <c r="X19" s="16" t="s">
        <v>12962</v>
      </c>
      <c r="Y19" s="23">
        <f>IF(B6L236C10=0,0,B6L232C10/B6L236C10)</f>
        <v>1.9371255372669264E-2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33.01994586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49.529918789999996</v>
      </c>
      <c r="AH19" s="16" t="s">
        <v>12965</v>
      </c>
      <c r="AI19" s="23">
        <f>IF(B6L236C15=0,0,B6L232C15/B6L236C15)</f>
        <v>8.6836554375792047E-2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47.214680699999995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56.657616839999996</v>
      </c>
      <c r="AR19" s="16" t="s">
        <v>12968</v>
      </c>
      <c r="AS19" s="23">
        <f>IF(B6L236C20=0,0,B6L232C20/B6L236C20)</f>
        <v>8.6836554375792033E-2</v>
      </c>
      <c r="AT19" s="16" t="s">
        <v>12969</v>
      </c>
      <c r="AU19" s="17">
        <f>A1L247C18</f>
        <v>416678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2083.39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520.84749999999997</v>
      </c>
      <c r="BD19" s="16" t="s">
        <v>12972</v>
      </c>
      <c r="BE19" s="23">
        <f>IF(B6L236C26=0,0,B6L232C26/B6L236C26)</f>
        <v>9.4431499497052609E-2</v>
      </c>
      <c r="BF19" s="16" t="s">
        <v>12973</v>
      </c>
      <c r="BG19" s="17">
        <f>B6L232C3+B6L232C10+B6L232C15+B6L232C20+B6L232C26</f>
        <v>1672.2831106074664</v>
      </c>
      <c r="BH19" s="16" t="s">
        <v>12974</v>
      </c>
      <c r="BI19" s="17">
        <f>B6L238C3*B6L232C4</f>
        <v>8069.753192819071</v>
      </c>
      <c r="BJ19" s="16" t="s">
        <v>12975</v>
      </c>
      <c r="BK19" s="17">
        <f>B6L238C10*B6L232C11</f>
        <v>273.19318548305779</v>
      </c>
      <c r="BL19" s="16" t="s">
        <v>12976</v>
      </c>
      <c r="BM19" s="17">
        <f>B6L238C15*B6L232C16</f>
        <v>395.33720891620635</v>
      </c>
      <c r="BN19" s="16" t="s">
        <v>12977</v>
      </c>
      <c r="BO19" s="17">
        <f>B6L238C20*B6L232C21</f>
        <v>452.2289689255806</v>
      </c>
      <c r="BP19" s="16" t="s">
        <v>12978</v>
      </c>
      <c r="BQ19" s="17">
        <f>B6L238C26*B6L232C27</f>
        <v>4157.2932472192279</v>
      </c>
      <c r="BR19" s="16" t="s">
        <v>12979</v>
      </c>
      <c r="BS19" s="15">
        <f>B6L232C29+B6L232C30+B6L232C31+B6L232C32+B6L232C33</f>
        <v>13347.805803363144</v>
      </c>
      <c r="BT19" s="16" t="s">
        <v>12980</v>
      </c>
      <c r="BU19" s="23">
        <f>IF(B6L232C3=0,0,B6L232C29/B6L232C3)</f>
        <v>7.9817859300836194</v>
      </c>
      <c r="BV19" s="16" t="s">
        <v>12981</v>
      </c>
      <c r="BW19" s="23">
        <f>IF(B6L232C8=0,0,B6L232C30/B6L232C8)</f>
        <v>4.38998226154599</v>
      </c>
      <c r="BX19" s="16" t="s">
        <v>12982</v>
      </c>
      <c r="BY19" s="23">
        <f>IF(B6L232C13=0,0,B6L232C31/B6L232C13)</f>
        <v>11.972678895125432</v>
      </c>
      <c r="BZ19" s="16" t="s">
        <v>12983</v>
      </c>
      <c r="CA19" s="23">
        <f>IF(B6L232C18=0,0,B6L232C32/B6L232C18)</f>
        <v>9.5781431161003407</v>
      </c>
      <c r="CB19" s="16" t="s">
        <v>12984</v>
      </c>
      <c r="CC19" s="23">
        <f>IF(B6L232C24=0,0,B6L232C33/B6L232C24)</f>
        <v>1.9954464825209048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0.82250000000000001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1.645</v>
      </c>
      <c r="J20" s="16" t="s">
        <v>12987</v>
      </c>
      <c r="K20" s="23">
        <f>IF(B6L236C3=0,0,B6L233C3/B6L236C3)</f>
        <v>1.4128898603310705E-4</v>
      </c>
      <c r="L20" s="16" t="s">
        <v>12988</v>
      </c>
      <c r="M20" s="23">
        <f>A1L553C54</f>
        <v>0.52108716026241797</v>
      </c>
      <c r="N20" s="16" t="s">
        <v>12989</v>
      </c>
      <c r="O20" s="23">
        <f>B6L233C1*B6L233C5</f>
        <v>0.42859418931583876</v>
      </c>
      <c r="P20" s="16" t="s">
        <v>12990</v>
      </c>
      <c r="Q20" s="23">
        <f>B3L847C9</f>
        <v>2.1722222222222225</v>
      </c>
      <c r="R20" s="16" t="s">
        <v>12991</v>
      </c>
      <c r="S20" s="23">
        <f>B6L233C6*B6L233C7</f>
        <v>0.93100182234718321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0.5120510022909508</v>
      </c>
      <c r="X20" s="16" t="s">
        <v>12993</v>
      </c>
      <c r="Y20" s="23">
        <f>IF(B6L236C10=0,0,B6L233C10/B6L236C10)</f>
        <v>2.8980188157298178E-4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5.3725700000000001E-2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8.0588550000000009E-2</v>
      </c>
      <c r="AH20" s="16" t="s">
        <v>12996</v>
      </c>
      <c r="AI20" s="23">
        <f>IF(B6L236C15=0,0,B6L233C15/B6L236C15)</f>
        <v>1.4128898603310707E-4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7.6821500000000001E-2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9.2185799999999998E-2</v>
      </c>
      <c r="AR20" s="16" t="s">
        <v>12999</v>
      </c>
      <c r="AS20" s="23">
        <f>IF(B6L236C20=0,0,B6L233C20/B6L236C20)</f>
        <v>1.4128898603310705E-4</v>
      </c>
      <c r="AT20" s="16" t="s">
        <v>13000</v>
      </c>
      <c r="AU20" s="17">
        <f>A1L248C18</f>
        <v>782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3.91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0.97750000000000004</v>
      </c>
      <c r="BD20" s="16" t="s">
        <v>13003</v>
      </c>
      <c r="BE20" s="23">
        <f>IF(B6L236C26=0,0,B6L233C26/B6L236C26)</f>
        <v>1.7722421775734535E-4</v>
      </c>
      <c r="BF20" s="16" t="s">
        <v>13004</v>
      </c>
      <c r="BG20" s="23">
        <f>B6L233C3+B6L233C10+B6L233C15+B6L233C20+B6L233C26</f>
        <v>3.3073253522909507</v>
      </c>
      <c r="BH20" s="16" t="s">
        <v>13005</v>
      </c>
      <c r="BI20" s="17">
        <f>B6L238C3*B6L233C4</f>
        <v>13.130037854987556</v>
      </c>
      <c r="BJ20" s="16" t="s">
        <v>13006</v>
      </c>
      <c r="BK20" s="17">
        <f>B6L238C10*B6L233C11</f>
        <v>4.0870814855711259</v>
      </c>
      <c r="BL20" s="16" t="s">
        <v>13007</v>
      </c>
      <c r="BM20" s="17">
        <f>B6L238C15*B6L233C16</f>
        <v>0.6432405545158405</v>
      </c>
      <c r="BN20" s="16" t="s">
        <v>13008</v>
      </c>
      <c r="BO20" s="17">
        <f>B6L238C20*B6L233C21</f>
        <v>0.73580732139350247</v>
      </c>
      <c r="BP20" s="16" t="s">
        <v>13009</v>
      </c>
      <c r="BQ20" s="17">
        <f>B6L238C26*B6L233C27</f>
        <v>7.8021957466567393</v>
      </c>
      <c r="BR20" s="16" t="s">
        <v>13010</v>
      </c>
      <c r="BS20" s="15">
        <f>B6L233C29+B6L233C30+B6L233C31+B6L233C32+B6L233C33</f>
        <v>26.398362963124764</v>
      </c>
      <c r="BT20" s="16" t="s">
        <v>13011</v>
      </c>
      <c r="BU20" s="23">
        <f>IF(B6L233C3=0,0,B6L233C29/B6L233C3)</f>
        <v>7.9817859300836203</v>
      </c>
      <c r="BV20" s="16" t="s">
        <v>13012</v>
      </c>
      <c r="BW20" s="23">
        <f>IF(B6L233C8=0,0,B6L233C30/B6L233C8)</f>
        <v>4.3899822615459909</v>
      </c>
      <c r="BX20" s="16" t="s">
        <v>13013</v>
      </c>
      <c r="BY20" s="23">
        <f>IF(B6L233C13=0,0,B6L233C31/B6L233C13)</f>
        <v>11.972678895125433</v>
      </c>
      <c r="BZ20" s="16" t="s">
        <v>13014</v>
      </c>
      <c r="CA20" s="23">
        <f>IF(B6L233C18=0,0,B6L233C32/B6L233C18)</f>
        <v>9.5781431161003425</v>
      </c>
      <c r="CB20" s="16" t="s">
        <v>13015</v>
      </c>
      <c r="CC20" s="23">
        <f>IF(B6L233C24=0,0,B6L233C33/B6L233C24)</f>
        <v>1.9954464825209051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105.87350000000001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211.74700000000001</v>
      </c>
      <c r="J21" s="16" t="s">
        <v>13018</v>
      </c>
      <c r="K21" s="23">
        <f>IF(B6L236C3=0,0,B6L234C3/B6L236C3)</f>
        <v>1.8186941596080437E-2</v>
      </c>
      <c r="L21" s="16" t="s">
        <v>13019</v>
      </c>
      <c r="M21" s="23">
        <f>A1L554C54</f>
        <v>0.67482690925926481</v>
      </c>
      <c r="N21" s="16" t="s">
        <v>13020</v>
      </c>
      <c r="O21" s="23">
        <f>B6L234C1*B6L234C5</f>
        <v>71.44628677746077</v>
      </c>
      <c r="P21" s="16" t="s">
        <v>13021</v>
      </c>
      <c r="Q21" s="23">
        <f>B3L848C9</f>
        <v>2.1707978176367027</v>
      </c>
      <c r="R21" s="16" t="s">
        <v>13022</v>
      </c>
      <c r="S21" s="23">
        <f>B6L234C6*B6L234C7</f>
        <v>155.09544341475785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85.30249387811682</v>
      </c>
      <c r="X21" s="16" t="s">
        <v>13024</v>
      </c>
      <c r="Y21" s="23">
        <f>IF(B6L236C10=0,0,B6L234C10/B6L236C10)</f>
        <v>4.8278048706365928E-2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6.9156570200000012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10.373485530000002</v>
      </c>
      <c r="AH21" s="16" t="s">
        <v>13027</v>
      </c>
      <c r="AI21" s="23">
        <f>IF(B6L236C15=0,0,B6L234C15/B6L236C15)</f>
        <v>1.818694159608044E-2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9.8885848999999997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11.86630188</v>
      </c>
      <c r="AR21" s="16" t="s">
        <v>13030</v>
      </c>
      <c r="AS21" s="23">
        <f>IF(B6L236C20=0,0,B6L234C20/B6L236C20)</f>
        <v>1.8186941596080437E-2</v>
      </c>
      <c r="AT21" s="16" t="s">
        <v>13031</v>
      </c>
      <c r="AU21" s="17">
        <f>A1L249C18</f>
        <v>124536.5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622.6825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155.670625</v>
      </c>
      <c r="BD21" s="16" t="s">
        <v>13034</v>
      </c>
      <c r="BE21" s="23">
        <f>IF(B6L236C26=0,0,B6L234C26/B6L236C26)</f>
        <v>2.8223636566160663E-2</v>
      </c>
      <c r="BF21" s="16" t="s">
        <v>13035</v>
      </c>
      <c r="BG21" s="23">
        <f>B6L234C3+B6L234C10+B6L234C15+B6L234C20+B6L234C26</f>
        <v>474.95990628811683</v>
      </c>
      <c r="BH21" s="16" t="s">
        <v>13036</v>
      </c>
      <c r="BI21" s="17">
        <f>B6L238C3*B6L234C4</f>
        <v>1690.1192253374165</v>
      </c>
      <c r="BJ21" s="16" t="s">
        <v>13037</v>
      </c>
      <c r="BK21" s="17">
        <f>B6L238C10*B6L234C11</f>
        <v>680.86624543739686</v>
      </c>
      <c r="BL21" s="16" t="s">
        <v>13038</v>
      </c>
      <c r="BM21" s="17">
        <f>B6L238C15*B6L234C16</f>
        <v>82.798940849280044</v>
      </c>
      <c r="BN21" s="16" t="s">
        <v>13039</v>
      </c>
      <c r="BO21" s="17">
        <f>B6L238C20*B6L234C21</f>
        <v>94.714281387908798</v>
      </c>
      <c r="BP21" s="16" t="s">
        <v>13040</v>
      </c>
      <c r="BQ21" s="17">
        <f>B6L238C26*B6L234C27</f>
        <v>1242.5296043523235</v>
      </c>
      <c r="BR21" s="16" t="s">
        <v>13041</v>
      </c>
      <c r="BS21" s="15">
        <f>B6L234C29+B6L234C30+B6L234C31+B6L234C32+B6L234C33</f>
        <v>3791.0282973643257</v>
      </c>
      <c r="BT21" s="16" t="s">
        <v>13042</v>
      </c>
      <c r="BU21" s="23">
        <f>IF(B6L234C3=0,0,B6L234C29/B6L234C3)</f>
        <v>7.9817859300836203</v>
      </c>
      <c r="BV21" s="16" t="s">
        <v>13043</v>
      </c>
      <c r="BW21" s="23">
        <f>IF(B6L234C8=0,0,B6L234C30/B6L234C8)</f>
        <v>4.38998226154599</v>
      </c>
      <c r="BX21" s="16" t="s">
        <v>13044</v>
      </c>
      <c r="BY21" s="23">
        <f>IF(B6L234C13=0,0,B6L234C31/B6L234C13)</f>
        <v>11.972678895125432</v>
      </c>
      <c r="BZ21" s="16" t="s">
        <v>13045</v>
      </c>
      <c r="CA21" s="23">
        <f>IF(B6L234C18=0,0,B6L234C32/B6L234C18)</f>
        <v>9.5781431161003425</v>
      </c>
      <c r="CB21" s="16" t="s">
        <v>13046</v>
      </c>
      <c r="CC21" s="23">
        <f>IF(B6L234C24=0,0,B6L234C33/B6L234C24)</f>
        <v>1.9954464825209051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652.09550000000002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1304.191</v>
      </c>
      <c r="J22" s="16" t="s">
        <v>13049</v>
      </c>
      <c r="K22" s="23">
        <f>IF(B6L236C3=0,0,B6L235C3/B6L236C3)</f>
        <v>0.11201691427568626</v>
      </c>
      <c r="L22" s="16" t="s">
        <v>13050</v>
      </c>
      <c r="M22" s="23">
        <f>A1L555C54</f>
        <v>0.41576441579392615</v>
      </c>
      <c r="N22" s="16" t="s">
        <v>13051</v>
      </c>
      <c r="O22" s="23">
        <f>B6L235C1*B6L235C5</f>
        <v>271.11810459934816</v>
      </c>
      <c r="P22" s="16" t="s">
        <v>13052</v>
      </c>
      <c r="Q22" s="23">
        <f>B3L852C9</f>
        <v>1.8279071580301287</v>
      </c>
      <c r="R22" s="16" t="s">
        <v>13053</v>
      </c>
      <c r="S22" s="17">
        <f>B6L235C6*B6L235C7</f>
        <v>495.57872406870968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272.56829823779032</v>
      </c>
      <c r="X22" s="16" t="s">
        <v>13055</v>
      </c>
      <c r="Y22" s="23">
        <f>IF(B6L236C10=0,0,B6L235C10/B6L236C10)</f>
        <v>0.15426355057024999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42.594878060000006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63.892317090000006</v>
      </c>
      <c r="AH22" s="16" t="s">
        <v>13058</v>
      </c>
      <c r="AI22" s="23">
        <f>IF(B6L236C15=0,0,B6L235C15/B6L236C15)</f>
        <v>0.11201691427568627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60.905719699999999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73.08686363999999</v>
      </c>
      <c r="AR22" s="16" t="s">
        <v>13061</v>
      </c>
      <c r="AS22" s="23">
        <f>IF(B6L236C20=0,0,B6L235C20/B6L236C20)</f>
        <v>0.11201691427568625</v>
      </c>
      <c r="AT22" s="16" t="s">
        <v>13062</v>
      </c>
      <c r="AU22" s="17">
        <f>A1L253C18</f>
        <v>937954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4689.7700000000004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1172.4425000000001</v>
      </c>
      <c r="BD22" s="16" t="s">
        <v>13065</v>
      </c>
      <c r="BE22" s="23">
        <f>IF(B6L236C26=0,0,B6L235C26/B6L236C26)</f>
        <v>0.21256798458103979</v>
      </c>
      <c r="BF22" s="16" t="s">
        <v>13066</v>
      </c>
      <c r="BG22" s="17">
        <f>B6L235C3+B6L235C10+B6L235C15+B6L235C20+B6L235C26</f>
        <v>2886.1809789677905</v>
      </c>
      <c r="BH22" s="16" t="s">
        <v>13067</v>
      </c>
      <c r="BI22" s="17">
        <f>B6L238C3*B6L235C4</f>
        <v>10409.773373941687</v>
      </c>
      <c r="BJ22" s="16" t="s">
        <v>13068</v>
      </c>
      <c r="BK22" s="17">
        <f>B6L238C10*B6L235C11</f>
        <v>2175.5818078612301</v>
      </c>
      <c r="BL22" s="16" t="s">
        <v>13069</v>
      </c>
      <c r="BM22" s="17">
        <f>B6L238C15*B6L235C16</f>
        <v>509.97479758940329</v>
      </c>
      <c r="BN22" s="16" t="s">
        <v>13070</v>
      </c>
      <c r="BO22" s="17">
        <f>B6L238C20*B6L235C21</f>
        <v>583.36369987569185</v>
      </c>
      <c r="BP22" s="16" t="s">
        <v>13071</v>
      </c>
      <c r="BQ22" s="17">
        <f>B6L238C26*B6L235C27</f>
        <v>9358.1850503320657</v>
      </c>
      <c r="BR22" s="16" t="s">
        <v>13072</v>
      </c>
      <c r="BS22" s="15">
        <f>B6L235C29+B6L235C30+B6L235C31+B6L235C32+B6L235C33</f>
        <v>23036.878729600077</v>
      </c>
      <c r="BT22" s="16" t="s">
        <v>13073</v>
      </c>
      <c r="BU22" s="23">
        <f>IF(B6L235C3=0,0,B6L235C29/B6L235C3)</f>
        <v>7.9817859300836203</v>
      </c>
      <c r="BV22" s="16" t="s">
        <v>13074</v>
      </c>
      <c r="BW22" s="23">
        <f>IF(B6L235C8=0,0,B6L235C30/B6L235C8)</f>
        <v>4.38998226154599</v>
      </c>
      <c r="BX22" s="16" t="s">
        <v>13075</v>
      </c>
      <c r="BY22" s="23">
        <f>IF(B6L235C13=0,0,B6L235C31/B6L235C13)</f>
        <v>11.97267889512543</v>
      </c>
      <c r="BZ22" s="16" t="s">
        <v>13076</v>
      </c>
      <c r="CA22" s="23">
        <f>IF(B6L235C18=0,0,B6L235C32/B6L235C18)</f>
        <v>9.5781431161003407</v>
      </c>
      <c r="CB22" s="16" t="s">
        <v>13077</v>
      </c>
      <c r="CC22" s="23">
        <f>IF(B6L235C24=0,0,B6L235C33/B6L235C24)</f>
        <v>1.9954464825209051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6632.924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11642.8042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3212.5458167970037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1766.9001992383521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380.253985172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570.38097775799997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543.71895613999993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652.46274736800001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22062.447500000002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5515.6118750000005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20148.159999364354</v>
      </c>
      <c r="BH23" s="16" t="s">
        <v>13094</v>
      </c>
      <c r="BI23" s="17">
        <f>SUM(B6L221C29:B6L235C29)</f>
        <v>92930.370750278496</v>
      </c>
      <c r="BJ23" s="16" t="s">
        <v>13095</v>
      </c>
      <c r="BK23" s="17">
        <f>SUM(B6L221C30:B6L235C30)</f>
        <v>14103.019150142622</v>
      </c>
      <c r="BL23" s="16" t="s">
        <v>13096</v>
      </c>
      <c r="BM23" s="17">
        <f>SUM(B6L221C31:B6L235C31)</f>
        <v>4552.6588630561428</v>
      </c>
      <c r="BN23" s="16" t="s">
        <v>13097</v>
      </c>
      <c r="BO23" s="17">
        <f>SUM(B6L221C32:B6L235C32)</f>
        <v>5207.8179768456048</v>
      </c>
      <c r="BP23" s="16" t="s">
        <v>13098</v>
      </c>
      <c r="BQ23" s="17">
        <f>SUM(B6L221C33:B6L235C33)</f>
        <v>44024.433259677135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0.57785942738033225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8.7695362717692099E-2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2.8309333347362475E-2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3.2383242310393814E-2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0.27375263424421936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92930.370750278482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14103.019150142622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4552.6588630561428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5207.8179768456048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44024.433259677142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8FA95-1945-4240-8603-3EC4B4BE71C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0.25182218258314348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28.725999999999999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51.706800000000001</v>
      </c>
      <c r="J9" s="16" t="s">
        <v>13144</v>
      </c>
      <c r="K9" s="23">
        <f>IF(B6L256C3=0,0,B6L242C3/B6L256C3)</f>
        <v>4.3206858227644758E-3</v>
      </c>
      <c r="L9" s="16" t="s">
        <v>13145</v>
      </c>
      <c r="M9" s="23">
        <f>A1L542C63</f>
        <v>0.78521401904320909</v>
      </c>
      <c r="N9" s="16" t="s">
        <v>13146</v>
      </c>
      <c r="O9" s="23">
        <f>B6L242C1*B6L242C5</f>
        <v>22.556057911035225</v>
      </c>
      <c r="P9" s="16" t="s">
        <v>13147</v>
      </c>
      <c r="Q9" s="23">
        <f>B3L836C15</f>
        <v>1.9581686364087794</v>
      </c>
      <c r="R9" s="16" t="s">
        <v>13148</v>
      </c>
      <c r="S9" s="17">
        <f>B6L242C6*B6L242C7</f>
        <v>44.168565162409308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24.292710839325121</v>
      </c>
      <c r="X9" s="16" t="s">
        <v>13150</v>
      </c>
      <c r="Y9" s="23">
        <f>IF(B6L256C10=0,0,B6L242C10/B6L256C10)</f>
        <v>1.3400695794846913E-2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1.6887440880000002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2.5331161320000004</v>
      </c>
      <c r="AH9" s="16" t="s">
        <v>13153</v>
      </c>
      <c r="AI9" s="23">
        <f>IF(B6L256C15=0,0,B6L242C15/B6L256C15)</f>
        <v>4.3206858227644758E-3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2.4147075600000001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2.8976490720000001</v>
      </c>
      <c r="AR9" s="16" t="s">
        <v>13156</v>
      </c>
      <c r="AS9" s="23">
        <f>IF(B6L256C20=0,0,B6L242C20/B6L256C20)</f>
        <v>4.3206858227644767E-3</v>
      </c>
      <c r="AT9" s="16" t="s">
        <v>13157</v>
      </c>
      <c r="AU9" s="17">
        <f>A1L237C21</f>
        <v>32861.333333333336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164.30666666666667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41.076666666666668</v>
      </c>
      <c r="BD9" s="16" t="s">
        <v>13160</v>
      </c>
      <c r="BE9" s="23">
        <f>IF(B6L256C26=0,0,B6L242C26/B6L256C26)</f>
        <v>7.3499825279111676E-3</v>
      </c>
      <c r="BF9" s="16" t="s">
        <v>13161</v>
      </c>
      <c r="BG9" s="17">
        <f>B6L242C3+B6L242C10+B6L242C15+B6L242C20+B6L242C26</f>
        <v>122.5069427099918</v>
      </c>
      <c r="BH9" s="16" t="s">
        <v>13162</v>
      </c>
      <c r="BI9" s="17">
        <f>B6L258C3*B6L242C4</f>
        <v>411.58821991149472</v>
      </c>
      <c r="BJ9" s="16" t="s">
        <v>13163</v>
      </c>
      <c r="BK9" s="17">
        <f>B6L258C10*B6L242C11</f>
        <v>193.37096109568759</v>
      </c>
      <c r="BL9" s="16" t="s">
        <v>13164</v>
      </c>
      <c r="BM9" s="17">
        <f>B6L258C15*B6L242C16</f>
        <v>20.163706893464131</v>
      </c>
      <c r="BN9" s="16" t="s">
        <v>13165</v>
      </c>
      <c r="BO9" s="17">
        <f>B6L258C20*B6L242C21</f>
        <v>23.065403843840166</v>
      </c>
      <c r="BP9" s="16" t="s">
        <v>13166</v>
      </c>
      <c r="BQ9" s="17">
        <f>B6L258C26*B6L242C27</f>
        <v>326.97192851290674</v>
      </c>
      <c r="BR9" s="16" t="s">
        <v>13167</v>
      </c>
      <c r="BS9" s="15">
        <f>B6L242C29+B6L242C30+B6L242C31+B6L242C32+B6L242C33</f>
        <v>975.16022025739335</v>
      </c>
      <c r="BT9" s="16" t="s">
        <v>13168</v>
      </c>
      <c r="BU9" s="23">
        <f>IF(B6L242C3=0,0,B6L242C29/B6L242C3)</f>
        <v>7.9600404571834789</v>
      </c>
      <c r="BV9" s="16" t="s">
        <v>13169</v>
      </c>
      <c r="BW9" s="23">
        <f>IF(B6L242C8=0,0,B6L242C30/B6L242C8)</f>
        <v>4.3780222514509139</v>
      </c>
      <c r="BX9" s="16" t="s">
        <v>13170</v>
      </c>
      <c r="BY9" s="23">
        <f>IF(B6L242C13=0,0,B6L242C31/B6L242C13)</f>
        <v>11.940060685775221</v>
      </c>
      <c r="BZ9" s="16" t="s">
        <v>13171</v>
      </c>
      <c r="CA9" s="23">
        <f>IF(B6L242C18=0,0,B6L242C32/B6L242C18)</f>
        <v>9.552048548620176</v>
      </c>
      <c r="CB9" s="16" t="s">
        <v>13172</v>
      </c>
      <c r="CC9" s="23">
        <f>IF(B6L242C24=0,0,B6L242C33/B6L242C24)</f>
        <v>1.9900101142958699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301.33433333333329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602.66866666666658</v>
      </c>
      <c r="J10" s="16" t="s">
        <v>13175</v>
      </c>
      <c r="K10" s="23">
        <f>IF(B6L256C3=0,0,B6L243C3/B6L256C3)</f>
        <v>5.0359758559629215E-2</v>
      </c>
      <c r="L10" s="16" t="s">
        <v>13176</v>
      </c>
      <c r="M10" s="23">
        <f>A1L543C63</f>
        <v>0.66190675691818979</v>
      </c>
      <c r="N10" s="16" t="s">
        <v>13177</v>
      </c>
      <c r="O10" s="23">
        <f>B6L243C1*B6L243C5</f>
        <v>199.4552313247714</v>
      </c>
      <c r="P10" s="16" t="s">
        <v>13178</v>
      </c>
      <c r="Q10" s="23">
        <f>B3L837C15</f>
        <v>1.9590620998572681</v>
      </c>
      <c r="R10" s="16" t="s">
        <v>13179</v>
      </c>
      <c r="S10" s="23">
        <f>B6L243C6*B6L243C7</f>
        <v>390.7451843066238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214.9098513686431</v>
      </c>
      <c r="X10" s="16" t="s">
        <v>13181</v>
      </c>
      <c r="Y10" s="23">
        <f>IF(B6L256C10=0,0,B6L243C10/B6L256C10)</f>
        <v>0.11855167422669403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19.683158653333333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29.524737979999998</v>
      </c>
      <c r="AH10" s="16" t="s">
        <v>13184</v>
      </c>
      <c r="AI10" s="23">
        <f>IF(B6L256C15=0,0,B6L243C15/B6L256C15)</f>
        <v>5.0359758559629209E-2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28.144626733333329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33.773552079999995</v>
      </c>
      <c r="AR10" s="16" t="s">
        <v>13187</v>
      </c>
      <c r="AS10" s="23">
        <f>IF(B6L256C20=0,0,B6L243C20/B6L256C20)</f>
        <v>5.0359758559629222E-2</v>
      </c>
      <c r="AT10" s="16" t="s">
        <v>13188</v>
      </c>
      <c r="AU10" s="17">
        <f>A1L238C21</f>
        <v>284574.66666666663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1422.8733333333332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355.71833333333331</v>
      </c>
      <c r="BD10" s="16" t="s">
        <v>13191</v>
      </c>
      <c r="BE10" s="23">
        <f>IF(B6L256C26=0,0,B6L243C26/B6L256C26)</f>
        <v>6.3649846665365911E-2</v>
      </c>
      <c r="BF10" s="16" t="s">
        <v>13192</v>
      </c>
      <c r="BG10" s="17">
        <f>B6L243C3+B6L243C10+B6L243C15+B6L243C20+B6L243C26</f>
        <v>1236.5951414286428</v>
      </c>
      <c r="BH10" s="16" t="s">
        <v>13193</v>
      </c>
      <c r="BI10" s="17">
        <f>B6L258C3*B6L243C4</f>
        <v>4797.2669689434906</v>
      </c>
      <c r="BJ10" s="16" t="s">
        <v>13194</v>
      </c>
      <c r="BK10" s="17">
        <f>B6L258C10*B6L243C11</f>
        <v>1710.6911115416874</v>
      </c>
      <c r="BL10" s="16" t="s">
        <v>13195</v>
      </c>
      <c r="BM10" s="17">
        <f>B6L258C15*B6L243C16</f>
        <v>235.0181088085416</v>
      </c>
      <c r="BN10" s="16" t="s">
        <v>13196</v>
      </c>
      <c r="BO10" s="17">
        <f>B6L258C20*B6L243C21</f>
        <v>268.83884093959318</v>
      </c>
      <c r="BP10" s="16" t="s">
        <v>13197</v>
      </c>
      <c r="BQ10" s="17">
        <f>B6L258C26*B6L243C27</f>
        <v>2831.5323246952116</v>
      </c>
      <c r="BR10" s="16" t="s">
        <v>13198</v>
      </c>
      <c r="BS10" s="15">
        <f>B6L243C29+B6L243C30+B6L243C31+B6L243C32+B6L243C33</f>
        <v>9843.3473549285245</v>
      </c>
      <c r="BT10" s="16" t="s">
        <v>13199</v>
      </c>
      <c r="BU10" s="23">
        <f>IF(B6L243C3=0,0,B6L243C29/B6L243C3)</f>
        <v>7.9600404571834797</v>
      </c>
      <c r="BV10" s="16" t="s">
        <v>13200</v>
      </c>
      <c r="BW10" s="23">
        <f>IF(B6L243C8=0,0,B6L243C30/B6L243C8)</f>
        <v>4.3780222514509139</v>
      </c>
      <c r="BX10" s="16" t="s">
        <v>13201</v>
      </c>
      <c r="BY10" s="23">
        <f>IF(B6L243C13=0,0,B6L243C31/B6L243C13)</f>
        <v>11.940060685775217</v>
      </c>
      <c r="BZ10" s="16" t="s">
        <v>13202</v>
      </c>
      <c r="CA10" s="23">
        <f>IF(B6L243C18=0,0,B6L243C32/B6L243C18)</f>
        <v>9.5520485486201743</v>
      </c>
      <c r="CB10" s="16" t="s">
        <v>13203</v>
      </c>
      <c r="CC10" s="23">
        <f>IF(B6L243C24=0,0,B6L243C33/B6L243C24)</f>
        <v>1.9900101142958697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1029.0336666666667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2058.0673333333334</v>
      </c>
      <c r="J11" s="16" t="s">
        <v>13206</v>
      </c>
      <c r="K11" s="23">
        <f>IF(B6L256C3=0,0,B6L244C3/B6L256C3)</f>
        <v>0.17197471801442024</v>
      </c>
      <c r="L11" s="16" t="s">
        <v>13207</v>
      </c>
      <c r="M11" s="23">
        <f>A1L544C63</f>
        <v>9.6948134827744795E-2</v>
      </c>
      <c r="N11" s="16" t="s">
        <v>13208</v>
      </c>
      <c r="O11" s="23">
        <f>B6L244C1*B6L244C5</f>
        <v>99.762894658288602</v>
      </c>
      <c r="P11" s="16" t="s">
        <v>13209</v>
      </c>
      <c r="Q11" s="23">
        <f>B3L838C15</f>
        <v>2.0019281296264868</v>
      </c>
      <c r="R11" s="16" t="s">
        <v>13210</v>
      </c>
      <c r="S11" s="17">
        <f>B6L244C6*B6L244C7</f>
        <v>199.71814510939194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109.84497981016558</v>
      </c>
      <c r="X11" s="16" t="s">
        <v>13212</v>
      </c>
      <c r="Y11" s="23">
        <f>IF(B6L256C10=0,0,B6L244C10/B6L256C10)</f>
        <v>6.0594273268352282E-2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67.216479106666668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100.82471866</v>
      </c>
      <c r="AH11" s="16" t="s">
        <v>13215</v>
      </c>
      <c r="AI11" s="23">
        <f>IF(B6L256C15=0,0,B6L244C15/B6L256C15)</f>
        <v>0.17197471801442021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96.111744466666664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115.33409336</v>
      </c>
      <c r="AR11" s="16" t="s">
        <v>13218</v>
      </c>
      <c r="AS11" s="23">
        <f>IF(B6L256C20=0,0,B6L244C20/B6L256C20)</f>
        <v>0.17197471801442024</v>
      </c>
      <c r="AT11" s="16" t="s">
        <v>13219</v>
      </c>
      <c r="AU11" s="17">
        <f>A1L239C21</f>
        <v>456148.66666666663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2280.7433333333333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570.18583333333333</v>
      </c>
      <c r="BD11" s="16" t="s">
        <v>13222</v>
      </c>
      <c r="BE11" s="23">
        <f>IF(B6L256C26=0,0,B6L244C26/B6L256C26)</f>
        <v>0.1020252190050102</v>
      </c>
      <c r="BF11" s="16" t="s">
        <v>13223</v>
      </c>
      <c r="BG11" s="17">
        <f>B6L244C3+B6L244C10+B6L244C15+B6L244C20+B6L244C26</f>
        <v>2954.2569584968328</v>
      </c>
      <c r="BH11" s="16" t="s">
        <v>13224</v>
      </c>
      <c r="BI11" s="17">
        <f>B6L258C3*B6L244C4</f>
        <v>16382.299236941051</v>
      </c>
      <c r="BJ11" s="16" t="s">
        <v>13225</v>
      </c>
      <c r="BK11" s="17">
        <f>B6L258C10*B6L244C11</f>
        <v>874.3704833074205</v>
      </c>
      <c r="BL11" s="16" t="s">
        <v>13226</v>
      </c>
      <c r="BM11" s="17">
        <f>B6L258C15*B6L244C16</f>
        <v>802.56883961774213</v>
      </c>
      <c r="BN11" s="16" t="s">
        <v>13227</v>
      </c>
      <c r="BO11" s="17">
        <f>B6L258C20*B6L244C21</f>
        <v>918.06404923817638</v>
      </c>
      <c r="BP11" s="16" t="s">
        <v>13228</v>
      </c>
      <c r="BQ11" s="17">
        <f>B6L258C26*B6L244C27</f>
        <v>4538.7023014462102</v>
      </c>
      <c r="BR11" s="16" t="s">
        <v>13229</v>
      </c>
      <c r="BS11" s="15">
        <f>B6L244C29+B6L244C30+B6L244C31+B6L244C32+B6L244C33</f>
        <v>23516.0049105506</v>
      </c>
      <c r="BT11" s="16" t="s">
        <v>13230</v>
      </c>
      <c r="BU11" s="23">
        <f>IF(B6L244C3=0,0,B6L244C29/B6L244C3)</f>
        <v>7.9600404571834789</v>
      </c>
      <c r="BV11" s="16" t="s">
        <v>13231</v>
      </c>
      <c r="BW11" s="23">
        <f>IF(B6L244C8=0,0,B6L244C30/B6L244C8)</f>
        <v>4.3780222514509139</v>
      </c>
      <c r="BX11" s="16" t="s">
        <v>13232</v>
      </c>
      <c r="BY11" s="23">
        <f>IF(B6L244C13=0,0,B6L244C31/B6L244C13)</f>
        <v>11.940060685775219</v>
      </c>
      <c r="BZ11" s="16" t="s">
        <v>13233</v>
      </c>
      <c r="CA11" s="23">
        <f>IF(B6L244C18=0,0,B6L244C32/B6L244C18)</f>
        <v>9.5520485486201743</v>
      </c>
      <c r="CB11" s="16" t="s">
        <v>13234</v>
      </c>
      <c r="CC11" s="23">
        <f>IF(B6L244C24=0,0,B6L244C33/B6L244C24)</f>
        <v>1.9900101142958699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369.13533333333334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738.27066666666667</v>
      </c>
      <c r="J12" s="16" t="s">
        <v>13237</v>
      </c>
      <c r="K12" s="23">
        <f>IF(B6L256C3=0,0,B6L245C3/B6L256C3)</f>
        <v>6.1690833755512715E-2</v>
      </c>
      <c r="L12" s="16" t="s">
        <v>13238</v>
      </c>
      <c r="M12" s="23">
        <f>A1L545C63</f>
        <v>0.35604945096119506</v>
      </c>
      <c r="N12" s="16" t="s">
        <v>13239</v>
      </c>
      <c r="O12" s="23">
        <f>B6L245C1*B6L245C5</f>
        <v>131.43043276371105</v>
      </c>
      <c r="P12" s="16" t="s">
        <v>13240</v>
      </c>
      <c r="Q12" s="23">
        <f>B3L839C15</f>
        <v>1.8862942388987878</v>
      </c>
      <c r="R12" s="16" t="s">
        <v>13241</v>
      </c>
      <c r="S12" s="23">
        <f>B6L245C6*B6L245C7</f>
        <v>247.91646813816263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136.35405747598946</v>
      </c>
      <c r="X12" s="16" t="s">
        <v>13243</v>
      </c>
      <c r="Y12" s="23">
        <f>IF(B6L256C10=0,0,B6L245C10/B6L256C10)</f>
        <v>7.5217593323132353E-2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24.111919973333336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36.167879960000008</v>
      </c>
      <c r="AH12" s="16" t="s">
        <v>13246</v>
      </c>
      <c r="AI12" s="23">
        <f>IF(B6L256C15=0,0,B6L245C15/B6L256C15)</f>
        <v>6.1690833755512715E-2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34.477240133333332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41.372688159999996</v>
      </c>
      <c r="AR12" s="16" t="s">
        <v>13249</v>
      </c>
      <c r="AS12" s="23">
        <f>IF(B6L256C20=0,0,B6L245C20/B6L256C20)</f>
        <v>6.1690833755512715E-2</v>
      </c>
      <c r="AT12" s="16" t="s">
        <v>13250</v>
      </c>
      <c r="AU12" s="17">
        <f>A1L240C21</f>
        <v>179971.33333333331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899.85666666666657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224.96416666666664</v>
      </c>
      <c r="BD12" s="16" t="s">
        <v>13253</v>
      </c>
      <c r="BE12" s="23">
        <f>IF(B6L256C26=0,0,B6L245C26/B6L256C26)</f>
        <v>4.0253575291879305E-2</v>
      </c>
      <c r="BF12" s="16" t="s">
        <v>13254</v>
      </c>
      <c r="BG12" s="17">
        <f>B6L245C3+B6L245C10+B6L245C15+B6L245C20+B6L245C26</f>
        <v>1177.1294589293227</v>
      </c>
      <c r="BH12" s="16" t="s">
        <v>13255</v>
      </c>
      <c r="BI12" s="17">
        <f>B6L258C3*B6L245C4</f>
        <v>5876.6643750184858</v>
      </c>
      <c r="BJ12" s="16" t="s">
        <v>13256</v>
      </c>
      <c r="BK12" s="17">
        <f>B6L258C10*B6L245C11</f>
        <v>1085.3838140099976</v>
      </c>
      <c r="BL12" s="16" t="s">
        <v>13257</v>
      </c>
      <c r="BM12" s="17">
        <f>B6L258C15*B6L245C16</f>
        <v>287.89778773215568</v>
      </c>
      <c r="BN12" s="16" t="s">
        <v>13258</v>
      </c>
      <c r="BO12" s="17">
        <f>B6L258C20*B6L245C21</f>
        <v>329.32827157603589</v>
      </c>
      <c r="BP12" s="16" t="s">
        <v>13259</v>
      </c>
      <c r="BQ12" s="17">
        <f>B6L258C26*B6L245C27</f>
        <v>1790.7238680832334</v>
      </c>
      <c r="BR12" s="16" t="s">
        <v>13260</v>
      </c>
      <c r="BS12" s="15">
        <f>B6L245C29+B6L245C30+B6L245C31+B6L245C32+B6L245C33</f>
        <v>9369.9981164199089</v>
      </c>
      <c r="BT12" s="16" t="s">
        <v>13261</v>
      </c>
      <c r="BU12" s="23">
        <f>IF(B6L245C3=0,0,B6L245C29/B6L245C3)</f>
        <v>7.9600404571834797</v>
      </c>
      <c r="BV12" s="16" t="s">
        <v>13262</v>
      </c>
      <c r="BW12" s="23">
        <f>IF(B6L245C8=0,0,B6L245C30/B6L245C8)</f>
        <v>4.3780222514509148</v>
      </c>
      <c r="BX12" s="16" t="s">
        <v>13263</v>
      </c>
      <c r="BY12" s="23">
        <f>IF(B6L245C13=0,0,B6L245C31/B6L245C13)</f>
        <v>11.940060685775221</v>
      </c>
      <c r="BZ12" s="16" t="s">
        <v>13264</v>
      </c>
      <c r="CA12" s="23">
        <f>IF(B6L245C18=0,0,B6L245C32/B6L245C18)</f>
        <v>9.5520485486201743</v>
      </c>
      <c r="CB12" s="16" t="s">
        <v>13265</v>
      </c>
      <c r="CC12" s="23">
        <f>IF(B6L245C24=0,0,B6L245C33/B6L245C24)</f>
        <v>1.9900101142958695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905.45033333333333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1810.9006666666667</v>
      </c>
      <c r="J13" s="16" t="s">
        <v>13268</v>
      </c>
      <c r="K13" s="23">
        <f>IF(B6L256C3=0,0,B6L246C3/B6L256C3)</f>
        <v>0.15132115769882112</v>
      </c>
      <c r="L13" s="16" t="s">
        <v>13269</v>
      </c>
      <c r="M13" s="23">
        <f>A1L546C63</f>
        <v>0.41200421034421714</v>
      </c>
      <c r="N13" s="16" t="s">
        <v>13270</v>
      </c>
      <c r="O13" s="23">
        <f>B6L246C1*B6L246C5</f>
        <v>373.04934959090821</v>
      </c>
      <c r="P13" s="16" t="s">
        <v>13271</v>
      </c>
      <c r="Q13" s="23">
        <f>B3L840C15</f>
        <v>2.0388820039510618</v>
      </c>
      <c r="R13" s="16" t="s">
        <v>13272</v>
      </c>
      <c r="S13" s="17">
        <f>B6L246C6*B6L246C7</f>
        <v>760.60360546655113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418.33198300660314</v>
      </c>
      <c r="X13" s="16" t="s">
        <v>13274</v>
      </c>
      <c r="Y13" s="23">
        <f>IF(B6L256C10=0,0,B6L246C10/B6L256C10)</f>
        <v>0.23076632668148517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59.144015773333336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88.716023660000005</v>
      </c>
      <c r="AH13" s="16" t="s">
        <v>13277</v>
      </c>
      <c r="AI13" s="23">
        <f>IF(B6L256C15=0,0,B6L246C15/B6L256C15)</f>
        <v>0.15132115769882112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84.569061133333335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101.48287336</v>
      </c>
      <c r="AR13" s="16" t="s">
        <v>13280</v>
      </c>
      <c r="AS13" s="23">
        <f>IF(B6L256C20=0,0,B6L246C20/B6L256C20)</f>
        <v>0.15132115769882115</v>
      </c>
      <c r="AT13" s="16" t="s">
        <v>13281</v>
      </c>
      <c r="AU13" s="17">
        <f>A1L241C21</f>
        <v>871409.33333333337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4357.0466666666671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1089.2616666666668</v>
      </c>
      <c r="BD13" s="16" t="s">
        <v>13284</v>
      </c>
      <c r="BE13" s="23">
        <f>IF(B6L256C26=0,0,B6L246C26/B6L256C26)</f>
        <v>0.19490515828102084</v>
      </c>
      <c r="BF13" s="16" t="s">
        <v>13285</v>
      </c>
      <c r="BG13" s="17">
        <f>B6L246C3+B6L246C10+B6L246C15+B6L246C20+B6L246C26</f>
        <v>3508.6932133599366</v>
      </c>
      <c r="BH13" s="16" t="s">
        <v>13286</v>
      </c>
      <c r="BI13" s="17">
        <f>B6L258C3*B6L246C4</f>
        <v>14414.842570607199</v>
      </c>
      <c r="BJ13" s="16" t="s">
        <v>13287</v>
      </c>
      <c r="BK13" s="17">
        <f>B6L258C10*B6L246C11</f>
        <v>3329.9395092663526</v>
      </c>
      <c r="BL13" s="16" t="s">
        <v>13288</v>
      </c>
      <c r="BM13" s="17">
        <f>B6L258C15*B6L246C16</f>
        <v>706.18313753404686</v>
      </c>
      <c r="BN13" s="16" t="s">
        <v>13289</v>
      </c>
      <c r="BO13" s="17">
        <f>B6L258C20*B6L246C21</f>
        <v>807.80777765682751</v>
      </c>
      <c r="BP13" s="16" t="s">
        <v>13290</v>
      </c>
      <c r="BQ13" s="17">
        <f>B6L258C26*B6L246C27</f>
        <v>8670.5669351257729</v>
      </c>
      <c r="BR13" s="16" t="s">
        <v>13291</v>
      </c>
      <c r="BS13" s="15">
        <f>B6L246C29+B6L246C30+B6L246C31+B6L246C32+B6L246C33</f>
        <v>27929.339930190203</v>
      </c>
      <c r="BT13" s="16" t="s">
        <v>13292</v>
      </c>
      <c r="BU13" s="23">
        <f>IF(B6L246C3=0,0,B6L246C29/B6L246C3)</f>
        <v>7.9600404571834789</v>
      </c>
      <c r="BV13" s="16" t="s">
        <v>13293</v>
      </c>
      <c r="BW13" s="23">
        <f>IF(B6L246C8=0,0,B6L246C30/B6L246C8)</f>
        <v>4.3780222514509139</v>
      </c>
      <c r="BX13" s="16" t="s">
        <v>13294</v>
      </c>
      <c r="BY13" s="23">
        <f>IF(B6L246C13=0,0,B6L246C31/B6L246C13)</f>
        <v>11.940060685775221</v>
      </c>
      <c r="BZ13" s="16" t="s">
        <v>13295</v>
      </c>
      <c r="CA13" s="23">
        <f>IF(B6L246C18=0,0,B6L246C32/B6L246C18)</f>
        <v>9.5520485486201743</v>
      </c>
      <c r="CB13" s="16" t="s">
        <v>13296</v>
      </c>
      <c r="CC13" s="23">
        <f>IF(B6L246C24=0,0,B6L246C33/B6L246C24)</f>
        <v>1.9900101142958699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478.91966666666667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957.83933333333334</v>
      </c>
      <c r="J14" s="16" t="s">
        <v>13299</v>
      </c>
      <c r="K14" s="23">
        <f>IF(B6L256C3=0,0,B6L247C3/B6L256C3)</f>
        <v>8.0038270169871473E-2</v>
      </c>
      <c r="L14" s="16" t="s">
        <v>13300</v>
      </c>
      <c r="M14" s="23">
        <f>A1L547C63</f>
        <v>0.15236047590706611</v>
      </c>
      <c r="N14" s="16" t="s">
        <v>13301</v>
      </c>
      <c r="O14" s="23">
        <f>B6L247C1*B6L247C5</f>
        <v>72.968428334586804</v>
      </c>
      <c r="P14" s="16" t="s">
        <v>13302</v>
      </c>
      <c r="Q14" s="23">
        <f>B3L841C15</f>
        <v>2.0618405723188928</v>
      </c>
      <c r="R14" s="16" t="s">
        <v>13303</v>
      </c>
      <c r="S14" s="23">
        <f>B6L247C6*B6L247C7</f>
        <v>150.44926603859457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82.747096321227019</v>
      </c>
      <c r="X14" s="16" t="s">
        <v>13305</v>
      </c>
      <c r="Y14" s="23">
        <f>IF(B6L256C10=0,0,B6L247C10/B6L256C10)</f>
        <v>4.5646147646586199E-2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31.283032626666667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46.924548940000001</v>
      </c>
      <c r="AH14" s="16" t="s">
        <v>13308</v>
      </c>
      <c r="AI14" s="23">
        <f>IF(B6L256C15=0,0,B6L247C15/B6L256C15)</f>
        <v>8.0038270169871459E-2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44.731096866666668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53.677316240000003</v>
      </c>
      <c r="AR14" s="16" t="s">
        <v>13311</v>
      </c>
      <c r="AS14" s="23">
        <f>IF(B6L256C20=0,0,B6L247C20/B6L256C20)</f>
        <v>8.0038270169871487E-2</v>
      </c>
      <c r="AT14" s="16" t="s">
        <v>13312</v>
      </c>
      <c r="AU14" s="17">
        <f>A1L242C21</f>
        <v>146890.33333333331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734.4516666666666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183.61291666666665</v>
      </c>
      <c r="BD14" s="16" t="s">
        <v>13315</v>
      </c>
      <c r="BE14" s="23">
        <f>IF(B6L256C26=0,0,B6L247C26/B6L256C26)</f>
        <v>3.2854460668639354E-2</v>
      </c>
      <c r="BF14" s="16" t="s">
        <v>13316</v>
      </c>
      <c r="BG14" s="17">
        <f>B6L247C3+B6L247C10+B6L247C15+B6L247C20+B6L247C26</f>
        <v>1324.801211501227</v>
      </c>
      <c r="BH14" s="16" t="s">
        <v>13317</v>
      </c>
      <c r="BI14" s="17">
        <f>B6L258C3*B6L247C4</f>
        <v>7624.439844814985</v>
      </c>
      <c r="BJ14" s="16" t="s">
        <v>13318</v>
      </c>
      <c r="BK14" s="17">
        <f>B6L258C10*B6L247C11</f>
        <v>658.67023443142534</v>
      </c>
      <c r="BL14" s="16" t="s">
        <v>13319</v>
      </c>
      <c r="BM14" s="17">
        <f>B6L258C15*B6L247C16</f>
        <v>373.52130799748613</v>
      </c>
      <c r="BN14" s="16" t="s">
        <v>13320</v>
      </c>
      <c r="BO14" s="17">
        <f>B6L258C20*B6L247C21</f>
        <v>427.27360890343175</v>
      </c>
      <c r="BP14" s="16" t="s">
        <v>13321</v>
      </c>
      <c r="BQ14" s="17">
        <f>B6L258C26*B6L247C27</f>
        <v>1461.5662451281255</v>
      </c>
      <c r="BR14" s="16" t="s">
        <v>13322</v>
      </c>
      <c r="BS14" s="15">
        <f>B6L247C29+B6L247C30+B6L247C31+B6L247C32+B6L247C33</f>
        <v>10545.471241275452</v>
      </c>
      <c r="BT14" s="16" t="s">
        <v>13323</v>
      </c>
      <c r="BU14" s="23">
        <f>IF(B6L247C3=0,0,B6L247C29/B6L247C3)</f>
        <v>7.9600404571834789</v>
      </c>
      <c r="BV14" s="16" t="s">
        <v>13324</v>
      </c>
      <c r="BW14" s="23">
        <f>IF(B6L247C8=0,0,B6L247C30/B6L247C8)</f>
        <v>4.3780222514509139</v>
      </c>
      <c r="BX14" s="16" t="s">
        <v>13325</v>
      </c>
      <c r="BY14" s="23">
        <f>IF(B6L247C13=0,0,B6L247C31/B6L247C13)</f>
        <v>11.940060685775219</v>
      </c>
      <c r="BZ14" s="16" t="s">
        <v>13326</v>
      </c>
      <c r="CA14" s="23">
        <f>IF(B6L247C18=0,0,B6L247C32/B6L247C18)</f>
        <v>9.5520485486201743</v>
      </c>
      <c r="CB14" s="16" t="s">
        <v>13327</v>
      </c>
      <c r="CC14" s="23">
        <f>IF(B6L247C24=0,0,B6L247C33/B6L247C24)</f>
        <v>1.9900101142958702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806.7116666666667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1613.4233333333334</v>
      </c>
      <c r="J15" s="16" t="s">
        <v>13330</v>
      </c>
      <c r="K15" s="23">
        <f>IF(B6L256C3=0,0,B6L248C3/B6L256C3)</f>
        <v>0.13481970113120009</v>
      </c>
      <c r="L15" s="16" t="s">
        <v>13331</v>
      </c>
      <c r="M15" s="23">
        <f>A1L548C63</f>
        <v>0.27456939567659638</v>
      </c>
      <c r="N15" s="16" t="s">
        <v>13332</v>
      </c>
      <c r="O15" s="23">
        <f>B6L248C1*B6L248C5</f>
        <v>221.49833480192655</v>
      </c>
      <c r="P15" s="16" t="s">
        <v>13333</v>
      </c>
      <c r="Q15" s="23">
        <f>B3L842C15</f>
        <v>2.0130288880386833</v>
      </c>
      <c r="R15" s="16" t="s">
        <v>13334</v>
      </c>
      <c r="S15" s="23">
        <f>B6L248C6*B6L248C7</f>
        <v>445.88254660874219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245.23540063480823</v>
      </c>
      <c r="X15" s="16" t="s">
        <v>13336</v>
      </c>
      <c r="Y15" s="23">
        <f>IF(B6L256C10=0,0,B6L248C10/B6L256C10)</f>
        <v>0.1352802914327107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52.694406066666673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79.041609100000016</v>
      </c>
      <c r="AH15" s="16" t="s">
        <v>13339</v>
      </c>
      <c r="AI15" s="23">
        <f>IF(B6L256C15=0,0,B6L248C15/B6L256C15)</f>
        <v>0.13481970113120009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75.346869666666663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90.416243599999987</v>
      </c>
      <c r="AR15" s="16" t="s">
        <v>13342</v>
      </c>
      <c r="AS15" s="23">
        <f>IF(B6L256C20=0,0,B6L248C20/B6L256C20)</f>
        <v>0.13481970113120006</v>
      </c>
      <c r="AT15" s="16" t="s">
        <v>13343</v>
      </c>
      <c r="AU15" s="17">
        <f>A1L243C21</f>
        <v>291139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1455.6949999999999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363.92374999999998</v>
      </c>
      <c r="BD15" s="16" t="s">
        <v>13346</v>
      </c>
      <c r="BE15" s="23">
        <f>IF(B6L256C26=0,0,B6L248C26/B6L256C26)</f>
        <v>6.5118068749295904E-2</v>
      </c>
      <c r="BF15" s="16" t="s">
        <v>13347</v>
      </c>
      <c r="BG15" s="17">
        <f>B6L248C3+B6L248C10+B6L248C15+B6L248C20+B6L248C26</f>
        <v>2392.0403366681417</v>
      </c>
      <c r="BH15" s="16" t="s">
        <v>13348</v>
      </c>
      <c r="BI15" s="17">
        <f>B6L258C3*B6L248C4</f>
        <v>12842.91500789716</v>
      </c>
      <c r="BJ15" s="16" t="s">
        <v>13349</v>
      </c>
      <c r="BK15" s="17">
        <f>B6L258C10*B6L248C11</f>
        <v>1952.0837105866726</v>
      </c>
      <c r="BL15" s="16" t="s">
        <v>13350</v>
      </c>
      <c r="BM15" s="17">
        <f>B6L258C15*B6L248C16</f>
        <v>629.17440623688196</v>
      </c>
      <c r="BN15" s="16" t="s">
        <v>13351</v>
      </c>
      <c r="BO15" s="17">
        <f>B6L258C20*B6L248C21</f>
        <v>719.7169570425566</v>
      </c>
      <c r="BP15" s="16" t="s">
        <v>13352</v>
      </c>
      <c r="BQ15" s="17">
        <f>B6L258C26*B6L248C27</f>
        <v>2896.847773329926</v>
      </c>
      <c r="BR15" s="16" t="s">
        <v>13353</v>
      </c>
      <c r="BS15" s="15">
        <f>B6L248C29+B6L248C30+B6L248C31+B6L248C32+B6L248C33</f>
        <v>19040.737855093197</v>
      </c>
      <c r="BT15" s="16" t="s">
        <v>13354</v>
      </c>
      <c r="BU15" s="23">
        <f>IF(B6L248C3=0,0,B6L248C29/B6L248C3)</f>
        <v>7.9600404571834789</v>
      </c>
      <c r="BV15" s="16" t="s">
        <v>13355</v>
      </c>
      <c r="BW15" s="23">
        <f>IF(B6L248C8=0,0,B6L248C30/B6L248C8)</f>
        <v>4.3780222514509139</v>
      </c>
      <c r="BX15" s="16" t="s">
        <v>13356</v>
      </c>
      <c r="BY15" s="23">
        <f>IF(B6L248C13=0,0,B6L248C31/B6L248C13)</f>
        <v>11.940060685775219</v>
      </c>
      <c r="BZ15" s="16" t="s">
        <v>13357</v>
      </c>
      <c r="CA15" s="23">
        <f>IF(B6L248C18=0,0,B6L248C32/B6L248C18)</f>
        <v>9.5520485486201725</v>
      </c>
      <c r="CB15" s="16" t="s">
        <v>13358</v>
      </c>
      <c r="CC15" s="23">
        <f>IF(B6L248C24=0,0,B6L248C33/B6L248C24)</f>
        <v>1.9900101142958697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7.5473333333333334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15.094666666666667</v>
      </c>
      <c r="J16" s="16" t="s">
        <v>13361</v>
      </c>
      <c r="K16" s="23">
        <f>IF(B6L256C3=0,0,B6L249C3/B6L256C3)</f>
        <v>1.2613295014586509E-3</v>
      </c>
      <c r="L16" s="16" t="s">
        <v>13362</v>
      </c>
      <c r="M16" s="23">
        <f>A1L549C63</f>
        <v>1.019600330110823</v>
      </c>
      <c r="N16" s="16" t="s">
        <v>13363</v>
      </c>
      <c r="O16" s="23">
        <f>B6L249C1*B6L249C5</f>
        <v>7.6952635581230844</v>
      </c>
      <c r="P16" s="16" t="s">
        <v>13364</v>
      </c>
      <c r="Q16" s="23">
        <f>B3L843C15</f>
        <v>2.0029924934063708</v>
      </c>
      <c r="R16" s="16" t="s">
        <v>13365</v>
      </c>
      <c r="S16" s="23">
        <f>B6L249C6*B6L249C7</f>
        <v>15.413555141704137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8.4774553279372764</v>
      </c>
      <c r="X16" s="16" t="s">
        <v>13367</v>
      </c>
      <c r="Y16" s="23">
        <f>IF(B6L256C10=0,0,B6L249C10/B6L256C10)</f>
        <v>4.6764562718208218E-3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0.49299181333333336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0.73948772000000007</v>
      </c>
      <c r="AH16" s="16" t="s">
        <v>13370</v>
      </c>
      <c r="AI16" s="23">
        <f>IF(B6L256C15=0,0,B6L249C15/B6L256C15)</f>
        <v>1.2613295014586509E-3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0.70492093333333328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0.84590511999999995</v>
      </c>
      <c r="AR16" s="16" t="s">
        <v>13373</v>
      </c>
      <c r="AS16" s="23">
        <f>IF(B6L256C20=0,0,B6L249C20/B6L256C20)</f>
        <v>1.2613295014586511E-3</v>
      </c>
      <c r="AT16" s="16" t="s">
        <v>13374</v>
      </c>
      <c r="AU16" s="17">
        <f>A1L244C21</f>
        <v>13163.666666666668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65.818333333333342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16.454583333333336</v>
      </c>
      <c r="BD16" s="16" t="s">
        <v>13377</v>
      </c>
      <c r="BE16" s="23">
        <f>IF(B6L256C26=0,0,B6L249C26/B6L256C26)</f>
        <v>2.9442724986786899E-3</v>
      </c>
      <c r="BF16" s="16" t="s">
        <v>13378</v>
      </c>
      <c r="BG16" s="23">
        <f>B6L249C3+B6L249C10+B6L249C15+B6L249C20+B6L249C26</f>
        <v>41.612098167937276</v>
      </c>
      <c r="BH16" s="16" t="s">
        <v>13379</v>
      </c>
      <c r="BI16" s="17">
        <f>B6L258C3*B6L249C4</f>
        <v>120.15415735436555</v>
      </c>
      <c r="BJ16" s="16" t="s">
        <v>13380</v>
      </c>
      <c r="BK16" s="17">
        <f>B6L258C10*B6L249C11</f>
        <v>67.48088738434636</v>
      </c>
      <c r="BL16" s="16" t="s">
        <v>13381</v>
      </c>
      <c r="BM16" s="17">
        <f>B6L258C15*B6L249C16</f>
        <v>5.8863521687903688</v>
      </c>
      <c r="BN16" s="16" t="s">
        <v>13382</v>
      </c>
      <c r="BO16" s="17">
        <f>B6L258C20*B6L249C21</f>
        <v>6.7334389781386452</v>
      </c>
      <c r="BP16" s="16" t="s">
        <v>13383</v>
      </c>
      <c r="BQ16" s="17">
        <f>B6L258C26*B6L249C27</f>
        <v>130.97914903943035</v>
      </c>
      <c r="BR16" s="16" t="s">
        <v>13384</v>
      </c>
      <c r="BS16" s="15">
        <f>B6L249C29+B6L249C30+B6L249C31+B6L249C32+B6L249C33</f>
        <v>331.2339849250713</v>
      </c>
      <c r="BT16" s="16" t="s">
        <v>13385</v>
      </c>
      <c r="BU16" s="23">
        <f>IF(B6L249C3=0,0,B6L249C29/B6L249C3)</f>
        <v>7.9600404571834789</v>
      </c>
      <c r="BV16" s="16" t="s">
        <v>13386</v>
      </c>
      <c r="BW16" s="23">
        <f>IF(B6L249C8=0,0,B6L249C30/B6L249C8)</f>
        <v>4.3780222514509139</v>
      </c>
      <c r="BX16" s="16" t="s">
        <v>13387</v>
      </c>
      <c r="BY16" s="23">
        <f>IF(B6L249C13=0,0,B6L249C31/B6L249C13)</f>
        <v>11.940060685775219</v>
      </c>
      <c r="BZ16" s="16" t="s">
        <v>13388</v>
      </c>
      <c r="CA16" s="23">
        <f>IF(B6L249C18=0,0,B6L249C32/B6L249C18)</f>
        <v>9.5520485486201743</v>
      </c>
      <c r="CB16" s="16" t="s">
        <v>13389</v>
      </c>
      <c r="CC16" s="23">
        <f>IF(B6L249C24=0,0,B6L249C33/B6L249C24)</f>
        <v>1.9900101142958699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5.782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11.564</v>
      </c>
      <c r="J17" s="16" t="s">
        <v>13392</v>
      </c>
      <c r="K17" s="23">
        <f>IF(B6L256C3=0,0,B6L250C3/B6L256C3)</f>
        <v>9.6630251445551448E-4</v>
      </c>
      <c r="L17" s="16" t="s">
        <v>13393</v>
      </c>
      <c r="M17" s="23">
        <f>A1L550C63</f>
        <v>0.54004850822594308</v>
      </c>
      <c r="N17" s="16" t="s">
        <v>13394</v>
      </c>
      <c r="O17" s="23">
        <f>B6L250C1*B6L250C5</f>
        <v>3.1225604745624027</v>
      </c>
      <c r="P17" s="16" t="s">
        <v>13395</v>
      </c>
      <c r="Q17" s="23">
        <f>B3L844C15</f>
        <v>1.8580468862361572</v>
      </c>
      <c r="R17" s="16" t="s">
        <v>13396</v>
      </c>
      <c r="S17" s="23">
        <f>B6L250C6*B6L250C7</f>
        <v>5.8018637668447699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3.1910250717646238</v>
      </c>
      <c r="X17" s="16" t="s">
        <v>13398</v>
      </c>
      <c r="Y17" s="23">
        <f>IF(B6L256C10=0,0,B6L250C10/B6L256C10)</f>
        <v>1.7602793094307148E-3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0.37768024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0.56652035999999995</v>
      </c>
      <c r="AH17" s="16" t="s">
        <v>13401</v>
      </c>
      <c r="AI17" s="23">
        <f>IF(B6L256C15=0,0,B6L250C15/B6L256C15)</f>
        <v>9.6630251445551426E-4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0.54003879999999993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0.64804655999999994</v>
      </c>
      <c r="AR17" s="16" t="s">
        <v>13404</v>
      </c>
      <c r="AS17" s="23">
        <f>IF(B6L256C20=0,0,B6L250C20/B6L256C20)</f>
        <v>9.6630251445551448E-4</v>
      </c>
      <c r="AT17" s="16" t="s">
        <v>13405</v>
      </c>
      <c r="AU17" s="17">
        <f>A1L245C21</f>
        <v>12919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64.594999999999999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16.14875</v>
      </c>
      <c r="BD17" s="16" t="s">
        <v>13408</v>
      </c>
      <c r="BE17" s="23">
        <f>IF(B6L256C26=0,0,B6L250C26/B6L256C26)</f>
        <v>2.8895487384793996E-3</v>
      </c>
      <c r="BF17" s="16" t="s">
        <v>13409</v>
      </c>
      <c r="BG17" s="23">
        <f>B6L250C3+B6L250C10+B6L250C15+B6L250C20+B6L250C26</f>
        <v>32.118341991764623</v>
      </c>
      <c r="BH17" s="16" t="s">
        <v>13410</v>
      </c>
      <c r="BI17" s="17">
        <f>B6L258C3*B6L250C4</f>
        <v>92.049907846869743</v>
      </c>
      <c r="BJ17" s="16" t="s">
        <v>13411</v>
      </c>
      <c r="BK17" s="17">
        <f>B6L258C10*B6L250C11</f>
        <v>25.400688671133221</v>
      </c>
      <c r="BL17" s="16" t="s">
        <v>13412</v>
      </c>
      <c r="BM17" s="17">
        <f>B6L258C15*B6L250C16</f>
        <v>4.5095249854181487</v>
      </c>
      <c r="BN17" s="16" t="s">
        <v>13413</v>
      </c>
      <c r="BO17" s="17">
        <f>B6L258C20*B6L250C21</f>
        <v>5.15847683573858</v>
      </c>
      <c r="BP17" s="16" t="s">
        <v>13414</v>
      </c>
      <c r="BQ17" s="17">
        <f>B6L258C26*B6L250C27</f>
        <v>128.54470333294171</v>
      </c>
      <c r="BR17" s="16" t="s">
        <v>13415</v>
      </c>
      <c r="BS17" s="15">
        <f>B6L250C29+B6L250C30+B6L250C31+B6L250C32+B6L250C33</f>
        <v>255.6633016721014</v>
      </c>
      <c r="BT17" s="16" t="s">
        <v>13416</v>
      </c>
      <c r="BU17" s="23">
        <f>IF(B6L250C3=0,0,B6L250C29/B6L250C3)</f>
        <v>7.960040457183478</v>
      </c>
      <c r="BV17" s="16" t="s">
        <v>13417</v>
      </c>
      <c r="BW17" s="23">
        <f>IF(B6L250C8=0,0,B6L250C30/B6L250C8)</f>
        <v>4.3780222514509139</v>
      </c>
      <c r="BX17" s="16" t="s">
        <v>13418</v>
      </c>
      <c r="BY17" s="23">
        <f>IF(B6L250C13=0,0,B6L250C31/B6L250C13)</f>
        <v>11.940060685775217</v>
      </c>
      <c r="BZ17" s="16" t="s">
        <v>13419</v>
      </c>
      <c r="CA17" s="23">
        <f>IF(B6L250C18=0,0,B6L250C32/B6L250C18)</f>
        <v>9.5520485486201743</v>
      </c>
      <c r="CB17" s="16" t="s">
        <v>13420</v>
      </c>
      <c r="CC17" s="23">
        <f>IF(B6L250C24=0,0,B6L250C33/B6L250C24)</f>
        <v>1.9900101142958697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1599.2673333333332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1599.2673333333332</v>
      </c>
      <c r="J18" s="16" t="s">
        <v>13423</v>
      </c>
      <c r="K18" s="23">
        <f>IF(B6L256C3=0,0,B6L251C3/B6L256C3)</f>
        <v>0.13363680780755494</v>
      </c>
      <c r="L18" s="16" t="s">
        <v>13424</v>
      </c>
      <c r="M18" s="23">
        <f>A1L551C63</f>
        <v>0.16258863100222046</v>
      </c>
      <c r="N18" s="16" t="s">
        <v>13425</v>
      </c>
      <c r="O18" s="23">
        <f>B6L251C1*B6L251C5</f>
        <v>260.02268633323843</v>
      </c>
      <c r="P18" s="16" t="s">
        <v>13426</v>
      </c>
      <c r="Q18" s="23">
        <f>B3L845C15</f>
        <v>1.1021617306491516</v>
      </c>
      <c r="R18" s="16" t="s">
        <v>13427</v>
      </c>
      <c r="S18" s="23">
        <f>B6L251C6*B6L251C7</f>
        <v>286.58705397708354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157.62287968739597</v>
      </c>
      <c r="X18" s="16" t="s">
        <v>13429</v>
      </c>
      <c r="Y18" s="23">
        <f>IF(B6L256C10=0,0,B6L251C10/B6L256C10)</f>
        <v>8.6950208026154926E-2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52.232071106666666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78.348106659999999</v>
      </c>
      <c r="AH18" s="16" t="s">
        <v>13432</v>
      </c>
      <c r="AI18" s="23">
        <f>IF(B6L256C15=0,0,B6L251C15/B6L256C15)</f>
        <v>0.13363680780755494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74.685784466666661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89.622941359999984</v>
      </c>
      <c r="AR18" s="16" t="s">
        <v>13435</v>
      </c>
      <c r="AS18" s="23">
        <f>IF(B6L256C20=0,0,B6L251C20/B6L256C20)</f>
        <v>0.13363680780755494</v>
      </c>
      <c r="AT18" s="16" t="s">
        <v>13436</v>
      </c>
      <c r="AU18" s="17">
        <f>A1L246C21</f>
        <v>697222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3486.11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871.52750000000003</v>
      </c>
      <c r="BD18" s="16" t="s">
        <v>13439</v>
      </c>
      <c r="BE18" s="23">
        <f>IF(B6L256C26=0,0,B6L251C26/B6L256C26)</f>
        <v>0.15594527057358032</v>
      </c>
      <c r="BF18" s="16" t="s">
        <v>13440</v>
      </c>
      <c r="BG18" s="17">
        <f>B6L251C3+B6L251C10+B6L251C15+B6L251C20+B6L251C26</f>
        <v>2796.3887610407292</v>
      </c>
      <c r="BH18" s="16" t="s">
        <v>13441</v>
      </c>
      <c r="BI18" s="17">
        <f>B6L258C3*B6L251C4</f>
        <v>12730.232675185269</v>
      </c>
      <c r="BJ18" s="16" t="s">
        <v>13442</v>
      </c>
      <c r="BK18" s="17">
        <f>B6L258C10*B6L251C11</f>
        <v>1254.684499289436</v>
      </c>
      <c r="BL18" s="16" t="s">
        <v>13443</v>
      </c>
      <c r="BM18" s="17">
        <f>B6L258C15*B6L251C16</f>
        <v>623.65409875732644</v>
      </c>
      <c r="BN18" s="16" t="s">
        <v>13444</v>
      </c>
      <c r="BO18" s="17">
        <f>B6L258C20*B6L251C21</f>
        <v>713.40223911738235</v>
      </c>
      <c r="BP18" s="16" t="s">
        <v>13445</v>
      </c>
      <c r="BQ18" s="17">
        <f>B6L258C26*B6L251C27</f>
        <v>6937.3941595479755</v>
      </c>
      <c r="BR18" s="16" t="s">
        <v>13446</v>
      </c>
      <c r="BS18" s="15">
        <f>B6L251C29+B6L251C30+B6L251C31+B6L251C32+B6L251C33</f>
        <v>22259.367671897387</v>
      </c>
      <c r="BT18" s="16" t="s">
        <v>13447</v>
      </c>
      <c r="BU18" s="23">
        <f>IF(B6L251C3=0,0,B6L251C29/B6L251C3)</f>
        <v>7.9600404571834789</v>
      </c>
      <c r="BV18" s="16" t="s">
        <v>13448</v>
      </c>
      <c r="BW18" s="23">
        <f>IF(B6L251C8=0,0,B6L251C30/B6L251C8)</f>
        <v>4.3780222514509139</v>
      </c>
      <c r="BX18" s="16" t="s">
        <v>13449</v>
      </c>
      <c r="BY18" s="23">
        <f>IF(B6L251C13=0,0,B6L251C31/B6L251C13)</f>
        <v>11.940060685775221</v>
      </c>
      <c r="BZ18" s="16" t="s">
        <v>13450</v>
      </c>
      <c r="CA18" s="23">
        <f>IF(B6L251C18=0,0,B6L251C32/B6L251C18)</f>
        <v>9.5520485486201725</v>
      </c>
      <c r="CB18" s="16" t="s">
        <v>13451</v>
      </c>
      <c r="CC18" s="23">
        <f>IF(B6L251C24=0,0,B6L251C33/B6L251C24)</f>
        <v>1.9900101142958699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498.64733333333334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997.29466666666667</v>
      </c>
      <c r="J19" s="16" t="s">
        <v>13454</v>
      </c>
      <c r="K19" s="23">
        <f>IF(B6L256C3=0,0,B6L252C3/B6L256C3)</f>
        <v>8.333520789113405E-2</v>
      </c>
      <c r="L19" s="16" t="s">
        <v>13455</v>
      </c>
      <c r="M19" s="23">
        <f>A1L552C63</f>
        <v>7.2376066852934989E-2</v>
      </c>
      <c r="N19" s="16" t="s">
        <v>13456</v>
      </c>
      <c r="O19" s="23">
        <f>B6L252C1*B6L252C5</f>
        <v>36.090132733371092</v>
      </c>
      <c r="P19" s="16" t="s">
        <v>13457</v>
      </c>
      <c r="Q19" s="23">
        <f>B3L846C15</f>
        <v>1.7243093726223573</v>
      </c>
      <c r="R19" s="16" t="s">
        <v>13458</v>
      </c>
      <c r="S19" s="23">
        <f>B6L252C6*B6L252C7</f>
        <v>62.23055413133671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34.226804772235191</v>
      </c>
      <c r="X19" s="16" t="s">
        <v>13460</v>
      </c>
      <c r="Y19" s="23">
        <f>IF(B6L256C10=0,0,B6L252C10/B6L256C10)</f>
        <v>1.8880684079104634E-2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32.571643813333338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48.857465720000008</v>
      </c>
      <c r="AH19" s="16" t="s">
        <v>13463</v>
      </c>
      <c r="AI19" s="23">
        <f>IF(B6L256C15=0,0,B6L252C15/B6L256C15)</f>
        <v>8.333520789113405E-2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46.573660933333329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55.888393119999996</v>
      </c>
      <c r="AR19" s="16" t="s">
        <v>13466</v>
      </c>
      <c r="AS19" s="23">
        <f>IF(B6L256C20=0,0,B6L252C20/B6L256C20)</f>
        <v>8.3335207891134064E-2</v>
      </c>
      <c r="AT19" s="16" t="s">
        <v>13467</v>
      </c>
      <c r="AU19" s="17">
        <f>A1L247C21</f>
        <v>404158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2020.79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505.19749999999999</v>
      </c>
      <c r="BD19" s="16" t="s">
        <v>13470</v>
      </c>
      <c r="BE19" s="23">
        <f>IF(B6L256C26=0,0,B6L252C26/B6L256C26)</f>
        <v>9.039664362925591E-2</v>
      </c>
      <c r="BF19" s="16" t="s">
        <v>13471</v>
      </c>
      <c r="BG19" s="17">
        <f>B6L252C3+B6L252C10+B6L252C15+B6L252C20+B6L252C26</f>
        <v>1641.4648302789019</v>
      </c>
      <c r="BH19" s="16" t="s">
        <v>13472</v>
      </c>
      <c r="BI19" s="17">
        <f>B6L258C3*B6L252C4</f>
        <v>7938.5058943999784</v>
      </c>
      <c r="BJ19" s="16" t="s">
        <v>13473</v>
      </c>
      <c r="BK19" s="17">
        <f>B6L258C10*B6L252C11</f>
        <v>272.4467507071127</v>
      </c>
      <c r="BL19" s="16" t="s">
        <v>13474</v>
      </c>
      <c r="BM19" s="17">
        <f>B6L258C15*B6L252C16</f>
        <v>388.90740376665502</v>
      </c>
      <c r="BN19" s="16" t="s">
        <v>13475</v>
      </c>
      <c r="BO19" s="17">
        <f>B6L258C20*B6L252C21</f>
        <v>444.87387032217475</v>
      </c>
      <c r="BP19" s="16" t="s">
        <v>13476</v>
      </c>
      <c r="BQ19" s="17">
        <f>B6L258C26*B6L252C27</f>
        <v>4021.3925388679504</v>
      </c>
      <c r="BR19" s="16" t="s">
        <v>13477</v>
      </c>
      <c r="BS19" s="15">
        <f>B6L252C29+B6L252C30+B6L252C31+B6L252C32+B6L252C33</f>
        <v>13066.126458063871</v>
      </c>
      <c r="BT19" s="16" t="s">
        <v>13478</v>
      </c>
      <c r="BU19" s="23">
        <f>IF(B6L252C3=0,0,B6L252C29/B6L252C3)</f>
        <v>7.9600404571834789</v>
      </c>
      <c r="BV19" s="16" t="s">
        <v>13479</v>
      </c>
      <c r="BW19" s="23">
        <f>IF(B6L252C8=0,0,B6L252C30/B6L252C8)</f>
        <v>4.3780222514509139</v>
      </c>
      <c r="BX19" s="16" t="s">
        <v>13480</v>
      </c>
      <c r="BY19" s="23">
        <f>IF(B6L252C13=0,0,B6L252C31/B6L252C13)</f>
        <v>11.940060685775219</v>
      </c>
      <c r="BZ19" s="16" t="s">
        <v>13481</v>
      </c>
      <c r="CA19" s="23">
        <f>IF(B6L252C18=0,0,B6L252C32/B6L252C18)</f>
        <v>9.5520485486201743</v>
      </c>
      <c r="CB19" s="16" t="s">
        <v>13482</v>
      </c>
      <c r="CC19" s="23">
        <f>IF(B6L252C24=0,0,B6L252C33/B6L252C24)</f>
        <v>1.9900101142958697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0.83199999999999996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1.6639999999999999</v>
      </c>
      <c r="J20" s="16" t="s">
        <v>13485</v>
      </c>
      <c r="K20" s="23">
        <f>IF(B6L256C3=0,0,B6L253C3/B6L256C3)</f>
        <v>1.3904595157851747E-4</v>
      </c>
      <c r="L20" s="16" t="s">
        <v>13486</v>
      </c>
      <c r="M20" s="23">
        <f>A1L553C63</f>
        <v>0.42703533026113671</v>
      </c>
      <c r="N20" s="16" t="s">
        <v>13487</v>
      </c>
      <c r="O20" s="23">
        <f>B6L253C1*B6L253C5</f>
        <v>0.35529339477726574</v>
      </c>
      <c r="P20" s="16" t="s">
        <v>13488</v>
      </c>
      <c r="Q20" s="23">
        <f>B3L847C15</f>
        <v>2.2141472868217056</v>
      </c>
      <c r="R20" s="16" t="s">
        <v>13489</v>
      </c>
      <c r="S20" s="23">
        <f>B6L253C6*B6L253C7</f>
        <v>0.78667190607175608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0.43266954833946586</v>
      </c>
      <c r="X20" s="16" t="s">
        <v>13491</v>
      </c>
      <c r="Y20" s="23">
        <f>IF(B6L256C10=0,0,B6L253C10/B6L256C10)</f>
        <v>2.3867542141921245E-4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5.4346239999999997E-2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8.1519359999999999E-2</v>
      </c>
      <c r="AH20" s="16" t="s">
        <v>13494</v>
      </c>
      <c r="AI20" s="23">
        <f>IF(B6L256C15=0,0,B6L253C15/B6L256C15)</f>
        <v>1.3904595157851745E-4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7.7708799999999995E-2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9.3250559999999996E-2</v>
      </c>
      <c r="AR20" s="16" t="s">
        <v>13497</v>
      </c>
      <c r="AS20" s="23">
        <f>IF(B6L256C20=0,0,B6L253C20/B6L256C20)</f>
        <v>1.390459515785175E-4</v>
      </c>
      <c r="AT20" s="16" t="s">
        <v>13498</v>
      </c>
      <c r="AU20" s="17">
        <f>A1L248C21</f>
        <v>761.66666666666674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3.8083333333333336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0.95208333333333339</v>
      </c>
      <c r="BD20" s="16" t="s">
        <v>13501</v>
      </c>
      <c r="BE20" s="23">
        <f>IF(B6L256C26=0,0,B6L253C26/B6L256C26)</f>
        <v>1.7035938972122271E-4</v>
      </c>
      <c r="BF20" s="16" t="s">
        <v>13502</v>
      </c>
      <c r="BG20" s="23">
        <f>B6L253C3+B6L253C10+B6L253C15+B6L253C20+B6L253C26</f>
        <v>3.2235228016727993</v>
      </c>
      <c r="BH20" s="16" t="s">
        <v>13503</v>
      </c>
      <c r="BI20" s="17">
        <f>B6L258C3*B6L253C4</f>
        <v>13.245507320753308</v>
      </c>
      <c r="BJ20" s="16" t="s">
        <v>13504</v>
      </c>
      <c r="BK20" s="17">
        <f>B6L258C10*B6L253C11</f>
        <v>3.4440671093734516</v>
      </c>
      <c r="BL20" s="16" t="s">
        <v>13505</v>
      </c>
      <c r="BM20" s="17">
        <f>B6L258C15*B6L253C16</f>
        <v>0.64889740364370452</v>
      </c>
      <c r="BN20" s="16" t="s">
        <v>13506</v>
      </c>
      <c r="BO20" s="17">
        <f>B6L258C20*B6L253C21</f>
        <v>0.74227823025501538</v>
      </c>
      <c r="BP20" s="16" t="s">
        <v>13507</v>
      </c>
      <c r="BQ20" s="17">
        <f>B6L258C26*B6L253C27</f>
        <v>7.5786218519434385</v>
      </c>
      <c r="BR20" s="16" t="s">
        <v>13508</v>
      </c>
      <c r="BS20" s="15">
        <f>B6L253C29+B6L253C30+B6L253C31+B6L253C32+B6L253C33</f>
        <v>25.659371915968919</v>
      </c>
      <c r="BT20" s="16" t="s">
        <v>13509</v>
      </c>
      <c r="BU20" s="23">
        <f>IF(B6L253C3=0,0,B6L253C29/B6L253C3)</f>
        <v>7.9600404571834789</v>
      </c>
      <c r="BV20" s="16" t="s">
        <v>13510</v>
      </c>
      <c r="BW20" s="23">
        <f>IF(B6L253C8=0,0,B6L253C30/B6L253C8)</f>
        <v>4.3780222514509139</v>
      </c>
      <c r="BX20" s="16" t="s">
        <v>13511</v>
      </c>
      <c r="BY20" s="23">
        <f>IF(B6L253C13=0,0,B6L253C31/B6L253C13)</f>
        <v>11.940060685775217</v>
      </c>
      <c r="BZ20" s="16" t="s">
        <v>13512</v>
      </c>
      <c r="CA20" s="23">
        <f>IF(B6L253C18=0,0,B6L253C32/B6L253C18)</f>
        <v>9.5520485486201743</v>
      </c>
      <c r="CB20" s="16" t="s">
        <v>13513</v>
      </c>
      <c r="CC20" s="23">
        <f>IF(B6L253C24=0,0,B6L253C33/B6L253C24)</f>
        <v>1.9900101142958699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107.52533333333334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215.05066666666667</v>
      </c>
      <c r="J21" s="16" t="s">
        <v>13516</v>
      </c>
      <c r="K21" s="23">
        <f>IF(B6L256C3=0,0,B6L254C3/B6L256C3)</f>
        <v>1.7969906601118531E-2</v>
      </c>
      <c r="L21" s="16" t="s">
        <v>13517</v>
      </c>
      <c r="M21" s="23">
        <f>A1L554C63</f>
        <v>0.67867071113469501</v>
      </c>
      <c r="N21" s="16" t="s">
        <v>13518</v>
      </c>
      <c r="O21" s="23">
        <f>B6L254C1*B6L254C5</f>
        <v>72.974294438328457</v>
      </c>
      <c r="P21" s="16" t="s">
        <v>13519</v>
      </c>
      <c r="Q21" s="23">
        <f>B3L848C15</f>
        <v>2.1430777830925365</v>
      </c>
      <c r="R21" s="16" t="s">
        <v>13520</v>
      </c>
      <c r="S21" s="23">
        <f>B6L254C6*B6L254C7</f>
        <v>156.38958914763495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86.014274031199236</v>
      </c>
      <c r="X21" s="16" t="s">
        <v>13522</v>
      </c>
      <c r="Y21" s="23">
        <f>IF(B6L256C10=0,0,B6L254C10/B6L256C10)</f>
        <v>4.744843537349426E-2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7.0235547733333341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10.535332160000001</v>
      </c>
      <c r="AH21" s="16" t="s">
        <v>13525</v>
      </c>
      <c r="AI21" s="23">
        <f>IF(B6L256C15=0,0,B6L254C15/B6L256C15)</f>
        <v>1.7969906601118531E-2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10.042866133333334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12.05143936</v>
      </c>
      <c r="AR21" s="16" t="s">
        <v>13528</v>
      </c>
      <c r="AS21" s="23">
        <f>IF(B6L256C20=0,0,B6L254C20/B6L256C20)</f>
        <v>1.7969906601118534E-2</v>
      </c>
      <c r="AT21" s="16" t="s">
        <v>13529</v>
      </c>
      <c r="AU21" s="17">
        <f>A1L249C21</f>
        <v>123956.33333333334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619.78166666666675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154.94541666666669</v>
      </c>
      <c r="BD21" s="16" t="s">
        <v>13532</v>
      </c>
      <c r="BE21" s="23">
        <f>IF(B6L256C26=0,0,B6L254C26/B6L256C26)</f>
        <v>2.7724890983037799E-2</v>
      </c>
      <c r="BF21" s="16" t="s">
        <v>13533</v>
      </c>
      <c r="BG21" s="23">
        <f>B6L254C3+B6L254C10+B6L254C15+B6L254C20+B6L254C26</f>
        <v>478.59712888453259</v>
      </c>
      <c r="BH21" s="16" t="s">
        <v>13534</v>
      </c>
      <c r="BI21" s="17">
        <f>B6L258C3*B6L254C4</f>
        <v>1711.8120070109451</v>
      </c>
      <c r="BJ21" s="16" t="s">
        <v>13535</v>
      </c>
      <c r="BK21" s="17">
        <f>B6L258C10*B6L254C11</f>
        <v>684.67710118361219</v>
      </c>
      <c r="BL21" s="16" t="s">
        <v>13536</v>
      </c>
      <c r="BM21" s="17">
        <f>B6L258C15*B6L254C16</f>
        <v>83.86167022346622</v>
      </c>
      <c r="BN21" s="16" t="s">
        <v>13537</v>
      </c>
      <c r="BO21" s="17">
        <f>B6L258C20*B6L254C21</f>
        <v>95.929944872893373</v>
      </c>
      <c r="BP21" s="16" t="s">
        <v>13538</v>
      </c>
      <c r="BQ21" s="17">
        <f>B6L258C26*B6L254C27</f>
        <v>1233.3717853218182</v>
      </c>
      <c r="BR21" s="16" t="s">
        <v>13539</v>
      </c>
      <c r="BS21" s="15">
        <f>B6L254C29+B6L254C30+B6L254C31+B6L254C32+B6L254C33</f>
        <v>3809.6525086127349</v>
      </c>
      <c r="BT21" s="16" t="s">
        <v>13540</v>
      </c>
      <c r="BU21" s="23">
        <f>IF(B6L254C3=0,0,B6L254C29/B6L254C3)</f>
        <v>7.960040457183478</v>
      </c>
      <c r="BV21" s="16" t="s">
        <v>13541</v>
      </c>
      <c r="BW21" s="23">
        <f>IF(B6L254C8=0,0,B6L254C30/B6L254C8)</f>
        <v>4.3780222514509139</v>
      </c>
      <c r="BX21" s="16" t="s">
        <v>13542</v>
      </c>
      <c r="BY21" s="23">
        <f>IF(B6L254C13=0,0,B6L254C31/B6L254C13)</f>
        <v>11.940060685775219</v>
      </c>
      <c r="BZ21" s="16" t="s">
        <v>13543</v>
      </c>
      <c r="CA21" s="23">
        <f>IF(B6L254C18=0,0,B6L254C32/B6L254C18)</f>
        <v>9.5520485486201743</v>
      </c>
      <c r="CB21" s="16" t="s">
        <v>13544</v>
      </c>
      <c r="CC21" s="23">
        <f>IF(B6L254C24=0,0,B6L254C33/B6L254C24)</f>
        <v>1.9900101142958697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647.22733333333338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1294.4546666666668</v>
      </c>
      <c r="J22" s="16" t="s">
        <v>13547</v>
      </c>
      <c r="K22" s="23">
        <f>IF(B6L256C3=0,0,B6L255C3/B6L256C3)</f>
        <v>0.10816627458048036</v>
      </c>
      <c r="L22" s="16" t="s">
        <v>13548</v>
      </c>
      <c r="M22" s="23">
        <f>A1L555C63</f>
        <v>0.45956182757837177</v>
      </c>
      <c r="N22" s="16" t="s">
        <v>13549</v>
      </c>
      <c r="O22" s="23">
        <f>B6L255C1*B6L255C5</f>
        <v>297.4409761653427</v>
      </c>
      <c r="P22" s="16" t="s">
        <v>13550</v>
      </c>
      <c r="Q22" s="23">
        <f>B3L852C15</f>
        <v>1.7795038630562239</v>
      </c>
      <c r="R22" s="16" t="s">
        <v>13551</v>
      </c>
      <c r="S22" s="17">
        <f>B6L255C6*B6L255C7</f>
        <v>529.29736611744158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291.11355136459292</v>
      </c>
      <c r="X22" s="16" t="s">
        <v>13553</v>
      </c>
      <c r="Y22" s="23">
        <f>IF(B6L256C10=0,0,B6L255C10/B6L256C10)</f>
        <v>0.16058825914476776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42.276889413333336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63.415334120000004</v>
      </c>
      <c r="AH22" s="16" t="s">
        <v>13556</v>
      </c>
      <c r="AI22" s="23">
        <f>IF(B6L256C15=0,0,B6L255C15/B6L256C15)</f>
        <v>0.10816627458048035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60.451032933333337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72.541239520000005</v>
      </c>
      <c r="AR22" s="16" t="s">
        <v>13559</v>
      </c>
      <c r="AS22" s="23">
        <f>IF(B6L256C20=0,0,B6L255C20/B6L256C20)</f>
        <v>0.10816627458048038</v>
      </c>
      <c r="AT22" s="16" t="s">
        <v>13560</v>
      </c>
      <c r="AU22" s="17">
        <f>A1L253C21</f>
        <v>955765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4778.8249999999998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1194.70625</v>
      </c>
      <c r="BD22" s="16" t="s">
        <v>13563</v>
      </c>
      <c r="BE22" s="23">
        <f>IF(B6L256C26=0,0,B6L255C26/B6L256C26)</f>
        <v>0.21377270299812395</v>
      </c>
      <c r="BF22" s="16" t="s">
        <v>13564</v>
      </c>
      <c r="BG22" s="17">
        <f>B6L255C3+B6L255C10+B6L255C15+B6L255C20+B6L255C26</f>
        <v>2916.2310416712598</v>
      </c>
      <c r="BH22" s="16" t="s">
        <v>13565</v>
      </c>
      <c r="BI22" s="17">
        <f>B6L258C3*B6L255C4</f>
        <v>10303.911516656623</v>
      </c>
      <c r="BJ22" s="16" t="s">
        <v>13566</v>
      </c>
      <c r="BK22" s="17">
        <f>B6L258C10*B6L255C11</f>
        <v>2317.2756464965205</v>
      </c>
      <c r="BL22" s="16" t="s">
        <v>13567</v>
      </c>
      <c r="BM22" s="17">
        <f>B6L258C15*B6L255C16</f>
        <v>504.7886252010079</v>
      </c>
      <c r="BN22" s="16" t="s">
        <v>13568</v>
      </c>
      <c r="BO22" s="17">
        <f>B6L258C20*B6L255C21</f>
        <v>577.43120139343705</v>
      </c>
      <c r="BP22" s="16" t="s">
        <v>13569</v>
      </c>
      <c r="BQ22" s="17">
        <f>B6L258C26*B6L255C27</f>
        <v>9509.9100844499608</v>
      </c>
      <c r="BR22" s="16" t="s">
        <v>13570</v>
      </c>
      <c r="BS22" s="15">
        <f>B6L255C29+B6L255C30+B6L255C31+B6L255C32+B6L255C33</f>
        <v>23213.317074197548</v>
      </c>
      <c r="BT22" s="16" t="s">
        <v>13571</v>
      </c>
      <c r="BU22" s="23">
        <f>IF(B6L255C3=0,0,B6L255C29/B6L255C3)</f>
        <v>7.9600404571834797</v>
      </c>
      <c r="BV22" s="16" t="s">
        <v>13572</v>
      </c>
      <c r="BW22" s="23">
        <f>IF(B6L255C8=0,0,B6L255C30/B6L255C8)</f>
        <v>4.3780222514509139</v>
      </c>
      <c r="BX22" s="16" t="s">
        <v>13573</v>
      </c>
      <c r="BY22" s="23">
        <f>IF(B6L255C13=0,0,B6L255C31/B6L255C13)</f>
        <v>11.940060685775219</v>
      </c>
      <c r="BZ22" s="16" t="s">
        <v>13574</v>
      </c>
      <c r="CA22" s="23">
        <f>IF(B6L255C18=0,0,B6L255C32/B6L255C18)</f>
        <v>9.5520485486201743</v>
      </c>
      <c r="CB22" s="16" t="s">
        <v>13575</v>
      </c>
      <c r="CC22" s="23">
        <f>IF(B6L255C24=0,0,B6L255C33/B6L255C24)</f>
        <v>1.9900101142958699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6786.1396666666669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11967.266800000001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3295.9904350185925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1812.7947392602264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390.850933688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586.27640053200014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558.87135955999986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670.64563147199999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22354.701666666668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5588.6754166666669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20625.658987930896</v>
      </c>
      <c r="BH23" s="16" t="s">
        <v>13592</v>
      </c>
      <c r="BI23" s="17">
        <f>SUM(B6L241C29:B6L255C29)</f>
        <v>95259.927889908664</v>
      </c>
      <c r="BJ23" s="16" t="s">
        <v>13593</v>
      </c>
      <c r="BK23" s="17">
        <f>SUM(B6L241C30:B6L255C30)</f>
        <v>14429.919465080779</v>
      </c>
      <c r="BL23" s="16" t="s">
        <v>13594</v>
      </c>
      <c r="BM23" s="17">
        <f>SUM(B6L241C31:B6L255C31)</f>
        <v>4666.7838673266251</v>
      </c>
      <c r="BN23" s="16" t="s">
        <v>13595</v>
      </c>
      <c r="BO23" s="17">
        <f>SUM(B6L241C32:B6L255C32)</f>
        <v>5338.3663589504795</v>
      </c>
      <c r="BP23" s="16" t="s">
        <v>13596</v>
      </c>
      <c r="BQ23" s="17">
        <f>SUM(B6L241C33:B6L255C33)</f>
        <v>44486.082418733407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0.58021257924426306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8.7890270091296629E-2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2.8424614257176451E-2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3.2515112940848495E-2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0.27095742346641533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95259.927889908678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14429.919465080779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4666.7838673266269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5338.3663589504813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44486.082418733407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54FDE-FEBB-4C47-9287-D46564F50E0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0.25311278840928164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27.780999999999999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50.005800000000001</v>
      </c>
      <c r="J9" s="16" t="s">
        <v>13642</v>
      </c>
      <c r="K9" s="23">
        <f>IF(B6L276C3=0,0,B6L262C3/B6L276C3)</f>
        <v>4.1368015447970398E-3</v>
      </c>
      <c r="L9" s="16" t="s">
        <v>13643</v>
      </c>
      <c r="M9" s="23">
        <f>A1L542C72</f>
        <v>0.77605220084539817</v>
      </c>
      <c r="N9" s="16" t="s">
        <v>13644</v>
      </c>
      <c r="O9" s="23">
        <f>B6L262C1*B6L262C5</f>
        <v>21.559506191686005</v>
      </c>
      <c r="P9" s="16" t="s">
        <v>13645</v>
      </c>
      <c r="Q9" s="23">
        <f>B3L836C21</f>
        <v>1.9872501131415907</v>
      </c>
      <c r="R9" s="16" t="s">
        <v>13646</v>
      </c>
      <c r="S9" s="17">
        <f>B6L262C6*B6L262C7</f>
        <v>42.844131118704837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23.564272115287661</v>
      </c>
      <c r="X9" s="16" t="s">
        <v>13648</v>
      </c>
      <c r="Y9" s="23">
        <f>IF(B6L276C10=0,0,B6L262C10/B6L276C10)</f>
        <v>1.2893812093201775E-2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1.6331894280000001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2.4497841420000004</v>
      </c>
      <c r="AH9" s="16" t="s">
        <v>13651</v>
      </c>
      <c r="AI9" s="23">
        <f>IF(B6L276C15=0,0,B6L262C15/B6L276C15)</f>
        <v>4.1368015447970415E-3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2.3352708600000001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2.8023250320000002</v>
      </c>
      <c r="AR9" s="16" t="s">
        <v>13654</v>
      </c>
      <c r="AS9" s="23">
        <f>IF(B6L276C20=0,0,B6L262C20/B6L276C20)</f>
        <v>4.1368015447970415E-3</v>
      </c>
      <c r="AT9" s="16" t="s">
        <v>13655</v>
      </c>
      <c r="AU9" s="17">
        <f>A1L237C24</f>
        <v>31835.25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159.17625000000001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39.794062500000003</v>
      </c>
      <c r="BD9" s="16" t="s">
        <v>13658</v>
      </c>
      <c r="BE9" s="23">
        <f>IF(B6L276C26=0,0,B6L262C26/B6L276C26)</f>
        <v>7.1490844118116481E-3</v>
      </c>
      <c r="BF9" s="16" t="s">
        <v>13659</v>
      </c>
      <c r="BG9" s="17">
        <f>B6L262C3+B6L262C10+B6L262C15+B6L262C20+B6L262C26</f>
        <v>118.61624378928767</v>
      </c>
      <c r="BH9" s="16" t="s">
        <v>13660</v>
      </c>
      <c r="BI9" s="17">
        <f>B6L278C3*B6L262C4</f>
        <v>399.13718204355712</v>
      </c>
      <c r="BJ9" s="16" t="s">
        <v>13661</v>
      </c>
      <c r="BK9" s="17">
        <f>B6L278C10*B6L262C11</f>
        <v>188.08572543591922</v>
      </c>
      <c r="BL9" s="16" t="s">
        <v>13662</v>
      </c>
      <c r="BM9" s="17">
        <f>B6L278C15*B6L262C16</f>
        <v>19.553730548313869</v>
      </c>
      <c r="BN9" s="16" t="s">
        <v>13663</v>
      </c>
      <c r="BO9" s="17">
        <f>B6L278C20*B6L262C21</f>
        <v>22.367647681720946</v>
      </c>
      <c r="BP9" s="16" t="s">
        <v>13664</v>
      </c>
      <c r="BQ9" s="17">
        <f>B6L278C26*B6L262C27</f>
        <v>317.62895440759252</v>
      </c>
      <c r="BR9" s="16" t="s">
        <v>13665</v>
      </c>
      <c r="BS9" s="15">
        <f>B6L262C29+B6L262C30+B6L262C31+B6L262C32+B6L262C33</f>
        <v>946.7732401171038</v>
      </c>
      <c r="BT9" s="16" t="s">
        <v>13666</v>
      </c>
      <c r="BU9" s="23">
        <f>IF(B6L262C3=0,0,B6L262C29/B6L262C3)</f>
        <v>7.9818177500121408</v>
      </c>
      <c r="BV9" s="16" t="s">
        <v>13667</v>
      </c>
      <c r="BW9" s="23">
        <f>IF(B6L262C8=0,0,B6L262C30/B6L262C8)</f>
        <v>4.3899997625066778</v>
      </c>
      <c r="BX9" s="16" t="s">
        <v>13668</v>
      </c>
      <c r="BY9" s="23">
        <f>IF(B6L262C13=0,0,B6L262C31/B6L262C13)</f>
        <v>11.972726625018215</v>
      </c>
      <c r="BZ9" s="16" t="s">
        <v>13669</v>
      </c>
      <c r="CA9" s="23">
        <f>IF(B6L262C18=0,0,B6L262C32/B6L262C18)</f>
        <v>9.5781813000145704</v>
      </c>
      <c r="CB9" s="16" t="s">
        <v>13670</v>
      </c>
      <c r="CC9" s="23">
        <f>IF(B6L262C24=0,0,B6L262C33/B6L262C24)</f>
        <v>1.9954544375030352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305.74549999999999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611.49099999999999</v>
      </c>
      <c r="J10" s="16" t="s">
        <v>13673</v>
      </c>
      <c r="K10" s="23">
        <f>IF(B6L276C3=0,0,B6L263C3/B6L276C3)</f>
        <v>5.0586470238042122E-2</v>
      </c>
      <c r="L10" s="16" t="s">
        <v>13674</v>
      </c>
      <c r="M10" s="23">
        <f>A1L543C72</f>
        <v>0.67985685783573169</v>
      </c>
      <c r="N10" s="16" t="s">
        <v>13675</v>
      </c>
      <c r="O10" s="23">
        <f>B6L263C1*B6L263C5</f>
        <v>207.86317492741469</v>
      </c>
      <c r="P10" s="16" t="s">
        <v>13676</v>
      </c>
      <c r="Q10" s="23">
        <f>B3L837C21</f>
        <v>1.9725050724052564</v>
      </c>
      <c r="R10" s="16" t="s">
        <v>13677</v>
      </c>
      <c r="S10" s="23">
        <f>B6L263C6*B6L263C7</f>
        <v>410.01116691058661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225.50614180082266</v>
      </c>
      <c r="X10" s="16" t="s">
        <v>13679</v>
      </c>
      <c r="Y10" s="23">
        <f>IF(B6L276C10=0,0,B6L263C10/B6L276C10)</f>
        <v>0.12339162457542459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19.97129606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29.95694409</v>
      </c>
      <c r="AH10" s="16" t="s">
        <v>13682</v>
      </c>
      <c r="AI10" s="23">
        <f>IF(B6L276C15=0,0,B6L263C15/B6L276C15)</f>
        <v>5.0586470238042136E-2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28.556629699999998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34.267955639999997</v>
      </c>
      <c r="AR10" s="16" t="s">
        <v>13685</v>
      </c>
      <c r="AS10" s="23">
        <f>IF(B6L276C20=0,0,B6L263C20/B6L276C20)</f>
        <v>5.0586470238042136E-2</v>
      </c>
      <c r="AT10" s="16" t="s">
        <v>13686</v>
      </c>
      <c r="AU10" s="17">
        <f>A1L238C24</f>
        <v>287034.5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1435.1724999999999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358.79312499999997</v>
      </c>
      <c r="BD10" s="16" t="s">
        <v>13689</v>
      </c>
      <c r="BE10" s="23">
        <f>IF(B6L276C26=0,0,B6L263C26/B6L276C26)</f>
        <v>6.4457915976854283E-2</v>
      </c>
      <c r="BF10" s="16" t="s">
        <v>13690</v>
      </c>
      <c r="BG10" s="17">
        <f>B6L263C3+B6L263C10+B6L263C15+B6L263C20+B6L263C26</f>
        <v>1260.0151665308226</v>
      </c>
      <c r="BH10" s="16" t="s">
        <v>13691</v>
      </c>
      <c r="BI10" s="17">
        <f>B6L278C3*B6L263C4</f>
        <v>4880.809717772674</v>
      </c>
      <c r="BJ10" s="16" t="s">
        <v>13692</v>
      </c>
      <c r="BK10" s="17">
        <f>B6L278C10*B6L263C11</f>
        <v>1799.9489253625611</v>
      </c>
      <c r="BL10" s="16" t="s">
        <v>13693</v>
      </c>
      <c r="BM10" s="17">
        <f>B6L278C15*B6L263C16</f>
        <v>239.11086807368335</v>
      </c>
      <c r="BN10" s="16" t="s">
        <v>13694</v>
      </c>
      <c r="BO10" s="17">
        <f>B6L278C20*B6L263C21</f>
        <v>273.5205765839807</v>
      </c>
      <c r="BP10" s="16" t="s">
        <v>13695</v>
      </c>
      <c r="BQ10" s="17">
        <f>B6L278C26*B6L263C27</f>
        <v>2863.8213337073244</v>
      </c>
      <c r="BR10" s="16" t="s">
        <v>13696</v>
      </c>
      <c r="BS10" s="15">
        <f>B6L263C29+B6L263C30+B6L263C31+B6L263C32+B6L263C33</f>
        <v>10057.211421500224</v>
      </c>
      <c r="BT10" s="16" t="s">
        <v>13697</v>
      </c>
      <c r="BU10" s="23">
        <f>IF(B6L263C3=0,0,B6L263C29/B6L263C3)</f>
        <v>7.9818177500121408</v>
      </c>
      <c r="BV10" s="16" t="s">
        <v>13698</v>
      </c>
      <c r="BW10" s="23">
        <f>IF(B6L263C8=0,0,B6L263C30/B6L263C8)</f>
        <v>4.3899997625066778</v>
      </c>
      <c r="BX10" s="16" t="s">
        <v>13699</v>
      </c>
      <c r="BY10" s="23">
        <f>IF(B6L263C13=0,0,B6L263C31/B6L263C13)</f>
        <v>11.972726625018213</v>
      </c>
      <c r="BZ10" s="16" t="s">
        <v>13700</v>
      </c>
      <c r="CA10" s="23">
        <f>IF(B6L263C18=0,0,B6L263C32/B6L263C18)</f>
        <v>9.5781813000145704</v>
      </c>
      <c r="CB10" s="16" t="s">
        <v>13701</v>
      </c>
      <c r="CC10" s="23">
        <f>IF(B6L263C24=0,0,B6L263C33/B6L263C24)</f>
        <v>1.995454437503035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1105.1554999999998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2210.3109999999997</v>
      </c>
      <c r="J11" s="16" t="s">
        <v>13704</v>
      </c>
      <c r="K11" s="23">
        <f>IF(B6L276C3=0,0,B6L264C3/B6L276C3)</f>
        <v>0.18285114845241729</v>
      </c>
      <c r="L11" s="16" t="s">
        <v>13705</v>
      </c>
      <c r="M11" s="23">
        <f>A1L544C72</f>
        <v>9.1045129488648138E-2</v>
      </c>
      <c r="N11" s="16" t="s">
        <v>13706</v>
      </c>
      <c r="O11" s="23">
        <f>B6L264C1*B6L264C5</f>
        <v>100.61902560259166</v>
      </c>
      <c r="P11" s="16" t="s">
        <v>13707</v>
      </c>
      <c r="Q11" s="23">
        <f>B3L838C21</f>
        <v>1.9903003196355131</v>
      </c>
      <c r="R11" s="16" t="s">
        <v>13708</v>
      </c>
      <c r="S11" s="17">
        <f>B6L264C6*B6L264C7</f>
        <v>200.26207881825206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110.14414335003865</v>
      </c>
      <c r="X11" s="16" t="s">
        <v>13710</v>
      </c>
      <c r="Y11" s="23">
        <f>IF(B6L276C10=0,0,B6L264C10/B6L276C10)</f>
        <v>6.0268268867966317E-2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72.188757259999988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108.28313588999998</v>
      </c>
      <c r="AH11" s="16" t="s">
        <v>13713</v>
      </c>
      <c r="AI11" s="23">
        <f>IF(B6L276C15=0,0,B6L264C15/B6L276C15)</f>
        <v>0.18285114845241734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103.22152369999998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123.86582843999997</v>
      </c>
      <c r="AR11" s="16" t="s">
        <v>13716</v>
      </c>
      <c r="AS11" s="23">
        <f>IF(B6L276C20=0,0,B6L264C20/B6L276C20)</f>
        <v>0.18285114845241734</v>
      </c>
      <c r="AT11" s="16" t="s">
        <v>13717</v>
      </c>
      <c r="AU11" s="17">
        <f>A1L239C24</f>
        <v>476815.75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2384.0787500000001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596.01968750000003</v>
      </c>
      <c r="BD11" s="16" t="s">
        <v>13720</v>
      </c>
      <c r="BE11" s="23">
        <f>IF(B6L276C26=0,0,B6L264C26/B6L276C26)</f>
        <v>0.1070761512986793</v>
      </c>
      <c r="BF11" s="16" t="s">
        <v>13721</v>
      </c>
      <c r="BG11" s="17">
        <f>B6L264C3+B6L264C10+B6L264C15+B6L264C20+B6L264C26</f>
        <v>3148.6237951800381</v>
      </c>
      <c r="BH11" s="16" t="s">
        <v>13722</v>
      </c>
      <c r="BI11" s="17">
        <f>B6L278C3*B6L264C4</f>
        <v>17642.299572847081</v>
      </c>
      <c r="BJ11" s="16" t="s">
        <v>13723</v>
      </c>
      <c r="BK11" s="17">
        <f>B6L278C10*B6L264C11</f>
        <v>879.15047845122024</v>
      </c>
      <c r="BL11" s="16" t="s">
        <v>13724</v>
      </c>
      <c r="BM11" s="17">
        <f>B6L278C15*B6L264C16</f>
        <v>864.29625607377875</v>
      </c>
      <c r="BN11" s="16" t="s">
        <v>13725</v>
      </c>
      <c r="BO11" s="17">
        <f>B6L278C20*B6L264C21</f>
        <v>988.67446806235057</v>
      </c>
      <c r="BP11" s="16" t="s">
        <v>13726</v>
      </c>
      <c r="BQ11" s="17">
        <f>B6L278C26*B6L264C27</f>
        <v>4757.3205210441893</v>
      </c>
      <c r="BR11" s="16" t="s">
        <v>13727</v>
      </c>
      <c r="BS11" s="15">
        <f>B6L264C29+B6L264C30+B6L264C31+B6L264C32+B6L264C33</f>
        <v>25131.74129647862</v>
      </c>
      <c r="BT11" s="16" t="s">
        <v>13728</v>
      </c>
      <c r="BU11" s="23">
        <f>IF(B6L264C3=0,0,B6L264C29/B6L264C3)</f>
        <v>7.9818177500121399</v>
      </c>
      <c r="BV11" s="16" t="s">
        <v>13729</v>
      </c>
      <c r="BW11" s="23">
        <f>IF(B6L264C8=0,0,B6L264C30/B6L264C8)</f>
        <v>4.3899997625066778</v>
      </c>
      <c r="BX11" s="16" t="s">
        <v>13730</v>
      </c>
      <c r="BY11" s="23">
        <f>IF(B6L264C13=0,0,B6L264C31/B6L264C13)</f>
        <v>11.972726625018215</v>
      </c>
      <c r="BZ11" s="16" t="s">
        <v>13731</v>
      </c>
      <c r="CA11" s="23">
        <f>IF(B6L264C18=0,0,B6L264C32/B6L264C18)</f>
        <v>9.5781813000145704</v>
      </c>
      <c r="CB11" s="16" t="s">
        <v>13732</v>
      </c>
      <c r="CC11" s="23">
        <f>IF(B6L264C24=0,0,B6L264C33/B6L264C24)</f>
        <v>1.9954544375030352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369.32425000000001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738.64850000000001</v>
      </c>
      <c r="J12" s="16" t="s">
        <v>13735</v>
      </c>
      <c r="K12" s="23">
        <f>IF(B6L276C3=0,0,B6L265C3/B6L276C3)</f>
        <v>6.1105756849445789E-2</v>
      </c>
      <c r="L12" s="16" t="s">
        <v>13736</v>
      </c>
      <c r="M12" s="23">
        <f>A1L545C72</f>
        <v>0.36075117291121983</v>
      </c>
      <c r="N12" s="16" t="s">
        <v>13737</v>
      </c>
      <c r="O12" s="23">
        <f>B6L265C1*B6L265C5</f>
        <v>133.23415637205659</v>
      </c>
      <c r="P12" s="16" t="s">
        <v>13738</v>
      </c>
      <c r="Q12" s="23">
        <f>B3L839C21</f>
        <v>1.9112869457971815</v>
      </c>
      <c r="R12" s="16" t="s">
        <v>13739</v>
      </c>
      <c r="S12" s="23">
        <f>B6L265C6*B6L265C7</f>
        <v>254.64870380821213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140.05678709451669</v>
      </c>
      <c r="X12" s="16" t="s">
        <v>13741</v>
      </c>
      <c r="Y12" s="23">
        <f>IF(B6L276C10=0,0,B6L265C10/B6L276C10)</f>
        <v>7.6635759693280917E-2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24.12426001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36.186390015000001</v>
      </c>
      <c r="AH12" s="16" t="s">
        <v>13744</v>
      </c>
      <c r="AI12" s="23">
        <f>IF(B6L276C15=0,0,B6L265C15/B6L276C15)</f>
        <v>6.1105756849445803E-2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34.494884949999999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41.393861940000001</v>
      </c>
      <c r="AR12" s="16" t="s">
        <v>13747</v>
      </c>
      <c r="AS12" s="23">
        <f>IF(B6L276C20=0,0,B6L265C20/B6L276C20)</f>
        <v>6.1105756849445809E-2</v>
      </c>
      <c r="AT12" s="16" t="s">
        <v>13748</v>
      </c>
      <c r="AU12" s="17">
        <f>A1L240C24</f>
        <v>188289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941.44500000000005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235.36125000000001</v>
      </c>
      <c r="BD12" s="16" t="s">
        <v>13751</v>
      </c>
      <c r="BE12" s="23">
        <f>IF(B6L276C26=0,0,B6L265C26/B6L276C26)</f>
        <v>4.2283128130471838E-2</v>
      </c>
      <c r="BF12" s="16" t="s">
        <v>13752</v>
      </c>
      <c r="BG12" s="17">
        <f>B6L265C3+B6L265C10+B6L265C15+B6L265C20+B6L265C26</f>
        <v>1191.6467890495167</v>
      </c>
      <c r="BH12" s="16" t="s">
        <v>13753</v>
      </c>
      <c r="BI12" s="17">
        <f>B6L278C3*B6L265C4</f>
        <v>5895.757708319843</v>
      </c>
      <c r="BJ12" s="16" t="s">
        <v>13754</v>
      </c>
      <c r="BK12" s="17">
        <f>B6L278C10*B6L265C11</f>
        <v>1117.9077492406848</v>
      </c>
      <c r="BL12" s="16" t="s">
        <v>13755</v>
      </c>
      <c r="BM12" s="17">
        <f>B6L278C15*B6L265C16</f>
        <v>288.83317013058911</v>
      </c>
      <c r="BN12" s="16" t="s">
        <v>13756</v>
      </c>
      <c r="BO12" s="17">
        <f>B6L278C20*B6L265C21</f>
        <v>330.39826197424401</v>
      </c>
      <c r="BP12" s="16" t="s">
        <v>13757</v>
      </c>
      <c r="BQ12" s="17">
        <f>B6L278C26*B6L265C27</f>
        <v>1878.6106029150451</v>
      </c>
      <c r="BR12" s="16" t="s">
        <v>13758</v>
      </c>
      <c r="BS12" s="15">
        <f>B6L265C29+B6L265C30+B6L265C31+B6L265C32+B6L265C33</f>
        <v>9511.5074925804056</v>
      </c>
      <c r="BT12" s="16" t="s">
        <v>13759</v>
      </c>
      <c r="BU12" s="23">
        <f>IF(B6L265C3=0,0,B6L265C29/B6L265C3)</f>
        <v>7.9818177500121408</v>
      </c>
      <c r="BV12" s="16" t="s">
        <v>13760</v>
      </c>
      <c r="BW12" s="23">
        <f>IF(B6L265C8=0,0,B6L265C30/B6L265C8)</f>
        <v>4.3899997625066787</v>
      </c>
      <c r="BX12" s="16" t="s">
        <v>13761</v>
      </c>
      <c r="BY12" s="23">
        <f>IF(B6L265C13=0,0,B6L265C31/B6L265C13)</f>
        <v>11.972726625018211</v>
      </c>
      <c r="BZ12" s="16" t="s">
        <v>13762</v>
      </c>
      <c r="CA12" s="23">
        <f>IF(B6L265C18=0,0,B6L265C32/B6L265C18)</f>
        <v>9.5781813000145704</v>
      </c>
      <c r="CB12" s="16" t="s">
        <v>13763</v>
      </c>
      <c r="CC12" s="23">
        <f>IF(B6L265C24=0,0,B6L265C33/B6L265C24)</f>
        <v>1.9954544375030352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898.72775000000001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1797.4555</v>
      </c>
      <c r="J13" s="16" t="s">
        <v>13766</v>
      </c>
      <c r="K13" s="23">
        <f>IF(B6L276C3=0,0,B6L266C3/B6L276C3)</f>
        <v>0.14869708492022798</v>
      </c>
      <c r="L13" s="16" t="s">
        <v>13767</v>
      </c>
      <c r="M13" s="23">
        <f>A1L546C72</f>
        <v>0.41852004672967819</v>
      </c>
      <c r="N13" s="16" t="s">
        <v>13768</v>
      </c>
      <c r="O13" s="23">
        <f>B6L266C1*B6L266C5</f>
        <v>376.13557992725856</v>
      </c>
      <c r="P13" s="16" t="s">
        <v>13769</v>
      </c>
      <c r="Q13" s="23">
        <f>B3L840C21</f>
        <v>2.0383237108705181</v>
      </c>
      <c r="R13" s="16" t="s">
        <v>13770</v>
      </c>
      <c r="S13" s="17">
        <f>B6L266C6*B6L266C7</f>
        <v>766.68607106776403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421.67733908727024</v>
      </c>
      <c r="X13" s="16" t="s">
        <v>13772</v>
      </c>
      <c r="Y13" s="23">
        <f>IF(B6L276C10=0,0,B6L266C10/B6L276C10)</f>
        <v>0.23073186167398058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58.70489663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88.057344944999997</v>
      </c>
      <c r="AH13" s="16" t="s">
        <v>13775</v>
      </c>
      <c r="AI13" s="23">
        <f>IF(B6L276C15=0,0,B6L266C15/B6L276C15)</f>
        <v>0.14869708492022798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83.941171850000003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100.72940622</v>
      </c>
      <c r="AR13" s="16" t="s">
        <v>13778</v>
      </c>
      <c r="AS13" s="23">
        <f>IF(B6L276C20=0,0,B6L266C20/B6L276C20)</f>
        <v>0.14869708492022801</v>
      </c>
      <c r="AT13" s="16" t="s">
        <v>13779</v>
      </c>
      <c r="AU13" s="17">
        <f>A1L241C24</f>
        <v>856763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4283.8149999999996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1070.9537499999999</v>
      </c>
      <c r="BD13" s="16" t="s">
        <v>13782</v>
      </c>
      <c r="BE13" s="23">
        <f>IF(B6L276C26=0,0,B6L266C26/B6L276C26)</f>
        <v>0.19239902334415412</v>
      </c>
      <c r="BF13" s="16" t="s">
        <v>13783</v>
      </c>
      <c r="BG13" s="17">
        <f>B6L266C3+B6L266C10+B6L266C15+B6L266C20+B6L266C26</f>
        <v>3478.8733402522703</v>
      </c>
      <c r="BH13" s="16" t="s">
        <v>13784</v>
      </c>
      <c r="BI13" s="17">
        <f>B6L278C3*B6L266C4</f>
        <v>14346.96221475695</v>
      </c>
      <c r="BJ13" s="16" t="s">
        <v>13785</v>
      </c>
      <c r="BK13" s="17">
        <f>B6L278C10*B6L266C11</f>
        <v>3365.7516699046619</v>
      </c>
      <c r="BL13" s="16" t="s">
        <v>13786</v>
      </c>
      <c r="BM13" s="17">
        <f>B6L278C15*B6L266C16</f>
        <v>702.85767890094291</v>
      </c>
      <c r="BN13" s="16" t="s">
        <v>13787</v>
      </c>
      <c r="BO13" s="17">
        <f>B6L278C20*B6L266C21</f>
        <v>804.00376251497937</v>
      </c>
      <c r="BP13" s="16" t="s">
        <v>13788</v>
      </c>
      <c r="BQ13" s="17">
        <f>B6L278C26*B6L266C27</f>
        <v>8548.157651192063</v>
      </c>
      <c r="BR13" s="16" t="s">
        <v>13789</v>
      </c>
      <c r="BS13" s="15">
        <f>B6L266C29+B6L266C30+B6L266C31+B6L266C32+B6L266C33</f>
        <v>27767.732977269596</v>
      </c>
      <c r="BT13" s="16" t="s">
        <v>13790</v>
      </c>
      <c r="BU13" s="23">
        <f>IF(B6L266C3=0,0,B6L266C29/B6L266C3)</f>
        <v>7.9818177500121417</v>
      </c>
      <c r="BV13" s="16" t="s">
        <v>13791</v>
      </c>
      <c r="BW13" s="23">
        <f>IF(B6L266C8=0,0,B6L266C30/B6L266C8)</f>
        <v>4.3899997625066778</v>
      </c>
      <c r="BX13" s="16" t="s">
        <v>13792</v>
      </c>
      <c r="BY13" s="23">
        <f>IF(B6L266C13=0,0,B6L266C31/B6L266C13)</f>
        <v>11.972726625018213</v>
      </c>
      <c r="BZ13" s="16" t="s">
        <v>13793</v>
      </c>
      <c r="CA13" s="23">
        <f>IF(B6L266C18=0,0,B6L266C32/B6L266C18)</f>
        <v>9.5781813000145686</v>
      </c>
      <c r="CB13" s="16" t="s">
        <v>13794</v>
      </c>
      <c r="CC13" s="23">
        <f>IF(B6L266C24=0,0,B6L266C33/B6L266C24)</f>
        <v>1.995454437503035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480.38225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960.7645</v>
      </c>
      <c r="J14" s="16" t="s">
        <v>13797</v>
      </c>
      <c r="K14" s="23">
        <f>IF(B6L276C3=0,0,B6L267C3/B6L276C3)</f>
        <v>7.9480621603617088E-2</v>
      </c>
      <c r="L14" s="16" t="s">
        <v>13798</v>
      </c>
      <c r="M14" s="23">
        <f>A1L547C72</f>
        <v>0.15093657907373062</v>
      </c>
      <c r="N14" s="16" t="s">
        <v>13799</v>
      </c>
      <c r="O14" s="23">
        <f>B6L267C1*B6L267C5</f>
        <v>72.50725346274163</v>
      </c>
      <c r="P14" s="16" t="s">
        <v>13800</v>
      </c>
      <c r="Q14" s="23">
        <f>B3L841C21</f>
        <v>2.0658162544899765</v>
      </c>
      <c r="R14" s="16" t="s">
        <v>13801</v>
      </c>
      <c r="S14" s="23">
        <f>B6L267C6*B6L267C7</f>
        <v>149.78666277175628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82.382664524465966</v>
      </c>
      <c r="X14" s="16" t="s">
        <v>13803</v>
      </c>
      <c r="Y14" s="23">
        <f>IF(B6L276C10=0,0,B6L267C10/B6L276C10)</f>
        <v>4.5077844582630214E-2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31.378568570000002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47.067852855000005</v>
      </c>
      <c r="AH14" s="16" t="s">
        <v>13806</v>
      </c>
      <c r="AI14" s="23">
        <f>IF(B6L276C15=0,0,B6L267C15/B6L276C15)</f>
        <v>7.9480621603617116E-2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44.86770215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53.841242579999999</v>
      </c>
      <c r="AR14" s="16" t="s">
        <v>13809</v>
      </c>
      <c r="AS14" s="23">
        <f>IF(B6L276C20=0,0,B6L267C20/B6L276C20)</f>
        <v>7.9480621603617116E-2</v>
      </c>
      <c r="AT14" s="16" t="s">
        <v>13810</v>
      </c>
      <c r="AU14" s="17">
        <f>A1L242C24</f>
        <v>149962.25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749.81124999999997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187.45281249999999</v>
      </c>
      <c r="BD14" s="16" t="s">
        <v>13813</v>
      </c>
      <c r="BE14" s="23">
        <f>IF(B6L276C26=0,0,B6L267C26/B6L276C26)</f>
        <v>3.3676279716201421E-2</v>
      </c>
      <c r="BF14" s="16" t="s">
        <v>13814</v>
      </c>
      <c r="BG14" s="17">
        <f>B6L267C3+B6L267C10+B6L267C15+B6L267C20+B6L267C26</f>
        <v>1331.5090724594659</v>
      </c>
      <c r="BH14" s="16" t="s">
        <v>13815</v>
      </c>
      <c r="BI14" s="17">
        <f>B6L278C3*B6L267C4</f>
        <v>7668.6471396815396</v>
      </c>
      <c r="BJ14" s="16" t="s">
        <v>13816</v>
      </c>
      <c r="BK14" s="17">
        <f>B6L278C10*B6L267C11</f>
        <v>657.56341399467794</v>
      </c>
      <c r="BL14" s="16" t="s">
        <v>13817</v>
      </c>
      <c r="BM14" s="17">
        <f>B6L278C15*B6L267C16</f>
        <v>375.68702337299868</v>
      </c>
      <c r="BN14" s="16" t="s">
        <v>13818</v>
      </c>
      <c r="BO14" s="17">
        <f>B6L278C20*B6L267C21</f>
        <v>429.7509857077535</v>
      </c>
      <c r="BP14" s="16" t="s">
        <v>13819</v>
      </c>
      <c r="BQ14" s="17">
        <f>B6L278C26*B6L267C27</f>
        <v>1496.2141861021976</v>
      </c>
      <c r="BR14" s="16" t="s">
        <v>13820</v>
      </c>
      <c r="BS14" s="15">
        <f>B6L267C29+B6L267C30+B6L267C31+B6L267C32+B6L267C33</f>
        <v>10627.862748859166</v>
      </c>
      <c r="BT14" s="16" t="s">
        <v>13821</v>
      </c>
      <c r="BU14" s="23">
        <f>IF(B6L267C3=0,0,B6L267C29/B6L267C3)</f>
        <v>7.9818177500121408</v>
      </c>
      <c r="BV14" s="16" t="s">
        <v>13822</v>
      </c>
      <c r="BW14" s="23">
        <f>IF(B6L267C8=0,0,B6L267C30/B6L267C8)</f>
        <v>4.3899997625066778</v>
      </c>
      <c r="BX14" s="16" t="s">
        <v>13823</v>
      </c>
      <c r="BY14" s="23">
        <f>IF(B6L267C13=0,0,B6L267C31/B6L267C13)</f>
        <v>11.972726625018213</v>
      </c>
      <c r="BZ14" s="16" t="s">
        <v>13824</v>
      </c>
      <c r="CA14" s="23">
        <f>IF(B6L267C18=0,0,B6L267C32/B6L267C18)</f>
        <v>9.5781813000145704</v>
      </c>
      <c r="CB14" s="16" t="s">
        <v>13825</v>
      </c>
      <c r="CC14" s="23">
        <f>IF(B6L267C24=0,0,B6L267C33/B6L267C24)</f>
        <v>1.9954544375030352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832.86824999999999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1665.7365</v>
      </c>
      <c r="J15" s="16" t="s">
        <v>13828</v>
      </c>
      <c r="K15" s="23">
        <f>IF(B6L276C3=0,0,B6L268C3/B6L276C3)</f>
        <v>0.13780044167726171</v>
      </c>
      <c r="L15" s="16" t="s">
        <v>13829</v>
      </c>
      <c r="M15" s="23">
        <f>A1L548C72</f>
        <v>0.26204580013407852</v>
      </c>
      <c r="N15" s="16" t="s">
        <v>13830</v>
      </c>
      <c r="O15" s="23">
        <f>B6L268C1*B6L268C5</f>
        <v>218.24962697751974</v>
      </c>
      <c r="P15" s="16" t="s">
        <v>13831</v>
      </c>
      <c r="Q15" s="23">
        <f>B3L842C21</f>
        <v>2.0207781219205572</v>
      </c>
      <c r="R15" s="16" t="s">
        <v>13832</v>
      </c>
      <c r="S15" s="23">
        <f>B6L268C6*B6L268C7</f>
        <v>441.03407131349451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242.56873922242201</v>
      </c>
      <c r="X15" s="16" t="s">
        <v>13834</v>
      </c>
      <c r="Y15" s="23">
        <f>IF(B6L276C10=0,0,B6L268C10/B6L276C10)</f>
        <v>0.13272787412727566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54.402954090000001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81.604431134999999</v>
      </c>
      <c r="AH15" s="16" t="s">
        <v>13837</v>
      </c>
      <c r="AI15" s="23">
        <f>IF(B6L276C15=0,0,B6L268C15/B6L276C15)</f>
        <v>0.13780044167726174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77.78989455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93.347873460000002</v>
      </c>
      <c r="AR15" s="16" t="s">
        <v>13840</v>
      </c>
      <c r="AS15" s="23">
        <f>IF(B6L276C20=0,0,B6L268C20/B6L276C20)</f>
        <v>0.13780044167726177</v>
      </c>
      <c r="AT15" s="16" t="s">
        <v>13841</v>
      </c>
      <c r="AU15" s="17">
        <f>A1L243C24</f>
        <v>293759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1468.7950000000001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367.19875000000002</v>
      </c>
      <c r="BD15" s="16" t="s">
        <v>13844</v>
      </c>
      <c r="BE15" s="23">
        <f>IF(B6L276C26=0,0,B6L268C26/B6L276C26)</f>
        <v>6.5968003635258968E-2</v>
      </c>
      <c r="BF15" s="16" t="s">
        <v>13845</v>
      </c>
      <c r="BG15" s="17">
        <f>B6L268C3+B6L268C10+B6L268C15+B6L268C20+B6L268C26</f>
        <v>2450.4562938174217</v>
      </c>
      <c r="BH15" s="16" t="s">
        <v>13846</v>
      </c>
      <c r="BI15" s="17">
        <f>B6L278C3*B6L268C4</f>
        <v>13295.605162543097</v>
      </c>
      <c r="BJ15" s="16" t="s">
        <v>13847</v>
      </c>
      <c r="BK15" s="17">
        <f>B6L278C10*B6L268C11</f>
        <v>1936.1394683235942</v>
      </c>
      <c r="BL15" s="16" t="s">
        <v>13848</v>
      </c>
      <c r="BM15" s="17">
        <f>B6L278C15*B6L268C16</f>
        <v>651.35169691298643</v>
      </c>
      <c r="BN15" s="16" t="s">
        <v>13849</v>
      </c>
      <c r="BO15" s="17">
        <f>B6L278C20*B6L268C21</f>
        <v>745.08571330891527</v>
      </c>
      <c r="BP15" s="16" t="s">
        <v>13850</v>
      </c>
      <c r="BQ15" s="17">
        <f>B6L278C26*B6L268C27</f>
        <v>2930.9135005322705</v>
      </c>
      <c r="BR15" s="16" t="s">
        <v>13851</v>
      </c>
      <c r="BS15" s="15">
        <f>B6L268C29+B6L268C30+B6L268C31+B6L268C32+B6L268C33</f>
        <v>19559.095541620864</v>
      </c>
      <c r="BT15" s="16" t="s">
        <v>13852</v>
      </c>
      <c r="BU15" s="23">
        <f>IF(B6L268C3=0,0,B6L268C29/B6L268C3)</f>
        <v>7.9818177500121399</v>
      </c>
      <c r="BV15" s="16" t="s">
        <v>13853</v>
      </c>
      <c r="BW15" s="23">
        <f>IF(B6L268C8=0,0,B6L268C30/B6L268C8)</f>
        <v>4.3899997625066778</v>
      </c>
      <c r="BX15" s="16" t="s">
        <v>13854</v>
      </c>
      <c r="BY15" s="23">
        <f>IF(B6L268C13=0,0,B6L268C31/B6L268C13)</f>
        <v>11.972726625018211</v>
      </c>
      <c r="BZ15" s="16" t="s">
        <v>13855</v>
      </c>
      <c r="CA15" s="23">
        <f>IF(B6L268C18=0,0,B6L268C32/B6L268C18)</f>
        <v>9.5781813000145704</v>
      </c>
      <c r="CB15" s="16" t="s">
        <v>13856</v>
      </c>
      <c r="CC15" s="23">
        <f>IF(B6L268C24=0,0,B6L268C33/B6L268C24)</f>
        <v>1.995454437503035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7.6059999999999999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15.212</v>
      </c>
      <c r="J16" s="16" t="s">
        <v>13859</v>
      </c>
      <c r="K16" s="23">
        <f>IF(B6L276C3=0,0,B6L269C3/B6L276C3)</f>
        <v>1.2584345235843156E-3</v>
      </c>
      <c r="L16" s="16" t="s">
        <v>13860</v>
      </c>
      <c r="M16" s="23">
        <f>A1L549C72</f>
        <v>1.024759853355526</v>
      </c>
      <c r="N16" s="16" t="s">
        <v>13861</v>
      </c>
      <c r="O16" s="23">
        <f>B6L269C1*B6L269C5</f>
        <v>7.7943234446221306</v>
      </c>
      <c r="P16" s="16" t="s">
        <v>13862</v>
      </c>
      <c r="Q16" s="23">
        <f>B3L843C21</f>
        <v>1.9998852596955556</v>
      </c>
      <c r="R16" s="16" t="s">
        <v>13863</v>
      </c>
      <c r="S16" s="23">
        <f>B6L269C6*B6L269C7</f>
        <v>15.587752566199287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8.5732639114096081</v>
      </c>
      <c r="X16" s="16" t="s">
        <v>13865</v>
      </c>
      <c r="Y16" s="23">
        <f>IF(B6L276C10=0,0,B6L269C10/B6L276C10)</f>
        <v>4.6910871406644385E-3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0.49682392000000003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0.74523588000000007</v>
      </c>
      <c r="AH16" s="16" t="s">
        <v>13868</v>
      </c>
      <c r="AI16" s="23">
        <f>IF(B6L276C15=0,0,B6L269C15/B6L276C15)</f>
        <v>1.258434523584316E-3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0.71040039999999993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0.85248047999999987</v>
      </c>
      <c r="AR16" s="16" t="s">
        <v>13871</v>
      </c>
      <c r="AS16" s="23">
        <f>IF(B6L276C20=0,0,B6L269C20/B6L276C20)</f>
        <v>1.2584345235843158E-3</v>
      </c>
      <c r="AT16" s="16" t="s">
        <v>13872</v>
      </c>
      <c r="AU16" s="17">
        <f>A1L244C24</f>
        <v>13072.25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65.361249999999998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16.3403125</v>
      </c>
      <c r="BD16" s="16" t="s">
        <v>13875</v>
      </c>
      <c r="BE16" s="23">
        <f>IF(B6L276C26=0,0,B6L269C26/B6L276C26)</f>
        <v>2.9355704353603257E-3</v>
      </c>
      <c r="BF16" s="16" t="s">
        <v>13876</v>
      </c>
      <c r="BG16" s="23">
        <f>B6L269C3+B6L269C10+B6L269C15+B6L269C20+B6L269C26</f>
        <v>41.723292771409604</v>
      </c>
      <c r="BH16" s="16" t="s">
        <v>13877</v>
      </c>
      <c r="BI16" s="17">
        <f>B6L278C3*B6L269C4</f>
        <v>121.41941161318468</v>
      </c>
      <c r="BJ16" s="16" t="s">
        <v>13878</v>
      </c>
      <c r="BK16" s="17">
        <f>B6L278C10*B6L269C11</f>
        <v>68.430230063627732</v>
      </c>
      <c r="BL16" s="16" t="s">
        <v>13879</v>
      </c>
      <c r="BM16" s="17">
        <f>B6L278C15*B6L269C16</f>
        <v>5.9483369749299193</v>
      </c>
      <c r="BN16" s="16" t="s">
        <v>13880</v>
      </c>
      <c r="BO16" s="17">
        <f>B6L278C20*B6L269C21</f>
        <v>6.8043438268028691</v>
      </c>
      <c r="BP16" s="16" t="s">
        <v>13881</v>
      </c>
      <c r="BQ16" s="17">
        <f>B6L278C26*B6L269C27</f>
        <v>130.42539635324525</v>
      </c>
      <c r="BR16" s="16" t="s">
        <v>13882</v>
      </c>
      <c r="BS16" s="15">
        <f>B6L269C29+B6L269C30+B6L269C31+B6L269C32+B6L269C33</f>
        <v>333.02771883179048</v>
      </c>
      <c r="BT16" s="16" t="s">
        <v>13883</v>
      </c>
      <c r="BU16" s="23">
        <f>IF(B6L269C3=0,0,B6L269C29/B6L269C3)</f>
        <v>7.9818177500121408</v>
      </c>
      <c r="BV16" s="16" t="s">
        <v>13884</v>
      </c>
      <c r="BW16" s="23">
        <f>IF(B6L269C8=0,0,B6L269C30/B6L269C8)</f>
        <v>4.3899997625066778</v>
      </c>
      <c r="BX16" s="16" t="s">
        <v>13885</v>
      </c>
      <c r="BY16" s="23">
        <f>IF(B6L269C13=0,0,B6L269C31/B6L269C13)</f>
        <v>11.972726625018213</v>
      </c>
      <c r="BZ16" s="16" t="s">
        <v>13886</v>
      </c>
      <c r="CA16" s="23">
        <f>IF(B6L269C18=0,0,B6L269C32/B6L269C18)</f>
        <v>9.5781813000145686</v>
      </c>
      <c r="CB16" s="16" t="s">
        <v>13887</v>
      </c>
      <c r="CC16" s="23">
        <f>IF(B6L269C24=0,0,B6L269C33/B6L269C24)</f>
        <v>1.995454437503035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5.7697500000000002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11.5395</v>
      </c>
      <c r="J17" s="16" t="s">
        <v>13890</v>
      </c>
      <c r="K17" s="23">
        <f>IF(B6L276C3=0,0,B6L270C3/B6L276C3)</f>
        <v>9.5462169240738957E-4</v>
      </c>
      <c r="L17" s="16" t="s">
        <v>13891</v>
      </c>
      <c r="M17" s="23">
        <f>A1L550C72</f>
        <v>0.53383714741883981</v>
      </c>
      <c r="N17" s="16" t="s">
        <v>13892</v>
      </c>
      <c r="O17" s="23">
        <f>B6L270C1*B6L270C5</f>
        <v>3.0801068813198511</v>
      </c>
      <c r="P17" s="16" t="s">
        <v>13893</v>
      </c>
      <c r="Q17" s="23">
        <f>B3L844C21</f>
        <v>1.8627028212249672</v>
      </c>
      <c r="R17" s="16" t="s">
        <v>13894</v>
      </c>
      <c r="S17" s="23">
        <f>B6L270C6*B6L270C7</f>
        <v>5.7373237775089221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3.1555280776299073</v>
      </c>
      <c r="X17" s="16" t="s">
        <v>13896</v>
      </c>
      <c r="Y17" s="23">
        <f>IF(B6L276C10=0,0,B6L270C10/B6L276C10)</f>
        <v>1.7266302938925115E-3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0.37688007000000001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0.56532010500000007</v>
      </c>
      <c r="AH17" s="16" t="s">
        <v>13899</v>
      </c>
      <c r="AI17" s="23">
        <f>IF(B6L276C15=0,0,B6L270C15/B6L276C15)</f>
        <v>9.5462169240738989E-4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0.53889465000000003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0.64667357999999997</v>
      </c>
      <c r="AR17" s="16" t="s">
        <v>13902</v>
      </c>
      <c r="AS17" s="23">
        <f>IF(B6L276C20=0,0,B6L270C20/B6L276C20)</f>
        <v>9.5462169240738989E-4</v>
      </c>
      <c r="AT17" s="16" t="s">
        <v>13903</v>
      </c>
      <c r="AU17" s="17">
        <f>A1L245C24</f>
        <v>12742.75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63.713749999999997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15.928437499999999</v>
      </c>
      <c r="BD17" s="16" t="s">
        <v>13906</v>
      </c>
      <c r="BE17" s="23">
        <f>IF(B6L276C26=0,0,B6L270C26/B6L276C26)</f>
        <v>2.8615762523810204E-3</v>
      </c>
      <c r="BF17" s="16" t="s">
        <v>13907</v>
      </c>
      <c r="BG17" s="23">
        <f>B6L270C3+B6L270C10+B6L270C15+B6L270C20+B6L270C26</f>
        <v>31.835459262629904</v>
      </c>
      <c r="BH17" s="16" t="s">
        <v>13908</v>
      </c>
      <c r="BI17" s="17">
        <f>B6L278C3*B6L270C4</f>
        <v>92.106185926265098</v>
      </c>
      <c r="BJ17" s="16" t="s">
        <v>13909</v>
      </c>
      <c r="BK17" s="17">
        <f>B6L278C10*B6L270C11</f>
        <v>25.186850020688084</v>
      </c>
      <c r="BL17" s="16" t="s">
        <v>13910</v>
      </c>
      <c r="BM17" s="17">
        <f>B6L278C15*B6L270C16</f>
        <v>4.5122820485277284</v>
      </c>
      <c r="BN17" s="16" t="s">
        <v>13911</v>
      </c>
      <c r="BO17" s="17">
        <f>B6L278C20*B6L270C21</f>
        <v>5.1616306593078969</v>
      </c>
      <c r="BP17" s="16" t="s">
        <v>13912</v>
      </c>
      <c r="BQ17" s="17">
        <f>B6L278C26*B6L270C27</f>
        <v>127.137885167459</v>
      </c>
      <c r="BR17" s="16" t="s">
        <v>13913</v>
      </c>
      <c r="BS17" s="15">
        <f>B6L270C29+B6L270C30+B6L270C31+B6L270C32+B6L270C33</f>
        <v>254.10483382224783</v>
      </c>
      <c r="BT17" s="16" t="s">
        <v>13914</v>
      </c>
      <c r="BU17" s="23">
        <f>IF(B6L270C3=0,0,B6L270C29/B6L270C3)</f>
        <v>7.9818177500121408</v>
      </c>
      <c r="BV17" s="16" t="s">
        <v>13915</v>
      </c>
      <c r="BW17" s="23">
        <f>IF(B6L270C8=0,0,B6L270C30/B6L270C8)</f>
        <v>4.3899997625066778</v>
      </c>
      <c r="BX17" s="16" t="s">
        <v>13916</v>
      </c>
      <c r="BY17" s="23">
        <f>IF(B6L270C13=0,0,B6L270C31/B6L270C13)</f>
        <v>11.972726625018215</v>
      </c>
      <c r="BZ17" s="16" t="s">
        <v>13917</v>
      </c>
      <c r="CA17" s="23">
        <f>IF(B6L270C18=0,0,B6L270C32/B6L270C18)</f>
        <v>9.5781813000145704</v>
      </c>
      <c r="CB17" s="16" t="s">
        <v>13918</v>
      </c>
      <c r="CC17" s="23">
        <f>IF(B6L270C24=0,0,B6L270C33/B6L270C24)</f>
        <v>1.9954544375030352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1565.5032499999998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1565.5032499999998</v>
      </c>
      <c r="J18" s="16" t="s">
        <v>13921</v>
      </c>
      <c r="K18" s="23">
        <f>IF(B6L276C3=0,0,B6L271C3/B6L276C3)</f>
        <v>0.129508502273432</v>
      </c>
      <c r="L18" s="16" t="s">
        <v>13922</v>
      </c>
      <c r="M18" s="23">
        <f>A1L551C72</f>
        <v>0.16055560220974172</v>
      </c>
      <c r="N18" s="16" t="s">
        <v>13923</v>
      </c>
      <c r="O18" s="23">
        <f>B6L271C1*B6L271C5</f>
        <v>251.35031706505779</v>
      </c>
      <c r="P18" s="16" t="s">
        <v>13924</v>
      </c>
      <c r="Q18" s="23">
        <f>B3L845C21</f>
        <v>1.1011213370477135</v>
      </c>
      <c r="R18" s="16" t="s">
        <v>13925</v>
      </c>
      <c r="S18" s="23">
        <f>B6L271C6*B6L271C7</f>
        <v>276.76719719404315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152.22195845672374</v>
      </c>
      <c r="X18" s="16" t="s">
        <v>13927</v>
      </c>
      <c r="Y18" s="23">
        <f>IF(B6L276C10=0,0,B6L271C10/B6L276C10)</f>
        <v>8.3292253594662025E-2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51.129336144999996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76.694004217499995</v>
      </c>
      <c r="AH18" s="16" t="s">
        <v>13930</v>
      </c>
      <c r="AI18" s="23">
        <f>IF(B6L276C15=0,0,B6L271C15/B6L276C15)</f>
        <v>0.12950850227343202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73.109001774999982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87.730802129999972</v>
      </c>
      <c r="AR18" s="16" t="s">
        <v>13933</v>
      </c>
      <c r="AS18" s="23">
        <f>IF(B6L276C20=0,0,B6L271C20/B6L276C20)</f>
        <v>0.12950850227343202</v>
      </c>
      <c r="AT18" s="16" t="s">
        <v>13934</v>
      </c>
      <c r="AU18" s="17">
        <f>A1L246C24</f>
        <v>682028.5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3410.1424999999999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852.53562499999998</v>
      </c>
      <c r="BD18" s="16" t="s">
        <v>13937</v>
      </c>
      <c r="BE18" s="23">
        <f>IF(B6L276C26=0,0,B6L271C26/B6L276C26)</f>
        <v>0.15315976214294785</v>
      </c>
      <c r="BF18" s="16" t="s">
        <v>13938</v>
      </c>
      <c r="BG18" s="17">
        <f>B6L271C3+B6L271C10+B6L271C15+B6L271C20+B6L271C26</f>
        <v>2734.6856398042237</v>
      </c>
      <c r="BH18" s="16" t="s">
        <v>13939</v>
      </c>
      <c r="BI18" s="17">
        <f>B6L278C3*B6L271C4</f>
        <v>12495.561628551694</v>
      </c>
      <c r="BJ18" s="16" t="s">
        <v>13940</v>
      </c>
      <c r="BK18" s="17">
        <f>B6L278C10*B6L271C11</f>
        <v>1215.0079299514884</v>
      </c>
      <c r="BL18" s="16" t="s">
        <v>13941</v>
      </c>
      <c r="BM18" s="17">
        <f>B6L278C15*B6L271C16</f>
        <v>612.15756418274748</v>
      </c>
      <c r="BN18" s="16" t="s">
        <v>13942</v>
      </c>
      <c r="BO18" s="17">
        <f>B6L278C20*B6L271C21</f>
        <v>700.25127366403683</v>
      </c>
      <c r="BP18" s="16" t="s">
        <v>13943</v>
      </c>
      <c r="BQ18" s="17">
        <f>B6L278C26*B6L271C27</f>
        <v>6804.783984142694</v>
      </c>
      <c r="BR18" s="16" t="s">
        <v>13944</v>
      </c>
      <c r="BS18" s="15">
        <f>B6L271C29+B6L271C30+B6L271C31+B6L271C32+B6L271C33</f>
        <v>21827.762380492662</v>
      </c>
      <c r="BT18" s="16" t="s">
        <v>13945</v>
      </c>
      <c r="BU18" s="23">
        <f>IF(B6L271C3=0,0,B6L271C29/B6L271C3)</f>
        <v>7.9818177500121417</v>
      </c>
      <c r="BV18" s="16" t="s">
        <v>13946</v>
      </c>
      <c r="BW18" s="23">
        <f>IF(B6L271C8=0,0,B6L271C30/B6L271C8)</f>
        <v>4.3899997625066787</v>
      </c>
      <c r="BX18" s="16" t="s">
        <v>13947</v>
      </c>
      <c r="BY18" s="23">
        <f>IF(B6L271C13=0,0,B6L271C31/B6L271C13)</f>
        <v>11.972726625018211</v>
      </c>
      <c r="BZ18" s="16" t="s">
        <v>13948</v>
      </c>
      <c r="CA18" s="23">
        <f>IF(B6L271C18=0,0,B6L271C32/B6L271C18)</f>
        <v>9.5781813000145704</v>
      </c>
      <c r="CB18" s="16" t="s">
        <v>13949</v>
      </c>
      <c r="CC18" s="23">
        <f>IF(B6L271C24=0,0,B6L271C33/B6L271C24)</f>
        <v>1.9954544375030352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492.58875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985.17750000000001</v>
      </c>
      <c r="J19" s="16" t="s">
        <v>13952</v>
      </c>
      <c r="K19" s="23">
        <f>IF(B6L276C3=0,0,B6L272C3/B6L276C3)</f>
        <v>8.1500222052227664E-2</v>
      </c>
      <c r="L19" s="16" t="s">
        <v>13953</v>
      </c>
      <c r="M19" s="23">
        <f>A1L552C72</f>
        <v>7.8303870063438752E-2</v>
      </c>
      <c r="N19" s="16" t="s">
        <v>13954</v>
      </c>
      <c r="O19" s="23">
        <f>B6L272C1*B6L272C5</f>
        <v>38.571605474711717</v>
      </c>
      <c r="P19" s="16" t="s">
        <v>13955</v>
      </c>
      <c r="Q19" s="23">
        <f>B3L846C21</f>
        <v>1.7168900158258418</v>
      </c>
      <c r="R19" s="16" t="s">
        <v>13956</v>
      </c>
      <c r="S19" s="23">
        <f>B6L272C6*B6L272C7</f>
        <v>66.223204333905926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36.422762383648262</v>
      </c>
      <c r="X19" s="16" t="s">
        <v>13958</v>
      </c>
      <c r="Y19" s="23">
        <f>IF(B6L276C10=0,0,B6L272C10/B6L276C10)</f>
        <v>1.9929673693821443E-2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32.175897150000004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48.26384572500001</v>
      </c>
      <c r="AH19" s="16" t="s">
        <v>13961</v>
      </c>
      <c r="AI19" s="23">
        <f>IF(B6L276C15=0,0,B6L272C15/B6L276C15)</f>
        <v>8.1500222052227692E-2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46.007789250000002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55.209347100000002</v>
      </c>
      <c r="AR19" s="16" t="s">
        <v>13964</v>
      </c>
      <c r="AS19" s="23">
        <f>IF(B6L276C20=0,0,B6L272C20/B6L276C20)</f>
        <v>8.1500222052227692E-2</v>
      </c>
      <c r="AT19" s="16" t="s">
        <v>13965</v>
      </c>
      <c r="AU19" s="17">
        <f>A1L247C24</f>
        <v>395433.25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1977.16625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494.2915625</v>
      </c>
      <c r="BD19" s="16" t="s">
        <v>13968</v>
      </c>
      <c r="BE19" s="23">
        <f>IF(B6L276C26=0,0,B6L272C26/B6L276C26)</f>
        <v>8.8800486362978728E-2</v>
      </c>
      <c r="BF19" s="16" t="s">
        <v>13969</v>
      </c>
      <c r="BG19" s="17">
        <f>B6L272C3+B6L272C10+B6L272C15+B6L272C20+B6L272C26</f>
        <v>1619.3650177086483</v>
      </c>
      <c r="BH19" s="16" t="s">
        <v>13970</v>
      </c>
      <c r="BI19" s="17">
        <f>B6L278C3*B6L272C4</f>
        <v>7863.5072564125867</v>
      </c>
      <c r="BJ19" s="16" t="s">
        <v>13971</v>
      </c>
      <c r="BK19" s="17">
        <f>B6L278C10*B6L272C11</f>
        <v>290.71985129827823</v>
      </c>
      <c r="BL19" s="16" t="s">
        <v>13972</v>
      </c>
      <c r="BM19" s="17">
        <f>B6L278C15*B6L272C16</f>
        <v>385.23322049165273</v>
      </c>
      <c r="BN19" s="16" t="s">
        <v>13973</v>
      </c>
      <c r="BO19" s="17">
        <f>B6L278C20*B6L272C21</f>
        <v>440.67094664936138</v>
      </c>
      <c r="BP19" s="16" t="s">
        <v>13974</v>
      </c>
      <c r="BQ19" s="17">
        <f>B6L278C26*B6L272C27</f>
        <v>3945.3451672437354</v>
      </c>
      <c r="BR19" s="16" t="s">
        <v>13975</v>
      </c>
      <c r="BS19" s="15">
        <f>B6L272C29+B6L272C30+B6L272C31+B6L272C32+B6L272C33</f>
        <v>12925.476442095614</v>
      </c>
      <c r="BT19" s="16" t="s">
        <v>13976</v>
      </c>
      <c r="BU19" s="23">
        <f>IF(B6L272C3=0,0,B6L272C29/B6L272C3)</f>
        <v>7.9818177500121417</v>
      </c>
      <c r="BV19" s="16" t="s">
        <v>13977</v>
      </c>
      <c r="BW19" s="23">
        <f>IF(B6L272C8=0,0,B6L272C30/B6L272C8)</f>
        <v>4.3899997625066778</v>
      </c>
      <c r="BX19" s="16" t="s">
        <v>13978</v>
      </c>
      <c r="BY19" s="23">
        <f>IF(B6L272C13=0,0,B6L272C31/B6L272C13)</f>
        <v>11.972726625018215</v>
      </c>
      <c r="BZ19" s="16" t="s">
        <v>13979</v>
      </c>
      <c r="CA19" s="23">
        <f>IF(B6L272C18=0,0,B6L272C32/B6L272C18)</f>
        <v>9.5781813000145704</v>
      </c>
      <c r="CB19" s="16" t="s">
        <v>13980</v>
      </c>
      <c r="CC19" s="23">
        <f>IF(B6L272C24=0,0,B6L272C33/B6L272C24)</f>
        <v>1.9954544375030352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0.75649999999999995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1.5129999999999999</v>
      </c>
      <c r="J20" s="16" t="s">
        <v>13983</v>
      </c>
      <c r="K20" s="23">
        <f>IF(B6L276C3=0,0,B6L273C3/B6L276C3)</f>
        <v>1.2516509559446946E-4</v>
      </c>
      <c r="L20" s="16" t="s">
        <v>13984</v>
      </c>
      <c r="M20" s="23">
        <f>A1L553C72</f>
        <v>0.37618403247631932</v>
      </c>
      <c r="N20" s="16" t="s">
        <v>13985</v>
      </c>
      <c r="O20" s="23">
        <f>B6L273C1*B6L273C5</f>
        <v>0.28458322056833557</v>
      </c>
      <c r="P20" s="16" t="s">
        <v>13986</v>
      </c>
      <c r="Q20" s="23">
        <f>B3L847C21</f>
        <v>2.2845461978740804</v>
      </c>
      <c r="R20" s="16" t="s">
        <v>13987</v>
      </c>
      <c r="S20" s="23">
        <f>B6L273C6*B6L273C7</f>
        <v>0.65014351452815178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0.35757893299048349</v>
      </c>
      <c r="X20" s="16" t="s">
        <v>13989</v>
      </c>
      <c r="Y20" s="23">
        <f>IF(B6L276C10=0,0,B6L273C10/B6L276C10)</f>
        <v>1.9565873063720558E-4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4.941458E-2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7.4121870000000006E-2</v>
      </c>
      <c r="AH20" s="16" t="s">
        <v>13992</v>
      </c>
      <c r="AI20" s="23">
        <f>IF(B6L276C15=0,0,B6L273C15/B6L276C15)</f>
        <v>1.2516509559446951E-4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7.0657099999999987E-2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8.4788519999999978E-2</v>
      </c>
      <c r="AR20" s="16" t="s">
        <v>13995</v>
      </c>
      <c r="AS20" s="23">
        <f>IF(B6L276C20=0,0,B6L273C20/B6L276C20)</f>
        <v>1.2516509559446949E-4</v>
      </c>
      <c r="AT20" s="16" t="s">
        <v>13996</v>
      </c>
      <c r="AU20" s="17">
        <f>A1L248C24</f>
        <v>698.5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3.4925000000000002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0.87312500000000004</v>
      </c>
      <c r="BD20" s="16" t="s">
        <v>13999</v>
      </c>
      <c r="BE20" s="23">
        <f>IF(B6L276C26=0,0,B6L273C26/B6L276C26)</f>
        <v>1.5685868531424872E-4</v>
      </c>
      <c r="BF20" s="16" t="s">
        <v>14000</v>
      </c>
      <c r="BG20" s="23">
        <f>B6L273C3+B6L273C10+B6L273C15+B6L273C20+B6L273C26</f>
        <v>2.9026143229904831</v>
      </c>
      <c r="BH20" s="16" t="s">
        <v>14001</v>
      </c>
      <c r="BI20" s="17">
        <f>B6L278C3*B6L273C4</f>
        <v>12.076490255768368</v>
      </c>
      <c r="BJ20" s="16" t="s">
        <v>14002</v>
      </c>
      <c r="BK20" s="17">
        <f>B6L278C10*B6L273C11</f>
        <v>2.854129874373843</v>
      </c>
      <c r="BL20" s="16" t="s">
        <v>14003</v>
      </c>
      <c r="BM20" s="17">
        <f>B6L278C15*B6L273C16</f>
        <v>0.59162725763009261</v>
      </c>
      <c r="BN20" s="16" t="s">
        <v>14004</v>
      </c>
      <c r="BO20" s="17">
        <f>B6L278C20*B6L273C21</f>
        <v>0.67676651393325937</v>
      </c>
      <c r="BP20" s="16" t="s">
        <v>14005</v>
      </c>
      <c r="BQ20" s="17">
        <f>B6L278C26*B6L273C27</f>
        <v>6.9691246229793506</v>
      </c>
      <c r="BR20" s="16" t="s">
        <v>14006</v>
      </c>
      <c r="BS20" s="15">
        <f>B6L273C29+B6L273C30+B6L273C31+B6L273C32+B6L273C33</f>
        <v>23.168138524684913</v>
      </c>
      <c r="BT20" s="16" t="s">
        <v>14007</v>
      </c>
      <c r="BU20" s="23">
        <f>IF(B6L273C3=0,0,B6L273C29/B6L273C3)</f>
        <v>7.9818177500121408</v>
      </c>
      <c r="BV20" s="16" t="s">
        <v>14008</v>
      </c>
      <c r="BW20" s="23">
        <f>IF(B6L273C8=0,0,B6L273C30/B6L273C8)</f>
        <v>4.3899997625066778</v>
      </c>
      <c r="BX20" s="16" t="s">
        <v>14009</v>
      </c>
      <c r="BY20" s="23">
        <f>IF(B6L273C13=0,0,B6L273C31/B6L273C13)</f>
        <v>11.972726625018215</v>
      </c>
      <c r="BZ20" s="16" t="s">
        <v>14010</v>
      </c>
      <c r="CA20" s="23">
        <f>IF(B6L273C18=0,0,B6L273C32/B6L273C18)</f>
        <v>9.5781813000145704</v>
      </c>
      <c r="CB20" s="16" t="s">
        <v>14011</v>
      </c>
      <c r="CC20" s="23">
        <f>IF(B6L273C24=0,0,B6L273C33/B6L273C24)</f>
        <v>1.9954544375030352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106.93950000000001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213.87900000000002</v>
      </c>
      <c r="J21" s="16" t="s">
        <v>14014</v>
      </c>
      <c r="K21" s="23">
        <f>IF(B6L276C3=0,0,B6L274C3/B6L276C3)</f>
        <v>1.7693447112127916E-2</v>
      </c>
      <c r="L21" s="16" t="s">
        <v>14015</v>
      </c>
      <c r="M21" s="23">
        <f>A1L554C72</f>
        <v>0.68671142724190648</v>
      </c>
      <c r="N21" s="16" t="s">
        <v>14016</v>
      </c>
      <c r="O21" s="23">
        <f>B6L274C1*B6L274C5</f>
        <v>73.436576673535868</v>
      </c>
      <c r="P21" s="16" t="s">
        <v>14017</v>
      </c>
      <c r="Q21" s="23">
        <f>B3L848C21</f>
        <v>2.1339679509276199</v>
      </c>
      <c r="R21" s="16" t="s">
        <v>14018</v>
      </c>
      <c r="S21" s="23">
        <f>B6L274C6*B6L274C7</f>
        <v>156.7113010471644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86.191215575940419</v>
      </c>
      <c r="X21" s="16" t="s">
        <v>14020</v>
      </c>
      <c r="Y21" s="23">
        <f>IF(B6L276C10=0,0,B6L274C10/B6L276C10)</f>
        <v>4.7161793595136267E-2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6.9852881400000006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10.477932210000001</v>
      </c>
      <c r="AH21" s="16" t="s">
        <v>14023</v>
      </c>
      <c r="AI21" s="23">
        <f>IF(B6L276C15=0,0,B6L274C15/B6L276C15)</f>
        <v>1.7693447112127919E-2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9.9881492999999999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11.98577916</v>
      </c>
      <c r="AR21" s="16" t="s">
        <v>14026</v>
      </c>
      <c r="AS21" s="23">
        <f>IF(B6L276C20=0,0,B6L274C20/B6L276C20)</f>
        <v>1.7693447112127923E-2</v>
      </c>
      <c r="AT21" s="16" t="s">
        <v>14027</v>
      </c>
      <c r="AU21" s="17">
        <f>A1L249C24</f>
        <v>120717.5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603.58749999999998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150.89687499999999</v>
      </c>
      <c r="BD21" s="16" t="s">
        <v>14030</v>
      </c>
      <c r="BE21" s="23">
        <f>IF(B6L276C26=0,0,B6L274C26/B6L276C26)</f>
        <v>2.7108931058586711E-2</v>
      </c>
      <c r="BF21" s="16" t="s">
        <v>14031</v>
      </c>
      <c r="BG21" s="23">
        <f>B6L274C3+B6L274C10+B6L274C15+B6L274C20+B6L274C26</f>
        <v>473.4308019459404</v>
      </c>
      <c r="BH21" s="16" t="s">
        <v>14032</v>
      </c>
      <c r="BI21" s="17">
        <f>B6L278C3*B6L274C4</f>
        <v>1707.1431985548468</v>
      </c>
      <c r="BJ21" s="16" t="s">
        <v>14033</v>
      </c>
      <c r="BK21" s="17">
        <f>B6L278C10*B6L274C11</f>
        <v>687.96257437916415</v>
      </c>
      <c r="BL21" s="16" t="s">
        <v>14034</v>
      </c>
      <c r="BM21" s="17">
        <f>B6L278C15*B6L274C16</f>
        <v>83.632945297201957</v>
      </c>
      <c r="BN21" s="16" t="s">
        <v>14035</v>
      </c>
      <c r="BO21" s="17">
        <f>B6L278C20*B6L274C21</f>
        <v>95.66830484701363</v>
      </c>
      <c r="BP21" s="16" t="s">
        <v>14036</v>
      </c>
      <c r="BQ21" s="17">
        <f>B6L278C26*B6L274C27</f>
        <v>1204.4313552963631</v>
      </c>
      <c r="BR21" s="16" t="s">
        <v>14037</v>
      </c>
      <c r="BS21" s="15">
        <f>B6L274C29+B6L274C30+B6L274C31+B6L274C32+B6L274C33</f>
        <v>3778.8383783745894</v>
      </c>
      <c r="BT21" s="16" t="s">
        <v>14038</v>
      </c>
      <c r="BU21" s="23">
        <f>IF(B6L274C3=0,0,B6L274C29/B6L274C3)</f>
        <v>7.9818177500121408</v>
      </c>
      <c r="BV21" s="16" t="s">
        <v>14039</v>
      </c>
      <c r="BW21" s="23">
        <f>IF(B6L274C8=0,0,B6L274C30/B6L274C8)</f>
        <v>4.3899997625066778</v>
      </c>
      <c r="BX21" s="16" t="s">
        <v>14040</v>
      </c>
      <c r="BY21" s="23">
        <f>IF(B6L274C13=0,0,B6L274C31/B6L274C13)</f>
        <v>11.972726625018213</v>
      </c>
      <c r="BZ21" s="16" t="s">
        <v>14041</v>
      </c>
      <c r="CA21" s="23">
        <f>IF(B6L274C18=0,0,B6L274C32/B6L274C18)</f>
        <v>9.5781813000145721</v>
      </c>
      <c r="CB21" s="16" t="s">
        <v>14042</v>
      </c>
      <c r="CC21" s="23">
        <f>IF(B6L274C24=0,0,B6L274C33/B6L274C24)</f>
        <v>1.995454437503035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630.39875000000006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1260.7975000000001</v>
      </c>
      <c r="J22" s="16" t="s">
        <v>14045</v>
      </c>
      <c r="K22" s="23">
        <f>IF(B6L276C3=0,0,B6L275C3/B6L276C3)</f>
        <v>0.10430128196481701</v>
      </c>
      <c r="L22" s="16" t="s">
        <v>14046</v>
      </c>
      <c r="M22" s="23">
        <f>A1L555C72</f>
        <v>0.48695137255198379</v>
      </c>
      <c r="N22" s="16" t="s">
        <v>14047</v>
      </c>
      <c r="O22" s="23">
        <f>B6L275C1*B6L275C5</f>
        <v>306.9735365675549</v>
      </c>
      <c r="P22" s="16" t="s">
        <v>14048</v>
      </c>
      <c r="Q22" s="23">
        <f>B3L852C21</f>
        <v>1.7457354240578815</v>
      </c>
      <c r="R22" s="16" t="s">
        <v>14049</v>
      </c>
      <c r="S22" s="17">
        <f>B6L275C6*B6L275C7</f>
        <v>535.8945770343081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294.74201736886948</v>
      </c>
      <c r="X22" s="16" t="s">
        <v>14051</v>
      </c>
      <c r="Y22" s="23">
        <f>IF(B6L276C10=0,0,B6L275C10/B6L276C10)</f>
        <v>0.16127585733742594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41.177646350000003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61.766469525000005</v>
      </c>
      <c r="AH22" s="16" t="s">
        <v>14054</v>
      </c>
      <c r="AI22" s="23">
        <f>IF(B6L276C15=0,0,B6L275C15/B6L276C15)</f>
        <v>0.10430128196481703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58.879243250000002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70.655091900000002</v>
      </c>
      <c r="AR22" s="16" t="s">
        <v>14057</v>
      </c>
      <c r="AS22" s="23">
        <f>IF(B6L276C20=0,0,B6L275C20/B6L276C20)</f>
        <v>0.10430128196481704</v>
      </c>
      <c r="AT22" s="16" t="s">
        <v>14058</v>
      </c>
      <c r="AU22" s="17">
        <f>A1L253C24</f>
        <v>943901.25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4719.5062500000004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1179.8765625000001</v>
      </c>
      <c r="BD22" s="16" t="s">
        <v>14061</v>
      </c>
      <c r="BE22" s="23">
        <f>IF(B6L276C26=0,0,B6L275C26/B6L276C26)</f>
        <v>0.2119672285489993</v>
      </c>
      <c r="BF22" s="16" t="s">
        <v>14062</v>
      </c>
      <c r="BG22" s="17">
        <f>B6L275C3+B6L275C10+B6L275C15+B6L275C20+B6L275C26</f>
        <v>2867.8376412938696</v>
      </c>
      <c r="BH22" s="16" t="s">
        <v>14063</v>
      </c>
      <c r="BI22" s="17">
        <f>B6L278C3*B6L275C4</f>
        <v>10063.455864670934</v>
      </c>
      <c r="BJ22" s="16" t="s">
        <v>14064</v>
      </c>
      <c r="BK22" s="17">
        <f>B6L278C10*B6L275C11</f>
        <v>2352.5770659092295</v>
      </c>
      <c r="BL22" s="16" t="s">
        <v>14065</v>
      </c>
      <c r="BM22" s="17">
        <f>B6L278C15*B6L275C16</f>
        <v>493.00870281022907</v>
      </c>
      <c r="BN22" s="16" t="s">
        <v>14066</v>
      </c>
      <c r="BO22" s="17">
        <f>B6L278C20*B6L275C21</f>
        <v>563.95606665615912</v>
      </c>
      <c r="BP22" s="16" t="s">
        <v>14067</v>
      </c>
      <c r="BQ22" s="17">
        <f>B6L278C26*B6L275C27</f>
        <v>9417.5596893858092</v>
      </c>
      <c r="BR22" s="16" t="s">
        <v>14068</v>
      </c>
      <c r="BS22" s="15">
        <f>B6L275C29+B6L275C30+B6L275C31+B6L275C32+B6L275C33</f>
        <v>22890.557389432361</v>
      </c>
      <c r="BT22" s="16" t="s">
        <v>14069</v>
      </c>
      <c r="BU22" s="23">
        <f>IF(B6L275C3=0,0,B6L275C29/B6L275C3)</f>
        <v>7.9818177500121417</v>
      </c>
      <c r="BV22" s="16" t="s">
        <v>14070</v>
      </c>
      <c r="BW22" s="23">
        <f>IF(B6L275C8=0,0,B6L275C30/B6L275C8)</f>
        <v>4.3899997625066787</v>
      </c>
      <c r="BX22" s="16" t="s">
        <v>14071</v>
      </c>
      <c r="BY22" s="23">
        <f>IF(B6L275C13=0,0,B6L275C31/B6L275C13)</f>
        <v>11.972726625018213</v>
      </c>
      <c r="BZ22" s="16" t="s">
        <v>14072</v>
      </c>
      <c r="CA22" s="23">
        <f>IF(B6L275C18=0,0,B6L275C32/B6L275C18)</f>
        <v>9.5781813000145704</v>
      </c>
      <c r="CB22" s="16" t="s">
        <v>14073</v>
      </c>
      <c r="CC22" s="23">
        <f>IF(B6L275C24=0,0,B6L275C33/B6L275C24)</f>
        <v>1.995454437503035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6829.5470000000005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12088.034550000002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3322.8443852764285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1827.564411902036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394.79520840300006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592.19281260449998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564.51121348499987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677.41345618199989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22265.263750000006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5566.3159375000014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20751.521168188541</v>
      </c>
      <c r="BH23" s="16" t="s">
        <v>14090</v>
      </c>
      <c r="BI23" s="17">
        <f>SUM(B6L261C29:B6L275C29)</f>
        <v>96484.488733950013</v>
      </c>
      <c r="BJ23" s="16" t="s">
        <v>14091</v>
      </c>
      <c r="BK23" s="17">
        <f>SUM(B6L261C30:B6L275C30)</f>
        <v>14587.286062210169</v>
      </c>
      <c r="BL23" s="16" t="s">
        <v>14092</v>
      </c>
      <c r="BM23" s="17">
        <f>SUM(B6L261C31:B6L275C31)</f>
        <v>4726.7751030762129</v>
      </c>
      <c r="BN23" s="16" t="s">
        <v>14093</v>
      </c>
      <c r="BO23" s="17">
        <f>SUM(B6L261C32:B6L275C32)</f>
        <v>5406.990748650559</v>
      </c>
      <c r="BP23" s="16" t="s">
        <v>14094</v>
      </c>
      <c r="BQ23" s="17">
        <f>SUM(B6L261C33:B6L275C33)</f>
        <v>44429.319352112972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0.58251317828837512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8.8068937071641637E-2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2.853732060434749E-2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3.2644038511280532E-2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0.26823652552435512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96484.488733950042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14587.286062210171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4726.775103076212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5406.990748650559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44429.31935211298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07C39-201D-4880-ADC6-CF759F2AED0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0.25207849896762069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28.103400000000001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50.586120000000001</v>
      </c>
      <c r="J9" s="16" t="s">
        <v>14140</v>
      </c>
      <c r="K9" s="23">
        <f>IF(B6L296C3=0,0,B6L282C3/B6L296C3)</f>
        <v>4.1609004287587719E-3</v>
      </c>
      <c r="L9" s="16" t="s">
        <v>14141</v>
      </c>
      <c r="M9" s="23">
        <f>A1L542C81</f>
        <v>0.75824284481518789</v>
      </c>
      <c r="N9" s="16" t="s">
        <v>14142</v>
      </c>
      <c r="O9" s="23">
        <f>B6L282C1*B6L282C5</f>
        <v>21.309201964979152</v>
      </c>
      <c r="P9" s="16" t="s">
        <v>14143</v>
      </c>
      <c r="Q9" s="23">
        <f>B3L836C27</f>
        <v>2.009371776486276</v>
      </c>
      <c r="R9" s="16" t="s">
        <v>14144</v>
      </c>
      <c r="S9" s="17">
        <f>B6L282C6*B6L282C7</f>
        <v>42.818109007875002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23.549959954331253</v>
      </c>
      <c r="X9" s="16" t="s">
        <v>14146</v>
      </c>
      <c r="Y9" s="23">
        <f>IF(B6L296C10=0,0,B6L282C10/B6L296C10)</f>
        <v>1.2973702962494112E-2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1.6521426792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2.4782140188000001</v>
      </c>
      <c r="AH9" s="16" t="s">
        <v>14149</v>
      </c>
      <c r="AI9" s="23">
        <f>IF(B6L296C15=0,0,B6L282C15/B6L296C15)</f>
        <v>4.1609004287587728E-3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2.3623718039999999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2.8348461647999996</v>
      </c>
      <c r="AR9" s="16" t="s">
        <v>14152</v>
      </c>
      <c r="AS9" s="23">
        <f>IF(B6L296C20=0,0,B6L282C20/B6L296C20)</f>
        <v>4.1609004287587719E-3</v>
      </c>
      <c r="AT9" s="16" t="s">
        <v>14153</v>
      </c>
      <c r="AU9" s="17">
        <f>A1L237C27</f>
        <v>31946.6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159.733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39.933250000000001</v>
      </c>
      <c r="BD9" s="16" t="s">
        <v>14156</v>
      </c>
      <c r="BE9" s="23">
        <f>IF(B6L296C26=0,0,B6L282C26/B6L296C26)</f>
        <v>7.2429415067619988E-3</v>
      </c>
      <c r="BF9" s="16" t="s">
        <v>14157</v>
      </c>
      <c r="BG9" s="17">
        <f>B6L282C3+B6L282C10+B6L282C15+B6L282C20+B6L282C26</f>
        <v>119.38239013793125</v>
      </c>
      <c r="BH9" s="16" t="s">
        <v>14158</v>
      </c>
      <c r="BI9" s="17">
        <f>B6L298C3*B6L282C4</f>
        <v>409.67263657255461</v>
      </c>
      <c r="BJ9" s="16" t="s">
        <v>14159</v>
      </c>
      <c r="BK9" s="17">
        <f>B6L298C10*B6L282C11</f>
        <v>190.71979004653772</v>
      </c>
      <c r="BL9" s="16" t="s">
        <v>14160</v>
      </c>
      <c r="BM9" s="17">
        <f>B6L298C15*B6L282C16</f>
        <v>20.069862465689454</v>
      </c>
      <c r="BN9" s="16" t="s">
        <v>14161</v>
      </c>
      <c r="BO9" s="17">
        <f>B6L298C20*B6L282C21</f>
        <v>22.958054553525962</v>
      </c>
      <c r="BP9" s="16" t="s">
        <v>14162</v>
      </c>
      <c r="BQ9" s="17">
        <f>B6L298C26*B6L282C27</f>
        <v>323.40017013384238</v>
      </c>
      <c r="BR9" s="16" t="s">
        <v>14163</v>
      </c>
      <c r="BS9" s="15">
        <f>B6L282C29+B6L282C30+B6L282C31+B6L282C32+B6L282C33</f>
        <v>966.82051377215009</v>
      </c>
      <c r="BT9" s="16" t="s">
        <v>14164</v>
      </c>
      <c r="BU9" s="23">
        <f>IF(B6L282C3=0,0,B6L282C29/B6L282C3)</f>
        <v>8.0985186563538498</v>
      </c>
      <c r="BV9" s="16" t="s">
        <v>14165</v>
      </c>
      <c r="BW9" s="23">
        <f>IF(B6L282C8=0,0,B6L282C30/B6L282C8)</f>
        <v>4.4541852609946178</v>
      </c>
      <c r="BX9" s="16" t="s">
        <v>14166</v>
      </c>
      <c r="BY9" s="23">
        <f>IF(B6L282C13=0,0,B6L282C31/B6L282C13)</f>
        <v>12.147777984530777</v>
      </c>
      <c r="BZ9" s="16" t="s">
        <v>14167</v>
      </c>
      <c r="CA9" s="23">
        <f>IF(B6L282C18=0,0,B6L282C32/B6L282C18)</f>
        <v>9.7182223876246212</v>
      </c>
      <c r="CB9" s="16" t="s">
        <v>14168</v>
      </c>
      <c r="CC9" s="23">
        <f>IF(B6L282C24=0,0,B6L282C33/B6L282C24)</f>
        <v>2.0246296640884625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306.14080000000001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612.28160000000003</v>
      </c>
      <c r="J10" s="16" t="s">
        <v>14171</v>
      </c>
      <c r="K10" s="23">
        <f>IF(B6L296C3=0,0,B6L283C3/B6L296C3)</f>
        <v>5.0362486230632178E-2</v>
      </c>
      <c r="L10" s="16" t="s">
        <v>14172</v>
      </c>
      <c r="M10" s="23">
        <f>A1L543C81</f>
        <v>0.68766221302772135</v>
      </c>
      <c r="N10" s="16" t="s">
        <v>14173</v>
      </c>
      <c r="O10" s="23">
        <f>B6L283C1*B6L283C5</f>
        <v>210.52146002607705</v>
      </c>
      <c r="P10" s="16" t="s">
        <v>14174</v>
      </c>
      <c r="Q10" s="23">
        <f>B3L837C27</f>
        <v>1.985401965141377</v>
      </c>
      <c r="R10" s="16" t="s">
        <v>14175</v>
      </c>
      <c r="S10" s="23">
        <f>B6L283C6*B6L283C7</f>
        <v>417.96972044020521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229.88334624211288</v>
      </c>
      <c r="X10" s="16" t="s">
        <v>14177</v>
      </c>
      <c r="Y10" s="23">
        <f>IF(B6L296C10=0,0,B6L283C10/B6L296C10)</f>
        <v>0.12664302852119441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19.997117056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29.995675584000001</v>
      </c>
      <c r="AH10" s="16" t="s">
        <v>14180</v>
      </c>
      <c r="AI10" s="23">
        <f>IF(B6L296C15=0,0,B6L283C15/B6L296C15)</f>
        <v>5.0362486230632185E-2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28.59355072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34.312260863999995</v>
      </c>
      <c r="AR10" s="16" t="s">
        <v>14183</v>
      </c>
      <c r="AS10" s="23">
        <f>IF(B6L296C20=0,0,B6L283C20/B6L296C20)</f>
        <v>5.0362486230632178E-2</v>
      </c>
      <c r="AT10" s="16" t="s">
        <v>14184</v>
      </c>
      <c r="AU10" s="17">
        <f>A1L238C27</f>
        <v>286806.8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1434.0339999999999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358.50849999999997</v>
      </c>
      <c r="BD10" s="16" t="s">
        <v>14187</v>
      </c>
      <c r="BE10" s="23">
        <f>IF(B6L296C26=0,0,B6L283C26/B6L296C26)</f>
        <v>6.5024912702496884E-2</v>
      </c>
      <c r="BF10" s="16" t="s">
        <v>14188</v>
      </c>
      <c r="BG10" s="17">
        <f>B6L283C3+B6L283C10+B6L283C15+B6L283C20+B6L283C26</f>
        <v>1264.9813826901129</v>
      </c>
      <c r="BH10" s="16" t="s">
        <v>14189</v>
      </c>
      <c r="BI10" s="17">
        <f>B6L298C3*B6L283C4</f>
        <v>4958.5739605421859</v>
      </c>
      <c r="BJ10" s="16" t="s">
        <v>14190</v>
      </c>
      <c r="BK10" s="17">
        <f>B6L298C10*B6L283C11</f>
        <v>1861.7145683268027</v>
      </c>
      <c r="BL10" s="16" t="s">
        <v>14191</v>
      </c>
      <c r="BM10" s="17">
        <f>B6L298C15*B6L283C16</f>
        <v>242.92053832696169</v>
      </c>
      <c r="BN10" s="16" t="s">
        <v>14192</v>
      </c>
      <c r="BO10" s="17">
        <f>B6L298C20*B6L283C21</f>
        <v>277.8784847487841</v>
      </c>
      <c r="BP10" s="16" t="s">
        <v>14193</v>
      </c>
      <c r="BQ10" s="17">
        <f>B6L298C26*B6L283C27</f>
        <v>2903.3877757114342</v>
      </c>
      <c r="BR10" s="16" t="s">
        <v>14194</v>
      </c>
      <c r="BS10" s="15">
        <f>B6L283C29+B6L283C30+B6L283C31+B6L283C32+B6L283C33</f>
        <v>10244.475327656168</v>
      </c>
      <c r="BT10" s="16" t="s">
        <v>14195</v>
      </c>
      <c r="BU10" s="23">
        <f>IF(B6L283C3=0,0,B6L283C29/B6L283C3)</f>
        <v>8.0985186563538498</v>
      </c>
      <c r="BV10" s="16" t="s">
        <v>14196</v>
      </c>
      <c r="BW10" s="23">
        <f>IF(B6L283C8=0,0,B6L283C30/B6L283C8)</f>
        <v>4.4541852609946178</v>
      </c>
      <c r="BX10" s="16" t="s">
        <v>14197</v>
      </c>
      <c r="BY10" s="23">
        <f>IF(B6L283C13=0,0,B6L283C31/B6L283C13)</f>
        <v>12.147777984530777</v>
      </c>
      <c r="BZ10" s="16" t="s">
        <v>14198</v>
      </c>
      <c r="CA10" s="23">
        <f>IF(B6L283C18=0,0,B6L283C32/B6L283C18)</f>
        <v>9.7182223876246212</v>
      </c>
      <c r="CB10" s="16" t="s">
        <v>14199</v>
      </c>
      <c r="CC10" s="23">
        <f>IF(B6L283C24=0,0,B6L283C33/B6L283C24)</f>
        <v>2.0246296640884625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1159.5153999999998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2319.0307999999995</v>
      </c>
      <c r="J11" s="16" t="s">
        <v>14202</v>
      </c>
      <c r="K11" s="23">
        <f>IF(B6L296C3=0,0,B6L284C3/B6L296C3)</f>
        <v>0.19074908789258391</v>
      </c>
      <c r="L11" s="16" t="s">
        <v>14203</v>
      </c>
      <c r="M11" s="23">
        <f>A1L544C81</f>
        <v>8.4149498197953476E-2</v>
      </c>
      <c r="N11" s="16" t="s">
        <v>14204</v>
      </c>
      <c r="O11" s="23">
        <f>B6L284C1*B6L284C5</f>
        <v>97.572639062799283</v>
      </c>
      <c r="P11" s="16" t="s">
        <v>14205</v>
      </c>
      <c r="Q11" s="23">
        <f>B3L838C27</f>
        <v>1.9763923136529251</v>
      </c>
      <c r="R11" s="16" t="s">
        <v>14206</v>
      </c>
      <c r="S11" s="17">
        <f>B6L284C6*B6L284C7</f>
        <v>192.84181386654765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106.06299762660122</v>
      </c>
      <c r="X11" s="16" t="s">
        <v>14208</v>
      </c>
      <c r="Y11" s="23">
        <f>IF(B6L296C10=0,0,B6L284C10/B6L296C10)</f>
        <v>5.8430240611350423E-2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75.739545927999984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113.60931889199998</v>
      </c>
      <c r="AH11" s="16" t="s">
        <v>14211</v>
      </c>
      <c r="AI11" s="23">
        <f>IF(B6L296C15=0,0,B6L284C15/B6L296C15)</f>
        <v>0.19074908789258391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108.29873835999997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129.95848603199997</v>
      </c>
      <c r="AR11" s="16" t="s">
        <v>14214</v>
      </c>
      <c r="AS11" s="23">
        <f>IF(B6L296C20=0,0,B6L284C20/B6L296C20)</f>
        <v>0.19074908789258391</v>
      </c>
      <c r="AT11" s="16" t="s">
        <v>14215</v>
      </c>
      <c r="AU11" s="17">
        <f>A1L239C27</f>
        <v>475937.8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2379.6889999999999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594.92224999999996</v>
      </c>
      <c r="BD11" s="16" t="s">
        <v>14218</v>
      </c>
      <c r="BE11" s="23">
        <f>IF(B6L296C26=0,0,B6L284C26/B6L296C26)</f>
        <v>0.10790474248455205</v>
      </c>
      <c r="BF11" s="16" t="s">
        <v>14219</v>
      </c>
      <c r="BG11" s="17">
        <f>B6L284C3+B6L284C10+B6L284C15+B6L284C20+B6L284C26</f>
        <v>3263.583852550601</v>
      </c>
      <c r="BH11" s="16" t="s">
        <v>14220</v>
      </c>
      <c r="BI11" s="17">
        <f>B6L298C3*B6L284C4</f>
        <v>18780.714198459191</v>
      </c>
      <c r="BJ11" s="16" t="s">
        <v>14221</v>
      </c>
      <c r="BK11" s="17">
        <f>B6L298C10*B6L284C11</f>
        <v>858.95316502784408</v>
      </c>
      <c r="BL11" s="16" t="s">
        <v>14222</v>
      </c>
      <c r="BM11" s="17">
        <f>B6L298C15*B6L284C16</f>
        <v>920.06718858251566</v>
      </c>
      <c r="BN11" s="16" t="s">
        <v>14223</v>
      </c>
      <c r="BO11" s="17">
        <f>B6L298C20*B6L284C21</f>
        <v>1052.4712236816531</v>
      </c>
      <c r="BP11" s="16" t="s">
        <v>14224</v>
      </c>
      <c r="BQ11" s="17">
        <f>B6L298C26*B6L284C27</f>
        <v>4817.9889407050096</v>
      </c>
      <c r="BR11" s="16" t="s">
        <v>14225</v>
      </c>
      <c r="BS11" s="15">
        <f>B6L284C29+B6L284C30+B6L284C31+B6L284C32+B6L284C33</f>
        <v>26430.194716456212</v>
      </c>
      <c r="BT11" s="16" t="s">
        <v>14226</v>
      </c>
      <c r="BU11" s="23">
        <f>IF(B6L284C3=0,0,B6L284C29/B6L284C3)</f>
        <v>8.0985186563538498</v>
      </c>
      <c r="BV11" s="16" t="s">
        <v>14227</v>
      </c>
      <c r="BW11" s="23">
        <f>IF(B6L284C8=0,0,B6L284C30/B6L284C8)</f>
        <v>4.4541852609946178</v>
      </c>
      <c r="BX11" s="16" t="s">
        <v>14228</v>
      </c>
      <c r="BY11" s="23">
        <f>IF(B6L284C13=0,0,B6L284C31/B6L284C13)</f>
        <v>12.147777984530775</v>
      </c>
      <c r="BZ11" s="16" t="s">
        <v>14229</v>
      </c>
      <c r="CA11" s="23">
        <f>IF(B6L284C18=0,0,B6L284C32/B6L284C18)</f>
        <v>9.7182223876246212</v>
      </c>
      <c r="CB11" s="16" t="s">
        <v>14230</v>
      </c>
      <c r="CC11" s="23">
        <f>IF(B6L284C24=0,0,B6L284C33/B6L284C24)</f>
        <v>2.0246296640884629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370.88040000000001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741.76080000000002</v>
      </c>
      <c r="J12" s="16" t="s">
        <v>14233</v>
      </c>
      <c r="K12" s="23">
        <f>IF(B6L296C3=0,0,B6L285C3/B6L296C3)</f>
        <v>6.1012642020310114E-2</v>
      </c>
      <c r="L12" s="16" t="s">
        <v>14234</v>
      </c>
      <c r="M12" s="23">
        <f>A1L545C81</f>
        <v>0.36717906357869168</v>
      </c>
      <c r="N12" s="16" t="s">
        <v>14235</v>
      </c>
      <c r="O12" s="23">
        <f>B6L285C1*B6L285C5</f>
        <v>136.17951797169061</v>
      </c>
      <c r="P12" s="16" t="s">
        <v>14236</v>
      </c>
      <c r="Q12" s="23">
        <f>B3L839C27</f>
        <v>1.935124663960782</v>
      </c>
      <c r="R12" s="16" t="s">
        <v>14237</v>
      </c>
      <c r="S12" s="23">
        <f>B6L285C6*B6L285C7</f>
        <v>263.52434395330909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144.93838917432001</v>
      </c>
      <c r="X12" s="16" t="s">
        <v>14239</v>
      </c>
      <c r="Y12" s="23">
        <f>IF(B6L296C10=0,0,B6L285C10/B6L296C10)</f>
        <v>7.9846743376910223E-2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24.225907728000003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36.338861592000001</v>
      </c>
      <c r="AH12" s="16" t="s">
        <v>14242</v>
      </c>
      <c r="AI12" s="23">
        <f>IF(B6L296C15=0,0,B6L285C15/B6L296C15)</f>
        <v>6.1012642020310121E-2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34.640229359999999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41.568275231999998</v>
      </c>
      <c r="AR12" s="16" t="s">
        <v>14245</v>
      </c>
      <c r="AS12" s="23">
        <f>IF(B6L296C20=0,0,B6L285C20/B6L296C20)</f>
        <v>6.1012642020310121E-2</v>
      </c>
      <c r="AT12" s="16" t="s">
        <v>14246</v>
      </c>
      <c r="AU12" s="17">
        <f>A1L240C27</f>
        <v>205583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1027.915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256.97874999999999</v>
      </c>
      <c r="BD12" s="16" t="s">
        <v>14249</v>
      </c>
      <c r="BE12" s="23">
        <f>IF(B6L296C26=0,0,B6L285C26/B6L296C26)</f>
        <v>4.6609831524627096E-2</v>
      </c>
      <c r="BF12" s="16" t="s">
        <v>14250</v>
      </c>
      <c r="BG12" s="17">
        <f>B6L285C3+B6L285C10+B6L285C15+B6L285C20+B6L285C26</f>
        <v>1221.58507599832</v>
      </c>
      <c r="BH12" s="16" t="s">
        <v>14251</v>
      </c>
      <c r="BI12" s="17">
        <f>B6L298C3*B6L285C4</f>
        <v>6007.1636773519567</v>
      </c>
      <c r="BJ12" s="16" t="s">
        <v>14252</v>
      </c>
      <c r="BK12" s="17">
        <f>B6L298C10*B6L285C11</f>
        <v>1173.7862487501056</v>
      </c>
      <c r="BL12" s="16" t="s">
        <v>14253</v>
      </c>
      <c r="BM12" s="17">
        <f>B6L298C15*B6L285C16</f>
        <v>294.29094855347239</v>
      </c>
      <c r="BN12" s="16" t="s">
        <v>14254</v>
      </c>
      <c r="BO12" s="17">
        <f>B6L298C20*B6L285C21</f>
        <v>336.64145247880373</v>
      </c>
      <c r="BP12" s="16" t="s">
        <v>14255</v>
      </c>
      <c r="BQ12" s="17">
        <f>B6L298C26*B6L285C27</f>
        <v>2081.1472011614919</v>
      </c>
      <c r="BR12" s="16" t="s">
        <v>14256</v>
      </c>
      <c r="BS12" s="15">
        <f>B6L285C29+B6L285C30+B6L285C31+B6L285C32+B6L285C33</f>
        <v>9893.0295282958305</v>
      </c>
      <c r="BT12" s="16" t="s">
        <v>14257</v>
      </c>
      <c r="BU12" s="23">
        <f>IF(B6L285C3=0,0,B6L285C29/B6L285C3)</f>
        <v>8.0985186563538498</v>
      </c>
      <c r="BV12" s="16" t="s">
        <v>14258</v>
      </c>
      <c r="BW12" s="23">
        <f>IF(B6L285C8=0,0,B6L285C30/B6L285C8)</f>
        <v>4.4541852609946186</v>
      </c>
      <c r="BX12" s="16" t="s">
        <v>14259</v>
      </c>
      <c r="BY12" s="23">
        <f>IF(B6L285C13=0,0,B6L285C31/B6L285C13)</f>
        <v>12.147777984530775</v>
      </c>
      <c r="BZ12" s="16" t="s">
        <v>14260</v>
      </c>
      <c r="CA12" s="23">
        <f>IF(B6L285C18=0,0,B6L285C32/B6L285C18)</f>
        <v>9.718222387624623</v>
      </c>
      <c r="CB12" s="16" t="s">
        <v>14261</v>
      </c>
      <c r="CC12" s="23">
        <f>IF(B6L285C24=0,0,B6L285C33/B6L285C24)</f>
        <v>2.0246296640884625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895.13120000000004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1790.2624000000001</v>
      </c>
      <c r="J13" s="16" t="s">
        <v>14264</v>
      </c>
      <c r="K13" s="23">
        <f>IF(B6L296C3=0,0,B6L286C3/B6L296C3)</f>
        <v>0.14725587943393778</v>
      </c>
      <c r="L13" s="16" t="s">
        <v>14265</v>
      </c>
      <c r="M13" s="23">
        <f>A1L546C81</f>
        <v>0.4182751336956349</v>
      </c>
      <c r="N13" s="16" t="s">
        <v>14266</v>
      </c>
      <c r="O13" s="23">
        <f>B6L286C1*B6L286C5</f>
        <v>374.41112235513413</v>
      </c>
      <c r="P13" s="16" t="s">
        <v>14267</v>
      </c>
      <c r="Q13" s="23">
        <f>B3L840C27</f>
        <v>2.0394141077102024</v>
      </c>
      <c r="R13" s="16" t="s">
        <v>14268</v>
      </c>
      <c r="S13" s="17">
        <f>B6L286C6*B6L286C7</f>
        <v>763.57932501467121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419.9686287580692</v>
      </c>
      <c r="X13" s="16" t="s">
        <v>14270</v>
      </c>
      <c r="Y13" s="23">
        <f>IF(B6L296C10=0,0,B6L286C10/B6L296C10)</f>
        <v>0.23136125299742041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58.469969984000002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87.70495497600001</v>
      </c>
      <c r="AH13" s="16" t="s">
        <v>14273</v>
      </c>
      <c r="AI13" s="23">
        <f>IF(B6L296C15=0,0,B6L286C15/B6L296C15)</f>
        <v>0.14725587943393781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83.605254079999995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100.326304896</v>
      </c>
      <c r="AR13" s="16" t="s">
        <v>14276</v>
      </c>
      <c r="AS13" s="23">
        <f>IF(B6L296C20=0,0,B6L286C20/B6L296C20)</f>
        <v>0.14725587943393778</v>
      </c>
      <c r="AT13" s="16" t="s">
        <v>14277</v>
      </c>
      <c r="AU13" s="17">
        <f>A1L241C27</f>
        <v>846157.4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4230.7870000000003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1057.6967500000001</v>
      </c>
      <c r="BD13" s="16" t="s">
        <v>14280</v>
      </c>
      <c r="BE13" s="23">
        <f>IF(B6L296C26=0,0,B6L286C26/B6L296C26)</f>
        <v>0.191841027017392</v>
      </c>
      <c r="BF13" s="16" t="s">
        <v>14281</v>
      </c>
      <c r="BG13" s="17">
        <f>B6L286C3+B6L286C10+B6L286C15+B6L286C20+B6L286C26</f>
        <v>3455.9590386300692</v>
      </c>
      <c r="BH13" s="16" t="s">
        <v>14282</v>
      </c>
      <c r="BI13" s="17">
        <f>B6L298C3*B6L286C4</f>
        <v>14498.47344616882</v>
      </c>
      <c r="BJ13" s="16" t="s">
        <v>14283</v>
      </c>
      <c r="BK13" s="17">
        <f>B6L298C10*B6L286C11</f>
        <v>3401.1237750805676</v>
      </c>
      <c r="BL13" s="16" t="s">
        <v>14284</v>
      </c>
      <c r="BM13" s="17">
        <f>B6L298C15*B6L286C16</f>
        <v>710.2802141278105</v>
      </c>
      <c r="BN13" s="16" t="s">
        <v>14285</v>
      </c>
      <c r="BO13" s="17">
        <f>B6L298C20*B6L286C21</f>
        <v>812.49445192330063</v>
      </c>
      <c r="BP13" s="16" t="s">
        <v>14286</v>
      </c>
      <c r="BQ13" s="17">
        <f>B6L298C26*B6L286C27</f>
        <v>8565.7768626398356</v>
      </c>
      <c r="BR13" s="16" t="s">
        <v>14287</v>
      </c>
      <c r="BS13" s="15">
        <f>B6L286C29+B6L286C30+B6L286C31+B6L286C32+B6L286C33</f>
        <v>27988.148749940334</v>
      </c>
      <c r="BT13" s="16" t="s">
        <v>14288</v>
      </c>
      <c r="BU13" s="23">
        <f>IF(B6L286C3=0,0,B6L286C29/B6L286C3)</f>
        <v>8.0985186563538498</v>
      </c>
      <c r="BV13" s="16" t="s">
        <v>14289</v>
      </c>
      <c r="BW13" s="23">
        <f>IF(B6L286C8=0,0,B6L286C30/B6L286C8)</f>
        <v>4.4541852609946178</v>
      </c>
      <c r="BX13" s="16" t="s">
        <v>14290</v>
      </c>
      <c r="BY13" s="23">
        <f>IF(B6L286C13=0,0,B6L286C31/B6L286C13)</f>
        <v>12.147777984530777</v>
      </c>
      <c r="BZ13" s="16" t="s">
        <v>14291</v>
      </c>
      <c r="CA13" s="23">
        <f>IF(B6L286C18=0,0,B6L286C32/B6L286C18)</f>
        <v>9.7182223876246212</v>
      </c>
      <c r="CB13" s="16" t="s">
        <v>14292</v>
      </c>
      <c r="CC13" s="23">
        <f>IF(B6L286C24=0,0,B6L286C33/B6L286C24)</f>
        <v>2.0246296640884629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491.89679999999998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983.79359999999997</v>
      </c>
      <c r="J14" s="16" t="s">
        <v>14295</v>
      </c>
      <c r="K14" s="23">
        <f>IF(B6L296C3=0,0,B6L287C3/B6L296C3)</f>
        <v>8.0920758738763435E-2</v>
      </c>
      <c r="L14" s="16" t="s">
        <v>14296</v>
      </c>
      <c r="M14" s="23">
        <f>A1L547C81</f>
        <v>0.14641796881703242</v>
      </c>
      <c r="N14" s="16" t="s">
        <v>14297</v>
      </c>
      <c r="O14" s="23">
        <f>B6L287C1*B6L287C5</f>
        <v>72.022530323598033</v>
      </c>
      <c r="P14" s="16" t="s">
        <v>14298</v>
      </c>
      <c r="Q14" s="23">
        <f>B3L841C27</f>
        <v>2.0621130824022309</v>
      </c>
      <c r="R14" s="16" t="s">
        <v>14299</v>
      </c>
      <c r="S14" s="23">
        <f>B6L287C6*B6L287C7</f>
        <v>148.51860200800289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81.685231104401595</v>
      </c>
      <c r="X14" s="16" t="s">
        <v>14301</v>
      </c>
      <c r="Y14" s="23">
        <f>IF(B6L296C10=0,0,B6L287C10/B6L296C10)</f>
        <v>4.5000497955253745E-2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32.130698975999998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48.196048464</v>
      </c>
      <c r="AH14" s="16" t="s">
        <v>14304</v>
      </c>
      <c r="AI14" s="23">
        <f>IF(B6L296C15=0,0,B6L287C15/B6L296C15)</f>
        <v>8.0920758738763449E-2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45.943161119999999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55.131793343999995</v>
      </c>
      <c r="AR14" s="16" t="s">
        <v>14307</v>
      </c>
      <c r="AS14" s="23">
        <f>IF(B6L296C20=0,0,B6L287C20/B6L296C20)</f>
        <v>8.0920758738763449E-2</v>
      </c>
      <c r="AT14" s="16" t="s">
        <v>14308</v>
      </c>
      <c r="AU14" s="17">
        <f>A1L242C27</f>
        <v>153958.6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769.79300000000001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192.44825</v>
      </c>
      <c r="BD14" s="16" t="s">
        <v>14311</v>
      </c>
      <c r="BE14" s="23">
        <f>IF(B6L296C26=0,0,B6L287C26/B6L296C26)</f>
        <v>3.4905534055673149E-2</v>
      </c>
      <c r="BF14" s="16" t="s">
        <v>14312</v>
      </c>
      <c r="BG14" s="17">
        <f>B6L287C3+B6L287C10+B6L287C15+B6L287C20+B6L287C26</f>
        <v>1361.2549229124015</v>
      </c>
      <c r="BH14" s="16" t="s">
        <v>14313</v>
      </c>
      <c r="BI14" s="17">
        <f>B6L298C3*B6L287C4</f>
        <v>7967.2708236015169</v>
      </c>
      <c r="BJ14" s="16" t="s">
        <v>14314</v>
      </c>
      <c r="BK14" s="17">
        <f>B6L298C10*B6L287C11</f>
        <v>661.52936804757212</v>
      </c>
      <c r="BL14" s="16" t="s">
        <v>14315</v>
      </c>
      <c r="BM14" s="17">
        <f>B6L298C15*B6L287C16</f>
        <v>390.31659764823831</v>
      </c>
      <c r="BN14" s="16" t="s">
        <v>14316</v>
      </c>
      <c r="BO14" s="17">
        <f>B6L298C20*B6L287C21</f>
        <v>446.48585695462907</v>
      </c>
      <c r="BP14" s="16" t="s">
        <v>14317</v>
      </c>
      <c r="BQ14" s="17">
        <f>B6L298C26*B6L287C27</f>
        <v>1558.5457430076499</v>
      </c>
      <c r="BR14" s="16" t="s">
        <v>14318</v>
      </c>
      <c r="BS14" s="15">
        <f>B6L287C29+B6L287C30+B6L287C31+B6L287C32+B6L287C33</f>
        <v>11024.148389259604</v>
      </c>
      <c r="BT14" s="16" t="s">
        <v>14319</v>
      </c>
      <c r="BU14" s="23">
        <f>IF(B6L287C3=0,0,B6L287C29/B6L287C3)</f>
        <v>8.0985186563538498</v>
      </c>
      <c r="BV14" s="16" t="s">
        <v>14320</v>
      </c>
      <c r="BW14" s="23">
        <f>IF(B6L287C8=0,0,B6L287C30/B6L287C8)</f>
        <v>4.4541852609946178</v>
      </c>
      <c r="BX14" s="16" t="s">
        <v>14321</v>
      </c>
      <c r="BY14" s="23">
        <f>IF(B6L287C13=0,0,B6L287C31/B6L287C13)</f>
        <v>12.147777984530777</v>
      </c>
      <c r="BZ14" s="16" t="s">
        <v>14322</v>
      </c>
      <c r="CA14" s="23">
        <f>IF(B6L287C18=0,0,B6L287C32/B6L287C18)</f>
        <v>9.7182223876246212</v>
      </c>
      <c r="CB14" s="16" t="s">
        <v>14323</v>
      </c>
      <c r="CC14" s="23">
        <f>IF(B6L287C24=0,0,B6L287C33/B6L287C24)</f>
        <v>2.0246296640884625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858.44839999999999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1716.8968</v>
      </c>
      <c r="J15" s="16" t="s">
        <v>14326</v>
      </c>
      <c r="K15" s="23">
        <f>IF(B6L296C3=0,0,B6L288C3/B6L296C3)</f>
        <v>0.14122128028903114</v>
      </c>
      <c r="L15" s="16" t="s">
        <v>14327</v>
      </c>
      <c r="M15" s="23">
        <f>A1L548C81</f>
        <v>0.25504372142491372</v>
      </c>
      <c r="N15" s="16" t="s">
        <v>14328</v>
      </c>
      <c r="O15" s="23">
        <f>B6L288C1*B6L288C5</f>
        <v>218.9418745872629</v>
      </c>
      <c r="P15" s="16" t="s">
        <v>14329</v>
      </c>
      <c r="Q15" s="23">
        <f>B3L842C27</f>
        <v>2.0250765246056037</v>
      </c>
      <c r="R15" s="16" t="s">
        <v>14330</v>
      </c>
      <c r="S15" s="23">
        <f>B6L288C6*B6L288C7</f>
        <v>443.37405047981031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243.85572776389569</v>
      </c>
      <c r="X15" s="16" t="s">
        <v>14332</v>
      </c>
      <c r="Y15" s="23">
        <f>IF(B6L296C10=0,0,B6L288C10/B6L296C10)</f>
        <v>0.13434043131482049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56.073849488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84.110774231999997</v>
      </c>
      <c r="AH15" s="16" t="s">
        <v>14335</v>
      </c>
      <c r="AI15" s="23">
        <f>IF(B6L296C15=0,0,B6L288C15/B6L296C15)</f>
        <v>0.14122128028903114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80.179080560000003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96.214896671999995</v>
      </c>
      <c r="AR15" s="16" t="s">
        <v>14338</v>
      </c>
      <c r="AS15" s="23">
        <f>IF(B6L296C20=0,0,B6L288C20/B6L296C20)</f>
        <v>0.14122128028903114</v>
      </c>
      <c r="AT15" s="16" t="s">
        <v>14339</v>
      </c>
      <c r="AU15" s="17">
        <f>A1L243C27</f>
        <v>295857.19999999995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1479.2859999999998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369.82149999999996</v>
      </c>
      <c r="BD15" s="16" t="s">
        <v>14342</v>
      </c>
      <c r="BE15" s="23">
        <f>IF(B6L296C26=0,0,B6L288C26/B6L296C26)</f>
        <v>6.707682175738218E-2</v>
      </c>
      <c r="BF15" s="16" t="s">
        <v>14343</v>
      </c>
      <c r="BG15" s="17">
        <f>B6L288C3+B6L288C10+B6L288C15+B6L288C20+B6L288C26</f>
        <v>2510.8996986678958</v>
      </c>
      <c r="BH15" s="16" t="s">
        <v>14344</v>
      </c>
      <c r="BI15" s="17">
        <f>B6L298C3*B6L288C4</f>
        <v>13904.320765834225</v>
      </c>
      <c r="BJ15" s="16" t="s">
        <v>14345</v>
      </c>
      <c r="BK15" s="17">
        <f>B6L298C10*B6L288C11</f>
        <v>1974.8701607546545</v>
      </c>
      <c r="BL15" s="16" t="s">
        <v>14346</v>
      </c>
      <c r="BM15" s="17">
        <f>B6L298C15*B6L288C16</f>
        <v>681.17267431821858</v>
      </c>
      <c r="BN15" s="16" t="s">
        <v>14347</v>
      </c>
      <c r="BO15" s="17">
        <f>B6L298C20*B6L288C21</f>
        <v>779.19813571734994</v>
      </c>
      <c r="BP15" s="16" t="s">
        <v>14348</v>
      </c>
      <c r="BQ15" s="17">
        <f>B6L298C26*B6L288C27</f>
        <v>2995.0063172707651</v>
      </c>
      <c r="BR15" s="16" t="s">
        <v>14349</v>
      </c>
      <c r="BS15" s="15">
        <f>B6L288C29+B6L288C30+B6L288C31+B6L288C32+B6L288C33</f>
        <v>20334.568053895215</v>
      </c>
      <c r="BT15" s="16" t="s">
        <v>14350</v>
      </c>
      <c r="BU15" s="23">
        <f>IF(B6L288C3=0,0,B6L288C29/B6L288C3)</f>
        <v>8.0985186563538498</v>
      </c>
      <c r="BV15" s="16" t="s">
        <v>14351</v>
      </c>
      <c r="BW15" s="23">
        <f>IF(B6L288C8=0,0,B6L288C30/B6L288C8)</f>
        <v>4.4541852609946178</v>
      </c>
      <c r="BX15" s="16" t="s">
        <v>14352</v>
      </c>
      <c r="BY15" s="23">
        <f>IF(B6L288C13=0,0,B6L288C31/B6L288C13)</f>
        <v>12.147777984530773</v>
      </c>
      <c r="BZ15" s="16" t="s">
        <v>14353</v>
      </c>
      <c r="CA15" s="23">
        <f>IF(B6L288C18=0,0,B6L288C32/B6L288C18)</f>
        <v>9.7182223876246194</v>
      </c>
      <c r="CB15" s="16" t="s">
        <v>14354</v>
      </c>
      <c r="CC15" s="23">
        <f>IF(B6L288C24=0,0,B6L288C33/B6L288C24)</f>
        <v>2.0246296640884625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7.6777999999999995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15.355599999999999</v>
      </c>
      <c r="J16" s="16" t="s">
        <v>14357</v>
      </c>
      <c r="K16" s="23">
        <f>IF(B6L296C3=0,0,B6L289C3/B6L296C3)</f>
        <v>1.263056400132056E-3</v>
      </c>
      <c r="L16" s="16" t="s">
        <v>14358</v>
      </c>
      <c r="M16" s="23">
        <f>A1L549C81</f>
        <v>1.0320654147977328</v>
      </c>
      <c r="N16" s="16" t="s">
        <v>14359</v>
      </c>
      <c r="O16" s="23">
        <f>B6L289C1*B6L289C5</f>
        <v>7.9239918417340327</v>
      </c>
      <c r="P16" s="16" t="s">
        <v>14360</v>
      </c>
      <c r="Q16" s="23">
        <f>B3L843C27</f>
        <v>1.9945268307598227</v>
      </c>
      <c r="R16" s="16" t="s">
        <v>14361</v>
      </c>
      <c r="S16" s="23">
        <f>B6L289C6*B6L289C7</f>
        <v>15.804614335060471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8.6925378842832597</v>
      </c>
      <c r="X16" s="16" t="s">
        <v>14363</v>
      </c>
      <c r="Y16" s="23">
        <f>IF(B6L296C10=0,0,B6L289C10/B6L296C10)</f>
        <v>4.7887302024977249E-3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0.50151389599999996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0.75227084399999988</v>
      </c>
      <c r="AH16" s="16" t="s">
        <v>14366</v>
      </c>
      <c r="AI16" s="23">
        <f>IF(B6L296C15=0,0,B6L289C15/B6L296C15)</f>
        <v>1.263056400132056E-3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0.71710651999999997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0.86052782399999994</v>
      </c>
      <c r="AR16" s="16" t="s">
        <v>14369</v>
      </c>
      <c r="AS16" s="23">
        <f>IF(B6L296C20=0,0,B6L289C20/B6L296C20)</f>
        <v>1.2630564001320562E-3</v>
      </c>
      <c r="AT16" s="16" t="s">
        <v>14370</v>
      </c>
      <c r="AU16" s="17">
        <f>A1L244C27</f>
        <v>13046.2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65.231000000000009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16.307750000000002</v>
      </c>
      <c r="BD16" s="16" t="s">
        <v>14373</v>
      </c>
      <c r="BE16" s="23">
        <f>IF(B6L296C26=0,0,B6L289C26/B6L296C26)</f>
        <v>2.9578378758778208E-3</v>
      </c>
      <c r="BF16" s="16" t="s">
        <v>14374</v>
      </c>
      <c r="BG16" s="23">
        <f>B6L289C3+B6L289C10+B6L289C15+B6L289C20+B6L289C26</f>
        <v>41.968686552283259</v>
      </c>
      <c r="BH16" s="16" t="s">
        <v>14375</v>
      </c>
      <c r="BI16" s="17">
        <f>B6L298C3*B6L289C4</f>
        <v>124.35761307950717</v>
      </c>
      <c r="BJ16" s="16" t="s">
        <v>14376</v>
      </c>
      <c r="BK16" s="17">
        <f>B6L298C10*B6L289C11</f>
        <v>70.396680226930599</v>
      </c>
      <c r="BL16" s="16" t="s">
        <v>14377</v>
      </c>
      <c r="BM16" s="17">
        <f>B6L298C15*B6L289C16</f>
        <v>6.0922794647650562</v>
      </c>
      <c r="BN16" s="16" t="s">
        <v>14378</v>
      </c>
      <c r="BO16" s="17">
        <f>B6L298C20*B6L289C21</f>
        <v>6.9690006369755837</v>
      </c>
      <c r="BP16" s="16" t="s">
        <v>14379</v>
      </c>
      <c r="BQ16" s="17">
        <f>B6L298C26*B6L289C27</f>
        <v>132.06861761815452</v>
      </c>
      <c r="BR16" s="16" t="s">
        <v>14380</v>
      </c>
      <c r="BS16" s="15">
        <f>B6L289C29+B6L289C30+B6L289C31+B6L289C32+B6L289C33</f>
        <v>339.88419102633293</v>
      </c>
      <c r="BT16" s="16" t="s">
        <v>14381</v>
      </c>
      <c r="BU16" s="23">
        <f>IF(B6L289C3=0,0,B6L289C29/B6L289C3)</f>
        <v>8.0985186563538498</v>
      </c>
      <c r="BV16" s="16" t="s">
        <v>14382</v>
      </c>
      <c r="BW16" s="23">
        <f>IF(B6L289C8=0,0,B6L289C30/B6L289C8)</f>
        <v>4.4541852609946178</v>
      </c>
      <c r="BX16" s="16" t="s">
        <v>14383</v>
      </c>
      <c r="BY16" s="23">
        <f>IF(B6L289C13=0,0,B6L289C31/B6L289C13)</f>
        <v>12.147777984530775</v>
      </c>
      <c r="BZ16" s="16" t="s">
        <v>14384</v>
      </c>
      <c r="CA16" s="23">
        <f>IF(B6L289C18=0,0,B6L289C32/B6L289C18)</f>
        <v>9.718222387624623</v>
      </c>
      <c r="CB16" s="16" t="s">
        <v>14385</v>
      </c>
      <c r="CC16" s="23">
        <f>IF(B6L289C24=0,0,B6L289C33/B6L289C24)</f>
        <v>2.0246296640884625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5.7835999999999999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11.5672</v>
      </c>
      <c r="J17" s="16" t="s">
        <v>14388</v>
      </c>
      <c r="K17" s="23">
        <f>IF(B6L296C3=0,0,B6L290C3/B6L296C3)</f>
        <v>9.5144611683083157E-4</v>
      </c>
      <c r="L17" s="16" t="s">
        <v>14389</v>
      </c>
      <c r="M17" s="23">
        <f>A1L550C81</f>
        <v>0.53758800817624341</v>
      </c>
      <c r="N17" s="16" t="s">
        <v>14390</v>
      </c>
      <c r="O17" s="23">
        <f>B6L290C1*B6L290C5</f>
        <v>3.1091940040881214</v>
      </c>
      <c r="P17" s="16" t="s">
        <v>14391</v>
      </c>
      <c r="Q17" s="23">
        <f>B3L844C27</f>
        <v>1.8654440613482344</v>
      </c>
      <c r="R17" s="16" t="s">
        <v>14392</v>
      </c>
      <c r="S17" s="23">
        <f>B6L290C6*B6L290C7</f>
        <v>5.8000274905057241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3.1900151197781486</v>
      </c>
      <c r="X17" s="16" t="s">
        <v>14394</v>
      </c>
      <c r="Y17" s="23">
        <f>IF(B6L296C10=0,0,B6L290C10/B6L296C10)</f>
        <v>1.7573833964101965E-3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0.377784752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0.56667712800000003</v>
      </c>
      <c r="AH17" s="16" t="s">
        <v>14397</v>
      </c>
      <c r="AI17" s="23">
        <f>IF(B6L296C15=0,0,B6L290C15/B6L296C15)</f>
        <v>9.5144611683083179E-4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0.54018823999999999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0.64822588799999992</v>
      </c>
      <c r="AR17" s="16" t="s">
        <v>14400</v>
      </c>
      <c r="AS17" s="23">
        <f>IF(B6L296C20=0,0,B6L290C20/B6L296C20)</f>
        <v>9.5144611683083168E-4</v>
      </c>
      <c r="AT17" s="16" t="s">
        <v>14401</v>
      </c>
      <c r="AU17" s="17">
        <f>A1L245C27</f>
        <v>12552.2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62.761000000000003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15.690250000000001</v>
      </c>
      <c r="BD17" s="16" t="s">
        <v>14404</v>
      </c>
      <c r="BE17" s="23">
        <f>IF(B6L296C26=0,0,B6L290C26/B6L296C26)</f>
        <v>2.8458380666855931E-3</v>
      </c>
      <c r="BF17" s="16" t="s">
        <v>14405</v>
      </c>
      <c r="BG17" s="23">
        <f>B6L290C3+B6L290C10+B6L290C15+B6L290C20+B6L290C26</f>
        <v>31.662368135778152</v>
      </c>
      <c r="BH17" s="16" t="s">
        <v>14406</v>
      </c>
      <c r="BI17" s="17">
        <f>B6L298C3*B6L290C4</f>
        <v>93.677185001776252</v>
      </c>
      <c r="BJ17" s="16" t="s">
        <v>14407</v>
      </c>
      <c r="BK17" s="17">
        <f>B6L298C10*B6L290C11</f>
        <v>25.8343969615742</v>
      </c>
      <c r="BL17" s="16" t="s">
        <v>14408</v>
      </c>
      <c r="BM17" s="17">
        <f>B6L298C15*B6L290C16</f>
        <v>4.5892452932370187</v>
      </c>
      <c r="BN17" s="16" t="s">
        <v>14409</v>
      </c>
      <c r="BO17" s="17">
        <f>B6L298C20*B6L290C21</f>
        <v>5.2496694474995413</v>
      </c>
      <c r="BP17" s="16" t="s">
        <v>14410</v>
      </c>
      <c r="BQ17" s="17">
        <f>B6L298C26*B6L290C27</f>
        <v>127.06778234785601</v>
      </c>
      <c r="BR17" s="16" t="s">
        <v>14411</v>
      </c>
      <c r="BS17" s="15">
        <f>B6L290C29+B6L290C30+B6L290C31+B6L290C32+B6L290C33</f>
        <v>256.41827905194299</v>
      </c>
      <c r="BT17" s="16" t="s">
        <v>14412</v>
      </c>
      <c r="BU17" s="23">
        <f>IF(B6L290C3=0,0,B6L290C29/B6L290C3)</f>
        <v>8.0985186563538498</v>
      </c>
      <c r="BV17" s="16" t="s">
        <v>14413</v>
      </c>
      <c r="BW17" s="23">
        <f>IF(B6L290C8=0,0,B6L290C30/B6L290C8)</f>
        <v>4.4541852609946186</v>
      </c>
      <c r="BX17" s="16" t="s">
        <v>14414</v>
      </c>
      <c r="BY17" s="23">
        <f>IF(B6L290C13=0,0,B6L290C31/B6L290C13)</f>
        <v>12.147777984530775</v>
      </c>
      <c r="BZ17" s="16" t="s">
        <v>14415</v>
      </c>
      <c r="CA17" s="23">
        <f>IF(B6L290C18=0,0,B6L290C32/B6L290C18)</f>
        <v>9.7182223876246212</v>
      </c>
      <c r="CB17" s="16" t="s">
        <v>14416</v>
      </c>
      <c r="CC17" s="23">
        <f>IF(B6L290C24=0,0,B6L290C33/B6L290C24)</f>
        <v>2.0246296640884625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1529.7753999999998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1529.7753999999998</v>
      </c>
      <c r="J18" s="16" t="s">
        <v>14419</v>
      </c>
      <c r="K18" s="23">
        <f>IF(B6L296C3=0,0,B6L291C3/B6L296C3)</f>
        <v>0.12582983470099349</v>
      </c>
      <c r="L18" s="16" t="s">
        <v>14420</v>
      </c>
      <c r="M18" s="23">
        <f>A1L551C81</f>
        <v>0.15914919077902637</v>
      </c>
      <c r="N18" s="16" t="s">
        <v>14421</v>
      </c>
      <c r="O18" s="23">
        <f>B6L291C1*B6L291C5</f>
        <v>243.46251698366135</v>
      </c>
      <c r="P18" s="16" t="s">
        <v>14422</v>
      </c>
      <c r="Q18" s="23">
        <f>B3L845C27</f>
        <v>1.1018956815391991</v>
      </c>
      <c r="R18" s="16" t="s">
        <v>14423</v>
      </c>
      <c r="S18" s="23">
        <f>B6L291C6*B6L291C7</f>
        <v>268.27029608096035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147.5486628445282</v>
      </c>
      <c r="X18" s="16" t="s">
        <v>14425</v>
      </c>
      <c r="Y18" s="23">
        <f>IF(B6L296C10=0,0,B6L291C10/B6L296C10)</f>
        <v>8.1284746469644648E-2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49.962464563999994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74.943696845999995</v>
      </c>
      <c r="AH18" s="16" t="s">
        <v>14428</v>
      </c>
      <c r="AI18" s="23">
        <f>IF(B6L296C15=0,0,B6L291C15/B6L296C15)</f>
        <v>0.12582983470099351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71.440511179999987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85.728613415999988</v>
      </c>
      <c r="AR18" s="16" t="s">
        <v>14431</v>
      </c>
      <c r="AS18" s="23">
        <f>IF(B6L296C20=0,0,B6L291C20/B6L296C20)</f>
        <v>0.12582983470099351</v>
      </c>
      <c r="AT18" s="16" t="s">
        <v>14432</v>
      </c>
      <c r="AU18" s="17">
        <f>A1L246C27</f>
        <v>669293.19999999995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3346.4659999999999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836.61649999999997</v>
      </c>
      <c r="BD18" s="16" t="s">
        <v>14435</v>
      </c>
      <c r="BE18" s="23">
        <f>IF(B6L296C26=0,0,B6L291C26/B6L296C26)</f>
        <v>0.15174232933938384</v>
      </c>
      <c r="BF18" s="16" t="s">
        <v>14436</v>
      </c>
      <c r="BG18" s="17">
        <f>B6L291C3+B6L291C10+B6L291C15+B6L291C20+B6L291C26</f>
        <v>2674.6128731065278</v>
      </c>
      <c r="BH18" s="16" t="s">
        <v>14437</v>
      </c>
      <c r="BI18" s="17">
        <f>B6L298C3*B6L291C4</f>
        <v>12388.914616931172</v>
      </c>
      <c r="BJ18" s="16" t="s">
        <v>14438</v>
      </c>
      <c r="BK18" s="17">
        <f>B6L298C10*B6L291C11</f>
        <v>1194.9255987664758</v>
      </c>
      <c r="BL18" s="16" t="s">
        <v>14439</v>
      </c>
      <c r="BM18" s="17">
        <f>B6L298C15*B6L291C16</f>
        <v>606.93292708345814</v>
      </c>
      <c r="BN18" s="16" t="s">
        <v>14440</v>
      </c>
      <c r="BO18" s="17">
        <f>B6L298C20*B6L291C21</f>
        <v>694.27477513282304</v>
      </c>
      <c r="BP18" s="16" t="s">
        <v>14441</v>
      </c>
      <c r="BQ18" s="17">
        <f>B6L298C26*B6L291C27</f>
        <v>6775.3543334634614</v>
      </c>
      <c r="BR18" s="16" t="s">
        <v>14442</v>
      </c>
      <c r="BS18" s="15">
        <f>B6L291C29+B6L291C30+B6L291C31+B6L291C32+B6L291C33</f>
        <v>21660.402251377389</v>
      </c>
      <c r="BT18" s="16" t="s">
        <v>14443</v>
      </c>
      <c r="BU18" s="23">
        <f>IF(B6L291C3=0,0,B6L291C29/B6L291C3)</f>
        <v>8.0985186563538498</v>
      </c>
      <c r="BV18" s="16" t="s">
        <v>14444</v>
      </c>
      <c r="BW18" s="23">
        <f>IF(B6L291C8=0,0,B6L291C30/B6L291C8)</f>
        <v>4.4541852609946178</v>
      </c>
      <c r="BX18" s="16" t="s">
        <v>14445</v>
      </c>
      <c r="BY18" s="23">
        <f>IF(B6L291C13=0,0,B6L291C31/B6L291C13)</f>
        <v>12.147777984530775</v>
      </c>
      <c r="BZ18" s="16" t="s">
        <v>14446</v>
      </c>
      <c r="CA18" s="23">
        <f>IF(B6L291C18=0,0,B6L291C32/B6L291C18)</f>
        <v>9.718222387624623</v>
      </c>
      <c r="CB18" s="16" t="s">
        <v>14447</v>
      </c>
      <c r="CC18" s="23">
        <f>IF(B6L291C24=0,0,B6L291C33/B6L291C24)</f>
        <v>2.0246296640884629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482.59160000000003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965.18320000000006</v>
      </c>
      <c r="J19" s="16" t="s">
        <v>14450</v>
      </c>
      <c r="K19" s="23">
        <f>IF(B6L296C3=0,0,B6L292C3/B6L296C3)</f>
        <v>7.938998268123279E-2</v>
      </c>
      <c r="L19" s="16" t="s">
        <v>14451</v>
      </c>
      <c r="M19" s="23">
        <f>A1L552C81</f>
        <v>8.8566450940284536E-2</v>
      </c>
      <c r="N19" s="16" t="s">
        <v>14452</v>
      </c>
      <c r="O19" s="23">
        <f>B6L292C1*B6L292C5</f>
        <v>42.741425265593421</v>
      </c>
      <c r="P19" s="16" t="s">
        <v>14453</v>
      </c>
      <c r="Q19" s="23">
        <f>B3L846C27</f>
        <v>1.7080324399496787</v>
      </c>
      <c r="R19" s="16" t="s">
        <v>14454</v>
      </c>
      <c r="S19" s="23">
        <f>B6L292C6*B6L292C7</f>
        <v>73.003740883318372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40.152057485825111</v>
      </c>
      <c r="X19" s="16" t="s">
        <v>14456</v>
      </c>
      <c r="Y19" s="23">
        <f>IF(B6L296C10=0,0,B6L292C10/B6L296C10)</f>
        <v>2.2119819658473625E-2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31.522883312000005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47.284324968000007</v>
      </c>
      <c r="AH19" s="16" t="s">
        <v>14459</v>
      </c>
      <c r="AI19" s="23">
        <f>IF(B6L296C15=0,0,B6L292C15/B6L296C15)</f>
        <v>7.9389982681232804E-2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45.074055440000002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54.088866528000004</v>
      </c>
      <c r="AR19" s="16" t="s">
        <v>14462</v>
      </c>
      <c r="AS19" s="23">
        <f>IF(B6L296C20=0,0,B6L292C20/B6L296C20)</f>
        <v>7.9389982681232804E-2</v>
      </c>
      <c r="AT19" s="16" t="s">
        <v>14463</v>
      </c>
      <c r="AU19" s="17">
        <f>A1L247C27</f>
        <v>383686.6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1918.433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479.60825</v>
      </c>
      <c r="BD19" s="16" t="s">
        <v>14466</v>
      </c>
      <c r="BE19" s="23">
        <f>IF(B6L296C26=0,0,B6L292C26/B6L296C26)</f>
        <v>8.6989526294766528E-2</v>
      </c>
      <c r="BF19" s="16" t="s">
        <v>14467</v>
      </c>
      <c r="BG19" s="17">
        <f>B6L292C3+B6L292C10+B6L292C15+B6L292C20+B6L292C26</f>
        <v>1586.3166989818251</v>
      </c>
      <c r="BH19" s="16" t="s">
        <v>14468</v>
      </c>
      <c r="BI19" s="17">
        <f>B6L298C3*B6L292C4</f>
        <v>7816.5541519993094</v>
      </c>
      <c r="BJ19" s="16" t="s">
        <v>14469</v>
      </c>
      <c r="BK19" s="17">
        <f>B6L298C10*B6L292C11</f>
        <v>325.17218663994691</v>
      </c>
      <c r="BL19" s="16" t="s">
        <v>14470</v>
      </c>
      <c r="BM19" s="17">
        <f>B6L298C15*B6L292C16</f>
        <v>382.93298790644621</v>
      </c>
      <c r="BN19" s="16" t="s">
        <v>14471</v>
      </c>
      <c r="BO19" s="17">
        <f>B6L298C20*B6L292C21</f>
        <v>438.03969467804137</v>
      </c>
      <c r="BP19" s="16" t="s">
        <v>14472</v>
      </c>
      <c r="BQ19" s="17">
        <f>B6L298C26*B6L292C27</f>
        <v>3884.1163603662217</v>
      </c>
      <c r="BR19" s="16" t="s">
        <v>14473</v>
      </c>
      <c r="BS19" s="15">
        <f>B6L292C29+B6L292C30+B6L292C31+B6L292C32+B6L292C33</f>
        <v>12846.815381589964</v>
      </c>
      <c r="BT19" s="16" t="s">
        <v>14474</v>
      </c>
      <c r="BU19" s="23">
        <f>IF(B6L292C3=0,0,B6L292C29/B6L292C3)</f>
        <v>8.0985186563538498</v>
      </c>
      <c r="BV19" s="16" t="s">
        <v>14475</v>
      </c>
      <c r="BW19" s="23">
        <f>IF(B6L292C8=0,0,B6L292C30/B6L292C8)</f>
        <v>4.4541852609946178</v>
      </c>
      <c r="BX19" s="16" t="s">
        <v>14476</v>
      </c>
      <c r="BY19" s="23">
        <f>IF(B6L292C13=0,0,B6L292C31/B6L292C13)</f>
        <v>12.147777984530775</v>
      </c>
      <c r="BZ19" s="16" t="s">
        <v>14477</v>
      </c>
      <c r="CA19" s="23">
        <f>IF(B6L292C18=0,0,B6L292C32/B6L292C18)</f>
        <v>9.7182223876246212</v>
      </c>
      <c r="CB19" s="16" t="s">
        <v>14478</v>
      </c>
      <c r="CC19" s="23">
        <f>IF(B6L292C24=0,0,B6L292C33/B6L292C24)</f>
        <v>2.0246296640884625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0.69619999999999993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1.3923999999999999</v>
      </c>
      <c r="J20" s="16" t="s">
        <v>14481</v>
      </c>
      <c r="K20" s="23">
        <f>IF(B6L296C3=0,0,B6L293C3/B6L296C3)</f>
        <v>1.1453018648205701E-4</v>
      </c>
      <c r="L20" s="16" t="s">
        <v>14482</v>
      </c>
      <c r="M20" s="23">
        <f>A1L553C81</f>
        <v>0.37618403247631937</v>
      </c>
      <c r="N20" s="16" t="s">
        <v>14483</v>
      </c>
      <c r="O20" s="23">
        <f>B6L293C1*B6L293C5</f>
        <v>0.26189932341001354</v>
      </c>
      <c r="P20" s="16" t="s">
        <v>14484</v>
      </c>
      <c r="Q20" s="23">
        <f>B3L847C27</f>
        <v>2.4682080924855487</v>
      </c>
      <c r="R20" s="16" t="s">
        <v>14485</v>
      </c>
      <c r="S20" s="23">
        <f>B6L293C6*B6L293C7</f>
        <v>0.64642202945708538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0.35553211620139696</v>
      </c>
      <c r="X20" s="16" t="s">
        <v>14487</v>
      </c>
      <c r="Y20" s="23">
        <f>IF(B6L296C10=0,0,B6L293C10/B6L296C10)</f>
        <v>1.958630960803622E-4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4.5475783999999998E-2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6.8213676000000001E-2</v>
      </c>
      <c r="AH20" s="16" t="s">
        <v>14490</v>
      </c>
      <c r="AI20" s="23">
        <f>IF(B6L296C15=0,0,B6L293C15/B6L296C15)</f>
        <v>1.1453018648205703E-4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6.5025079999999985E-2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7.8030095999999979E-2</v>
      </c>
      <c r="AR20" s="16" t="s">
        <v>14493</v>
      </c>
      <c r="AS20" s="23">
        <f>IF(B6L296C20=0,0,B6L293C20/B6L296C20)</f>
        <v>1.1453018648205701E-4</v>
      </c>
      <c r="AT20" s="16" t="s">
        <v>14494</v>
      </c>
      <c r="AU20" s="17">
        <f>A1L248C27</f>
        <v>683.2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3.4160000000000004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0.85400000000000009</v>
      </c>
      <c r="BD20" s="16" t="s">
        <v>14497</v>
      </c>
      <c r="BE20" s="23">
        <f>IF(B6L296C26=0,0,B6L293C26/B6L296C26)</f>
        <v>1.5489528267232814E-4</v>
      </c>
      <c r="BF20" s="16" t="s">
        <v>14498</v>
      </c>
      <c r="BG20" s="23">
        <f>B6L293C3+B6L293C10+B6L293C15+B6L293C20+B6L293C26</f>
        <v>2.7481758882013967</v>
      </c>
      <c r="BH20" s="16" t="s">
        <v>14499</v>
      </c>
      <c r="BI20" s="17">
        <f>B6L298C3*B6L293C4</f>
        <v>11.276377377107099</v>
      </c>
      <c r="BJ20" s="16" t="s">
        <v>14500</v>
      </c>
      <c r="BK20" s="17">
        <f>B6L298C10*B6L293C11</f>
        <v>2.8792834759899786</v>
      </c>
      <c r="BL20" s="16" t="s">
        <v>14501</v>
      </c>
      <c r="BM20" s="17">
        <f>B6L298C15*B6L293C16</f>
        <v>0.55242972770447685</v>
      </c>
      <c r="BN20" s="16" t="s">
        <v>14502</v>
      </c>
      <c r="BO20" s="17">
        <f>B6L298C20*B6L293C21</f>
        <v>0.63192818821308194</v>
      </c>
      <c r="BP20" s="16" t="s">
        <v>14503</v>
      </c>
      <c r="BQ20" s="17">
        <f>B6L298C26*B6L293C27</f>
        <v>6.9161349325261892</v>
      </c>
      <c r="BR20" s="16" t="s">
        <v>14504</v>
      </c>
      <c r="BS20" s="15">
        <f>B6L293C29+B6L293C30+B6L293C31+B6L293C32+B6L293C33</f>
        <v>22.256153701540825</v>
      </c>
      <c r="BT20" s="16" t="s">
        <v>14505</v>
      </c>
      <c r="BU20" s="23">
        <f>IF(B6L293C3=0,0,B6L293C29/B6L293C3)</f>
        <v>8.0985186563538498</v>
      </c>
      <c r="BV20" s="16" t="s">
        <v>14506</v>
      </c>
      <c r="BW20" s="23">
        <f>IF(B6L293C8=0,0,B6L293C30/B6L293C8)</f>
        <v>4.4541852609946178</v>
      </c>
      <c r="BX20" s="16" t="s">
        <v>14507</v>
      </c>
      <c r="BY20" s="23">
        <f>IF(B6L293C13=0,0,B6L293C31/B6L293C13)</f>
        <v>12.147777984530775</v>
      </c>
      <c r="BZ20" s="16" t="s">
        <v>14508</v>
      </c>
      <c r="CA20" s="23">
        <f>IF(B6L293C18=0,0,B6L293C32/B6L293C18)</f>
        <v>9.718222387624623</v>
      </c>
      <c r="CB20" s="16" t="s">
        <v>14509</v>
      </c>
      <c r="CC20" s="23">
        <f>IF(B6L293C24=0,0,B6L293C33/B6L293C24)</f>
        <v>2.0246296640884625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100.20959999999999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200.41919999999999</v>
      </c>
      <c r="J21" s="16" t="s">
        <v>14512</v>
      </c>
      <c r="K21" s="23">
        <f>IF(B6L296C3=0,0,B6L294C3/B6L296C3)</f>
        <v>1.6485240125384E-2</v>
      </c>
      <c r="L21" s="16" t="s">
        <v>14513</v>
      </c>
      <c r="M21" s="23">
        <f>A1L554C81</f>
        <v>0.69082783661405234</v>
      </c>
      <c r="N21" s="16" t="s">
        <v>14514</v>
      </c>
      <c r="O21" s="23">
        <f>B6L294C1*B6L294C5</f>
        <v>69.227581175959529</v>
      </c>
      <c r="P21" s="16" t="s">
        <v>14515</v>
      </c>
      <c r="Q21" s="23">
        <f>B3L848C27</f>
        <v>2.1272945969961641</v>
      </c>
      <c r="R21" s="16" t="s">
        <v>14516</v>
      </c>
      <c r="S21" s="23">
        <f>B6L294C6*B6L294C7</f>
        <v>147.26745939873206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80.997102669302635</v>
      </c>
      <c r="X21" s="16" t="s">
        <v>14518</v>
      </c>
      <c r="Y21" s="23">
        <f>IF(B6L296C10=0,0,B6L294C10/B6L296C10)</f>
        <v>4.4621407123068363E-2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6.5456910720000003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9.8185366080000005</v>
      </c>
      <c r="AH21" s="16" t="s">
        <v>14521</v>
      </c>
      <c r="AI21" s="23">
        <f>IF(B6L296C15=0,0,B6L294C15/B6L296C15)</f>
        <v>1.6485240125384003E-2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9.3595766399999984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11.231491967999998</v>
      </c>
      <c r="AR21" s="16" t="s">
        <v>14524</v>
      </c>
      <c r="AS21" s="23">
        <f>IF(B6L296C20=0,0,B6L294C20/B6L296C20)</f>
        <v>1.6485240125384E-2</v>
      </c>
      <c r="AT21" s="16" t="s">
        <v>14525</v>
      </c>
      <c r="AU21" s="17">
        <f>A1L249C27</f>
        <v>117786.6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588.93299999999999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147.23325</v>
      </c>
      <c r="BD21" s="16" t="s">
        <v>14528</v>
      </c>
      <c r="BE21" s="23">
        <f>IF(B6L296C26=0,0,B6L294C26/B6L296C26)</f>
        <v>2.6704608755873015E-2</v>
      </c>
      <c r="BF21" s="16" t="s">
        <v>14529</v>
      </c>
      <c r="BG21" s="23">
        <f>B6L294C3+B6L294C10+B6L294C15+B6L294C20+B6L294C26</f>
        <v>449.69958124530262</v>
      </c>
      <c r="BH21" s="16" t="s">
        <v>14530</v>
      </c>
      <c r="BI21" s="17">
        <f>B6L298C3*B6L294C4</f>
        <v>1623.0986302915135</v>
      </c>
      <c r="BJ21" s="16" t="s">
        <v>14531</v>
      </c>
      <c r="BK21" s="17">
        <f>B6L298C10*B6L294C11</f>
        <v>655.95654707795563</v>
      </c>
      <c r="BL21" s="16" t="s">
        <v>14532</v>
      </c>
      <c r="BM21" s="17">
        <f>B6L298C15*B6L294C16</f>
        <v>79.515601897981256</v>
      </c>
      <c r="BN21" s="16" t="s">
        <v>14533</v>
      </c>
      <c r="BO21" s="17">
        <f>B6L298C20*B6L294C21</f>
        <v>90.958447241536419</v>
      </c>
      <c r="BP21" s="16" t="s">
        <v>14534</v>
      </c>
      <c r="BQ21" s="17">
        <f>B6L298C26*B6L294C27</f>
        <v>1192.3712219606107</v>
      </c>
      <c r="BR21" s="16" t="s">
        <v>14535</v>
      </c>
      <c r="BS21" s="15">
        <f>B6L294C29+B6L294C30+B6L294C31+B6L294C32+B6L294C33</f>
        <v>3641.9004484695979</v>
      </c>
      <c r="BT21" s="16" t="s">
        <v>14536</v>
      </c>
      <c r="BU21" s="23">
        <f>IF(B6L294C3=0,0,B6L294C29/B6L294C3)</f>
        <v>8.0985186563538498</v>
      </c>
      <c r="BV21" s="16" t="s">
        <v>14537</v>
      </c>
      <c r="BW21" s="23">
        <f>IF(B6L294C8=0,0,B6L294C30/B6L294C8)</f>
        <v>4.4541852609946178</v>
      </c>
      <c r="BX21" s="16" t="s">
        <v>14538</v>
      </c>
      <c r="BY21" s="23">
        <f>IF(B6L294C13=0,0,B6L294C31/B6L294C13)</f>
        <v>12.147777984530775</v>
      </c>
      <c r="BZ21" s="16" t="s">
        <v>14539</v>
      </c>
      <c r="CA21" s="23">
        <f>IF(B6L294C18=0,0,B6L294C32/B6L294C18)</f>
        <v>9.7182223876246212</v>
      </c>
      <c r="CB21" s="16" t="s">
        <v>14540</v>
      </c>
      <c r="CC21" s="23">
        <f>IF(B6L294C24=0,0,B6L294C33/B6L294C24)</f>
        <v>2.0246296640884629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609.59420000000011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1219.1884000000002</v>
      </c>
      <c r="J22" s="16" t="s">
        <v>14543</v>
      </c>
      <c r="K22" s="23">
        <f>IF(B6L296C3=0,0,B6L295C3/B6L296C3)</f>
        <v>0.10028287475492728</v>
      </c>
      <c r="L22" s="16" t="s">
        <v>14544</v>
      </c>
      <c r="M22" s="23">
        <f>A1L555C81</f>
        <v>0.49366968466889727</v>
      </c>
      <c r="N22" s="16" t="s">
        <v>14545</v>
      </c>
      <c r="O22" s="23">
        <f>B6L295C1*B6L295C5</f>
        <v>300.93817648998873</v>
      </c>
      <c r="P22" s="16" t="s">
        <v>14546</v>
      </c>
      <c r="Q22" s="23">
        <f>B3L852C27</f>
        <v>1.7178223717175258</v>
      </c>
      <c r="R22" s="16" t="s">
        <v>14547</v>
      </c>
      <c r="S22" s="17">
        <f>B6L295C6*B6L295C7</f>
        <v>516.95833207837984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284.32708264310895</v>
      </c>
      <c r="X22" s="16" t="s">
        <v>14549</v>
      </c>
      <c r="Y22" s="23">
        <f>IF(B6L296C10=0,0,B6L295C10/B6L296C10)</f>
        <v>0.15663615231438133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39.818693144000008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59.728039716000012</v>
      </c>
      <c r="AH22" s="16" t="s">
        <v>14552</v>
      </c>
      <c r="AI22" s="23">
        <f>IF(B6L296C15=0,0,B6L295C15/B6L296C15)</f>
        <v>0.1002828747549273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56.93609828000001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68.323317936000009</v>
      </c>
      <c r="AR22" s="16" t="s">
        <v>14555</v>
      </c>
      <c r="AS22" s="23">
        <f>IF(B6L296C20=0,0,B6L295C20/B6L296C20)</f>
        <v>0.1002828747549273</v>
      </c>
      <c r="AT22" s="16" t="s">
        <v>14556</v>
      </c>
      <c r="AU22" s="17">
        <f>A1L253C27</f>
        <v>917426.39999999991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4587.1319999999996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1146.7829999999999</v>
      </c>
      <c r="BD22" s="16" t="s">
        <v>14559</v>
      </c>
      <c r="BE22" s="23">
        <f>IF(B6L296C26=0,0,B6L295C26/B6L296C26)</f>
        <v>0.20799915333585531</v>
      </c>
      <c r="BF22" s="16" t="s">
        <v>14560</v>
      </c>
      <c r="BG22" s="17">
        <f>B6L295C3+B6L295C10+B6L295C15+B6L295C20+B6L295C26</f>
        <v>2778.3498402951091</v>
      </c>
      <c r="BH22" s="16" t="s">
        <v>14561</v>
      </c>
      <c r="BI22" s="17">
        <f>B6L298C3*B6L295C4</f>
        <v>9873.6200030102009</v>
      </c>
      <c r="BJ22" s="16" t="s">
        <v>14562</v>
      </c>
      <c r="BK22" s="17">
        <f>B6L298C10*B6L295C11</f>
        <v>2302.6281832918812</v>
      </c>
      <c r="BL22" s="16" t="s">
        <v>14563</v>
      </c>
      <c r="BM22" s="17">
        <f>B6L298C15*B6L295C16</f>
        <v>483.7086439474698</v>
      </c>
      <c r="BN22" s="16" t="s">
        <v>14564</v>
      </c>
      <c r="BO22" s="17">
        <f>B6L298C20*B6L295C21</f>
        <v>553.31766496869182</v>
      </c>
      <c r="BP22" s="16" t="s">
        <v>14565</v>
      </c>
      <c r="BQ22" s="17">
        <f>B6L298C26*B6L295C27</f>
        <v>9287.2435202894358</v>
      </c>
      <c r="BR22" s="16" t="s">
        <v>14566</v>
      </c>
      <c r="BS22" s="15">
        <f>B6L295C29+B6L295C30+B6L295C31+B6L295C32+B6L295C33</f>
        <v>22500.518015507681</v>
      </c>
      <c r="BT22" s="16" t="s">
        <v>14567</v>
      </c>
      <c r="BU22" s="23">
        <f>IF(B6L295C3=0,0,B6L295C29/B6L295C3)</f>
        <v>8.0985186563538498</v>
      </c>
      <c r="BV22" s="16" t="s">
        <v>14568</v>
      </c>
      <c r="BW22" s="23">
        <f>IF(B6L295C8=0,0,B6L295C30/B6L295C8)</f>
        <v>4.4541852609946186</v>
      </c>
      <c r="BX22" s="16" t="s">
        <v>14569</v>
      </c>
      <c r="BY22" s="23">
        <f>IF(B6L295C13=0,0,B6L295C31/B6L295C13)</f>
        <v>12.147777984530775</v>
      </c>
      <c r="BZ22" s="16" t="s">
        <v>14570</v>
      </c>
      <c r="CA22" s="23">
        <f>IF(B6L295C18=0,0,B6L295C32/B6L295C18)</f>
        <v>9.7182223876246212</v>
      </c>
      <c r="CB22" s="16" t="s">
        <v>14571</v>
      </c>
      <c r="CC22" s="23">
        <f>IF(B6L295C24=0,0,B6L295C33/B6L295C24)</f>
        <v>2.0246296640884625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6846.4448000000002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12157.493520000002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3300.3768570668349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1815.2072713867594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397.0637383632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595.59560754480003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567.75494738399993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681.30593686079999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22053.609000000004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5513.402250000001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20763.004585792361</v>
      </c>
      <c r="BH23" s="16" t="s">
        <v>14588</v>
      </c>
      <c r="BI23" s="17">
        <f>SUM(B6L281C29:B6L295C29)</f>
        <v>98457.688086221053</v>
      </c>
      <c r="BJ23" s="16" t="s">
        <v>14589</v>
      </c>
      <c r="BK23" s="17">
        <f>SUM(B6L281C30:B6L295C30)</f>
        <v>14700.489952474842</v>
      </c>
      <c r="BL23" s="16" t="s">
        <v>14590</v>
      </c>
      <c r="BM23" s="17">
        <f>SUM(B6L281C31:B6L295C31)</f>
        <v>4823.4421393439679</v>
      </c>
      <c r="BN23" s="16" t="s">
        <v>14591</v>
      </c>
      <c r="BO23" s="17">
        <f>SUM(B6L281C32:B6L295C32)</f>
        <v>5517.568840351827</v>
      </c>
      <c r="BP23" s="16" t="s">
        <v>14592</v>
      </c>
      <c r="BQ23" s="17">
        <f>SUM(B6L281C33:B6L295C33)</f>
        <v>44650.390981608289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0.58553633072542355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8.7425076842147564E-2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2.8685424842238495E-2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3.2813455973852733E-2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0.26553971161633771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98457.688086221053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14700.489952474838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4823.4421393439688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5517.5688403518279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44650.390981608303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CC907E-882A-4671-B772-1630443EDDFE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28577</v>
      </c>
      <c r="F9" s="16" t="s">
        <v>14613</v>
      </c>
      <c r="G9" s="15">
        <f>B6L202C8</f>
        <v>40.426986295629483</v>
      </c>
      <c r="H9" s="16" t="s">
        <v>14614</v>
      </c>
      <c r="I9" s="15">
        <f>IF(B6L302C2=0,0,B6L302C1/B6L302C2)</f>
        <v>706.87930559615882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287170</v>
      </c>
      <c r="F10" s="16" t="s">
        <v>14615</v>
      </c>
      <c r="G10" s="21">
        <f>B6L203C8</f>
        <v>390.46458717921638</v>
      </c>
      <c r="H10" s="16" t="s">
        <v>14616</v>
      </c>
      <c r="I10" s="21">
        <f>IF(B6L303C2=0,0,B6L303C1/B6L303C2)</f>
        <v>735.45722052431358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397152</v>
      </c>
      <c r="F11" s="16" t="s">
        <v>14617</v>
      </c>
      <c r="G11" s="15">
        <f>B6L204C8</f>
        <v>160.25502115175283</v>
      </c>
      <c r="H11" s="16" t="s">
        <v>14618</v>
      </c>
      <c r="I11" s="15">
        <f>IF(B6L304C2=0,0,B6L304C1/B6L304C2)</f>
        <v>2478.2499615030379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176262</v>
      </c>
      <c r="F12" s="16" t="s">
        <v>14619</v>
      </c>
      <c r="G12" s="21">
        <f>B6L205C8</f>
        <v>261.50549096691265</v>
      </c>
      <c r="H12" s="16" t="s">
        <v>14620</v>
      </c>
      <c r="I12" s="21">
        <f>IF(B6L305C2=0,0,B6L305C1/B6L305C2)</f>
        <v>674.02791179746896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863167</v>
      </c>
      <c r="F13" s="16" t="s">
        <v>14621</v>
      </c>
      <c r="G13" s="15">
        <f>B6L206C8</f>
        <v>703.8332862603279</v>
      </c>
      <c r="H13" s="16" t="s">
        <v>14622</v>
      </c>
      <c r="I13" s="15">
        <f>IF(B6L306C2=0,0,B6L306C1/B6L306C2)</f>
        <v>1226.3799067905111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138719</v>
      </c>
      <c r="F14" s="16" t="s">
        <v>14623</v>
      </c>
      <c r="G14" s="21">
        <f>B6L207C8</f>
        <v>173.91687861876932</v>
      </c>
      <c r="H14" s="16" t="s">
        <v>14624</v>
      </c>
      <c r="I14" s="21">
        <f>IF(B6L307C2=0,0,B6L307C1/B6L307C2)</f>
        <v>797.61666091119275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251202</v>
      </c>
      <c r="F15" s="16" t="s">
        <v>14625</v>
      </c>
      <c r="G15" s="21">
        <f>B6L208C8</f>
        <v>339.74782140676831</v>
      </c>
      <c r="H15" s="16" t="s">
        <v>14626</v>
      </c>
      <c r="I15" s="21">
        <f>IF(B6L308C2=0,0,B6L308C1/B6L308C2)</f>
        <v>739.37780957613427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11037</v>
      </c>
      <c r="F16" s="16" t="s">
        <v>14627</v>
      </c>
      <c r="G16" s="21">
        <f>B6L209C8</f>
        <v>14.188219417012123</v>
      </c>
      <c r="H16" s="16" t="s">
        <v>14628</v>
      </c>
      <c r="I16" s="21">
        <f>IF(B6L309C2=0,0,B6L309C1/B6L309C2)</f>
        <v>777.89888044487725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12338</v>
      </c>
      <c r="F17" s="16" t="s">
        <v>14629</v>
      </c>
      <c r="G17" s="21">
        <f>B6L210C8</f>
        <v>5.7237413610654997</v>
      </c>
      <c r="H17" s="16" t="s">
        <v>14630</v>
      </c>
      <c r="I17" s="15">
        <f>IF(B6L310C2=0,0,B6L310C1/B6L310C2)</f>
        <v>2155.5830743727433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727006</v>
      </c>
      <c r="F18" s="16" t="s">
        <v>14631</v>
      </c>
      <c r="G18" s="21">
        <f>B6L211C8</f>
        <v>310.26030205901185</v>
      </c>
      <c r="H18" s="16" t="s">
        <v>14632</v>
      </c>
      <c r="I18" s="15">
        <f>IF(B6L311C2=0,0,B6L311C1/B6L311C2)</f>
        <v>2343.2130864802762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418159</v>
      </c>
      <c r="F19" s="16" t="s">
        <v>14633</v>
      </c>
      <c r="G19" s="21">
        <f>B6L212C8</f>
        <v>60.116552311865057</v>
      </c>
      <c r="H19" s="16" t="s">
        <v>14634</v>
      </c>
      <c r="I19" s="15">
        <f>IF(B6L312C2=0,0,B6L312C1/B6L312C2)</f>
        <v>6955.8047479291154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859</v>
      </c>
      <c r="F20" s="16" t="s">
        <v>14635</v>
      </c>
      <c r="G20" s="21">
        <f>B6L213C8</f>
        <v>1.3002984679442695</v>
      </c>
      <c r="H20" s="16" t="s">
        <v>14636</v>
      </c>
      <c r="I20" s="21">
        <f>IF(B6L313C2=0,0,B6L313C1/B6L313C2)</f>
        <v>660.61755910398915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126237</v>
      </c>
      <c r="F21" s="16" t="s">
        <v>14637</v>
      </c>
      <c r="G21" s="21">
        <f>B6L214C8</f>
        <v>164.45378051193015</v>
      </c>
      <c r="H21" s="16" t="s">
        <v>14638</v>
      </c>
      <c r="I21" s="21">
        <f>IF(B6L314C2=0,0,B6L314C1/B6L314C2)</f>
        <v>767.61385239691856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834797</v>
      </c>
      <c r="F22" s="16" t="s">
        <v>14639</v>
      </c>
      <c r="G22" s="15">
        <f>B6L215C8</f>
        <v>532.6400568435821</v>
      </c>
      <c r="H22" s="16" t="s">
        <v>14640</v>
      </c>
      <c r="I22" s="15">
        <f>IF(B6L315C2=0,0,B6L315C1/B6L315C2)</f>
        <v>1567.2816741328018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4272682</v>
      </c>
      <c r="F23" s="16" t="s">
        <v>14642</v>
      </c>
      <c r="G23" s="15">
        <f>B6L216C8</f>
        <v>3158.833022851788</v>
      </c>
      <c r="H23" s="16" t="s">
        <v>14643</v>
      </c>
      <c r="I23" s="15">
        <f>IF(B6L316C2=0,0,B6L316C1/B6L316C2)</f>
        <v>1352.6140726940455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455A1D-1D38-414E-9DEC-2EA2D8847A0E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71650.066999999995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73627.530999999988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74025.739999999991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74218.222249999992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74628.958599999984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3618.1770000000001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3770.3100000000004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3829.8629999999998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3809.9782500000001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3815.2251999999999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523.22199999999998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567.98500000000001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589.62333333333333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603.78075000000001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616.54319999999996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3094.9549999999999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3202.3250000000003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3240.2396666666664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3206.1975000000002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3198.6819999999998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EA396B-3E51-4206-832D-A5C634D582A1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15154</v>
      </c>
      <c r="F9" s="16" t="s">
        <v>14758</v>
      </c>
      <c r="G9" s="21">
        <f>IF(B7L101C1=0,0,B7L202C1/B7L101C1)</f>
        <v>0.21150015114431087</v>
      </c>
      <c r="H9" s="16" t="s">
        <v>14759</v>
      </c>
      <c r="I9" s="21">
        <f>B7L202C2</f>
        <v>0.21150015114431087</v>
      </c>
      <c r="J9" s="16" t="s">
        <v>14760</v>
      </c>
      <c r="K9" s="17">
        <f>B7L202C3*B7L116C1</f>
        <v>654.58345028484064</v>
      </c>
      <c r="L9" s="16" t="s">
        <v>14761</v>
      </c>
      <c r="M9" s="23">
        <f>B7L202C4</f>
        <v>654.58345028484064</v>
      </c>
      <c r="N9" s="16" t="s">
        <v>14762</v>
      </c>
      <c r="O9" s="23">
        <f>B7L202C5/24</f>
        <v>27.274310428535028</v>
      </c>
      <c r="P9" s="16" t="s">
        <v>14763</v>
      </c>
      <c r="Q9" s="23">
        <f>B7L202C6</f>
        <v>27.274310428535028</v>
      </c>
      <c r="R9" s="16" t="s">
        <v>14764</v>
      </c>
      <c r="S9" s="25">
        <f>IF(B7L202C7=0,0,B7L202C1/B7L202C7)</f>
        <v>555.61441377984488</v>
      </c>
      <c r="T9" s="16" t="s">
        <v>14765</v>
      </c>
      <c r="U9" s="17">
        <f>A1L202C18</f>
        <v>15160</v>
      </c>
      <c r="V9" s="16" t="s">
        <v>14766</v>
      </c>
      <c r="W9" s="23">
        <f>IF(B7L102C1=0,0,B7L202C9/B7L102C1)</f>
        <v>0.2059012409366274</v>
      </c>
      <c r="X9" s="16" t="s">
        <v>14767</v>
      </c>
      <c r="Y9" s="23">
        <f>B7L202C10</f>
        <v>0.2059012409366274</v>
      </c>
      <c r="Z9" s="16" t="s">
        <v>14768</v>
      </c>
      <c r="AA9" s="23">
        <f>B7L202C11*B7L117C1</f>
        <v>659.36269138238538</v>
      </c>
      <c r="AB9" s="16" t="s">
        <v>14769</v>
      </c>
      <c r="AC9" s="23">
        <f>B7L202C12</f>
        <v>659.36269138238538</v>
      </c>
      <c r="AD9" s="16" t="s">
        <v>14770</v>
      </c>
      <c r="AE9" s="23">
        <f>B7L202C13/24</f>
        <v>27.473445474266057</v>
      </c>
      <c r="AF9" s="16" t="s">
        <v>14771</v>
      </c>
      <c r="AG9" s="23">
        <f>B7L202C14</f>
        <v>27.473445474266057</v>
      </c>
      <c r="AH9" s="16" t="s">
        <v>14772</v>
      </c>
      <c r="AI9" s="26">
        <f>IF(B7L202C15=0,0,B7L202C9/B7L202C15)</f>
        <v>551.80556127188822</v>
      </c>
      <c r="AJ9" s="16" t="s">
        <v>14773</v>
      </c>
      <c r="AK9" s="17">
        <f>A1L202C21</f>
        <v>15330</v>
      </c>
      <c r="AL9" s="16" t="s">
        <v>14774</v>
      </c>
      <c r="AM9" s="23">
        <f>IF(B7L103C1=0,0,B7L202C17/B7L103C1)</f>
        <v>0.20709012837966903</v>
      </c>
      <c r="AN9" s="16" t="s">
        <v>14775</v>
      </c>
      <c r="AO9" s="23">
        <f>B7L202C18</f>
        <v>0.20709012837966903</v>
      </c>
      <c r="AP9" s="16" t="s">
        <v>14776</v>
      </c>
      <c r="AQ9" s="23">
        <f>B7L202C19*B7L118C1</f>
        <v>671.02164855089597</v>
      </c>
      <c r="AR9" s="16" t="s">
        <v>14777</v>
      </c>
      <c r="AS9" s="23">
        <f>B7L202C20</f>
        <v>671.02164855089597</v>
      </c>
      <c r="AT9" s="16" t="s">
        <v>14778</v>
      </c>
      <c r="AU9" s="17">
        <f>B7L202C21/24</f>
        <v>27.959235356287333</v>
      </c>
      <c r="AV9" s="16" t="s">
        <v>14779</v>
      </c>
      <c r="AW9" s="23">
        <f>B7L202C22</f>
        <v>27.959235356287333</v>
      </c>
      <c r="AX9" s="16" t="s">
        <v>14780</v>
      </c>
      <c r="AY9" s="26">
        <f>IF(B7L202C23=0,0,B7L202C17/B7L202C23)</f>
        <v>548.29825653843091</v>
      </c>
      <c r="AZ9" s="16" t="s">
        <v>14781</v>
      </c>
      <c r="BA9" s="17">
        <f>A1L202C24</f>
        <v>15489</v>
      </c>
      <c r="BB9" s="16" t="s">
        <v>14782</v>
      </c>
      <c r="BC9" s="23">
        <f>IF(B7L104C1=0,0,B7L202C25/B7L104C1)</f>
        <v>0.20869537871476032</v>
      </c>
      <c r="BD9" s="16" t="s">
        <v>14783</v>
      </c>
      <c r="BE9" s="23">
        <f>B7L202C26</f>
        <v>0.20869537871476032</v>
      </c>
      <c r="BF9" s="16" t="s">
        <v>14784</v>
      </c>
      <c r="BG9" s="23">
        <f>B7L202C27*B7L119C1</f>
        <v>669.11860149681775</v>
      </c>
      <c r="BH9" s="16" t="s">
        <v>14785</v>
      </c>
      <c r="BI9" s="23">
        <f>B7L202C28</f>
        <v>669.11860149681775</v>
      </c>
      <c r="BJ9" s="16" t="s">
        <v>14786</v>
      </c>
      <c r="BK9" s="23">
        <f>B7L202C29/24</f>
        <v>27.879941729034073</v>
      </c>
      <c r="BL9" s="16" t="s">
        <v>14787</v>
      </c>
      <c r="BM9" s="23">
        <f>B7L202C30</f>
        <v>27.879941729034073</v>
      </c>
      <c r="BN9" s="16" t="s">
        <v>14788</v>
      </c>
      <c r="BO9" s="26">
        <f>IF(B7L202C31=0,0,B7L202C25/B7L202C31)</f>
        <v>555.56070204658317</v>
      </c>
      <c r="BP9" s="16" t="s">
        <v>14789</v>
      </c>
      <c r="BQ9" s="17">
        <f>A1L202C27</f>
        <v>15296</v>
      </c>
      <c r="BR9" s="16" t="s">
        <v>14790</v>
      </c>
      <c r="BS9" s="21">
        <f>IF(B7L105C1=0,0,B7L202C33/B7L105C1)</f>
        <v>0.20496065182932893</v>
      </c>
      <c r="BT9" s="16" t="s">
        <v>14791</v>
      </c>
      <c r="BU9" s="23">
        <f>B7L202C34</f>
        <v>0.20496065182932893</v>
      </c>
      <c r="BV9" s="16" t="s">
        <v>14792</v>
      </c>
      <c r="BW9" s="23">
        <f>B7L202C35*B7L120C1</f>
        <v>655.60394771474148</v>
      </c>
      <c r="BX9" s="16" t="s">
        <v>14793</v>
      </c>
      <c r="BY9" s="23">
        <f>B7L202C36</f>
        <v>655.60394771474148</v>
      </c>
      <c r="BZ9" s="16" t="s">
        <v>14794</v>
      </c>
      <c r="CA9" s="23">
        <f>B7L202C37/24</f>
        <v>27.316831154780896</v>
      </c>
      <c r="CB9" s="16" t="s">
        <v>14795</v>
      </c>
      <c r="CC9" s="23">
        <f>B7L202C38</f>
        <v>27.316831154780896</v>
      </c>
      <c r="CD9" s="16" t="s">
        <v>14796</v>
      </c>
      <c r="CE9" s="26">
        <f>IF(B7L202C39=0,0,B7L202C33/B7L202C39)</f>
        <v>559.94781800754174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235558</v>
      </c>
      <c r="F10" s="16" t="s">
        <v>14798</v>
      </c>
      <c r="G10" s="21">
        <f>IF(B7L101C1=0,0,B7L203C1/B7L101C1)</f>
        <v>3.2876173025769817</v>
      </c>
      <c r="H10" s="16" t="s">
        <v>14799</v>
      </c>
      <c r="I10" s="21">
        <f>B7L203C2</f>
        <v>3.2876173025769817</v>
      </c>
      <c r="J10" s="16" t="s">
        <v>14800</v>
      </c>
      <c r="K10" s="17">
        <f>B7L203C3*B7L116C1</f>
        <v>10175.027608697143</v>
      </c>
      <c r="L10" s="16" t="s">
        <v>14801</v>
      </c>
      <c r="M10" s="17">
        <f>B7L203C4</f>
        <v>10175.027608697143</v>
      </c>
      <c r="N10" s="16" t="s">
        <v>14802</v>
      </c>
      <c r="O10" s="23">
        <f>B7L203C5/24</f>
        <v>423.95948369571425</v>
      </c>
      <c r="P10" s="16" t="s">
        <v>14803</v>
      </c>
      <c r="Q10" s="23">
        <f>B7L203C6</f>
        <v>423.95948369571425</v>
      </c>
      <c r="R10" s="16" t="s">
        <v>14804</v>
      </c>
      <c r="S10" s="25">
        <f>IF(B7L203C7=0,0,B7L203C1/B7L203C7)</f>
        <v>555.61441377984488</v>
      </c>
      <c r="T10" s="16" t="s">
        <v>14805</v>
      </c>
      <c r="U10" s="17">
        <f>A1L203C18</f>
        <v>237755.5</v>
      </c>
      <c r="V10" s="16" t="s">
        <v>14806</v>
      </c>
      <c r="W10" s="23">
        <f>IF(B7L102C1=0,0,B7L203C9/B7L102C1)</f>
        <v>3.2291657314979099</v>
      </c>
      <c r="X10" s="16" t="s">
        <v>14807</v>
      </c>
      <c r="Y10" s="23">
        <f>B7L203C10</f>
        <v>3.2291657314979099</v>
      </c>
      <c r="Z10" s="16" t="s">
        <v>14808</v>
      </c>
      <c r="AA10" s="17">
        <f>B7L203C11*B7L117C1</f>
        <v>10340.838151119046</v>
      </c>
      <c r="AB10" s="16" t="s">
        <v>14809</v>
      </c>
      <c r="AC10" s="17">
        <f>B7L203C12</f>
        <v>10340.838151119046</v>
      </c>
      <c r="AD10" s="16" t="s">
        <v>14810</v>
      </c>
      <c r="AE10" s="23">
        <f>B7L203C13/24</f>
        <v>430.8682562966269</v>
      </c>
      <c r="AF10" s="16" t="s">
        <v>14811</v>
      </c>
      <c r="AG10" s="23">
        <f>B7L203C14</f>
        <v>430.8682562966269</v>
      </c>
      <c r="AH10" s="16" t="s">
        <v>14812</v>
      </c>
      <c r="AI10" s="26">
        <f>IF(B7L203C15=0,0,B7L203C9/B7L203C15)</f>
        <v>551.80556127188822</v>
      </c>
      <c r="AJ10" s="16" t="s">
        <v>14813</v>
      </c>
      <c r="AK10" s="17">
        <f>A1L203C21</f>
        <v>239772.33333333331</v>
      </c>
      <c r="AL10" s="16" t="s">
        <v>14814</v>
      </c>
      <c r="AM10" s="23">
        <f>IF(B7L103C1=0,0,B7L203C17/B7L103C1)</f>
        <v>3.2390400059943114</v>
      </c>
      <c r="AN10" s="16" t="s">
        <v>14815</v>
      </c>
      <c r="AO10" s="23">
        <f>B7L203C18</f>
        <v>3.2390400059943114</v>
      </c>
      <c r="AP10" s="16" t="s">
        <v>14816</v>
      </c>
      <c r="AQ10" s="17">
        <f>B7L203C19*B7L118C1</f>
        <v>10495.265909343005</v>
      </c>
      <c r="AR10" s="16" t="s">
        <v>14817</v>
      </c>
      <c r="AS10" s="17">
        <f>B7L203C20</f>
        <v>10495.265909343005</v>
      </c>
      <c r="AT10" s="16" t="s">
        <v>14818</v>
      </c>
      <c r="AU10" s="17">
        <f>B7L203C21/24</f>
        <v>437.30274622262522</v>
      </c>
      <c r="AV10" s="16" t="s">
        <v>14819</v>
      </c>
      <c r="AW10" s="23">
        <f>B7L203C22</f>
        <v>437.30274622262522</v>
      </c>
      <c r="AX10" s="16" t="s">
        <v>14820</v>
      </c>
      <c r="AY10" s="26">
        <f>IF(B7L203C23=0,0,B7L203C17/B7L203C23)</f>
        <v>548.29825653843091</v>
      </c>
      <c r="AZ10" s="16" t="s">
        <v>14821</v>
      </c>
      <c r="BA10" s="17">
        <f>A1L203C24</f>
        <v>243011.25</v>
      </c>
      <c r="BB10" s="16" t="s">
        <v>14822</v>
      </c>
      <c r="BC10" s="23">
        <f>IF(B7L104C1=0,0,B7L203C25/B7L104C1)</f>
        <v>3.2742801246495774</v>
      </c>
      <c r="BD10" s="16" t="s">
        <v>14823</v>
      </c>
      <c r="BE10" s="23">
        <f>B7L203C26</f>
        <v>3.2742801246495774</v>
      </c>
      <c r="BF10" s="16" t="s">
        <v>14824</v>
      </c>
      <c r="BG10" s="17">
        <f>B7L203C27*B7L119C1</f>
        <v>10497.988749951164</v>
      </c>
      <c r="BH10" s="16" t="s">
        <v>14825</v>
      </c>
      <c r="BI10" s="17">
        <f>B7L203C28</f>
        <v>10497.988749951164</v>
      </c>
      <c r="BJ10" s="16" t="s">
        <v>14826</v>
      </c>
      <c r="BK10" s="23">
        <f>B7L203C29/24</f>
        <v>437.41619791463182</v>
      </c>
      <c r="BL10" s="16" t="s">
        <v>14827</v>
      </c>
      <c r="BM10" s="23">
        <f>B7L203C30</f>
        <v>437.41619791463182</v>
      </c>
      <c r="BN10" s="16" t="s">
        <v>14828</v>
      </c>
      <c r="BO10" s="26">
        <f>IF(B7L203C31=0,0,B7L203C25/B7L203C31)</f>
        <v>555.56070204658306</v>
      </c>
      <c r="BP10" s="16" t="s">
        <v>14829</v>
      </c>
      <c r="BQ10" s="17">
        <f>A1L203C27</f>
        <v>244100.2</v>
      </c>
      <c r="BR10" s="16" t="s">
        <v>14830</v>
      </c>
      <c r="BS10" s="21">
        <f>IF(B7L105C1=0,0,B7L203C33/B7L105C1)</f>
        <v>3.2708509482001542</v>
      </c>
      <c r="BT10" s="16" t="s">
        <v>14831</v>
      </c>
      <c r="BU10" s="23">
        <f>B7L203C34</f>
        <v>3.2708509482001542</v>
      </c>
      <c r="BV10" s="16" t="s">
        <v>14832</v>
      </c>
      <c r="BW10" s="17">
        <f>B7L203C35*B7L120C1</f>
        <v>10462.412052690765</v>
      </c>
      <c r="BX10" s="16" t="s">
        <v>14833</v>
      </c>
      <c r="BY10" s="17">
        <f>B7L203C36</f>
        <v>10462.412052690765</v>
      </c>
      <c r="BZ10" s="16" t="s">
        <v>14834</v>
      </c>
      <c r="CA10" s="23">
        <f>B7L203C37/24</f>
        <v>435.93383552878186</v>
      </c>
      <c r="CB10" s="16" t="s">
        <v>14835</v>
      </c>
      <c r="CC10" s="23">
        <f>B7L203C38</f>
        <v>435.93383552878186</v>
      </c>
      <c r="CD10" s="16" t="s">
        <v>14836</v>
      </c>
      <c r="CE10" s="26">
        <f>IF(B7L203C39=0,0,B7L203C33/B7L203C39)</f>
        <v>559.94781800754185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312518</v>
      </c>
      <c r="F11" s="16" t="s">
        <v>14838</v>
      </c>
      <c r="G11" s="21">
        <f>IF(B7L101C1=0,0,B7L204C1/B7L101C1)</f>
        <v>4.3617265563757259</v>
      </c>
      <c r="H11" s="16" t="s">
        <v>14839</v>
      </c>
      <c r="I11" s="21">
        <f>B7L204C2</f>
        <v>4.3617265563757259</v>
      </c>
      <c r="J11" s="16" t="s">
        <v>14840</v>
      </c>
      <c r="K11" s="17">
        <f>B7L204C3*B7L116C1</f>
        <v>13499.347414287835</v>
      </c>
      <c r="L11" s="16" t="s">
        <v>14841</v>
      </c>
      <c r="M11" s="17">
        <f>B7L204C4</f>
        <v>13499.347414287835</v>
      </c>
      <c r="N11" s="16" t="s">
        <v>14842</v>
      </c>
      <c r="O11" s="23">
        <f>B7L204C5/24</f>
        <v>562.47280892865979</v>
      </c>
      <c r="P11" s="16" t="s">
        <v>14843</v>
      </c>
      <c r="Q11" s="23">
        <f>B7L204C6</f>
        <v>562.47280892865979</v>
      </c>
      <c r="R11" s="16" t="s">
        <v>14844</v>
      </c>
      <c r="S11" s="25">
        <f>IF(B7L204C7=0,0,B7L204C1/B7L204C7)</f>
        <v>555.61441377984488</v>
      </c>
      <c r="T11" s="16" t="s">
        <v>14845</v>
      </c>
      <c r="U11" s="17">
        <f>A1L204C18</f>
        <v>329335.5</v>
      </c>
      <c r="V11" s="16" t="s">
        <v>14846</v>
      </c>
      <c r="W11" s="23">
        <f>IF(B7L102C1=0,0,B7L204C9/B7L102C1)</f>
        <v>4.4729939402694363</v>
      </c>
      <c r="X11" s="16" t="s">
        <v>14847</v>
      </c>
      <c r="Y11" s="23">
        <f>B7L204C10</f>
        <v>4.4729939402694363</v>
      </c>
      <c r="Z11" s="16" t="s">
        <v>14848</v>
      </c>
      <c r="AA11" s="17">
        <f>B7L204C11*B7L117C1</f>
        <v>14323.980319773324</v>
      </c>
      <c r="AB11" s="16" t="s">
        <v>14849</v>
      </c>
      <c r="AC11" s="17">
        <f>B7L204C12</f>
        <v>14323.980319773324</v>
      </c>
      <c r="AD11" s="16" t="s">
        <v>14850</v>
      </c>
      <c r="AE11" s="23">
        <f>B7L204C13/24</f>
        <v>596.83251332388852</v>
      </c>
      <c r="AF11" s="16" t="s">
        <v>14851</v>
      </c>
      <c r="AG11" s="23">
        <f>B7L204C14</f>
        <v>596.83251332388852</v>
      </c>
      <c r="AH11" s="16" t="s">
        <v>14852</v>
      </c>
      <c r="AI11" s="26">
        <f>IF(B7L204C15=0,0,B7L204C9/B7L204C15)</f>
        <v>551.80556127188822</v>
      </c>
      <c r="AJ11" s="16" t="s">
        <v>14853</v>
      </c>
      <c r="AK11" s="17">
        <f>A1L204C21</f>
        <v>366449.33333333331</v>
      </c>
      <c r="AL11" s="16" t="s">
        <v>14854</v>
      </c>
      <c r="AM11" s="23">
        <f>IF(B7L103C1=0,0,B7L204C17/B7L103C1)</f>
        <v>4.9502961177197733</v>
      </c>
      <c r="AN11" s="16" t="s">
        <v>14855</v>
      </c>
      <c r="AO11" s="23">
        <f>B7L204C18</f>
        <v>4.9502961177197733</v>
      </c>
      <c r="AP11" s="16" t="s">
        <v>14856</v>
      </c>
      <c r="AQ11" s="17">
        <f>B7L204C19*B7L118C1</f>
        <v>16040.145842381611</v>
      </c>
      <c r="AR11" s="16" t="s">
        <v>14857</v>
      </c>
      <c r="AS11" s="17">
        <f>B7L204C20</f>
        <v>16040.145842381611</v>
      </c>
      <c r="AT11" s="16" t="s">
        <v>14858</v>
      </c>
      <c r="AU11" s="17">
        <f>B7L204C21/24</f>
        <v>668.33941009923376</v>
      </c>
      <c r="AV11" s="16" t="s">
        <v>14859</v>
      </c>
      <c r="AW11" s="23">
        <f>B7L204C22</f>
        <v>668.33941009923376</v>
      </c>
      <c r="AX11" s="16" t="s">
        <v>14860</v>
      </c>
      <c r="AY11" s="26">
        <f>IF(B7L204C23=0,0,B7L204C17/B7L204C23)</f>
        <v>548.29825653843102</v>
      </c>
      <c r="AZ11" s="16" t="s">
        <v>14861</v>
      </c>
      <c r="BA11" s="17">
        <f>A1L204C24</f>
        <v>383310</v>
      </c>
      <c r="BB11" s="16" t="s">
        <v>14862</v>
      </c>
      <c r="BC11" s="23">
        <f>IF(B7L104C1=0,0,B7L204C25/B7L104C1)</f>
        <v>5.1646346190945049</v>
      </c>
      <c r="BD11" s="16" t="s">
        <v>14863</v>
      </c>
      <c r="BE11" s="23">
        <f>B7L204C26</f>
        <v>5.1646346190945049</v>
      </c>
      <c r="BF11" s="16" t="s">
        <v>14864</v>
      </c>
      <c r="BG11" s="17">
        <f>B7L204C27*B7L119C1</f>
        <v>16558.838604154254</v>
      </c>
      <c r="BH11" s="16" t="s">
        <v>14865</v>
      </c>
      <c r="BI11" s="17">
        <f>B7L204C28</f>
        <v>16558.838604154254</v>
      </c>
      <c r="BJ11" s="16" t="s">
        <v>14866</v>
      </c>
      <c r="BK11" s="23">
        <f>B7L204C29/24</f>
        <v>689.95160850642731</v>
      </c>
      <c r="BL11" s="16" t="s">
        <v>14867</v>
      </c>
      <c r="BM11" s="23">
        <f>B7L204C30</f>
        <v>689.95160850642731</v>
      </c>
      <c r="BN11" s="16" t="s">
        <v>14868</v>
      </c>
      <c r="BO11" s="26">
        <f>IF(B7L204C31=0,0,B7L204C25/B7L204C31)</f>
        <v>555.56070204658306</v>
      </c>
      <c r="BP11" s="16" t="s">
        <v>14869</v>
      </c>
      <c r="BQ11" s="17">
        <f>A1L204C27</f>
        <v>380840.6</v>
      </c>
      <c r="BR11" s="16" t="s">
        <v>14870</v>
      </c>
      <c r="BS11" s="21">
        <f>IF(B7L105C1=0,0,B7L204C33/B7L105C1)</f>
        <v>5.1031209217490012</v>
      </c>
      <c r="BT11" s="16" t="s">
        <v>14871</v>
      </c>
      <c r="BU11" s="23">
        <f>B7L204C34</f>
        <v>5.1031209217490012</v>
      </c>
      <c r="BV11" s="16" t="s">
        <v>14872</v>
      </c>
      <c r="BW11" s="17">
        <f>B7L204C35*B7L120C1</f>
        <v>16323.261036221938</v>
      </c>
      <c r="BX11" s="16" t="s">
        <v>14873</v>
      </c>
      <c r="BY11" s="17">
        <f>B7L204C36</f>
        <v>16323.261036221938</v>
      </c>
      <c r="BZ11" s="16" t="s">
        <v>14874</v>
      </c>
      <c r="CA11" s="23">
        <f>B7L204C37/24</f>
        <v>680.1358765092474</v>
      </c>
      <c r="CB11" s="16" t="s">
        <v>14875</v>
      </c>
      <c r="CC11" s="23">
        <f>B7L204C38</f>
        <v>680.1358765092474</v>
      </c>
      <c r="CD11" s="16" t="s">
        <v>14876</v>
      </c>
      <c r="CE11" s="26">
        <f>IF(B7L204C39=0,0,B7L204C33/B7L204C39)</f>
        <v>559.94781800754174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145889</v>
      </c>
      <c r="F12" s="16" t="s">
        <v>14878</v>
      </c>
      <c r="G12" s="21">
        <f>IF(B7L101C1=0,0,B7L205C1/B7L101C1)</f>
        <v>2.0361320806580685</v>
      </c>
      <c r="H12" s="16" t="s">
        <v>14879</v>
      </c>
      <c r="I12" s="21">
        <f>B7L205C2</f>
        <v>2.0361320806580685</v>
      </c>
      <c r="J12" s="16" t="s">
        <v>14880</v>
      </c>
      <c r="K12" s="17">
        <f>B7L205C3*B7L116C1</f>
        <v>6301.737163693092</v>
      </c>
      <c r="L12" s="16" t="s">
        <v>14881</v>
      </c>
      <c r="M12" s="17">
        <f>B7L205C4</f>
        <v>6301.737163693092</v>
      </c>
      <c r="N12" s="16" t="s">
        <v>14882</v>
      </c>
      <c r="O12" s="23">
        <f>B7L205C5/24</f>
        <v>262.5723818205455</v>
      </c>
      <c r="P12" s="16" t="s">
        <v>14883</v>
      </c>
      <c r="Q12" s="23">
        <f>B7L205C6</f>
        <v>262.5723818205455</v>
      </c>
      <c r="R12" s="16" t="s">
        <v>14884</v>
      </c>
      <c r="S12" s="25">
        <f>IF(B7L205C7=0,0,B7L205C1/B7L205C7)</f>
        <v>555.61441377984488</v>
      </c>
      <c r="T12" s="16" t="s">
        <v>14885</v>
      </c>
      <c r="U12" s="17">
        <f>A1L205C18</f>
        <v>147461.5</v>
      </c>
      <c r="V12" s="16" t="s">
        <v>14886</v>
      </c>
      <c r="W12" s="23">
        <f>IF(B7L102C1=0,0,B7L205C9/B7L102C1)</f>
        <v>2.0028038153282637</v>
      </c>
      <c r="X12" s="16" t="s">
        <v>14887</v>
      </c>
      <c r="Y12" s="23">
        <f>B7L205C10</f>
        <v>2.0028038153282637</v>
      </c>
      <c r="Z12" s="16" t="s">
        <v>14888</v>
      </c>
      <c r="AA12" s="17">
        <f>B7L205C11*B7L117C1</f>
        <v>6413.6287279210828</v>
      </c>
      <c r="AB12" s="16" t="s">
        <v>14889</v>
      </c>
      <c r="AC12" s="17">
        <f>B7L205C12</f>
        <v>6413.6287279210828</v>
      </c>
      <c r="AD12" s="16" t="s">
        <v>14890</v>
      </c>
      <c r="AE12" s="23">
        <f>B7L205C13/24</f>
        <v>267.23453033004512</v>
      </c>
      <c r="AF12" s="16" t="s">
        <v>14891</v>
      </c>
      <c r="AG12" s="23">
        <f>B7L205C14</f>
        <v>267.23453033004512</v>
      </c>
      <c r="AH12" s="16" t="s">
        <v>14892</v>
      </c>
      <c r="AI12" s="26">
        <f>IF(B7L205C15=0,0,B7L205C9/B7L205C15)</f>
        <v>551.80556127188834</v>
      </c>
      <c r="AJ12" s="16" t="s">
        <v>14893</v>
      </c>
      <c r="AK12" s="17">
        <f>A1L205C21</f>
        <v>151672.66666666669</v>
      </c>
      <c r="AL12" s="16" t="s">
        <v>14894</v>
      </c>
      <c r="AM12" s="23">
        <f>IF(B7L103C1=0,0,B7L205C17/B7L103C1)</f>
        <v>2.0489179394446677</v>
      </c>
      <c r="AN12" s="16" t="s">
        <v>14895</v>
      </c>
      <c r="AO12" s="23">
        <f>B7L205C18</f>
        <v>2.0489179394446677</v>
      </c>
      <c r="AP12" s="16" t="s">
        <v>14896</v>
      </c>
      <c r="AQ12" s="17">
        <f>B7L205C19*B7L118C1</f>
        <v>6638.9851811335429</v>
      </c>
      <c r="AR12" s="16" t="s">
        <v>14897</v>
      </c>
      <c r="AS12" s="17">
        <f>B7L205C20</f>
        <v>6638.9851811335429</v>
      </c>
      <c r="AT12" s="16" t="s">
        <v>14898</v>
      </c>
      <c r="AU12" s="17">
        <f>B7L205C21/24</f>
        <v>276.62438254723094</v>
      </c>
      <c r="AV12" s="16" t="s">
        <v>14899</v>
      </c>
      <c r="AW12" s="23">
        <f>B7L205C22</f>
        <v>276.62438254723094</v>
      </c>
      <c r="AX12" s="16" t="s">
        <v>14900</v>
      </c>
      <c r="AY12" s="26">
        <f>IF(B7L205C23=0,0,B7L205C17/B7L205C23)</f>
        <v>548.29825653843091</v>
      </c>
      <c r="AZ12" s="16" t="s">
        <v>14901</v>
      </c>
      <c r="BA12" s="17">
        <f>A1L205C24</f>
        <v>160313</v>
      </c>
      <c r="BB12" s="16" t="s">
        <v>14902</v>
      </c>
      <c r="BC12" s="23">
        <f>IF(B7L104C1=0,0,B7L205C25/B7L104C1)</f>
        <v>2.1600220961908048</v>
      </c>
      <c r="BD12" s="16" t="s">
        <v>14903</v>
      </c>
      <c r="BE12" s="23">
        <f>B7L205C26</f>
        <v>2.1600220961908048</v>
      </c>
      <c r="BF12" s="16" t="s">
        <v>14904</v>
      </c>
      <c r="BG12" s="17">
        <f>B7L205C27*B7L119C1</f>
        <v>6925.457444751718</v>
      </c>
      <c r="BH12" s="16" t="s">
        <v>14905</v>
      </c>
      <c r="BI12" s="17">
        <f>B7L205C28</f>
        <v>6925.457444751718</v>
      </c>
      <c r="BJ12" s="16" t="s">
        <v>14906</v>
      </c>
      <c r="BK12" s="23">
        <f>B7L205C29/24</f>
        <v>288.5607268646549</v>
      </c>
      <c r="BL12" s="16" t="s">
        <v>14907</v>
      </c>
      <c r="BM12" s="23">
        <f>B7L205C30</f>
        <v>288.5607268646549</v>
      </c>
      <c r="BN12" s="16" t="s">
        <v>14908</v>
      </c>
      <c r="BO12" s="26">
        <f>IF(B7L205C31=0,0,B7L205C25/B7L205C31)</f>
        <v>555.56070204658317</v>
      </c>
      <c r="BP12" s="16" t="s">
        <v>14909</v>
      </c>
      <c r="BQ12" s="17">
        <f>A1L205C27</f>
        <v>177768.40000000002</v>
      </c>
      <c r="BR12" s="16" t="s">
        <v>14910</v>
      </c>
      <c r="BS12" s="21">
        <f>IF(B7L105C1=0,0,B7L205C33/B7L105C1)</f>
        <v>2.3820297554038232</v>
      </c>
      <c r="BT12" s="16" t="s">
        <v>14911</v>
      </c>
      <c r="BU12" s="23">
        <f>B7L205C34</f>
        <v>2.3820297554038232</v>
      </c>
      <c r="BV12" s="16" t="s">
        <v>14912</v>
      </c>
      <c r="BW12" s="17">
        <f>B7L205C35*B7L120C1</f>
        <v>7619.3557020746111</v>
      </c>
      <c r="BX12" s="16" t="s">
        <v>14913</v>
      </c>
      <c r="BY12" s="17">
        <f>B7L205C36</f>
        <v>7619.3557020746111</v>
      </c>
      <c r="BZ12" s="16" t="s">
        <v>14914</v>
      </c>
      <c r="CA12" s="23">
        <f>B7L205C37/24</f>
        <v>317.47315425310882</v>
      </c>
      <c r="CB12" s="16" t="s">
        <v>14915</v>
      </c>
      <c r="CC12" s="23">
        <f>B7L205C38</f>
        <v>317.47315425310882</v>
      </c>
      <c r="CD12" s="16" t="s">
        <v>14916</v>
      </c>
      <c r="CE12" s="26">
        <f>IF(B7L205C39=0,0,B7L205C33/B7L205C39)</f>
        <v>559.94781800754185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240748</v>
      </c>
      <c r="F13" s="16" t="s">
        <v>14918</v>
      </c>
      <c r="G13" s="21">
        <f>IF(B7L101C1=0,0,B7L206C1/B7L101C1)</f>
        <v>3.3600526849472452</v>
      </c>
      <c r="H13" s="16" t="s">
        <v>14919</v>
      </c>
      <c r="I13" s="21">
        <f>B7L206C2</f>
        <v>3.3600526849472452</v>
      </c>
      <c r="J13" s="16" t="s">
        <v>14920</v>
      </c>
      <c r="K13" s="17">
        <f>B7L206C3*B7L116C1</f>
        <v>10399.2118575409</v>
      </c>
      <c r="L13" s="16" t="s">
        <v>14921</v>
      </c>
      <c r="M13" s="17">
        <f>B7L206C4</f>
        <v>10399.2118575409</v>
      </c>
      <c r="N13" s="16" t="s">
        <v>14922</v>
      </c>
      <c r="O13" s="23">
        <f>B7L206C5/24</f>
        <v>433.3004940642042</v>
      </c>
      <c r="P13" s="16" t="s">
        <v>14923</v>
      </c>
      <c r="Q13" s="23">
        <f>B7L206C6</f>
        <v>433.3004940642042</v>
      </c>
      <c r="R13" s="16" t="s">
        <v>14924</v>
      </c>
      <c r="S13" s="25">
        <f>IF(B7L206C7=0,0,B7L206C1/B7L206C7)</f>
        <v>555.61441377984499</v>
      </c>
      <c r="T13" s="16" t="s">
        <v>14925</v>
      </c>
      <c r="U13" s="17">
        <f>A1L206C18</f>
        <v>249301</v>
      </c>
      <c r="V13" s="16" t="s">
        <v>14926</v>
      </c>
      <c r="W13" s="23">
        <f>IF(B7L102C1=0,0,B7L206C9/B7L102C1)</f>
        <v>3.3859752814473709</v>
      </c>
      <c r="X13" s="16" t="s">
        <v>14927</v>
      </c>
      <c r="Y13" s="23">
        <f>B7L206C10</f>
        <v>3.3859752814473709</v>
      </c>
      <c r="Z13" s="16" t="s">
        <v>14928</v>
      </c>
      <c r="AA13" s="17">
        <f>B7L206C11*B7L117C1</f>
        <v>10842.993293160953</v>
      </c>
      <c r="AB13" s="16" t="s">
        <v>14929</v>
      </c>
      <c r="AC13" s="17">
        <f>B7L206C12</f>
        <v>10842.993293160953</v>
      </c>
      <c r="AD13" s="16" t="s">
        <v>14930</v>
      </c>
      <c r="AE13" s="23">
        <f>B7L206C13/24</f>
        <v>451.79138721503972</v>
      </c>
      <c r="AF13" s="16" t="s">
        <v>14931</v>
      </c>
      <c r="AG13" s="23">
        <f>B7L206C14</f>
        <v>451.79138721503972</v>
      </c>
      <c r="AH13" s="16" t="s">
        <v>14932</v>
      </c>
      <c r="AI13" s="26">
        <f>IF(B7L206C15=0,0,B7L206C9/B7L206C15)</f>
        <v>551.80556127188822</v>
      </c>
      <c r="AJ13" s="16" t="s">
        <v>14933</v>
      </c>
      <c r="AK13" s="17">
        <f>A1L206C21</f>
        <v>255423</v>
      </c>
      <c r="AL13" s="16" t="s">
        <v>14934</v>
      </c>
      <c r="AM13" s="23">
        <f>IF(B7L103C1=0,0,B7L206C17/B7L103C1)</f>
        <v>3.4504619609341294</v>
      </c>
      <c r="AN13" s="16" t="s">
        <v>14935</v>
      </c>
      <c r="AO13" s="23">
        <f>B7L206C18</f>
        <v>3.4504619609341294</v>
      </c>
      <c r="AP13" s="16" t="s">
        <v>14936</v>
      </c>
      <c r="AQ13" s="17">
        <f>B7L206C19*B7L118C1</f>
        <v>11180.323714143215</v>
      </c>
      <c r="AR13" s="16" t="s">
        <v>14937</v>
      </c>
      <c r="AS13" s="17">
        <f>B7L206C20</f>
        <v>11180.323714143215</v>
      </c>
      <c r="AT13" s="16" t="s">
        <v>14938</v>
      </c>
      <c r="AU13" s="17">
        <f>B7L206C21/24</f>
        <v>465.84682142263392</v>
      </c>
      <c r="AV13" s="16" t="s">
        <v>14939</v>
      </c>
      <c r="AW13" s="23">
        <f>B7L206C22</f>
        <v>465.84682142263392</v>
      </c>
      <c r="AX13" s="16" t="s">
        <v>14940</v>
      </c>
      <c r="AY13" s="26">
        <f>IF(B7L206C23=0,0,B7L206C17/B7L206C23)</f>
        <v>548.29825653843102</v>
      </c>
      <c r="AZ13" s="16" t="s">
        <v>14941</v>
      </c>
      <c r="BA13" s="17">
        <f>A1L206C24</f>
        <v>251301.5</v>
      </c>
      <c r="BB13" s="16" t="s">
        <v>14942</v>
      </c>
      <c r="BC13" s="23">
        <f>IF(B7L104C1=0,0,B7L206C25/B7L104C1)</f>
        <v>3.3859811294523432</v>
      </c>
      <c r="BD13" s="16" t="s">
        <v>14943</v>
      </c>
      <c r="BE13" s="23">
        <f>B7L206C26</f>
        <v>3.3859811294523432</v>
      </c>
      <c r="BF13" s="16" t="s">
        <v>14944</v>
      </c>
      <c r="BG13" s="17">
        <f>B7L206C27*B7L119C1</f>
        <v>10856.124232297279</v>
      </c>
      <c r="BH13" s="16" t="s">
        <v>14945</v>
      </c>
      <c r="BI13" s="17">
        <f>B7L206C28</f>
        <v>10856.124232297279</v>
      </c>
      <c r="BJ13" s="16" t="s">
        <v>14946</v>
      </c>
      <c r="BK13" s="23">
        <f>B7L206C29/24</f>
        <v>452.33850967905329</v>
      </c>
      <c r="BL13" s="16" t="s">
        <v>14947</v>
      </c>
      <c r="BM13" s="23">
        <f>B7L206C30</f>
        <v>452.33850967905329</v>
      </c>
      <c r="BN13" s="16" t="s">
        <v>14948</v>
      </c>
      <c r="BO13" s="26">
        <f>IF(B7L206C31=0,0,B7L206C25/B7L206C31)</f>
        <v>555.56070204658317</v>
      </c>
      <c r="BP13" s="16" t="s">
        <v>14949</v>
      </c>
      <c r="BQ13" s="17">
        <f>A1L206C27</f>
        <v>247030.59999999998</v>
      </c>
      <c r="BR13" s="16" t="s">
        <v>14950</v>
      </c>
      <c r="BS13" s="21">
        <f>IF(B7L105C1=0,0,B7L206C33/B7L105C1)</f>
        <v>3.3101172069685028</v>
      </c>
      <c r="BT13" s="16" t="s">
        <v>14951</v>
      </c>
      <c r="BU13" s="23">
        <f>B7L206C34</f>
        <v>3.3101172069685028</v>
      </c>
      <c r="BV13" s="16" t="s">
        <v>14952</v>
      </c>
      <c r="BW13" s="17">
        <f>B7L206C35*B7L120C1</f>
        <v>10588.012327820423</v>
      </c>
      <c r="BX13" s="16" t="s">
        <v>14953</v>
      </c>
      <c r="BY13" s="17">
        <f>B7L206C36</f>
        <v>10588.012327820423</v>
      </c>
      <c r="BZ13" s="16" t="s">
        <v>14954</v>
      </c>
      <c r="CA13" s="23">
        <f>B7L206C37/24</f>
        <v>441.16718032585095</v>
      </c>
      <c r="CB13" s="16" t="s">
        <v>14955</v>
      </c>
      <c r="CC13" s="23">
        <f>B7L206C38</f>
        <v>441.16718032585095</v>
      </c>
      <c r="CD13" s="16" t="s">
        <v>14956</v>
      </c>
      <c r="CE13" s="26">
        <f>IF(B7L206C39=0,0,B7L206C33/B7L206C39)</f>
        <v>559.94781800754185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102778</v>
      </c>
      <c r="F14" s="16" t="s">
        <v>14958</v>
      </c>
      <c r="G14" s="21">
        <f>IF(B7L101C1=0,0,B7L207C1/B7L101C1)</f>
        <v>1.4344438784683902</v>
      </c>
      <c r="H14" s="16" t="s">
        <v>14959</v>
      </c>
      <c r="I14" s="21">
        <f>B7L207C2</f>
        <v>1.4344438784683902</v>
      </c>
      <c r="J14" s="16" t="s">
        <v>14960</v>
      </c>
      <c r="K14" s="17">
        <f>B7L207C3*B7L116C1</f>
        <v>4439.5392538851365</v>
      </c>
      <c r="L14" s="16" t="s">
        <v>14961</v>
      </c>
      <c r="M14" s="17">
        <f>B7L207C4</f>
        <v>4439.5392538851365</v>
      </c>
      <c r="N14" s="16" t="s">
        <v>14962</v>
      </c>
      <c r="O14" s="23">
        <f>B7L207C5/24</f>
        <v>184.98080224521402</v>
      </c>
      <c r="P14" s="16" t="s">
        <v>14963</v>
      </c>
      <c r="Q14" s="23">
        <f>B7L207C6</f>
        <v>184.98080224521402</v>
      </c>
      <c r="R14" s="16" t="s">
        <v>14964</v>
      </c>
      <c r="S14" s="25">
        <f>IF(B7L207C7=0,0,B7L207C1/B7L207C7)</f>
        <v>555.61441377984488</v>
      </c>
      <c r="T14" s="16" t="s">
        <v>14965</v>
      </c>
      <c r="U14" s="17">
        <f>A1L207C18</f>
        <v>104902.5</v>
      </c>
      <c r="V14" s="16" t="s">
        <v>14966</v>
      </c>
      <c r="W14" s="23">
        <f>IF(B7L102C1=0,0,B7L207C9/B7L102C1)</f>
        <v>1.4247727524640208</v>
      </c>
      <c r="X14" s="16" t="s">
        <v>14967</v>
      </c>
      <c r="Y14" s="23">
        <f>B7L207C10</f>
        <v>1.4247727524640208</v>
      </c>
      <c r="Z14" s="16" t="s">
        <v>14968</v>
      </c>
      <c r="AA14" s="17">
        <f>B7L207C11*B7L117C1</f>
        <v>4562.5854045343458</v>
      </c>
      <c r="AB14" s="16" t="s">
        <v>14969</v>
      </c>
      <c r="AC14" s="17">
        <f>B7L207C12</f>
        <v>4562.5854045343458</v>
      </c>
      <c r="AD14" s="16" t="s">
        <v>14970</v>
      </c>
      <c r="AE14" s="23">
        <f>B7L207C13/24</f>
        <v>190.10772518893108</v>
      </c>
      <c r="AF14" s="16" t="s">
        <v>14971</v>
      </c>
      <c r="AG14" s="23">
        <f>B7L207C14</f>
        <v>190.10772518893108</v>
      </c>
      <c r="AH14" s="16" t="s">
        <v>14972</v>
      </c>
      <c r="AI14" s="26">
        <f>IF(B7L207C15=0,0,B7L207C9/B7L207C15)</f>
        <v>551.80556127188822</v>
      </c>
      <c r="AJ14" s="16" t="s">
        <v>14973</v>
      </c>
      <c r="AK14" s="17">
        <f>A1L207C21</f>
        <v>111216</v>
      </c>
      <c r="AL14" s="16" t="s">
        <v>14974</v>
      </c>
      <c r="AM14" s="23">
        <f>IF(B7L103C1=0,0,B7L207C17/B7L103C1)</f>
        <v>1.5023963286283935</v>
      </c>
      <c r="AN14" s="16" t="s">
        <v>14975</v>
      </c>
      <c r="AO14" s="23">
        <f>B7L207C18</f>
        <v>1.5023963286283935</v>
      </c>
      <c r="AP14" s="16" t="s">
        <v>14976</v>
      </c>
      <c r="AQ14" s="17">
        <f>B7L207C19*B7L118C1</f>
        <v>4868.1241790760887</v>
      </c>
      <c r="AR14" s="16" t="s">
        <v>14977</v>
      </c>
      <c r="AS14" s="17">
        <f>B7L207C20</f>
        <v>4868.1241790760887</v>
      </c>
      <c r="AT14" s="16" t="s">
        <v>14978</v>
      </c>
      <c r="AU14" s="17">
        <f>B7L207C21/24</f>
        <v>202.8385074615037</v>
      </c>
      <c r="AV14" s="16" t="s">
        <v>14979</v>
      </c>
      <c r="AW14" s="23">
        <f>B7L207C22</f>
        <v>202.8385074615037</v>
      </c>
      <c r="AX14" s="16" t="s">
        <v>14980</v>
      </c>
      <c r="AY14" s="26">
        <f>IF(B7L207C23=0,0,B7L207C17/B7L207C23)</f>
        <v>548.29825653843102</v>
      </c>
      <c r="AZ14" s="16" t="s">
        <v>14981</v>
      </c>
      <c r="BA14" s="17">
        <f>A1L207C24</f>
        <v>113357</v>
      </c>
      <c r="BB14" s="16" t="s">
        <v>14982</v>
      </c>
      <c r="BC14" s="23">
        <f>IF(B7L104C1=0,0,B7L207C25/B7L104C1)</f>
        <v>1.5273472816172178</v>
      </c>
      <c r="BD14" s="16" t="s">
        <v>14983</v>
      </c>
      <c r="BE14" s="23">
        <f>B7L207C26</f>
        <v>1.5273472816172178</v>
      </c>
      <c r="BF14" s="16" t="s">
        <v>14984</v>
      </c>
      <c r="BG14" s="17">
        <f>B7L207C27*B7L119C1</f>
        <v>4896.9770359529202</v>
      </c>
      <c r="BH14" s="16" t="s">
        <v>14985</v>
      </c>
      <c r="BI14" s="17">
        <f>B7L207C28</f>
        <v>4896.9770359529202</v>
      </c>
      <c r="BJ14" s="16" t="s">
        <v>14986</v>
      </c>
      <c r="BK14" s="23">
        <f>B7L207C29/24</f>
        <v>204.04070983137169</v>
      </c>
      <c r="BL14" s="16" t="s">
        <v>14987</v>
      </c>
      <c r="BM14" s="23">
        <f>B7L207C30</f>
        <v>204.04070983137169</v>
      </c>
      <c r="BN14" s="16" t="s">
        <v>14988</v>
      </c>
      <c r="BO14" s="26">
        <f>IF(B7L207C31=0,0,B7L207C25/B7L207C31)</f>
        <v>555.56070204658306</v>
      </c>
      <c r="BP14" s="16" t="s">
        <v>14989</v>
      </c>
      <c r="BQ14" s="17">
        <f>A1L207C27</f>
        <v>115676.79999999999</v>
      </c>
      <c r="BR14" s="16" t="s">
        <v>14990</v>
      </c>
      <c r="BS14" s="21">
        <f>IF(B7L105C1=0,0,B7L207C33/B7L105C1)</f>
        <v>1.5500256491586635</v>
      </c>
      <c r="BT14" s="16" t="s">
        <v>14991</v>
      </c>
      <c r="BU14" s="23">
        <f>B7L207C34</f>
        <v>1.5500256491586635</v>
      </c>
      <c r="BV14" s="16" t="s">
        <v>14992</v>
      </c>
      <c r="BW14" s="17">
        <f>B7L207C35*B7L120C1</f>
        <v>4958.039143502132</v>
      </c>
      <c r="BX14" s="16" t="s">
        <v>14993</v>
      </c>
      <c r="BY14" s="17">
        <f>B7L207C36</f>
        <v>4958.039143502132</v>
      </c>
      <c r="BZ14" s="16" t="s">
        <v>14994</v>
      </c>
      <c r="CA14" s="23">
        <f>B7L207C37/24</f>
        <v>206.58496431258882</v>
      </c>
      <c r="CB14" s="16" t="s">
        <v>14995</v>
      </c>
      <c r="CC14" s="23">
        <f>B7L207C38</f>
        <v>206.58496431258882</v>
      </c>
      <c r="CD14" s="16" t="s">
        <v>14996</v>
      </c>
      <c r="CE14" s="26">
        <f>IF(B7L207C39=0,0,B7L207C33/B7L207C39)</f>
        <v>559.94781800754174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44846</v>
      </c>
      <c r="F15" s="16" t="s">
        <v>14998</v>
      </c>
      <c r="G15" s="21">
        <f>IF(B7L101C1=0,0,B7L208C1/B7L101C1)</f>
        <v>0.62590311325179926</v>
      </c>
      <c r="H15" s="16" t="s">
        <v>14999</v>
      </c>
      <c r="I15" s="21">
        <f>B7L208C2</f>
        <v>0.62590311325179926</v>
      </c>
      <c r="J15" s="16" t="s">
        <v>15000</v>
      </c>
      <c r="K15" s="17">
        <f>B7L208C3*B7L116C1</f>
        <v>1937.1419698742222</v>
      </c>
      <c r="L15" s="16" t="s">
        <v>15001</v>
      </c>
      <c r="M15" s="17">
        <f>B7L208C4</f>
        <v>1937.1419698742222</v>
      </c>
      <c r="N15" s="16" t="s">
        <v>15002</v>
      </c>
      <c r="O15" s="23">
        <f>B7L208C5/24</f>
        <v>80.71424874475926</v>
      </c>
      <c r="P15" s="16" t="s">
        <v>15003</v>
      </c>
      <c r="Q15" s="23">
        <f>B7L208C6</f>
        <v>80.71424874475926</v>
      </c>
      <c r="R15" s="16" t="s">
        <v>15004</v>
      </c>
      <c r="S15" s="25">
        <f>IF(B7L208C7=0,0,B7L208C1/B7L208C7)</f>
        <v>555.61441377984488</v>
      </c>
      <c r="T15" s="16" t="s">
        <v>15005</v>
      </c>
      <c r="U15" s="17">
        <f>A1L208C18</f>
        <v>50585.5</v>
      </c>
      <c r="V15" s="16" t="s">
        <v>15006</v>
      </c>
      <c r="W15" s="23">
        <f>IF(B7L102C1=0,0,B7L208C9/B7L102C1)</f>
        <v>0.68704599098943042</v>
      </c>
      <c r="X15" s="16" t="s">
        <v>15007</v>
      </c>
      <c r="Y15" s="23">
        <f>B7L208C10</f>
        <v>0.68704599098943042</v>
      </c>
      <c r="Z15" s="16" t="s">
        <v>15008</v>
      </c>
      <c r="AA15" s="17">
        <f>B7L208C11*B7L117C1</f>
        <v>2200.1445530952278</v>
      </c>
      <c r="AB15" s="16" t="s">
        <v>15009</v>
      </c>
      <c r="AC15" s="17">
        <f>B7L208C12</f>
        <v>2200.1445530952278</v>
      </c>
      <c r="AD15" s="16" t="s">
        <v>15010</v>
      </c>
      <c r="AE15" s="23">
        <f>B7L208C13/24</f>
        <v>91.672689712301164</v>
      </c>
      <c r="AF15" s="16" t="s">
        <v>15011</v>
      </c>
      <c r="AG15" s="23">
        <f>B7L208C14</f>
        <v>91.672689712301164</v>
      </c>
      <c r="AH15" s="16" t="s">
        <v>15012</v>
      </c>
      <c r="AI15" s="26">
        <f>IF(B7L208C15=0,0,B7L208C9/B7L208C15)</f>
        <v>551.80556127188822</v>
      </c>
      <c r="AJ15" s="16" t="s">
        <v>15013</v>
      </c>
      <c r="AK15" s="17">
        <f>A1L208C21</f>
        <v>52676</v>
      </c>
      <c r="AL15" s="16" t="s">
        <v>15014</v>
      </c>
      <c r="AM15" s="23">
        <f>IF(B7L103C1=0,0,B7L208C17/B7L103C1)</f>
        <v>0.71159031979957255</v>
      </c>
      <c r="AN15" s="16" t="s">
        <v>15015</v>
      </c>
      <c r="AO15" s="23">
        <f>B7L208C18</f>
        <v>0.71159031979957255</v>
      </c>
      <c r="AP15" s="16" t="s">
        <v>15016</v>
      </c>
      <c r="AQ15" s="17">
        <f>B7L208C19*B7L118C1</f>
        <v>2305.7231806305936</v>
      </c>
      <c r="AR15" s="16" t="s">
        <v>15017</v>
      </c>
      <c r="AS15" s="17">
        <f>B7L208C20</f>
        <v>2305.7231806305936</v>
      </c>
      <c r="AT15" s="16" t="s">
        <v>15018</v>
      </c>
      <c r="AU15" s="17">
        <f>B7L208C21/24</f>
        <v>96.071799192941398</v>
      </c>
      <c r="AV15" s="16" t="s">
        <v>15019</v>
      </c>
      <c r="AW15" s="23">
        <f>B7L208C22</f>
        <v>96.071799192941398</v>
      </c>
      <c r="AX15" s="16" t="s">
        <v>15020</v>
      </c>
      <c r="AY15" s="26">
        <f>IF(B7L208C23=0,0,B7L208C17/B7L208C23)</f>
        <v>548.29825653843091</v>
      </c>
      <c r="AZ15" s="16" t="s">
        <v>15021</v>
      </c>
      <c r="BA15" s="17">
        <f>A1L208C24</f>
        <v>52599.25</v>
      </c>
      <c r="BB15" s="16" t="s">
        <v>15022</v>
      </c>
      <c r="BC15" s="23">
        <f>IF(B7L104C1=0,0,B7L208C25/B7L104C1)</f>
        <v>0.70871072366597954</v>
      </c>
      <c r="BD15" s="16" t="s">
        <v>15023</v>
      </c>
      <c r="BE15" s="23">
        <f>B7L208C26</f>
        <v>0.70871072366597954</v>
      </c>
      <c r="BF15" s="16" t="s">
        <v>15024</v>
      </c>
      <c r="BG15" s="17">
        <f>B7L208C27*B7L119C1</f>
        <v>2272.2665504410547</v>
      </c>
      <c r="BH15" s="16" t="s">
        <v>15025</v>
      </c>
      <c r="BI15" s="17">
        <f>B7L208C28</f>
        <v>2272.2665504410547</v>
      </c>
      <c r="BJ15" s="16" t="s">
        <v>15026</v>
      </c>
      <c r="BK15" s="23">
        <f>B7L208C29/24</f>
        <v>94.677772935043947</v>
      </c>
      <c r="BL15" s="16" t="s">
        <v>15027</v>
      </c>
      <c r="BM15" s="23">
        <f>B7L208C30</f>
        <v>94.677772935043947</v>
      </c>
      <c r="BN15" s="16" t="s">
        <v>15028</v>
      </c>
      <c r="BO15" s="26">
        <f>IF(B7L208C31=0,0,B7L208C25/B7L208C31)</f>
        <v>555.56070204658306</v>
      </c>
      <c r="BP15" s="16" t="s">
        <v>15029</v>
      </c>
      <c r="BQ15" s="17">
        <f>A1L208C27</f>
        <v>49784.2</v>
      </c>
      <c r="BR15" s="16" t="s">
        <v>15030</v>
      </c>
      <c r="BS15" s="21">
        <f>IF(B7L105C1=0,0,B7L208C33/B7L105C1)</f>
        <v>0.66708957131287117</v>
      </c>
      <c r="BT15" s="16" t="s">
        <v>15031</v>
      </c>
      <c r="BU15" s="23">
        <f>B7L208C34</f>
        <v>0.66708957131287117</v>
      </c>
      <c r="BV15" s="16" t="s">
        <v>15032</v>
      </c>
      <c r="BW15" s="17">
        <f>B7L208C35*B7L120C1</f>
        <v>2133.8074041461973</v>
      </c>
      <c r="BX15" s="16" t="s">
        <v>15033</v>
      </c>
      <c r="BY15" s="17">
        <f>B7L208C36</f>
        <v>2133.8074041461973</v>
      </c>
      <c r="BZ15" s="16" t="s">
        <v>15034</v>
      </c>
      <c r="CA15" s="23">
        <f>B7L208C37/24</f>
        <v>88.908641839424888</v>
      </c>
      <c r="CB15" s="16" t="s">
        <v>15035</v>
      </c>
      <c r="CC15" s="23">
        <f>B7L208C38</f>
        <v>88.908641839424888</v>
      </c>
      <c r="CD15" s="16" t="s">
        <v>15036</v>
      </c>
      <c r="CE15" s="26">
        <f>IF(B7L208C39=0,0,B7L208C33/B7L208C39)</f>
        <v>559.94781800754174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6216</v>
      </c>
      <c r="F16" s="16" t="s">
        <v>15038</v>
      </c>
      <c r="G16" s="21">
        <f>IF(B7L101C1=0,0,B7L209C1/B7L101C1)</f>
        <v>8.6754978191437002E-2</v>
      </c>
      <c r="H16" s="16" t="s">
        <v>15039</v>
      </c>
      <c r="I16" s="21">
        <f>B7L209C2</f>
        <v>8.6754978191437002E-2</v>
      </c>
      <c r="J16" s="16" t="s">
        <v>15040</v>
      </c>
      <c r="K16" s="17">
        <f>B7L209C3*B7L116C1</f>
        <v>268.50275352847888</v>
      </c>
      <c r="L16" s="16" t="s">
        <v>15041</v>
      </c>
      <c r="M16" s="23">
        <f>B7L209C4</f>
        <v>268.50275352847888</v>
      </c>
      <c r="N16" s="16" t="s">
        <v>15042</v>
      </c>
      <c r="O16" s="23">
        <f>B7L209C5/24</f>
        <v>11.187614730353287</v>
      </c>
      <c r="P16" s="16" t="s">
        <v>15043</v>
      </c>
      <c r="Q16" s="23">
        <f>B7L209C6</f>
        <v>11.187614730353287</v>
      </c>
      <c r="R16" s="16" t="s">
        <v>15044</v>
      </c>
      <c r="S16" s="25">
        <f>IF(B7L209C7=0,0,B7L209C1/B7L209C7)</f>
        <v>555.61441377984499</v>
      </c>
      <c r="T16" s="16" t="s">
        <v>15045</v>
      </c>
      <c r="U16" s="17">
        <f>A1L209C18</f>
        <v>7695.5</v>
      </c>
      <c r="V16" s="16" t="s">
        <v>15046</v>
      </c>
      <c r="W16" s="23">
        <f>IF(B7L102C1=0,0,B7L209C9/B7L102C1)</f>
        <v>0.10451932715223061</v>
      </c>
      <c r="X16" s="16" t="s">
        <v>15047</v>
      </c>
      <c r="Y16" s="23">
        <f>B7L209C10</f>
        <v>0.10451932715223061</v>
      </c>
      <c r="Z16" s="16" t="s">
        <v>15048</v>
      </c>
      <c r="AA16" s="23">
        <f>B7L209C11*B7L117C1</f>
        <v>334.70485432276695</v>
      </c>
      <c r="AB16" s="16" t="s">
        <v>15049</v>
      </c>
      <c r="AC16" s="23">
        <f>B7L209C12</f>
        <v>334.70485432276695</v>
      </c>
      <c r="AD16" s="16" t="s">
        <v>15050</v>
      </c>
      <c r="AE16" s="23">
        <f>B7L209C13/24</f>
        <v>13.946035596781956</v>
      </c>
      <c r="AF16" s="16" t="s">
        <v>15051</v>
      </c>
      <c r="AG16" s="23">
        <f>B7L209C14</f>
        <v>13.946035596781956</v>
      </c>
      <c r="AH16" s="16" t="s">
        <v>15052</v>
      </c>
      <c r="AI16" s="26">
        <f>IF(B7L209C15=0,0,B7L209C9/B7L209C15)</f>
        <v>551.80556127188822</v>
      </c>
      <c r="AJ16" s="16" t="s">
        <v>15053</v>
      </c>
      <c r="AK16" s="17">
        <f>A1L209C21</f>
        <v>8505.6666666666679</v>
      </c>
      <c r="AL16" s="16" t="s">
        <v>15054</v>
      </c>
      <c r="AM16" s="23">
        <f>IF(B7L103C1=0,0,B7L209C17/B7L103C1)</f>
        <v>0.11490147436103534</v>
      </c>
      <c r="AN16" s="16" t="s">
        <v>15055</v>
      </c>
      <c r="AO16" s="23">
        <f>B7L209C18</f>
        <v>0.11490147436103534</v>
      </c>
      <c r="AP16" s="16" t="s">
        <v>15056</v>
      </c>
      <c r="AQ16" s="23">
        <f>B7L209C19*B7L118C1</f>
        <v>372.30831498310965</v>
      </c>
      <c r="AR16" s="16" t="s">
        <v>15057</v>
      </c>
      <c r="AS16" s="23">
        <f>B7L209C20</f>
        <v>372.30831498310965</v>
      </c>
      <c r="AT16" s="16" t="s">
        <v>15058</v>
      </c>
      <c r="AU16" s="17">
        <f>B7L209C21/24</f>
        <v>15.512846457629569</v>
      </c>
      <c r="AV16" s="16" t="s">
        <v>15059</v>
      </c>
      <c r="AW16" s="23">
        <f>B7L209C22</f>
        <v>15.512846457629569</v>
      </c>
      <c r="AX16" s="16" t="s">
        <v>15060</v>
      </c>
      <c r="AY16" s="26">
        <f>IF(B7L209C23=0,0,B7L209C17/B7L209C23)</f>
        <v>548.29825653843102</v>
      </c>
      <c r="AZ16" s="16" t="s">
        <v>15061</v>
      </c>
      <c r="BA16" s="17">
        <f>A1L209C24</f>
        <v>8604.5</v>
      </c>
      <c r="BB16" s="16" t="s">
        <v>15062</v>
      </c>
      <c r="BC16" s="23">
        <f>IF(B7L104C1=0,0,B7L209C25/B7L104C1)</f>
        <v>0.11593514017374623</v>
      </c>
      <c r="BD16" s="16" t="s">
        <v>15063</v>
      </c>
      <c r="BE16" s="23">
        <f>B7L209C26</f>
        <v>0.11593514017374623</v>
      </c>
      <c r="BF16" s="16" t="s">
        <v>15064</v>
      </c>
      <c r="BG16" s="23">
        <f>B7L209C27*B7L119C1</f>
        <v>371.71095658721475</v>
      </c>
      <c r="BH16" s="16" t="s">
        <v>15065</v>
      </c>
      <c r="BI16" s="23">
        <f>B7L209C28</f>
        <v>371.71095658721475</v>
      </c>
      <c r="BJ16" s="16" t="s">
        <v>15066</v>
      </c>
      <c r="BK16" s="23">
        <f>B7L209C29/24</f>
        <v>15.487956524467281</v>
      </c>
      <c r="BL16" s="16" t="s">
        <v>15067</v>
      </c>
      <c r="BM16" s="23">
        <f>B7L209C30</f>
        <v>15.487956524467281</v>
      </c>
      <c r="BN16" s="16" t="s">
        <v>15068</v>
      </c>
      <c r="BO16" s="26">
        <f>IF(B7L209C31=0,0,B7L209C25/B7L209C31)</f>
        <v>555.56070204658317</v>
      </c>
      <c r="BP16" s="16" t="s">
        <v>15069</v>
      </c>
      <c r="BQ16" s="17">
        <f>A1L209C27</f>
        <v>8730.2000000000007</v>
      </c>
      <c r="BR16" s="16" t="s">
        <v>15070</v>
      </c>
      <c r="BS16" s="21">
        <f>IF(B7L105C1=0,0,B7L209C33/B7L105C1)</f>
        <v>0.11698139922858314</v>
      </c>
      <c r="BT16" s="16" t="s">
        <v>15071</v>
      </c>
      <c r="BU16" s="23">
        <f>B7L209C34</f>
        <v>0.11698139922858314</v>
      </c>
      <c r="BV16" s="16" t="s">
        <v>15072</v>
      </c>
      <c r="BW16" s="23">
        <f>B7L209C35*B7L120C1</f>
        <v>374.18629604728272</v>
      </c>
      <c r="BX16" s="16" t="s">
        <v>15073</v>
      </c>
      <c r="BY16" s="23">
        <f>B7L209C36</f>
        <v>374.18629604728272</v>
      </c>
      <c r="BZ16" s="16" t="s">
        <v>15074</v>
      </c>
      <c r="CA16" s="23">
        <f>B7L209C37/24</f>
        <v>15.591095668636781</v>
      </c>
      <c r="CB16" s="16" t="s">
        <v>15075</v>
      </c>
      <c r="CC16" s="23">
        <f>B7L209C38</f>
        <v>15.591095668636781</v>
      </c>
      <c r="CD16" s="16" t="s">
        <v>15076</v>
      </c>
      <c r="CE16" s="26">
        <f>IF(B7L209C39=0,0,B7L209C33/B7L209C39)</f>
        <v>559.94781800754174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10956</v>
      </c>
      <c r="F17" s="16" t="s">
        <v>15078</v>
      </c>
      <c r="G17" s="21">
        <f>IF(B7L101C1=0,0,B7L210C1/B7L101C1)</f>
        <v>0.15290983607872971</v>
      </c>
      <c r="H17" s="16" t="s">
        <v>15079</v>
      </c>
      <c r="I17" s="21">
        <f>B7L210C2</f>
        <v>0.15290983607872971</v>
      </c>
      <c r="J17" s="16" t="s">
        <v>15080</v>
      </c>
      <c r="K17" s="17">
        <f>B7L210C3*B7L116C1</f>
        <v>473.24906172104488</v>
      </c>
      <c r="L17" s="16" t="s">
        <v>15081</v>
      </c>
      <c r="M17" s="23">
        <f>B7L210C4</f>
        <v>473.24906172104488</v>
      </c>
      <c r="N17" s="16" t="s">
        <v>15082</v>
      </c>
      <c r="O17" s="23">
        <f>B7L210C5/24</f>
        <v>19.718710905043537</v>
      </c>
      <c r="P17" s="16" t="s">
        <v>15083</v>
      </c>
      <c r="Q17" s="23">
        <f>B7L210C6</f>
        <v>19.718710905043537</v>
      </c>
      <c r="R17" s="16" t="s">
        <v>15084</v>
      </c>
      <c r="S17" s="25">
        <f>IF(B7L210C7=0,0,B7L210C1/B7L210C7)</f>
        <v>555.61441377984488</v>
      </c>
      <c r="T17" s="16" t="s">
        <v>15085</v>
      </c>
      <c r="U17" s="17">
        <f>A1L210C18</f>
        <v>11919.5</v>
      </c>
      <c r="V17" s="16" t="s">
        <v>15086</v>
      </c>
      <c r="W17" s="23">
        <f>IF(B7L102C1=0,0,B7L210C9/B7L102C1)</f>
        <v>0.16188917159262073</v>
      </c>
      <c r="X17" s="16" t="s">
        <v>15087</v>
      </c>
      <c r="Y17" s="23">
        <f>B7L210C10</f>
        <v>0.16188917159262073</v>
      </c>
      <c r="Z17" s="16" t="s">
        <v>15088</v>
      </c>
      <c r="AA17" s="23">
        <f>B7L210C11*B7L117C1</f>
        <v>518.42174142033923</v>
      </c>
      <c r="AB17" s="16" t="s">
        <v>15089</v>
      </c>
      <c r="AC17" s="23">
        <f>B7L210C12</f>
        <v>518.42174142033923</v>
      </c>
      <c r="AD17" s="16" t="s">
        <v>15090</v>
      </c>
      <c r="AE17" s="23">
        <f>B7L210C13/24</f>
        <v>21.600905892514135</v>
      </c>
      <c r="AF17" s="16" t="s">
        <v>15091</v>
      </c>
      <c r="AG17" s="23">
        <f>B7L210C14</f>
        <v>21.600905892514135</v>
      </c>
      <c r="AH17" s="16" t="s">
        <v>15092</v>
      </c>
      <c r="AI17" s="26">
        <f>IF(B7L210C15=0,0,B7L210C9/B7L210C15)</f>
        <v>551.80556127188822</v>
      </c>
      <c r="AJ17" s="16" t="s">
        <v>15093</v>
      </c>
      <c r="AK17" s="17">
        <f>A1L210C21</f>
        <v>11797.666666666668</v>
      </c>
      <c r="AL17" s="16" t="s">
        <v>15094</v>
      </c>
      <c r="AM17" s="23">
        <f>IF(B7L103C1=0,0,B7L210C17/B7L103C1)</f>
        <v>0.15937249214484947</v>
      </c>
      <c r="AN17" s="16" t="s">
        <v>15095</v>
      </c>
      <c r="AO17" s="23">
        <f>B7L210C18</f>
        <v>0.15937249214484947</v>
      </c>
      <c r="AP17" s="16" t="s">
        <v>15096</v>
      </c>
      <c r="AQ17" s="23">
        <f>B7L210C19*B7L118C1</f>
        <v>516.40507082326292</v>
      </c>
      <c r="AR17" s="16" t="s">
        <v>15097</v>
      </c>
      <c r="AS17" s="23">
        <f>B7L210C20</f>
        <v>516.40507082326292</v>
      </c>
      <c r="AT17" s="16" t="s">
        <v>15098</v>
      </c>
      <c r="AU17" s="17">
        <f>B7L210C21/24</f>
        <v>21.516877950969288</v>
      </c>
      <c r="AV17" s="16" t="s">
        <v>15099</v>
      </c>
      <c r="AW17" s="23">
        <f>B7L210C22</f>
        <v>21.516877950969288</v>
      </c>
      <c r="AX17" s="16" t="s">
        <v>15100</v>
      </c>
      <c r="AY17" s="26">
        <f>IF(B7L210C23=0,0,B7L210C17/B7L210C23)</f>
        <v>548.29825653843102</v>
      </c>
      <c r="AZ17" s="16" t="s">
        <v>15101</v>
      </c>
      <c r="BA17" s="17">
        <f>A1L210C24</f>
        <v>11578</v>
      </c>
      <c r="BB17" s="16" t="s">
        <v>15102</v>
      </c>
      <c r="BC17" s="23">
        <f>IF(B7L104C1=0,0,B7L210C25/B7L104C1)</f>
        <v>0.15599942506033282</v>
      </c>
      <c r="BD17" s="16" t="s">
        <v>15103</v>
      </c>
      <c r="BE17" s="23">
        <f>B7L210C26</f>
        <v>0.15599942506033282</v>
      </c>
      <c r="BF17" s="16" t="s">
        <v>15104</v>
      </c>
      <c r="BG17" s="23">
        <f>B7L210C27*B7L119C1</f>
        <v>500.16496662987646</v>
      </c>
      <c r="BH17" s="16" t="s">
        <v>15105</v>
      </c>
      <c r="BI17" s="23">
        <f>B7L210C28</f>
        <v>500.16496662987646</v>
      </c>
      <c r="BJ17" s="16" t="s">
        <v>15106</v>
      </c>
      <c r="BK17" s="23">
        <f>B7L210C29/24</f>
        <v>20.840206942911518</v>
      </c>
      <c r="BL17" s="16" t="s">
        <v>15107</v>
      </c>
      <c r="BM17" s="23">
        <f>B7L210C30</f>
        <v>20.840206942911518</v>
      </c>
      <c r="BN17" s="16" t="s">
        <v>15108</v>
      </c>
      <c r="BO17" s="26">
        <f>IF(B7L210C31=0,0,B7L210C25/B7L210C31)</f>
        <v>555.56070204658317</v>
      </c>
      <c r="BP17" s="16" t="s">
        <v>15109</v>
      </c>
      <c r="BQ17" s="17">
        <f>A1L210C27</f>
        <v>11364.8</v>
      </c>
      <c r="BR17" s="16" t="s">
        <v>15110</v>
      </c>
      <c r="BS17" s="21">
        <f>IF(B7L105C1=0,0,B7L210C33/B7L105C1)</f>
        <v>0.15228404915729324</v>
      </c>
      <c r="BT17" s="16" t="s">
        <v>15111</v>
      </c>
      <c r="BU17" s="23">
        <f>B7L210C34</f>
        <v>0.15228404915729324</v>
      </c>
      <c r="BV17" s="16" t="s">
        <v>15112</v>
      </c>
      <c r="BW17" s="23">
        <f>B7L210C35*B7L120C1</f>
        <v>487.10824692654904</v>
      </c>
      <c r="BX17" s="16" t="s">
        <v>15113</v>
      </c>
      <c r="BY17" s="23">
        <f>B7L210C36</f>
        <v>487.10824692654904</v>
      </c>
      <c r="BZ17" s="16" t="s">
        <v>15114</v>
      </c>
      <c r="CA17" s="23">
        <f>B7L210C37/24</f>
        <v>20.296176955272877</v>
      </c>
      <c r="CB17" s="16" t="s">
        <v>15115</v>
      </c>
      <c r="CC17" s="23">
        <f>B7L210C38</f>
        <v>20.296176955272877</v>
      </c>
      <c r="CD17" s="16" t="s">
        <v>15116</v>
      </c>
      <c r="CE17" s="26">
        <f>IF(B7L210C39=0,0,B7L210C33/B7L210C39)</f>
        <v>559.94781800754174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171209</v>
      </c>
      <c r="F18" s="16" t="s">
        <v>15118</v>
      </c>
      <c r="G18" s="21">
        <f>IF(B7L101C1=0,0,B7L211C1/B7L101C1)</f>
        <v>2.3895162582332268</v>
      </c>
      <c r="H18" s="16" t="s">
        <v>15119</v>
      </c>
      <c r="I18" s="21">
        <f>B7L211C2</f>
        <v>2.3895162582332268</v>
      </c>
      <c r="J18" s="16" t="s">
        <v>15120</v>
      </c>
      <c r="K18" s="17">
        <f>B7L211C3*B7L116C1</f>
        <v>7395.4452910002165</v>
      </c>
      <c r="L18" s="16" t="s">
        <v>15121</v>
      </c>
      <c r="M18" s="17">
        <f>B7L211C4</f>
        <v>7395.4452910002165</v>
      </c>
      <c r="N18" s="16" t="s">
        <v>15122</v>
      </c>
      <c r="O18" s="23">
        <f>B7L211C5/24</f>
        <v>308.14355379167569</v>
      </c>
      <c r="P18" s="16" t="s">
        <v>15123</v>
      </c>
      <c r="Q18" s="23">
        <f>B7L211C6</f>
        <v>308.14355379167569</v>
      </c>
      <c r="R18" s="16" t="s">
        <v>15124</v>
      </c>
      <c r="S18" s="25">
        <f>IF(B7L211C7=0,0,B7L211C1/B7L211C7)</f>
        <v>555.61441377984488</v>
      </c>
      <c r="T18" s="16" t="s">
        <v>15125</v>
      </c>
      <c r="U18" s="17">
        <f>A1L211C18</f>
        <v>163371</v>
      </c>
      <c r="V18" s="16" t="s">
        <v>15126</v>
      </c>
      <c r="W18" s="23">
        <f>IF(B7L102C1=0,0,B7L211C9/B7L102C1)</f>
        <v>2.2188846723652871</v>
      </c>
      <c r="X18" s="16" t="s">
        <v>15127</v>
      </c>
      <c r="Y18" s="23">
        <f>B7L211C10</f>
        <v>2.2188846723652871</v>
      </c>
      <c r="Z18" s="16" t="s">
        <v>15128</v>
      </c>
      <c r="AA18" s="17">
        <f>B7L211C11*B7L117C1</f>
        <v>7105.5898584321685</v>
      </c>
      <c r="AB18" s="16" t="s">
        <v>15129</v>
      </c>
      <c r="AC18" s="17">
        <f>B7L211C12</f>
        <v>7105.5898584321685</v>
      </c>
      <c r="AD18" s="16" t="s">
        <v>15130</v>
      </c>
      <c r="AE18" s="23">
        <f>B7L211C13/24</f>
        <v>296.06624410134037</v>
      </c>
      <c r="AF18" s="16" t="s">
        <v>15131</v>
      </c>
      <c r="AG18" s="23">
        <f>B7L211C14</f>
        <v>296.06624410134037</v>
      </c>
      <c r="AH18" s="16" t="s">
        <v>15132</v>
      </c>
      <c r="AI18" s="26">
        <f>IF(B7L211C15=0,0,B7L211C9/B7L211C15)</f>
        <v>551.80556127188822</v>
      </c>
      <c r="AJ18" s="16" t="s">
        <v>15133</v>
      </c>
      <c r="AK18" s="17">
        <f>A1L211C21</f>
        <v>161175</v>
      </c>
      <c r="AL18" s="16" t="s">
        <v>15134</v>
      </c>
      <c r="AM18" s="23">
        <f>IF(B7L103C1=0,0,B7L211C17/B7L103C1)</f>
        <v>2.1772831990602191</v>
      </c>
      <c r="AN18" s="16" t="s">
        <v>15135</v>
      </c>
      <c r="AO18" s="23">
        <f>B7L211C18</f>
        <v>2.1772831990602191</v>
      </c>
      <c r="AP18" s="16" t="s">
        <v>15136</v>
      </c>
      <c r="AQ18" s="17">
        <f>B7L211C19*B7L118C1</f>
        <v>7054.9193871618172</v>
      </c>
      <c r="AR18" s="16" t="s">
        <v>15137</v>
      </c>
      <c r="AS18" s="17">
        <f>B7L211C20</f>
        <v>7054.9193871618172</v>
      </c>
      <c r="AT18" s="16" t="s">
        <v>15138</v>
      </c>
      <c r="AU18" s="17">
        <f>B7L211C21/24</f>
        <v>293.95497446507574</v>
      </c>
      <c r="AV18" s="16" t="s">
        <v>15139</v>
      </c>
      <c r="AW18" s="23">
        <f>B7L211C22</f>
        <v>293.95497446507574</v>
      </c>
      <c r="AX18" s="16" t="s">
        <v>15140</v>
      </c>
      <c r="AY18" s="26">
        <f>IF(B7L211C23=0,0,B7L211C17/B7L211C23)</f>
        <v>548.29825653843091</v>
      </c>
      <c r="AZ18" s="16" t="s">
        <v>15141</v>
      </c>
      <c r="BA18" s="17">
        <f>A1L211C24</f>
        <v>159465.75</v>
      </c>
      <c r="BB18" s="16" t="s">
        <v>15142</v>
      </c>
      <c r="BC18" s="23">
        <f>IF(B7L104C1=0,0,B7L211C25/B7L104C1)</f>
        <v>2.1486064360696813</v>
      </c>
      <c r="BD18" s="16" t="s">
        <v>15143</v>
      </c>
      <c r="BE18" s="23">
        <f>B7L211C26</f>
        <v>2.1486064360696813</v>
      </c>
      <c r="BF18" s="16" t="s">
        <v>15144</v>
      </c>
      <c r="BG18" s="17">
        <f>B7L211C27*B7L119C1</f>
        <v>6888.8565838105224</v>
      </c>
      <c r="BH18" s="16" t="s">
        <v>15145</v>
      </c>
      <c r="BI18" s="17">
        <f>B7L211C28</f>
        <v>6888.8565838105224</v>
      </c>
      <c r="BJ18" s="16" t="s">
        <v>15146</v>
      </c>
      <c r="BK18" s="23">
        <f>B7L211C29/24</f>
        <v>287.03569099210512</v>
      </c>
      <c r="BL18" s="16" t="s">
        <v>15147</v>
      </c>
      <c r="BM18" s="23">
        <f>B7L211C30</f>
        <v>287.03569099210512</v>
      </c>
      <c r="BN18" s="16" t="s">
        <v>15148</v>
      </c>
      <c r="BO18" s="26">
        <f>IF(B7L211C31=0,0,B7L211C25/B7L211C31)</f>
        <v>555.56070204658306</v>
      </c>
      <c r="BP18" s="16" t="s">
        <v>15149</v>
      </c>
      <c r="BQ18" s="17">
        <f>A1L211C27</f>
        <v>157323.40000000002</v>
      </c>
      <c r="BR18" s="16" t="s">
        <v>15150</v>
      </c>
      <c r="BS18" s="21">
        <f>IF(B7L105C1=0,0,B7L211C33/B7L105C1)</f>
        <v>2.1080744385464341</v>
      </c>
      <c r="BT18" s="16" t="s">
        <v>15151</v>
      </c>
      <c r="BU18" s="23">
        <f>B7L211C34</f>
        <v>2.1080744385464341</v>
      </c>
      <c r="BV18" s="16" t="s">
        <v>15152</v>
      </c>
      <c r="BW18" s="17">
        <f>B7L211C35*B7L120C1</f>
        <v>6743.0597612385845</v>
      </c>
      <c r="BX18" s="16" t="s">
        <v>15153</v>
      </c>
      <c r="BY18" s="17">
        <f>B7L211C36</f>
        <v>6743.0597612385845</v>
      </c>
      <c r="BZ18" s="16" t="s">
        <v>15154</v>
      </c>
      <c r="CA18" s="23">
        <f>B7L211C37/24</f>
        <v>280.96082338494102</v>
      </c>
      <c r="CB18" s="16" t="s">
        <v>15155</v>
      </c>
      <c r="CC18" s="23">
        <f>B7L211C38</f>
        <v>280.96082338494102</v>
      </c>
      <c r="CD18" s="16" t="s">
        <v>15156</v>
      </c>
      <c r="CE18" s="26">
        <f>IF(B7L211C39=0,0,B7L211C33/B7L211C39)</f>
        <v>559.94781800754174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46991</v>
      </c>
      <c r="F19" s="16" t="s">
        <v>15158</v>
      </c>
      <c r="G19" s="21">
        <f>IF(B7L101C1=0,0,B7L212C1/B7L101C1)</f>
        <v>0.65584027995396021</v>
      </c>
      <c r="H19" s="16" t="s">
        <v>15159</v>
      </c>
      <c r="I19" s="21">
        <f>B7L212C2</f>
        <v>0.65584027995396021</v>
      </c>
      <c r="J19" s="16" t="s">
        <v>15160</v>
      </c>
      <c r="K19" s="17">
        <f>B7L212C3*B7L116C1</f>
        <v>2029.7961536449088</v>
      </c>
      <c r="L19" s="16" t="s">
        <v>15161</v>
      </c>
      <c r="M19" s="17">
        <f>B7L212C4</f>
        <v>2029.7961536449088</v>
      </c>
      <c r="N19" s="16" t="s">
        <v>15162</v>
      </c>
      <c r="O19" s="23">
        <f>B7L212C5/24</f>
        <v>84.574839735204534</v>
      </c>
      <c r="P19" s="16" t="s">
        <v>15163</v>
      </c>
      <c r="Q19" s="23">
        <f>B7L212C6</f>
        <v>84.574839735204534</v>
      </c>
      <c r="R19" s="16" t="s">
        <v>15164</v>
      </c>
      <c r="S19" s="25">
        <f>IF(B7L212C7=0,0,B7L212C1/B7L212C7)</f>
        <v>555.61441377984488</v>
      </c>
      <c r="T19" s="16" t="s">
        <v>15165</v>
      </c>
      <c r="U19" s="17">
        <f>A1L212C18</f>
        <v>47123</v>
      </c>
      <c r="V19" s="16" t="s">
        <v>15166</v>
      </c>
      <c r="W19" s="23">
        <f>IF(B7L102C1=0,0,B7L212C9/B7L102C1)</f>
        <v>0.64001874516205093</v>
      </c>
      <c r="X19" s="16" t="s">
        <v>15167</v>
      </c>
      <c r="Y19" s="23">
        <f>B7L212C10</f>
        <v>0.64001874516205093</v>
      </c>
      <c r="Z19" s="16" t="s">
        <v>15168</v>
      </c>
      <c r="AA19" s="17">
        <f>B7L212C11*B7L117C1</f>
        <v>2049.548028101065</v>
      </c>
      <c r="AB19" s="16" t="s">
        <v>15169</v>
      </c>
      <c r="AC19" s="17">
        <f>B7L212C12</f>
        <v>2049.548028101065</v>
      </c>
      <c r="AD19" s="16" t="s">
        <v>15170</v>
      </c>
      <c r="AE19" s="23">
        <f>B7L212C13/24</f>
        <v>85.397834504211048</v>
      </c>
      <c r="AF19" s="16" t="s">
        <v>15171</v>
      </c>
      <c r="AG19" s="23">
        <f>B7L212C14</f>
        <v>85.397834504211048</v>
      </c>
      <c r="AH19" s="16" t="s">
        <v>15172</v>
      </c>
      <c r="AI19" s="26">
        <f>IF(B7L212C15=0,0,B7L212C9/B7L212C15)</f>
        <v>551.80556127188822</v>
      </c>
      <c r="AJ19" s="16" t="s">
        <v>15173</v>
      </c>
      <c r="AK19" s="17">
        <f>A1L212C21</f>
        <v>46041</v>
      </c>
      <c r="AL19" s="16" t="s">
        <v>15174</v>
      </c>
      <c r="AM19" s="23">
        <f>IF(B7L103C1=0,0,B7L212C17/B7L103C1)</f>
        <v>0.62195933468547571</v>
      </c>
      <c r="AN19" s="16" t="s">
        <v>15175</v>
      </c>
      <c r="AO19" s="23">
        <f>B7L212C18</f>
        <v>0.62195933468547571</v>
      </c>
      <c r="AP19" s="16" t="s">
        <v>15176</v>
      </c>
      <c r="AQ19" s="17">
        <f>B7L212C19*B7L118C1</f>
        <v>2015.2973073014873</v>
      </c>
      <c r="AR19" s="16" t="s">
        <v>15177</v>
      </c>
      <c r="AS19" s="17">
        <f>B7L212C20</f>
        <v>2015.2973073014873</v>
      </c>
      <c r="AT19" s="16" t="s">
        <v>15178</v>
      </c>
      <c r="AU19" s="17">
        <f>B7L212C21/24</f>
        <v>83.970721137561966</v>
      </c>
      <c r="AV19" s="16" t="s">
        <v>15179</v>
      </c>
      <c r="AW19" s="23">
        <f>B7L212C22</f>
        <v>83.970721137561966</v>
      </c>
      <c r="AX19" s="16" t="s">
        <v>15180</v>
      </c>
      <c r="AY19" s="26">
        <f>IF(B7L212C23=0,0,B7L212C17/B7L212C23)</f>
        <v>548.29825653843102</v>
      </c>
      <c r="AZ19" s="16" t="s">
        <v>15181</v>
      </c>
      <c r="BA19" s="17">
        <f>A1L212C24</f>
        <v>45494.75</v>
      </c>
      <c r="BB19" s="16" t="s">
        <v>15182</v>
      </c>
      <c r="BC19" s="23">
        <f>IF(B7L104C1=0,0,B7L212C25/B7L104C1)</f>
        <v>0.61298625352077873</v>
      </c>
      <c r="BD19" s="16" t="s">
        <v>15183</v>
      </c>
      <c r="BE19" s="23">
        <f>B7L212C26</f>
        <v>0.61298625352077873</v>
      </c>
      <c r="BF19" s="16" t="s">
        <v>15184</v>
      </c>
      <c r="BG19" s="17">
        <f>B7L212C27*B7L119C1</f>
        <v>1965.3549935726871</v>
      </c>
      <c r="BH19" s="16" t="s">
        <v>15185</v>
      </c>
      <c r="BI19" s="17">
        <f>B7L212C28</f>
        <v>1965.3549935726871</v>
      </c>
      <c r="BJ19" s="16" t="s">
        <v>15186</v>
      </c>
      <c r="BK19" s="23">
        <f>B7L212C29/24</f>
        <v>81.889791398861959</v>
      </c>
      <c r="BL19" s="16" t="s">
        <v>15187</v>
      </c>
      <c r="BM19" s="23">
        <f>B7L212C30</f>
        <v>81.889791398861959</v>
      </c>
      <c r="BN19" s="16" t="s">
        <v>15188</v>
      </c>
      <c r="BO19" s="26">
        <f>IF(B7L212C31=0,0,B7L212C25/B7L212C31)</f>
        <v>555.56070204658317</v>
      </c>
      <c r="BP19" s="16" t="s">
        <v>15189</v>
      </c>
      <c r="BQ19" s="17">
        <f>A1L212C27</f>
        <v>44232.600000000006</v>
      </c>
      <c r="BR19" s="16" t="s">
        <v>15190</v>
      </c>
      <c r="BS19" s="21">
        <f>IF(B7L105C1=0,0,B7L212C33/B7L105C1)</f>
        <v>0.59270021758015012</v>
      </c>
      <c r="BT19" s="16" t="s">
        <v>15191</v>
      </c>
      <c r="BU19" s="23">
        <f>B7L212C34</f>
        <v>0.59270021758015012</v>
      </c>
      <c r="BV19" s="16" t="s">
        <v>15192</v>
      </c>
      <c r="BW19" s="17">
        <f>B7L212C35*B7L120C1</f>
        <v>1895.8595173697097</v>
      </c>
      <c r="BX19" s="16" t="s">
        <v>15193</v>
      </c>
      <c r="BY19" s="17">
        <f>B7L212C36</f>
        <v>1895.8595173697097</v>
      </c>
      <c r="BZ19" s="16" t="s">
        <v>15194</v>
      </c>
      <c r="CA19" s="23">
        <f>B7L212C37/24</f>
        <v>78.994146557071232</v>
      </c>
      <c r="CB19" s="16" t="s">
        <v>15195</v>
      </c>
      <c r="CC19" s="23">
        <f>B7L212C38</f>
        <v>78.994146557071232</v>
      </c>
      <c r="CD19" s="16" t="s">
        <v>15196</v>
      </c>
      <c r="CE19" s="26">
        <f>IF(B7L212C39=0,0,B7L212C33/B7L212C39)</f>
        <v>559.94781800754174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474</v>
      </c>
      <c r="F20" s="16" t="s">
        <v>15198</v>
      </c>
      <c r="G20" s="21">
        <f>IF(B7L101C1=0,0,B7L213C1/B7L101C1)</f>
        <v>6.6154857887292702E-3</v>
      </c>
      <c r="H20" s="16" t="s">
        <v>15199</v>
      </c>
      <c r="I20" s="21">
        <f>B7L213C2</f>
        <v>6.6154857887292702E-3</v>
      </c>
      <c r="J20" s="16" t="s">
        <v>15200</v>
      </c>
      <c r="K20" s="17">
        <f>B7L213C3*B7L116C1</f>
        <v>20.474630819256596</v>
      </c>
      <c r="L20" s="16" t="s">
        <v>15201</v>
      </c>
      <c r="M20" s="23">
        <f>B7L213C4</f>
        <v>20.474630819256596</v>
      </c>
      <c r="N20" s="16" t="s">
        <v>15202</v>
      </c>
      <c r="O20" s="23">
        <f>B7L213C5/24</f>
        <v>0.85310961746902481</v>
      </c>
      <c r="P20" s="16" t="s">
        <v>15203</v>
      </c>
      <c r="Q20" s="23">
        <f>B7L213C6</f>
        <v>0.85310961746902481</v>
      </c>
      <c r="R20" s="16" t="s">
        <v>15204</v>
      </c>
      <c r="S20" s="25">
        <f>IF(B7L213C7=0,0,B7L213C1/B7L213C7)</f>
        <v>555.61441377984499</v>
      </c>
      <c r="T20" s="16" t="s">
        <v>15205</v>
      </c>
      <c r="U20" s="17">
        <f>A1L213C18</f>
        <v>572</v>
      </c>
      <c r="V20" s="16" t="s">
        <v>15206</v>
      </c>
      <c r="W20" s="23">
        <f>IF(B7L102C1=0,0,B7L213C9/B7L102C1)</f>
        <v>7.7688331013028274E-3</v>
      </c>
      <c r="X20" s="16" t="s">
        <v>15207</v>
      </c>
      <c r="Y20" s="23">
        <f>B7L213C10</f>
        <v>7.7688331013028274E-3</v>
      </c>
      <c r="Z20" s="16" t="s">
        <v>15208</v>
      </c>
      <c r="AA20" s="23">
        <f>B7L213C11*B7L117C1</f>
        <v>24.878328461129581</v>
      </c>
      <c r="AB20" s="16" t="s">
        <v>15209</v>
      </c>
      <c r="AC20" s="23">
        <f>B7L213C12</f>
        <v>24.878328461129581</v>
      </c>
      <c r="AD20" s="16" t="s">
        <v>15210</v>
      </c>
      <c r="AE20" s="23">
        <f>B7L213C13/24</f>
        <v>1.0365970192137326</v>
      </c>
      <c r="AF20" s="16" t="s">
        <v>15211</v>
      </c>
      <c r="AG20" s="23">
        <f>B7L213C14</f>
        <v>1.0365970192137326</v>
      </c>
      <c r="AH20" s="16" t="s">
        <v>15212</v>
      </c>
      <c r="AI20" s="26">
        <f>IF(B7L213C15=0,0,B7L213C9/B7L213C15)</f>
        <v>551.80556127188822</v>
      </c>
      <c r="AJ20" s="16" t="s">
        <v>15213</v>
      </c>
      <c r="AK20" s="17">
        <f>A1L213C21</f>
        <v>613</v>
      </c>
      <c r="AL20" s="16" t="s">
        <v>15214</v>
      </c>
      <c r="AM20" s="23">
        <f>IF(B7L103C1=0,0,B7L213C17/B7L103C1)</f>
        <v>8.2809033722594343E-3</v>
      </c>
      <c r="AN20" s="16" t="s">
        <v>15215</v>
      </c>
      <c r="AO20" s="23">
        <f>B7L213C18</f>
        <v>8.2809033722594343E-3</v>
      </c>
      <c r="AP20" s="16" t="s">
        <v>15216</v>
      </c>
      <c r="AQ20" s="23">
        <f>B7L213C19*B7L118C1</f>
        <v>26.832111582628784</v>
      </c>
      <c r="AR20" s="16" t="s">
        <v>15217</v>
      </c>
      <c r="AS20" s="23">
        <f>B7L213C20</f>
        <v>26.832111582628784</v>
      </c>
      <c r="AT20" s="16" t="s">
        <v>15218</v>
      </c>
      <c r="AU20" s="17">
        <f>B7L213C21/24</f>
        <v>1.1180046492761992</v>
      </c>
      <c r="AV20" s="16" t="s">
        <v>15219</v>
      </c>
      <c r="AW20" s="23">
        <f>B7L213C22</f>
        <v>1.1180046492761992</v>
      </c>
      <c r="AX20" s="16" t="s">
        <v>15220</v>
      </c>
      <c r="AY20" s="26">
        <f>IF(B7L213C23=0,0,B7L213C17/B7L213C23)</f>
        <v>548.29825653843091</v>
      </c>
      <c r="AZ20" s="16" t="s">
        <v>15221</v>
      </c>
      <c r="BA20" s="17">
        <f>A1L213C24</f>
        <v>575</v>
      </c>
      <c r="BB20" s="16" t="s">
        <v>15222</v>
      </c>
      <c r="BC20" s="23">
        <f>IF(B7L104C1=0,0,B7L213C25/B7L104C1)</f>
        <v>7.7474235109424227E-3</v>
      </c>
      <c r="BD20" s="16" t="s">
        <v>15223</v>
      </c>
      <c r="BE20" s="23">
        <f>B7L213C26</f>
        <v>7.7474235109424227E-3</v>
      </c>
      <c r="BF20" s="16" t="s">
        <v>15224</v>
      </c>
      <c r="BG20" s="23">
        <f>B7L213C27*B7L119C1</f>
        <v>24.839769892224819</v>
      </c>
      <c r="BH20" s="16" t="s">
        <v>15225</v>
      </c>
      <c r="BI20" s="23">
        <f>B7L213C28</f>
        <v>24.839769892224819</v>
      </c>
      <c r="BJ20" s="16" t="s">
        <v>15226</v>
      </c>
      <c r="BK20" s="23">
        <f>B7L213C29/24</f>
        <v>1.034990412176034</v>
      </c>
      <c r="BL20" s="16" t="s">
        <v>15227</v>
      </c>
      <c r="BM20" s="23">
        <f>B7L213C30</f>
        <v>1.034990412176034</v>
      </c>
      <c r="BN20" s="16" t="s">
        <v>15228</v>
      </c>
      <c r="BO20" s="26">
        <f>IF(B7L213C31=0,0,B7L213C25/B7L213C31)</f>
        <v>555.56070204658317</v>
      </c>
      <c r="BP20" s="16" t="s">
        <v>15229</v>
      </c>
      <c r="BQ20" s="23">
        <f>A1L213C27</f>
        <v>580.4</v>
      </c>
      <c r="BR20" s="16" t="s">
        <v>15230</v>
      </c>
      <c r="BS20" s="21">
        <f>IF(B7L105C1=0,0,B7L213C33/B7L105C1)</f>
        <v>7.7771418881892327E-3</v>
      </c>
      <c r="BT20" s="16" t="s">
        <v>15231</v>
      </c>
      <c r="BU20" s="23">
        <f>B7L213C34</f>
        <v>7.7771418881892327E-3</v>
      </c>
      <c r="BV20" s="16" t="s">
        <v>15232</v>
      </c>
      <c r="BW20" s="23">
        <f>B7L213C35*B7L120C1</f>
        <v>24.876603769196908</v>
      </c>
      <c r="BX20" s="16" t="s">
        <v>15233</v>
      </c>
      <c r="BY20" s="23">
        <f>B7L213C36</f>
        <v>24.876603769196908</v>
      </c>
      <c r="BZ20" s="16" t="s">
        <v>15234</v>
      </c>
      <c r="CA20" s="23">
        <f>B7L213C37/24</f>
        <v>1.0365251570498712</v>
      </c>
      <c r="CB20" s="16" t="s">
        <v>15235</v>
      </c>
      <c r="CC20" s="23">
        <f>B7L213C38</f>
        <v>1.0365251570498712</v>
      </c>
      <c r="CD20" s="16" t="s">
        <v>15236</v>
      </c>
      <c r="CE20" s="26">
        <f>IF(B7L213C39=0,0,B7L213C33/B7L213C39)</f>
        <v>559.94781800754174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68249</v>
      </c>
      <c r="F21" s="16" t="s">
        <v>15238</v>
      </c>
      <c r="G21" s="21">
        <f>IF(B7L101C1=0,0,B7L214C1/B7L101C1)</f>
        <v>0.95253225652950202</v>
      </c>
      <c r="H21" s="16" t="s">
        <v>15239</v>
      </c>
      <c r="I21" s="21">
        <f>B7L214C2</f>
        <v>0.95253225652950202</v>
      </c>
      <c r="J21" s="16" t="s">
        <v>15240</v>
      </c>
      <c r="K21" s="17">
        <f>B7L214C3*B7L116C1</f>
        <v>2948.0444700072649</v>
      </c>
      <c r="L21" s="16" t="s">
        <v>15241</v>
      </c>
      <c r="M21" s="17">
        <f>B7L214C4</f>
        <v>2948.0444700072649</v>
      </c>
      <c r="N21" s="16" t="s">
        <v>15242</v>
      </c>
      <c r="O21" s="23">
        <f>B7L214C5/24</f>
        <v>122.8351862503027</v>
      </c>
      <c r="P21" s="16" t="s">
        <v>15243</v>
      </c>
      <c r="Q21" s="23">
        <f>B7L214C6</f>
        <v>122.8351862503027</v>
      </c>
      <c r="R21" s="16" t="s">
        <v>15244</v>
      </c>
      <c r="S21" s="25">
        <f>IF(B7L214C7=0,0,B7L214C1/B7L214C7)</f>
        <v>555.61441377984488</v>
      </c>
      <c r="T21" s="16" t="s">
        <v>15245</v>
      </c>
      <c r="U21" s="17">
        <f>A1L214C18</f>
        <v>68825.5</v>
      </c>
      <c r="V21" s="16" t="s">
        <v>15246</v>
      </c>
      <c r="W21" s="23">
        <f>IF(B7L102C1=0,0,B7L214C9/B7L102C1)</f>
        <v>0.93477941016384225</v>
      </c>
      <c r="X21" s="16" t="s">
        <v>15247</v>
      </c>
      <c r="Y21" s="23">
        <f>B7L214C10</f>
        <v>0.93477941016384225</v>
      </c>
      <c r="Z21" s="16" t="s">
        <v>15248</v>
      </c>
      <c r="AA21" s="17">
        <f>B7L214C11*B7L117C1</f>
        <v>2993.4674746529263</v>
      </c>
      <c r="AB21" s="16" t="s">
        <v>15249</v>
      </c>
      <c r="AC21" s="17">
        <f>B7L214C12</f>
        <v>2993.4674746529263</v>
      </c>
      <c r="AD21" s="16" t="s">
        <v>15250</v>
      </c>
      <c r="AE21" s="23">
        <f>B7L214C13/24</f>
        <v>124.72781144387193</v>
      </c>
      <c r="AF21" s="16" t="s">
        <v>15251</v>
      </c>
      <c r="AG21" s="23">
        <f>B7L214C14</f>
        <v>124.72781144387193</v>
      </c>
      <c r="AH21" s="16" t="s">
        <v>15252</v>
      </c>
      <c r="AI21" s="26">
        <f>IF(B7L214C15=0,0,B7L214C9/B7L214C15)</f>
        <v>551.80556127188834</v>
      </c>
      <c r="AJ21" s="16" t="s">
        <v>15253</v>
      </c>
      <c r="AK21" s="17">
        <f>A1L214C21</f>
        <v>66588</v>
      </c>
      <c r="AL21" s="16" t="s">
        <v>15254</v>
      </c>
      <c r="AM21" s="23">
        <f>IF(B7L103C1=0,0,B7L214C17/B7L103C1)</f>
        <v>0.8995249490244881</v>
      </c>
      <c r="AN21" s="16" t="s">
        <v>15255</v>
      </c>
      <c r="AO21" s="23">
        <f>B7L214C18</f>
        <v>0.8995249490244881</v>
      </c>
      <c r="AP21" s="16" t="s">
        <v>15256</v>
      </c>
      <c r="AQ21" s="17">
        <f>B7L214C19*B7L118C1</f>
        <v>2914.6764209854573</v>
      </c>
      <c r="AR21" s="16" t="s">
        <v>15257</v>
      </c>
      <c r="AS21" s="17">
        <f>B7L214C20</f>
        <v>2914.6764209854573</v>
      </c>
      <c r="AT21" s="16" t="s">
        <v>15258</v>
      </c>
      <c r="AU21" s="17">
        <f>B7L214C21/24</f>
        <v>121.44485087439405</v>
      </c>
      <c r="AV21" s="16" t="s">
        <v>15259</v>
      </c>
      <c r="AW21" s="23">
        <f>B7L214C22</f>
        <v>121.44485087439405</v>
      </c>
      <c r="AX21" s="16" t="s">
        <v>15260</v>
      </c>
      <c r="AY21" s="26">
        <f>IF(B7L214C23=0,0,B7L214C17/B7L214C23)</f>
        <v>548.29825653843091</v>
      </c>
      <c r="AZ21" s="16" t="s">
        <v>15261</v>
      </c>
      <c r="BA21" s="17">
        <f>A1L214C24</f>
        <v>63822.75</v>
      </c>
      <c r="BB21" s="16" t="s">
        <v>15262</v>
      </c>
      <c r="BC21" s="23">
        <f>IF(B7L104C1=0,0,B7L214C25/B7L104C1)</f>
        <v>0.85993369370956618</v>
      </c>
      <c r="BD21" s="16" t="s">
        <v>15263</v>
      </c>
      <c r="BE21" s="23">
        <f>B7L214C26</f>
        <v>0.85993369370956618</v>
      </c>
      <c r="BF21" s="16" t="s">
        <v>15264</v>
      </c>
      <c r="BG21" s="17">
        <f>B7L214C27*B7L119C1</f>
        <v>2757.1172589373768</v>
      </c>
      <c r="BH21" s="16" t="s">
        <v>15265</v>
      </c>
      <c r="BI21" s="17">
        <f>B7L214C28</f>
        <v>2757.1172589373768</v>
      </c>
      <c r="BJ21" s="16" t="s">
        <v>15266</v>
      </c>
      <c r="BK21" s="23">
        <f>B7L214C29/24</f>
        <v>114.87988578905737</v>
      </c>
      <c r="BL21" s="16" t="s">
        <v>15267</v>
      </c>
      <c r="BM21" s="23">
        <f>B7L214C30</f>
        <v>114.87988578905737</v>
      </c>
      <c r="BN21" s="16" t="s">
        <v>15268</v>
      </c>
      <c r="BO21" s="26">
        <f>IF(B7L214C31=0,0,B7L214C25/B7L214C31)</f>
        <v>555.56070204658317</v>
      </c>
      <c r="BP21" s="16" t="s">
        <v>15269</v>
      </c>
      <c r="BQ21" s="17">
        <f>A1L214C27</f>
        <v>61446</v>
      </c>
      <c r="BR21" s="16" t="s">
        <v>15270</v>
      </c>
      <c r="BS21" s="21">
        <f>IF(B7L105C1=0,0,B7L214C33/B7L105C1)</f>
        <v>0.82335330885884839</v>
      </c>
      <c r="BT21" s="16" t="s">
        <v>15271</v>
      </c>
      <c r="BU21" s="23">
        <f>B7L214C34</f>
        <v>0.82335330885884839</v>
      </c>
      <c r="BV21" s="16" t="s">
        <v>15272</v>
      </c>
      <c r="BW21" s="17">
        <f>B7L214C35*B7L120C1</f>
        <v>2633.6454086872386</v>
      </c>
      <c r="BX21" s="16" t="s">
        <v>15273</v>
      </c>
      <c r="BY21" s="17">
        <f>B7L214C36</f>
        <v>2633.6454086872386</v>
      </c>
      <c r="BZ21" s="16" t="s">
        <v>15274</v>
      </c>
      <c r="CA21" s="23">
        <f>B7L214C37/24</f>
        <v>109.73522536196828</v>
      </c>
      <c r="CB21" s="16" t="s">
        <v>15275</v>
      </c>
      <c r="CC21" s="23">
        <f>B7L214C38</f>
        <v>109.73522536196828</v>
      </c>
      <c r="CD21" s="16" t="s">
        <v>15276</v>
      </c>
      <c r="CE21" s="26">
        <f>IF(B7L214C39=0,0,B7L214C33/B7L214C39)</f>
        <v>559.94781800754185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48373</v>
      </c>
      <c r="F22" s="16" t="s">
        <v>15278</v>
      </c>
      <c r="G22" s="21">
        <f>IF(B7L101C1=0,0,B7L215C1/B7L101C1)</f>
        <v>0.67512846847721719</v>
      </c>
      <c r="H22" s="16" t="s">
        <v>15279</v>
      </c>
      <c r="I22" s="21">
        <f>B7L215C2</f>
        <v>0.67512846847721719</v>
      </c>
      <c r="J22" s="16" t="s">
        <v>15280</v>
      </c>
      <c r="K22" s="17">
        <f>B7L215C3*B7L116C1</f>
        <v>2089.4922291559055</v>
      </c>
      <c r="L22" s="16" t="s">
        <v>15281</v>
      </c>
      <c r="M22" s="17">
        <f>B7L215C4</f>
        <v>2089.4922291559055</v>
      </c>
      <c r="N22" s="16" t="s">
        <v>15282</v>
      </c>
      <c r="O22" s="23">
        <f>B7L215C5/24</f>
        <v>87.062176214829393</v>
      </c>
      <c r="P22" s="16" t="s">
        <v>15283</v>
      </c>
      <c r="Q22" s="23">
        <f>B7L215C6</f>
        <v>87.062176214829393</v>
      </c>
      <c r="R22" s="16" t="s">
        <v>15284</v>
      </c>
      <c r="S22" s="25">
        <f>IF(B7L215C7=0,0,B7L215C1/B7L215C7)</f>
        <v>555.61441377984499</v>
      </c>
      <c r="T22" s="16" t="s">
        <v>15285</v>
      </c>
      <c r="U22" s="17">
        <f>A1L215C18</f>
        <v>107116</v>
      </c>
      <c r="V22" s="16" t="s">
        <v>15286</v>
      </c>
      <c r="W22" s="23">
        <f>IF(B7L102C1=0,0,B7L215C9/B7L102C1)</f>
        <v>1.4548362351034156</v>
      </c>
      <c r="X22" s="16" t="s">
        <v>15287</v>
      </c>
      <c r="Y22" s="23">
        <f>B7L215C10</f>
        <v>1.4548362351034156</v>
      </c>
      <c r="Z22" s="16" t="s">
        <v>15288</v>
      </c>
      <c r="AA22" s="17">
        <f>B7L215C11*B7L117C1</f>
        <v>4658.8584465775457</v>
      </c>
      <c r="AB22" s="16" t="s">
        <v>15289</v>
      </c>
      <c r="AC22" s="17">
        <f>B7L215C12</f>
        <v>4658.8584465775457</v>
      </c>
      <c r="AD22" s="16" t="s">
        <v>15290</v>
      </c>
      <c r="AE22" s="23">
        <f>B7L215C13/24</f>
        <v>194.11910194073107</v>
      </c>
      <c r="AF22" s="16" t="s">
        <v>15291</v>
      </c>
      <c r="AG22" s="23">
        <f>B7L215C14</f>
        <v>194.11910194073107</v>
      </c>
      <c r="AH22" s="16" t="s">
        <v>15292</v>
      </c>
      <c r="AI22" s="26">
        <f>IF(B7L215C15=0,0,B7L215C9/B7L215C15)</f>
        <v>551.80556127188822</v>
      </c>
      <c r="AJ22" s="16" t="s">
        <v>15293</v>
      </c>
      <c r="AK22" s="17">
        <f>A1L215C21</f>
        <v>135038.66666666669</v>
      </c>
      <c r="AL22" s="16" t="s">
        <v>15294</v>
      </c>
      <c r="AM22" s="23">
        <f>IF(B7L103C1=0,0,B7L215C17/B7L103C1)</f>
        <v>1.8242123167788218</v>
      </c>
      <c r="AN22" s="16" t="s">
        <v>15295</v>
      </c>
      <c r="AO22" s="23">
        <f>B7L215C18</f>
        <v>1.8242123167788218</v>
      </c>
      <c r="AP22" s="16" t="s">
        <v>15296</v>
      </c>
      <c r="AQ22" s="17">
        <f>B7L215C19*B7L118C1</f>
        <v>5910.8851092486366</v>
      </c>
      <c r="AR22" s="16" t="s">
        <v>15297</v>
      </c>
      <c r="AS22" s="17">
        <f>B7L215C20</f>
        <v>5910.8851092486366</v>
      </c>
      <c r="AT22" s="16" t="s">
        <v>15298</v>
      </c>
      <c r="AU22" s="17">
        <f>B7L215C21/24</f>
        <v>246.28687955202653</v>
      </c>
      <c r="AV22" s="16" t="s">
        <v>15299</v>
      </c>
      <c r="AW22" s="23">
        <f>B7L215C22</f>
        <v>246.28687955202653</v>
      </c>
      <c r="AX22" s="16" t="s">
        <v>15300</v>
      </c>
      <c r="AY22" s="26">
        <f>IF(B7L215C23=0,0,B7L215C17/B7L215C23)</f>
        <v>548.29825653843091</v>
      </c>
      <c r="AZ22" s="16" t="s">
        <v>15301</v>
      </c>
      <c r="BA22" s="17">
        <f>A1L215C24</f>
        <v>153522</v>
      </c>
      <c r="BB22" s="16" t="s">
        <v>15302</v>
      </c>
      <c r="BC22" s="23">
        <f>IF(B7L104C1=0,0,B7L215C25/B7L104C1)</f>
        <v>2.06852165608157</v>
      </c>
      <c r="BD22" s="16" t="s">
        <v>15303</v>
      </c>
      <c r="BE22" s="23">
        <f>B7L215C26</f>
        <v>2.06852165608157</v>
      </c>
      <c r="BF22" s="16" t="s">
        <v>15304</v>
      </c>
      <c r="BG22" s="17">
        <f>B7L215C27*B7L119C1</f>
        <v>6632.0889624245901</v>
      </c>
      <c r="BH22" s="16" t="s">
        <v>15305</v>
      </c>
      <c r="BI22" s="17">
        <f>B7L215C28</f>
        <v>6632.0889624245901</v>
      </c>
      <c r="BJ22" s="16" t="s">
        <v>15306</v>
      </c>
      <c r="BK22" s="23">
        <f>B7L215C29/24</f>
        <v>276.33704010102457</v>
      </c>
      <c r="BL22" s="16" t="s">
        <v>15307</v>
      </c>
      <c r="BM22" s="23">
        <f>B7L215C30</f>
        <v>276.33704010102457</v>
      </c>
      <c r="BN22" s="16" t="s">
        <v>15308</v>
      </c>
      <c r="BO22" s="26">
        <f>IF(B7L215C31=0,0,B7L215C25/B7L215C31)</f>
        <v>555.56070204658306</v>
      </c>
      <c r="BP22" s="16" t="s">
        <v>15309</v>
      </c>
      <c r="BQ22" s="17">
        <f>A1L215C27</f>
        <v>165313</v>
      </c>
      <c r="BR22" s="16" t="s">
        <v>15310</v>
      </c>
      <c r="BS22" s="21">
        <f>IF(B7L105C1=0,0,B7L215C33/B7L105C1)</f>
        <v>2.215132076089295</v>
      </c>
      <c r="BT22" s="16" t="s">
        <v>15311</v>
      </c>
      <c r="BU22" s="23">
        <f>B7L215C34</f>
        <v>2.215132076089295</v>
      </c>
      <c r="BV22" s="16" t="s">
        <v>15312</v>
      </c>
      <c r="BW22" s="17">
        <f>B7L215C35*B7L120C1</f>
        <v>7085.5030994094577</v>
      </c>
      <c r="BX22" s="16" t="s">
        <v>15313</v>
      </c>
      <c r="BY22" s="17">
        <f>B7L215C36</f>
        <v>7085.5030994094577</v>
      </c>
      <c r="BZ22" s="16" t="s">
        <v>15314</v>
      </c>
      <c r="CA22" s="23">
        <f>B7L215C37/24</f>
        <v>295.22929580872739</v>
      </c>
      <c r="CB22" s="16" t="s">
        <v>15315</v>
      </c>
      <c r="CC22" s="23">
        <f>B7L215C38</f>
        <v>295.22929580872739</v>
      </c>
      <c r="CD22" s="16" t="s">
        <v>15316</v>
      </c>
      <c r="CE22" s="26">
        <f>IF(B7L215C39=0,0,B7L215C33/B7L215C39)</f>
        <v>559.94781800754174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1449959</v>
      </c>
      <c r="F23" s="16" t="s">
        <v>15318</v>
      </c>
      <c r="G23" s="21">
        <f>IF(B7L101C1=0,0,B7L216C1/B7L101C1)</f>
        <v>20.236673330675323</v>
      </c>
      <c r="H23" s="16" t="s">
        <v>15319</v>
      </c>
      <c r="I23" s="21">
        <f>B7L216C2</f>
        <v>20.236673330675323</v>
      </c>
      <c r="J23" s="16" t="s">
        <v>15320</v>
      </c>
      <c r="K23" s="17">
        <f>B7L216C3*B7L116C1</f>
        <v>62631.593308140247</v>
      </c>
      <c r="L23" s="16" t="s">
        <v>15321</v>
      </c>
      <c r="M23" s="17">
        <f>B7L216C4</f>
        <v>62631.593308140247</v>
      </c>
      <c r="N23" s="16" t="s">
        <v>15322</v>
      </c>
      <c r="O23" s="17">
        <f>B7L216C5/24</f>
        <v>2609.6497211725105</v>
      </c>
      <c r="P23" s="16" t="s">
        <v>15323</v>
      </c>
      <c r="Q23" s="17">
        <f>B7L216C6</f>
        <v>2609.6497211725105</v>
      </c>
      <c r="R23" s="16" t="s">
        <v>15324</v>
      </c>
      <c r="S23" s="25">
        <f>IF(B7L216C7=0,0,B7L216C1/B7L216C7)</f>
        <v>555.61441377984488</v>
      </c>
      <c r="T23" s="16" t="s">
        <v>15325</v>
      </c>
      <c r="U23" s="17">
        <f>A1L216C18</f>
        <v>1541124.5</v>
      </c>
      <c r="V23" s="16" t="s">
        <v>15326</v>
      </c>
      <c r="W23" s="23">
        <f>IF(B7L102C1=0,0,B7L216C9/B7L102C1)</f>
        <v>20.931361938511834</v>
      </c>
      <c r="X23" s="16" t="s">
        <v>15327</v>
      </c>
      <c r="Y23" s="23">
        <f>B7L216C10</f>
        <v>20.931361938511834</v>
      </c>
      <c r="Z23" s="16" t="s">
        <v>15328</v>
      </c>
      <c r="AA23" s="17">
        <f>B7L216C11*B7L117C1</f>
        <v>67029.023619744912</v>
      </c>
      <c r="AB23" s="16" t="s">
        <v>15329</v>
      </c>
      <c r="AC23" s="17">
        <f>B7L216C12</f>
        <v>67029.023619744912</v>
      </c>
      <c r="AD23" s="16" t="s">
        <v>15330</v>
      </c>
      <c r="AE23" s="17">
        <f>B7L216C13/24</f>
        <v>2792.8759841560382</v>
      </c>
      <c r="AF23" s="16" t="s">
        <v>15331</v>
      </c>
      <c r="AG23" s="17">
        <f>B7L216C14</f>
        <v>2792.8759841560382</v>
      </c>
      <c r="AH23" s="16" t="s">
        <v>15332</v>
      </c>
      <c r="AI23" s="26">
        <f>IF(B7L216C15=0,0,B7L216C9/B7L216C15)</f>
        <v>551.80556127188834</v>
      </c>
      <c r="AJ23" s="16" t="s">
        <v>15333</v>
      </c>
      <c r="AK23" s="17">
        <f>A1L216C21</f>
        <v>1622298.6666666667</v>
      </c>
      <c r="AL23" s="16" t="s">
        <v>15334</v>
      </c>
      <c r="AM23" s="23">
        <f>IF(B7L103C1=0,0,B7L216C17/B7L103C1)</f>
        <v>21.915331973265879</v>
      </c>
      <c r="AN23" s="16" t="s">
        <v>15335</v>
      </c>
      <c r="AO23" s="23">
        <f>B7L216C18</f>
        <v>21.915331973265879</v>
      </c>
      <c r="AP23" s="16" t="s">
        <v>15336</v>
      </c>
      <c r="AQ23" s="17">
        <f>B7L216C19*B7L118C1</f>
        <v>71010.927967944372</v>
      </c>
      <c r="AR23" s="16" t="s">
        <v>15337</v>
      </c>
      <c r="AS23" s="17">
        <f>B7L216C20</f>
        <v>71010.927967944372</v>
      </c>
      <c r="AT23" s="16" t="s">
        <v>15338</v>
      </c>
      <c r="AU23" s="17">
        <f>B7L216C21/24</f>
        <v>2958.7886653310156</v>
      </c>
      <c r="AV23" s="16" t="s">
        <v>15339</v>
      </c>
      <c r="AW23" s="17">
        <f>B7L216C22</f>
        <v>2958.7886653310156</v>
      </c>
      <c r="AX23" s="16" t="s">
        <v>15340</v>
      </c>
      <c r="AY23" s="26">
        <f>IF(B7L216C23=0,0,B7L216C17/B7L216C23)</f>
        <v>548.29825653843091</v>
      </c>
      <c r="AZ23" s="16" t="s">
        <v>15341</v>
      </c>
      <c r="BA23" s="17">
        <f>A1L216C24</f>
        <v>1662444</v>
      </c>
      <c r="BB23" s="16" t="s">
        <v>15342</v>
      </c>
      <c r="BC23" s="23">
        <f>IF(B7L104C1=0,0,B7L216C25/B7L104C1)</f>
        <v>22.399404749956808</v>
      </c>
      <c r="BD23" s="16" t="s">
        <v>15343</v>
      </c>
      <c r="BE23" s="23">
        <f>B7L216C26</f>
        <v>22.399404749956808</v>
      </c>
      <c r="BF23" s="16" t="s">
        <v>15344</v>
      </c>
      <c r="BG23" s="17">
        <f>B7L216C27*B7L119C1</f>
        <v>71816.915510799648</v>
      </c>
      <c r="BH23" s="16" t="s">
        <v>15345</v>
      </c>
      <c r="BI23" s="17">
        <f>B7L216C28</f>
        <v>71816.915510799648</v>
      </c>
      <c r="BJ23" s="16" t="s">
        <v>15346</v>
      </c>
      <c r="BK23" s="17">
        <f>B7L216C29/24</f>
        <v>2992.3714796166519</v>
      </c>
      <c r="BL23" s="16" t="s">
        <v>15347</v>
      </c>
      <c r="BM23" s="17">
        <f>B7L216C30</f>
        <v>2992.3714796166519</v>
      </c>
      <c r="BN23" s="16" t="s">
        <v>15348</v>
      </c>
      <c r="BO23" s="26">
        <f>IF(B7L216C31=0,0,B7L216C25/B7L216C31)</f>
        <v>555.56070204658317</v>
      </c>
      <c r="BP23" s="16" t="s">
        <v>15349</v>
      </c>
      <c r="BQ23" s="17">
        <f>A1L216C27</f>
        <v>1679487.4</v>
      </c>
      <c r="BR23" s="16" t="s">
        <v>15350</v>
      </c>
      <c r="BS23" s="21">
        <f>IF(B7L105C1=0,0,B7L216C33/B7L105C1)</f>
        <v>22.504500015895978</v>
      </c>
      <c r="BT23" s="16" t="s">
        <v>15351</v>
      </c>
      <c r="BU23" s="23">
        <f>B7L216C34</f>
        <v>22.504500015895978</v>
      </c>
      <c r="BV23" s="16" t="s">
        <v>15352</v>
      </c>
      <c r="BW23" s="17">
        <f>B7L216C35*B7L120C1</f>
        <v>71984.73911984617</v>
      </c>
      <c r="BX23" s="16" t="s">
        <v>15353</v>
      </c>
      <c r="BY23" s="17">
        <f>B7L216C36</f>
        <v>71984.73911984617</v>
      </c>
      <c r="BZ23" s="16" t="s">
        <v>15354</v>
      </c>
      <c r="CA23" s="17">
        <f>B7L216C37/24</f>
        <v>2999.3641299935903</v>
      </c>
      <c r="CB23" s="16" t="s">
        <v>15355</v>
      </c>
      <c r="CC23" s="17">
        <f>B7L216C38</f>
        <v>2999.3641299935903</v>
      </c>
      <c r="CD23" s="16" t="s">
        <v>15356</v>
      </c>
      <c r="CE23" s="26">
        <f>IF(B7L216C39=0,0,B7L216C33/B7L216C39)</f>
        <v>559.94781800754185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A0A2A-1E8E-4B93-92BA-E2688292817D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12.856000000000002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23.140800000000002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23.140800000000002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25.712000000000003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92.563200000000009</v>
      </c>
      <c r="V9" s="16" t="s">
        <v>15450</v>
      </c>
      <c r="W9" s="17">
        <f>B7L302C9*B7L121C1</f>
        <v>240.66432000000003</v>
      </c>
      <c r="X9" s="16" t="s">
        <v>15451</v>
      </c>
      <c r="Y9" s="17">
        <f>A1L304C16</f>
        <v>13.143000000000001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23.657400000000003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23.657400000000003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26.286000000000001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94.629600000000011</v>
      </c>
      <c r="AP9" s="16" t="s">
        <v>15456</v>
      </c>
      <c r="AQ9" s="17">
        <f>B7L302C19*B7L121C1</f>
        <v>246.03696000000002</v>
      </c>
      <c r="AR9" s="16" t="s">
        <v>15457</v>
      </c>
      <c r="AS9" s="17">
        <f>A1L304C17</f>
        <v>13.477666666666666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24.259799999999998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24.259799999999998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26.955333333333332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97.039199999999994</v>
      </c>
      <c r="BJ9" s="16" t="s">
        <v>15462</v>
      </c>
      <c r="BK9" s="17">
        <f>B7L302C29*B7L121C1</f>
        <v>252.30192</v>
      </c>
      <c r="BL9" s="16" t="s">
        <v>15463</v>
      </c>
      <c r="BM9" s="17">
        <f>A1L304C18</f>
        <v>13.466000000000001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24.238800000000001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24.238800000000001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26.932000000000002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96.955200000000005</v>
      </c>
      <c r="CD9" s="16" t="s">
        <v>15468</v>
      </c>
      <c r="CE9" s="17">
        <f>B7L302C39*B7L121C1</f>
        <v>252.08352000000002</v>
      </c>
      <c r="CF9" s="16" t="s">
        <v>15469</v>
      </c>
      <c r="CG9" s="17">
        <f>A1L304C19</f>
        <v>13.178000000000001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23.720400000000001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23.720400000000001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26.356000000000002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94.881600000000006</v>
      </c>
      <c r="CX9" s="16" t="s">
        <v>15474</v>
      </c>
      <c r="CY9" s="17">
        <f>B7L302C49*B7L121C1</f>
        <v>246.69216000000003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256.51800000000003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513.03600000000006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513.03600000000006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513.03600000000006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2052.1440000000002</v>
      </c>
      <c r="V10" s="16" t="s">
        <v>15483</v>
      </c>
      <c r="W10" s="17">
        <f>B7L303C9*B7L121C1</f>
        <v>5335.5744000000004</v>
      </c>
      <c r="X10" s="16" t="s">
        <v>15484</v>
      </c>
      <c r="Y10" s="23">
        <f>A1L305C16</f>
        <v>257.73200000000003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515.46400000000006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515.46400000000006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515.46400000000006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2061.8560000000002</v>
      </c>
      <c r="AP10" s="16" t="s">
        <v>15489</v>
      </c>
      <c r="AQ10" s="17">
        <f>B7L303C19*B7L121C1</f>
        <v>5360.825600000001</v>
      </c>
      <c r="AR10" s="16" t="s">
        <v>15490</v>
      </c>
      <c r="AS10" s="23">
        <f>A1L305C17</f>
        <v>262.24400000000003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524.48800000000006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524.48800000000006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524.48800000000006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2097.9520000000002</v>
      </c>
      <c r="BJ10" s="16" t="s">
        <v>15495</v>
      </c>
      <c r="BK10" s="17">
        <f>B7L303C29*B7L121C1</f>
        <v>5454.6752000000006</v>
      </c>
      <c r="BL10" s="16" t="s">
        <v>15496</v>
      </c>
      <c r="BM10" s="23">
        <f>A1L305C18</f>
        <v>266.87549999999999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533.75099999999998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533.75099999999998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533.75099999999998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2135.0039999999999</v>
      </c>
      <c r="CD10" s="16" t="s">
        <v>15501</v>
      </c>
      <c r="CE10" s="17">
        <f>B7L303C39*B7L121C1</f>
        <v>5551.0104000000001</v>
      </c>
      <c r="CF10" s="16" t="s">
        <v>15502</v>
      </c>
      <c r="CG10" s="23">
        <f>A1L305C19</f>
        <v>268.64240000000001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537.28480000000002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537.28480000000002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537.28480000000002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2149.1392000000001</v>
      </c>
      <c r="CX10" s="16" t="s">
        <v>15507</v>
      </c>
      <c r="CY10" s="17">
        <f>B7L303C49*B7L121C1</f>
        <v>5587.7619200000008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666.47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1332.94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1332.94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1332.94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5331.76</v>
      </c>
      <c r="V11" s="16" t="s">
        <v>15516</v>
      </c>
      <c r="W11" s="17">
        <f>B7L304C9*B7L121C1</f>
        <v>13862.576000000001</v>
      </c>
      <c r="X11" s="16" t="s">
        <v>15517</v>
      </c>
      <c r="Y11" s="17">
        <f>A1L308C16</f>
        <v>706.02600000000007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1412.0520000000001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1412.0520000000001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1412.0520000000001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5648.2080000000005</v>
      </c>
      <c r="AP11" s="16" t="s">
        <v>15522</v>
      </c>
      <c r="AQ11" s="17">
        <f>B7L304C19*B7L121C1</f>
        <v>14685.340800000002</v>
      </c>
      <c r="AR11" s="16" t="s">
        <v>15523</v>
      </c>
      <c r="AS11" s="17">
        <f>A1L308C17</f>
        <v>789.93066666666675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1579.8613333333335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1579.8613333333335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1579.8613333333335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6319.445333333334</v>
      </c>
      <c r="BJ11" s="16" t="s">
        <v>15528</v>
      </c>
      <c r="BK11" s="17">
        <f>B7L304C29*B7L121C1</f>
        <v>16430.55786666667</v>
      </c>
      <c r="BL11" s="16" t="s">
        <v>15529</v>
      </c>
      <c r="BM11" s="17">
        <f>A1L308C18</f>
        <v>852.7577500000001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1705.5155000000002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1705.5155000000002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1705.5155000000002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6822.0620000000008</v>
      </c>
      <c r="CD11" s="16" t="s">
        <v>15534</v>
      </c>
      <c r="CE11" s="17">
        <f>B7L304C39*B7L121C1</f>
        <v>17737.361200000003</v>
      </c>
      <c r="CF11" s="16" t="s">
        <v>15535</v>
      </c>
      <c r="CG11" s="17">
        <f>A1L308C19</f>
        <v>899.75020000000006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1799.5004000000001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1799.5004000000001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1799.5004000000001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7198.0016000000005</v>
      </c>
      <c r="CX11" s="16" t="s">
        <v>15540</v>
      </c>
      <c r="CY11" s="17">
        <f>B7L304C49*B7L121C1</f>
        <v>18714.804160000003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284.71699999999998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569.43399999999997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569.43399999999997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569.43399999999997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2277.7359999999999</v>
      </c>
      <c r="V12" s="16" t="s">
        <v>15549</v>
      </c>
      <c r="W12" s="17">
        <f>B7L305C9*B7L121C1</f>
        <v>5922.1135999999997</v>
      </c>
      <c r="X12" s="16" t="s">
        <v>15550</v>
      </c>
      <c r="Y12" s="23">
        <f>A1L309C16</f>
        <v>287.2525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574.505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574.505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574.505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2298.02</v>
      </c>
      <c r="AP12" s="16" t="s">
        <v>15555</v>
      </c>
      <c r="AQ12" s="17">
        <f>B7L305C19*B7L121C1</f>
        <v>5974.8519999999999</v>
      </c>
      <c r="AR12" s="16" t="s">
        <v>15556</v>
      </c>
      <c r="AS12" s="23">
        <f>A1L309C17</f>
        <v>295.26966666666664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590.53933333333327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590.53933333333327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590.53933333333327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2362.1573333333331</v>
      </c>
      <c r="BJ12" s="16" t="s">
        <v>15561</v>
      </c>
      <c r="BK12" s="17">
        <f>B7L305C29*B7L121C1</f>
        <v>6141.609066666666</v>
      </c>
      <c r="BL12" s="16" t="s">
        <v>15562</v>
      </c>
      <c r="BM12" s="23">
        <f>A1L309C18</f>
        <v>295.93449999999996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591.86899999999991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591.86899999999991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591.86899999999991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2367.4759999999997</v>
      </c>
      <c r="CD12" s="16" t="s">
        <v>15567</v>
      </c>
      <c r="CE12" s="17">
        <f>B7L305C39*B7L121C1</f>
        <v>6155.4375999999993</v>
      </c>
      <c r="CF12" s="16" t="s">
        <v>15568</v>
      </c>
      <c r="CG12" s="23">
        <f>A1L309C19</f>
        <v>296.47819999999996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592.95639999999992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592.95639999999992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592.95639999999992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2371.8255999999997</v>
      </c>
      <c r="CX12" s="16" t="s">
        <v>15573</v>
      </c>
      <c r="CY12" s="17">
        <f>B7L305C49*B7L121C1</f>
        <v>6166.7465599999996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230.33199999999999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460.66399999999999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460.66399999999999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460.66399999999999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1842.6559999999999</v>
      </c>
      <c r="V13" s="16" t="s">
        <v>15582</v>
      </c>
      <c r="W13" s="17">
        <f>B7L306C9*B7L121C1</f>
        <v>4790.9056</v>
      </c>
      <c r="X13" s="16" t="s">
        <v>15583</v>
      </c>
      <c r="Y13" s="17">
        <f>A1L312C16</f>
        <v>248.99549999999999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497.99099999999999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497.99099999999999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497.99099999999999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1991.9639999999999</v>
      </c>
      <c r="AP13" s="16" t="s">
        <v>15588</v>
      </c>
      <c r="AQ13" s="17">
        <f>B7L306C19*B7L121C1</f>
        <v>5179.1063999999997</v>
      </c>
      <c r="AR13" s="16" t="s">
        <v>15589</v>
      </c>
      <c r="AS13" s="17">
        <f>A1L312C17</f>
        <v>262.26600000000002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524.53200000000004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524.53200000000004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524.53200000000004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2098.1280000000002</v>
      </c>
      <c r="BJ13" s="16" t="s">
        <v>15594</v>
      </c>
      <c r="BK13" s="17">
        <f>B7L306C29*B7L121C1</f>
        <v>5455.1328000000003</v>
      </c>
      <c r="BL13" s="16" t="s">
        <v>15595</v>
      </c>
      <c r="BM13" s="17">
        <f>A1L312C18</f>
        <v>263.66200000000003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527.32400000000007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527.32400000000007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527.32400000000007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2109.2960000000003</v>
      </c>
      <c r="CD13" s="16" t="s">
        <v>15600</v>
      </c>
      <c r="CE13" s="17">
        <f>B7L306C39*B7L121C1</f>
        <v>5484.1696000000011</v>
      </c>
      <c r="CF13" s="16" t="s">
        <v>15601</v>
      </c>
      <c r="CG13" s="17">
        <f>A1L312C19</f>
        <v>264.55640000000005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529.11280000000011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529.11280000000011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529.11280000000011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2116.4512000000004</v>
      </c>
      <c r="CX13" s="16" t="s">
        <v>15606</v>
      </c>
      <c r="CY13" s="17">
        <f>B7L306C49*B7L121C1</f>
        <v>5502.7731200000017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226.922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453.84399999999999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453.84399999999999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453.84399999999999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1815.376</v>
      </c>
      <c r="V14" s="16" t="s">
        <v>15615</v>
      </c>
      <c r="W14" s="17">
        <f>B7L307C9*B7L121C1</f>
        <v>4719.9776000000002</v>
      </c>
      <c r="X14" s="16" t="s">
        <v>15616</v>
      </c>
      <c r="Y14" s="23">
        <f>A1L313C16</f>
        <v>237.21600000000001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474.43200000000002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474.43200000000002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474.43200000000002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1897.7280000000001</v>
      </c>
      <c r="AP14" s="16" t="s">
        <v>15621</v>
      </c>
      <c r="AQ14" s="17">
        <f>B7L307C19*B7L121C1</f>
        <v>4934.0928000000004</v>
      </c>
      <c r="AR14" s="16" t="s">
        <v>15622</v>
      </c>
      <c r="AS14" s="23">
        <f>A1L313C17</f>
        <v>257.04133333333334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514.08266666666668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514.08266666666668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514.08266666666668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2056.3306666666667</v>
      </c>
      <c r="BJ14" s="16" t="s">
        <v>15627</v>
      </c>
      <c r="BK14" s="17">
        <f>B7L307C29*B7L121C1</f>
        <v>5346.459733333334</v>
      </c>
      <c r="BL14" s="16" t="s">
        <v>15628</v>
      </c>
      <c r="BM14" s="23">
        <f>A1L313C18</f>
        <v>256.46500000000003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512.93000000000006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512.93000000000006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512.93000000000006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2051.7200000000003</v>
      </c>
      <c r="CD14" s="16" t="s">
        <v>15633</v>
      </c>
      <c r="CE14" s="17">
        <f>B7L307C39*B7L121C1</f>
        <v>5334.4720000000007</v>
      </c>
      <c r="CF14" s="16" t="s">
        <v>15634</v>
      </c>
      <c r="CG14" s="23">
        <f>A1L313C19</f>
        <v>266.97720000000004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533.95440000000008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533.95440000000008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533.95440000000008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2135.8176000000003</v>
      </c>
      <c r="CX14" s="16" t="s">
        <v>15639</v>
      </c>
      <c r="CY14" s="17">
        <f>B7L307C49*B7L121C1</f>
        <v>5553.1257600000008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195.18799999999999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390.37599999999998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390.37599999999998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390.37599999999998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1561.5039999999999</v>
      </c>
      <c r="V15" s="16" t="s">
        <v>15648</v>
      </c>
      <c r="W15" s="17">
        <f>B7L308C9*B7L121C1</f>
        <v>4059.9103999999998</v>
      </c>
      <c r="X15" s="16" t="s">
        <v>15649</v>
      </c>
      <c r="Y15" s="23">
        <f>A1L314C16</f>
        <v>217.91849999999999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435.83699999999999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435.83699999999999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435.83699999999999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1743.348</v>
      </c>
      <c r="AP15" s="16" t="s">
        <v>15654</v>
      </c>
      <c r="AQ15" s="17">
        <f>B7L308C19*B7L121C1</f>
        <v>4532.7048000000004</v>
      </c>
      <c r="AR15" s="16" t="s">
        <v>15655</v>
      </c>
      <c r="AS15" s="23">
        <f>A1L314C17</f>
        <v>235.51733333333334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471.03466666666668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471.03466666666668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471.03466666666668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1884.1386666666667</v>
      </c>
      <c r="BJ15" s="16" t="s">
        <v>15660</v>
      </c>
      <c r="BK15" s="17">
        <f>B7L308C29*B7L121C1</f>
        <v>4898.760533333334</v>
      </c>
      <c r="BL15" s="16" t="s">
        <v>15661</v>
      </c>
      <c r="BM15" s="23">
        <f>A1L314C18</f>
        <v>235.70575000000002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471.41150000000005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471.41150000000005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471.41150000000005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1885.6460000000002</v>
      </c>
      <c r="CD15" s="16" t="s">
        <v>15666</v>
      </c>
      <c r="CE15" s="17">
        <f>B7L308C39*B7L121C1</f>
        <v>4902.6796000000004</v>
      </c>
      <c r="CF15" s="16" t="s">
        <v>15667</v>
      </c>
      <c r="CG15" s="23">
        <f>A1L314C19</f>
        <v>229.30820000000003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458.61640000000006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458.61640000000006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458.61640000000006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1834.4656000000002</v>
      </c>
      <c r="CX15" s="16" t="s">
        <v>15672</v>
      </c>
      <c r="CY15" s="17">
        <f>B7L308C49*B7L121C1</f>
        <v>4769.610560000001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4.5810000000000004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9.1620000000000008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9.1620000000000008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9.1620000000000008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36.648000000000003</v>
      </c>
      <c r="V16" s="16" t="s">
        <v>15681</v>
      </c>
      <c r="W16" s="23">
        <f>B7L309C9*B7L121C1</f>
        <v>95.284800000000018</v>
      </c>
      <c r="X16" s="16" t="s">
        <v>15682</v>
      </c>
      <c r="Y16" s="23">
        <f>A1L316C16</f>
        <v>5.0385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10.077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10.077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10.077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40.308</v>
      </c>
      <c r="AP16" s="16" t="s">
        <v>15687</v>
      </c>
      <c r="AQ16" s="23">
        <f>B7L309C19*B7L121C1</f>
        <v>104.80080000000001</v>
      </c>
      <c r="AR16" s="16" t="s">
        <v>15688</v>
      </c>
      <c r="AS16" s="23">
        <f>A1L316C17</f>
        <v>5.488666666666667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10.977333333333334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10.977333333333334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10.977333333333334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43.909333333333336</v>
      </c>
      <c r="BJ16" s="16" t="s">
        <v>15693</v>
      </c>
      <c r="BK16" s="23">
        <f>B7L309C29*B7L121C1</f>
        <v>114.16426666666668</v>
      </c>
      <c r="BL16" s="16" t="s">
        <v>15694</v>
      </c>
      <c r="BM16" s="23">
        <f>A1L316C18</f>
        <v>5.6185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11.237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11.237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11.237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44.948</v>
      </c>
      <c r="CD16" s="16" t="s">
        <v>15699</v>
      </c>
      <c r="CE16" s="23">
        <f>B7L309C39*B7L121C1</f>
        <v>116.8648</v>
      </c>
      <c r="CF16" s="16" t="s">
        <v>15700</v>
      </c>
      <c r="CG16" s="23">
        <f>A1L316C19</f>
        <v>5.7460000000000004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11.492000000000001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11.492000000000001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11.492000000000001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45.968000000000004</v>
      </c>
      <c r="CX16" s="16" t="s">
        <v>15705</v>
      </c>
      <c r="CY16" s="23">
        <f>B7L309C49*B7L121C1</f>
        <v>119.51680000000002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4.8940000000000001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9.7880000000000003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9.7880000000000003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9.7880000000000003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39.152000000000001</v>
      </c>
      <c r="V17" s="16" t="s">
        <v>15714</v>
      </c>
      <c r="W17" s="23">
        <f>B7L310C9*B7L121C1</f>
        <v>101.79520000000001</v>
      </c>
      <c r="X17" s="16" t="s">
        <v>15715</v>
      </c>
      <c r="Y17" s="23">
        <f>A1L315C16</f>
        <v>5.1905000000000001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10.381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10.381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10.381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41.524000000000001</v>
      </c>
      <c r="AP17" s="16" t="s">
        <v>15720</v>
      </c>
      <c r="AQ17" s="23">
        <f>B7L310C19*B7L121C1</f>
        <v>107.9624</v>
      </c>
      <c r="AR17" s="16" t="s">
        <v>15721</v>
      </c>
      <c r="AS17" s="23">
        <f>A1L315C17</f>
        <v>5.1230000000000002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10.246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10.246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10.246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40.984000000000002</v>
      </c>
      <c r="BJ17" s="16" t="s">
        <v>15726</v>
      </c>
      <c r="BK17" s="23">
        <f>B7L310C29*B7L121C1</f>
        <v>106.55840000000001</v>
      </c>
      <c r="BL17" s="16" t="s">
        <v>15727</v>
      </c>
      <c r="BM17" s="23">
        <f>A1L315C18</f>
        <v>5.0667499999999999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10.1335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10.1335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10.1335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40.533999999999999</v>
      </c>
      <c r="CD17" s="16" t="s">
        <v>15732</v>
      </c>
      <c r="CE17" s="23">
        <f>B7L310C39*B7L121C1</f>
        <v>105.3884</v>
      </c>
      <c r="CF17" s="16" t="s">
        <v>15733</v>
      </c>
      <c r="CG17" s="23">
        <f>A1L315C19</f>
        <v>5.0582000000000003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10.116400000000001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10.116400000000001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10.116400000000001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40.465600000000002</v>
      </c>
      <c r="CX17" s="16" t="s">
        <v>15738</v>
      </c>
      <c r="CY17" s="23">
        <f>B7L310C49*B7L121C1</f>
        <v>105.21056000000002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379.96600000000001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379.96600000000001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379.96600000000001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759.93200000000002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1519.864</v>
      </c>
      <c r="V18" s="16" t="s">
        <v>15747</v>
      </c>
      <c r="W18" s="17">
        <f>B7L311C9*B7L121C1</f>
        <v>3951.6464000000001</v>
      </c>
      <c r="X18" s="16" t="s">
        <v>15748</v>
      </c>
      <c r="Y18" s="23">
        <f>A1L317C16</f>
        <v>364.822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364.822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364.822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729.64400000000001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1459.288</v>
      </c>
      <c r="AP18" s="16" t="s">
        <v>15753</v>
      </c>
      <c r="AQ18" s="17">
        <f>B7L311C19*B7L121C1</f>
        <v>3794.1487999999999</v>
      </c>
      <c r="AR18" s="16" t="s">
        <v>15754</v>
      </c>
      <c r="AS18" s="23">
        <f>A1L317C17</f>
        <v>361.88333333333338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361.88333333333338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361.88333333333338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723.76666666666677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1447.5333333333335</v>
      </c>
      <c r="BJ18" s="16" t="s">
        <v>15759</v>
      </c>
      <c r="BK18" s="17">
        <f>B7L311C29*B7L121C1</f>
        <v>3763.5866666666675</v>
      </c>
      <c r="BL18" s="16" t="s">
        <v>15760</v>
      </c>
      <c r="BM18" s="23">
        <f>A1L317C18</f>
        <v>358.89750000000004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358.89750000000004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358.89750000000004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717.79500000000007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1435.5900000000001</v>
      </c>
      <c r="CD18" s="16" t="s">
        <v>15765</v>
      </c>
      <c r="CE18" s="17">
        <f>B7L311C39*B7L121C1</f>
        <v>3732.5340000000006</v>
      </c>
      <c r="CF18" s="16" t="s">
        <v>15766</v>
      </c>
      <c r="CG18" s="23">
        <f>A1L317C19</f>
        <v>352.1662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352.1662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352.1662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704.33240000000001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1408.6648</v>
      </c>
      <c r="CX18" s="16" t="s">
        <v>15771</v>
      </c>
      <c r="CY18" s="17">
        <f>B7L311C49*B7L121C1</f>
        <v>3662.5284799999999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55.792000000000002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111.584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111.584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111.584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446.33600000000001</v>
      </c>
      <c r="V19" s="16" t="s">
        <v>15780</v>
      </c>
      <c r="W19" s="17">
        <f>B7L312C9*B7L121C1</f>
        <v>1160.4736</v>
      </c>
      <c r="X19" s="16" t="s">
        <v>15781</v>
      </c>
      <c r="Y19" s="23">
        <f>A1L318C16</f>
        <v>55.632000000000005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111.26400000000001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111.26400000000001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111.26400000000001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445.05600000000004</v>
      </c>
      <c r="AP19" s="16" t="s">
        <v>15786</v>
      </c>
      <c r="AQ19" s="17">
        <f>B7L312C19*B7L121C1</f>
        <v>1157.1456000000001</v>
      </c>
      <c r="AR19" s="16" t="s">
        <v>15787</v>
      </c>
      <c r="AS19" s="23">
        <f>A1L318C17</f>
        <v>54.812333333333335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109.62466666666667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109.62466666666667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109.62466666666667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438.49866666666668</v>
      </c>
      <c r="BJ19" s="16" t="s">
        <v>15792</v>
      </c>
      <c r="BK19" s="17">
        <f>B7L312C29*B7L121C1</f>
        <v>1140.0965333333334</v>
      </c>
      <c r="BL19" s="16" t="s">
        <v>15793</v>
      </c>
      <c r="BM19" s="23">
        <f>A1L318C18</f>
        <v>54.933250000000001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109.8665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109.8665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109.8665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439.46600000000001</v>
      </c>
      <c r="CD19" s="16" t="s">
        <v>15798</v>
      </c>
      <c r="CE19" s="17">
        <f>B7L312C39*B7L121C1</f>
        <v>1142.6116</v>
      </c>
      <c r="CF19" s="16" t="s">
        <v>15799</v>
      </c>
      <c r="CG19" s="23">
        <f>A1L318C19</f>
        <v>53.9634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107.9268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107.9268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107.9268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431.7072</v>
      </c>
      <c r="CX19" s="16" t="s">
        <v>15804</v>
      </c>
      <c r="CY19" s="17">
        <f>B7L312C49*B7L121C1</f>
        <v>1122.4387200000001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0.43199999999999994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0.86399999999999988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0.86399999999999988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0.86399999999999988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3.4559999999999995</v>
      </c>
      <c r="V20" s="16" t="s">
        <v>15813</v>
      </c>
      <c r="W20" s="23">
        <f>B7L313C9*B7L121C1</f>
        <v>8.9855999999999998</v>
      </c>
      <c r="X20" s="16" t="s">
        <v>15814</v>
      </c>
      <c r="Y20" s="23">
        <f>A1L319C16</f>
        <v>0.59099999999999997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1.1819999999999999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1.1819999999999999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1.1819999999999999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4.7279999999999998</v>
      </c>
      <c r="AP20" s="16" t="s">
        <v>15819</v>
      </c>
      <c r="AQ20" s="23">
        <f>B7L313C19*B7L121C1</f>
        <v>12.2928</v>
      </c>
      <c r="AR20" s="16" t="s">
        <v>15820</v>
      </c>
      <c r="AS20" s="23">
        <f>A1L319C17</f>
        <v>0.67533333333333323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1.3506666666666665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1.3506666666666665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1.3506666666666665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5.4026666666666658</v>
      </c>
      <c r="BJ20" s="16" t="s">
        <v>15825</v>
      </c>
      <c r="BK20" s="23">
        <f>B7L313C29*B7L121C1</f>
        <v>14.046933333333332</v>
      </c>
      <c r="BL20" s="16" t="s">
        <v>15826</v>
      </c>
      <c r="BM20" s="23">
        <f>A1L319C18</f>
        <v>0.63674999999999993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1.2734999999999999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1.2734999999999999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1.2734999999999999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5.0939999999999994</v>
      </c>
      <c r="CD20" s="16" t="s">
        <v>15831</v>
      </c>
      <c r="CE20" s="23">
        <f>B7L313C39*B7L121C1</f>
        <v>13.244399999999999</v>
      </c>
      <c r="CF20" s="16" t="s">
        <v>15832</v>
      </c>
      <c r="CG20" s="23">
        <f>A1L319C19</f>
        <v>0.59919999999999995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1.1983999999999999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1.1983999999999999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1.1983999999999999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4.7935999999999996</v>
      </c>
      <c r="CX20" s="16" t="s">
        <v>15837</v>
      </c>
      <c r="CY20" s="23">
        <f>B7L313C49*B7L121C1</f>
        <v>12.46336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46.572000000000003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93.144000000000005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93.144000000000005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93.144000000000005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372.57600000000002</v>
      </c>
      <c r="V21" s="16" t="s">
        <v>15846</v>
      </c>
      <c r="W21" s="23">
        <f>B7L314C9*B7L121C1</f>
        <v>968.69760000000008</v>
      </c>
      <c r="X21" s="16" t="s">
        <v>15847</v>
      </c>
      <c r="Y21" s="23">
        <f>A1L320C16</f>
        <v>46.844000000000001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93.688000000000002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93.688000000000002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93.688000000000002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374.75200000000001</v>
      </c>
      <c r="AP21" s="16" t="s">
        <v>15852</v>
      </c>
      <c r="AQ21" s="23">
        <f>B7L314C19*B7L121C1</f>
        <v>974.35520000000008</v>
      </c>
      <c r="AR21" s="16" t="s">
        <v>15853</v>
      </c>
      <c r="AS21" s="23">
        <f>A1L320C17</f>
        <v>46.589333333333336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93.178666666666672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93.178666666666672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93.178666666666672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372.71466666666669</v>
      </c>
      <c r="BJ21" s="16" t="s">
        <v>15858</v>
      </c>
      <c r="BK21" s="23">
        <f>B7L314C29*B7L121C1</f>
        <v>969.05813333333344</v>
      </c>
      <c r="BL21" s="16" t="s">
        <v>15859</v>
      </c>
      <c r="BM21" s="23">
        <f>A1L320C18</f>
        <v>46.14875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92.297499999999999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92.297499999999999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92.297499999999999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369.19</v>
      </c>
      <c r="CD21" s="16" t="s">
        <v>15864</v>
      </c>
      <c r="CE21" s="23">
        <f>B7L314C39*B7L121C1</f>
        <v>959.89400000000001</v>
      </c>
      <c r="CF21" s="16" t="s">
        <v>15865</v>
      </c>
      <c r="CG21" s="23">
        <f>A1L320C19</f>
        <v>41.286999999999999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82.573999999999998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82.573999999999998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82.573999999999998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330.29599999999999</v>
      </c>
      <c r="CX21" s="16" t="s">
        <v>15870</v>
      </c>
      <c r="CY21" s="23">
        <f>B7L314C49*B7L121C1</f>
        <v>858.76959999999997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1.21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2.42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2.42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2.42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9.68</v>
      </c>
      <c r="V22" s="16" t="s">
        <v>15879</v>
      </c>
      <c r="W22" s="17">
        <f>B7L315C9*B7L121C1</f>
        <v>25.167999999999999</v>
      </c>
      <c r="X22" s="16" t="s">
        <v>15880</v>
      </c>
      <c r="Y22" s="17">
        <f>A1L323C16</f>
        <v>1.2309999999999999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2.4619999999999997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2.4619999999999997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2.4619999999999997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9.847999999999999</v>
      </c>
      <c r="AP22" s="16" t="s">
        <v>15885</v>
      </c>
      <c r="AQ22" s="17">
        <f>B7L315C19*B7L121C1</f>
        <v>25.604799999999997</v>
      </c>
      <c r="AR22" s="16" t="s">
        <v>15886</v>
      </c>
      <c r="AS22" s="17">
        <f>A1L323C17</f>
        <v>1.5436666666666667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3.0873333333333335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3.0873333333333335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3.0873333333333335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12.349333333333334</v>
      </c>
      <c r="BJ22" s="16" t="s">
        <v>15891</v>
      </c>
      <c r="BK22" s="17">
        <f>B7L315C29*B7L121C1</f>
        <v>32.108266666666673</v>
      </c>
      <c r="BL22" s="16" t="s">
        <v>15892</v>
      </c>
      <c r="BM22" s="17">
        <f>A1L323C18</f>
        <v>1.6877500000000001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3.3755000000000002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3.3755000000000002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3.3755000000000002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13.502000000000001</v>
      </c>
      <c r="CD22" s="16" t="s">
        <v>15897</v>
      </c>
      <c r="CE22" s="17">
        <f>B7L315C39*B7L121C1</f>
        <v>35.105200000000004</v>
      </c>
      <c r="CF22" s="16" t="s">
        <v>15898</v>
      </c>
      <c r="CG22" s="17">
        <f>A1L323C19</f>
        <v>1.5296000000000001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3.0592000000000001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3.0592000000000001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3.0592000000000001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12.236800000000001</v>
      </c>
      <c r="CX22" s="16" t="s">
        <v>15903</v>
      </c>
      <c r="CY22" s="17">
        <f>B7L315C49*B7L121C1</f>
        <v>31.815680000000004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2366.4499999999998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4496.2549999999992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4496.2549999999992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4732.8999999999996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17985.019999999997</v>
      </c>
      <c r="V23" s="16" t="s">
        <v>15913</v>
      </c>
      <c r="W23" s="17">
        <f>B7L316C9*B7L121C1</f>
        <v>46761.051999999996</v>
      </c>
      <c r="X23" s="16" t="s">
        <v>15914</v>
      </c>
      <c r="Y23" s="17">
        <f>A1L324C16</f>
        <v>2447.6324999999997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4650.5017499999994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4650.5017499999994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4895.2649999999994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18602.006999999998</v>
      </c>
      <c r="AP23" s="16" t="s">
        <v>15919</v>
      </c>
      <c r="AQ23" s="17">
        <f>B7L316C19*B7L121C1</f>
        <v>48365.218199999996</v>
      </c>
      <c r="AR23" s="16" t="s">
        <v>15920</v>
      </c>
      <c r="AS23" s="17">
        <f>A1L324C17</f>
        <v>2591.862333333333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4924.5384333333323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4924.5384333333323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5183.7246666666661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19698.153733333329</v>
      </c>
      <c r="BJ23" s="16" t="s">
        <v>15925</v>
      </c>
      <c r="BK23" s="17">
        <f>B7L316C29*B7L121C1</f>
        <v>51215.199706666659</v>
      </c>
      <c r="BL23" s="16" t="s">
        <v>15926</v>
      </c>
      <c r="BM23" s="17">
        <f>A1L324C18</f>
        <v>2657.8557499999997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5049.9259249999996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5049.9259249999996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5315.7114999999994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20199.703699999998</v>
      </c>
      <c r="CD23" s="16" t="s">
        <v>15931</v>
      </c>
      <c r="CE23" s="17">
        <f>B7L316C39*B7L121C1</f>
        <v>52519.229619999998</v>
      </c>
      <c r="CF23" s="16" t="s">
        <v>15932</v>
      </c>
      <c r="CG23" s="17">
        <f>A1L324C19</f>
        <v>2699.2401999999997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5128.5563799999991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5128.5563799999991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5398.4803999999995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20514.225519999996</v>
      </c>
      <c r="CX23" s="16" t="s">
        <v>15937</v>
      </c>
      <c r="CY23" s="17">
        <f>B7L316C49*B7L121C1</f>
        <v>53336.986351999993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7E77A8-1189-465D-8DF9-56ED6776B049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0.24442814244626482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0.24986220634017373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0.25182218258314348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0.25311278840928164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0.25207849896762069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12.856000000000002</v>
      </c>
      <c r="F9" s="16" t="s">
        <v>12038</v>
      </c>
      <c r="G9" s="21">
        <f>A1L542C9</f>
        <v>0.85720918453486417</v>
      </c>
      <c r="H9" s="16" t="s">
        <v>16018</v>
      </c>
      <c r="I9" s="15">
        <f>B7L402C1*B7L402C2</f>
        <v>11.020281276380215</v>
      </c>
      <c r="J9" s="16" t="s">
        <v>16019</v>
      </c>
      <c r="K9" s="23">
        <f>B3L802C3</f>
        <v>2.0727670633292297</v>
      </c>
      <c r="L9" s="16" t="s">
        <v>16020</v>
      </c>
      <c r="M9" s="17">
        <f>B7L402C3*B7L402C4</f>
        <v>22.842476058304715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11.421238029152358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62.816809160337968</v>
      </c>
      <c r="V9" s="16" t="s">
        <v>16025</v>
      </c>
      <c r="W9" s="17">
        <f>B7L402C9*B7L121C1</f>
        <v>163.32370381687872</v>
      </c>
      <c r="X9" s="16" t="s">
        <v>15451</v>
      </c>
      <c r="Y9" s="17">
        <f>A1L304C16</f>
        <v>13.143000000000001</v>
      </c>
      <c r="Z9" s="16" t="s">
        <v>12647</v>
      </c>
      <c r="AA9" s="23">
        <f>A1L542C54</f>
        <v>0.8186184367089977</v>
      </c>
      <c r="AB9" s="16" t="s">
        <v>16026</v>
      </c>
      <c r="AC9" s="17">
        <f>B7L402C11*B7L402C12</f>
        <v>10.759102113666357</v>
      </c>
      <c r="AD9" s="16" t="s">
        <v>16027</v>
      </c>
      <c r="AE9" s="23">
        <f>B3L802C9</f>
        <v>2.072028975603089</v>
      </c>
      <c r="AF9" s="16" t="s">
        <v>16028</v>
      </c>
      <c r="AG9" s="17">
        <f>B7L402C13*B7L402C14</f>
        <v>22.293171330989129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11.146585665494564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61.306221160220105</v>
      </c>
      <c r="AP9" s="16" t="s">
        <v>16031</v>
      </c>
      <c r="AQ9" s="17">
        <f>B7L402C19*B7L121C1</f>
        <v>159.39617501657227</v>
      </c>
      <c r="AR9" s="16" t="s">
        <v>15457</v>
      </c>
      <c r="AS9" s="17">
        <f>A1L304C17</f>
        <v>13.477666666666666</v>
      </c>
      <c r="AT9" s="16" t="s">
        <v>13145</v>
      </c>
      <c r="AU9" s="23">
        <f>A1L542C63</f>
        <v>0.78521401904320909</v>
      </c>
      <c r="AV9" s="16" t="s">
        <v>16032</v>
      </c>
      <c r="AW9" s="17">
        <f>B7L402C21*B7L402C22</f>
        <v>10.582852810658023</v>
      </c>
      <c r="AX9" s="16" t="s">
        <v>16033</v>
      </c>
      <c r="AY9" s="23">
        <f>B3L802C15</f>
        <v>2.0545925661186564</v>
      </c>
      <c r="AZ9" s="16" t="s">
        <v>16034</v>
      </c>
      <c r="BA9" s="17">
        <f>B7L402C23*B7L402C24</f>
        <v>21.743450713105904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10.871725356552952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59.794489461041238</v>
      </c>
      <c r="BJ9" s="16" t="s">
        <v>16037</v>
      </c>
      <c r="BK9" s="17">
        <f>B7L402C29*B7L121C1</f>
        <v>155.46567259870722</v>
      </c>
      <c r="BL9" s="16" t="s">
        <v>15463</v>
      </c>
      <c r="BM9" s="17">
        <f>A1L304C18</f>
        <v>13.466000000000001</v>
      </c>
      <c r="BN9" s="16" t="s">
        <v>13643</v>
      </c>
      <c r="BO9" s="23">
        <f>A1L542C72</f>
        <v>0.77605220084539817</v>
      </c>
      <c r="BP9" s="16" t="s">
        <v>16038</v>
      </c>
      <c r="BQ9" s="17">
        <f>B7L402C31*B7L402C32</f>
        <v>10.450318936584132</v>
      </c>
      <c r="BR9" s="16" t="s">
        <v>16039</v>
      </c>
      <c r="BS9" s="21">
        <f>B3L802C21</f>
        <v>2.0663709435346695</v>
      </c>
      <c r="BT9" s="16" t="s">
        <v>16040</v>
      </c>
      <c r="BU9" s="17">
        <f>B7L402C33*B7L402C34</f>
        <v>21.594235401227579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10.797117700613789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59.384147353375837</v>
      </c>
      <c r="CD9" s="16" t="s">
        <v>16043</v>
      </c>
      <c r="CE9" s="17">
        <f>B7L402C39*B7L121C1</f>
        <v>154.39878311877717</v>
      </c>
      <c r="CF9" s="16" t="s">
        <v>15469</v>
      </c>
      <c r="CG9" s="17">
        <f>A1L304C19</f>
        <v>13.178000000000001</v>
      </c>
      <c r="CH9" s="16" t="s">
        <v>14141</v>
      </c>
      <c r="CI9" s="23">
        <f>A1L542C81</f>
        <v>0.75824284481518789</v>
      </c>
      <c r="CJ9" s="16" t="s">
        <v>16044</v>
      </c>
      <c r="CK9" s="17">
        <f>B7L402C41*B7L402C42</f>
        <v>9.9921242089745466</v>
      </c>
      <c r="CL9" s="16" t="s">
        <v>16045</v>
      </c>
      <c r="CM9" s="21">
        <f>B3L802C27</f>
        <v>2.078317345580043</v>
      </c>
      <c r="CN9" s="16" t="s">
        <v>16046</v>
      </c>
      <c r="CO9" s="17">
        <f>B7L402C43*B7L402C44</f>
        <v>20.766805062702065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10.383402531351033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57.108713922430681</v>
      </c>
      <c r="CX9" s="16" t="s">
        <v>16049</v>
      </c>
      <c r="CY9" s="17">
        <f>B7L402C49*B7L121C1</f>
        <v>148.48265619831977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256.51800000000003</v>
      </c>
      <c r="F10" s="16" t="s">
        <v>12077</v>
      </c>
      <c r="G10" s="21">
        <f>A1L543C9</f>
        <v>0.6576613991735365</v>
      </c>
      <c r="H10" s="16" t="s">
        <v>16050</v>
      </c>
      <c r="I10" s="21">
        <f>B7L403C1*B7L403C2</f>
        <v>168.70198679319725</v>
      </c>
      <c r="J10" s="16" t="s">
        <v>16051</v>
      </c>
      <c r="K10" s="23">
        <f>B3L803C3</f>
        <v>2.0081842129941432</v>
      </c>
      <c r="L10" s="16" t="s">
        <v>16052</v>
      </c>
      <c r="M10" s="23">
        <f>B7L403C3*B7L403C4</f>
        <v>338.78466657884513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169.39233328942257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931.65783309182416</v>
      </c>
      <c r="V10" s="16" t="s">
        <v>16057</v>
      </c>
      <c r="W10" s="17">
        <f>B7L403C9*B7L121C1</f>
        <v>2422.3103660387428</v>
      </c>
      <c r="X10" s="16" t="s">
        <v>15484</v>
      </c>
      <c r="Y10" s="23">
        <f>A1L305C16</f>
        <v>257.73200000000003</v>
      </c>
      <c r="Z10" s="16" t="s">
        <v>12678</v>
      </c>
      <c r="AA10" s="23">
        <f>A1L543C54</f>
        <v>0.6663229510490235</v>
      </c>
      <c r="AB10" s="16" t="s">
        <v>16058</v>
      </c>
      <c r="AC10" s="23">
        <f>B7L403C11*B7L403C12</f>
        <v>171.73274681976693</v>
      </c>
      <c r="AD10" s="16" t="s">
        <v>16059</v>
      </c>
      <c r="AE10" s="23">
        <f>B3L803C9</f>
        <v>2.0006353079771122</v>
      </c>
      <c r="AF10" s="16" t="s">
        <v>16060</v>
      </c>
      <c r="AG10" s="23">
        <f>B7L403C13*B7L403C14</f>
        <v>343.57459682351987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171.78729841175993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944.8301412646797</v>
      </c>
      <c r="AP10" s="16" t="s">
        <v>16063</v>
      </c>
      <c r="AQ10" s="17">
        <f>B7L403C19*B7L121C1</f>
        <v>2456.5583672881671</v>
      </c>
      <c r="AR10" s="16" t="s">
        <v>15490</v>
      </c>
      <c r="AS10" s="23">
        <f>A1L305C17</f>
        <v>262.24400000000003</v>
      </c>
      <c r="AT10" s="16" t="s">
        <v>13176</v>
      </c>
      <c r="AU10" s="23">
        <f>A1L543C63</f>
        <v>0.66190675691818979</v>
      </c>
      <c r="AV10" s="16" t="s">
        <v>16064</v>
      </c>
      <c r="AW10" s="23">
        <f>B7L403C21*B7L403C22</f>
        <v>173.58107556125378</v>
      </c>
      <c r="AX10" s="16" t="s">
        <v>16065</v>
      </c>
      <c r="AY10" s="23">
        <f>B3L803C15</f>
        <v>2.0004199308643624</v>
      </c>
      <c r="AZ10" s="16" t="s">
        <v>16066</v>
      </c>
      <c r="BA10" s="23">
        <f>B7L403C23*B7L403C24</f>
        <v>347.23504317360494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173.61752158680247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954.89636872741357</v>
      </c>
      <c r="BJ10" s="16" t="s">
        <v>16069</v>
      </c>
      <c r="BK10" s="17">
        <f>B7L403C29*B7L121C1</f>
        <v>2482.7305586912753</v>
      </c>
      <c r="BL10" s="16" t="s">
        <v>15496</v>
      </c>
      <c r="BM10" s="23">
        <f>A1L305C18</f>
        <v>266.87549999999999</v>
      </c>
      <c r="BN10" s="16" t="s">
        <v>13674</v>
      </c>
      <c r="BO10" s="23">
        <f>A1L543C72</f>
        <v>0.67985685783573169</v>
      </c>
      <c r="BP10" s="16" t="s">
        <v>16070</v>
      </c>
      <c r="BQ10" s="23">
        <f>B7L403C31*B7L403C32</f>
        <v>181.43713886333981</v>
      </c>
      <c r="BR10" s="16" t="s">
        <v>16071</v>
      </c>
      <c r="BS10" s="21">
        <f>B3L803C21</f>
        <v>2.0186383128952206</v>
      </c>
      <c r="BT10" s="16" t="s">
        <v>16072</v>
      </c>
      <c r="BU10" s="23">
        <f>B7L403C33*B7L403C34</f>
        <v>366.25595989162815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183.12797994581408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1007.2038897019775</v>
      </c>
      <c r="CD10" s="16" t="s">
        <v>16075</v>
      </c>
      <c r="CE10" s="17">
        <f>B7L403C39*B7L121C1</f>
        <v>2618.7301132251414</v>
      </c>
      <c r="CF10" s="16" t="s">
        <v>15502</v>
      </c>
      <c r="CG10" s="23">
        <f>A1L305C19</f>
        <v>268.64240000000001</v>
      </c>
      <c r="CH10" s="16" t="s">
        <v>14172</v>
      </c>
      <c r="CI10" s="23">
        <f>A1L543C81</f>
        <v>0.68766221302772135</v>
      </c>
      <c r="CJ10" s="16" t="s">
        <v>16076</v>
      </c>
      <c r="CK10" s="23">
        <f>B7L403C41*B7L403C42</f>
        <v>184.73522729707832</v>
      </c>
      <c r="CL10" s="16" t="s">
        <v>16077</v>
      </c>
      <c r="CM10" s="21">
        <f>B3L803C27</f>
        <v>2.0297569947979723</v>
      </c>
      <c r="CN10" s="16" t="s">
        <v>16078</v>
      </c>
      <c r="CO10" s="23">
        <f>B7L403C43*B7L403C44</f>
        <v>374.96761979183805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187.48380989591902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1031.1609544275545</v>
      </c>
      <c r="CX10" s="16" t="s">
        <v>16081</v>
      </c>
      <c r="CY10" s="17">
        <f>B7L403C49*B7L121C1</f>
        <v>2681.0184815116418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666.47</v>
      </c>
      <c r="F11" s="16" t="s">
        <v>12116</v>
      </c>
      <c r="G11" s="21">
        <f>A1L544C9</f>
        <v>9.0873707545732998E-2</v>
      </c>
      <c r="H11" s="16" t="s">
        <v>16082</v>
      </c>
      <c r="I11" s="15">
        <f>B7L404C1*B7L404C2</f>
        <v>60.564599868004677</v>
      </c>
      <c r="J11" s="16" t="s">
        <v>16083</v>
      </c>
      <c r="K11" s="23">
        <f>B3L804C3</f>
        <v>1.998529167252868</v>
      </c>
      <c r="L11" s="16" t="s">
        <v>16084</v>
      </c>
      <c r="M11" s="17">
        <f>B7L404C3*B7L404C4</f>
        <v>121.04011933920654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60.52005966960327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332.86032818281797</v>
      </c>
      <c r="V11" s="16" t="s">
        <v>16089</v>
      </c>
      <c r="W11" s="17">
        <f>B7L404C9*B7L121C1</f>
        <v>865.43685327532671</v>
      </c>
      <c r="X11" s="16" t="s">
        <v>15517</v>
      </c>
      <c r="Y11" s="17">
        <f>A1L308C16</f>
        <v>706.02600000000007</v>
      </c>
      <c r="Z11" s="16" t="s">
        <v>12709</v>
      </c>
      <c r="AA11" s="23">
        <f>A1L544C54</f>
        <v>9.6254209136208094E-2</v>
      </c>
      <c r="AB11" s="16" t="s">
        <v>16090</v>
      </c>
      <c r="AC11" s="17">
        <f>B7L404C11*B7L404C12</f>
        <v>67.957974259600462</v>
      </c>
      <c r="AD11" s="16" t="s">
        <v>16091</v>
      </c>
      <c r="AE11" s="23">
        <f>B3L804C9</f>
        <v>2.0140873064409597</v>
      </c>
      <c r="AF11" s="16" t="s">
        <v>16092</v>
      </c>
      <c r="AG11" s="17">
        <f>B7L404C13*B7L404C14</f>
        <v>136.87329332770275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68.436646663851377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376.40155665118255</v>
      </c>
      <c r="AP11" s="16" t="s">
        <v>16095</v>
      </c>
      <c r="AQ11" s="17">
        <f>B7L404C19*B7L121C1</f>
        <v>978.64404729307466</v>
      </c>
      <c r="AR11" s="16" t="s">
        <v>15523</v>
      </c>
      <c r="AS11" s="17">
        <f>A1L308C17</f>
        <v>789.93066666666675</v>
      </c>
      <c r="AT11" s="16" t="s">
        <v>13207</v>
      </c>
      <c r="AU11" s="23">
        <f>A1L544C63</f>
        <v>9.6948134827744795E-2</v>
      </c>
      <c r="AV11" s="16" t="s">
        <v>16096</v>
      </c>
      <c r="AW11" s="17">
        <f>B7L404C21*B7L404C22</f>
        <v>76.582304776570339</v>
      </c>
      <c r="AX11" s="16" t="s">
        <v>16097</v>
      </c>
      <c r="AY11" s="23">
        <f>B3L804C15</f>
        <v>1.9873421611605731</v>
      </c>
      <c r="AZ11" s="16" t="s">
        <v>16098</v>
      </c>
      <c r="BA11" s="17">
        <f>B7L404C23*B7L404C24</f>
        <v>152.19524308132696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76.097621540663482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418.53691847364917</v>
      </c>
      <c r="BJ11" s="16" t="s">
        <v>16101</v>
      </c>
      <c r="BK11" s="17">
        <f>B7L404C29*B7L121C1</f>
        <v>1088.1959880314878</v>
      </c>
      <c r="BL11" s="16" t="s">
        <v>15529</v>
      </c>
      <c r="BM11" s="17">
        <f>A1L308C18</f>
        <v>852.7577500000001</v>
      </c>
      <c r="BN11" s="16" t="s">
        <v>13705</v>
      </c>
      <c r="BO11" s="23">
        <f>A1L544C72</f>
        <v>9.1045129488648138E-2</v>
      </c>
      <c r="BP11" s="16" t="s">
        <v>16102</v>
      </c>
      <c r="BQ11" s="17">
        <f>B7L404C31*B7L404C32</f>
        <v>77.639439771198241</v>
      </c>
      <c r="BR11" s="16" t="s">
        <v>16103</v>
      </c>
      <c r="BS11" s="21">
        <f>B3L804C21</f>
        <v>1.9739779536155608</v>
      </c>
      <c r="BT11" s="16" t="s">
        <v>16104</v>
      </c>
      <c r="BU11" s="17">
        <f>B7L404C33*B7L404C34</f>
        <v>153.2585424394085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76.62927121970425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421.4609917083734</v>
      </c>
      <c r="CD11" s="16" t="s">
        <v>16107</v>
      </c>
      <c r="CE11" s="17">
        <f>B7L404C39*B7L121C1</f>
        <v>1095.7985784417708</v>
      </c>
      <c r="CF11" s="16" t="s">
        <v>15535</v>
      </c>
      <c r="CG11" s="17">
        <f>A1L308C19</f>
        <v>899.75020000000006</v>
      </c>
      <c r="CH11" s="16" t="s">
        <v>14203</v>
      </c>
      <c r="CI11" s="23">
        <f>A1L544C81</f>
        <v>8.4149498197953476E-2</v>
      </c>
      <c r="CJ11" s="16" t="s">
        <v>16108</v>
      </c>
      <c r="CK11" s="17">
        <f>B7L404C41*B7L404C42</f>
        <v>75.71352783350828</v>
      </c>
      <c r="CL11" s="16" t="s">
        <v>16109</v>
      </c>
      <c r="CM11" s="21">
        <f>B3L804C27</f>
        <v>1.9570310974444145</v>
      </c>
      <c r="CN11" s="16" t="s">
        <v>16110</v>
      </c>
      <c r="CO11" s="17">
        <f>B7L404C43*B7L404C44</f>
        <v>148.17372846739894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74.086864233699472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407.47775328534709</v>
      </c>
      <c r="CX11" s="16" t="s">
        <v>16113</v>
      </c>
      <c r="CY11" s="17">
        <f>B7L404C49*B7L121C1</f>
        <v>1059.4421585419025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284.71699999999998</v>
      </c>
      <c r="F12" s="16" t="s">
        <v>12155</v>
      </c>
      <c r="G12" s="21">
        <f>A1L545C9</f>
        <v>0.37723217975348916</v>
      </c>
      <c r="H12" s="16" t="s">
        <v>16114</v>
      </c>
      <c r="I12" s="21">
        <f>B7L405C1*B7L405C2</f>
        <v>107.40441452287416</v>
      </c>
      <c r="J12" s="16" t="s">
        <v>16115</v>
      </c>
      <c r="K12" s="23">
        <f>B3L805C3</f>
        <v>1.8548670091033923</v>
      </c>
      <c r="L12" s="16" t="s">
        <v>16116</v>
      </c>
      <c r="M12" s="23">
        <f>B7L405C3*B7L405C4</f>
        <v>199.22090513054454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99.610452565272269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547.85748910899747</v>
      </c>
      <c r="V12" s="16" t="s">
        <v>16121</v>
      </c>
      <c r="W12" s="17">
        <f>B7L405C9*B7L121C1</f>
        <v>1424.4294716833936</v>
      </c>
      <c r="X12" s="16" t="s">
        <v>15550</v>
      </c>
      <c r="Y12" s="23">
        <f>A1L309C16</f>
        <v>287.2525</v>
      </c>
      <c r="Z12" s="16" t="s">
        <v>12740</v>
      </c>
      <c r="AA12" s="23">
        <f>A1L545C54</f>
        <v>0.34511540555338049</v>
      </c>
      <c r="AB12" s="16" t="s">
        <v>16122</v>
      </c>
      <c r="AC12" s="23">
        <f>B7L405C11*B7L405C12</f>
        <v>99.135263033722424</v>
      </c>
      <c r="AD12" s="16" t="s">
        <v>16123</v>
      </c>
      <c r="AE12" s="23">
        <f>B3L805C9</f>
        <v>1.8720634255644635</v>
      </c>
      <c r="AF12" s="16" t="s">
        <v>16124</v>
      </c>
      <c r="AG12" s="23">
        <f>B7L405C13*B7L405C14</f>
        <v>185.58750010914451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92.793750054572257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510.36562530014743</v>
      </c>
      <c r="AP12" s="16" t="s">
        <v>16127</v>
      </c>
      <c r="AQ12" s="17">
        <f>B7L405C19*B7L121C1</f>
        <v>1326.9506257803835</v>
      </c>
      <c r="AR12" s="16" t="s">
        <v>15556</v>
      </c>
      <c r="AS12" s="23">
        <f>A1L309C17</f>
        <v>295.26966666666664</v>
      </c>
      <c r="AT12" s="16" t="s">
        <v>13238</v>
      </c>
      <c r="AU12" s="23">
        <f>A1L545C63</f>
        <v>0.35604945096119506</v>
      </c>
      <c r="AV12" s="16" t="s">
        <v>16128</v>
      </c>
      <c r="AW12" s="23">
        <f>B7L405C21*B7L405C22</f>
        <v>105.13060270216174</v>
      </c>
      <c r="AX12" s="16" t="s">
        <v>16129</v>
      </c>
      <c r="AY12" s="23">
        <f>B3L805C15</f>
        <v>1.8447174247952649</v>
      </c>
      <c r="AZ12" s="16" t="s">
        <v>16130</v>
      </c>
      <c r="BA12" s="23">
        <f>B7L405C23*B7L405C24</f>
        <v>193.93625468390593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96.968127341952965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533.32470038074132</v>
      </c>
      <c r="BJ12" s="16" t="s">
        <v>16133</v>
      </c>
      <c r="BK12" s="17">
        <f>B7L405C29*B7L121C1</f>
        <v>1386.6442209899276</v>
      </c>
      <c r="BL12" s="16" t="s">
        <v>15562</v>
      </c>
      <c r="BM12" s="23">
        <f>A1L309C18</f>
        <v>295.93449999999996</v>
      </c>
      <c r="BN12" s="16" t="s">
        <v>13736</v>
      </c>
      <c r="BO12" s="23">
        <f>A1L545C72</f>
        <v>0.36075117291121983</v>
      </c>
      <c r="BP12" s="16" t="s">
        <v>16134</v>
      </c>
      <c r="BQ12" s="23">
        <f>B7L405C31*B7L405C32</f>
        <v>106.75871797989537</v>
      </c>
      <c r="BR12" s="16" t="s">
        <v>16135</v>
      </c>
      <c r="BS12" s="21">
        <f>B3L805C21</f>
        <v>1.8756694620026384</v>
      </c>
      <c r="BT12" s="16" t="s">
        <v>16136</v>
      </c>
      <c r="BU12" s="23">
        <f>B7L405C33*B7L405C34</f>
        <v>200.24406711744174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100.12203355872087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550.67118457296476</v>
      </c>
      <c r="CD12" s="16" t="s">
        <v>16139</v>
      </c>
      <c r="CE12" s="17">
        <f>B7L405C39*B7L121C1</f>
        <v>1431.7450798897084</v>
      </c>
      <c r="CF12" s="16" t="s">
        <v>15568</v>
      </c>
      <c r="CG12" s="23">
        <f>A1L309C19</f>
        <v>296.47819999999996</v>
      </c>
      <c r="CH12" s="16" t="s">
        <v>14234</v>
      </c>
      <c r="CI12" s="23">
        <f>A1L545C81</f>
        <v>0.36717906357869168</v>
      </c>
      <c r="CJ12" s="16" t="s">
        <v>16140</v>
      </c>
      <c r="CK12" s="23">
        <f>B7L405C41*B7L405C42</f>
        <v>108.86058784749605</v>
      </c>
      <c r="CL12" s="16" t="s">
        <v>16141</v>
      </c>
      <c r="CM12" s="21">
        <f>B3L805C27</f>
        <v>1.9064330495696358</v>
      </c>
      <c r="CN12" s="16" t="s">
        <v>16142</v>
      </c>
      <c r="CO12" s="23">
        <f>B7L405C43*B7L405C44</f>
        <v>207.53542246804511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103.76771123402256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570.72241178712409</v>
      </c>
      <c r="CX12" s="16" t="s">
        <v>16145</v>
      </c>
      <c r="CY12" s="17">
        <f>B7L405C49*B7L121C1</f>
        <v>1483.8782706465227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230.33199999999999</v>
      </c>
      <c r="F13" s="16" t="s">
        <v>12194</v>
      </c>
      <c r="G13" s="21">
        <f>A1L546C9</f>
        <v>0.39158692969434661</v>
      </c>
      <c r="H13" s="16" t="s">
        <v>16146</v>
      </c>
      <c r="I13" s="15">
        <f>B7L406C1*B7L406C2</f>
        <v>90.195000690358242</v>
      </c>
      <c r="J13" s="16" t="s">
        <v>16147</v>
      </c>
      <c r="K13" s="23">
        <f>B3L806C3</f>
        <v>2.0816407702350999</v>
      </c>
      <c r="L13" s="16" t="s">
        <v>16148</v>
      </c>
      <c r="M13" s="17">
        <f>B7L406C3*B7L406C4</f>
        <v>187.75359070843268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93.876795354216341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516.32237444818986</v>
      </c>
      <c r="V13" s="16" t="s">
        <v>16153</v>
      </c>
      <c r="W13" s="17">
        <f>B7L406C9*B7L121C1</f>
        <v>1342.4381735652937</v>
      </c>
      <c r="X13" s="16" t="s">
        <v>15583</v>
      </c>
      <c r="Y13" s="17">
        <f>A1L312C16</f>
        <v>248.99549999999999</v>
      </c>
      <c r="Z13" s="16" t="s">
        <v>12771</v>
      </c>
      <c r="AA13" s="23">
        <f>A1L546C54</f>
        <v>0.40077821777114186</v>
      </c>
      <c r="AB13" s="16" t="s">
        <v>16154</v>
      </c>
      <c r="AC13" s="17">
        <f>B7L406C11*B7L406C12</f>
        <v>99.791972723034348</v>
      </c>
      <c r="AD13" s="16" t="s">
        <v>16155</v>
      </c>
      <c r="AE13" s="23">
        <f>B3L806C9</f>
        <v>2.0936029056706769</v>
      </c>
      <c r="AF13" s="16" t="s">
        <v>16156</v>
      </c>
      <c r="AG13" s="17">
        <f>B7L406C13*B7L406C14</f>
        <v>208.92476405555365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104.46238202777683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574.54310115277258</v>
      </c>
      <c r="AP13" s="16" t="s">
        <v>16159</v>
      </c>
      <c r="AQ13" s="17">
        <f>B7L406C19*B7L121C1</f>
        <v>1493.8120629972088</v>
      </c>
      <c r="AR13" s="16" t="s">
        <v>15589</v>
      </c>
      <c r="AS13" s="17">
        <f>A1L312C17</f>
        <v>262.26600000000002</v>
      </c>
      <c r="AT13" s="16" t="s">
        <v>13269</v>
      </c>
      <c r="AU13" s="23">
        <f>A1L546C63</f>
        <v>0.41200421034421714</v>
      </c>
      <c r="AV13" s="16" t="s">
        <v>16160</v>
      </c>
      <c r="AW13" s="17">
        <f>B7L406C21*B7L406C22</f>
        <v>108.05469623013646</v>
      </c>
      <c r="AX13" s="16" t="s">
        <v>16161</v>
      </c>
      <c r="AY13" s="23">
        <f>B3L806C15</f>
        <v>2.0762327707435233</v>
      </c>
      <c r="AZ13" s="16" t="s">
        <v>16162</v>
      </c>
      <c r="BA13" s="17">
        <f>B7L406C23*B7L406C24</f>
        <v>224.34670134574597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112.17335067287299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616.9534287008014</v>
      </c>
      <c r="BJ13" s="16" t="s">
        <v>16165</v>
      </c>
      <c r="BK13" s="17">
        <f>B7L406C29*B7L121C1</f>
        <v>1604.0789146220836</v>
      </c>
      <c r="BL13" s="16" t="s">
        <v>15595</v>
      </c>
      <c r="BM13" s="17">
        <f>A1L312C18</f>
        <v>263.66200000000003</v>
      </c>
      <c r="BN13" s="16" t="s">
        <v>13767</v>
      </c>
      <c r="BO13" s="23">
        <f>A1L546C72</f>
        <v>0.41852004672967819</v>
      </c>
      <c r="BP13" s="16" t="s">
        <v>16166</v>
      </c>
      <c r="BQ13" s="17">
        <f>B7L406C31*B7L406C32</f>
        <v>110.34783256084043</v>
      </c>
      <c r="BR13" s="16" t="s">
        <v>16167</v>
      </c>
      <c r="BS13" s="21">
        <f>B3L806C21</f>
        <v>2.0742191288414196</v>
      </c>
      <c r="BT13" s="16" t="s">
        <v>16168</v>
      </c>
      <c r="BU13" s="17">
        <f>B7L406C33*B7L406C34</f>
        <v>228.88558512388528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114.44279256194264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629.43535909068453</v>
      </c>
      <c r="CD13" s="16" t="s">
        <v>16171</v>
      </c>
      <c r="CE13" s="17">
        <f>B7L406C39*B7L121C1</f>
        <v>1636.5319336357798</v>
      </c>
      <c r="CF13" s="16" t="s">
        <v>15601</v>
      </c>
      <c r="CG13" s="17">
        <f>A1L312C19</f>
        <v>264.55640000000005</v>
      </c>
      <c r="CH13" s="16" t="s">
        <v>14265</v>
      </c>
      <c r="CI13" s="23">
        <f>A1L546C81</f>
        <v>0.4182751336956349</v>
      </c>
      <c r="CJ13" s="16" t="s">
        <v>16172</v>
      </c>
      <c r="CK13" s="17">
        <f>B7L406C41*B7L406C42</f>
        <v>110.65736358003589</v>
      </c>
      <c r="CL13" s="16" t="s">
        <v>16173</v>
      </c>
      <c r="CM13" s="21">
        <f>B3L806C27</f>
        <v>2.0765609685158379</v>
      </c>
      <c r="CN13" s="16" t="s">
        <v>16174</v>
      </c>
      <c r="CO13" s="17">
        <f>B7L406C43*B7L406C44</f>
        <v>229.78676208916855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114.89338104458427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631.91359574521346</v>
      </c>
      <c r="CX13" s="16" t="s">
        <v>16177</v>
      </c>
      <c r="CY13" s="17">
        <f>B7L406C49*B7L121C1</f>
        <v>1642.9753489375551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226.922</v>
      </c>
      <c r="F14" s="16" t="s">
        <v>12233</v>
      </c>
      <c r="G14" s="21">
        <f>A1L547C9</f>
        <v>0.17931616151375465</v>
      </c>
      <c r="H14" s="16" t="s">
        <v>16178</v>
      </c>
      <c r="I14" s="21">
        <f>B7L407C1*B7L407C2</f>
        <v>40.690782003024232</v>
      </c>
      <c r="J14" s="16" t="s">
        <v>16179</v>
      </c>
      <c r="K14" s="23">
        <f>B3L807C3</f>
        <v>2.089663305139883</v>
      </c>
      <c r="L14" s="16" t="s">
        <v>16180</v>
      </c>
      <c r="M14" s="23">
        <f>B7L407C3*B7L407C4</f>
        <v>85.030034009166087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42.515017004583044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233.83259352520673</v>
      </c>
      <c r="V14" s="16" t="s">
        <v>16185</v>
      </c>
      <c r="W14" s="23">
        <f>B7L407C9*B7L121C1</f>
        <v>607.96474316553747</v>
      </c>
      <c r="X14" s="16" t="s">
        <v>15616</v>
      </c>
      <c r="Y14" s="23">
        <f>A1L313C16</f>
        <v>237.21600000000001</v>
      </c>
      <c r="Z14" s="16" t="s">
        <v>12802</v>
      </c>
      <c r="AA14" s="23">
        <f>A1L547C54</f>
        <v>0.1625559835689635</v>
      </c>
      <c r="AB14" s="16" t="s">
        <v>16186</v>
      </c>
      <c r="AC14" s="23">
        <f>B7L407C11*B7L407C12</f>
        <v>38.560880198295244</v>
      </c>
      <c r="AD14" s="16" t="s">
        <v>16187</v>
      </c>
      <c r="AE14" s="23">
        <f>B3L807C9</f>
        <v>2.0725780161811338</v>
      </c>
      <c r="AF14" s="16" t="s">
        <v>16188</v>
      </c>
      <c r="AG14" s="23">
        <f>B7L407C13*B7L407C14</f>
        <v>79.920432583581118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39.960216291790559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219.78118960484807</v>
      </c>
      <c r="AP14" s="16" t="s">
        <v>16191</v>
      </c>
      <c r="AQ14" s="23">
        <f>B7L407C19*B7L121C1</f>
        <v>571.43109297260503</v>
      </c>
      <c r="AR14" s="16" t="s">
        <v>15622</v>
      </c>
      <c r="AS14" s="23">
        <f>A1L313C17</f>
        <v>257.04133333333334</v>
      </c>
      <c r="AT14" s="16" t="s">
        <v>13300</v>
      </c>
      <c r="AU14" s="23">
        <f>A1L547C63</f>
        <v>0.15236047590706611</v>
      </c>
      <c r="AV14" s="16" t="s">
        <v>16192</v>
      </c>
      <c r="AW14" s="23">
        <f>B7L407C21*B7L407C22</f>
        <v>39.162939874453485</v>
      </c>
      <c r="AX14" s="16" t="s">
        <v>16193</v>
      </c>
      <c r="AY14" s="23">
        <f>B3L807C15</f>
        <v>2.0707915169344777</v>
      </c>
      <c r="AZ14" s="16" t="s">
        <v>16194</v>
      </c>
      <c r="BA14" s="23">
        <f>B7L407C23*B7L407C24</f>
        <v>81.098283670233272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40.549141835116636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223.02028009314151</v>
      </c>
      <c r="BJ14" s="16" t="s">
        <v>16197</v>
      </c>
      <c r="BK14" s="23">
        <f>B7L407C29*B7L121C1</f>
        <v>579.85272824216793</v>
      </c>
      <c r="BL14" s="16" t="s">
        <v>15628</v>
      </c>
      <c r="BM14" s="23">
        <f>A1L313C18</f>
        <v>256.46500000000003</v>
      </c>
      <c r="BN14" s="16" t="s">
        <v>13798</v>
      </c>
      <c r="BO14" s="23">
        <f>A1L547C72</f>
        <v>0.15093657907373062</v>
      </c>
      <c r="BP14" s="16" t="s">
        <v>16198</v>
      </c>
      <c r="BQ14" s="23">
        <f>B7L407C31*B7L407C32</f>
        <v>38.709949752144325</v>
      </c>
      <c r="BR14" s="16" t="s">
        <v>16199</v>
      </c>
      <c r="BS14" s="21">
        <f>B3L807C21</f>
        <v>2.0772388264829305</v>
      </c>
      <c r="BT14" s="16" t="s">
        <v>16200</v>
      </c>
      <c r="BU14" s="23">
        <f>B7L407C33*B7L407C34</f>
        <v>80.409810596357488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40.204905298178744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221.12697913998309</v>
      </c>
      <c r="CD14" s="16" t="s">
        <v>16203</v>
      </c>
      <c r="CE14" s="23">
        <f>B7L407C39*B7L121C1</f>
        <v>574.93014576395603</v>
      </c>
      <c r="CF14" s="16" t="s">
        <v>15634</v>
      </c>
      <c r="CG14" s="23">
        <f>A1L313C19</f>
        <v>266.97720000000004</v>
      </c>
      <c r="CH14" s="16" t="s">
        <v>14296</v>
      </c>
      <c r="CI14" s="23">
        <f>A1L547C81</f>
        <v>0.14641796881703242</v>
      </c>
      <c r="CJ14" s="16" t="s">
        <v>16204</v>
      </c>
      <c r="CK14" s="23">
        <f>B7L407C41*B7L407C42</f>
        <v>39.090259344458637</v>
      </c>
      <c r="CL14" s="16" t="s">
        <v>16205</v>
      </c>
      <c r="CM14" s="21">
        <f>B3L807C27</f>
        <v>2.0709232047205752</v>
      </c>
      <c r="CN14" s="16" t="s">
        <v>16206</v>
      </c>
      <c r="CO14" s="23">
        <f>B7L407C43*B7L407C44</f>
        <v>80.952925154984698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40.476462577492349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222.62054417620791</v>
      </c>
      <c r="CX14" s="16" t="s">
        <v>16209</v>
      </c>
      <c r="CY14" s="23">
        <f>B7L407C49*B7L121C1</f>
        <v>578.81341485814062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195.18799999999999</v>
      </c>
      <c r="F15" s="16" t="s">
        <v>12272</v>
      </c>
      <c r="G15" s="21">
        <f>A1L548C9</f>
        <v>0.25050788660328244</v>
      </c>
      <c r="H15" s="16" t="s">
        <v>16210</v>
      </c>
      <c r="I15" s="21">
        <f>B7L408C1*B7L408C2</f>
        <v>48.896133370321486</v>
      </c>
      <c r="J15" s="16" t="s">
        <v>16211</v>
      </c>
      <c r="K15" s="23">
        <f>B3L808C3</f>
        <v>2.0807312207117339</v>
      </c>
      <c r="L15" s="16" t="s">
        <v>16212</v>
      </c>
      <c r="M15" s="23">
        <f>B7L408C3*B7L408C4</f>
        <v>101.73971127571278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50.869855637856389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279.78420600821016</v>
      </c>
      <c r="V15" s="16" t="s">
        <v>16217</v>
      </c>
      <c r="W15" s="23">
        <f>B7L408C9*B7L121C1</f>
        <v>727.43893562134645</v>
      </c>
      <c r="X15" s="16" t="s">
        <v>15649</v>
      </c>
      <c r="Y15" s="23">
        <f>A1L314C16</f>
        <v>217.91849999999999</v>
      </c>
      <c r="Z15" s="16" t="s">
        <v>12833</v>
      </c>
      <c r="AA15" s="23">
        <f>A1L548C54</f>
        <v>0.28619737398953243</v>
      </c>
      <c r="AB15" s="16" t="s">
        <v>16218</v>
      </c>
      <c r="AC15" s="23">
        <f>B7L408C11*B7L408C12</f>
        <v>62.367702443737919</v>
      </c>
      <c r="AD15" s="16" t="s">
        <v>16219</v>
      </c>
      <c r="AE15" s="23">
        <f>B3L808C9</f>
        <v>2.0672456068655496</v>
      </c>
      <c r="AF15" s="16" t="s">
        <v>16220</v>
      </c>
      <c r="AG15" s="23">
        <f>B7L408C13*B7L408C14</f>
        <v>128.929358887115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64.4646794435575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354.55573693956626</v>
      </c>
      <c r="AP15" s="16" t="s">
        <v>16223</v>
      </c>
      <c r="AQ15" s="23">
        <f>B7L408C19*B7L121C1</f>
        <v>921.84491604287234</v>
      </c>
      <c r="AR15" s="16" t="s">
        <v>15655</v>
      </c>
      <c r="AS15" s="23">
        <f>A1L314C17</f>
        <v>235.51733333333334</v>
      </c>
      <c r="AT15" s="16" t="s">
        <v>13331</v>
      </c>
      <c r="AU15" s="23">
        <f>A1L548C63</f>
        <v>0.27456939567659638</v>
      </c>
      <c r="AV15" s="16" t="s">
        <v>16224</v>
      </c>
      <c r="AW15" s="23">
        <f>B7L408C21*B7L408C22</f>
        <v>64.665851884696849</v>
      </c>
      <c r="AX15" s="16" t="s">
        <v>16225</v>
      </c>
      <c r="AY15" s="23">
        <f>B3L808C15</f>
        <v>2.0599898322318251</v>
      </c>
      <c r="AZ15" s="16" t="s">
        <v>16226</v>
      </c>
      <c r="BA15" s="23">
        <f>B7L408C23*B7L408C24</f>
        <v>133.2109973750847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66.605498687542351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366.33024278148292</v>
      </c>
      <c r="BJ15" s="16" t="s">
        <v>16229</v>
      </c>
      <c r="BK15" s="23">
        <f>B7L408C29*B7L121C1</f>
        <v>952.45863123185563</v>
      </c>
      <c r="BL15" s="16" t="s">
        <v>15661</v>
      </c>
      <c r="BM15" s="23">
        <f>A1L314C18</f>
        <v>235.70575000000002</v>
      </c>
      <c r="BN15" s="16" t="s">
        <v>13829</v>
      </c>
      <c r="BO15" s="23">
        <f>A1L548C72</f>
        <v>0.26204580013407852</v>
      </c>
      <c r="BP15" s="16" t="s">
        <v>16230</v>
      </c>
      <c r="BQ15" s="23">
        <f>B7L408C31*B7L408C32</f>
        <v>61.765701854953086</v>
      </c>
      <c r="BR15" s="16" t="s">
        <v>16231</v>
      </c>
      <c r="BS15" s="21">
        <f>B3L808C21</f>
        <v>2.0702864396272647</v>
      </c>
      <c r="BT15" s="16" t="s">
        <v>16232</v>
      </c>
      <c r="BU15" s="23">
        <f>B7L408C33*B7L408C34</f>
        <v>127.87269498436996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63.936347492184979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351.6499112070174</v>
      </c>
      <c r="CD15" s="16" t="s">
        <v>16235</v>
      </c>
      <c r="CE15" s="23">
        <f>B7L408C39*B7L121C1</f>
        <v>914.28976913824522</v>
      </c>
      <c r="CF15" s="16" t="s">
        <v>15667</v>
      </c>
      <c r="CG15" s="23">
        <f>A1L314C19</f>
        <v>229.30820000000003</v>
      </c>
      <c r="CH15" s="16" t="s">
        <v>14327</v>
      </c>
      <c r="CI15" s="23">
        <f>A1L548C81</f>
        <v>0.25504372142491372</v>
      </c>
      <c r="CJ15" s="16" t="s">
        <v>16236</v>
      </c>
      <c r="CK15" s="23">
        <f>B7L408C41*B7L408C42</f>
        <v>58.483616681248407</v>
      </c>
      <c r="CL15" s="16" t="s">
        <v>16237</v>
      </c>
      <c r="CM15" s="21">
        <f>B3L808C27</f>
        <v>2.0877730063407922</v>
      </c>
      <c r="CN15" s="16" t="s">
        <v>16238</v>
      </c>
      <c r="CO15" s="23">
        <f>B7L408C43*B7L408C44</f>
        <v>122.10051622029249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61.050258110146245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335.77641960580434</v>
      </c>
      <c r="CX15" s="16" t="s">
        <v>16241</v>
      </c>
      <c r="CY15" s="23">
        <f>B7L408C49*B7L121C1</f>
        <v>873.01869097509132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4.5810000000000004</v>
      </c>
      <c r="F16" s="16" t="s">
        <v>12311</v>
      </c>
      <c r="G16" s="21">
        <f>A1L549C9</f>
        <v>1.0430974420224943</v>
      </c>
      <c r="H16" s="16" t="s">
        <v>16242</v>
      </c>
      <c r="I16" s="21">
        <f>B7L409C1*B7L409C2</f>
        <v>4.7784293819050472</v>
      </c>
      <c r="J16" s="16" t="s">
        <v>16243</v>
      </c>
      <c r="K16" s="23">
        <f>B3L809C3</f>
        <v>2.0084006462035542</v>
      </c>
      <c r="L16" s="16" t="s">
        <v>16244</v>
      </c>
      <c r="M16" s="23">
        <f>B7L409C3*B7L409C4</f>
        <v>9.597000658456146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4.798500329228073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26.3917518107544</v>
      </c>
      <c r="V16" s="16" t="s">
        <v>16249</v>
      </c>
      <c r="W16" s="23">
        <f>B7L409C9*B7L121C1</f>
        <v>68.618554707961437</v>
      </c>
      <c r="X16" s="16" t="s">
        <v>15682</v>
      </c>
      <c r="Y16" s="23">
        <f>A1L316C16</f>
        <v>5.0385</v>
      </c>
      <c r="Z16" s="16" t="s">
        <v>12864</v>
      </c>
      <c r="AA16" s="23">
        <f>A1L549C54</f>
        <v>1.0259746553269851</v>
      </c>
      <c r="AB16" s="16" t="s">
        <v>16250</v>
      </c>
      <c r="AC16" s="23">
        <f>B7L409C11*B7L409C12</f>
        <v>5.169373300865014</v>
      </c>
      <c r="AD16" s="16" t="s">
        <v>16251</v>
      </c>
      <c r="AE16" s="23">
        <f>B3L809C9</f>
        <v>2.0084823176301709</v>
      </c>
      <c r="AF16" s="16" t="s">
        <v>16252</v>
      </c>
      <c r="AG16" s="23">
        <f>B7L409C13*B7L409C14</f>
        <v>10.38259486801689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5.1912974340084448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28.552135887046447</v>
      </c>
      <c r="AP16" s="16" t="s">
        <v>16255</v>
      </c>
      <c r="AQ16" s="23">
        <f>B7L409C19*B7L121C1</f>
        <v>74.235553306320767</v>
      </c>
      <c r="AR16" s="16" t="s">
        <v>15688</v>
      </c>
      <c r="AS16" s="23">
        <f>A1L316C17</f>
        <v>5.488666666666667</v>
      </c>
      <c r="AT16" s="16" t="s">
        <v>13362</v>
      </c>
      <c r="AU16" s="23">
        <f>A1L549C63</f>
        <v>1.019600330110823</v>
      </c>
      <c r="AV16" s="16" t="s">
        <v>16256</v>
      </c>
      <c r="AW16" s="23">
        <f>B7L409C21*B7L409C22</f>
        <v>5.596246345201604</v>
      </c>
      <c r="AX16" s="16" t="s">
        <v>16257</v>
      </c>
      <c r="AY16" s="23">
        <f>B3L809C15</f>
        <v>1.9991382011908492</v>
      </c>
      <c r="AZ16" s="16" t="s">
        <v>16258</v>
      </c>
      <c r="BA16" s="23">
        <f>B7L409C23*B7L409C24</f>
        <v>11.187669851967199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5.5938349259835993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30.766092092909798</v>
      </c>
      <c r="BJ16" s="16" t="s">
        <v>16261</v>
      </c>
      <c r="BK16" s="23">
        <f>B7L409C29*B7L121C1</f>
        <v>79.991839441565475</v>
      </c>
      <c r="BL16" s="16" t="s">
        <v>15694</v>
      </c>
      <c r="BM16" s="23">
        <f>A1L316C18</f>
        <v>5.6185</v>
      </c>
      <c r="BN16" s="16" t="s">
        <v>13860</v>
      </c>
      <c r="BO16" s="23">
        <f>A1L549C72</f>
        <v>1.024759853355526</v>
      </c>
      <c r="BP16" s="16" t="s">
        <v>16262</v>
      </c>
      <c r="BQ16" s="23">
        <f>B7L409C31*B7L409C32</f>
        <v>5.757613236078023</v>
      </c>
      <c r="BR16" s="16" t="s">
        <v>16263</v>
      </c>
      <c r="BS16" s="21">
        <f>B3L809C21</f>
        <v>1.996056370701154</v>
      </c>
      <c r="BT16" s="16" t="s">
        <v>16264</v>
      </c>
      <c r="BU16" s="23">
        <f>B7L409C33*B7L409C34</f>
        <v>11.492520579906826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5.7462602899534128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31.604431594743769</v>
      </c>
      <c r="CD16" s="16" t="s">
        <v>16267</v>
      </c>
      <c r="CE16" s="23">
        <f>B7L409C39*B7L121C1</f>
        <v>82.1715221463338</v>
      </c>
      <c r="CF16" s="16" t="s">
        <v>15700</v>
      </c>
      <c r="CG16" s="23">
        <f>A1L316C19</f>
        <v>5.7460000000000004</v>
      </c>
      <c r="CH16" s="16" t="s">
        <v>14358</v>
      </c>
      <c r="CI16" s="23">
        <f>A1L549C81</f>
        <v>1.0320654147977328</v>
      </c>
      <c r="CJ16" s="16" t="s">
        <v>16268</v>
      </c>
      <c r="CK16" s="23">
        <f>B7L409C41*B7L409C42</f>
        <v>5.9302478734277733</v>
      </c>
      <c r="CL16" s="16" t="s">
        <v>16269</v>
      </c>
      <c r="CM16" s="21">
        <f>B3L809C27</f>
        <v>1.9899252370532459</v>
      </c>
      <c r="CN16" s="16" t="s">
        <v>16270</v>
      </c>
      <c r="CO16" s="23">
        <f>B7L409C43*B7L409C44</f>
        <v>11.80074990531527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5.9003749526576348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32.452062239616993</v>
      </c>
      <c r="CX16" s="16" t="s">
        <v>16273</v>
      </c>
      <c r="CY16" s="23">
        <f>B7L409C49*B7L121C1</f>
        <v>84.375361823004184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4.8940000000000001</v>
      </c>
      <c r="F17" s="16" t="s">
        <v>12350</v>
      </c>
      <c r="G17" s="21">
        <f>A1L550C9</f>
        <v>0.52827630214564891</v>
      </c>
      <c r="H17" s="16" t="s">
        <v>16274</v>
      </c>
      <c r="I17" s="21">
        <f>B7L410C1*B7L410C2</f>
        <v>2.5853842227008057</v>
      </c>
      <c r="J17" s="16" t="s">
        <v>16275</v>
      </c>
      <c r="K17" s="23">
        <f>B3L810C3</f>
        <v>1.8766700924974307</v>
      </c>
      <c r="L17" s="16" t="s">
        <v>16276</v>
      </c>
      <c r="M17" s="23">
        <f>B7L410C3*B7L410C4</f>
        <v>4.8519132483573193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2.4259566241786596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13.342761432982629</v>
      </c>
      <c r="V17" s="16" t="s">
        <v>16281</v>
      </c>
      <c r="W17" s="23">
        <f>B7L410C9*B7L121C1</f>
        <v>34.691179725754836</v>
      </c>
      <c r="X17" s="16" t="s">
        <v>15715</v>
      </c>
      <c r="Y17" s="23">
        <f>A1L315C16</f>
        <v>5.1905000000000001</v>
      </c>
      <c r="Z17" s="16" t="s">
        <v>12895</v>
      </c>
      <c r="AA17" s="23">
        <f>A1L550C54</f>
        <v>0.55511128881780625</v>
      </c>
      <c r="AB17" s="16" t="s">
        <v>16282</v>
      </c>
      <c r="AC17" s="23">
        <f>B7L410C11*B7L410C12</f>
        <v>2.8813051446088234</v>
      </c>
      <c r="AD17" s="16" t="s">
        <v>16283</v>
      </c>
      <c r="AE17" s="23">
        <f>B3L810C9</f>
        <v>1.8590813382203852</v>
      </c>
      <c r="AF17" s="16" t="s">
        <v>16284</v>
      </c>
      <c r="AG17" s="23">
        <f>B7L410C13*B7L410C14</f>
        <v>5.3565806240606522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2.6782903120303261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14.730596716166794</v>
      </c>
      <c r="AP17" s="16" t="s">
        <v>16287</v>
      </c>
      <c r="AQ17" s="23">
        <f>B7L410C19*B7L121C1</f>
        <v>38.299551462033662</v>
      </c>
      <c r="AR17" s="16" t="s">
        <v>15721</v>
      </c>
      <c r="AS17" s="23">
        <f>A1L315C17</f>
        <v>5.1230000000000002</v>
      </c>
      <c r="AT17" s="16" t="s">
        <v>13393</v>
      </c>
      <c r="AU17" s="23">
        <f>A1L550C63</f>
        <v>0.54004850822594308</v>
      </c>
      <c r="AV17" s="16" t="s">
        <v>16288</v>
      </c>
      <c r="AW17" s="23">
        <f>B7L410C21*B7L410C22</f>
        <v>2.7666685076415067</v>
      </c>
      <c r="AX17" s="16" t="s">
        <v>16289</v>
      </c>
      <c r="AY17" s="23">
        <f>B3L810C15</f>
        <v>1.8459813279090387</v>
      </c>
      <c r="AZ17" s="16" t="s">
        <v>16290</v>
      </c>
      <c r="BA17" s="23">
        <f>B7L410C23*B7L410C24</f>
        <v>5.1072184056201868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2.5536092028100934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14.044850615455514</v>
      </c>
      <c r="BJ17" s="16" t="s">
        <v>16293</v>
      </c>
      <c r="BK17" s="23">
        <f>B7L410C29*B7L121C1</f>
        <v>36.516611600184341</v>
      </c>
      <c r="BL17" s="16" t="s">
        <v>15727</v>
      </c>
      <c r="BM17" s="23">
        <f>A1L315C18</f>
        <v>5.0667499999999999</v>
      </c>
      <c r="BN17" s="16" t="s">
        <v>13891</v>
      </c>
      <c r="BO17" s="23">
        <f>A1L550C72</f>
        <v>0.53383714741883981</v>
      </c>
      <c r="BP17" s="16" t="s">
        <v>16294</v>
      </c>
      <c r="BQ17" s="23">
        <f>B7L410C31*B7L410C32</f>
        <v>2.7048193666844065</v>
      </c>
      <c r="BR17" s="16" t="s">
        <v>16295</v>
      </c>
      <c r="BS17" s="21">
        <f>B3L810C21</f>
        <v>1.8514431918125851</v>
      </c>
      <c r="BT17" s="16" t="s">
        <v>16296</v>
      </c>
      <c r="BU17" s="23">
        <f>B7L410C33*B7L410C34</f>
        <v>5.0078194015306723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2.5039097007653361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13.771503354209349</v>
      </c>
      <c r="CD17" s="16" t="s">
        <v>16299</v>
      </c>
      <c r="CE17" s="23">
        <f>B7L410C39*B7L121C1</f>
        <v>35.805908720944309</v>
      </c>
      <c r="CF17" s="16" t="s">
        <v>15733</v>
      </c>
      <c r="CG17" s="23">
        <f>A1L315C19</f>
        <v>5.0582000000000003</v>
      </c>
      <c r="CH17" s="16" t="s">
        <v>14389</v>
      </c>
      <c r="CI17" s="23">
        <f>A1L550C81</f>
        <v>0.53758800817624341</v>
      </c>
      <c r="CJ17" s="16" t="s">
        <v>16300</v>
      </c>
      <c r="CK17" s="23">
        <f>B7L410C41*B7L410C42</f>
        <v>2.7192276629570746</v>
      </c>
      <c r="CL17" s="16" t="s">
        <v>16301</v>
      </c>
      <c r="CM17" s="21">
        <f>B3L810C27</f>
        <v>1.8558411443874718</v>
      </c>
      <c r="CN17" s="16" t="s">
        <v>16302</v>
      </c>
      <c r="CO17" s="23">
        <f>B7L410C43*B7L410C44</f>
        <v>5.0464545778723275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2.5232272889361638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13.877750089148901</v>
      </c>
      <c r="CX17" s="16" t="s">
        <v>16305</v>
      </c>
      <c r="CY17" s="23">
        <f>B7L410C49*B7L121C1</f>
        <v>36.082150231787139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379.96600000000001</v>
      </c>
      <c r="F18" s="16" t="s">
        <v>12389</v>
      </c>
      <c r="G18" s="21">
        <f>A1L551C9</f>
        <v>0.16706479644816241</v>
      </c>
      <c r="H18" s="16" t="s">
        <v>16306</v>
      </c>
      <c r="I18" s="21">
        <f>B7L411C1*B7L411C2</f>
        <v>63.478942447222479</v>
      </c>
      <c r="J18" s="16" t="s">
        <v>16307</v>
      </c>
      <c r="K18" s="23">
        <f>B3L811C3</f>
        <v>1.1408381254456166</v>
      </c>
      <c r="L18" s="16" t="s">
        <v>16308</v>
      </c>
      <c r="M18" s="23">
        <f>B7L411C3*B7L411C4</f>
        <v>72.419197706759476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36.209598853379738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199.15279369358856</v>
      </c>
      <c r="V18" s="16" t="s">
        <v>16313</v>
      </c>
      <c r="W18" s="23">
        <f>B7L411C9*B7L121C1</f>
        <v>517.79726360333029</v>
      </c>
      <c r="X18" s="16" t="s">
        <v>15748</v>
      </c>
      <c r="Y18" s="23">
        <f>A1L317C16</f>
        <v>364.822</v>
      </c>
      <c r="Z18" s="16" t="s">
        <v>12926</v>
      </c>
      <c r="AA18" s="23">
        <f>A1L551C54</f>
        <v>0.16417041821447448</v>
      </c>
      <c r="AB18" s="16" t="s">
        <v>16314</v>
      </c>
      <c r="AC18" s="23">
        <f>B7L411C11*B7L411C12</f>
        <v>59.892980313841008</v>
      </c>
      <c r="AD18" s="16" t="s">
        <v>16315</v>
      </c>
      <c r="AE18" s="23">
        <f>B3L811C9</f>
        <v>1.1256213892247748</v>
      </c>
      <c r="AF18" s="16" t="s">
        <v>16316</v>
      </c>
      <c r="AG18" s="23">
        <f>B7L411C13*B7L411C14</f>
        <v>67.41681970567781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33.708409852838905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185.39625419061397</v>
      </c>
      <c r="AP18" s="16" t="s">
        <v>16319</v>
      </c>
      <c r="AQ18" s="23">
        <f>B7L411C19*B7L121C1</f>
        <v>482.03026089559637</v>
      </c>
      <c r="AR18" s="16" t="s">
        <v>15754</v>
      </c>
      <c r="AS18" s="23">
        <f>A1L317C17</f>
        <v>361.88333333333338</v>
      </c>
      <c r="AT18" s="16" t="s">
        <v>13424</v>
      </c>
      <c r="AU18" s="23">
        <f>A1L551C63</f>
        <v>0.16258863100222046</v>
      </c>
      <c r="AV18" s="16" t="s">
        <v>16320</v>
      </c>
      <c r="AW18" s="23">
        <f>B7L411C21*B7L411C22</f>
        <v>58.83811574918689</v>
      </c>
      <c r="AX18" s="16" t="s">
        <v>16321</v>
      </c>
      <c r="AY18" s="23">
        <f>B3L811C15</f>
        <v>1.1169103260932336</v>
      </c>
      <c r="AZ18" s="16" t="s">
        <v>16322</v>
      </c>
      <c r="BA18" s="23">
        <f>B7L411C23*B7L411C24</f>
        <v>65.716899048135758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32.858449524067879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180.72147238237335</v>
      </c>
      <c r="BJ18" s="16" t="s">
        <v>16325</v>
      </c>
      <c r="BK18" s="23">
        <f>B7L411C29*B7L121C1</f>
        <v>469.87582819417071</v>
      </c>
      <c r="BL18" s="16" t="s">
        <v>15760</v>
      </c>
      <c r="BM18" s="23">
        <f>A1L317C18</f>
        <v>358.89750000000004</v>
      </c>
      <c r="BN18" s="16" t="s">
        <v>13922</v>
      </c>
      <c r="BO18" s="23">
        <f>A1L551C72</f>
        <v>0.16055560220974172</v>
      </c>
      <c r="BP18" s="16" t="s">
        <v>16326</v>
      </c>
      <c r="BQ18" s="23">
        <f>B7L411C31*B7L411C32</f>
        <v>57.623004244070785</v>
      </c>
      <c r="BR18" s="16" t="s">
        <v>16327</v>
      </c>
      <c r="BS18" s="21">
        <f>B3L811C21</f>
        <v>1.1187654455238893</v>
      </c>
      <c r="BT18" s="16" t="s">
        <v>16328</v>
      </c>
      <c r="BU18" s="23">
        <f>B7L411C33*B7L411C34</f>
        <v>64.466626015542815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32.233313007771407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177.28322154274275</v>
      </c>
      <c r="CD18" s="16" t="s">
        <v>16331</v>
      </c>
      <c r="CE18" s="23">
        <f>B7L411C39*B7L121C1</f>
        <v>460.93637601113119</v>
      </c>
      <c r="CF18" s="16" t="s">
        <v>15766</v>
      </c>
      <c r="CG18" s="23">
        <f>A1L317C19</f>
        <v>352.1662</v>
      </c>
      <c r="CH18" s="16" t="s">
        <v>14420</v>
      </c>
      <c r="CI18" s="23">
        <f>A1L551C81</f>
        <v>0.15914919077902637</v>
      </c>
      <c r="CJ18" s="16" t="s">
        <v>16332</v>
      </c>
      <c r="CK18" s="23">
        <f>B7L411C41*B7L411C42</f>
        <v>56.046965749724755</v>
      </c>
      <c r="CL18" s="16" t="s">
        <v>16333</v>
      </c>
      <c r="CM18" s="21">
        <f>B3L811C27</f>
        <v>1.1185596402940101</v>
      </c>
      <c r="CN18" s="16" t="s">
        <v>16334</v>
      </c>
      <c r="CO18" s="23">
        <f>B7L411C43*B7L411C44</f>
        <v>62.69187384858283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31.345936924291415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172.40265308360279</v>
      </c>
      <c r="CX18" s="16" t="s">
        <v>16337</v>
      </c>
      <c r="CY18" s="23">
        <f>B7L411C49*B7L121C1</f>
        <v>448.24689801736724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55.792000000000002</v>
      </c>
      <c r="F19" s="16" t="s">
        <v>12428</v>
      </c>
      <c r="G19" s="21">
        <f>A1L552C9</f>
        <v>6.6791349845211942E-2</v>
      </c>
      <c r="H19" s="16" t="s">
        <v>16338</v>
      </c>
      <c r="I19" s="21">
        <f>B7L412C1*B7L412C2</f>
        <v>3.7264229905640649</v>
      </c>
      <c r="J19" s="16" t="s">
        <v>16339</v>
      </c>
      <c r="K19" s="23">
        <f>B3L812C3</f>
        <v>1.8488747245829398</v>
      </c>
      <c r="L19" s="16" t="s">
        <v>16340</v>
      </c>
      <c r="M19" s="23">
        <f>B7L412C3*B7L412C4</f>
        <v>6.8896892803586702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3.4448446401793351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18.946645520986344</v>
      </c>
      <c r="V19" s="16" t="s">
        <v>16345</v>
      </c>
      <c r="W19" s="23">
        <f>B7L412C9*B7L121C1</f>
        <v>49.261278354564496</v>
      </c>
      <c r="X19" s="16" t="s">
        <v>15781</v>
      </c>
      <c r="Y19" s="23">
        <f>A1L318C16</f>
        <v>55.632000000000005</v>
      </c>
      <c r="Z19" s="16" t="s">
        <v>12957</v>
      </c>
      <c r="AA19" s="23">
        <f>A1L552C54</f>
        <v>7.0989475636150781E-2</v>
      </c>
      <c r="AB19" s="16" t="s">
        <v>16346</v>
      </c>
      <c r="AC19" s="23">
        <f>B7L412C11*B7L412C12</f>
        <v>3.9492865085903408</v>
      </c>
      <c r="AD19" s="16" t="s">
        <v>16347</v>
      </c>
      <c r="AE19" s="23">
        <f>B3L812C9</f>
        <v>1.8013379204892965</v>
      </c>
      <c r="AF19" s="16" t="s">
        <v>16348</v>
      </c>
      <c r="AG19" s="23">
        <f>B7L412C13*B7L412C14</f>
        <v>7.1139995468005592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3.5569997734002796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19.563498753701538</v>
      </c>
      <c r="AP19" s="16" t="s">
        <v>16351</v>
      </c>
      <c r="AQ19" s="23">
        <f>B7L412C19*B7L121C1</f>
        <v>50.865096759624002</v>
      </c>
      <c r="AR19" s="16" t="s">
        <v>15787</v>
      </c>
      <c r="AS19" s="23">
        <f>A1L318C17</f>
        <v>54.812333333333335</v>
      </c>
      <c r="AT19" s="16" t="s">
        <v>13455</v>
      </c>
      <c r="AU19" s="23">
        <f>A1L552C63</f>
        <v>7.2376066852934989E-2</v>
      </c>
      <c r="AV19" s="16" t="s">
        <v>16352</v>
      </c>
      <c r="AW19" s="23">
        <f>B7L412C21*B7L412C22</f>
        <v>3.9671011016986903</v>
      </c>
      <c r="AX19" s="16" t="s">
        <v>16353</v>
      </c>
      <c r="AY19" s="23">
        <f>B3L812C15</f>
        <v>1.7764559111019653</v>
      </c>
      <c r="AZ19" s="16" t="s">
        <v>16354</v>
      </c>
      <c r="BA19" s="23">
        <f>B7L412C23*B7L412C24</f>
        <v>7.0473802020517571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3.5236901010258785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19.380295555642331</v>
      </c>
      <c r="BJ19" s="16" t="s">
        <v>16357</v>
      </c>
      <c r="BK19" s="23">
        <f>B7L412C29*B7L121C1</f>
        <v>50.388768444670063</v>
      </c>
      <c r="BL19" s="16" t="s">
        <v>15793</v>
      </c>
      <c r="BM19" s="23">
        <f>A1L318C18</f>
        <v>54.933250000000001</v>
      </c>
      <c r="BN19" s="16" t="s">
        <v>13953</v>
      </c>
      <c r="BO19" s="23">
        <f>A1L552C72</f>
        <v>7.8303870063438752E-2</v>
      </c>
      <c r="BP19" s="16" t="s">
        <v>16358</v>
      </c>
      <c r="BQ19" s="23">
        <f>B7L412C31*B7L412C32</f>
        <v>4.3014860701623965</v>
      </c>
      <c r="BR19" s="16" t="s">
        <v>16359</v>
      </c>
      <c r="BS19" s="21">
        <f>B3L812C21</f>
        <v>1.7533215789422973</v>
      </c>
      <c r="BT19" s="16" t="s">
        <v>16360</v>
      </c>
      <c r="BU19" s="23">
        <f>B7L412C33*B7L412C34</f>
        <v>7.5418883483354309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3.7709441741677154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20.740192957922435</v>
      </c>
      <c r="CD19" s="16" t="s">
        <v>16363</v>
      </c>
      <c r="CE19" s="23">
        <f>B7L412C39*B7L121C1</f>
        <v>53.924501690598333</v>
      </c>
      <c r="CF19" s="16" t="s">
        <v>15799</v>
      </c>
      <c r="CG19" s="23">
        <f>A1L318C19</f>
        <v>53.9634</v>
      </c>
      <c r="CH19" s="16" t="s">
        <v>14451</v>
      </c>
      <c r="CI19" s="23">
        <f>A1L552C81</f>
        <v>8.8566450940284536E-2</v>
      </c>
      <c r="CJ19" s="16" t="s">
        <v>16364</v>
      </c>
      <c r="CK19" s="23">
        <f>B7L412C41*B7L412C42</f>
        <v>4.7793468186709509</v>
      </c>
      <c r="CL19" s="16" t="s">
        <v>16365</v>
      </c>
      <c r="CM19" s="21">
        <f>B3L812C27</f>
        <v>1.7420444878540597</v>
      </c>
      <c r="CN19" s="16" t="s">
        <v>16366</v>
      </c>
      <c r="CO19" s="23">
        <f>B7L412C43*B7L412C44</f>
        <v>8.3258347810085667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4.1629173905042833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22.896045647773558</v>
      </c>
      <c r="CX19" s="16" t="s">
        <v>16369</v>
      </c>
      <c r="CY19" s="23">
        <f>B7L412C49*B7L121C1</f>
        <v>59.529718684211254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0.43199999999999994</v>
      </c>
      <c r="F20" s="16" t="s">
        <v>12467</v>
      </c>
      <c r="G20" s="21">
        <f>A1L553C9</f>
        <v>0.66993006993006998</v>
      </c>
      <c r="H20" s="16" t="s">
        <v>16370</v>
      </c>
      <c r="I20" s="21">
        <f>B7L413C1*B7L413C2</f>
        <v>0.28940979020979019</v>
      </c>
      <c r="J20" s="16" t="s">
        <v>16371</v>
      </c>
      <c r="K20" s="23">
        <f>B3L813C3</f>
        <v>2.2788461538461537</v>
      </c>
      <c r="L20" s="16" t="s">
        <v>16372</v>
      </c>
      <c r="M20" s="23">
        <f>B7L413C3*B7L413C4</f>
        <v>0.65952038730500262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0.32976019365250131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1.8136810650887571</v>
      </c>
      <c r="V20" s="16" t="s">
        <v>16377</v>
      </c>
      <c r="W20" s="23">
        <f>B7L413C9*B7L121C1</f>
        <v>4.7155707692307685</v>
      </c>
      <c r="X20" s="16" t="s">
        <v>15814</v>
      </c>
      <c r="Y20" s="23">
        <f>A1L319C16</f>
        <v>0.59099999999999997</v>
      </c>
      <c r="Z20" s="16" t="s">
        <v>12988</v>
      </c>
      <c r="AA20" s="23">
        <f>A1L553C54</f>
        <v>0.52108716026241797</v>
      </c>
      <c r="AB20" s="16" t="s">
        <v>16378</v>
      </c>
      <c r="AC20" s="23">
        <f>B7L413C11*B7L413C12</f>
        <v>0.30796251171508898</v>
      </c>
      <c r="AD20" s="16" t="s">
        <v>16379</v>
      </c>
      <c r="AE20" s="23">
        <f>B3L813C9</f>
        <v>2.1707779886148009</v>
      </c>
      <c r="AF20" s="16" t="s">
        <v>16380</v>
      </c>
      <c r="AG20" s="23">
        <f>B7L413C13*B7L413C14</f>
        <v>0.66851824174964292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0.33425912087482146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1.838425164811518</v>
      </c>
      <c r="AP20" s="16" t="s">
        <v>16383</v>
      </c>
      <c r="AQ20" s="23">
        <f>B7L413C19*B7L121C1</f>
        <v>4.7799054285099469</v>
      </c>
      <c r="AR20" s="16" t="s">
        <v>15820</v>
      </c>
      <c r="AS20" s="23">
        <f>A1L319C17</f>
        <v>0.67533333333333323</v>
      </c>
      <c r="AT20" s="16" t="s">
        <v>13486</v>
      </c>
      <c r="AU20" s="23">
        <f>A1L553C63</f>
        <v>0.42703533026113671</v>
      </c>
      <c r="AV20" s="16" t="s">
        <v>16384</v>
      </c>
      <c r="AW20" s="23">
        <f>B7L413C21*B7L413C22</f>
        <v>0.2883911930363543</v>
      </c>
      <c r="AX20" s="16" t="s">
        <v>16385</v>
      </c>
      <c r="AY20" s="23">
        <f>B3L813C15</f>
        <v>2.1997607655502391</v>
      </c>
      <c r="AZ20" s="16" t="s">
        <v>16386</v>
      </c>
      <c r="BA20" s="23">
        <f>B7L413C23*B7L413C24</f>
        <v>0.6343916315715975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0.31719581578579875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1.7445769868218932</v>
      </c>
      <c r="BJ20" s="16" t="s">
        <v>16389</v>
      </c>
      <c r="BK20" s="23">
        <f>B7L413C29*B7L121C1</f>
        <v>4.5359001657369227</v>
      </c>
      <c r="BL20" s="16" t="s">
        <v>15826</v>
      </c>
      <c r="BM20" s="23">
        <f>A1L319C18</f>
        <v>0.63674999999999993</v>
      </c>
      <c r="BN20" s="16" t="s">
        <v>13984</v>
      </c>
      <c r="BO20" s="23">
        <f>A1L553C72</f>
        <v>0.37618403247631932</v>
      </c>
      <c r="BP20" s="16" t="s">
        <v>16390</v>
      </c>
      <c r="BQ20" s="23">
        <f>B7L413C31*B7L413C32</f>
        <v>0.2395351826792963</v>
      </c>
      <c r="BR20" s="16" t="s">
        <v>16391</v>
      </c>
      <c r="BS20" s="21">
        <f>B3L813C21</f>
        <v>2.2549019607843137</v>
      </c>
      <c r="BT20" s="16" t="s">
        <v>16392</v>
      </c>
      <c r="BU20" s="23">
        <f>B7L413C33*B7L413C34</f>
        <v>0.54012835310037399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0.270064176550187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1.4853529710260285</v>
      </c>
      <c r="CD20" s="16" t="s">
        <v>16395</v>
      </c>
      <c r="CE20" s="23">
        <f>B7L413C39*B7L121C1</f>
        <v>3.8619177246676744</v>
      </c>
      <c r="CF20" s="16" t="s">
        <v>15832</v>
      </c>
      <c r="CG20" s="23">
        <f>A1L319C19</f>
        <v>0.59919999999999995</v>
      </c>
      <c r="CH20" s="16" t="s">
        <v>14482</v>
      </c>
      <c r="CI20" s="23">
        <f>A1L553C81</f>
        <v>0.37618403247631937</v>
      </c>
      <c r="CJ20" s="16" t="s">
        <v>16396</v>
      </c>
      <c r="CK20" s="23">
        <f>B7L413C41*B7L413C42</f>
        <v>0.22540947225981056</v>
      </c>
      <c r="CL20" s="16" t="s">
        <v>16397</v>
      </c>
      <c r="CM20" s="21">
        <f>B3L813C27</f>
        <v>2.4572396274343777</v>
      </c>
      <c r="CN20" s="16" t="s">
        <v>16398</v>
      </c>
      <c r="CO20" s="23">
        <f>B7L413C43*B7L413C44</f>
        <v>0.55388508763587663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0.27694254381793831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1.5231839909986606</v>
      </c>
      <c r="CX20" s="16" t="s">
        <v>16401</v>
      </c>
      <c r="CY20" s="23">
        <f>B7L413C49*B7L121C1</f>
        <v>3.9602783765965177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46.572000000000003</v>
      </c>
      <c r="F21" s="16" t="s">
        <v>12506</v>
      </c>
      <c r="G21" s="21">
        <f>A1L554C9</f>
        <v>0.6788400054037016</v>
      </c>
      <c r="H21" s="16" t="s">
        <v>16402</v>
      </c>
      <c r="I21" s="21">
        <f>B7L414C1*B7L414C2</f>
        <v>31.614936731661192</v>
      </c>
      <c r="J21" s="16" t="s">
        <v>16403</v>
      </c>
      <c r="K21" s="23">
        <f>B3L814C3</f>
        <v>2.118087021289802</v>
      </c>
      <c r="L21" s="16" t="s">
        <v>16404</v>
      </c>
      <c r="M21" s="23">
        <f>B7L414C3*B7L414C4</f>
        <v>66.963187170229801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33.481593585114901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184.14876471813196</v>
      </c>
      <c r="V21" s="16" t="s">
        <v>16409</v>
      </c>
      <c r="W21" s="23">
        <f>B7L414C9*B7L121C1</f>
        <v>478.78678826714309</v>
      </c>
      <c r="X21" s="16" t="s">
        <v>15847</v>
      </c>
      <c r="Y21" s="23">
        <f>A1L320C16</f>
        <v>46.844000000000001</v>
      </c>
      <c r="Z21" s="16" t="s">
        <v>13019</v>
      </c>
      <c r="AA21" s="23">
        <f>A1L554C54</f>
        <v>0.67482690925926481</v>
      </c>
      <c r="AB21" s="16" t="s">
        <v>16410</v>
      </c>
      <c r="AC21" s="23">
        <f>B7L414C11*B7L414C12</f>
        <v>31.611591737341001</v>
      </c>
      <c r="AD21" s="16" t="s">
        <v>16411</v>
      </c>
      <c r="AE21" s="23">
        <f>B3L814C9</f>
        <v>2.1159173007455232</v>
      </c>
      <c r="AF21" s="16" t="s">
        <v>16412</v>
      </c>
      <c r="AG21" s="23">
        <f>B7L414C13*B7L414C14</f>
        <v>66.887513861144058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33.443756930572029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183.94066311814615</v>
      </c>
      <c r="AP21" s="16" t="s">
        <v>16415</v>
      </c>
      <c r="AQ21" s="23">
        <f>B7L414C19*B7L121C1</f>
        <v>478.24572410718002</v>
      </c>
      <c r="AR21" s="16" t="s">
        <v>15853</v>
      </c>
      <c r="AS21" s="23">
        <f>A1L320C17</f>
        <v>46.589333333333336</v>
      </c>
      <c r="AT21" s="16" t="s">
        <v>13517</v>
      </c>
      <c r="AU21" s="23">
        <f>A1L554C63</f>
        <v>0.67867071113469501</v>
      </c>
      <c r="AV21" s="16" t="s">
        <v>16416</v>
      </c>
      <c r="AW21" s="23">
        <f>B7L414C21*B7L414C22</f>
        <v>31.618815984624685</v>
      </c>
      <c r="AX21" s="16" t="s">
        <v>16417</v>
      </c>
      <c r="AY21" s="23">
        <f>B3L814C15</f>
        <v>2.0992213196582634</v>
      </c>
      <c r="AZ21" s="16" t="s">
        <v>16418</v>
      </c>
      <c r="BA21" s="23">
        <f>B7L414C23*B7L414C24</f>
        <v>66.37489261727562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33.18744630863781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182.53095469750795</v>
      </c>
      <c r="BJ21" s="16" t="s">
        <v>16421</v>
      </c>
      <c r="BK21" s="23">
        <f>B7L414C29*B7L121C1</f>
        <v>474.58048221352067</v>
      </c>
      <c r="BL21" s="16" t="s">
        <v>15859</v>
      </c>
      <c r="BM21" s="23">
        <f>A1L320C18</f>
        <v>46.14875</v>
      </c>
      <c r="BN21" s="16" t="s">
        <v>14015</v>
      </c>
      <c r="BO21" s="23">
        <f>A1L554C72</f>
        <v>0.68671142724190648</v>
      </c>
      <c r="BP21" s="16" t="s">
        <v>16422</v>
      </c>
      <c r="BQ21" s="23">
        <f>B7L414C31*B7L414C32</f>
        <v>31.690873977929932</v>
      </c>
      <c r="BR21" s="16" t="s">
        <v>16423</v>
      </c>
      <c r="BS21" s="21">
        <f>B3L814C21</f>
        <v>2.0973455689650926</v>
      </c>
      <c r="BT21" s="16" t="s">
        <v>16424</v>
      </c>
      <c r="BU21" s="23">
        <f>B7L414C33*B7L414C34</f>
        <v>66.466714114242507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33.233357057121253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182.78346381416691</v>
      </c>
      <c r="CD21" s="16" t="s">
        <v>16427</v>
      </c>
      <c r="CE21" s="23">
        <f>B7L414C39*B7L121C1</f>
        <v>475.23700591683399</v>
      </c>
      <c r="CF21" s="16" t="s">
        <v>15865</v>
      </c>
      <c r="CG21" s="23">
        <f>A1L320C19</f>
        <v>41.286999999999999</v>
      </c>
      <c r="CH21" s="16" t="s">
        <v>14513</v>
      </c>
      <c r="CI21" s="23">
        <f>A1L554C81</f>
        <v>0.69082783661405234</v>
      </c>
      <c r="CJ21" s="16" t="s">
        <v>16428</v>
      </c>
      <c r="CK21" s="23">
        <f>B7L414C41*B7L414C42</f>
        <v>28.522208890284379</v>
      </c>
      <c r="CL21" s="16" t="s">
        <v>16429</v>
      </c>
      <c r="CM21" s="21">
        <f>B3L814C27</f>
        <v>2.1014651363219743</v>
      </c>
      <c r="CN21" s="16" t="s">
        <v>16430</v>
      </c>
      <c r="CO21" s="23">
        <f>B7L414C43*B7L414C44</f>
        <v>59.938427593825288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29.969213796912644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164.83067588301955</v>
      </c>
      <c r="CX21" s="16" t="s">
        <v>16433</v>
      </c>
      <c r="CY21" s="23">
        <f>B7L414C49*B7L121C1</f>
        <v>428.55975729585083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1.21</v>
      </c>
      <c r="F22" s="16" t="s">
        <v>12545</v>
      </c>
      <c r="G22" s="21">
        <f>A1L555C9</f>
        <v>0.43467096524212134</v>
      </c>
      <c r="H22" s="16" t="s">
        <v>16434</v>
      </c>
      <c r="I22" s="15">
        <f>B7L415C1*B7L415C2</f>
        <v>0.52595186794296678</v>
      </c>
      <c r="J22" s="16" t="s">
        <v>16435</v>
      </c>
      <c r="K22" s="23">
        <f>B3L815C3</f>
        <v>1.0081488891667709</v>
      </c>
      <c r="L22" s="16" t="s">
        <v>16436</v>
      </c>
      <c r="M22" s="17">
        <f>B7L415C3*B7L415C4</f>
        <v>0.5302377914218902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0.2651188957109451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1.4581539264101981</v>
      </c>
      <c r="V22" s="16" t="s">
        <v>16441</v>
      </c>
      <c r="W22" s="17">
        <f>B7L415C9*B7L121C1</f>
        <v>3.7912002086665151</v>
      </c>
      <c r="X22" s="16" t="s">
        <v>15880</v>
      </c>
      <c r="Y22" s="17">
        <f>A1L323C16</f>
        <v>1.2309999999999999</v>
      </c>
      <c r="Z22" s="16" t="s">
        <v>13050</v>
      </c>
      <c r="AA22" s="23">
        <f>A1L555C54</f>
        <v>0.41576441579392615</v>
      </c>
      <c r="AB22" s="16" t="s">
        <v>16442</v>
      </c>
      <c r="AC22" s="17">
        <f>B7L415C11*B7L415C12</f>
        <v>0.511805995842323</v>
      </c>
      <c r="AD22" s="16" t="s">
        <v>16443</v>
      </c>
      <c r="AE22" s="23">
        <f>B3L815C9</f>
        <v>1.0038940773473415</v>
      </c>
      <c r="AF22" s="16" t="s">
        <v>16444</v>
      </c>
      <c r="AG22" s="17">
        <f>B7L415C13*B7L415C14</f>
        <v>0.51379900797696609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0.25689950398848305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1.4129472719366567</v>
      </c>
      <c r="AP22" s="16" t="s">
        <v>16447</v>
      </c>
      <c r="AQ22" s="17">
        <f>B7L415C19*B7L121C1</f>
        <v>3.6736629070353075</v>
      </c>
      <c r="AR22" s="16" t="s">
        <v>15886</v>
      </c>
      <c r="AS22" s="17">
        <f>A1L323C17</f>
        <v>1.5436666666666667</v>
      </c>
      <c r="AT22" s="16" t="s">
        <v>13548</v>
      </c>
      <c r="AU22" s="23">
        <f>A1L555C63</f>
        <v>0.45956182757837177</v>
      </c>
      <c r="AV22" s="16" t="s">
        <v>16448</v>
      </c>
      <c r="AW22" s="17">
        <f>B7L415C21*B7L415C22</f>
        <v>0.7094102745051466</v>
      </c>
      <c r="AX22" s="16" t="s">
        <v>16449</v>
      </c>
      <c r="AY22" s="23">
        <f>B3L815C15</f>
        <v>1.0033758263096497</v>
      </c>
      <c r="AZ22" s="16" t="s">
        <v>16450</v>
      </c>
      <c r="BA22" s="17">
        <f>B7L415C23*B7L415C24</f>
        <v>0.71180512037415689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0.35590256018707844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1.9574640810289314</v>
      </c>
      <c r="BJ22" s="16" t="s">
        <v>16453</v>
      </c>
      <c r="BK22" s="17">
        <f>B7L415C29*B7L121C1</f>
        <v>5.0894066106752218</v>
      </c>
      <c r="BL22" s="16" t="s">
        <v>15892</v>
      </c>
      <c r="BM22" s="17">
        <f>A1L323C18</f>
        <v>1.6877500000000001</v>
      </c>
      <c r="BN22" s="16" t="s">
        <v>14046</v>
      </c>
      <c r="BO22" s="23">
        <f>A1L555C72</f>
        <v>0.48695137255198379</v>
      </c>
      <c r="BP22" s="16" t="s">
        <v>16454</v>
      </c>
      <c r="BQ22" s="17">
        <f>B7L415C31*B7L415C32</f>
        <v>0.82185217902461072</v>
      </c>
      <c r="BR22" s="16" t="s">
        <v>16455</v>
      </c>
      <c r="BS22" s="21">
        <f>B3L815C21</f>
        <v>1.003080682519822</v>
      </c>
      <c r="BT22" s="16" t="s">
        <v>16456</v>
      </c>
      <c r="BU22" s="17">
        <f>B7L415C33*B7L415C34</f>
        <v>0.82438404466640947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0.41219202233320473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2.267056122832626</v>
      </c>
      <c r="CD22" s="16" t="s">
        <v>16459</v>
      </c>
      <c r="CE22" s="17">
        <f>B7L415C39*B7L121C1</f>
        <v>5.8943459193648282</v>
      </c>
      <c r="CF22" s="16" t="s">
        <v>15898</v>
      </c>
      <c r="CG22" s="17">
        <f>A1L323C19</f>
        <v>1.5296000000000001</v>
      </c>
      <c r="CH22" s="16" t="s">
        <v>14544</v>
      </c>
      <c r="CI22" s="23">
        <f>A1L555C81</f>
        <v>0.49366968466889727</v>
      </c>
      <c r="CJ22" s="16" t="s">
        <v>16460</v>
      </c>
      <c r="CK22" s="17">
        <f>B7L415C41*B7L415C42</f>
        <v>0.75511714966954535</v>
      </c>
      <c r="CL22" s="16" t="s">
        <v>16461</v>
      </c>
      <c r="CM22" s="21">
        <f>B3L815C27</f>
        <v>1.002792797929787</v>
      </c>
      <c r="CN22" s="16" t="s">
        <v>16462</v>
      </c>
      <c r="CO22" s="17">
        <f>B7L415C43*B7L415C44</f>
        <v>0.75722603928188914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0.37861301964094457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2.0823716080251953</v>
      </c>
      <c r="CX22" s="16" t="s">
        <v>16465</v>
      </c>
      <c r="CY22" s="17">
        <f>B7L415C49*B7L121C1</f>
        <v>5.4141661808655082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2366.4499999999998</v>
      </c>
      <c r="F23" s="16" t="s">
        <v>16466</v>
      </c>
      <c r="G23" s="21">
        <f>A1L556C9</f>
        <v>0.24442814244626482</v>
      </c>
      <c r="H23" s="16" t="s">
        <v>16467</v>
      </c>
      <c r="I23" s="15">
        <f>B7L416C1*B7L416C2</f>
        <v>578.42697769196332</v>
      </c>
      <c r="J23" s="16" t="s">
        <v>16468</v>
      </c>
      <c r="K23" s="23">
        <f>B3L816C3</f>
        <v>1.7881742840934316</v>
      </c>
      <c r="L23" s="16" t="s">
        <v>16469</v>
      </c>
      <c r="M23" s="17">
        <f>B7L416C3*B7L416C4</f>
        <v>1034.3282467346539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517.16412336732697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2844.4026785202982</v>
      </c>
      <c r="V23" s="16" t="s">
        <v>16474</v>
      </c>
      <c r="W23" s="17">
        <f>B7L416C9*B7L121C1</f>
        <v>7395.4469641527758</v>
      </c>
      <c r="X23" s="16" t="s">
        <v>15914</v>
      </c>
      <c r="Y23" s="17">
        <f>A1L324C16</f>
        <v>2447.6324999999997</v>
      </c>
      <c r="Z23" s="16" t="s">
        <v>16475</v>
      </c>
      <c r="AA23" s="23">
        <f>A1L556C54</f>
        <v>0.24986220634017373</v>
      </c>
      <c r="AB23" s="16" t="s">
        <v>16476</v>
      </c>
      <c r="AC23" s="17">
        <f>B7L416C11*B7L416C12</f>
        <v>611.57085675991516</v>
      </c>
      <c r="AD23" s="16" t="s">
        <v>16477</v>
      </c>
      <c r="AE23" s="23">
        <f>B3L816C9</f>
        <v>1.7440686933272977</v>
      </c>
      <c r="AF23" s="16" t="s">
        <v>16478</v>
      </c>
      <c r="AG23" s="17">
        <f>B7L416C13*B7L416C14</f>
        <v>1066.6215850263211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533.31079251316055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2933.2093588223829</v>
      </c>
      <c r="AP23" s="16" t="s">
        <v>16481</v>
      </c>
      <c r="AQ23" s="17">
        <f>B7L416C19*B7L121C1</f>
        <v>7626.3443329381962</v>
      </c>
      <c r="AR23" s="16" t="s">
        <v>15920</v>
      </c>
      <c r="AS23" s="17">
        <f>A1L324C17</f>
        <v>2591.862333333333</v>
      </c>
      <c r="AT23" s="16" t="s">
        <v>16482</v>
      </c>
      <c r="AU23" s="23">
        <f>A1L556C63</f>
        <v>0.25182218258314348</v>
      </c>
      <c r="AV23" s="16" t="s">
        <v>16483</v>
      </c>
      <c r="AW23" s="17">
        <f>B7L416C21*B7L416C22</f>
        <v>652.68842973503888</v>
      </c>
      <c r="AX23" s="16" t="s">
        <v>16484</v>
      </c>
      <c r="AY23" s="23">
        <f>B3L816C15</f>
        <v>1.7191097597504252</v>
      </c>
      <c r="AZ23" s="16" t="s">
        <v>16485</v>
      </c>
      <c r="BA23" s="17">
        <f>B7L416C23*B7L416C24</f>
        <v>1122.0430496336851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561.02152481684254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3085.6183864926338</v>
      </c>
      <c r="BJ23" s="16" t="s">
        <v>16488</v>
      </c>
      <c r="BK23" s="17">
        <f>B7L416C29*B7L121C1</f>
        <v>8022.6078048808486</v>
      </c>
      <c r="BL23" s="16" t="s">
        <v>15926</v>
      </c>
      <c r="BM23" s="17">
        <f>A1L324C18</f>
        <v>2657.8557499999997</v>
      </c>
      <c r="BN23" s="16" t="s">
        <v>16489</v>
      </c>
      <c r="BO23" s="23">
        <f>A1L556C72</f>
        <v>0.25311278840928164</v>
      </c>
      <c r="BP23" s="16" t="s">
        <v>16490</v>
      </c>
      <c r="BQ23" s="17">
        <f>B7L416C31*B7L416C32</f>
        <v>672.73728007214254</v>
      </c>
      <c r="BR23" s="16" t="s">
        <v>16491</v>
      </c>
      <c r="BS23" s="21">
        <f>B3L816C21</f>
        <v>1.7113043048602163</v>
      </c>
      <c r="BT23" s="16" t="s">
        <v>16492</v>
      </c>
      <c r="BU23" s="17">
        <f>B7L416C33*B7L416C34</f>
        <v>1151.2582034274105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575.62910171370527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3165.9600594253789</v>
      </c>
      <c r="CD23" s="16" t="s">
        <v>16495</v>
      </c>
      <c r="CE23" s="17">
        <f>B7L416C39*B7L121C1</f>
        <v>8231.496154505985</v>
      </c>
      <c r="CF23" s="16" t="s">
        <v>15932</v>
      </c>
      <c r="CG23" s="17">
        <f>A1L324C19</f>
        <v>2699.2401999999997</v>
      </c>
      <c r="CH23" s="16" t="s">
        <v>16496</v>
      </c>
      <c r="CI23" s="23">
        <f>A1L556C81</f>
        <v>0.25207849896762069</v>
      </c>
      <c r="CJ23" s="16" t="s">
        <v>16497</v>
      </c>
      <c r="CK23" s="17">
        <f>B7L416C41*B7L416C42</f>
        <v>680.42041796906017</v>
      </c>
      <c r="CL23" s="16" t="s">
        <v>16498</v>
      </c>
      <c r="CM23" s="21">
        <f>B3L816C27</f>
        <v>1.7050425781614842</v>
      </c>
      <c r="CN23" s="16" t="s">
        <v>16499</v>
      </c>
      <c r="CO23" s="17">
        <f>B7L416C43*B7L416C44</f>
        <v>1160.1457836876809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580.07289184384047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3190.4009051411226</v>
      </c>
      <c r="CX23" s="16" t="s">
        <v>16502</v>
      </c>
      <c r="CY23" s="17">
        <f>B7L416C49*B7L121C1</f>
        <v>8295.04235336692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B2DEA-8106-4F0A-9A39-86417064E021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12.856000000000002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0.41987696000000008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0.75577852800000012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1.5115570560000002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1.6795078400000003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4.5346711680000009</v>
      </c>
      <c r="Z9" s="16" t="s">
        <v>16591</v>
      </c>
      <c r="AA9" s="17">
        <f>B7L502C11*B7L121C1</f>
        <v>11.790145036800002</v>
      </c>
      <c r="AB9" s="16" t="s">
        <v>15451</v>
      </c>
      <c r="AC9" s="17">
        <f>A1L304C16</f>
        <v>13.143000000000001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0.42925038000000004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0.77265068400000014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1.5453013680000003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1.7170015200000002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4.6359041040000006</v>
      </c>
      <c r="AX9" s="16" t="s">
        <v>16597</v>
      </c>
      <c r="AY9" s="17">
        <f>B7L502C23*B7L121C1</f>
        <v>12.053350670400002</v>
      </c>
      <c r="AZ9" s="16" t="s">
        <v>15457</v>
      </c>
      <c r="BA9" s="17">
        <f>A1L304C17</f>
        <v>13.477666666666666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0.44018059333333331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0.79232506800000002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1.584650136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1.7607223733333333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4.7539504079999997</v>
      </c>
      <c r="BV9" s="16" t="s">
        <v>16603</v>
      </c>
      <c r="BW9" s="17">
        <f>B7L502C35*B7L121C1</f>
        <v>12.360271060799999</v>
      </c>
      <c r="BX9" s="16" t="s">
        <v>15463</v>
      </c>
      <c r="BY9" s="17">
        <f>A1L304C18</f>
        <v>13.466000000000001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0.43979956000000003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0.79163920800000009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1.5832784160000002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1.7591982400000001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4.7498352480000001</v>
      </c>
      <c r="CT9" s="16" t="s">
        <v>16609</v>
      </c>
      <c r="CU9" s="17">
        <f>B7L502C47*B7L121C1</f>
        <v>12.349571644800001</v>
      </c>
      <c r="CV9" s="16" t="s">
        <v>15469</v>
      </c>
      <c r="CW9" s="17">
        <f>A1L304C19</f>
        <v>13.178000000000001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0.43039348000000005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0.77470826400000015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1.5494165280000003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1.7215739200000002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4.6482495840000011</v>
      </c>
      <c r="DR9" s="16" t="s">
        <v>16615</v>
      </c>
      <c r="DS9" s="17">
        <f>B7L502C59*B7L121C1</f>
        <v>12.085448918400003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256.51800000000003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8.3778778800000016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16.755755760000003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33.511511520000006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33.511511520000006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100.53453456000003</v>
      </c>
      <c r="Z10" s="16" t="s">
        <v>16624</v>
      </c>
      <c r="AA10" s="23">
        <f>B7L503C11*B7L121C1</f>
        <v>261.38978985600005</v>
      </c>
      <c r="AB10" s="16" t="s">
        <v>15484</v>
      </c>
      <c r="AC10" s="23">
        <f>A1L305C16</f>
        <v>257.73200000000003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8.4175271200000008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16.835054240000002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33.670108480000003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33.670108480000003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101.01032544</v>
      </c>
      <c r="AX10" s="16" t="s">
        <v>16630</v>
      </c>
      <c r="AY10" s="23">
        <f>B7L503C23*B7L121C1</f>
        <v>262.62684614400001</v>
      </c>
      <c r="AZ10" s="16" t="s">
        <v>15490</v>
      </c>
      <c r="BA10" s="23">
        <f>A1L305C17</f>
        <v>262.24400000000003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8.5648890400000006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17.129778080000001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34.259556160000002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34.259556160000002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102.77866848000001</v>
      </c>
      <c r="BV10" s="16" t="s">
        <v>16636</v>
      </c>
      <c r="BW10" s="23">
        <f>B7L503C35*B7L121C1</f>
        <v>267.22453804800006</v>
      </c>
      <c r="BX10" s="16" t="s">
        <v>15496</v>
      </c>
      <c r="BY10" s="23">
        <f>A1L305C18</f>
        <v>266.87549999999999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8.7161538299999997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17.432307659999999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34.864615319999999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34.864615319999999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104.59384596</v>
      </c>
      <c r="CT10" s="16" t="s">
        <v>16642</v>
      </c>
      <c r="CU10" s="23">
        <f>B7L503C47*B7L121C1</f>
        <v>271.943999496</v>
      </c>
      <c r="CV10" s="16" t="s">
        <v>15502</v>
      </c>
      <c r="CW10" s="23">
        <f>A1L305C19</f>
        <v>268.64240000000001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8.773860784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17.547721568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35.095443136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35.095443136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105.286329408</v>
      </c>
      <c r="DR10" s="16" t="s">
        <v>16648</v>
      </c>
      <c r="DS10" s="23">
        <f>B7L503C59*B7L121C1</f>
        <v>273.7444564608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666.47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21.766910200000002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43.533820400000003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87.067640800000007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87.067640800000007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261.20292240000003</v>
      </c>
      <c r="Z11" s="16" t="s">
        <v>16657</v>
      </c>
      <c r="AA11" s="17">
        <f>B7L504C11*B7L121C1</f>
        <v>679.12759824000011</v>
      </c>
      <c r="AB11" s="16" t="s">
        <v>15517</v>
      </c>
      <c r="AC11" s="17">
        <f>A1L308C16</f>
        <v>706.02600000000007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23.058809160000003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46.117618320000005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92.235236640000011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92.235236640000011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276.70570992</v>
      </c>
      <c r="AX11" s="16" t="s">
        <v>16663</v>
      </c>
      <c r="AY11" s="17">
        <f>B7L504C23*B7L121C1</f>
        <v>719.43484579200003</v>
      </c>
      <c r="AZ11" s="16" t="s">
        <v>15523</v>
      </c>
      <c r="BA11" s="17">
        <f>A1L308C17</f>
        <v>789.93066666666675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25.799135573333338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51.598271146666676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103.19654229333335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103.19654229333335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309.58962688000008</v>
      </c>
      <c r="BV11" s="16" t="s">
        <v>16669</v>
      </c>
      <c r="BW11" s="17">
        <f>B7L504C35*B7L121C1</f>
        <v>804.93302988800019</v>
      </c>
      <c r="BX11" s="16" t="s">
        <v>15529</v>
      </c>
      <c r="BY11" s="17">
        <f>A1L308C18</f>
        <v>852.7577500000001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27.851068115000004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55.702136230000008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111.40427246000002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111.40427246000002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334.21281738000005</v>
      </c>
      <c r="CT11" s="16" t="s">
        <v>16675</v>
      </c>
      <c r="CU11" s="17">
        <f>B7L504C47*B7L121C1</f>
        <v>868.95332518800012</v>
      </c>
      <c r="CV11" s="16" t="s">
        <v>15535</v>
      </c>
      <c r="CW11" s="17">
        <f>A1L308C19</f>
        <v>899.75020000000006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29.385841532000004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58.771683064000008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117.54336612800002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117.54336612800002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352.63009838400006</v>
      </c>
      <c r="DR11" s="16" t="s">
        <v>16681</v>
      </c>
      <c r="DS11" s="17">
        <f>B7L504C59*B7L121C1</f>
        <v>916.83825579840016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284.71699999999998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9.2988572200000004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18.597714440000001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37.195428880000001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37.195428880000001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111.58628664</v>
      </c>
      <c r="Z12" s="16" t="s">
        <v>16690</v>
      </c>
      <c r="AA12" s="23">
        <f>B7L505C11*B7L121C1</f>
        <v>290.124345264</v>
      </c>
      <c r="AB12" s="16" t="s">
        <v>15550</v>
      </c>
      <c r="AC12" s="23">
        <f>A1L309C16</f>
        <v>287.2525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9.3816666499999997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18.763333299999999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37.526666599999999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37.526666599999999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112.5799998</v>
      </c>
      <c r="AX12" s="16" t="s">
        <v>16696</v>
      </c>
      <c r="AY12" s="23">
        <f>B7L505C23*B7L121C1</f>
        <v>292.70799948000001</v>
      </c>
      <c r="AZ12" s="16" t="s">
        <v>15556</v>
      </c>
      <c r="BA12" s="23">
        <f>A1L309C17</f>
        <v>295.26966666666664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9.6435073133333322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19.287014626666664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38.574029253333329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38.574029253333329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115.72208775999999</v>
      </c>
      <c r="BV12" s="16" t="s">
        <v>16702</v>
      </c>
      <c r="BW12" s="23">
        <f>B7L505C35*B7L121C1</f>
        <v>300.87742817599997</v>
      </c>
      <c r="BX12" s="16" t="s">
        <v>15562</v>
      </c>
      <c r="BY12" s="23">
        <f>A1L309C18</f>
        <v>295.93449999999996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9.6652207699999995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19.330441539999999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38.660883079999998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38.660883079999998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115.98264924</v>
      </c>
      <c r="CT12" s="16" t="s">
        <v>16708</v>
      </c>
      <c r="CU12" s="23">
        <f>B7L505C47*B7L121C1</f>
        <v>301.55488802400004</v>
      </c>
      <c r="CV12" s="16" t="s">
        <v>15568</v>
      </c>
      <c r="CW12" s="23">
        <f>A1L309C19</f>
        <v>296.47819999999996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9.6829780119999995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19.365956023999999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38.731912047999998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38.731912047999998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116.19573614399999</v>
      </c>
      <c r="DR12" s="16" t="s">
        <v>16714</v>
      </c>
      <c r="DS12" s="23">
        <f>B7L505C59*B7L121C1</f>
        <v>302.10891397439997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230.33199999999999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7.5226431200000006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15.045286240000001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30.090572480000002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30.090572480000002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90.271717440000003</v>
      </c>
      <c r="Z13" s="16" t="s">
        <v>16723</v>
      </c>
      <c r="AA13" s="17">
        <f>B7L506C11*B7L121C1</f>
        <v>234.70646534400001</v>
      </c>
      <c r="AB13" s="16" t="s">
        <v>15583</v>
      </c>
      <c r="AC13" s="17">
        <f>A1L312C16</f>
        <v>248.99549999999999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8.1321930299999998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16.26438606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32.528772119999999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32.528772119999999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97.586316359999998</v>
      </c>
      <c r="AX13" s="16" t="s">
        <v>16729</v>
      </c>
      <c r="AY13" s="17">
        <f>B7L506C23*B7L121C1</f>
        <v>253.72442253599999</v>
      </c>
      <c r="AZ13" s="16" t="s">
        <v>15589</v>
      </c>
      <c r="BA13" s="17">
        <f>A1L312C17</f>
        <v>262.26600000000002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8.5656075600000019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17.131215120000004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34.262430240000008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34.262430240000008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102.78729072000002</v>
      </c>
      <c r="BV13" s="16" t="s">
        <v>16735</v>
      </c>
      <c r="BW13" s="17">
        <f>B7L506C35*B7L121C1</f>
        <v>267.24695587200006</v>
      </c>
      <c r="BX13" s="16" t="s">
        <v>15595</v>
      </c>
      <c r="BY13" s="17">
        <f>A1L312C18</f>
        <v>263.66200000000003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8.6112009200000017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17.222401840000003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34.444803680000007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34.444803680000007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103.33441104000002</v>
      </c>
      <c r="CT13" s="16" t="s">
        <v>16741</v>
      </c>
      <c r="CU13" s="17">
        <f>B7L506C47*B7L121C1</f>
        <v>268.66946870400005</v>
      </c>
      <c r="CV13" s="16" t="s">
        <v>15601</v>
      </c>
      <c r="CW13" s="17">
        <f>A1L312C19</f>
        <v>264.55640000000005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8.6404120240000015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17.280824048000003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34.561648096000006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34.561648096000006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103.68494428800003</v>
      </c>
      <c r="DR13" s="16" t="s">
        <v>16747</v>
      </c>
      <c r="DS13" s="17">
        <f>B7L506C59*B7L121C1</f>
        <v>269.58085514880008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226.922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7.4112725199999998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14.82254504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29.645090079999999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29.645090079999999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88.935270239999994</v>
      </c>
      <c r="Z14" s="16" t="s">
        <v>16756</v>
      </c>
      <c r="AA14" s="23">
        <f>B7L507C11*B7L121C1</f>
        <v>231.23170262399998</v>
      </c>
      <c r="AB14" s="16" t="s">
        <v>15616</v>
      </c>
      <c r="AC14" s="23">
        <f>A1L313C16</f>
        <v>237.21600000000001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7.7474745600000006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15.494949120000001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30.989898240000002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30.989898240000002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92.969694720000007</v>
      </c>
      <c r="AX14" s="16" t="s">
        <v>16762</v>
      </c>
      <c r="AY14" s="23">
        <f>B7L507C23*B7L121C1</f>
        <v>241.72120627200002</v>
      </c>
      <c r="AZ14" s="16" t="s">
        <v>15622</v>
      </c>
      <c r="BA14" s="23">
        <f>A1L313C17</f>
        <v>257.04133333333334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8.3949699466666665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16.789939893333333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33.579879786666666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33.579879786666666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100.73963936</v>
      </c>
      <c r="BV14" s="16" t="s">
        <v>16768</v>
      </c>
      <c r="BW14" s="23">
        <f>B7L507C35*B7L121C1</f>
        <v>261.92306233599999</v>
      </c>
      <c r="BX14" s="16" t="s">
        <v>15628</v>
      </c>
      <c r="BY14" s="23">
        <f>A1L313C18</f>
        <v>256.46500000000003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8.3761469000000019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16.752293800000004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33.504587600000008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33.504587600000008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100.51376280000002</v>
      </c>
      <c r="CT14" s="16" t="s">
        <v>16774</v>
      </c>
      <c r="CU14" s="23">
        <f>B7L507C47*B7L121C1</f>
        <v>261.33578328000004</v>
      </c>
      <c r="CV14" s="16" t="s">
        <v>15634</v>
      </c>
      <c r="CW14" s="23">
        <f>A1L313C19</f>
        <v>266.97720000000004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8.7194753520000017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17.438950704000003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34.877901408000007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34.877901408000007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104.63370422400001</v>
      </c>
      <c r="DR14" s="16" t="s">
        <v>16780</v>
      </c>
      <c r="DS14" s="23">
        <f>B7L507C59*B7L121C1</f>
        <v>272.04763098240005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195.18799999999999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6.3748400800000002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12.74968016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25.499360320000001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25.499360320000001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76.49808096000001</v>
      </c>
      <c r="Z15" s="16" t="s">
        <v>16789</v>
      </c>
      <c r="AA15" s="23">
        <f>B7L508C11*B7L121C1</f>
        <v>198.89501049600003</v>
      </c>
      <c r="AB15" s="16" t="s">
        <v>15649</v>
      </c>
      <c r="AC15" s="23">
        <f>A1L314C16</f>
        <v>217.91849999999999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7.1172182099999999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14.23443642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28.46887284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28.46887284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85.406618519999995</v>
      </c>
      <c r="AX15" s="16" t="s">
        <v>16795</v>
      </c>
      <c r="AY15" s="23">
        <f>B7L508C23*B7L121C1</f>
        <v>222.05720815199999</v>
      </c>
      <c r="AZ15" s="16" t="s">
        <v>15655</v>
      </c>
      <c r="BA15" s="23">
        <f>A1L314C17</f>
        <v>235.51733333333334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7.6919961066666671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15.383992213333334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30.767984426666668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30.767984426666668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92.303953280000002</v>
      </c>
      <c r="BV15" s="16" t="s">
        <v>16801</v>
      </c>
      <c r="BW15" s="23">
        <f>B7L508C35*B7L121C1</f>
        <v>239.990278528</v>
      </c>
      <c r="BX15" s="16" t="s">
        <v>15661</v>
      </c>
      <c r="BY15" s="23">
        <f>A1L314C18</f>
        <v>235.70575000000002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7.6981497950000009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15.396299590000002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30.792599180000003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30.792599180000003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92.377797540000017</v>
      </c>
      <c r="CT15" s="16" t="s">
        <v>16807</v>
      </c>
      <c r="CU15" s="23">
        <f>B7L508C47*B7L121C1</f>
        <v>240.18227360400004</v>
      </c>
      <c r="CV15" s="16" t="s">
        <v>15667</v>
      </c>
      <c r="CW15" s="23">
        <f>A1L314C19</f>
        <v>229.30820000000003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7.4892058120000016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14.978411624000003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29.956823248000006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29.956823248000006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89.870469744000019</v>
      </c>
      <c r="DR15" s="16" t="s">
        <v>16813</v>
      </c>
      <c r="DS15" s="23">
        <f>B7L508C59*B7L121C1</f>
        <v>233.66322133440005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4.5810000000000004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0.14961546000000003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0.29923092000000007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0.59846184000000013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0.59846184000000013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1.7953855200000004</v>
      </c>
      <c r="Z16" s="16" t="s">
        <v>16822</v>
      </c>
      <c r="AA16" s="23">
        <f>B7L509C11*B7L121C1</f>
        <v>4.6680023520000011</v>
      </c>
      <c r="AB16" s="16" t="s">
        <v>15682</v>
      </c>
      <c r="AC16" s="23">
        <f>A1L316C16</f>
        <v>5.0385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0.16455741000000002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0.32911482000000003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0.65822964000000006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0.65822964000000006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1.9746889200000002</v>
      </c>
      <c r="AX16" s="16" t="s">
        <v>16828</v>
      </c>
      <c r="AY16" s="23">
        <f>B7L509C23*B7L121C1</f>
        <v>5.1341911920000003</v>
      </c>
      <c r="AZ16" s="16" t="s">
        <v>15688</v>
      </c>
      <c r="BA16" s="23">
        <f>A1L316C17</f>
        <v>5.488666666666667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0.17925985333333336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0.35851970666666672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0.71703941333333343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0.71703941333333343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2.1511182400000002</v>
      </c>
      <c r="BV16" s="16" t="s">
        <v>16834</v>
      </c>
      <c r="BW16" s="23">
        <f>B7L509C35*B7L121C1</f>
        <v>5.5929074240000007</v>
      </c>
      <c r="BX16" s="16" t="s">
        <v>15694</v>
      </c>
      <c r="BY16" s="23">
        <f>A1L316C18</f>
        <v>5.6185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0.18350021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0.36700041999999999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0.73400083999999999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0.73400083999999999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2.2020025199999997</v>
      </c>
      <c r="CT16" s="16" t="s">
        <v>16840</v>
      </c>
      <c r="CU16" s="23">
        <f>B7L509C47*B7L121C1</f>
        <v>5.7252065519999995</v>
      </c>
      <c r="CV16" s="16" t="s">
        <v>15700</v>
      </c>
      <c r="CW16" s="23">
        <f>A1L316C19</f>
        <v>5.7460000000000004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0.18766436000000003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0.37532872000000006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0.75065744000000012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0.75065744000000012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2.2519723200000001</v>
      </c>
      <c r="DR16" s="16" t="s">
        <v>16846</v>
      </c>
      <c r="DS16" s="23">
        <f>B7L509C59*B7L121C1</f>
        <v>5.8551280320000005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4.8940000000000001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0.15983804000000001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0.31967608000000003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0.63935216000000006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0.63935216000000006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1.9180564800000002</v>
      </c>
      <c r="Z17" s="16" t="s">
        <v>16855</v>
      </c>
      <c r="AA17" s="23">
        <f>B7L510C11*B7L121C1</f>
        <v>4.9869468480000005</v>
      </c>
      <c r="AB17" s="16" t="s">
        <v>15715</v>
      </c>
      <c r="AC17" s="23">
        <f>A1L315C16</f>
        <v>5.1905000000000001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0.16952173000000001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0.33904346000000002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0.67808692000000004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0.67808692000000004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2.03426076</v>
      </c>
      <c r="AX17" s="16" t="s">
        <v>16861</v>
      </c>
      <c r="AY17" s="23">
        <f>B7L510C23*B7L121C1</f>
        <v>5.2890779760000006</v>
      </c>
      <c r="AZ17" s="16" t="s">
        <v>15721</v>
      </c>
      <c r="BA17" s="23">
        <f>A1L315C17</f>
        <v>5.1230000000000002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0.16731718000000001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0.33463436000000002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0.66926872000000004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0.66926872000000004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2.0078061600000003</v>
      </c>
      <c r="BV17" s="16" t="s">
        <v>16867</v>
      </c>
      <c r="BW17" s="23">
        <f>B7L510C35*B7L121C1</f>
        <v>5.2202960160000007</v>
      </c>
      <c r="BX17" s="16" t="s">
        <v>15727</v>
      </c>
      <c r="BY17" s="23">
        <f>A1L315C18</f>
        <v>5.0667499999999999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0.16548005500000001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0.33096011000000003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0.66192022000000006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0.66192022000000006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1.9857606600000002</v>
      </c>
      <c r="CT17" s="16" t="s">
        <v>16873</v>
      </c>
      <c r="CU17" s="23">
        <f>B7L510C47*B7L121C1</f>
        <v>5.1629777160000003</v>
      </c>
      <c r="CV17" s="16" t="s">
        <v>15733</v>
      </c>
      <c r="CW17" s="23">
        <f>A1L315C19</f>
        <v>5.0582000000000003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0.165200812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0.330401624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0.66080324800000001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0.66080324800000001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1.9824097439999999</v>
      </c>
      <c r="DR17" s="16" t="s">
        <v>16879</v>
      </c>
      <c r="DS17" s="23">
        <f>B7L510C59*B7L121C1</f>
        <v>5.1542653343999998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379.96600000000001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12.40968956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12.40968956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24.819379120000001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49.638758240000001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74.458137359999995</v>
      </c>
      <c r="Z18" s="16" t="s">
        <v>16888</v>
      </c>
      <c r="AA18" s="23">
        <f>B7L511C11*B7L121C1</f>
        <v>193.59115713599999</v>
      </c>
      <c r="AB18" s="16" t="s">
        <v>15748</v>
      </c>
      <c r="AC18" s="23">
        <f>A1L317C16</f>
        <v>364.822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11.915086520000001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11.915086520000001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23.830173040000002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47.660346080000004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71.490519120000002</v>
      </c>
      <c r="AX18" s="16" t="s">
        <v>16894</v>
      </c>
      <c r="AY18" s="23">
        <f>B7L511C23*B7L121C1</f>
        <v>185.875349712</v>
      </c>
      <c r="AZ18" s="16" t="s">
        <v>15754</v>
      </c>
      <c r="BA18" s="23">
        <f>A1L317C17</f>
        <v>361.88333333333338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11.81910966666667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11.81910966666667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23.638219333333339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47.276438666666678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70.914658000000017</v>
      </c>
      <c r="BV18" s="16" t="s">
        <v>16900</v>
      </c>
      <c r="BW18" s="23">
        <f>B7L511C35*B7L121C1</f>
        <v>184.37811080000006</v>
      </c>
      <c r="BX18" s="16" t="s">
        <v>15760</v>
      </c>
      <c r="BY18" s="23">
        <f>A1L317C18</f>
        <v>358.89750000000004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11.721592350000002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11.721592350000002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23.443184700000003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46.886369400000007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70.32955410000001</v>
      </c>
      <c r="CT18" s="16" t="s">
        <v>16906</v>
      </c>
      <c r="CU18" s="23">
        <f>B7L511C47*B7L121C1</f>
        <v>182.85684066000005</v>
      </c>
      <c r="CV18" s="16" t="s">
        <v>15766</v>
      </c>
      <c r="CW18" s="23">
        <f>A1L317C19</f>
        <v>352.1662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11.501748092000001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11.501748092000001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23.003496184000003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46.006992368000006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69.010488552000012</v>
      </c>
      <c r="DR18" s="16" t="s">
        <v>16912</v>
      </c>
      <c r="DS18" s="23">
        <f>B7L511C59*B7L121C1</f>
        <v>179.42727023520004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55.792000000000002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1.8221667200000002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3.6443334400000005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7.288666880000001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7.288666880000001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21.866000640000003</v>
      </c>
      <c r="Z19" s="16" t="s">
        <v>16921</v>
      </c>
      <c r="AA19" s="23">
        <f>B7L512C11*B7L121C1</f>
        <v>56.851601664000007</v>
      </c>
      <c r="AB19" s="16" t="s">
        <v>15781</v>
      </c>
      <c r="AC19" s="23">
        <f>A1L318C16</f>
        <v>55.632000000000005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1.8169411200000003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3.6338822400000006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7.2677644800000012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7.2677644800000012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21.803293440000004</v>
      </c>
      <c r="AX19" s="16" t="s">
        <v>16927</v>
      </c>
      <c r="AY19" s="23">
        <f>B7L512C23*B7L121C1</f>
        <v>56.688562944000012</v>
      </c>
      <c r="AZ19" s="16" t="s">
        <v>15787</v>
      </c>
      <c r="BA19" s="23">
        <f>A1L318C17</f>
        <v>54.812333333333335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1.7901708066666668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3.5803416133333337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7.1606832266666673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7.1606832266666673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21.482049680000003</v>
      </c>
      <c r="BV19" s="16" t="s">
        <v>16933</v>
      </c>
      <c r="BW19" s="23">
        <f>B7L512C35*B7L121C1</f>
        <v>55.853329168000009</v>
      </c>
      <c r="BX19" s="16" t="s">
        <v>15793</v>
      </c>
      <c r="BY19" s="23">
        <f>A1L318C18</f>
        <v>54.933250000000001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1.794119945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3.5882398900000001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7.1764797800000002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7.1764797800000002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21.52943934</v>
      </c>
      <c r="CT19" s="16" t="s">
        <v>16939</v>
      </c>
      <c r="CU19" s="23">
        <f>B7L512C47*B7L121C1</f>
        <v>55.976542284000004</v>
      </c>
      <c r="CV19" s="16" t="s">
        <v>15799</v>
      </c>
      <c r="CW19" s="23">
        <f>A1L318C19</f>
        <v>53.9634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1.7624446440000001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3.5248892880000002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7.0497785760000005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7.0497785760000005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21.149335728000001</v>
      </c>
      <c r="DR19" s="16" t="s">
        <v>16945</v>
      </c>
      <c r="DS19" s="23">
        <f>B7L512C59*B7L121C1</f>
        <v>54.988272892800005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0.43199999999999994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1.4109119999999999E-2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2.8218239999999999E-2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5.6436479999999997E-2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5.6436479999999997E-2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0.16930943999999998</v>
      </c>
      <c r="Z20" s="16" t="s">
        <v>16954</v>
      </c>
      <c r="AA20" s="23">
        <f>B7L513C11*B7L121C1</f>
        <v>0.44020454399999998</v>
      </c>
      <c r="AB20" s="16" t="s">
        <v>15814</v>
      </c>
      <c r="AC20" s="23">
        <f>A1L319C16</f>
        <v>0.59099999999999997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1.9302059999999999E-2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3.8604119999999999E-2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7.7208239999999997E-2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7.7208239999999997E-2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0.23162472000000001</v>
      </c>
      <c r="AX20" s="16" t="s">
        <v>16960</v>
      </c>
      <c r="AY20" s="23">
        <f>B7L513C23*B7L121C1</f>
        <v>0.60222427200000006</v>
      </c>
      <c r="AZ20" s="16" t="s">
        <v>15820</v>
      </c>
      <c r="BA20" s="23">
        <f>A1L319C17</f>
        <v>0.67533333333333323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2.2056386666666664E-2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4.4112773333333327E-2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8.8225546666666654E-2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8.8225546666666654E-2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0.26467663999999996</v>
      </c>
      <c r="BV20" s="16" t="s">
        <v>16966</v>
      </c>
      <c r="BW20" s="23">
        <f>B7L513C35*B7L121C1</f>
        <v>0.68815926399999994</v>
      </c>
      <c r="BX20" s="16" t="s">
        <v>15826</v>
      </c>
      <c r="BY20" s="23">
        <f>A1L319C18</f>
        <v>0.63674999999999993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2.0796255E-2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4.1592509999999999E-2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8.3185019999999998E-2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8.3185019999999998E-2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0.24955506</v>
      </c>
      <c r="CT20" s="16" t="s">
        <v>16972</v>
      </c>
      <c r="CU20" s="23">
        <f>B7L513C47*B7L121C1</f>
        <v>0.64884315599999998</v>
      </c>
      <c r="CV20" s="16" t="s">
        <v>15832</v>
      </c>
      <c r="CW20" s="23">
        <f>A1L319C19</f>
        <v>0.59919999999999995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1.9569871999999999E-2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3.9139743999999997E-2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7.8279487999999994E-2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7.8279487999999994E-2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0.23483846399999997</v>
      </c>
      <c r="DR20" s="16" t="s">
        <v>16978</v>
      </c>
      <c r="DS20" s="23">
        <f>B7L513C59*B7L121C1</f>
        <v>0.61058000639999999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46.572000000000003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1.5210415200000003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3.0420830400000005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6.084166080000001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6.084166080000001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18.252498240000001</v>
      </c>
      <c r="Z21" s="16" t="s">
        <v>16987</v>
      </c>
      <c r="AA21" s="23">
        <f>B7L514C11*B7L121C1</f>
        <v>47.456495424000003</v>
      </c>
      <c r="AB21" s="16" t="s">
        <v>15847</v>
      </c>
      <c r="AC21" s="23">
        <f>A1L320C16</f>
        <v>46.844000000000001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1.5299250400000002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3.0598500800000004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6.1197001600000007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6.1197001600000007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18.359100480000002</v>
      </c>
      <c r="AX21" s="16" t="s">
        <v>16993</v>
      </c>
      <c r="AY21" s="23">
        <f>B7L514C23*B7L121C1</f>
        <v>47.733661248000004</v>
      </c>
      <c r="AZ21" s="16" t="s">
        <v>15853</v>
      </c>
      <c r="BA21" s="23">
        <f>A1L320C17</f>
        <v>46.589333333333336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1.5216076266666667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3.0432152533333334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6.0864305066666669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6.0864305066666669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18.259291520000001</v>
      </c>
      <c r="BV21" s="16" t="s">
        <v>16999</v>
      </c>
      <c r="BW21" s="23">
        <f>B7L514C35*B7L121C1</f>
        <v>47.474157952000006</v>
      </c>
      <c r="BX21" s="16" t="s">
        <v>15859</v>
      </c>
      <c r="BY21" s="23">
        <f>A1L320C18</f>
        <v>46.14875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1.507218175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3.01443635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6.0288727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6.0288727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18.086618099999999</v>
      </c>
      <c r="CT21" s="16" t="s">
        <v>17005</v>
      </c>
      <c r="CU21" s="23">
        <f>B7L514C47*B7L121C1</f>
        <v>47.02520706</v>
      </c>
      <c r="CV21" s="16" t="s">
        <v>15865</v>
      </c>
      <c r="CW21" s="23">
        <f>A1L320C19</f>
        <v>41.286999999999999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1.3484334200000001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2.6968668400000002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5.3937336800000004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5.3937336800000004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16.181201040000001</v>
      </c>
      <c r="DR21" s="16" t="s">
        <v>17011</v>
      </c>
      <c r="DS21" s="23">
        <f>B7L514C59*B7L121C1</f>
        <v>42.071122704000004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1.21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3.9518600000000001E-2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7.9037200000000002E-2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0.1580744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0.1580744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0.47422320000000001</v>
      </c>
      <c r="Z22" s="16" t="s">
        <v>17020</v>
      </c>
      <c r="AA22" s="17">
        <f>B7L515C11*B7L121C1</f>
        <v>1.23298032</v>
      </c>
      <c r="AB22" s="16" t="s">
        <v>15880</v>
      </c>
      <c r="AC22" s="17">
        <f>A1L323C16</f>
        <v>1.2309999999999999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4.0204459999999997E-2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8.0408919999999995E-2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0.16081783999999999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0.16081783999999999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0.48245351999999997</v>
      </c>
      <c r="AX22" s="16" t="s">
        <v>17026</v>
      </c>
      <c r="AY22" s="17">
        <f>B7L515C23*B7L121C1</f>
        <v>1.2543791520000001</v>
      </c>
      <c r="AZ22" s="16" t="s">
        <v>15886</v>
      </c>
      <c r="BA22" s="17">
        <f>A1L323C17</f>
        <v>1.5436666666666667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5.0416153333333338E-2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0.10083230666666668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0.20166461333333335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0.20166461333333335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0.60499384000000012</v>
      </c>
      <c r="BV22" s="16" t="s">
        <v>17032</v>
      </c>
      <c r="BW22" s="17">
        <f>B7L515C35*B7L121C1</f>
        <v>1.5729839840000004</v>
      </c>
      <c r="BX22" s="16" t="s">
        <v>15892</v>
      </c>
      <c r="BY22" s="17">
        <f>A1L323C18</f>
        <v>1.6877500000000001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5.5121915000000007E-2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0.11024383000000001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0.22048766000000003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0.22048766000000003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0.66146298000000003</v>
      </c>
      <c r="CT22" s="16" t="s">
        <v>17038</v>
      </c>
      <c r="CU22" s="17">
        <f>B7L515C47*B7L121C1</f>
        <v>1.7198037480000001</v>
      </c>
      <c r="CV22" s="16" t="s">
        <v>15898</v>
      </c>
      <c r="CW22" s="17">
        <f>A1L323C19</f>
        <v>1.5296000000000001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4.9956736000000002E-2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9.9913472000000003E-2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0.19982694400000001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0.19982694400000001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0.59948083200000002</v>
      </c>
      <c r="DR22" s="16" t="s">
        <v>17044</v>
      </c>
      <c r="DS22" s="17">
        <f>B7L515C59*B7L121C1</f>
        <v>1.5586501632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2366.4499999999998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77.288257000000002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146.84768829999999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293.69537659999997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309.15302800000001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881.08612979999998</v>
      </c>
      <c r="Z23" s="16" t="s">
        <v>17054</v>
      </c>
      <c r="AA23" s="17">
        <f>B7L516C11*B7L121C1</f>
        <v>2290.82393748</v>
      </c>
      <c r="AB23" s="16" t="s">
        <v>15914</v>
      </c>
      <c r="AC23" s="17">
        <f>A1L324C16</f>
        <v>2447.6324999999997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79.939677449999991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151.88538715499999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303.77077430999998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319.75870979999996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911.31232292999994</v>
      </c>
      <c r="AX23" s="16" t="s">
        <v>17060</v>
      </c>
      <c r="AY23" s="17">
        <f>B7L516C23*B7L121C1</f>
        <v>2369.4120396180001</v>
      </c>
      <c r="AZ23" s="16" t="s">
        <v>15920</v>
      </c>
      <c r="BA23" s="17">
        <f>A1L324C17</f>
        <v>2591.862333333333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84.650223806666659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160.83542523266664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321.67085046533327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338.60089522666664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965.01255139599982</v>
      </c>
      <c r="BV23" s="16" t="s">
        <v>17066</v>
      </c>
      <c r="BW23" s="17">
        <f>B7L516C35*B7L121C1</f>
        <v>2509.0326336295998</v>
      </c>
      <c r="BX23" s="16" t="s">
        <v>15926</v>
      </c>
      <c r="BY23" s="17">
        <f>A1L324C18</f>
        <v>2657.8557499999997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86.805568794999999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164.93058071049998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329.86116142099996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347.22227518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989.58348426299995</v>
      </c>
      <c r="CT23" s="16" t="s">
        <v>17072</v>
      </c>
      <c r="CU23" s="17">
        <f>B7L516C47*B7L121C1</f>
        <v>2572.9170590837998</v>
      </c>
      <c r="CV23" s="16" t="s">
        <v>15932</v>
      </c>
      <c r="CW23" s="17">
        <f>A1L324C19</f>
        <v>2699.2401999999997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88.157184931999993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167.49865137079999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334.99730274159998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352.62873972799997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1004.9919082248</v>
      </c>
      <c r="DR23" s="16" t="s">
        <v>17078</v>
      </c>
      <c r="DS23" s="17">
        <f>B7L516C59*B7L121C1</f>
        <v>2612.97896138448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51158-74AD-46D4-81BF-CF7233C35A38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12.856000000000002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0.60037520000000011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1.0806753600000003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1.6210130400000005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1.2007504000000002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5.6735456400000013</v>
      </c>
      <c r="Z9" s="16" t="s">
        <v>17166</v>
      </c>
      <c r="AA9" s="17">
        <f>B7L602C11*B7L121C1</f>
        <v>14.751218664000003</v>
      </c>
      <c r="AB9" s="16" t="s">
        <v>15451</v>
      </c>
      <c r="AC9" s="17">
        <f>A1L304C16</f>
        <v>13.143000000000001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0.61377809999999999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1.10480058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1.65720087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1.2275562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5.8002030449999999</v>
      </c>
      <c r="AX9" s="16" t="s">
        <v>17172</v>
      </c>
      <c r="AY9" s="17">
        <f>B7L602C23*B7L121C1</f>
        <v>15.080527917</v>
      </c>
      <c r="AZ9" s="16" t="s">
        <v>15457</v>
      </c>
      <c r="BA9" s="17">
        <f>A1L304C17</f>
        <v>13.477666666666666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0.62940703333333325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1.1329326599999998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1.6993989899999997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1.2588140666666665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5.9478964649999995</v>
      </c>
      <c r="BV9" s="16" t="s">
        <v>17178</v>
      </c>
      <c r="BW9" s="17">
        <f>B7L602C35*B7L121C1</f>
        <v>15.464530808999999</v>
      </c>
      <c r="BX9" s="16" t="s">
        <v>15463</v>
      </c>
      <c r="BY9" s="17">
        <f>A1L304C18</f>
        <v>13.466000000000001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0.62886220000000004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1.1319519600000001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1.69792794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1.2577244000000001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5.9427477900000003</v>
      </c>
      <c r="CT9" s="16" t="s">
        <v>17184</v>
      </c>
      <c r="CU9" s="17">
        <f>B7L602C47*B7L121C1</f>
        <v>15.451144254000001</v>
      </c>
      <c r="CV9" s="16" t="s">
        <v>15469</v>
      </c>
      <c r="CW9" s="17">
        <f>A1L304C19</f>
        <v>13.178000000000001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0.61541259999999998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1.1077426800000001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1.66161402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1.2308252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5.8156490700000001</v>
      </c>
      <c r="DR9" s="16" t="s">
        <v>17190</v>
      </c>
      <c r="DS9" s="17">
        <f>B7L602C59*B7L121C1</f>
        <v>15.120687582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256.51800000000003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11.9793906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23.958781200000001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35.938171799999999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23.958781200000001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125.7836013</v>
      </c>
      <c r="Z10" s="16" t="s">
        <v>17199</v>
      </c>
      <c r="AA10" s="23">
        <f>B7L603C11*B7L121C1</f>
        <v>327.03736337999999</v>
      </c>
      <c r="AB10" s="16" t="s">
        <v>15484</v>
      </c>
      <c r="AC10" s="23">
        <f>A1L305C16</f>
        <v>257.73200000000003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12.0360844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24.0721688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36.1082532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24.0721688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126.3788862</v>
      </c>
      <c r="AX10" s="16" t="s">
        <v>17205</v>
      </c>
      <c r="AY10" s="23">
        <f>B7L603C23*B7L121C1</f>
        <v>328.58510411999998</v>
      </c>
      <c r="AZ10" s="16" t="s">
        <v>15490</v>
      </c>
      <c r="BA10" s="23">
        <f>A1L305C17</f>
        <v>262.24400000000003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12.246794800000002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24.493589600000004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36.740384400000003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24.493589600000004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128.59134540000002</v>
      </c>
      <c r="BV10" s="16" t="s">
        <v>17211</v>
      </c>
      <c r="BW10" s="23">
        <f>B7L603C35*B7L121C1</f>
        <v>334.33749804000007</v>
      </c>
      <c r="BX10" s="16" t="s">
        <v>15496</v>
      </c>
      <c r="BY10" s="23">
        <f>A1L305C18</f>
        <v>266.87549999999999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12.463085849999999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24.926171699999998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37.389257549999996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24.926171699999998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130.86240142499997</v>
      </c>
      <c r="CT10" s="16" t="s">
        <v>17217</v>
      </c>
      <c r="CU10" s="23">
        <f>B7L603C47*B7L121C1</f>
        <v>340.24224370499996</v>
      </c>
      <c r="CV10" s="16" t="s">
        <v>15502</v>
      </c>
      <c r="CW10" s="23">
        <f>A1L305C19</f>
        <v>268.64240000000001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12.54560008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25.09120016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37.636800239999999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25.09120016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131.72880083999999</v>
      </c>
      <c r="DR10" s="16" t="s">
        <v>17223</v>
      </c>
      <c r="DS10" s="23">
        <f>B7L603C59*B7L121C1</f>
        <v>342.49488218400001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666.47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31.124148999999999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62.248297999999998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93.372446999999994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62.248297999999998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326.80356449999999</v>
      </c>
      <c r="Z11" s="16" t="s">
        <v>17232</v>
      </c>
      <c r="AA11" s="17">
        <f>B7L604C11*B7L121C1</f>
        <v>849.68926769999996</v>
      </c>
      <c r="AB11" s="16" t="s">
        <v>15517</v>
      </c>
      <c r="AC11" s="17">
        <f>A1L308C16</f>
        <v>706.02600000000007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32.971414200000005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65.94282840000001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98.914242600000023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65.94282840000001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346.19984910000005</v>
      </c>
      <c r="AX11" s="16" t="s">
        <v>17238</v>
      </c>
      <c r="AY11" s="17">
        <f>B7L604C23*B7L121C1</f>
        <v>900.11960766000016</v>
      </c>
      <c r="AZ11" s="16" t="s">
        <v>15523</v>
      </c>
      <c r="BA11" s="17">
        <f>A1L308C17</f>
        <v>789.93066666666675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36.889762133333335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73.77952426666667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110.6692864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73.77952426666667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387.3425024</v>
      </c>
      <c r="BV11" s="16" t="s">
        <v>17244</v>
      </c>
      <c r="BW11" s="17">
        <f>B7L604C35*B7L121C1</f>
        <v>1007.0905062400001</v>
      </c>
      <c r="BX11" s="16" t="s">
        <v>15529</v>
      </c>
      <c r="BY11" s="17">
        <f>A1L308C18</f>
        <v>852.7577500000001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39.823786925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79.647573850000001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119.47136077499999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79.647573850000001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418.14976271249998</v>
      </c>
      <c r="CT11" s="16" t="s">
        <v>17250</v>
      </c>
      <c r="CU11" s="17">
        <f>B7L604C47*B7L121C1</f>
        <v>1087.1893830525</v>
      </c>
      <c r="CV11" s="16" t="s">
        <v>15535</v>
      </c>
      <c r="CW11" s="17">
        <f>A1L308C19</f>
        <v>899.75020000000006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42.018334340000003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84.036668680000005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126.05500302000002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84.036668680000005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441.19251057000002</v>
      </c>
      <c r="DR11" s="16" t="s">
        <v>17256</v>
      </c>
      <c r="DS11" s="17">
        <f>B7L604C59*B7L121C1</f>
        <v>1147.1005274820002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284.71699999999998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13.296283899999999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26.592567799999998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39.888851699999996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26.592567799999998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139.61098095</v>
      </c>
      <c r="Z12" s="16" t="s">
        <v>17265</v>
      </c>
      <c r="AA12" s="23">
        <f>B7L605C11*B7L121C1</f>
        <v>362.98855047000001</v>
      </c>
      <c r="AB12" s="16" t="s">
        <v>15550</v>
      </c>
      <c r="AC12" s="23">
        <f>A1L309C16</f>
        <v>287.2525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13.414691749999999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26.829383499999999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40.244075249999995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26.829383499999999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140.85426337499999</v>
      </c>
      <c r="AX12" s="16" t="s">
        <v>17271</v>
      </c>
      <c r="AY12" s="23">
        <f>B7L605C23*B7L121C1</f>
        <v>366.22108477500001</v>
      </c>
      <c r="AZ12" s="16" t="s">
        <v>15556</v>
      </c>
      <c r="BA12" s="23">
        <f>A1L309C17</f>
        <v>295.26966666666664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13.789093433333331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27.578186866666663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41.36728029999999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27.578186866666663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144.78548104999999</v>
      </c>
      <c r="BV12" s="16" t="s">
        <v>17277</v>
      </c>
      <c r="BW12" s="23">
        <f>B7L605C35*B7L121C1</f>
        <v>376.44225072999996</v>
      </c>
      <c r="BX12" s="16" t="s">
        <v>15562</v>
      </c>
      <c r="BY12" s="23">
        <f>A1L309C18</f>
        <v>295.93449999999996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13.820141149999998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27.640282299999996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41.460423449999993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27.640282299999996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145.11148207499997</v>
      </c>
      <c r="CT12" s="16" t="s">
        <v>17283</v>
      </c>
      <c r="CU12" s="23">
        <f>B7L605C47*B7L121C1</f>
        <v>377.28985339499991</v>
      </c>
      <c r="CV12" s="16" t="s">
        <v>15568</v>
      </c>
      <c r="CW12" s="23">
        <f>A1L309C19</f>
        <v>296.47819999999996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13.845531939999997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27.691063879999994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41.536595819999988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27.691063879999994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145.37808536999998</v>
      </c>
      <c r="DR12" s="16" t="s">
        <v>17289</v>
      </c>
      <c r="DS12" s="23">
        <f>B7L605C59*B7L121C1</f>
        <v>377.98302196199995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230.33199999999999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10.756504399999999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21.513008799999998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32.269513199999999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21.513008799999998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112.94329619999999</v>
      </c>
      <c r="Z13" s="16" t="s">
        <v>17298</v>
      </c>
      <c r="AA13" s="17">
        <f>B7L606C11*B7L121C1</f>
        <v>293.65257012000001</v>
      </c>
      <c r="AB13" s="16" t="s">
        <v>15583</v>
      </c>
      <c r="AC13" s="17">
        <f>A1L312C16</f>
        <v>248.99549999999999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11.628089849999999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23.256179699999997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34.884269549999999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23.256179699999997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122.09494342499998</v>
      </c>
      <c r="AX13" s="16" t="s">
        <v>17304</v>
      </c>
      <c r="AY13" s="17">
        <f>B7L606C23*B7L121C1</f>
        <v>317.44685290499996</v>
      </c>
      <c r="AZ13" s="16" t="s">
        <v>15589</v>
      </c>
      <c r="BA13" s="17">
        <f>A1L312C17</f>
        <v>262.26600000000002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12.2478222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24.4956444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36.743466599999998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24.4956444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128.6021331</v>
      </c>
      <c r="BV13" s="16" t="s">
        <v>17310</v>
      </c>
      <c r="BW13" s="17">
        <f>B7L606C35*B7L121C1</f>
        <v>334.36554606000004</v>
      </c>
      <c r="BX13" s="16" t="s">
        <v>15595</v>
      </c>
      <c r="BY13" s="17">
        <f>A1L312C18</f>
        <v>263.66200000000003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12.313015400000001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24.626030800000002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36.939046200000007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24.626030800000002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129.28666170000002</v>
      </c>
      <c r="CT13" s="16" t="s">
        <v>17316</v>
      </c>
      <c r="CU13" s="17">
        <f>B7L606C47*B7L121C1</f>
        <v>336.14532042000008</v>
      </c>
      <c r="CV13" s="16" t="s">
        <v>15601</v>
      </c>
      <c r="CW13" s="17">
        <f>A1L312C19</f>
        <v>264.55640000000005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12.354783880000003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24.709567760000006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37.064351640000012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24.709567760000006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129.72523074000003</v>
      </c>
      <c r="DR13" s="16" t="s">
        <v>17322</v>
      </c>
      <c r="DS13" s="17">
        <f>B7L606C59*B7L121C1</f>
        <v>337.28559992400011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226.922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10.5972574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21.1945148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31.7917722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21.1945148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111.2712027</v>
      </c>
      <c r="Z14" s="16" t="s">
        <v>17331</v>
      </c>
      <c r="AA14" s="23">
        <f>B7L607C11*B7L121C1</f>
        <v>289.30512702000004</v>
      </c>
      <c r="AB14" s="16" t="s">
        <v>15616</v>
      </c>
      <c r="AC14" s="23">
        <f>A1L313C16</f>
        <v>237.21600000000001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11.077987200000001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22.155974400000002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33.233961600000001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22.155974400000002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116.31886560000001</v>
      </c>
      <c r="AX14" s="16" t="s">
        <v>17337</v>
      </c>
      <c r="AY14" s="23">
        <f>B7L607C23*B7L121C1</f>
        <v>302.42905056000001</v>
      </c>
      <c r="AZ14" s="16" t="s">
        <v>15622</v>
      </c>
      <c r="BA14" s="23">
        <f>A1L313C17</f>
        <v>257.04133333333334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12.003830266666666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24.007660533333333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36.011490799999997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24.007660533333333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126.04021779999999</v>
      </c>
      <c r="BV14" s="16" t="s">
        <v>17343</v>
      </c>
      <c r="BW14" s="23">
        <f>B7L607C35*B7L121C1</f>
        <v>327.70456627999999</v>
      </c>
      <c r="BX14" s="16" t="s">
        <v>15628</v>
      </c>
      <c r="BY14" s="23">
        <f>A1L313C18</f>
        <v>256.46500000000003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11.9769155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23.953831000000001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35.930746499999998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23.953831000000001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125.75761275000001</v>
      </c>
      <c r="CT14" s="16" t="s">
        <v>17349</v>
      </c>
      <c r="CU14" s="23">
        <f>B7L607C47*B7L121C1</f>
        <v>326.96979315000004</v>
      </c>
      <c r="CV14" s="16" t="s">
        <v>15634</v>
      </c>
      <c r="CW14" s="23">
        <f>A1L313C19</f>
        <v>266.97720000000004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12.467835240000001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24.935670480000002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37.403505720000005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24.935670480000002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130.91227002000002</v>
      </c>
      <c r="DR14" s="16" t="s">
        <v>17355</v>
      </c>
      <c r="DS14" s="23">
        <f>B7L607C59*B7L121C1</f>
        <v>340.37190205200005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195.18799999999999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9.1152795999999991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18.230559199999998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27.345838799999996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18.230559199999998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95.710435799999985</v>
      </c>
      <c r="Z15" s="16" t="s">
        <v>17364</v>
      </c>
      <c r="AA15" s="23">
        <f>B7L608C11*B7L121C1</f>
        <v>248.84713307999996</v>
      </c>
      <c r="AB15" s="16" t="s">
        <v>15649</v>
      </c>
      <c r="AC15" s="23">
        <f>A1L314C16</f>
        <v>217.91849999999999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10.176793949999999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20.353587899999997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30.530381849999998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20.353587899999997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106.85633647499999</v>
      </c>
      <c r="AX15" s="16" t="s">
        <v>17370</v>
      </c>
      <c r="AY15" s="23">
        <f>B7L608C23*B7L121C1</f>
        <v>277.826474835</v>
      </c>
      <c r="AZ15" s="16" t="s">
        <v>15655</v>
      </c>
      <c r="BA15" s="23">
        <f>A1L314C17</f>
        <v>235.51733333333334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10.998659466666666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21.997318933333332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32.995978399999998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21.997318933333332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115.48592439999999</v>
      </c>
      <c r="BV15" s="16" t="s">
        <v>17376</v>
      </c>
      <c r="BW15" s="23">
        <f>B7L608C35*B7L121C1</f>
        <v>300.26340343999999</v>
      </c>
      <c r="BX15" s="16" t="s">
        <v>15661</v>
      </c>
      <c r="BY15" s="23">
        <f>A1L314C18</f>
        <v>235.70575000000002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11.007458525000001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22.014917050000001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33.022375574999998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22.014917050000001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115.5783145125</v>
      </c>
      <c r="CT15" s="16" t="s">
        <v>17382</v>
      </c>
      <c r="CU15" s="23">
        <f>B7L608C47*B7L121C1</f>
        <v>300.5036177325</v>
      </c>
      <c r="CV15" s="16" t="s">
        <v>15667</v>
      </c>
      <c r="CW15" s="23">
        <f>A1L314C19</f>
        <v>229.30820000000003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10.708692940000001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21.417385880000001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32.126078820000004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21.417385880000001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112.44127587000001</v>
      </c>
      <c r="DR15" s="16" t="s">
        <v>17388</v>
      </c>
      <c r="DS15" s="23">
        <f>B7L608C59*B7L121C1</f>
        <v>292.34731726200005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4.5810000000000004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0.2139327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0.42786540000000001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0.64179810000000004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0.42786540000000001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2.2462933500000002</v>
      </c>
      <c r="Z16" s="16" t="s">
        <v>17397</v>
      </c>
      <c r="AA16" s="23">
        <f>B7L609C11*B7L121C1</f>
        <v>5.8403627100000008</v>
      </c>
      <c r="AB16" s="16" t="s">
        <v>15682</v>
      </c>
      <c r="AC16" s="23">
        <f>A1L316C16</f>
        <v>5.0385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0.23529794999999998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0.47059589999999996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0.70589384999999993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0.47059589999999996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2.4706284749999998</v>
      </c>
      <c r="AX16" s="16" t="s">
        <v>17403</v>
      </c>
      <c r="AY16" s="23">
        <f>B7L609C23*B7L121C1</f>
        <v>6.4236340350000001</v>
      </c>
      <c r="AZ16" s="16" t="s">
        <v>15688</v>
      </c>
      <c r="BA16" s="23">
        <f>A1L316C17</f>
        <v>5.488666666666667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0.25632073333333333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0.51264146666666666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0.76896220000000004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0.51264146666666666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2.6913676999999998</v>
      </c>
      <c r="BV16" s="16" t="s">
        <v>17409</v>
      </c>
      <c r="BW16" s="23">
        <f>B7L609C35*B7L121C1</f>
        <v>6.9975560199999993</v>
      </c>
      <c r="BX16" s="16" t="s">
        <v>15694</v>
      </c>
      <c r="BY16" s="23">
        <f>A1L316C18</f>
        <v>5.6185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0.26238394999999998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0.52476789999999995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0.78715184999999988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0.52476789999999995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2.7550314749999996</v>
      </c>
      <c r="CT16" s="16" t="s">
        <v>17415</v>
      </c>
      <c r="CU16" s="23">
        <f>B7L609C47*B7L121C1</f>
        <v>7.163081834999999</v>
      </c>
      <c r="CV16" s="16" t="s">
        <v>15700</v>
      </c>
      <c r="CW16" s="23">
        <f>A1L316C19</f>
        <v>5.7460000000000004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0.26833820000000003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0.53667640000000005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0.80501460000000002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0.53667640000000005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2.8175511000000002</v>
      </c>
      <c r="DR16" s="16" t="s">
        <v>17421</v>
      </c>
      <c r="DS16" s="23">
        <f>B7L609C59*B7L121C1</f>
        <v>7.3256328600000007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4.8940000000000001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0.2285498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0.45709959999999999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0.68564939999999996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0.45709959999999999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2.3997728999999999</v>
      </c>
      <c r="Z17" s="16" t="s">
        <v>17430</v>
      </c>
      <c r="AA17" s="23">
        <f>B7L610C11*B7L121C1</f>
        <v>6.2394095399999996</v>
      </c>
      <c r="AB17" s="16" t="s">
        <v>15715</v>
      </c>
      <c r="AC17" s="23">
        <f>A1L315C16</f>
        <v>5.1905000000000001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0.24239635000000001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0.48479270000000002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0.72718905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0.48479270000000002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2.5451616750000001</v>
      </c>
      <c r="AX17" s="16" t="s">
        <v>17436</v>
      </c>
      <c r="AY17" s="23">
        <f>B7L610C23*B7L121C1</f>
        <v>6.6174203550000001</v>
      </c>
      <c r="AZ17" s="16" t="s">
        <v>15721</v>
      </c>
      <c r="BA17" s="23">
        <f>A1L315C17</f>
        <v>5.1230000000000002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0.23924410000000002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0.47848820000000003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0.71773229999999999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0.47848820000000003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2.5120630500000001</v>
      </c>
      <c r="BV17" s="16" t="s">
        <v>17442</v>
      </c>
      <c r="BW17" s="23">
        <f>B7L610C35*B7L121C1</f>
        <v>6.5313639300000004</v>
      </c>
      <c r="BX17" s="16" t="s">
        <v>15727</v>
      </c>
      <c r="BY17" s="23">
        <f>A1L315C18</f>
        <v>5.0667499999999999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0.23661722499999999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0.47323444999999997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0.7098516749999999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0.47323444999999997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2.4844808624999999</v>
      </c>
      <c r="CT17" s="16" t="s">
        <v>17448</v>
      </c>
      <c r="CU17" s="23">
        <f>B7L610C47*B7L121C1</f>
        <v>6.4596502424999995</v>
      </c>
      <c r="CV17" s="16" t="s">
        <v>15733</v>
      </c>
      <c r="CW17" s="23">
        <f>A1L315C19</f>
        <v>5.0582000000000003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0.23621794000000002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0.47243588000000003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0.7086538200000001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0.47243588000000003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2.4802883700000002</v>
      </c>
      <c r="DR17" s="16" t="s">
        <v>17454</v>
      </c>
      <c r="DS17" s="23">
        <f>B7L610C59*B7L121C1</f>
        <v>6.4487497620000012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379.96600000000001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17.744412199999999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17.744412199999999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26.616618299999999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35.488824399999999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93.158164049999996</v>
      </c>
      <c r="Z18" s="16" t="s">
        <v>17463</v>
      </c>
      <c r="AA18" s="23">
        <f>B7L611C11*B7L121C1</f>
        <v>242.21122653</v>
      </c>
      <c r="AB18" s="16" t="s">
        <v>15748</v>
      </c>
      <c r="AC18" s="23">
        <f>A1L317C16</f>
        <v>364.822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17.037187400000001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17.037187400000001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25.555781100000001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34.074374800000001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89.445233850000008</v>
      </c>
      <c r="AX18" s="16" t="s">
        <v>17469</v>
      </c>
      <c r="AY18" s="23">
        <f>B7L611C23*B7L121C1</f>
        <v>232.55760801000002</v>
      </c>
      <c r="AZ18" s="16" t="s">
        <v>15754</v>
      </c>
      <c r="BA18" s="23">
        <f>A1L317C17</f>
        <v>361.88333333333338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16.89995166666667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16.89995166666667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25.349927500000007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33.79990333333334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88.724746250000024</v>
      </c>
      <c r="BV18" s="16" t="s">
        <v>17475</v>
      </c>
      <c r="BW18" s="23">
        <f>B7L611C35*B7L121C1</f>
        <v>230.68434025000008</v>
      </c>
      <c r="BX18" s="16" t="s">
        <v>15760</v>
      </c>
      <c r="BY18" s="23">
        <f>A1L317C18</f>
        <v>358.89750000000004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16.760513250000002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16.760513250000002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25.140769875000004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33.521026500000005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87.99269456250002</v>
      </c>
      <c r="CT18" s="16" t="s">
        <v>17481</v>
      </c>
      <c r="CU18" s="23">
        <f>B7L611C47*B7L121C1</f>
        <v>228.78100586250005</v>
      </c>
      <c r="CV18" s="16" t="s">
        <v>15766</v>
      </c>
      <c r="CW18" s="23">
        <f>A1L317C19</f>
        <v>352.1662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16.446161539999999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16.446161539999999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24.669242309999998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32.892323079999997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86.342348084999998</v>
      </c>
      <c r="DR18" s="16" t="s">
        <v>17487</v>
      </c>
      <c r="DS18" s="23">
        <f>B7L611C59*B7L121C1</f>
        <v>224.49010502100001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55.792000000000002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2.6054864000000002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5.2109728000000004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7.8164592000000006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5.2109728000000004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27.357607200000004</v>
      </c>
      <c r="Z19" s="16" t="s">
        <v>17496</v>
      </c>
      <c r="AA19" s="23">
        <f>B7L612C11*B7L121C1</f>
        <v>71.129778720000019</v>
      </c>
      <c r="AB19" s="16" t="s">
        <v>15781</v>
      </c>
      <c r="AC19" s="23">
        <f>A1L318C16</f>
        <v>55.632000000000005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2.5980144000000003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5.1960288000000006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7.7940432000000008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5.1960288000000006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27.279151200000001</v>
      </c>
      <c r="AX19" s="16" t="s">
        <v>17502</v>
      </c>
      <c r="AY19" s="23">
        <f>B7L612C23*B7L121C1</f>
        <v>70.925793120000009</v>
      </c>
      <c r="AZ19" s="16" t="s">
        <v>15787</v>
      </c>
      <c r="BA19" s="23">
        <f>A1L318C17</f>
        <v>54.812333333333335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2.5597359666666666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5.1194719333333332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7.6792078999999998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5.1194719333333332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26.877227649999998</v>
      </c>
      <c r="BV19" s="16" t="s">
        <v>17508</v>
      </c>
      <c r="BW19" s="23">
        <f>B7L612C35*B7L121C1</f>
        <v>69.880791889999998</v>
      </c>
      <c r="BX19" s="16" t="s">
        <v>15793</v>
      </c>
      <c r="BY19" s="23">
        <f>A1L318C18</f>
        <v>54.933250000000001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2.5653827749999998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5.1307655499999996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7.6961483249999993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5.1307655499999996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26.936519137499999</v>
      </c>
      <c r="CT19" s="16" t="s">
        <v>17514</v>
      </c>
      <c r="CU19" s="23">
        <f>B7L612C47*B7L121C1</f>
        <v>70.034949757500002</v>
      </c>
      <c r="CV19" s="16" t="s">
        <v>15799</v>
      </c>
      <c r="CW19" s="23">
        <f>A1L318C19</f>
        <v>53.9634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2.5200907799999999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5.0401815599999997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7.5602723399999991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5.0401815599999997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26.460953189999998</v>
      </c>
      <c r="DR19" s="16" t="s">
        <v>17520</v>
      </c>
      <c r="DS19" s="23">
        <f>B7L612C59*B7L121C1</f>
        <v>68.798478293999992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0.43199999999999994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2.0174399999999995E-2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4.034879999999999E-2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6.0523199999999985E-2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4.034879999999999E-2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0.21183119999999994</v>
      </c>
      <c r="Z20" s="16" t="s">
        <v>17529</v>
      </c>
      <c r="AA20" s="23">
        <f>B7L613C11*B7L121C1</f>
        <v>0.55076111999999988</v>
      </c>
      <c r="AB20" s="16" t="s">
        <v>15814</v>
      </c>
      <c r="AC20" s="23">
        <f>A1L319C16</f>
        <v>0.59099999999999997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2.7599699999999998E-2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5.5199399999999996E-2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8.2799099999999987E-2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5.5199399999999996E-2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0.28979684999999999</v>
      </c>
      <c r="AX20" s="16" t="s">
        <v>17535</v>
      </c>
      <c r="AY20" s="23">
        <f>B7L613C23*B7L121C1</f>
        <v>0.75347180999999996</v>
      </c>
      <c r="AZ20" s="16" t="s">
        <v>15820</v>
      </c>
      <c r="BA20" s="23">
        <f>A1L319C17</f>
        <v>0.67533333333333323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3.1538066666666663E-2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6.3076133333333326E-2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9.4614199999999982E-2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6.3076133333333326E-2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0.33114969999999994</v>
      </c>
      <c r="BV20" s="16" t="s">
        <v>17541</v>
      </c>
      <c r="BW20" s="23">
        <f>B7L613C35*B7L121C1</f>
        <v>0.86098921999999989</v>
      </c>
      <c r="BX20" s="16" t="s">
        <v>15826</v>
      </c>
      <c r="BY20" s="23">
        <f>A1L319C18</f>
        <v>0.63674999999999993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2.9736224999999995E-2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5.9472449999999989E-2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8.9208674999999987E-2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5.9472449999999989E-2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0.31223036249999997</v>
      </c>
      <c r="CT20" s="16" t="s">
        <v>17547</v>
      </c>
      <c r="CU20" s="23">
        <f>B7L613C47*B7L121C1</f>
        <v>0.81179894249999995</v>
      </c>
      <c r="CV20" s="16" t="s">
        <v>15832</v>
      </c>
      <c r="CW20" s="23">
        <f>A1L319C19</f>
        <v>0.59919999999999995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2.7982639999999996E-2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5.5965279999999992E-2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8.3947919999999981E-2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5.5965279999999992E-2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0.29381771999999995</v>
      </c>
      <c r="DR20" s="16" t="s">
        <v>17553</v>
      </c>
      <c r="DS20" s="23">
        <f>B7L613C59*B7L121C1</f>
        <v>0.76392607199999985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46.572000000000003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2.1749124000000002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4.3498248000000004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6.5247372000000006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4.3498248000000004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22.8365802</v>
      </c>
      <c r="Z21" s="16" t="s">
        <v>17562</v>
      </c>
      <c r="AA21" s="23">
        <f>B7L614C11*B7L121C1</f>
        <v>59.375108520000005</v>
      </c>
      <c r="AB21" s="16" t="s">
        <v>15847</v>
      </c>
      <c r="AC21" s="23">
        <f>A1L320C16</f>
        <v>46.844000000000001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2.1876148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4.3752295999999999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6.5628443999999995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4.3752295999999999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22.9699554</v>
      </c>
      <c r="AX21" s="16" t="s">
        <v>17568</v>
      </c>
      <c r="AY21" s="23">
        <f>B7L614C23*B7L121C1</f>
        <v>59.721884039999999</v>
      </c>
      <c r="AZ21" s="16" t="s">
        <v>15853</v>
      </c>
      <c r="BA21" s="23">
        <f>A1L320C17</f>
        <v>46.589333333333336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2.1757218666666667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4.3514437333333333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6.5271656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4.3514437333333333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22.845079599999998</v>
      </c>
      <c r="BV21" s="16" t="s">
        <v>17574</v>
      </c>
      <c r="BW21" s="23">
        <f>B7L614C35*B7L121C1</f>
        <v>59.397206959999998</v>
      </c>
      <c r="BX21" s="16" t="s">
        <v>15859</v>
      </c>
      <c r="BY21" s="23">
        <f>A1L320C18</f>
        <v>46.14875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2.155146625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4.31029325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6.4654398749999995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4.31029325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22.629039562500001</v>
      </c>
      <c r="CT21" s="16" t="s">
        <v>17580</v>
      </c>
      <c r="CU21" s="23">
        <f>B7L614C47*B7L121C1</f>
        <v>58.835502862500007</v>
      </c>
      <c r="CV21" s="16" t="s">
        <v>15865</v>
      </c>
      <c r="CW21" s="23">
        <f>A1L320C19</f>
        <v>41.286999999999999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1.9281028999999998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3.8562057999999997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5.7843086999999995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3.8562057999999997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20.24508045</v>
      </c>
      <c r="DR21" s="16" t="s">
        <v>17586</v>
      </c>
      <c r="DS21" s="23">
        <f>B7L614C59*B7L121C1</f>
        <v>52.637209169999998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1.21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5.6506999999999995E-2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0.11301399999999999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0.16952099999999998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0.11301399999999999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0.59332349999999989</v>
      </c>
      <c r="Z22" s="16" t="s">
        <v>17595</v>
      </c>
      <c r="AA22" s="17">
        <f>B7L615C11*B7L121C1</f>
        <v>1.5426410999999998</v>
      </c>
      <c r="AB22" s="16" t="s">
        <v>15880</v>
      </c>
      <c r="AC22" s="17">
        <f>A1L323C16</f>
        <v>1.2309999999999999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5.7487699999999989E-2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0.11497539999999998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0.17246309999999998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0.11497539999999998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0.60362084999999988</v>
      </c>
      <c r="AX22" s="16" t="s">
        <v>17601</v>
      </c>
      <c r="AY22" s="17">
        <f>B7L615C23*B7L121C1</f>
        <v>1.5694142099999997</v>
      </c>
      <c r="AZ22" s="16" t="s">
        <v>15886</v>
      </c>
      <c r="BA22" s="17">
        <f>A1L323C17</f>
        <v>1.5436666666666667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7.2089233333333336E-2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0.14417846666666667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0.21626770000000001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0.14417846666666667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0.75693695000000005</v>
      </c>
      <c r="BV22" s="16" t="s">
        <v>17607</v>
      </c>
      <c r="BW22" s="17">
        <f>B7L615C35*B7L121C1</f>
        <v>1.9680360700000001</v>
      </c>
      <c r="BX22" s="16" t="s">
        <v>15892</v>
      </c>
      <c r="BY22" s="17">
        <f>A1L323C18</f>
        <v>1.6877500000000001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7.8817924999999997E-2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0.15763584999999999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0.23645377499999998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0.15763584999999999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0.82758821249999992</v>
      </c>
      <c r="CT22" s="16" t="s">
        <v>17613</v>
      </c>
      <c r="CU22" s="17">
        <f>B7L615C47*B7L121C1</f>
        <v>2.1517293524999999</v>
      </c>
      <c r="CV22" s="16" t="s">
        <v>15898</v>
      </c>
      <c r="CW22" s="17">
        <f>A1L323C19</f>
        <v>1.5296000000000001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7.1432320000000007E-2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0.14286464000000001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0.21429696000000004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0.14286464000000001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0.75003936000000004</v>
      </c>
      <c r="DR22" s="16" t="s">
        <v>17619</v>
      </c>
      <c r="DS22" s="17">
        <f>B7L615C59*B7L121C1</f>
        <v>1.9501023360000003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2366.4499999999998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110.51321499999999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209.97510849999998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314.96266274999994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221.02642999999998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1102.3693196249999</v>
      </c>
      <c r="Z23" s="16" t="s">
        <v>17629</v>
      </c>
      <c r="AA23" s="17">
        <f>B7L616C11*B7L121C1</f>
        <v>2866.160231025</v>
      </c>
      <c r="AB23" s="16" t="s">
        <v>15914</v>
      </c>
      <c r="AC23" s="17">
        <f>A1L324C16</f>
        <v>2447.6324999999997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114.30443774999998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217.17843172499994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325.76764758749994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228.60887549999995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1140.1867665562497</v>
      </c>
      <c r="AX23" s="16" t="s">
        <v>17635</v>
      </c>
      <c r="AY23" s="17">
        <f>B7L616C23*B7L121C1</f>
        <v>2964.4855930462495</v>
      </c>
      <c r="AZ23" s="16" t="s">
        <v>15920</v>
      </c>
      <c r="BA23" s="17">
        <f>A1L324C17</f>
        <v>2591.862333333333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121.03997096666664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229.9759448366666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344.9639172549999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242.07994193333329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1207.3737103924996</v>
      </c>
      <c r="BV23" s="16" t="s">
        <v>17641</v>
      </c>
      <c r="BW23" s="17">
        <f>B7L616C35*B7L121C1</f>
        <v>3139.1716470204988</v>
      </c>
      <c r="BX23" s="16" t="s">
        <v>15926</v>
      </c>
      <c r="BY23" s="17">
        <f>A1L324C18</f>
        <v>2657.8557499999997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124.12186352499998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235.83154069749995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353.74731104624993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248.24372704999996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1238.1155886618747</v>
      </c>
      <c r="CT23" s="16" t="s">
        <v>17647</v>
      </c>
      <c r="CU23" s="17">
        <f>B7L616C47*B7L121C1</f>
        <v>3219.1005305208741</v>
      </c>
      <c r="CV23" s="16" t="s">
        <v>15932</v>
      </c>
      <c r="CW23" s="17">
        <f>A1L324C19</f>
        <v>2699.2401999999997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126.05451733999999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239.50358294599997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359.25537441899996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252.10903467999998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1257.3938104664999</v>
      </c>
      <c r="DR23" s="16" t="s">
        <v>17653</v>
      </c>
      <c r="DS23" s="17">
        <f>B7L616C59*B7L121C1</f>
        <v>3269.2239072128996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F075C-52D0-4F88-8BE8-763E97C62DB9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15154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75.77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37.884999999999998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75.77</v>
      </c>
      <c r="R9" s="16" t="s">
        <v>17723</v>
      </c>
      <c r="S9" s="23">
        <f>B7L702C7*B7L121C1</f>
        <v>197.00200000000001</v>
      </c>
      <c r="T9" s="16" t="s">
        <v>14765</v>
      </c>
      <c r="U9" s="17">
        <f>A1L202C18</f>
        <v>15160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75.8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37.9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75.8</v>
      </c>
      <c r="AH9" s="16" t="s">
        <v>17727</v>
      </c>
      <c r="AI9" s="23">
        <f>B7L702C15*B7L121C1</f>
        <v>197.08</v>
      </c>
      <c r="AJ9" s="16" t="s">
        <v>14773</v>
      </c>
      <c r="AK9" s="17">
        <f>A1L202C21</f>
        <v>15330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76.650000000000006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38.325000000000003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76.650000000000006</v>
      </c>
      <c r="AX9" s="16" t="s">
        <v>17731</v>
      </c>
      <c r="AY9" s="23">
        <f>B7L702C23*B7L121C1</f>
        <v>199.29000000000002</v>
      </c>
      <c r="AZ9" s="16" t="s">
        <v>14781</v>
      </c>
      <c r="BA9" s="17">
        <f>A1L202C24</f>
        <v>15489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77.444999999999993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38.722499999999997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77.444999999999993</v>
      </c>
      <c r="BN9" s="16" t="s">
        <v>17735</v>
      </c>
      <c r="BO9" s="23">
        <f>B7L702C31*B7L121C1</f>
        <v>201.357</v>
      </c>
      <c r="BP9" s="16" t="s">
        <v>14789</v>
      </c>
      <c r="BQ9" s="17">
        <f>A1L202C27</f>
        <v>15296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76.48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38.24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76.48</v>
      </c>
      <c r="CD9" s="16" t="s">
        <v>17739</v>
      </c>
      <c r="CE9" s="23">
        <f>B7L702C39*B7L121C1</f>
        <v>198.84800000000001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235558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1177.79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588.89499999999998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1177.79</v>
      </c>
      <c r="R10" s="16" t="s">
        <v>17745</v>
      </c>
      <c r="S10" s="17">
        <f>B7L703C7*B7L121C1</f>
        <v>3062.2539999999999</v>
      </c>
      <c r="T10" s="16" t="s">
        <v>14805</v>
      </c>
      <c r="U10" s="17">
        <f>A1L203C18</f>
        <v>237755.5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1188.7774999999999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594.38874999999996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1188.7774999999999</v>
      </c>
      <c r="AH10" s="16" t="s">
        <v>17749</v>
      </c>
      <c r="AI10" s="17">
        <f>B7L703C15*B7L121C1</f>
        <v>3090.8215</v>
      </c>
      <c r="AJ10" s="16" t="s">
        <v>14813</v>
      </c>
      <c r="AK10" s="17">
        <f>A1L203C21</f>
        <v>239772.33333333331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1198.8616666666667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599.43083333333334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1198.8616666666667</v>
      </c>
      <c r="AX10" s="16" t="s">
        <v>17753</v>
      </c>
      <c r="AY10" s="17">
        <f>B7L703C23*B7L121C1</f>
        <v>3117.0403333333334</v>
      </c>
      <c r="AZ10" s="16" t="s">
        <v>14821</v>
      </c>
      <c r="BA10" s="17">
        <f>A1L203C24</f>
        <v>243011.25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1215.0562500000001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607.52812500000005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1215.0562500000001</v>
      </c>
      <c r="BN10" s="16" t="s">
        <v>17757</v>
      </c>
      <c r="BO10" s="17">
        <f>B7L703C31*B7L121C1</f>
        <v>3159.1462500000002</v>
      </c>
      <c r="BP10" s="16" t="s">
        <v>14829</v>
      </c>
      <c r="BQ10" s="17">
        <f>A1L203C27</f>
        <v>244100.2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1220.501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610.25049999999999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1220.501</v>
      </c>
      <c r="CD10" s="16" t="s">
        <v>17761</v>
      </c>
      <c r="CE10" s="17">
        <f>B7L703C39*B7L121C1</f>
        <v>3173.3026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312518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1562.59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781.29499999999996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1562.59</v>
      </c>
      <c r="R11" s="16" t="s">
        <v>17767</v>
      </c>
      <c r="S11" s="17">
        <f>B7L704C7*B7L121C1</f>
        <v>4062.7339999999999</v>
      </c>
      <c r="T11" s="16" t="s">
        <v>14845</v>
      </c>
      <c r="U11" s="17">
        <f>A1L204C18</f>
        <v>329335.5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1646.6775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823.33875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1646.6775</v>
      </c>
      <c r="AH11" s="16" t="s">
        <v>17771</v>
      </c>
      <c r="AI11" s="17">
        <f>B7L704C15*B7L121C1</f>
        <v>4281.3615</v>
      </c>
      <c r="AJ11" s="16" t="s">
        <v>14853</v>
      </c>
      <c r="AK11" s="17">
        <f>A1L204C21</f>
        <v>366449.33333333331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1832.2466666666667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916.12333333333333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1832.2466666666667</v>
      </c>
      <c r="AX11" s="16" t="s">
        <v>17775</v>
      </c>
      <c r="AY11" s="17">
        <f>B7L704C23*B7L121C1</f>
        <v>4763.8413333333338</v>
      </c>
      <c r="AZ11" s="16" t="s">
        <v>14861</v>
      </c>
      <c r="BA11" s="17">
        <f>A1L204C24</f>
        <v>383310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1916.55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958.27499999999998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1916.55</v>
      </c>
      <c r="BN11" s="16" t="s">
        <v>17779</v>
      </c>
      <c r="BO11" s="17">
        <f>B7L704C31*B7L121C1</f>
        <v>4983.03</v>
      </c>
      <c r="BP11" s="16" t="s">
        <v>14869</v>
      </c>
      <c r="BQ11" s="17">
        <f>A1L204C27</f>
        <v>380840.6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1904.203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952.10149999999999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1904.203</v>
      </c>
      <c r="CD11" s="16" t="s">
        <v>17783</v>
      </c>
      <c r="CE11" s="17">
        <f>B7L704C39*B7L121C1</f>
        <v>4950.9278000000004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145889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729.44500000000005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364.72250000000003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729.44500000000005</v>
      </c>
      <c r="R12" s="16" t="s">
        <v>17789</v>
      </c>
      <c r="S12" s="17">
        <f>B7L705C7*B7L121C1</f>
        <v>1896.5570000000002</v>
      </c>
      <c r="T12" s="16" t="s">
        <v>14885</v>
      </c>
      <c r="U12" s="17">
        <f>A1L205C18</f>
        <v>147461.5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737.3075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368.65375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737.3075</v>
      </c>
      <c r="AH12" s="16" t="s">
        <v>17793</v>
      </c>
      <c r="AI12" s="17">
        <f>B7L705C15*B7L121C1</f>
        <v>1916.9995000000001</v>
      </c>
      <c r="AJ12" s="16" t="s">
        <v>14893</v>
      </c>
      <c r="AK12" s="17">
        <f>A1L205C21</f>
        <v>151672.66666666669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758.36333333333346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379.18166666666673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758.36333333333346</v>
      </c>
      <c r="AX12" s="16" t="s">
        <v>17797</v>
      </c>
      <c r="AY12" s="17">
        <f>B7L705C23*B7L121C1</f>
        <v>1971.7446666666669</v>
      </c>
      <c r="AZ12" s="16" t="s">
        <v>14901</v>
      </c>
      <c r="BA12" s="17">
        <f>A1L205C24</f>
        <v>160313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801.56500000000005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400.78250000000003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801.56500000000005</v>
      </c>
      <c r="BN12" s="16" t="s">
        <v>17801</v>
      </c>
      <c r="BO12" s="17">
        <f>B7L705C31*B7L121C1</f>
        <v>2084.0690000000004</v>
      </c>
      <c r="BP12" s="16" t="s">
        <v>14909</v>
      </c>
      <c r="BQ12" s="17">
        <f>A1L205C27</f>
        <v>177768.40000000002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888.8420000000001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444.42100000000005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888.8420000000001</v>
      </c>
      <c r="CD12" s="16" t="s">
        <v>17805</v>
      </c>
      <c r="CE12" s="17">
        <f>B7L705C39*B7L121C1</f>
        <v>2310.9892000000004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240748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1203.74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601.87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1203.74</v>
      </c>
      <c r="R13" s="16" t="s">
        <v>17811</v>
      </c>
      <c r="S13" s="17">
        <f>B7L706C7*B7L121C1</f>
        <v>3129.7240000000002</v>
      </c>
      <c r="T13" s="16" t="s">
        <v>14925</v>
      </c>
      <c r="U13" s="17">
        <f>A1L206C18</f>
        <v>249301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1246.5050000000001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623.25250000000005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1246.5050000000001</v>
      </c>
      <c r="AH13" s="16" t="s">
        <v>17815</v>
      </c>
      <c r="AI13" s="17">
        <f>B7L706C15*B7L121C1</f>
        <v>3240.9130000000005</v>
      </c>
      <c r="AJ13" s="16" t="s">
        <v>14933</v>
      </c>
      <c r="AK13" s="17">
        <f>A1L206C21</f>
        <v>255423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1277.115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638.5575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1277.115</v>
      </c>
      <c r="AX13" s="16" t="s">
        <v>17819</v>
      </c>
      <c r="AY13" s="17">
        <f>B7L706C23*B7L121C1</f>
        <v>3320.4990000000003</v>
      </c>
      <c r="AZ13" s="16" t="s">
        <v>14941</v>
      </c>
      <c r="BA13" s="17">
        <f>A1L206C24</f>
        <v>251301.5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1256.5074999999999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628.25374999999997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1256.5074999999999</v>
      </c>
      <c r="BN13" s="16" t="s">
        <v>17823</v>
      </c>
      <c r="BO13" s="17">
        <f>B7L706C31*B7L121C1</f>
        <v>3266.9195</v>
      </c>
      <c r="BP13" s="16" t="s">
        <v>14949</v>
      </c>
      <c r="BQ13" s="17">
        <f>A1L206C27</f>
        <v>247030.59999999998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1235.1529999999998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617.5764999999999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1235.1529999999998</v>
      </c>
      <c r="CD13" s="16" t="s">
        <v>17827</v>
      </c>
      <c r="CE13" s="17">
        <f>B7L706C39*B7L121C1</f>
        <v>3211.3977999999997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102778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513.89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256.94499999999999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513.89</v>
      </c>
      <c r="R14" s="16" t="s">
        <v>17833</v>
      </c>
      <c r="S14" s="17">
        <f>B7L707C7*B7L121C1</f>
        <v>1336.114</v>
      </c>
      <c r="T14" s="16" t="s">
        <v>14965</v>
      </c>
      <c r="U14" s="17">
        <f>A1L207C18</f>
        <v>104902.5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524.51250000000005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262.25625000000002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524.51250000000005</v>
      </c>
      <c r="AH14" s="16" t="s">
        <v>17837</v>
      </c>
      <c r="AI14" s="17">
        <f>B7L707C15*B7L121C1</f>
        <v>1363.7325000000001</v>
      </c>
      <c r="AJ14" s="16" t="s">
        <v>14973</v>
      </c>
      <c r="AK14" s="17">
        <f>A1L207C21</f>
        <v>111216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556.08000000000004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278.04000000000002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556.08000000000004</v>
      </c>
      <c r="AX14" s="16" t="s">
        <v>17841</v>
      </c>
      <c r="AY14" s="17">
        <f>B7L707C23*B7L121C1</f>
        <v>1445.8080000000002</v>
      </c>
      <c r="AZ14" s="16" t="s">
        <v>14981</v>
      </c>
      <c r="BA14" s="17">
        <f>A1L207C24</f>
        <v>113357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566.78499999999997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283.39249999999998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566.78499999999997</v>
      </c>
      <c r="BN14" s="16" t="s">
        <v>17845</v>
      </c>
      <c r="BO14" s="17">
        <f>B7L707C31*B7L121C1</f>
        <v>1473.6410000000001</v>
      </c>
      <c r="BP14" s="16" t="s">
        <v>14989</v>
      </c>
      <c r="BQ14" s="17">
        <f>A1L207C27</f>
        <v>115676.79999999999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578.3839999999999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289.19199999999995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578.3839999999999</v>
      </c>
      <c r="CD14" s="16" t="s">
        <v>17849</v>
      </c>
      <c r="CE14" s="17">
        <f>B7L707C39*B7L121C1</f>
        <v>1503.7983999999999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44846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224.23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112.11499999999999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224.23</v>
      </c>
      <c r="R15" s="16" t="s">
        <v>17855</v>
      </c>
      <c r="S15" s="23">
        <f>B7L708C7*B7L121C1</f>
        <v>582.99800000000005</v>
      </c>
      <c r="T15" s="16" t="s">
        <v>15005</v>
      </c>
      <c r="U15" s="17">
        <f>A1L208C18</f>
        <v>50585.5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252.92750000000001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126.46375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252.92750000000001</v>
      </c>
      <c r="AH15" s="16" t="s">
        <v>17859</v>
      </c>
      <c r="AI15" s="23">
        <f>B7L708C15*B7L121C1</f>
        <v>657.61150000000009</v>
      </c>
      <c r="AJ15" s="16" t="s">
        <v>15013</v>
      </c>
      <c r="AK15" s="17">
        <f>A1L208C21</f>
        <v>52676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263.38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131.69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263.38</v>
      </c>
      <c r="AX15" s="16" t="s">
        <v>17863</v>
      </c>
      <c r="AY15" s="23">
        <f>B7L708C23*B7L121C1</f>
        <v>684.78800000000001</v>
      </c>
      <c r="AZ15" s="16" t="s">
        <v>15021</v>
      </c>
      <c r="BA15" s="17">
        <f>A1L208C24</f>
        <v>52599.25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262.99624999999997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131.49812499999999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262.99624999999997</v>
      </c>
      <c r="BN15" s="16" t="s">
        <v>17867</v>
      </c>
      <c r="BO15" s="23">
        <f>B7L708C31*B7L121C1</f>
        <v>683.79025000000001</v>
      </c>
      <c r="BP15" s="16" t="s">
        <v>15029</v>
      </c>
      <c r="BQ15" s="17">
        <f>A1L208C27</f>
        <v>49784.2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248.92099999999999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124.4605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248.92099999999999</v>
      </c>
      <c r="CD15" s="16" t="s">
        <v>17871</v>
      </c>
      <c r="CE15" s="23">
        <f>B7L708C39*B7L121C1</f>
        <v>647.19460000000004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6216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31.08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15.54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31.08</v>
      </c>
      <c r="R16" s="16" t="s">
        <v>17877</v>
      </c>
      <c r="S16" s="23">
        <f>B7L709C7*B7L121C1</f>
        <v>80.807999999999993</v>
      </c>
      <c r="T16" s="16" t="s">
        <v>15045</v>
      </c>
      <c r="U16" s="17">
        <f>A1L209C18</f>
        <v>7695.5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38.477499999999999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19.23875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38.477499999999999</v>
      </c>
      <c r="AH16" s="16" t="s">
        <v>17881</v>
      </c>
      <c r="AI16" s="23">
        <f>B7L709C15*B7L121C1</f>
        <v>100.0415</v>
      </c>
      <c r="AJ16" s="16" t="s">
        <v>15053</v>
      </c>
      <c r="AK16" s="17">
        <f>A1L209C21</f>
        <v>8505.6666666666679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42.528333333333336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21.264166666666668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42.528333333333336</v>
      </c>
      <c r="AX16" s="16" t="s">
        <v>17885</v>
      </c>
      <c r="AY16" s="23">
        <f>B7L709C23*B7L121C1</f>
        <v>110.57366666666668</v>
      </c>
      <c r="AZ16" s="16" t="s">
        <v>15061</v>
      </c>
      <c r="BA16" s="17">
        <f>A1L209C24</f>
        <v>8604.5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43.022500000000001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21.51125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43.022500000000001</v>
      </c>
      <c r="BN16" s="16" t="s">
        <v>17889</v>
      </c>
      <c r="BO16" s="23">
        <f>B7L709C31*B7L121C1</f>
        <v>111.85850000000001</v>
      </c>
      <c r="BP16" s="16" t="s">
        <v>15069</v>
      </c>
      <c r="BQ16" s="17">
        <f>A1L209C27</f>
        <v>8730.2000000000007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43.651000000000003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21.825500000000002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43.651000000000003</v>
      </c>
      <c r="CD16" s="16" t="s">
        <v>17893</v>
      </c>
      <c r="CE16" s="23">
        <f>B7L709C39*B7L121C1</f>
        <v>113.49260000000001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10956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54.78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27.39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54.78</v>
      </c>
      <c r="R17" s="16" t="s">
        <v>17899</v>
      </c>
      <c r="S17" s="23">
        <f>B7L710C7*B7L121C1</f>
        <v>142.428</v>
      </c>
      <c r="T17" s="16" t="s">
        <v>15085</v>
      </c>
      <c r="U17" s="17">
        <f>A1L210C18</f>
        <v>11919.5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59.597499999999997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29.798749999999998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59.597499999999997</v>
      </c>
      <c r="AH17" s="16" t="s">
        <v>17903</v>
      </c>
      <c r="AI17" s="23">
        <f>B7L710C15*B7L121C1</f>
        <v>154.95349999999999</v>
      </c>
      <c r="AJ17" s="16" t="s">
        <v>15093</v>
      </c>
      <c r="AK17" s="17">
        <f>A1L210C21</f>
        <v>11797.666666666668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58.988333333333337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29.494166666666668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58.988333333333337</v>
      </c>
      <c r="AX17" s="16" t="s">
        <v>17907</v>
      </c>
      <c r="AY17" s="23">
        <f>B7L710C23*B7L121C1</f>
        <v>153.36966666666669</v>
      </c>
      <c r="AZ17" s="16" t="s">
        <v>15101</v>
      </c>
      <c r="BA17" s="17">
        <f>A1L210C24</f>
        <v>11578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57.89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28.945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57.89</v>
      </c>
      <c r="BN17" s="16" t="s">
        <v>17911</v>
      </c>
      <c r="BO17" s="23">
        <f>B7L710C31*B7L121C1</f>
        <v>150.51400000000001</v>
      </c>
      <c r="BP17" s="16" t="s">
        <v>15109</v>
      </c>
      <c r="BQ17" s="17">
        <f>A1L210C27</f>
        <v>11364.8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56.823999999999998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28.411999999999999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56.823999999999998</v>
      </c>
      <c r="CD17" s="16" t="s">
        <v>17915</v>
      </c>
      <c r="CE17" s="23">
        <f>B7L710C39*B7L121C1</f>
        <v>147.7424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171209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856.04499999999996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428.02249999999998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856.04499999999996</v>
      </c>
      <c r="R18" s="16" t="s">
        <v>17921</v>
      </c>
      <c r="S18" s="17">
        <f>B7L711C7*B7L121C1</f>
        <v>2225.7170000000001</v>
      </c>
      <c r="T18" s="16" t="s">
        <v>15125</v>
      </c>
      <c r="U18" s="17">
        <f>A1L211C18</f>
        <v>163371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816.85500000000002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408.42750000000001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816.85500000000002</v>
      </c>
      <c r="AH18" s="16" t="s">
        <v>17925</v>
      </c>
      <c r="AI18" s="17">
        <f>B7L711C15*B7L121C1</f>
        <v>2123.8230000000003</v>
      </c>
      <c r="AJ18" s="16" t="s">
        <v>15133</v>
      </c>
      <c r="AK18" s="17">
        <f>A1L211C21</f>
        <v>161175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805.875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402.9375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805.875</v>
      </c>
      <c r="AX18" s="16" t="s">
        <v>17929</v>
      </c>
      <c r="AY18" s="17">
        <f>B7L711C23*B7L121C1</f>
        <v>2095.2750000000001</v>
      </c>
      <c r="AZ18" s="16" t="s">
        <v>15141</v>
      </c>
      <c r="BA18" s="17">
        <f>A1L211C24</f>
        <v>159465.75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797.32875000000001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398.66437500000001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797.32875000000001</v>
      </c>
      <c r="BN18" s="16" t="s">
        <v>17933</v>
      </c>
      <c r="BO18" s="17">
        <f>B7L711C31*B7L121C1</f>
        <v>2073.0547500000002</v>
      </c>
      <c r="BP18" s="16" t="s">
        <v>15149</v>
      </c>
      <c r="BQ18" s="17">
        <f>A1L211C27</f>
        <v>157323.40000000002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786.61700000000008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393.30850000000004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786.61700000000008</v>
      </c>
      <c r="CD18" s="16" t="s">
        <v>17937</v>
      </c>
      <c r="CE18" s="17">
        <f>B7L711C39*B7L121C1</f>
        <v>2045.2042000000004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46991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234.95500000000001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117.47750000000001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234.95500000000001</v>
      </c>
      <c r="R19" s="16" t="s">
        <v>17943</v>
      </c>
      <c r="S19" s="23">
        <f>B7L712C7*B7L121C1</f>
        <v>610.88300000000004</v>
      </c>
      <c r="T19" s="16" t="s">
        <v>15165</v>
      </c>
      <c r="U19" s="17">
        <f>A1L212C18</f>
        <v>47123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235.61500000000001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117.8075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235.61500000000001</v>
      </c>
      <c r="AH19" s="16" t="s">
        <v>17947</v>
      </c>
      <c r="AI19" s="23">
        <f>B7L712C15*B7L121C1</f>
        <v>612.59900000000005</v>
      </c>
      <c r="AJ19" s="16" t="s">
        <v>15173</v>
      </c>
      <c r="AK19" s="17">
        <f>A1L212C21</f>
        <v>46041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230.20500000000001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115.10250000000001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230.20500000000001</v>
      </c>
      <c r="AX19" s="16" t="s">
        <v>17951</v>
      </c>
      <c r="AY19" s="23">
        <f>B7L712C23*B7L121C1</f>
        <v>598.53300000000002</v>
      </c>
      <c r="AZ19" s="16" t="s">
        <v>15181</v>
      </c>
      <c r="BA19" s="17">
        <f>A1L212C24</f>
        <v>45494.75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227.47375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113.736875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227.47375</v>
      </c>
      <c r="BN19" s="16" t="s">
        <v>17955</v>
      </c>
      <c r="BO19" s="23">
        <f>B7L712C31*B7L121C1</f>
        <v>591.43174999999997</v>
      </c>
      <c r="BP19" s="16" t="s">
        <v>15189</v>
      </c>
      <c r="BQ19" s="17">
        <f>A1L212C27</f>
        <v>44232.600000000006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221.16300000000004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110.58150000000002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221.16300000000004</v>
      </c>
      <c r="CD19" s="16" t="s">
        <v>17959</v>
      </c>
      <c r="CE19" s="23">
        <f>B7L712C39*B7L121C1</f>
        <v>575.02380000000016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474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2.37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1.1850000000000001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2.37</v>
      </c>
      <c r="R20" s="16" t="s">
        <v>17965</v>
      </c>
      <c r="S20" s="23">
        <f>B7L713C7*B7L121C1</f>
        <v>6.1620000000000008</v>
      </c>
      <c r="T20" s="16" t="s">
        <v>15205</v>
      </c>
      <c r="U20" s="17">
        <f>A1L213C18</f>
        <v>572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2.86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1.43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2.86</v>
      </c>
      <c r="AH20" s="16" t="s">
        <v>17969</v>
      </c>
      <c r="AI20" s="23">
        <f>B7L713C15*B7L121C1</f>
        <v>7.4359999999999999</v>
      </c>
      <c r="AJ20" s="16" t="s">
        <v>15213</v>
      </c>
      <c r="AK20" s="17">
        <f>A1L213C21</f>
        <v>613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3.0649999999999999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1.5325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3.0649999999999999</v>
      </c>
      <c r="AX20" s="16" t="s">
        <v>17973</v>
      </c>
      <c r="AY20" s="23">
        <f>B7L713C23*B7L121C1</f>
        <v>7.9690000000000003</v>
      </c>
      <c r="AZ20" s="16" t="s">
        <v>15221</v>
      </c>
      <c r="BA20" s="17">
        <f>A1L213C24</f>
        <v>575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2.875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1.4375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2.875</v>
      </c>
      <c r="BN20" s="16" t="s">
        <v>17977</v>
      </c>
      <c r="BO20" s="23">
        <f>B7L713C31*B7L121C1</f>
        <v>7.4750000000000005</v>
      </c>
      <c r="BP20" s="16" t="s">
        <v>15229</v>
      </c>
      <c r="BQ20" s="23">
        <f>A1L213C27</f>
        <v>580.4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2.9019999999999997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1.4509999999999998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2.9019999999999997</v>
      </c>
      <c r="CD20" s="16" t="s">
        <v>17981</v>
      </c>
      <c r="CE20" s="23">
        <f>B7L713C39*B7L121C1</f>
        <v>7.5451999999999995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68249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341.245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170.6225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341.245</v>
      </c>
      <c r="R21" s="16" t="s">
        <v>17987</v>
      </c>
      <c r="S21" s="23">
        <f>B7L714C7*B7L121C1</f>
        <v>887.23700000000008</v>
      </c>
      <c r="T21" s="16" t="s">
        <v>15245</v>
      </c>
      <c r="U21" s="17">
        <f>A1L214C18</f>
        <v>68825.5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344.1275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172.06375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344.1275</v>
      </c>
      <c r="AH21" s="16" t="s">
        <v>17991</v>
      </c>
      <c r="AI21" s="23">
        <f>B7L714C15*B7L121C1</f>
        <v>894.73149999999998</v>
      </c>
      <c r="AJ21" s="16" t="s">
        <v>15253</v>
      </c>
      <c r="AK21" s="17">
        <f>A1L214C21</f>
        <v>66588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332.94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166.47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332.94</v>
      </c>
      <c r="AX21" s="16" t="s">
        <v>17995</v>
      </c>
      <c r="AY21" s="23">
        <f>B7L714C23*B7L121C1</f>
        <v>865.64400000000001</v>
      </c>
      <c r="AZ21" s="16" t="s">
        <v>15261</v>
      </c>
      <c r="BA21" s="17">
        <f>A1L214C24</f>
        <v>63822.75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319.11374999999998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159.55687499999999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319.11374999999998</v>
      </c>
      <c r="BN21" s="16" t="s">
        <v>17999</v>
      </c>
      <c r="BO21" s="23">
        <f>B7L714C31*B7L121C1</f>
        <v>829.69574999999998</v>
      </c>
      <c r="BP21" s="16" t="s">
        <v>15269</v>
      </c>
      <c r="BQ21" s="17">
        <f>A1L214C27</f>
        <v>61446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307.23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153.61500000000001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307.23</v>
      </c>
      <c r="CD21" s="16" t="s">
        <v>18003</v>
      </c>
      <c r="CE21" s="23">
        <f>B7L714C39*B7L121C1</f>
        <v>798.79800000000012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48373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241.86500000000001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120.9325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241.86500000000001</v>
      </c>
      <c r="R22" s="16" t="s">
        <v>18009</v>
      </c>
      <c r="S22" s="23">
        <f>B7L715C7*B7L121C1</f>
        <v>628.84900000000005</v>
      </c>
      <c r="T22" s="16" t="s">
        <v>15285</v>
      </c>
      <c r="U22" s="17">
        <f>A1L215C18</f>
        <v>107116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535.58000000000004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267.79000000000002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535.58000000000004</v>
      </c>
      <c r="AH22" s="16" t="s">
        <v>18013</v>
      </c>
      <c r="AI22" s="17">
        <f>B7L715C15*B7L121C1</f>
        <v>1392.5080000000003</v>
      </c>
      <c r="AJ22" s="16" t="s">
        <v>15293</v>
      </c>
      <c r="AK22" s="17">
        <f>A1L215C21</f>
        <v>135038.66666666669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675.19333333333338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337.59666666666669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675.19333333333338</v>
      </c>
      <c r="AX22" s="16" t="s">
        <v>18017</v>
      </c>
      <c r="AY22" s="17">
        <f>B7L715C23*B7L121C1</f>
        <v>1755.5026666666668</v>
      </c>
      <c r="AZ22" s="16" t="s">
        <v>15301</v>
      </c>
      <c r="BA22" s="17">
        <f>A1L215C24</f>
        <v>153522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767.61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383.80500000000001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767.61</v>
      </c>
      <c r="BN22" s="16" t="s">
        <v>18021</v>
      </c>
      <c r="BO22" s="17">
        <f>B7L715C31*B7L121C1</f>
        <v>1995.7860000000001</v>
      </c>
      <c r="BP22" s="16" t="s">
        <v>15309</v>
      </c>
      <c r="BQ22" s="17">
        <f>A1L215C27</f>
        <v>165313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826.56500000000005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413.28250000000003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826.56500000000005</v>
      </c>
      <c r="CD22" s="16" t="s">
        <v>18025</v>
      </c>
      <c r="CE22" s="17">
        <f>B7L715C39*B7L121C1</f>
        <v>2149.0690000000004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1449959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7249.7950000000001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3624.8975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7249.7950000000001</v>
      </c>
      <c r="R23" s="16" t="s">
        <v>18032</v>
      </c>
      <c r="S23" s="17">
        <f>B7L716C7*B7L121C1</f>
        <v>18849.467000000001</v>
      </c>
      <c r="T23" s="16" t="s">
        <v>15325</v>
      </c>
      <c r="U23" s="17">
        <f>A1L216C18</f>
        <v>1541124.5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7705.6225000000004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3852.8112500000002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7705.6225000000004</v>
      </c>
      <c r="AH23" s="16" t="s">
        <v>18036</v>
      </c>
      <c r="AI23" s="17">
        <f>B7L716C15*B7L121C1</f>
        <v>20034.6185</v>
      </c>
      <c r="AJ23" s="16" t="s">
        <v>15333</v>
      </c>
      <c r="AK23" s="17">
        <f>A1L216C21</f>
        <v>1622298.6666666667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8111.4933333333338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4055.7466666666669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8111.4933333333338</v>
      </c>
      <c r="AX23" s="16" t="s">
        <v>18040</v>
      </c>
      <c r="AY23" s="17">
        <f>B7L716C23*B7L121C1</f>
        <v>21089.882666666668</v>
      </c>
      <c r="AZ23" s="16" t="s">
        <v>15341</v>
      </c>
      <c r="BA23" s="17">
        <f>A1L216C24</f>
        <v>1662444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8312.2199999999993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4156.1099999999997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8312.2199999999993</v>
      </c>
      <c r="BN23" s="16" t="s">
        <v>18044</v>
      </c>
      <c r="BO23" s="17">
        <f>B7L716C31*B7L121C1</f>
        <v>21611.772000000001</v>
      </c>
      <c r="BP23" s="16" t="s">
        <v>15349</v>
      </c>
      <c r="BQ23" s="17">
        <f>A1L216C27</f>
        <v>1679487.4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8397.4369999999999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4198.7184999999999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8397.4369999999999</v>
      </c>
      <c r="CD23" s="16" t="s">
        <v>18048</v>
      </c>
      <c r="CE23" s="17">
        <f>B7L716C39*B7L121C1</f>
        <v>21833.336200000002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67571F-E832-48F1-8755-12809011C38C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104.17186636515237</v>
      </c>
      <c r="F9" s="16" t="s">
        <v>18142</v>
      </c>
      <c r="G9" s="23">
        <f>B7L202C7</f>
        <v>27.274310428535028</v>
      </c>
      <c r="H9" s="16" t="s">
        <v>18143</v>
      </c>
      <c r="I9" s="17">
        <f>B7L802C1+B7L802C2</f>
        <v>131.44617679368739</v>
      </c>
      <c r="J9" s="16" t="s">
        <v>18144</v>
      </c>
      <c r="K9" s="17">
        <f>IF(B7L802C3=0,0,B7L802C2/B7L802C3)</f>
        <v>0.20749413253261587</v>
      </c>
      <c r="L9" s="16" t="s">
        <v>18145</v>
      </c>
      <c r="M9" s="17">
        <f>B7L302C9+B7L402C9+B7L502C11+B7L602C11+B7L702C7</f>
        <v>241.35822596833799</v>
      </c>
      <c r="N9" s="16" t="s">
        <v>18146</v>
      </c>
      <c r="O9" s="17">
        <f>B7L302C10+B7L402C10+B7L502C12+B7L602C12+B7L702C8</f>
        <v>627.53138751767881</v>
      </c>
      <c r="P9" s="16" t="s">
        <v>18147</v>
      </c>
      <c r="Q9" s="17">
        <f>B7L202C1</f>
        <v>15154</v>
      </c>
      <c r="R9" s="16" t="s">
        <v>18148</v>
      </c>
      <c r="S9" s="17">
        <f>B7L802C6+B7L802C7</f>
        <v>15781.531387517678</v>
      </c>
      <c r="T9" s="16" t="s">
        <v>18149</v>
      </c>
      <c r="U9" s="17">
        <f>IF(B7L802C8=0,0,B7L802C7/B7L802C8)</f>
        <v>0.96023634385608347</v>
      </c>
      <c r="V9" s="16" t="s">
        <v>18150</v>
      </c>
      <c r="W9" s="17">
        <f>B7L302C15+B7L302C17+B7L402C17+B7L502C19+B7L502C21+B7L602C19+B7L602C21+B7L702C13</f>
        <v>105.13704562349454</v>
      </c>
      <c r="X9" s="16" t="s">
        <v>18151</v>
      </c>
      <c r="Y9" s="23">
        <f>B7L202C15</f>
        <v>27.473445474266057</v>
      </c>
      <c r="Z9" s="16" t="s">
        <v>18152</v>
      </c>
      <c r="AA9" s="17">
        <f>B7L802C10+B7L802C11</f>
        <v>132.61049109776059</v>
      </c>
      <c r="AB9" s="16" t="s">
        <v>18153</v>
      </c>
      <c r="AC9" s="17">
        <f>IF(B7L802C12=0,0,B7L802C11/B7L802C12)</f>
        <v>0.20717399692014266</v>
      </c>
      <c r="AD9" s="16" t="s">
        <v>18154</v>
      </c>
      <c r="AE9" s="17">
        <f>B7L302C19+B7L402C19+B7L502C23+B7L602C23+B7L702C15</f>
        <v>242.17192830922011</v>
      </c>
      <c r="AF9" s="16" t="s">
        <v>18155</v>
      </c>
      <c r="AG9" s="17">
        <f>B7L302C20+B7L402C20+B7L502C24+B7L602C24+B7L702C16</f>
        <v>629.64701360397225</v>
      </c>
      <c r="AH9" s="16" t="s">
        <v>18156</v>
      </c>
      <c r="AI9" s="17">
        <f>B7L202C9</f>
        <v>15160</v>
      </c>
      <c r="AJ9" s="16" t="s">
        <v>18157</v>
      </c>
      <c r="AK9" s="17">
        <f>B7L802C15+B7L802C16</f>
        <v>15789.647013603972</v>
      </c>
      <c r="AL9" s="16" t="s">
        <v>18158</v>
      </c>
      <c r="AM9" s="17">
        <f>IF(B7L802C17=0,0,B7L802C16/B7L802C17)</f>
        <v>0.96012279355824215</v>
      </c>
      <c r="AN9" s="16" t="s">
        <v>18159</v>
      </c>
      <c r="AO9" s="17">
        <f>B7L302C25+B7L302C27+B7L402C27+B7L502C31+B7L502C33+B7L602C31+B7L602C33+B7L702C21</f>
        <v>106.7154442558863</v>
      </c>
      <c r="AP9" s="16" t="s">
        <v>18160</v>
      </c>
      <c r="AQ9" s="23">
        <f>B7L202C23</f>
        <v>27.959235356287333</v>
      </c>
      <c r="AR9" s="16" t="s">
        <v>18161</v>
      </c>
      <c r="AS9" s="17">
        <f>B7L802C19+B7L802C20</f>
        <v>134.67467961217363</v>
      </c>
      <c r="AT9" s="16" t="s">
        <v>18162</v>
      </c>
      <c r="AU9" s="17">
        <f>IF(B7L802C21=0,0,B7L802C20/B7L802C21)</f>
        <v>0.20760573135798288</v>
      </c>
      <c r="AV9" s="16" t="s">
        <v>18163</v>
      </c>
      <c r="AW9" s="17">
        <f>B7L302C29+B7L402C29+B7L502C35+B7L602C35+B7L702C23</f>
        <v>244.18553633404125</v>
      </c>
      <c r="AX9" s="16" t="s">
        <v>18164</v>
      </c>
      <c r="AY9" s="17">
        <f>B7L302C30+B7L402C30+B7L502C36+B7L602C36+B7L702C24</f>
        <v>634.8823944685073</v>
      </c>
      <c r="AZ9" s="16" t="s">
        <v>18165</v>
      </c>
      <c r="BA9" s="17">
        <f>B7L202C17</f>
        <v>15330</v>
      </c>
      <c r="BB9" s="16" t="s">
        <v>18166</v>
      </c>
      <c r="BC9" s="17">
        <f>B7L802C24+B7L802C25</f>
        <v>15964.882394468506</v>
      </c>
      <c r="BD9" s="16" t="s">
        <v>18167</v>
      </c>
      <c r="BE9" s="17">
        <f>IF(B7L802C26=0,0,B7L802C25/B7L802C26)</f>
        <v>0.96023256678116964</v>
      </c>
      <c r="BF9" s="16" t="s">
        <v>18168</v>
      </c>
      <c r="BG9" s="17">
        <f>B7L302C35+B7L302C37+B7L402C37+B7L502C43+B7L502C45+B7L602C43+B7L602C45+B7L702C29</f>
        <v>106.98854669661378</v>
      </c>
      <c r="BH9" s="16" t="s">
        <v>18169</v>
      </c>
      <c r="BI9" s="23">
        <f>B7L202C31</f>
        <v>27.879941729034073</v>
      </c>
      <c r="BJ9" s="16" t="s">
        <v>18170</v>
      </c>
      <c r="BK9" s="17">
        <f>B7L802C28+B7L802C29</f>
        <v>134.86848842564785</v>
      </c>
      <c r="BL9" s="16" t="s">
        <v>18171</v>
      </c>
      <c r="BM9" s="17">
        <f>IF(B7L802C30=0,0,B7L802C29/B7L802C30)</f>
        <v>0.20671946467616939</v>
      </c>
      <c r="BN9" s="16" t="s">
        <v>18172</v>
      </c>
      <c r="BO9" s="17">
        <f>B7L302C39+B7L402C39+B7L502C47+B7L602C47+B7L702C31</f>
        <v>244.47693039137584</v>
      </c>
      <c r="BP9" s="16" t="s">
        <v>18173</v>
      </c>
      <c r="BQ9" s="17">
        <f>B7L302C40+B7L402C40+B7L502C48+B7L602C48+B7L702C32</f>
        <v>635.64001901757717</v>
      </c>
      <c r="BR9" s="16" t="s">
        <v>18174</v>
      </c>
      <c r="BS9" s="17">
        <f>B7L202C25</f>
        <v>15489</v>
      </c>
      <c r="BT9" s="16" t="s">
        <v>18175</v>
      </c>
      <c r="BU9" s="17">
        <f>B7L802C33+B7L802C34</f>
        <v>16124.640019017577</v>
      </c>
      <c r="BV9" s="16" t="s">
        <v>18176</v>
      </c>
      <c r="BW9" s="17">
        <f>IF(B7L802C35=0,0,B7L802C34/B7L802C35)</f>
        <v>0.96057958389967801</v>
      </c>
      <c r="BX9" s="16" t="s">
        <v>18177</v>
      </c>
      <c r="BY9" s="17">
        <f>B7L302C45+B7L302C47+B7L402C47+B7L502C55+B7L502C57+B7L602C55+B7L602C57+B7L702C37</f>
        <v>104.86323219935105</v>
      </c>
      <c r="BZ9" s="16" t="s">
        <v>18178</v>
      </c>
      <c r="CA9" s="23">
        <f>B7L202C39</f>
        <v>27.316831154780896</v>
      </c>
      <c r="CB9" s="16" t="s">
        <v>18179</v>
      </c>
      <c r="CC9" s="17">
        <f>B7L802C37+B7L802C38</f>
        <v>132.18006335413193</v>
      </c>
      <c r="CD9" s="16" t="s">
        <v>18180</v>
      </c>
      <c r="CE9" s="17">
        <f>IF(B7L802C39=0,0,B7L802C38/B7L802C39)</f>
        <v>0.2066637771355477</v>
      </c>
      <c r="CF9" s="16" t="s">
        <v>18181</v>
      </c>
      <c r="CG9" s="17">
        <f>B7L302C49+B7L402C49+B7L502C59+B7L602C59+B7L702C39</f>
        <v>238.9342125764307</v>
      </c>
      <c r="CH9" s="16" t="s">
        <v>18182</v>
      </c>
      <c r="CI9" s="17">
        <f>B7L302C50+B7L402C50+B7L502C60+B7L602C60+B7L702C40</f>
        <v>621.22895269871992</v>
      </c>
      <c r="CJ9" s="16" t="s">
        <v>18183</v>
      </c>
      <c r="CK9" s="17">
        <f>B7L202C33</f>
        <v>15296</v>
      </c>
      <c r="CL9" s="16" t="s">
        <v>18184</v>
      </c>
      <c r="CM9" s="17">
        <f>B7L802C42+B7L802C43</f>
        <v>15917.228952698721</v>
      </c>
      <c r="CN9" s="16" t="s">
        <v>18185</v>
      </c>
      <c r="CO9" s="17">
        <f>IF(B7L802C44=0,0,B7L802C43/B7L802C44)</f>
        <v>0.96097128749326732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1911.2793093294229</v>
      </c>
      <c r="F10" s="16" t="s">
        <v>18187</v>
      </c>
      <c r="G10" s="23">
        <f>B7L203C7</f>
        <v>423.95948369571425</v>
      </c>
      <c r="H10" s="16" t="s">
        <v>18188</v>
      </c>
      <c r="I10" s="17">
        <f>B7L803C1+B7L803C2</f>
        <v>2335.2387930251371</v>
      </c>
      <c r="J10" s="16" t="s">
        <v>18189</v>
      </c>
      <c r="K10" s="23">
        <f>IF(B7L803C3=0,0,B7L803C2/B7L803C3)</f>
        <v>0.18154866430019548</v>
      </c>
      <c r="L10" s="16" t="s">
        <v>18190</v>
      </c>
      <c r="M10" s="17">
        <f>B7L303C9+B7L403C9+B7L503C11+B7L603C11+B7L703C7</f>
        <v>4387.9099689518243</v>
      </c>
      <c r="N10" s="16" t="s">
        <v>18191</v>
      </c>
      <c r="O10" s="17">
        <f>B7L303C10+B7L403C10+B7L503C12+B7L603C12+B7L703C8</f>
        <v>11408.565919274744</v>
      </c>
      <c r="P10" s="16" t="s">
        <v>18192</v>
      </c>
      <c r="Q10" s="17">
        <f>B7L203C1</f>
        <v>235558</v>
      </c>
      <c r="R10" s="16" t="s">
        <v>18193</v>
      </c>
      <c r="S10" s="17">
        <f>B7L803C6+B7L803C7</f>
        <v>246966.56591927476</v>
      </c>
      <c r="T10" s="16" t="s">
        <v>18194</v>
      </c>
      <c r="U10" s="23">
        <f>IF(B7L803C8=0,0,B7L803C7/B7L803C8)</f>
        <v>0.9538052210556961</v>
      </c>
      <c r="V10" s="16" t="s">
        <v>18195</v>
      </c>
      <c r="W10" s="17">
        <f>B7L303C15+B7L303C17+B7L403C17+B7L503C19+B7L503C21+B7L603C19+B7L603C21+B7L703C13</f>
        <v>1924.62468737176</v>
      </c>
      <c r="X10" s="16" t="s">
        <v>18196</v>
      </c>
      <c r="Y10" s="23">
        <f>B7L203C15</f>
        <v>430.8682562966269</v>
      </c>
      <c r="Z10" s="16" t="s">
        <v>18197</v>
      </c>
      <c r="AA10" s="17">
        <f>B7L803C10+B7L803C11</f>
        <v>2355.4929436683869</v>
      </c>
      <c r="AB10" s="16" t="s">
        <v>18198</v>
      </c>
      <c r="AC10" s="23">
        <f>IF(B7L803C12=0,0,B7L803C11/B7L803C12)</f>
        <v>0.18292063130768851</v>
      </c>
      <c r="AD10" s="16" t="s">
        <v>18199</v>
      </c>
      <c r="AE10" s="17">
        <f>B7L303C19+B7L403C19+B7L503C23+B7L603C23+B7L703C15</f>
        <v>4422.8528529046798</v>
      </c>
      <c r="AF10" s="16" t="s">
        <v>18200</v>
      </c>
      <c r="AG10" s="17">
        <f>B7L303C20+B7L403C20+B7L503C24+B7L603C24+B7L703C16</f>
        <v>11499.417417552168</v>
      </c>
      <c r="AH10" s="16" t="s">
        <v>18201</v>
      </c>
      <c r="AI10" s="17">
        <f>B7L203C9</f>
        <v>237755.5</v>
      </c>
      <c r="AJ10" s="16" t="s">
        <v>18202</v>
      </c>
      <c r="AK10" s="17">
        <f>B7L803C15+B7L803C16</f>
        <v>249254.91741755218</v>
      </c>
      <c r="AL10" s="16" t="s">
        <v>18203</v>
      </c>
      <c r="AM10" s="23">
        <f>IF(B7L803C17=0,0,B7L803C16/B7L803C17)</f>
        <v>0.95386483229019581</v>
      </c>
      <c r="AN10" s="16" t="s">
        <v>18204</v>
      </c>
      <c r="AO10" s="17">
        <f>B7L303C25+B7L303C27+B7L403C27+B7L503C31+B7L503C33+B7L603C31+B7L603C33+B7L703C21</f>
        <v>1951.7774412401361</v>
      </c>
      <c r="AP10" s="16" t="s">
        <v>18205</v>
      </c>
      <c r="AQ10" s="23">
        <f>B7L203C23</f>
        <v>437.30274622262522</v>
      </c>
      <c r="AR10" s="16" t="s">
        <v>18206</v>
      </c>
      <c r="AS10" s="17">
        <f>B7L803C19+B7L803C20</f>
        <v>2389.0801874627614</v>
      </c>
      <c r="AT10" s="16" t="s">
        <v>18207</v>
      </c>
      <c r="AU10" s="23">
        <f>IF(B7L803C21=0,0,B7L803C20/B7L803C21)</f>
        <v>0.18304230578675018</v>
      </c>
      <c r="AV10" s="16" t="s">
        <v>18208</v>
      </c>
      <c r="AW10" s="17">
        <f>B7L303C29+B7L403C29+B7L503C35+B7L603C35+B7L703C23</f>
        <v>4483.08004927408</v>
      </c>
      <c r="AX10" s="16" t="s">
        <v>18209</v>
      </c>
      <c r="AY10" s="17">
        <f>B7L303C30+B7L403C30+B7L503C36+B7L603C36+B7L703C24</f>
        <v>11656.008128112611</v>
      </c>
      <c r="AZ10" s="16" t="s">
        <v>18210</v>
      </c>
      <c r="BA10" s="17">
        <f>B7L203C17</f>
        <v>239772.33333333331</v>
      </c>
      <c r="BB10" s="16" t="s">
        <v>18211</v>
      </c>
      <c r="BC10" s="17">
        <f>B7L803C24+B7L803C25</f>
        <v>251428.34146144593</v>
      </c>
      <c r="BD10" s="16" t="s">
        <v>18212</v>
      </c>
      <c r="BE10" s="23">
        <f>IF(B7L803C26=0,0,B7L803C25/B7L803C26)</f>
        <v>0.95364083436114955</v>
      </c>
      <c r="BF10" s="16" t="s">
        <v>18213</v>
      </c>
      <c r="BG10" s="17">
        <f>B7L303C35+B7L303C37+B7L403C37+B7L503C43+B7L503C45+B7L603C43+B7L603C45+B7L703C29</f>
        <v>1990.2027648358139</v>
      </c>
      <c r="BH10" s="16" t="s">
        <v>18214</v>
      </c>
      <c r="BI10" s="23">
        <f>B7L203C31</f>
        <v>437.41619791463182</v>
      </c>
      <c r="BJ10" s="16" t="s">
        <v>18215</v>
      </c>
      <c r="BK10" s="17">
        <f>B7L803C28+B7L803C29</f>
        <v>2427.6189627504459</v>
      </c>
      <c r="BL10" s="16" t="s">
        <v>18216</v>
      </c>
      <c r="BM10" s="23">
        <f>IF(B7L803C30=0,0,B7L803C29/B7L803C30)</f>
        <v>0.18018321846483173</v>
      </c>
      <c r="BN10" s="16" t="s">
        <v>18217</v>
      </c>
      <c r="BO10" s="17">
        <f>B7L303C39+B7L403C39+B7L503C47+B7L603C47+B7L703C31</f>
        <v>4592.720387086978</v>
      </c>
      <c r="BP10" s="16" t="s">
        <v>18218</v>
      </c>
      <c r="BQ10" s="17">
        <f>B7L303C40+B7L403C40+B7L503C48+B7L603C48+B7L703C32</f>
        <v>11941.073006426142</v>
      </c>
      <c r="BR10" s="16" t="s">
        <v>18219</v>
      </c>
      <c r="BS10" s="17">
        <f>B7L203C25</f>
        <v>243011.25</v>
      </c>
      <c r="BT10" s="16" t="s">
        <v>18220</v>
      </c>
      <c r="BU10" s="17">
        <f>B7L803C33+B7L803C34</f>
        <v>254952.32300642613</v>
      </c>
      <c r="BV10" s="16" t="s">
        <v>18221</v>
      </c>
      <c r="BW10" s="23">
        <f>IF(B7L803C35=0,0,B7L803C34/B7L803C35)</f>
        <v>0.95316350576603626</v>
      </c>
      <c r="BX10" s="16" t="s">
        <v>18222</v>
      </c>
      <c r="BY10" s="17">
        <f>B7L303C45+B7L303C47+B7L403C47+B7L503C55+B7L503C57+B7L603C55+B7L603C57+B7L703C37</f>
        <v>2005.222796567919</v>
      </c>
      <c r="BZ10" s="16" t="s">
        <v>18223</v>
      </c>
      <c r="CA10" s="23">
        <f>B7L203C39</f>
        <v>435.93383552878186</v>
      </c>
      <c r="CB10" s="16" t="s">
        <v>18224</v>
      </c>
      <c r="CC10" s="17">
        <f>B7L803C37+B7L803C38</f>
        <v>2441.1566320967008</v>
      </c>
      <c r="CD10" s="16" t="s">
        <v>18225</v>
      </c>
      <c r="CE10" s="23">
        <f>IF(B7L803C39=0,0,B7L803C38/B7L803C39)</f>
        <v>0.1785767573440627</v>
      </c>
      <c r="CF10" s="16" t="s">
        <v>18226</v>
      </c>
      <c r="CG10" s="17">
        <f>B7L303C49+B7L403C49+B7L503C59+B7L603C59+B7L703C39</f>
        <v>4637.8162846755549</v>
      </c>
      <c r="CH10" s="16" t="s">
        <v>18227</v>
      </c>
      <c r="CI10" s="17">
        <f>B7L303C50+B7L403C50+B7L503C60+B7L603C60+B7L703C40</f>
        <v>12058.322340156443</v>
      </c>
      <c r="CJ10" s="16" t="s">
        <v>18228</v>
      </c>
      <c r="CK10" s="17">
        <f>B7L203C33</f>
        <v>244100.2</v>
      </c>
      <c r="CL10" s="16" t="s">
        <v>18229</v>
      </c>
      <c r="CM10" s="17">
        <f>B7L803C42+B7L803C43</f>
        <v>256158.52234015646</v>
      </c>
      <c r="CN10" s="16" t="s">
        <v>18230</v>
      </c>
      <c r="CO10" s="23">
        <f>IF(B7L803C44=0,0,B7L803C43/B7L803C44)</f>
        <v>0.95292632768960139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3837.4510862696034</v>
      </c>
      <c r="F11" s="16" t="s">
        <v>18232</v>
      </c>
      <c r="G11" s="23">
        <f>B7L204C7</f>
        <v>562.47280892865979</v>
      </c>
      <c r="H11" s="16" t="s">
        <v>18233</v>
      </c>
      <c r="I11" s="17">
        <f>B7L804C1+B7L804C2</f>
        <v>4399.9238951982634</v>
      </c>
      <c r="J11" s="16" t="s">
        <v>18234</v>
      </c>
      <c r="K11" s="17">
        <f>IF(B7L804C3=0,0,B7L804C2/B7L804C3)</f>
        <v>0.12783694043946967</v>
      </c>
      <c r="L11" s="16" t="s">
        <v>18235</v>
      </c>
      <c r="M11" s="17">
        <f>B7L304C9+B7L404C9+B7L504C11+B7L604C11+B7L704C7</f>
        <v>7815.2168150828184</v>
      </c>
      <c r="N11" s="16" t="s">
        <v>18236</v>
      </c>
      <c r="O11" s="17">
        <f>B7L304C10+B7L404C10+B7L504C12+B7L604C12+B7L704C8</f>
        <v>20319.563719215326</v>
      </c>
      <c r="P11" s="16" t="s">
        <v>18237</v>
      </c>
      <c r="Q11" s="17">
        <f>B7L204C1</f>
        <v>312518</v>
      </c>
      <c r="R11" s="16" t="s">
        <v>18238</v>
      </c>
      <c r="S11" s="17">
        <f>B7L804C6+B7L804C7</f>
        <v>332837.56371921534</v>
      </c>
      <c r="T11" s="16" t="s">
        <v>18239</v>
      </c>
      <c r="U11" s="17">
        <f>IF(B7L804C8=0,0,B7L804C7/B7L804C8)</f>
        <v>0.93895050939515623</v>
      </c>
      <c r="V11" s="16" t="s">
        <v>18240</v>
      </c>
      <c r="W11" s="17">
        <f>B7L304C15+B7L304C17+B7L404C17+B7L504C19+B7L504C21+B7L604C19+B7L604C21+B7L704C13</f>
        <v>4065.2069409438514</v>
      </c>
      <c r="X11" s="16" t="s">
        <v>18241</v>
      </c>
      <c r="Y11" s="23">
        <f>B7L204C15</f>
        <v>596.83251332388852</v>
      </c>
      <c r="Z11" s="16" t="s">
        <v>18242</v>
      </c>
      <c r="AA11" s="17">
        <f>B7L804C10+B7L804C11</f>
        <v>4662.0394542677395</v>
      </c>
      <c r="AB11" s="16" t="s">
        <v>18243</v>
      </c>
      <c r="AC11" s="17">
        <f>IF(B7L804C12=0,0,B7L804C11/B7L804C12)</f>
        <v>0.1280196187051858</v>
      </c>
      <c r="AD11" s="16" t="s">
        <v>18244</v>
      </c>
      <c r="AE11" s="17">
        <f>B7L304C19+B7L404C19+B7L504C23+B7L604C23+B7L704C15</f>
        <v>8294.1926156711834</v>
      </c>
      <c r="AF11" s="16" t="s">
        <v>18245</v>
      </c>
      <c r="AG11" s="17">
        <f>B7L304C20+B7L404C20+B7L504C24+B7L604C24+B7L704C16</f>
        <v>21564.900800745076</v>
      </c>
      <c r="AH11" s="16" t="s">
        <v>18246</v>
      </c>
      <c r="AI11" s="17">
        <f>B7L204C9</f>
        <v>329335.5</v>
      </c>
      <c r="AJ11" s="16" t="s">
        <v>18247</v>
      </c>
      <c r="AK11" s="17">
        <f>B7L804C15+B7L804C16</f>
        <v>350900.40080074506</v>
      </c>
      <c r="AL11" s="16" t="s">
        <v>18248</v>
      </c>
      <c r="AM11" s="17">
        <f>IF(B7L804C17=0,0,B7L804C16/B7L804C17)</f>
        <v>0.93854409755151447</v>
      </c>
      <c r="AN11" s="16" t="s">
        <v>18249</v>
      </c>
      <c r="AO11" s="17">
        <f>B7L304C25+B7L304C27+B7L404C27+B7L504C31+B7L504C33+B7L604C31+B7L604C33+B7L704C21</f>
        <v>4542.7855167939979</v>
      </c>
      <c r="AP11" s="16" t="s">
        <v>18250</v>
      </c>
      <c r="AQ11" s="23">
        <f>B7L204C23</f>
        <v>668.33941009923376</v>
      </c>
      <c r="AR11" s="16" t="s">
        <v>18251</v>
      </c>
      <c r="AS11" s="17">
        <f>B7L804C19+B7L804C20</f>
        <v>5211.1249268932315</v>
      </c>
      <c r="AT11" s="16" t="s">
        <v>18252</v>
      </c>
      <c r="AU11" s="17">
        <f>IF(B7L804C21=0,0,B7L804C20/B7L804C21)</f>
        <v>0.12825242523933972</v>
      </c>
      <c r="AV11" s="16" t="s">
        <v>18253</v>
      </c>
      <c r="AW11" s="17">
        <f>B7L304C29+B7L404C29+B7L504C35+B7L604C35+B7L704C23</f>
        <v>9267.1610477536487</v>
      </c>
      <c r="AX11" s="16" t="s">
        <v>18254</v>
      </c>
      <c r="AY11" s="17">
        <f>B7L304C30+B7L404C30+B7L504C36+B7L604C36+B7L704C24</f>
        <v>24094.618724159493</v>
      </c>
      <c r="AZ11" s="16" t="s">
        <v>18255</v>
      </c>
      <c r="BA11" s="17">
        <f>B7L204C17</f>
        <v>366449.33333333331</v>
      </c>
      <c r="BB11" s="16" t="s">
        <v>18256</v>
      </c>
      <c r="BC11" s="17">
        <f>B7L804C24+B7L804C25</f>
        <v>390543.9520574928</v>
      </c>
      <c r="BD11" s="16" t="s">
        <v>18257</v>
      </c>
      <c r="BE11" s="17">
        <f>IF(B7L804C26=0,0,B7L804C25/B7L804C26)</f>
        <v>0.93830497541384927</v>
      </c>
      <c r="BF11" s="16" t="s">
        <v>18258</v>
      </c>
      <c r="BG11" s="17">
        <f>B7L304C35+B7L304C37+B7L404C37+B7L504C43+B7L504C45+B7L604C43+B7L604C45+B7L704C29</f>
        <v>4867.8627507647043</v>
      </c>
      <c r="BH11" s="16" t="s">
        <v>18259</v>
      </c>
      <c r="BI11" s="23">
        <f>B7L204C31</f>
        <v>689.95160850642731</v>
      </c>
      <c r="BJ11" s="16" t="s">
        <v>18260</v>
      </c>
      <c r="BK11" s="17">
        <f>B7L804C28+B7L804C29</f>
        <v>5557.8143592711313</v>
      </c>
      <c r="BL11" s="16" t="s">
        <v>18261</v>
      </c>
      <c r="BM11" s="17">
        <f>IF(B7L804C30=0,0,B7L804C29/B7L804C30)</f>
        <v>0.12414081577868853</v>
      </c>
      <c r="BN11" s="16" t="s">
        <v>18262</v>
      </c>
      <c r="BO11" s="17">
        <f>B7L304C39+B7L404C39+B7L504C47+B7L604C47+B7L704C31</f>
        <v>9912.4355718008737</v>
      </c>
      <c r="BP11" s="16" t="s">
        <v>18263</v>
      </c>
      <c r="BQ11" s="17">
        <f>B7L304C40+B7L404C40+B7L504C48+B7L604C48+B7L704C32</f>
        <v>25772.332486682273</v>
      </c>
      <c r="BR11" s="16" t="s">
        <v>18264</v>
      </c>
      <c r="BS11" s="17">
        <f>B7L204C25</f>
        <v>383310</v>
      </c>
      <c r="BT11" s="16" t="s">
        <v>18265</v>
      </c>
      <c r="BU11" s="17">
        <f>B7L804C33+B7L804C34</f>
        <v>409082.33248668228</v>
      </c>
      <c r="BV11" s="16" t="s">
        <v>18266</v>
      </c>
      <c r="BW11" s="17">
        <f>IF(B7L804C35=0,0,B7L804C34/B7L804C35)</f>
        <v>0.93699964422804471</v>
      </c>
      <c r="BX11" s="16" t="s">
        <v>18267</v>
      </c>
      <c r="BY11" s="17">
        <f>B7L304C45+B7L304C47+B7L404C47+B7L504C55+B7L504C57+B7L604C55+B7L604C57+B7L704C37</f>
        <v>5070.3675681896993</v>
      </c>
      <c r="BZ11" s="16" t="s">
        <v>18268</v>
      </c>
      <c r="CA11" s="23">
        <f>B7L204C39</f>
        <v>680.1358765092474</v>
      </c>
      <c r="CB11" s="16" t="s">
        <v>18269</v>
      </c>
      <c r="CC11" s="17">
        <f>B7L804C37+B7L804C38</f>
        <v>5750.5034446989466</v>
      </c>
      <c r="CD11" s="16" t="s">
        <v>18270</v>
      </c>
      <c r="CE11" s="17">
        <f>IF(B7L804C39=0,0,B7L804C38/B7L804C39)</f>
        <v>0.11827414469879588</v>
      </c>
      <c r="CF11" s="16" t="s">
        <v>18271</v>
      </c>
      <c r="CG11" s="17">
        <f>B7L304C49+B7L404C49+B7L504C59+B7L604C59+B7L704C39</f>
        <v>10303.504962239347</v>
      </c>
      <c r="CH11" s="16" t="s">
        <v>18272</v>
      </c>
      <c r="CI11" s="17">
        <f>B7L304C50+B7L404C50+B7L504C60+B7L604C60+B7L704C40</f>
        <v>26789.112901822311</v>
      </c>
      <c r="CJ11" s="16" t="s">
        <v>18273</v>
      </c>
      <c r="CK11" s="17">
        <f>B7L204C33</f>
        <v>380840.6</v>
      </c>
      <c r="CL11" s="16" t="s">
        <v>18274</v>
      </c>
      <c r="CM11" s="17">
        <f>B7L804C42+B7L804C43</f>
        <v>407629.71290182229</v>
      </c>
      <c r="CN11" s="16" t="s">
        <v>18275</v>
      </c>
      <c r="CO11" s="17">
        <f>IF(B7L804C44=0,0,B7L804C43/B7L804C44)</f>
        <v>0.93428076498369861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1744.0732298252724</v>
      </c>
      <c r="F12" s="16" t="s">
        <v>18277</v>
      </c>
      <c r="G12" s="23">
        <f>B7L205C7</f>
        <v>262.5723818205455</v>
      </c>
      <c r="H12" s="16" t="s">
        <v>18278</v>
      </c>
      <c r="I12" s="17">
        <f>B7L805C1+B7L805C2</f>
        <v>2006.645611645818</v>
      </c>
      <c r="J12" s="16" t="s">
        <v>18279</v>
      </c>
      <c r="K12" s="23">
        <f>IF(B7L805C3=0,0,B7L805C2/B7L805C3)</f>
        <v>0.1308513971259668</v>
      </c>
      <c r="L12" s="16" t="s">
        <v>18280</v>
      </c>
      <c r="M12" s="17">
        <f>B7L305C9+B7L405C9+B7L505C11+B7L605C11+B7L705C7</f>
        <v>3806.2357566989972</v>
      </c>
      <c r="N12" s="16" t="s">
        <v>18281</v>
      </c>
      <c r="O12" s="17">
        <f>B7L305C10+B7L405C10+B7L505C12+B7L605C12+B7L705C8</f>
        <v>9896.2129674173939</v>
      </c>
      <c r="P12" s="16" t="s">
        <v>18282</v>
      </c>
      <c r="Q12" s="17">
        <f>B7L205C1</f>
        <v>145889</v>
      </c>
      <c r="R12" s="16" t="s">
        <v>18283</v>
      </c>
      <c r="S12" s="17">
        <f>B7L805C6+B7L805C7</f>
        <v>155785.21296741741</v>
      </c>
      <c r="T12" s="16" t="s">
        <v>18284</v>
      </c>
      <c r="U12" s="23">
        <f>IF(B7L805C8=0,0,B7L805C7/B7L805C8)</f>
        <v>0.93647527400763508</v>
      </c>
      <c r="V12" s="16" t="s">
        <v>18285</v>
      </c>
      <c r="W12" s="17">
        <f>B7L305C15+B7L305C17+B7L405C17+B7L505C19+B7L505C21+B7L605C19+B7L605C21+B7L705C13</f>
        <v>1752.584292004572</v>
      </c>
      <c r="X12" s="16" t="s">
        <v>18286</v>
      </c>
      <c r="Y12" s="23">
        <f>B7L205C15</f>
        <v>267.23453033004512</v>
      </c>
      <c r="Z12" s="16" t="s">
        <v>18287</v>
      </c>
      <c r="AA12" s="17">
        <f>B7L805C10+B7L805C11</f>
        <v>2019.8188223346172</v>
      </c>
      <c r="AB12" s="16" t="s">
        <v>18288</v>
      </c>
      <c r="AC12" s="23">
        <f>IF(B7L805C12=0,0,B7L805C11/B7L805C12)</f>
        <v>0.13230618874081035</v>
      </c>
      <c r="AD12" s="16" t="s">
        <v>18289</v>
      </c>
      <c r="AE12" s="17">
        <f>B7L305C19+B7L405C19+B7L505C23+B7L605C23+B7L705C15</f>
        <v>3799.1273884751467</v>
      </c>
      <c r="AF12" s="16" t="s">
        <v>18290</v>
      </c>
      <c r="AG12" s="17">
        <f>B7L305C20+B7L405C20+B7L505C24+B7L605C24+B7L705C16</f>
        <v>9877.7312100353829</v>
      </c>
      <c r="AH12" s="16" t="s">
        <v>18291</v>
      </c>
      <c r="AI12" s="17">
        <f>B7L205C9</f>
        <v>147461.5</v>
      </c>
      <c r="AJ12" s="16" t="s">
        <v>18292</v>
      </c>
      <c r="AK12" s="17">
        <f>B7L805C15+B7L805C16</f>
        <v>157339.23121003539</v>
      </c>
      <c r="AL12" s="16" t="s">
        <v>18293</v>
      </c>
      <c r="AM12" s="23">
        <f>IF(B7L805C17=0,0,B7L805C16/B7L805C17)</f>
        <v>0.93722016350232829</v>
      </c>
      <c r="AN12" s="16" t="s">
        <v>18294</v>
      </c>
      <c r="AO12" s="17">
        <f>B7L305C25+B7L305C27+B7L405C27+B7L505C31+B7L505C33+B7L605C31+B7L605C33+B7L705C21</f>
        <v>1803.3219863486192</v>
      </c>
      <c r="AP12" s="16" t="s">
        <v>18295</v>
      </c>
      <c r="AQ12" s="23">
        <f>B7L205C23</f>
        <v>276.62438254723094</v>
      </c>
      <c r="AR12" s="16" t="s">
        <v>18296</v>
      </c>
      <c r="AS12" s="17">
        <f>B7L805C19+B7L805C20</f>
        <v>2079.9463688958504</v>
      </c>
      <c r="AT12" s="16" t="s">
        <v>18297</v>
      </c>
      <c r="AU12" s="23">
        <f>IF(B7L805C21=0,0,B7L805C20/B7L805C21)</f>
        <v>0.13299592080063022</v>
      </c>
      <c r="AV12" s="16" t="s">
        <v>18298</v>
      </c>
      <c r="AW12" s="17">
        <f>B7L305C29+B7L405C29+B7L505C35+B7L605C35+B7L705C23</f>
        <v>3914.3529358574078</v>
      </c>
      <c r="AX12" s="16" t="s">
        <v>18299</v>
      </c>
      <c r="AY12" s="17">
        <f>B7L305C30+B7L405C30+B7L505C36+B7L605C36+B7L705C24</f>
        <v>10177.317633229261</v>
      </c>
      <c r="AZ12" s="16" t="s">
        <v>18300</v>
      </c>
      <c r="BA12" s="17">
        <f>B7L205C17</f>
        <v>151672.66666666669</v>
      </c>
      <c r="BB12" s="16" t="s">
        <v>18301</v>
      </c>
      <c r="BC12" s="17">
        <f>B7L805C24+B7L805C25</f>
        <v>161849.98429989594</v>
      </c>
      <c r="BD12" s="16" t="s">
        <v>18302</v>
      </c>
      <c r="BE12" s="23">
        <f>IF(B7L805C26=0,0,B7L805C25/B7L805C26)</f>
        <v>0.93711882223991172</v>
      </c>
      <c r="BF12" s="16" t="s">
        <v>18303</v>
      </c>
      <c r="BG12" s="17">
        <f>B7L305C35+B7L305C37+B7L405C37+B7L505C43+B7L505C45+B7L605C43+B7L605C45+B7L705C29</f>
        <v>1831.065005468721</v>
      </c>
      <c r="BH12" s="16" t="s">
        <v>18304</v>
      </c>
      <c r="BI12" s="23">
        <f>B7L205C31</f>
        <v>288.5607268646549</v>
      </c>
      <c r="BJ12" s="16" t="s">
        <v>18305</v>
      </c>
      <c r="BK12" s="17">
        <f>B7L805C28+B7L805C29</f>
        <v>2119.6257323333757</v>
      </c>
      <c r="BL12" s="16" t="s">
        <v>18306</v>
      </c>
      <c r="BM12" s="23">
        <f>IF(B7L805C30=0,0,B7L805C29/B7L805C30)</f>
        <v>0.13613758432107481</v>
      </c>
      <c r="BN12" s="16" t="s">
        <v>18307</v>
      </c>
      <c r="BO12" s="17">
        <f>B7L305C39+B7L405C39+B7L505C47+B7L605C47+B7L705C31</f>
        <v>3980.8063158879645</v>
      </c>
      <c r="BP12" s="16" t="s">
        <v>18308</v>
      </c>
      <c r="BQ12" s="17">
        <f>B7L305C40+B7L405C40+B7L505C48+B7L605C48+B7L705C32</f>
        <v>10350.096421308706</v>
      </c>
      <c r="BR12" s="16" t="s">
        <v>18309</v>
      </c>
      <c r="BS12" s="17">
        <f>B7L205C25</f>
        <v>160313</v>
      </c>
      <c r="BT12" s="16" t="s">
        <v>18310</v>
      </c>
      <c r="BU12" s="17">
        <f>B7L805C33+B7L805C34</f>
        <v>170663.0964213087</v>
      </c>
      <c r="BV12" s="16" t="s">
        <v>18311</v>
      </c>
      <c r="BW12" s="23">
        <f>IF(B7L805C35=0,0,B7L805C34/B7L805C35)</f>
        <v>0.93935363509544056</v>
      </c>
      <c r="BX12" s="16" t="s">
        <v>18312</v>
      </c>
      <c r="BY12" s="17">
        <f>B7L305C45+B7L305C47+B7L405C47+B7L505C55+B7L505C57+B7L605C55+B7L605C57+B7L705C37</f>
        <v>1880.7929950300222</v>
      </c>
      <c r="BZ12" s="16" t="s">
        <v>18313</v>
      </c>
      <c r="CA12" s="23">
        <f>B7L205C39</f>
        <v>317.47315425310882</v>
      </c>
      <c r="CB12" s="16" t="s">
        <v>18314</v>
      </c>
      <c r="CC12" s="17">
        <f>B7L805C37+B7L805C38</f>
        <v>2198.2661492831312</v>
      </c>
      <c r="CD12" s="16" t="s">
        <v>18315</v>
      </c>
      <c r="CE12" s="23">
        <f>IF(B7L805C39=0,0,B7L805C38/B7L805C39)</f>
        <v>0.14441979846554925</v>
      </c>
      <c r="CF12" s="16" t="s">
        <v>18316</v>
      </c>
      <c r="CG12" s="17">
        <f>B7L305C49+B7L405C49+B7L505C59+B7L605C59+B7L705C39</f>
        <v>4092.9638333011239</v>
      </c>
      <c r="CH12" s="16" t="s">
        <v>18317</v>
      </c>
      <c r="CI12" s="17">
        <f>B7L305C50+B7L405C50+B7L505C60+B7L605C60+B7L705C40</f>
        <v>10641.705966582922</v>
      </c>
      <c r="CJ12" s="16" t="s">
        <v>18318</v>
      </c>
      <c r="CK12" s="17">
        <f>B7L205C33</f>
        <v>177768.40000000002</v>
      </c>
      <c r="CL12" s="16" t="s">
        <v>18319</v>
      </c>
      <c r="CM12" s="17">
        <f>B7L805C42+B7L805C43</f>
        <v>188410.10596658295</v>
      </c>
      <c r="CN12" s="16" t="s">
        <v>18320</v>
      </c>
      <c r="CO12" s="23">
        <f>IF(B7L805C44=0,0,B7L805C43/B7L805C44)</f>
        <v>0.9435183908422069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1731.0384623142163</v>
      </c>
      <c r="F13" s="16" t="s">
        <v>18322</v>
      </c>
      <c r="G13" s="23">
        <f>B7L206C7</f>
        <v>433.3004940642042</v>
      </c>
      <c r="H13" s="16" t="s">
        <v>18323</v>
      </c>
      <c r="I13" s="17">
        <f>B7L806C1+B7L806C2</f>
        <v>2164.3389563784203</v>
      </c>
      <c r="J13" s="16" t="s">
        <v>18324</v>
      </c>
      <c r="K13" s="17">
        <f>IF(B7L806C3=0,0,B7L806C2/B7L806C3)</f>
        <v>0.20019992376297849</v>
      </c>
      <c r="L13" s="16" t="s">
        <v>18325</v>
      </c>
      <c r="M13" s="17">
        <f>B7L306C9+B7L406C9+B7L506C11+B7L606C11+B7L706C7</f>
        <v>3765.9333880881895</v>
      </c>
      <c r="N13" s="16" t="s">
        <v>18326</v>
      </c>
      <c r="O13" s="17">
        <f>B7L306C10+B7L406C10+B7L506C12+B7L606C12+B7L706C8</f>
        <v>9791.4268090292935</v>
      </c>
      <c r="P13" s="16" t="s">
        <v>18327</v>
      </c>
      <c r="Q13" s="17">
        <f>B7L206C1</f>
        <v>240748</v>
      </c>
      <c r="R13" s="16" t="s">
        <v>18328</v>
      </c>
      <c r="S13" s="17">
        <f>B7L806C6+B7L806C7</f>
        <v>250539.4268090293</v>
      </c>
      <c r="T13" s="16" t="s">
        <v>18329</v>
      </c>
      <c r="U13" s="17">
        <f>IF(B7L806C8=0,0,B7L806C7/B7L806C8)</f>
        <v>0.96091861894258779</v>
      </c>
      <c r="V13" s="16" t="s">
        <v>18330</v>
      </c>
      <c r="W13" s="17">
        <f>B7L306C15+B7L306C17+B7L406C17+B7L506C19+B7L506C21+B7L606C19+B7L606C21+B7L706C13</f>
        <v>1846.8948755177769</v>
      </c>
      <c r="X13" s="16" t="s">
        <v>18331</v>
      </c>
      <c r="Y13" s="23">
        <f>B7L206C15</f>
        <v>451.79138721503972</v>
      </c>
      <c r="Z13" s="16" t="s">
        <v>18332</v>
      </c>
      <c r="AA13" s="17">
        <f>B7L806C10+B7L806C11</f>
        <v>2298.6862627328164</v>
      </c>
      <c r="AB13" s="16" t="s">
        <v>18333</v>
      </c>
      <c r="AC13" s="17">
        <f>IF(B7L806C12=0,0,B7L806C11/B7L806C12)</f>
        <v>0.19654330151080424</v>
      </c>
      <c r="AD13" s="16" t="s">
        <v>18334</v>
      </c>
      <c r="AE13" s="17">
        <f>B7L306C19+B7L406C19+B7L506C23+B7L606C23+B7L706C15</f>
        <v>4032.6933609377729</v>
      </c>
      <c r="AF13" s="16" t="s">
        <v>18335</v>
      </c>
      <c r="AG13" s="17">
        <f>B7L306C20+B7L406C20+B7L506C24+B7L606C24+B7L706C16</f>
        <v>10485.002738438208</v>
      </c>
      <c r="AH13" s="16" t="s">
        <v>18336</v>
      </c>
      <c r="AI13" s="17">
        <f>B7L206C9</f>
        <v>249301</v>
      </c>
      <c r="AJ13" s="16" t="s">
        <v>18337</v>
      </c>
      <c r="AK13" s="17">
        <f>B7L806C15+B7L806C16</f>
        <v>259786.0027384382</v>
      </c>
      <c r="AL13" s="16" t="s">
        <v>18338</v>
      </c>
      <c r="AM13" s="17">
        <f>IF(B7L806C17=0,0,B7L806C16/B7L806C17)</f>
        <v>0.95963984730541907</v>
      </c>
      <c r="AN13" s="16" t="s">
        <v>18339</v>
      </c>
      <c r="AO13" s="17">
        <f>B7L306C25+B7L306C27+B7L406C27+B7L506C31+B7L506C33+B7L606C31+B7L606C33+B7L706C21</f>
        <v>1929.5588221528728</v>
      </c>
      <c r="AP13" s="16" t="s">
        <v>18340</v>
      </c>
      <c r="AQ13" s="23">
        <f>B7L206C23</f>
        <v>465.84682142263392</v>
      </c>
      <c r="AR13" s="16" t="s">
        <v>18341</v>
      </c>
      <c r="AS13" s="17">
        <f>B7L806C19+B7L806C20</f>
        <v>2395.4056435755069</v>
      </c>
      <c r="AT13" s="16" t="s">
        <v>18342</v>
      </c>
      <c r="AU13" s="17">
        <f>IF(B7L806C21=0,0,B7L806C20/B7L806C21)</f>
        <v>0.19447512895030453</v>
      </c>
      <c r="AV13" s="16" t="s">
        <v>18343</v>
      </c>
      <c r="AW13" s="17">
        <f>B7L306C29+B7L406C29+B7L506C35+B7L606C35+B7L706C23</f>
        <v>4223.5858525208014</v>
      </c>
      <c r="AX13" s="16" t="s">
        <v>18344</v>
      </c>
      <c r="AY13" s="17">
        <f>B7L306C30+B7L406C30+B7L506C36+B7L606C36+B7L706C24</f>
        <v>10981.323216554085</v>
      </c>
      <c r="AZ13" s="16" t="s">
        <v>18345</v>
      </c>
      <c r="BA13" s="17">
        <f>B7L206C17</f>
        <v>255423</v>
      </c>
      <c r="BB13" s="16" t="s">
        <v>18346</v>
      </c>
      <c r="BC13" s="17">
        <f>B7L806C24+B7L806C25</f>
        <v>266404.32321655407</v>
      </c>
      <c r="BD13" s="16" t="s">
        <v>18347</v>
      </c>
      <c r="BE13" s="17">
        <f>IF(B7L806C26=0,0,B7L806C25/B7L806C26)</f>
        <v>0.95877948569315219</v>
      </c>
      <c r="BF13" s="16" t="s">
        <v>18348</v>
      </c>
      <c r="BG13" s="17">
        <f>B7L306C35+B7L306C37+B7L406C37+B7L506C43+B7L506C45+B7L606C43+B7L606C45+B7L706C29</f>
        <v>1927.7992269219426</v>
      </c>
      <c r="BH13" s="16" t="s">
        <v>18349</v>
      </c>
      <c r="BI13" s="23">
        <f>B7L206C31</f>
        <v>452.33850967905329</v>
      </c>
      <c r="BJ13" s="16" t="s">
        <v>18350</v>
      </c>
      <c r="BK13" s="17">
        <f>B7L806C28+B7L806C29</f>
        <v>2380.137736600996</v>
      </c>
      <c r="BL13" s="16" t="s">
        <v>18351</v>
      </c>
      <c r="BM13" s="17">
        <f>IF(B7L806C30=0,0,B7L806C29/B7L806C30)</f>
        <v>0.19004719883355342</v>
      </c>
      <c r="BN13" s="16" t="s">
        <v>18352</v>
      </c>
      <c r="BO13" s="17">
        <f>B7L306C39+B7L406C39+B7L506C47+B7L606C47+B7L706C31</f>
        <v>4227.8599318306842</v>
      </c>
      <c r="BP13" s="16" t="s">
        <v>18353</v>
      </c>
      <c r="BQ13" s="17">
        <f>B7L306C40+B7L406C40+B7L506C48+B7L606C48+B7L706C32</f>
        <v>10992.43582275978</v>
      </c>
      <c r="BR13" s="16" t="s">
        <v>18354</v>
      </c>
      <c r="BS13" s="17">
        <f>B7L206C25</f>
        <v>251301.5</v>
      </c>
      <c r="BT13" s="16" t="s">
        <v>18355</v>
      </c>
      <c r="BU13" s="17">
        <f>B7L806C33+B7L806C34</f>
        <v>262293.93582275975</v>
      </c>
      <c r="BV13" s="16" t="s">
        <v>18356</v>
      </c>
      <c r="BW13" s="17">
        <f>IF(B7L806C35=0,0,B7L806C34/B7L806C35)</f>
        <v>0.95809115529766697</v>
      </c>
      <c r="BX13" s="16" t="s">
        <v>18357</v>
      </c>
      <c r="BY13" s="17">
        <f>B7L306C45+B7L306C47+B7L406C47+B7L506C55+B7L506C57+B7L606C55+B7L606C57+B7L706C37</f>
        <v>1921.5926966365844</v>
      </c>
      <c r="BZ13" s="16" t="s">
        <v>18358</v>
      </c>
      <c r="CA13" s="23">
        <f>B7L206C39</f>
        <v>441.16718032585095</v>
      </c>
      <c r="CB13" s="16" t="s">
        <v>18359</v>
      </c>
      <c r="CC13" s="17">
        <f>B7L806C37+B7L806C38</f>
        <v>2362.7598769624356</v>
      </c>
      <c r="CD13" s="16" t="s">
        <v>18360</v>
      </c>
      <c r="CE13" s="17">
        <f>IF(B7L806C39=0,0,B7L806C38/B7L806C39)</f>
        <v>0.18671689181255927</v>
      </c>
      <c r="CF13" s="16" t="s">
        <v>18361</v>
      </c>
      <c r="CG13" s="17">
        <f>B7L306C49+B7L406C49+B7L506C59+B7L606C59+B7L706C39</f>
        <v>4216.9279707732139</v>
      </c>
      <c r="CH13" s="16" t="s">
        <v>18362</v>
      </c>
      <c r="CI13" s="17">
        <f>B7L306C50+B7L406C50+B7L506C60+B7L606C60+B7L706C40</f>
        <v>10964.012724010357</v>
      </c>
      <c r="CJ13" s="16" t="s">
        <v>18363</v>
      </c>
      <c r="CK13" s="17">
        <f>B7L206C33</f>
        <v>247030.59999999998</v>
      </c>
      <c r="CL13" s="16" t="s">
        <v>18364</v>
      </c>
      <c r="CM13" s="17">
        <f>B7L806C42+B7L806C43</f>
        <v>257994.61272401034</v>
      </c>
      <c r="CN13" s="16" t="s">
        <v>18365</v>
      </c>
      <c r="CO13" s="17">
        <f>IF(B7L806C44=0,0,B7L806C43/B7L806C44)</f>
        <v>0.95750293927362307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1319.424484164583</v>
      </c>
      <c r="F14" s="16" t="s">
        <v>18367</v>
      </c>
      <c r="G14" s="23">
        <f>B7L207C7</f>
        <v>184.98080224521402</v>
      </c>
      <c r="H14" s="16" t="s">
        <v>18368</v>
      </c>
      <c r="I14" s="17">
        <f>B7L807C1+B7L807C2</f>
        <v>1504.4052864097971</v>
      </c>
      <c r="J14" s="16" t="s">
        <v>18369</v>
      </c>
      <c r="K14" s="23">
        <f>IF(B7L807C3=0,0,B7L807C2/B7L807C3)</f>
        <v>0.1229594205206918</v>
      </c>
      <c r="L14" s="16" t="s">
        <v>18370</v>
      </c>
      <c r="M14" s="17">
        <f>B7L307C9+B7L407C9+B7L507C11+B7L607C11+B7L707C7</f>
        <v>2763.3050664652069</v>
      </c>
      <c r="N14" s="16" t="s">
        <v>18371</v>
      </c>
      <c r="O14" s="17">
        <f>B7L307C10+B7L407C10+B7L507C12+B7L607C12+B7L707C8</f>
        <v>7184.5931728095384</v>
      </c>
      <c r="P14" s="16" t="s">
        <v>18372</v>
      </c>
      <c r="Q14" s="17">
        <f>B7L207C1</f>
        <v>102778</v>
      </c>
      <c r="R14" s="16" t="s">
        <v>18373</v>
      </c>
      <c r="S14" s="17">
        <f>B7L807C6+B7L807C7</f>
        <v>109962.59317280955</v>
      </c>
      <c r="T14" s="16" t="s">
        <v>18374</v>
      </c>
      <c r="U14" s="23">
        <f>IF(B7L807C8=0,0,B7L807C7/B7L807C8)</f>
        <v>0.93466329807702209</v>
      </c>
      <c r="V14" s="16" t="s">
        <v>18375</v>
      </c>
      <c r="W14" s="17">
        <f>B7L307C15+B7L307C17+B7L407C17+B7L507C19+B7L507C21+B7L607C19+B7L607C21+B7L707C13</f>
        <v>1368.4501987717904</v>
      </c>
      <c r="X14" s="16" t="s">
        <v>18376</v>
      </c>
      <c r="Y14" s="23">
        <f>B7L207C15</f>
        <v>190.10772518893108</v>
      </c>
      <c r="Z14" s="16" t="s">
        <v>18377</v>
      </c>
      <c r="AA14" s="17">
        <f>B7L807C10+B7L807C11</f>
        <v>1558.5579239607214</v>
      </c>
      <c r="AB14" s="16" t="s">
        <v>18378</v>
      </c>
      <c r="AC14" s="23">
        <f>IF(B7L807C12=0,0,B7L807C11/B7L807C12)</f>
        <v>0.12197668258990044</v>
      </c>
      <c r="AD14" s="16" t="s">
        <v>18379</v>
      </c>
      <c r="AE14" s="17">
        <f>B7L307C19+B7L407C19+B7L507C23+B7L607C23+B7L707C15</f>
        <v>2851.310249924848</v>
      </c>
      <c r="AF14" s="16" t="s">
        <v>18380</v>
      </c>
      <c r="AG14" s="17">
        <f>B7L307C20+B7L407C20+B7L507C24+B7L607C24+B7L707C16</f>
        <v>7413.4066498046059</v>
      </c>
      <c r="AH14" s="16" t="s">
        <v>18381</v>
      </c>
      <c r="AI14" s="17">
        <f>B7L207C9</f>
        <v>104902.5</v>
      </c>
      <c r="AJ14" s="16" t="s">
        <v>18382</v>
      </c>
      <c r="AK14" s="17">
        <f>B7L807C15+B7L807C16</f>
        <v>112315.9066498046</v>
      </c>
      <c r="AL14" s="16" t="s">
        <v>18383</v>
      </c>
      <c r="AM14" s="23">
        <f>IF(B7L807C17=0,0,B7L807C16/B7L807C17)</f>
        <v>0.93399504245717191</v>
      </c>
      <c r="AN14" s="16" t="s">
        <v>18384</v>
      </c>
      <c r="AO14" s="17">
        <f>B7L307C25+B7L307C27+B7L407C27+B7L507C31+B7L507C33+B7L607C31+B7L607C33+B7L707C21</f>
        <v>1473.9333860751167</v>
      </c>
      <c r="AP14" s="16" t="s">
        <v>18385</v>
      </c>
      <c r="AQ14" s="23">
        <f>B7L207C23</f>
        <v>202.8385074615037</v>
      </c>
      <c r="AR14" s="16" t="s">
        <v>18386</v>
      </c>
      <c r="AS14" s="17">
        <f>B7L807C19+B7L807C20</f>
        <v>1676.7718935366204</v>
      </c>
      <c r="AT14" s="16" t="s">
        <v>18387</v>
      </c>
      <c r="AU14" s="23">
        <f>IF(B7L807C21=0,0,B7L807C20/B7L807C21)</f>
        <v>0.12096964902821693</v>
      </c>
      <c r="AV14" s="16" t="s">
        <v>18388</v>
      </c>
      <c r="AW14" s="17">
        <f>B7L307C29+B7L407C29+B7L507C35+B7L607C35+B7L707C23</f>
        <v>3062.2108039198083</v>
      </c>
      <c r="AX14" s="16" t="s">
        <v>18389</v>
      </c>
      <c r="AY14" s="17">
        <f>B7L307C30+B7L407C30+B7L507C36+B7L607C36+B7L707C24</f>
        <v>7961.7480901915023</v>
      </c>
      <c r="AZ14" s="16" t="s">
        <v>18390</v>
      </c>
      <c r="BA14" s="17">
        <f>B7L207C17</f>
        <v>111216</v>
      </c>
      <c r="BB14" s="16" t="s">
        <v>18391</v>
      </c>
      <c r="BC14" s="17">
        <f>B7L807C24+B7L807C25</f>
        <v>119177.7480901915</v>
      </c>
      <c r="BD14" s="16" t="s">
        <v>18392</v>
      </c>
      <c r="BE14" s="23">
        <f>IF(B7L807C26=0,0,B7L807C25/B7L807C26)</f>
        <v>0.93319434023735548</v>
      </c>
      <c r="BF14" s="16" t="s">
        <v>18393</v>
      </c>
      <c r="BG14" s="17">
        <f>B7L307C35+B7L307C37+B7L407C37+B7L507C43+B7L507C45+B7L607C43+B7L607C45+B7L707C29</f>
        <v>1476.3511579981787</v>
      </c>
      <c r="BH14" s="16" t="s">
        <v>18394</v>
      </c>
      <c r="BI14" s="23">
        <f>B7L207C31</f>
        <v>204.04070983137169</v>
      </c>
      <c r="BJ14" s="16" t="s">
        <v>18395</v>
      </c>
      <c r="BK14" s="17">
        <f>B7L807C28+B7L807C29</f>
        <v>1680.3918678295504</v>
      </c>
      <c r="BL14" s="16" t="s">
        <v>18396</v>
      </c>
      <c r="BM14" s="23">
        <f>IF(B7L807C30=0,0,B7L807C29/B7L807C30)</f>
        <v>0.1214244806450518</v>
      </c>
      <c r="BN14" s="16" t="s">
        <v>18397</v>
      </c>
      <c r="BO14" s="17">
        <f>B7L307C39+B7L407C39+B7L507C47+B7L607C47+B7L707C31</f>
        <v>3065.9033546899836</v>
      </c>
      <c r="BP14" s="16" t="s">
        <v>18398</v>
      </c>
      <c r="BQ14" s="17">
        <f>B7L307C40+B7L407C40+B7L507C48+B7L607C48+B7L707C32</f>
        <v>7971.3487221939577</v>
      </c>
      <c r="BR14" s="16" t="s">
        <v>18399</v>
      </c>
      <c r="BS14" s="17">
        <f>B7L207C25</f>
        <v>113357</v>
      </c>
      <c r="BT14" s="16" t="s">
        <v>18400</v>
      </c>
      <c r="BU14" s="17">
        <f>B7L807C33+B7L807C34</f>
        <v>121328.34872219396</v>
      </c>
      <c r="BV14" s="16" t="s">
        <v>18401</v>
      </c>
      <c r="BW14" s="23">
        <f>IF(B7L807C35=0,0,B7L807C34/B7L807C35)</f>
        <v>0.93429937186035561</v>
      </c>
      <c r="BX14" s="16" t="s">
        <v>18402</v>
      </c>
      <c r="BY14" s="17">
        <f>B7L307C45+B7L307C47+B7L407C47+B7L507C55+B7L507C57+B7L607C55+B7L607C57+B7L707C37</f>
        <v>1529.6722415934928</v>
      </c>
      <c r="BZ14" s="16" t="s">
        <v>18403</v>
      </c>
      <c r="CA14" s="23">
        <f>B7L207C39</f>
        <v>206.58496431258882</v>
      </c>
      <c r="CB14" s="16" t="s">
        <v>18404</v>
      </c>
      <c r="CC14" s="17">
        <f>B7L807C37+B7L807C38</f>
        <v>1736.2572059060817</v>
      </c>
      <c r="CD14" s="16" t="s">
        <v>18405</v>
      </c>
      <c r="CE14" s="23">
        <f>IF(B7L807C39=0,0,B7L807C38/B7L807C39)</f>
        <v>0.11898292695913136</v>
      </c>
      <c r="CF14" s="16" t="s">
        <v>18406</v>
      </c>
      <c r="CG14" s="17">
        <f>B7L307C49+B7L407C49+B7L507C59+B7L607C59+B7L707C39</f>
        <v>3172.3681184202087</v>
      </c>
      <c r="CH14" s="16" t="s">
        <v>18407</v>
      </c>
      <c r="CI14" s="17">
        <f>B7L307C50+B7L407C50+B7L507C60+B7L607C60+B7L707C40</f>
        <v>8248.1571078925408</v>
      </c>
      <c r="CJ14" s="16" t="s">
        <v>18408</v>
      </c>
      <c r="CK14" s="17">
        <f>B7L207C33</f>
        <v>115676.79999999999</v>
      </c>
      <c r="CL14" s="16" t="s">
        <v>18409</v>
      </c>
      <c r="CM14" s="17">
        <f>B7L807C42+B7L807C43</f>
        <v>123924.95710789252</v>
      </c>
      <c r="CN14" s="16" t="s">
        <v>18410</v>
      </c>
      <c r="CO14" s="23">
        <f>IF(B7L807C44=0,0,B7L807C43/B7L807C44)</f>
        <v>0.93344232428733898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1040.3119742778565</v>
      </c>
      <c r="F15" s="16" t="s">
        <v>18412</v>
      </c>
      <c r="G15" s="23">
        <f>B7L208C7</f>
        <v>80.71424874475926</v>
      </c>
      <c r="H15" s="16" t="s">
        <v>18413</v>
      </c>
      <c r="I15" s="17">
        <f>B7L808C1+B7L808C2</f>
        <v>1121.0262230226158</v>
      </c>
      <c r="J15" s="16" t="s">
        <v>18414</v>
      </c>
      <c r="K15" s="23">
        <f>IF(B7L808C3=0,0,B7L808C2/B7L808C3)</f>
        <v>7.2000321747273624E-2</v>
      </c>
      <c r="L15" s="16" t="s">
        <v>18415</v>
      </c>
      <c r="M15" s="17">
        <f>B7L308C9+B7L408C9+B7L508C11+B7L608C11+B7L708C7</f>
        <v>2237.72672276821</v>
      </c>
      <c r="N15" s="16" t="s">
        <v>18416</v>
      </c>
      <c r="O15" s="17">
        <f>B7L308C10+B7L408C10+B7L508C12+B7L608C12+B7L708C8</f>
        <v>5818.089479197346</v>
      </c>
      <c r="P15" s="16" t="s">
        <v>18417</v>
      </c>
      <c r="Q15" s="17">
        <f>B7L208C1</f>
        <v>44846</v>
      </c>
      <c r="R15" s="16" t="s">
        <v>18418</v>
      </c>
      <c r="S15" s="17">
        <f>B7L808C6+B7L808C7</f>
        <v>50664.089479197348</v>
      </c>
      <c r="T15" s="16" t="s">
        <v>18419</v>
      </c>
      <c r="U15" s="23">
        <f>IF(B7L808C8=0,0,B7L808C7/B7L808C8)</f>
        <v>0.88516344537117853</v>
      </c>
      <c r="V15" s="16" t="s">
        <v>18420</v>
      </c>
      <c r="W15" s="17">
        <f>B7L308C15+B7L308C17+B7L408C17+B7L508C19+B7L508C21+B7L608C19+B7L608C21+B7L708C13</f>
        <v>1170.4241448735575</v>
      </c>
      <c r="X15" s="16" t="s">
        <v>18421</v>
      </c>
      <c r="Y15" s="23">
        <f>B7L208C15</f>
        <v>91.672689712301164</v>
      </c>
      <c r="Z15" s="16" t="s">
        <v>18422</v>
      </c>
      <c r="AA15" s="17">
        <f>B7L808C10+B7L808C11</f>
        <v>1262.0968345858587</v>
      </c>
      <c r="AB15" s="16" t="s">
        <v>18423</v>
      </c>
      <c r="AC15" s="23">
        <f>IF(B7L808C12=0,0,B7L808C11/B7L808C12)</f>
        <v>7.2635226711730408E-2</v>
      </c>
      <c r="AD15" s="16" t="s">
        <v>18424</v>
      </c>
      <c r="AE15" s="17">
        <f>B7L308C19+B7L408C19+B7L508C23+B7L608C23+B7L708C15</f>
        <v>2543.094191934566</v>
      </c>
      <c r="AF15" s="16" t="s">
        <v>18425</v>
      </c>
      <c r="AG15" s="17">
        <f>B7L308C20+B7L408C20+B7L508C24+B7L608C24+B7L708C16</f>
        <v>6612.0448990298737</v>
      </c>
      <c r="AH15" s="16" t="s">
        <v>18426</v>
      </c>
      <c r="AI15" s="17">
        <f>B7L208C9</f>
        <v>50585.5</v>
      </c>
      <c r="AJ15" s="16" t="s">
        <v>18427</v>
      </c>
      <c r="AK15" s="17">
        <f>B7L808C15+B7L808C16</f>
        <v>57197.544899029876</v>
      </c>
      <c r="AL15" s="16" t="s">
        <v>18428</v>
      </c>
      <c r="AM15" s="23">
        <f>IF(B7L808C17=0,0,B7L808C16/B7L808C17)</f>
        <v>0.88439984774342961</v>
      </c>
      <c r="AN15" s="16" t="s">
        <v>18429</v>
      </c>
      <c r="AO15" s="17">
        <f>B7L308C25+B7L308C27+B7L408C27+B7L508C31+B7L508C33+B7L608C31+B7L608C33+B7L708C21</f>
        <v>1256.8940982075426</v>
      </c>
      <c r="AP15" s="16" t="s">
        <v>18430</v>
      </c>
      <c r="AQ15" s="23">
        <f>B7L208C23</f>
        <v>96.071799192941398</v>
      </c>
      <c r="AR15" s="16" t="s">
        <v>18431</v>
      </c>
      <c r="AS15" s="17">
        <f>B7L808C19+B7L808C20</f>
        <v>1352.965897400484</v>
      </c>
      <c r="AT15" s="16" t="s">
        <v>18432</v>
      </c>
      <c r="AU15" s="23">
        <f>IF(B7L808C21=0,0,B7L808C20/B7L808C21)</f>
        <v>7.1008293244884141E-2</v>
      </c>
      <c r="AV15" s="16" t="s">
        <v>18433</v>
      </c>
      <c r="AW15" s="17">
        <f>B7L308C29+B7L408C29+B7L508C35+B7L608C35+B7L708C23</f>
        <v>2721.6387871281495</v>
      </c>
      <c r="AX15" s="16" t="s">
        <v>18434</v>
      </c>
      <c r="AY15" s="17">
        <f>B7L308C30+B7L408C30+B7L508C36+B7L608C36+B7L708C24</f>
        <v>7076.2608465331887</v>
      </c>
      <c r="AZ15" s="16" t="s">
        <v>18435</v>
      </c>
      <c r="BA15" s="17">
        <f>B7L208C17</f>
        <v>52676</v>
      </c>
      <c r="BB15" s="16" t="s">
        <v>18436</v>
      </c>
      <c r="BC15" s="17">
        <f>B7L808C24+B7L808C25</f>
        <v>59752.260846533187</v>
      </c>
      <c r="BD15" s="16" t="s">
        <v>18437</v>
      </c>
      <c r="BE15" s="23">
        <f>IF(B7L808C26=0,0,B7L808C25/B7L808C26)</f>
        <v>0.88157333720463316</v>
      </c>
      <c r="BF15" s="16" t="s">
        <v>18438</v>
      </c>
      <c r="BG15" s="17">
        <f>B7L308C35+B7L308C37+B7L408C37+B7L508C43+B7L508C45+B7L608C43+B7L608C45+B7L708C29</f>
        <v>1254.8799634771851</v>
      </c>
      <c r="BH15" s="16" t="s">
        <v>18439</v>
      </c>
      <c r="BI15" s="23">
        <f>B7L208C31</f>
        <v>94.677772935043947</v>
      </c>
      <c r="BJ15" s="16" t="s">
        <v>18440</v>
      </c>
      <c r="BK15" s="17">
        <f>B7L808C28+B7L808C29</f>
        <v>1349.5577364122291</v>
      </c>
      <c r="BL15" s="16" t="s">
        <v>18441</v>
      </c>
      <c r="BM15" s="23">
        <f>IF(B7L808C30=0,0,B7L808C29/B7L808C30)</f>
        <v>7.0154666510780644E-2</v>
      </c>
      <c r="BN15" s="16" t="s">
        <v>18442</v>
      </c>
      <c r="BO15" s="17">
        <f>B7L308C39+B7L408C39+B7L508C47+B7L608C47+B7L708C31</f>
        <v>2708.2482732595176</v>
      </c>
      <c r="BP15" s="16" t="s">
        <v>18443</v>
      </c>
      <c r="BQ15" s="17">
        <f>B7L308C40+B7L408C40+B7L508C48+B7L608C48+B7L708C32</f>
        <v>7041.4455104747458</v>
      </c>
      <c r="BR15" s="16" t="s">
        <v>18444</v>
      </c>
      <c r="BS15" s="17">
        <f>B7L208C25</f>
        <v>52599.25</v>
      </c>
      <c r="BT15" s="16" t="s">
        <v>18445</v>
      </c>
      <c r="BU15" s="17">
        <f>B7L808C33+B7L808C34</f>
        <v>59640.695510474747</v>
      </c>
      <c r="BV15" s="16" t="s">
        <v>18446</v>
      </c>
      <c r="BW15" s="23">
        <f>IF(B7L808C35=0,0,B7L808C34/B7L808C35)</f>
        <v>0.88193555675020507</v>
      </c>
      <c r="BX15" s="16" t="s">
        <v>18447</v>
      </c>
      <c r="BY15" s="17">
        <f>B7L308C45+B7L308C47+B7L408C47+B7L508C55+B7L508C57+B7L608C55+B7L608C57+B7L708C37</f>
        <v>1216.2006693061462</v>
      </c>
      <c r="BZ15" s="16" t="s">
        <v>18448</v>
      </c>
      <c r="CA15" s="23">
        <f>B7L208C39</f>
        <v>88.908641839424888</v>
      </c>
      <c r="CB15" s="16" t="s">
        <v>18449</v>
      </c>
      <c r="CC15" s="17">
        <f>B7L808C37+B7L808C38</f>
        <v>1305.1093111455712</v>
      </c>
      <c r="CD15" s="16" t="s">
        <v>18450</v>
      </c>
      <c r="CE15" s="23">
        <f>IF(B7L808C39=0,0,B7L808C38/B7L808C39)</f>
        <v>6.8123521210177063E-2</v>
      </c>
      <c r="CF15" s="16" t="s">
        <v>18451</v>
      </c>
      <c r="CG15" s="17">
        <f>B7L308C49+B7L408C49+B7L508C59+B7L608C59+B7L708C39</f>
        <v>2621.4747652198043</v>
      </c>
      <c r="CH15" s="16" t="s">
        <v>18452</v>
      </c>
      <c r="CI15" s="17">
        <f>B7L308C50+B7L408C50+B7L508C60+B7L608C60+B7L708C40</f>
        <v>6815.8343895714916</v>
      </c>
      <c r="CJ15" s="16" t="s">
        <v>18453</v>
      </c>
      <c r="CK15" s="17">
        <f>B7L208C33</f>
        <v>49784.2</v>
      </c>
      <c r="CL15" s="16" t="s">
        <v>18454</v>
      </c>
      <c r="CM15" s="17">
        <f>B7L808C42+B7L808C43</f>
        <v>56600.03438957149</v>
      </c>
      <c r="CN15" s="16" t="s">
        <v>18455</v>
      </c>
      <c r="CO15" s="23">
        <f>IF(B7L808C44=0,0,B7L808C43/B7L808C44)</f>
        <v>0.87957897087731618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40.929087509228069</v>
      </c>
      <c r="F16" s="16" t="s">
        <v>18457</v>
      </c>
      <c r="G16" s="23">
        <f>B7L209C7</f>
        <v>11.187614730353287</v>
      </c>
      <c r="H16" s="16" t="s">
        <v>18458</v>
      </c>
      <c r="I16" s="23">
        <f>B7L809C1+B7L809C2</f>
        <v>52.116702239581358</v>
      </c>
      <c r="J16" s="16" t="s">
        <v>18459</v>
      </c>
      <c r="K16" s="23">
        <f>IF(B7L809C3=0,0,B7L809C2/B7L809C3)</f>
        <v>0.21466467081749788</v>
      </c>
      <c r="L16" s="16" t="s">
        <v>18460</v>
      </c>
      <c r="M16" s="23">
        <f>B7L309C9+B7L409C9+B7L509C11+B7L609C11+B7L709C7</f>
        <v>98.161430680754407</v>
      </c>
      <c r="N16" s="16" t="s">
        <v>18461</v>
      </c>
      <c r="O16" s="23">
        <f>B7L309C10+B7L409C10+B7L509C12+B7L609C12+B7L709C8</f>
        <v>255.21971976996144</v>
      </c>
      <c r="P16" s="16" t="s">
        <v>18462</v>
      </c>
      <c r="Q16" s="17">
        <f>B7L209C1</f>
        <v>6216</v>
      </c>
      <c r="R16" s="16" t="s">
        <v>18463</v>
      </c>
      <c r="S16" s="17">
        <f>B7L809C6+B7L809C7</f>
        <v>6471.2197197699616</v>
      </c>
      <c r="T16" s="16" t="s">
        <v>18464</v>
      </c>
      <c r="U16" s="23">
        <f>IF(B7L809C8=0,0,B7L809C7/B7L809C8)</f>
        <v>0.96056080139108091</v>
      </c>
      <c r="V16" s="16" t="s">
        <v>18465</v>
      </c>
      <c r="W16" s="23">
        <f>B7L309C15+B7L309C17+B7L409C17+B7L509C19+B7L509C21+B7L609C19+B7L609C21+B7L709C13</f>
        <v>47.076996464008445</v>
      </c>
      <c r="X16" s="16" t="s">
        <v>18466</v>
      </c>
      <c r="Y16" s="23">
        <f>B7L209C15</f>
        <v>13.946035596781956</v>
      </c>
      <c r="Z16" s="16" t="s">
        <v>18467</v>
      </c>
      <c r="AA16" s="23">
        <f>B7L809C10+B7L809C11</f>
        <v>61.023032060790399</v>
      </c>
      <c r="AB16" s="16" t="s">
        <v>18468</v>
      </c>
      <c r="AC16" s="23">
        <f>IF(B7L809C12=0,0,B7L809C11/B7L809C12)</f>
        <v>0.22853724447662785</v>
      </c>
      <c r="AD16" s="16" t="s">
        <v>18469</v>
      </c>
      <c r="AE16" s="23">
        <f>B7L309C19+B7L409C19+B7L509C23+B7L609C23+B7L709C15</f>
        <v>111.78295328204646</v>
      </c>
      <c r="AF16" s="16" t="s">
        <v>18470</v>
      </c>
      <c r="AG16" s="23">
        <f>B7L309C20+B7L409C20+B7L509C24+B7L609C24+B7L709C16</f>
        <v>290.6356785333208</v>
      </c>
      <c r="AH16" s="16" t="s">
        <v>18471</v>
      </c>
      <c r="AI16" s="17">
        <f>B7L209C9</f>
        <v>7695.5</v>
      </c>
      <c r="AJ16" s="16" t="s">
        <v>18472</v>
      </c>
      <c r="AK16" s="17">
        <f>B7L809C15+B7L809C16</f>
        <v>7986.135678533321</v>
      </c>
      <c r="AL16" s="16" t="s">
        <v>18473</v>
      </c>
      <c r="AM16" s="23">
        <f>IF(B7L809C17=0,0,B7L809C16/B7L809C17)</f>
        <v>0.96360747046728146</v>
      </c>
      <c r="AN16" s="16" t="s">
        <v>18474</v>
      </c>
      <c r="AO16" s="23">
        <f>B7L309C25+B7L309C27+B7L409C27+B7L509C31+B7L509C33+B7L609C31+B7L609C33+B7L709C21</f>
        <v>51.528350752650269</v>
      </c>
      <c r="AP16" s="16" t="s">
        <v>18475</v>
      </c>
      <c r="AQ16" s="23">
        <f>B7L209C23</f>
        <v>15.512846457629569</v>
      </c>
      <c r="AR16" s="16" t="s">
        <v>18476</v>
      </c>
      <c r="AS16" s="23">
        <f>B7L809C19+B7L809C20</f>
        <v>67.041197210279833</v>
      </c>
      <c r="AT16" s="16" t="s">
        <v>18477</v>
      </c>
      <c r="AU16" s="23">
        <f>IF(B7L809C21=0,0,B7L809C20/B7L809C21)</f>
        <v>0.23139274212201705</v>
      </c>
      <c r="AV16" s="16" t="s">
        <v>18478</v>
      </c>
      <c r="AW16" s="23">
        <f>B7L309C29+B7L409C29+B7L509C35+B7L609C35+B7L709C23</f>
        <v>122.04624469957648</v>
      </c>
      <c r="AX16" s="16" t="s">
        <v>18479</v>
      </c>
      <c r="AY16" s="23">
        <f>B7L309C30+B7L409C30+B7L509C36+B7L609C36+B7L709C24</f>
        <v>317.32023621889886</v>
      </c>
      <c r="AZ16" s="16" t="s">
        <v>18480</v>
      </c>
      <c r="BA16" s="17">
        <f>B7L209C17</f>
        <v>8505.6666666666679</v>
      </c>
      <c r="BB16" s="16" t="s">
        <v>18481</v>
      </c>
      <c r="BC16" s="17">
        <f>B7L809C24+B7L809C25</f>
        <v>8822.9869028855665</v>
      </c>
      <c r="BD16" s="16" t="s">
        <v>18482</v>
      </c>
      <c r="BE16" s="23">
        <f>IF(B7L809C26=0,0,B7L809C25/B7L809C26)</f>
        <v>0.96403482860037815</v>
      </c>
      <c r="BF16" s="16" t="s">
        <v>18483</v>
      </c>
      <c r="BG16" s="23">
        <f>B7L309C35+B7L309C37+B7L409C37+B7L509C43+B7L509C45+B7L609C43+B7L609C45+B7L709C29</f>
        <v>52.511431719953414</v>
      </c>
      <c r="BH16" s="16" t="s">
        <v>18484</v>
      </c>
      <c r="BI16" s="23">
        <f>B7L209C31</f>
        <v>15.487956524467281</v>
      </c>
      <c r="BJ16" s="16" t="s">
        <v>18485</v>
      </c>
      <c r="BK16" s="23">
        <f>B7L809C28+B7L809C29</f>
        <v>67.9993882444207</v>
      </c>
      <c r="BL16" s="16" t="s">
        <v>18486</v>
      </c>
      <c r="BM16" s="23">
        <f>IF(B7L809C30=0,0,B7L809C29/B7L809C30)</f>
        <v>0.22776611561263652</v>
      </c>
      <c r="BN16" s="16" t="s">
        <v>18487</v>
      </c>
      <c r="BO16" s="23">
        <f>B7L309C39+B7L409C39+B7L509C47+B7L609C47+B7L709C31</f>
        <v>124.53196558974375</v>
      </c>
      <c r="BP16" s="16" t="s">
        <v>18488</v>
      </c>
      <c r="BQ16" s="23">
        <f>B7L309C40+B7L409C40+B7L509C48+B7L609C48+B7L709C32</f>
        <v>323.7831105333338</v>
      </c>
      <c r="BR16" s="16" t="s">
        <v>18489</v>
      </c>
      <c r="BS16" s="17">
        <f>B7L209C25</f>
        <v>8604.5</v>
      </c>
      <c r="BT16" s="16" t="s">
        <v>18490</v>
      </c>
      <c r="BU16" s="17">
        <f>B7L809C33+B7L809C34</f>
        <v>8928.2831105333335</v>
      </c>
      <c r="BV16" s="16" t="s">
        <v>18491</v>
      </c>
      <c r="BW16" s="23">
        <f>IF(B7L809C35=0,0,B7L809C34/B7L809C35)</f>
        <v>0.96373512056855104</v>
      </c>
      <c r="BX16" s="16" t="s">
        <v>18492</v>
      </c>
      <c r="BY16" s="23">
        <f>B7L309C45+B7L309C47+B7L409C47+B7L509C55+B7L509C57+B7L609C55+B7L609C57+B7L709C37</f>
        <v>53.552880832657642</v>
      </c>
      <c r="BZ16" s="16" t="s">
        <v>18493</v>
      </c>
      <c r="CA16" s="23">
        <f>B7L209C39</f>
        <v>15.591095668636781</v>
      </c>
      <c r="CB16" s="16" t="s">
        <v>18494</v>
      </c>
      <c r="CC16" s="23">
        <f>B7L809C37+B7L809C38</f>
        <v>69.143976501294418</v>
      </c>
      <c r="CD16" s="16" t="s">
        <v>18495</v>
      </c>
      <c r="CE16" s="23">
        <f>IF(B7L809C39=0,0,B7L809C38/B7L809C39)</f>
        <v>0.22548740262783276</v>
      </c>
      <c r="CF16" s="16" t="s">
        <v>18496</v>
      </c>
      <c r="CG16" s="23">
        <f>B7L309C49+B7L409C49+B7L509C59+B7L609C59+B7L709C39</f>
        <v>127.14058565961702</v>
      </c>
      <c r="CH16" s="16" t="s">
        <v>18497</v>
      </c>
      <c r="CI16" s="23">
        <f>B7L309C50+B7L409C50+B7L509C60+B7L609C60+B7L709C40</f>
        <v>330.56552271500425</v>
      </c>
      <c r="CJ16" s="16" t="s">
        <v>18498</v>
      </c>
      <c r="CK16" s="17">
        <f>B7L209C33</f>
        <v>8730.2000000000007</v>
      </c>
      <c r="CL16" s="16" t="s">
        <v>18499</v>
      </c>
      <c r="CM16" s="17">
        <f>B7L809C42+B7L809C43</f>
        <v>9060.7655227150044</v>
      </c>
      <c r="CN16" s="16" t="s">
        <v>18500</v>
      </c>
      <c r="CO16" s="23">
        <f>IF(B7L809C44=0,0,B7L809C43/B7L809C44)</f>
        <v>0.96351682185282383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51.813409944178659</v>
      </c>
      <c r="F17" s="16" t="s">
        <v>18502</v>
      </c>
      <c r="G17" s="23">
        <f>B7L210C7</f>
        <v>19.718710905043537</v>
      </c>
      <c r="H17" s="16" t="s">
        <v>18503</v>
      </c>
      <c r="I17" s="23">
        <f>B7L810C1+B7L810C2</f>
        <v>71.532120849222196</v>
      </c>
      <c r="J17" s="16" t="s">
        <v>18504</v>
      </c>
      <c r="K17" s="23">
        <f>IF(B7L810C3=0,0,B7L810C2/B7L810C3)</f>
        <v>0.27566232723068979</v>
      </c>
      <c r="L17" s="16" t="s">
        <v>18505</v>
      </c>
      <c r="M17" s="23">
        <f>B7L310C9+B7L410C9+B7L510C11+B7L610C11+B7L710C7</f>
        <v>111.59259081298262</v>
      </c>
      <c r="N17" s="16" t="s">
        <v>18506</v>
      </c>
      <c r="O17" s="23">
        <f>B7L310C10+B7L410C10+B7L510C12+B7L610C12+B7L710C8</f>
        <v>290.14073611375483</v>
      </c>
      <c r="P17" s="16" t="s">
        <v>18507</v>
      </c>
      <c r="Q17" s="17">
        <f>B7L210C1</f>
        <v>10956</v>
      </c>
      <c r="R17" s="16" t="s">
        <v>18508</v>
      </c>
      <c r="S17" s="17">
        <f>B7L810C6+B7L810C7</f>
        <v>11246.140736113755</v>
      </c>
      <c r="T17" s="16" t="s">
        <v>18509</v>
      </c>
      <c r="U17" s="23">
        <f>IF(B7L810C8=0,0,B7L810C7/B7L810C8)</f>
        <v>0.97420086206265843</v>
      </c>
      <c r="V17" s="16" t="s">
        <v>18510</v>
      </c>
      <c r="W17" s="23">
        <f>B7L310C15+B7L310C17+B7L410C17+B7L510C19+B7L510C21+B7L610C19+B7L610C21+B7L710C13</f>
        <v>55.807195902030323</v>
      </c>
      <c r="X17" s="16" t="s">
        <v>18511</v>
      </c>
      <c r="Y17" s="23">
        <f>B7L210C15</f>
        <v>21.600905892514135</v>
      </c>
      <c r="Z17" s="16" t="s">
        <v>18512</v>
      </c>
      <c r="AA17" s="23">
        <f>B7L810C10+B7L810C11</f>
        <v>77.40810179454445</v>
      </c>
      <c r="AB17" s="16" t="s">
        <v>18513</v>
      </c>
      <c r="AC17" s="23">
        <f>IF(B7L810C12=0,0,B7L810C11/B7L810C12)</f>
        <v>0.2790522618659087</v>
      </c>
      <c r="AD17" s="16" t="s">
        <v>18514</v>
      </c>
      <c r="AE17" s="23">
        <f>B7L310C19+B7L410C19+B7L510C23+B7L610C23+B7L710C15</f>
        <v>120.4315191511668</v>
      </c>
      <c r="AF17" s="16" t="s">
        <v>18515</v>
      </c>
      <c r="AG17" s="23">
        <f>B7L310C20+B7L410C20+B7L510C24+B7L610C24+B7L710C16</f>
        <v>313.12194979303365</v>
      </c>
      <c r="AH17" s="16" t="s">
        <v>18516</v>
      </c>
      <c r="AI17" s="17">
        <f>B7L210C9</f>
        <v>11919.5</v>
      </c>
      <c r="AJ17" s="16" t="s">
        <v>18517</v>
      </c>
      <c r="AK17" s="17">
        <f>B7L810C15+B7L810C16</f>
        <v>12232.621949793034</v>
      </c>
      <c r="AL17" s="16" t="s">
        <v>18518</v>
      </c>
      <c r="AM17" s="23">
        <f>IF(B7L810C17=0,0,B7L810C16/B7L810C17)</f>
        <v>0.97440271177526805</v>
      </c>
      <c r="AN17" s="16" t="s">
        <v>18519</v>
      </c>
      <c r="AO17" s="23">
        <f>B7L310C25+B7L310C27+B7L410C27+B7L510C31+B7L510C33+B7L610C31+B7L610C33+B7L710C21</f>
        <v>55.074533809476769</v>
      </c>
      <c r="AP17" s="16" t="s">
        <v>18520</v>
      </c>
      <c r="AQ17" s="23">
        <f>B7L210C23</f>
        <v>21.516877950969288</v>
      </c>
      <c r="AR17" s="16" t="s">
        <v>18521</v>
      </c>
      <c r="AS17" s="23">
        <f>B7L810C19+B7L810C20</f>
        <v>76.59141176044605</v>
      </c>
      <c r="AT17" s="16" t="s">
        <v>18522</v>
      </c>
      <c r="AU17" s="23">
        <f>IF(B7L810C21=0,0,B7L810C20/B7L810C21)</f>
        <v>0.28093068735000398</v>
      </c>
      <c r="AV17" s="16" t="s">
        <v>18523</v>
      </c>
      <c r="AW17" s="23">
        <f>B7L310C29+B7L410C29+B7L510C35+B7L610C35+B7L710C23</f>
        <v>118.53705315878886</v>
      </c>
      <c r="AX17" s="16" t="s">
        <v>18524</v>
      </c>
      <c r="AY17" s="23">
        <f>B7L310C30+B7L410C30+B7L510C36+B7L610C36+B7L710C24</f>
        <v>308.19633821285106</v>
      </c>
      <c r="AZ17" s="16" t="s">
        <v>18525</v>
      </c>
      <c r="BA17" s="17">
        <f>B7L210C17</f>
        <v>11797.666666666668</v>
      </c>
      <c r="BB17" s="16" t="s">
        <v>18526</v>
      </c>
      <c r="BC17" s="17">
        <f>B7L810C24+B7L810C25</f>
        <v>12105.863004879518</v>
      </c>
      <c r="BD17" s="16" t="s">
        <v>18527</v>
      </c>
      <c r="BE17" s="23">
        <f>IF(B7L810C26=0,0,B7L810C25/B7L810C26)</f>
        <v>0.97454156402656911</v>
      </c>
      <c r="BF17" s="16" t="s">
        <v>18528</v>
      </c>
      <c r="BG17" s="23">
        <f>B7L310C35+B7L310C37+B7L410C37+B7L510C43+B7L510C45+B7L610C43+B7L610C45+B7L710C29</f>
        <v>54.222836265765338</v>
      </c>
      <c r="BH17" s="16" t="s">
        <v>18529</v>
      </c>
      <c r="BI17" s="23">
        <f>B7L210C31</f>
        <v>20.840206942911518</v>
      </c>
      <c r="BJ17" s="16" t="s">
        <v>18530</v>
      </c>
      <c r="BK17" s="23">
        <f>B7L810C28+B7L810C29</f>
        <v>75.063043208676859</v>
      </c>
      <c r="BL17" s="16" t="s">
        <v>18531</v>
      </c>
      <c r="BM17" s="23">
        <f>IF(B7L810C30=0,0,B7L810C29/B7L810C30)</f>
        <v>0.27763605167159688</v>
      </c>
      <c r="BN17" s="16" t="s">
        <v>18532</v>
      </c>
      <c r="BO17" s="23">
        <f>B7L310C39+B7L410C39+B7L510C47+B7L610C47+B7L710C31</f>
        <v>116.66574487670934</v>
      </c>
      <c r="BP17" s="16" t="s">
        <v>18533</v>
      </c>
      <c r="BQ17" s="23">
        <f>B7L310C40+B7L410C40+B7L510C48+B7L610C48+B7L710C32</f>
        <v>303.33093667944433</v>
      </c>
      <c r="BR17" s="16" t="s">
        <v>18534</v>
      </c>
      <c r="BS17" s="17">
        <f>B7L210C25</f>
        <v>11578</v>
      </c>
      <c r="BT17" s="16" t="s">
        <v>18535</v>
      </c>
      <c r="BU17" s="17">
        <f>B7L810C33+B7L810C34</f>
        <v>11881.330936679444</v>
      </c>
      <c r="BV17" s="16" t="s">
        <v>18536</v>
      </c>
      <c r="BW17" s="23">
        <f>IF(B7L810C35=0,0,B7L810C34/B7L810C35)</f>
        <v>0.97446995304684125</v>
      </c>
      <c r="BX17" s="16" t="s">
        <v>18537</v>
      </c>
      <c r="BY17" s="23">
        <f>B7L310C45+B7L310C47+B7L410C47+B7L510C55+B7L510C57+B7L610C55+B7L610C57+B7L710C37</f>
        <v>53.670723484936161</v>
      </c>
      <c r="BZ17" s="16" t="s">
        <v>18538</v>
      </c>
      <c r="CA17" s="23">
        <f>B7L210C39</f>
        <v>20.296176955272877</v>
      </c>
      <c r="CB17" s="16" t="s">
        <v>18539</v>
      </c>
      <c r="CC17" s="23">
        <f>B7L810C37+B7L810C38</f>
        <v>73.966900440209031</v>
      </c>
      <c r="CD17" s="16" t="s">
        <v>18540</v>
      </c>
      <c r="CE17" s="23">
        <f>IF(B7L810C39=0,0,B7L810C38/B7L810C39)</f>
        <v>0.27439539624455728</v>
      </c>
      <c r="CF17" s="16" t="s">
        <v>18541</v>
      </c>
      <c r="CG17" s="23">
        <f>B7L310C49+B7L410C49+B7L510C59+B7L610C59+B7L710C39</f>
        <v>115.6300482031489</v>
      </c>
      <c r="CH17" s="16" t="s">
        <v>18542</v>
      </c>
      <c r="CI17" s="23">
        <f>B7L310C50+B7L410C50+B7L510C60+B7L610C60+B7L710C40</f>
        <v>300.63812532818719</v>
      </c>
      <c r="CJ17" s="16" t="s">
        <v>18543</v>
      </c>
      <c r="CK17" s="17">
        <f>B7L210C33</f>
        <v>11364.8</v>
      </c>
      <c r="CL17" s="16" t="s">
        <v>18544</v>
      </c>
      <c r="CM17" s="17">
        <f>B7L810C42+B7L810C43</f>
        <v>11665.438125328186</v>
      </c>
      <c r="CN17" s="16" t="s">
        <v>18545</v>
      </c>
      <c r="CO17" s="23">
        <f>IF(B7L810C44=0,0,B7L810C43/B7L810C44)</f>
        <v>0.97422830397810467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1740.6936789133797</v>
      </c>
      <c r="F18" s="16" t="s">
        <v>18547</v>
      </c>
      <c r="G18" s="23">
        <f>B7L211C7</f>
        <v>308.14355379167569</v>
      </c>
      <c r="H18" s="16" t="s">
        <v>18548</v>
      </c>
      <c r="I18" s="17">
        <f>B7L811C1+B7L811C2</f>
        <v>2048.8372327050556</v>
      </c>
      <c r="J18" s="16" t="s">
        <v>18549</v>
      </c>
      <c r="K18" s="23">
        <f>IF(B7L811C3=0,0,B7L811C2/B7L811C3)</f>
        <v>0.15039923566052996</v>
      </c>
      <c r="L18" s="16" t="s">
        <v>18550</v>
      </c>
      <c r="M18" s="17">
        <f>B7L311C9+B7L411C9+B7L511C11+B7L611C11+B7L711C7</f>
        <v>2742.6780951035885</v>
      </c>
      <c r="N18" s="16" t="s">
        <v>18551</v>
      </c>
      <c r="O18" s="17">
        <f>B7L311C10+B7L411C10+B7L511C12+B7L611C12+B7L711C8</f>
        <v>7130.9630472693316</v>
      </c>
      <c r="P18" s="16" t="s">
        <v>18552</v>
      </c>
      <c r="Q18" s="17">
        <f>B7L211C1</f>
        <v>171209</v>
      </c>
      <c r="R18" s="16" t="s">
        <v>18553</v>
      </c>
      <c r="S18" s="17">
        <f>B7L811C6+B7L811C7</f>
        <v>178339.96304726932</v>
      </c>
      <c r="T18" s="16" t="s">
        <v>18554</v>
      </c>
      <c r="U18" s="23">
        <f>IF(B7L811C8=0,0,B7L811C7/B7L811C8)</f>
        <v>0.96001477781298383</v>
      </c>
      <c r="V18" s="16" t="s">
        <v>18555</v>
      </c>
      <c r="W18" s="17">
        <f>B7L311C15+B7L311C17+B7L411C17+B7L511C19+B7L511C21+B7L611C19+B7L611C21+B7L711C13</f>
        <v>1667.722584872839</v>
      </c>
      <c r="X18" s="16" t="s">
        <v>18556</v>
      </c>
      <c r="Y18" s="23">
        <f>B7L211C15</f>
        <v>296.06624410134037</v>
      </c>
      <c r="Z18" s="16" t="s">
        <v>18557</v>
      </c>
      <c r="AA18" s="17">
        <f>B7L811C10+B7L811C11</f>
        <v>1963.7888289741793</v>
      </c>
      <c r="AB18" s="16" t="s">
        <v>18558</v>
      </c>
      <c r="AC18" s="23">
        <f>IF(B7L811C12=0,0,B7L811C11/B7L811C12)</f>
        <v>0.15076277028014054</v>
      </c>
      <c r="AD18" s="16" t="s">
        <v>18559</v>
      </c>
      <c r="AE18" s="17">
        <f>B7L311C19+B7L411C19+B7L511C23+B7L611C23+B7L711C15</f>
        <v>2622.475007160614</v>
      </c>
      <c r="AF18" s="16" t="s">
        <v>18560</v>
      </c>
      <c r="AG18" s="17">
        <f>B7L311C20+B7L411C20+B7L511C24+B7L611C24+B7L711C16</f>
        <v>6818.4350186175961</v>
      </c>
      <c r="AH18" s="16" t="s">
        <v>18561</v>
      </c>
      <c r="AI18" s="17">
        <f>B7L211C9</f>
        <v>163371</v>
      </c>
      <c r="AJ18" s="16" t="s">
        <v>18562</v>
      </c>
      <c r="AK18" s="17">
        <f>B7L811C15+B7L811C16</f>
        <v>170189.4350186176</v>
      </c>
      <c r="AL18" s="16" t="s">
        <v>18563</v>
      </c>
      <c r="AM18" s="23">
        <f>IF(B7L811C17=0,0,B7L811C16/B7L811C17)</f>
        <v>0.95993620275035452</v>
      </c>
      <c r="AN18" s="16" t="s">
        <v>18564</v>
      </c>
      <c r="AO18" s="17">
        <f>B7L311C25+B7L311C27+B7L411C27+B7L511C31+B7L511C33+B7L611C31+B7L611C33+B7L711C21</f>
        <v>1651.5104383574014</v>
      </c>
      <c r="AP18" s="16" t="s">
        <v>18565</v>
      </c>
      <c r="AQ18" s="23">
        <f>B7L211C23</f>
        <v>293.95497446507574</v>
      </c>
      <c r="AR18" s="16" t="s">
        <v>18566</v>
      </c>
      <c r="AS18" s="17">
        <f>B7L811C19+B7L811C20</f>
        <v>1945.4654128224772</v>
      </c>
      <c r="AT18" s="16" t="s">
        <v>18567</v>
      </c>
      <c r="AU18" s="23">
        <f>IF(B7L811C21=0,0,B7L811C20/B7L811C21)</f>
        <v>0.15109750732530705</v>
      </c>
      <c r="AV18" s="16" t="s">
        <v>18568</v>
      </c>
      <c r="AW18" s="17">
        <f>B7L311C29+B7L411C29+B7L511C35+B7L611C35+B7L711C23</f>
        <v>2593.769209965707</v>
      </c>
      <c r="AX18" s="16" t="s">
        <v>18569</v>
      </c>
      <c r="AY18" s="17">
        <f>B7L311C30+B7L411C30+B7L511C36+B7L611C36+B7L711C24</f>
        <v>6743.7999459108378</v>
      </c>
      <c r="AZ18" s="16" t="s">
        <v>18570</v>
      </c>
      <c r="BA18" s="17">
        <f>B7L211C17</f>
        <v>161175</v>
      </c>
      <c r="BB18" s="16" t="s">
        <v>18571</v>
      </c>
      <c r="BC18" s="17">
        <f>B7L811C24+B7L811C25</f>
        <v>167918.79994591084</v>
      </c>
      <c r="BD18" s="16" t="s">
        <v>18572</v>
      </c>
      <c r="BE18" s="23">
        <f>IF(B7L811C26=0,0,B7L811C25/B7L811C26)</f>
        <v>0.95983892245488223</v>
      </c>
      <c r="BF18" s="16" t="s">
        <v>18573</v>
      </c>
      <c r="BG18" s="17">
        <f>B7L311C35+B7L311C37+B7L411C37+B7L511C43+B7L511C45+B7L611C43+B7L611C45+B7L711C29</f>
        <v>1636.5815384827715</v>
      </c>
      <c r="BH18" s="16" t="s">
        <v>18574</v>
      </c>
      <c r="BI18" s="23">
        <f>B7L211C31</f>
        <v>287.03569099210512</v>
      </c>
      <c r="BJ18" s="16" t="s">
        <v>18575</v>
      </c>
      <c r="BK18" s="17">
        <f>B7L811C28+B7L811C29</f>
        <v>1923.6172294748767</v>
      </c>
      <c r="BL18" s="16" t="s">
        <v>18576</v>
      </c>
      <c r="BM18" s="23">
        <f>IF(B7L811C30=0,0,B7L811C29/B7L811C30)</f>
        <v>0.14921663551041403</v>
      </c>
      <c r="BN18" s="16" t="s">
        <v>18577</v>
      </c>
      <c r="BO18" s="17">
        <f>B7L311C39+B7L411C39+B7L511C47+B7L611C47+B7L711C31</f>
        <v>2568.5242202052427</v>
      </c>
      <c r="BP18" s="16" t="s">
        <v>18578</v>
      </c>
      <c r="BQ18" s="17">
        <f>B7L311C40+B7L411C40+B7L511C48+B7L611C48+B7L711C32</f>
        <v>6678.1629725336315</v>
      </c>
      <c r="BR18" s="16" t="s">
        <v>18579</v>
      </c>
      <c r="BS18" s="17">
        <f>B7L211C25</f>
        <v>159465.75</v>
      </c>
      <c r="BT18" s="16" t="s">
        <v>18580</v>
      </c>
      <c r="BU18" s="17">
        <f>B7L811C33+B7L811C34</f>
        <v>166143.91297253364</v>
      </c>
      <c r="BV18" s="16" t="s">
        <v>18581</v>
      </c>
      <c r="BW18" s="23">
        <f>IF(B7L811C35=0,0,B7L811C34/B7L811C35)</f>
        <v>0.95980494949798345</v>
      </c>
      <c r="BX18" s="16" t="s">
        <v>18582</v>
      </c>
      <c r="BY18" s="17">
        <f>B7L311C45+B7L311C47+B7L411C47+B7L511C55+B7L511C57+B7L611C55+B7L611C57+B7L711C37</f>
        <v>1607.7250908662916</v>
      </c>
      <c r="BZ18" s="16" t="s">
        <v>18583</v>
      </c>
      <c r="CA18" s="23">
        <f>B7L211C39</f>
        <v>280.96082338494102</v>
      </c>
      <c r="CB18" s="16" t="s">
        <v>18584</v>
      </c>
      <c r="CC18" s="17">
        <f>B7L811C37+B7L811C38</f>
        <v>1888.6859142512326</v>
      </c>
      <c r="CD18" s="16" t="s">
        <v>18585</v>
      </c>
      <c r="CE18" s="23">
        <f>IF(B7L811C39=0,0,B7L811C38/B7L811C39)</f>
        <v>0.14875995064342268</v>
      </c>
      <c r="CF18" s="16" t="s">
        <v>18586</v>
      </c>
      <c r="CG18" s="17">
        <f>B7L311C49+B7L411C49+B7L511C59+B7L611C59+B7L711C39</f>
        <v>2523.0372897206025</v>
      </c>
      <c r="CH18" s="16" t="s">
        <v>18587</v>
      </c>
      <c r="CI18" s="17">
        <f>B7L311C50+B7L411C50+B7L511C60+B7L611C60+B7L711C40</f>
        <v>6559.8969532735673</v>
      </c>
      <c r="CJ18" s="16" t="s">
        <v>18588</v>
      </c>
      <c r="CK18" s="17">
        <f>B7L211C33</f>
        <v>157323.40000000002</v>
      </c>
      <c r="CL18" s="16" t="s">
        <v>18589</v>
      </c>
      <c r="CM18" s="17">
        <f>B7L811C42+B7L811C43</f>
        <v>163883.29695327359</v>
      </c>
      <c r="CN18" s="16" t="s">
        <v>18590</v>
      </c>
      <c r="CO18" s="23">
        <f>IF(B7L811C44=0,0,B7L811C43/B7L811C44)</f>
        <v>0.95997214435377187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371.69511040017932</v>
      </c>
      <c r="F19" s="16" t="s">
        <v>18592</v>
      </c>
      <c r="G19" s="23">
        <f>B7L212C7</f>
        <v>84.574839735204534</v>
      </c>
      <c r="H19" s="16" t="s">
        <v>18593</v>
      </c>
      <c r="I19" s="23">
        <f>B7L812C1+B7L812C2</f>
        <v>456.26995013538385</v>
      </c>
      <c r="J19" s="16" t="s">
        <v>18594</v>
      </c>
      <c r="K19" s="23">
        <f>IF(B7L812C3=0,0,B7L812C2/B7L812C3)</f>
        <v>0.18536140657544858</v>
      </c>
      <c r="L19" s="16" t="s">
        <v>18595</v>
      </c>
      <c r="M19" s="23">
        <f>B7L312C9+B7L412C9+B7L512C11+B7L612C11+B7L712C7</f>
        <v>749.46125336098635</v>
      </c>
      <c r="N19" s="16" t="s">
        <v>18596</v>
      </c>
      <c r="O19" s="17">
        <f>B7L312C10+B7L412C10+B7L512C12+B7L612C12+B7L712C8</f>
        <v>1948.5992587385647</v>
      </c>
      <c r="P19" s="16" t="s">
        <v>18597</v>
      </c>
      <c r="Q19" s="17">
        <f>B7L212C1</f>
        <v>46991</v>
      </c>
      <c r="R19" s="16" t="s">
        <v>18598</v>
      </c>
      <c r="S19" s="17">
        <f>B7L812C6+B7L812C7</f>
        <v>48939.599258738563</v>
      </c>
      <c r="T19" s="16" t="s">
        <v>18599</v>
      </c>
      <c r="U19" s="23">
        <f>IF(B7L812C8=0,0,B7L812C7/B7L812C8)</f>
        <v>0.96018358776424539</v>
      </c>
      <c r="V19" s="16" t="s">
        <v>18600</v>
      </c>
      <c r="W19" s="23">
        <f>B7L312C15+B7L312C17+B7L412C17+B7L512C19+B7L512C21+B7L612C19+B7L612C21+B7L712C13</f>
        <v>371.41810073340037</v>
      </c>
      <c r="X19" s="16" t="s">
        <v>18601</v>
      </c>
      <c r="Y19" s="23">
        <f>B7L212C15</f>
        <v>85.397834504211048</v>
      </c>
      <c r="Z19" s="16" t="s">
        <v>18602</v>
      </c>
      <c r="AA19" s="23">
        <f>B7L812C10+B7L812C11</f>
        <v>456.81593523761143</v>
      </c>
      <c r="AB19" s="16" t="s">
        <v>18603</v>
      </c>
      <c r="AC19" s="23">
        <f>IF(B7L812C12=0,0,B7L812C11/B7L812C12)</f>
        <v>0.18694145260014106</v>
      </c>
      <c r="AD19" s="16" t="s">
        <v>18604</v>
      </c>
      <c r="AE19" s="23">
        <f>B7L312C19+B7L412C19+B7L512C23+B7L612C23+B7L712C15</f>
        <v>749.31694339370165</v>
      </c>
      <c r="AF19" s="16" t="s">
        <v>18605</v>
      </c>
      <c r="AG19" s="17">
        <f>B7L312C20+B7L412C20+B7L512C24+B7L612C24+B7L712C16</f>
        <v>1948.2240528236243</v>
      </c>
      <c r="AH19" s="16" t="s">
        <v>18606</v>
      </c>
      <c r="AI19" s="17">
        <f>B7L212C9</f>
        <v>47123</v>
      </c>
      <c r="AJ19" s="16" t="s">
        <v>18607</v>
      </c>
      <c r="AK19" s="17">
        <f>B7L812C15+B7L812C16</f>
        <v>49071.224052823622</v>
      </c>
      <c r="AL19" s="16" t="s">
        <v>18608</v>
      </c>
      <c r="AM19" s="23">
        <f>IF(B7L812C17=0,0,B7L812C16/B7L812C17)</f>
        <v>0.9602980343280938</v>
      </c>
      <c r="AN19" s="16" t="s">
        <v>18609</v>
      </c>
      <c r="AO19" s="23">
        <f>B7L312C25+B7L312C27+B7L412C27+B7L512C31+B7L512C33+B7L612C31+B7L612C33+B7L712C21</f>
        <v>364.9955697210259</v>
      </c>
      <c r="AP19" s="16" t="s">
        <v>18610</v>
      </c>
      <c r="AQ19" s="23">
        <f>B7L212C23</f>
        <v>83.970721137561966</v>
      </c>
      <c r="AR19" s="16" t="s">
        <v>18611</v>
      </c>
      <c r="AS19" s="23">
        <f>B7L812C19+B7L812C20</f>
        <v>448.96629085858785</v>
      </c>
      <c r="AT19" s="16" t="s">
        <v>18612</v>
      </c>
      <c r="AU19" s="23">
        <f>IF(B7L812C21=0,0,B7L812C20/B7L812C21)</f>
        <v>0.18703123786193215</v>
      </c>
      <c r="AV19" s="16" t="s">
        <v>18613</v>
      </c>
      <c r="AW19" s="23">
        <f>B7L312C29+B7L412C29+B7L512C35+B7L612C35+B7L712C23</f>
        <v>736.44323955230902</v>
      </c>
      <c r="AX19" s="16" t="s">
        <v>18614</v>
      </c>
      <c r="AY19" s="17">
        <f>B7L312C30+B7L412C30+B7L512C36+B7L612C36+B7L712C24</f>
        <v>1914.7524228360035</v>
      </c>
      <c r="AZ19" s="16" t="s">
        <v>18615</v>
      </c>
      <c r="BA19" s="17">
        <f>B7L212C17</f>
        <v>46041</v>
      </c>
      <c r="BB19" s="16" t="s">
        <v>18616</v>
      </c>
      <c r="BC19" s="17">
        <f>B7L812C24+B7L812C25</f>
        <v>47955.752422836005</v>
      </c>
      <c r="BD19" s="16" t="s">
        <v>18617</v>
      </c>
      <c r="BE19" s="23">
        <f>IF(B7L812C26=0,0,B7L812C25/B7L812C26)</f>
        <v>0.96007251839251262</v>
      </c>
      <c r="BF19" s="16" t="s">
        <v>18618</v>
      </c>
      <c r="BG19" s="23">
        <f>B7L312C35+B7L312C37+B7L412C37+B7L512C43+B7L512C45+B7L612C43+B7L612C45+B7L712C29</f>
        <v>364.4206926091677</v>
      </c>
      <c r="BH19" s="16" t="s">
        <v>18619</v>
      </c>
      <c r="BI19" s="23">
        <f>B7L212C31</f>
        <v>81.889791398861959</v>
      </c>
      <c r="BJ19" s="16" t="s">
        <v>18620</v>
      </c>
      <c r="BK19" s="23">
        <f>B7L812C28+B7L812C29</f>
        <v>446.31048400802968</v>
      </c>
      <c r="BL19" s="16" t="s">
        <v>18621</v>
      </c>
      <c r="BM19" s="23">
        <f>IF(B7L812C30=0,0,B7L812C29/B7L812C30)</f>
        <v>0.1834816665372993</v>
      </c>
      <c r="BN19" s="16" t="s">
        <v>18622</v>
      </c>
      <c r="BO19" s="23">
        <f>B7L312C39+B7L412C39+B7L512C47+B7L612C47+B7L712C31</f>
        <v>736.1459014354225</v>
      </c>
      <c r="BP19" s="16" t="s">
        <v>18623</v>
      </c>
      <c r="BQ19" s="17">
        <f>B7L312C40+B7L412C40+B7L512C48+B7L612C48+B7L712C32</f>
        <v>1913.9793437320984</v>
      </c>
      <c r="BR19" s="16" t="s">
        <v>18624</v>
      </c>
      <c r="BS19" s="17">
        <f>B7L212C25</f>
        <v>45494.75</v>
      </c>
      <c r="BT19" s="16" t="s">
        <v>18625</v>
      </c>
      <c r="BU19" s="17">
        <f>B7L812C33+B7L812C34</f>
        <v>47408.729343732099</v>
      </c>
      <c r="BV19" s="16" t="s">
        <v>18626</v>
      </c>
      <c r="BW19" s="23">
        <f>IF(B7L812C35=0,0,B7L812C34/B7L812C35)</f>
        <v>0.95962812397153718</v>
      </c>
      <c r="BX19" s="16" t="s">
        <v>18627</v>
      </c>
      <c r="BY19" s="23">
        <f>B7L312C45+B7L312C47+B7L412C47+B7L512C55+B7L512C57+B7L612C55+B7L612C57+B7L712C37</f>
        <v>357.29802844250429</v>
      </c>
      <c r="BZ19" s="16" t="s">
        <v>18628</v>
      </c>
      <c r="CA19" s="23">
        <f>B7L212C39</f>
        <v>78.994146557071232</v>
      </c>
      <c r="CB19" s="16" t="s">
        <v>18629</v>
      </c>
      <c r="CC19" s="23">
        <f>B7L812C37+B7L812C38</f>
        <v>436.29217499957554</v>
      </c>
      <c r="CD19" s="16" t="s">
        <v>18630</v>
      </c>
      <c r="CE19" s="23">
        <f>IF(B7L812C39=0,0,B7L812C38/B7L812C39)</f>
        <v>0.1810579035875399</v>
      </c>
      <c r="CF19" s="16" t="s">
        <v>18631</v>
      </c>
      <c r="CG19" s="23">
        <f>B7L312C49+B7L412C49+B7L512C59+B7L612C59+B7L712C39</f>
        <v>723.37653456577357</v>
      </c>
      <c r="CH19" s="16" t="s">
        <v>18632</v>
      </c>
      <c r="CI19" s="17">
        <f>B7L312C50+B7L412C50+B7L512C60+B7L612C60+B7L712C40</f>
        <v>1880.7789898710116</v>
      </c>
      <c r="CJ19" s="16" t="s">
        <v>18633</v>
      </c>
      <c r="CK19" s="17">
        <f>B7L212C33</f>
        <v>44232.600000000006</v>
      </c>
      <c r="CL19" s="16" t="s">
        <v>18634</v>
      </c>
      <c r="CM19" s="17">
        <f>B7L812C42+B7L812C43</f>
        <v>46113.378989871017</v>
      </c>
      <c r="CN19" s="16" t="s">
        <v>18635</v>
      </c>
      <c r="CO19" s="23">
        <f>IF(B7L812C44=0,0,B7L812C43/B7L812C44)</f>
        <v>0.95921402787932475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3.4565051536525009</v>
      </c>
      <c r="F20" s="16" t="s">
        <v>18637</v>
      </c>
      <c r="G20" s="23">
        <f>B7L213C7</f>
        <v>0.85310961746902481</v>
      </c>
      <c r="H20" s="16" t="s">
        <v>18638</v>
      </c>
      <c r="I20" s="23">
        <f>B7L813C1+B7L813C2</f>
        <v>4.3096147711215256</v>
      </c>
      <c r="J20" s="16" t="s">
        <v>18639</v>
      </c>
      <c r="K20" s="23">
        <f>IF(B7L813C3=0,0,B7L813C2/B7L813C3)</f>
        <v>0.19795495949792591</v>
      </c>
      <c r="L20" s="16" t="s">
        <v>18640</v>
      </c>
      <c r="M20" s="23">
        <f>B7L313C9+B7L413C9+B7L513C11+B7L613C11+B7L713C7</f>
        <v>8.0208217050887569</v>
      </c>
      <c r="N20" s="16" t="s">
        <v>18641</v>
      </c>
      <c r="O20" s="23">
        <f>B7L313C10+B7L413C10+B7L513C12+B7L613C12+B7L713C8</f>
        <v>20.854136433230771</v>
      </c>
      <c r="P20" s="16" t="s">
        <v>18642</v>
      </c>
      <c r="Q20" s="17">
        <f>B7L213C1</f>
        <v>474</v>
      </c>
      <c r="R20" s="16" t="s">
        <v>18643</v>
      </c>
      <c r="S20" s="23">
        <f>B7L813C6+B7L813C7</f>
        <v>494.85413643323079</v>
      </c>
      <c r="T20" s="16" t="s">
        <v>18644</v>
      </c>
      <c r="U20" s="23">
        <f>IF(B7L813C8=0,0,B7L813C7/B7L813C8)</f>
        <v>0.9578580133056146</v>
      </c>
      <c r="V20" s="16" t="s">
        <v>18645</v>
      </c>
      <c r="W20" s="23">
        <f>B7L313C15+B7L313C17+B7L413C17+B7L513C19+B7L513C21+B7L613C19+B7L613C21+B7L713C13</f>
        <v>4.4206741008748214</v>
      </c>
      <c r="X20" s="16" t="s">
        <v>18646</v>
      </c>
      <c r="Y20" s="23">
        <f>B7L213C15</f>
        <v>1.0365970192137326</v>
      </c>
      <c r="Z20" s="16" t="s">
        <v>18647</v>
      </c>
      <c r="AA20" s="23">
        <f>B7L813C10+B7L813C11</f>
        <v>5.4572711200885538</v>
      </c>
      <c r="AB20" s="16" t="s">
        <v>18648</v>
      </c>
      <c r="AC20" s="23">
        <f>IF(B7L813C12=0,0,B7L813C11/B7L813C12)</f>
        <v>0.18994786888962775</v>
      </c>
      <c r="AD20" s="16" t="s">
        <v>18649</v>
      </c>
      <c r="AE20" s="23">
        <f>B7L313C19+B7L413C19+B7L513C23+B7L613C23+B7L713C15</f>
        <v>9.9478467348115185</v>
      </c>
      <c r="AF20" s="16" t="s">
        <v>18650</v>
      </c>
      <c r="AG20" s="23">
        <f>B7L313C20+B7L413C20+B7L513C24+B7L613C24+B7L713C16</f>
        <v>25.86440151050995</v>
      </c>
      <c r="AH20" s="16" t="s">
        <v>18651</v>
      </c>
      <c r="AI20" s="17">
        <f>B7L213C9</f>
        <v>572</v>
      </c>
      <c r="AJ20" s="16" t="s">
        <v>18652</v>
      </c>
      <c r="AK20" s="23">
        <f>B7L813C15+B7L813C16</f>
        <v>597.86440151050999</v>
      </c>
      <c r="AL20" s="16" t="s">
        <v>18653</v>
      </c>
      <c r="AM20" s="23">
        <f>IF(B7L813C17=0,0,B7L813C16/B7L813C17)</f>
        <v>0.95673868280974195</v>
      </c>
      <c r="AN20" s="16" t="s">
        <v>18654</v>
      </c>
      <c r="AO20" s="23">
        <f>B7L313C25+B7L313C27+B7L413C27+B7L513C31+B7L513C33+B7L613C31+B7L613C33+B7L713C21</f>
        <v>4.8851705757857982</v>
      </c>
      <c r="AP20" s="16" t="s">
        <v>18655</v>
      </c>
      <c r="AQ20" s="23">
        <f>B7L213C23</f>
        <v>1.1180046492761992</v>
      </c>
      <c r="AR20" s="16" t="s">
        <v>18656</v>
      </c>
      <c r="AS20" s="23">
        <f>B7L813C19+B7L813C20</f>
        <v>6.0031752250619972</v>
      </c>
      <c r="AT20" s="16" t="s">
        <v>18657</v>
      </c>
      <c r="AU20" s="23">
        <f>IF(B7L813C21=0,0,B7L813C20/B7L813C21)</f>
        <v>0.18623555158089744</v>
      </c>
      <c r="AV20" s="16" t="s">
        <v>18658</v>
      </c>
      <c r="AW20" s="23">
        <f>B7L313C29+B7L413C29+B7L513C35+B7L613C35+B7L713C23</f>
        <v>10.808069993488559</v>
      </c>
      <c r="AX20" s="16" t="s">
        <v>18659</v>
      </c>
      <c r="AY20" s="23">
        <f>B7L313C30+B7L413C30+B7L513C36+B7L613C36+B7L713C24</f>
        <v>28.100981983070255</v>
      </c>
      <c r="AZ20" s="16" t="s">
        <v>18660</v>
      </c>
      <c r="BA20" s="17">
        <f>B7L213C17</f>
        <v>613</v>
      </c>
      <c r="BB20" s="16" t="s">
        <v>18661</v>
      </c>
      <c r="BC20" s="23">
        <f>B7L813C24+B7L813C25</f>
        <v>641.10098198307026</v>
      </c>
      <c r="BD20" s="16" t="s">
        <v>18662</v>
      </c>
      <c r="BE20" s="23">
        <f>IF(B7L813C26=0,0,B7L813C25/B7L813C26)</f>
        <v>0.95616761980905474</v>
      </c>
      <c r="BF20" s="16" t="s">
        <v>18663</v>
      </c>
      <c r="BG20" s="23">
        <f>B7L313C35+B7L313C37+B7L413C37+B7L513C43+B7L513C45+B7L613C43+B7L613C45+B7L713C29</f>
        <v>4.569615341550187</v>
      </c>
      <c r="BH20" s="16" t="s">
        <v>18664</v>
      </c>
      <c r="BI20" s="23">
        <f>B7L213C31</f>
        <v>1.034990412176034</v>
      </c>
      <c r="BJ20" s="16" t="s">
        <v>18665</v>
      </c>
      <c r="BK20" s="23">
        <f>B7L813C28+B7L813C29</f>
        <v>5.6046057537262213</v>
      </c>
      <c r="BL20" s="16" t="s">
        <v>18666</v>
      </c>
      <c r="BM20" s="23">
        <f>IF(B7L813C30=0,0,B7L813C29/B7L813C30)</f>
        <v>0.18466783528670519</v>
      </c>
      <c r="BN20" s="16" t="s">
        <v>18667</v>
      </c>
      <c r="BO20" s="23">
        <f>B7L313C39+B7L413C39+B7L513C47+B7L613C47+B7L713C31</f>
        <v>10.016138393526028</v>
      </c>
      <c r="BP20" s="16" t="s">
        <v>18668</v>
      </c>
      <c r="BQ20" s="23">
        <f>B7L313C40+B7L413C40+B7L513C48+B7L613C48+B7L713C32</f>
        <v>26.041959823167677</v>
      </c>
      <c r="BR20" s="16" t="s">
        <v>18669</v>
      </c>
      <c r="BS20" s="17">
        <f>B7L213C25</f>
        <v>575</v>
      </c>
      <c r="BT20" s="16" t="s">
        <v>18670</v>
      </c>
      <c r="BU20" s="23">
        <f>B7L813C33+B7L813C34</f>
        <v>601.04195982316764</v>
      </c>
      <c r="BV20" s="16" t="s">
        <v>18671</v>
      </c>
      <c r="BW20" s="23">
        <f>IF(B7L813C35=0,0,B7L813C34/B7L813C35)</f>
        <v>0.95667197705992202</v>
      </c>
      <c r="BX20" s="16" t="s">
        <v>18672</v>
      </c>
      <c r="BY20" s="23">
        <f>B7L313C45+B7L313C47+B7L413C47+B7L513C55+B7L513C57+B7L613C55+B7L613C57+B7L713C37</f>
        <v>4.4212147198179386</v>
      </c>
      <c r="BZ20" s="16" t="s">
        <v>18673</v>
      </c>
      <c r="CA20" s="23">
        <f>B7L213C39</f>
        <v>1.0365251570498712</v>
      </c>
      <c r="CB20" s="16" t="s">
        <v>18674</v>
      </c>
      <c r="CC20" s="23">
        <f>B7L813C37+B7L813C38</f>
        <v>5.4577398768678096</v>
      </c>
      <c r="CD20" s="16" t="s">
        <v>18675</v>
      </c>
      <c r="CE20" s="23">
        <f>IF(B7L813C39=0,0,B7L813C38/B7L813C39)</f>
        <v>0.18991838754410037</v>
      </c>
      <c r="CF20" s="16" t="s">
        <v>18676</v>
      </c>
      <c r="CG20" s="23">
        <f>B7L313C49+B7L413C49+B7L513C59+B7L613C59+B7L713C39</f>
        <v>9.7474401749986601</v>
      </c>
      <c r="CH20" s="16" t="s">
        <v>18677</v>
      </c>
      <c r="CI20" s="23">
        <f>B7L313C50+B7L413C50+B7L513C60+B7L613C60+B7L713C40</f>
        <v>25.343344454996519</v>
      </c>
      <c r="CJ20" s="16" t="s">
        <v>18678</v>
      </c>
      <c r="CK20" s="23">
        <f>B7L213C33</f>
        <v>580.4</v>
      </c>
      <c r="CL20" s="16" t="s">
        <v>18679</v>
      </c>
      <c r="CM20" s="23">
        <f>B7L813C42+B7L813C43</f>
        <v>605.74334445499653</v>
      </c>
      <c r="CN20" s="16" t="s">
        <v>18680</v>
      </c>
      <c r="CO20" s="23">
        <f>IF(B7L813C44=0,0,B7L813C43/B7L813C44)</f>
        <v>0.95816158000415397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413.43498774511488</v>
      </c>
      <c r="F21" s="16" t="s">
        <v>18682</v>
      </c>
      <c r="G21" s="23">
        <f>B7L214C7</f>
        <v>122.8351862503027</v>
      </c>
      <c r="H21" s="16" t="s">
        <v>18683</v>
      </c>
      <c r="I21" s="23">
        <f>B7L814C1+B7L814C2</f>
        <v>536.27017399541762</v>
      </c>
      <c r="J21" s="16" t="s">
        <v>18684</v>
      </c>
      <c r="K21" s="23">
        <f>IF(B7L814C3=0,0,B7L814C2/B7L814C3)</f>
        <v>0.22905466723076104</v>
      </c>
      <c r="L21" s="16" t="s">
        <v>18685</v>
      </c>
      <c r="M21" s="23">
        <f>B7L314C9+B7L414C9+B7L514C11+B7L614C11+B7L714C7</f>
        <v>939.05884315813194</v>
      </c>
      <c r="N21" s="16" t="s">
        <v>18686</v>
      </c>
      <c r="O21" s="17">
        <f>B7L314C10+B7L414C10+B7L514C12+B7L614C12+B7L714C8</f>
        <v>2441.5529922111432</v>
      </c>
      <c r="P21" s="16" t="s">
        <v>18687</v>
      </c>
      <c r="Q21" s="17">
        <f>B7L214C1</f>
        <v>68249</v>
      </c>
      <c r="R21" s="16" t="s">
        <v>18688</v>
      </c>
      <c r="S21" s="17">
        <f>B7L814C6+B7L814C7</f>
        <v>70690.552992211145</v>
      </c>
      <c r="T21" s="16" t="s">
        <v>18689</v>
      </c>
      <c r="U21" s="23">
        <f>IF(B7L814C8=0,0,B7L814C7/B7L814C8)</f>
        <v>0.96546139634131645</v>
      </c>
      <c r="V21" s="16" t="s">
        <v>18690</v>
      </c>
      <c r="W21" s="23">
        <f>B7L314C15+B7L314C17+B7L414C17+B7L514C19+B7L514C21+B7L614C19+B7L614C21+B7L714C13</f>
        <v>416.06098125057201</v>
      </c>
      <c r="X21" s="16" t="s">
        <v>18691</v>
      </c>
      <c r="Y21" s="23">
        <f>B7L214C15</f>
        <v>124.72781144387193</v>
      </c>
      <c r="Z21" s="16" t="s">
        <v>18692</v>
      </c>
      <c r="AA21" s="23">
        <f>B7L814C10+B7L814C11</f>
        <v>540.78879269444394</v>
      </c>
      <c r="AB21" s="16" t="s">
        <v>18693</v>
      </c>
      <c r="AC21" s="23">
        <f>IF(B7L814C12=0,0,B7L814C11/B7L814C12)</f>
        <v>0.23064052570768703</v>
      </c>
      <c r="AD21" s="16" t="s">
        <v>18694</v>
      </c>
      <c r="AE21" s="23">
        <f>B7L314C19+B7L414C19+B7L514C23+B7L614C23+B7L714C15</f>
        <v>944.14921899814613</v>
      </c>
      <c r="AF21" s="16" t="s">
        <v>18695</v>
      </c>
      <c r="AG21" s="17">
        <f>B7L314C20+B7L414C20+B7L514C24+B7L614C24+B7L714C16</f>
        <v>2454.7879693951804</v>
      </c>
      <c r="AH21" s="16" t="s">
        <v>18696</v>
      </c>
      <c r="AI21" s="17">
        <f>B7L214C9</f>
        <v>68825.5</v>
      </c>
      <c r="AJ21" s="16" t="s">
        <v>18697</v>
      </c>
      <c r="AK21" s="17">
        <f>B7L814C15+B7L814C16</f>
        <v>71280.287969395184</v>
      </c>
      <c r="AL21" s="16" t="s">
        <v>18698</v>
      </c>
      <c r="AM21" s="23">
        <f>IF(B7L814C17=0,0,B7L814C16/B7L814C17)</f>
        <v>0.96556147513813118</v>
      </c>
      <c r="AN21" s="16" t="s">
        <v>18699</v>
      </c>
      <c r="AO21" s="23">
        <f>B7L314C25+B7L314C27+B7L414C27+B7L514C31+B7L514C33+B7L614C31+B7L614C33+B7L714C21</f>
        <v>409.06624998863776</v>
      </c>
      <c r="AP21" s="16" t="s">
        <v>18700</v>
      </c>
      <c r="AQ21" s="23">
        <f>B7L214C23</f>
        <v>121.44485087439405</v>
      </c>
      <c r="AR21" s="16" t="s">
        <v>18701</v>
      </c>
      <c r="AS21" s="23">
        <f>B7L814C19+B7L814C20</f>
        <v>530.51110086303186</v>
      </c>
      <c r="AT21" s="16" t="s">
        <v>18702</v>
      </c>
      <c r="AU21" s="23">
        <f>IF(B7L814C21=0,0,B7L814C20/B7L814C21)</f>
        <v>0.22892047061188425</v>
      </c>
      <c r="AV21" s="16" t="s">
        <v>18703</v>
      </c>
      <c r="AW21" s="23">
        <f>B7L314C29+B7L414C29+B7L514C35+B7L614C35+B7L714C23</f>
        <v>929.28999248417472</v>
      </c>
      <c r="AX21" s="16" t="s">
        <v>18704</v>
      </c>
      <c r="AY21" s="17">
        <f>B7L314C30+B7L414C30+B7L514C36+B7L614C36+B7L714C24</f>
        <v>2416.1539804588538</v>
      </c>
      <c r="AZ21" s="16" t="s">
        <v>18705</v>
      </c>
      <c r="BA21" s="17">
        <f>B7L214C17</f>
        <v>66588</v>
      </c>
      <c r="BB21" s="16" t="s">
        <v>18706</v>
      </c>
      <c r="BC21" s="17">
        <f>B7L814C24+B7L814C25</f>
        <v>69004.153980458854</v>
      </c>
      <c r="BD21" s="16" t="s">
        <v>18707</v>
      </c>
      <c r="BE21" s="23">
        <f>IF(B7L814C26=0,0,B7L814C25/B7L814C26)</f>
        <v>0.96498538361700548</v>
      </c>
      <c r="BF21" s="16" t="s">
        <v>18708</v>
      </c>
      <c r="BG21" s="23">
        <f>B7L314C35+B7L314C37+B7L414C37+B7L514C43+B7L514C45+B7L614C43+B7L614C45+B7L714C29</f>
        <v>400.21871058212122</v>
      </c>
      <c r="BH21" s="16" t="s">
        <v>18709</v>
      </c>
      <c r="BI21" s="23">
        <f>B7L214C31</f>
        <v>114.87988578905737</v>
      </c>
      <c r="BJ21" s="16" t="s">
        <v>18710</v>
      </c>
      <c r="BK21" s="23">
        <f>B7L814C28+B7L814C29</f>
        <v>515.09859637117859</v>
      </c>
      <c r="BL21" s="16" t="s">
        <v>18711</v>
      </c>
      <c r="BM21" s="23">
        <f>IF(B7L814C30=0,0,B7L814C29/B7L814C30)</f>
        <v>0.22302504141610055</v>
      </c>
      <c r="BN21" s="16" t="s">
        <v>18712</v>
      </c>
      <c r="BO21" s="23">
        <f>B7L314C39+B7L414C39+B7L514C47+B7L614C47+B7L714C31</f>
        <v>911.80287147666695</v>
      </c>
      <c r="BP21" s="16" t="s">
        <v>18713</v>
      </c>
      <c r="BQ21" s="17">
        <f>B7L314C40+B7L414C40+B7L514C48+B7L614C48+B7L714C32</f>
        <v>2370.687465839334</v>
      </c>
      <c r="BR21" s="16" t="s">
        <v>18714</v>
      </c>
      <c r="BS21" s="17">
        <f>B7L214C25</f>
        <v>63822.75</v>
      </c>
      <c r="BT21" s="16" t="s">
        <v>18715</v>
      </c>
      <c r="BU21" s="17">
        <f>B7L814C33+B7L814C34</f>
        <v>66193.437465839335</v>
      </c>
      <c r="BV21" s="16" t="s">
        <v>18716</v>
      </c>
      <c r="BW21" s="23">
        <f>IF(B7L814C35=0,0,B7L814C34/B7L814C35)</f>
        <v>0.96418546072542644</v>
      </c>
      <c r="BX21" s="16" t="s">
        <v>18717</v>
      </c>
      <c r="BY21" s="23">
        <f>B7L314C45+B7L314C47+B7L414C47+B7L514C55+B7L514C57+B7L614C55+B7L614C57+B7L714C37</f>
        <v>369.16019565691261</v>
      </c>
      <c r="BZ21" s="16" t="s">
        <v>18718</v>
      </c>
      <c r="CA21" s="23">
        <f>B7L214C39</f>
        <v>109.73522536196828</v>
      </c>
      <c r="CB21" s="16" t="s">
        <v>18719</v>
      </c>
      <c r="CC21" s="23">
        <f>B7L814C37+B7L814C38</f>
        <v>478.89542101888088</v>
      </c>
      <c r="CD21" s="16" t="s">
        <v>18720</v>
      </c>
      <c r="CE21" s="23">
        <f>IF(B7L814C39=0,0,B7L814C38/B7L814C39)</f>
        <v>0.22914235665168714</v>
      </c>
      <c r="CF21" s="16" t="s">
        <v>18721</v>
      </c>
      <c r="CG21" s="23">
        <f>B7L314C49+B7L414C49+B7L514C59+B7L614C59+B7L714C39</f>
        <v>838.7829573730196</v>
      </c>
      <c r="CH21" s="16" t="s">
        <v>18722</v>
      </c>
      <c r="CI21" s="17">
        <f>B7L314C50+B7L414C50+B7L514C60+B7L614C60+B7L714C40</f>
        <v>2180.8356891698509</v>
      </c>
      <c r="CJ21" s="16" t="s">
        <v>18723</v>
      </c>
      <c r="CK21" s="17">
        <f>B7L214C33</f>
        <v>61446</v>
      </c>
      <c r="CL21" s="16" t="s">
        <v>18724</v>
      </c>
      <c r="CM21" s="17">
        <f>B7L814C42+B7L814C43</f>
        <v>63626.83568916985</v>
      </c>
      <c r="CN21" s="16" t="s">
        <v>18725</v>
      </c>
      <c r="CO21" s="23">
        <f>IF(B7L814C44=0,0,B7L814C43/B7L814C44)</f>
        <v>0.96572459300312086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126.63630269571095</v>
      </c>
      <c r="F22" s="16" t="s">
        <v>18727</v>
      </c>
      <c r="G22" s="23">
        <f>B7L215C7</f>
        <v>87.062176214829393</v>
      </c>
      <c r="H22" s="16" t="s">
        <v>18728</v>
      </c>
      <c r="I22" s="17">
        <f>B7L815C1+B7L815C2</f>
        <v>213.69847891054036</v>
      </c>
      <c r="J22" s="16" t="s">
        <v>18729</v>
      </c>
      <c r="K22" s="17">
        <f>IF(B7L815C3=0,0,B7L815C2/B7L815C3)</f>
        <v>0.40740662572182296</v>
      </c>
      <c r="L22" s="16" t="s">
        <v>18730</v>
      </c>
      <c r="M22" s="17">
        <f>B7L315C9+B7L415C9+B7L515C11+B7L615C11+B7L715C7</f>
        <v>254.0707006264102</v>
      </c>
      <c r="N22" s="16" t="s">
        <v>18731</v>
      </c>
      <c r="O22" s="17">
        <f>B7L315C10+B7L415C10+B7L515C12+B7L615C12+B7L715C8</f>
        <v>660.58382162866656</v>
      </c>
      <c r="P22" s="16" t="s">
        <v>18732</v>
      </c>
      <c r="Q22" s="17">
        <f>B7L215C1</f>
        <v>48373</v>
      </c>
      <c r="R22" s="16" t="s">
        <v>18733</v>
      </c>
      <c r="S22" s="17">
        <f>B7L815C6+B7L815C7</f>
        <v>49033.583821628665</v>
      </c>
      <c r="T22" s="16" t="s">
        <v>18734</v>
      </c>
      <c r="U22" s="17">
        <f>IF(B7L815C8=0,0,B7L815C7/B7L815C8)</f>
        <v>0.98652793105982839</v>
      </c>
      <c r="V22" s="16" t="s">
        <v>18735</v>
      </c>
      <c r="W22" s="17">
        <f>B7L315C15+B7L315C17+B7L415C17+B7L515C19+B7L515C21+B7L615C19+B7L615C21+B7L715C13</f>
        <v>273.5799736839885</v>
      </c>
      <c r="X22" s="16" t="s">
        <v>18736</v>
      </c>
      <c r="Y22" s="23">
        <f>B7L215C15</f>
        <v>194.11910194073107</v>
      </c>
      <c r="Z22" s="16" t="s">
        <v>18737</v>
      </c>
      <c r="AA22" s="17">
        <f>B7L815C10+B7L815C11</f>
        <v>467.69907562471957</v>
      </c>
      <c r="AB22" s="16" t="s">
        <v>18738</v>
      </c>
      <c r="AC22" s="17">
        <f>IF(B7L815C12=0,0,B7L815C11/B7L815C12)</f>
        <v>0.4150512841648028</v>
      </c>
      <c r="AD22" s="16" t="s">
        <v>18739</v>
      </c>
      <c r="AE22" s="17">
        <f>B7L315C19+B7L415C19+B7L515C23+B7L615C23+B7L715C15</f>
        <v>547.92702164193668</v>
      </c>
      <c r="AF22" s="16" t="s">
        <v>18740</v>
      </c>
      <c r="AG22" s="17">
        <f>B7L315C20+B7L415C20+B7L515C24+B7L615C24+B7L715C16</f>
        <v>1424.6102562690355</v>
      </c>
      <c r="AH22" s="16" t="s">
        <v>18741</v>
      </c>
      <c r="AI22" s="17">
        <f>B7L215C9</f>
        <v>107116</v>
      </c>
      <c r="AJ22" s="16" t="s">
        <v>18742</v>
      </c>
      <c r="AK22" s="17">
        <f>B7L815C15+B7L815C16</f>
        <v>108540.61025626904</v>
      </c>
      <c r="AL22" s="16" t="s">
        <v>18743</v>
      </c>
      <c r="AM22" s="17">
        <f>IF(B7L815C17=0,0,B7L815C16/B7L815C17)</f>
        <v>0.98687486413697634</v>
      </c>
      <c r="AN22" s="16" t="s">
        <v>18744</v>
      </c>
      <c r="AO22" s="17">
        <f>B7L315C25+B7L315C27+B7L415C27+B7L515C31+B7L515C33+B7L615C31+B7L615C33+B7L715C21</f>
        <v>344.89101128685377</v>
      </c>
      <c r="AP22" s="16" t="s">
        <v>18745</v>
      </c>
      <c r="AQ22" s="23">
        <f>B7L215C23</f>
        <v>246.28687955202653</v>
      </c>
      <c r="AR22" s="16" t="s">
        <v>18746</v>
      </c>
      <c r="AS22" s="17">
        <f>B7L815C19+B7L815C20</f>
        <v>591.17789083888033</v>
      </c>
      <c r="AT22" s="16" t="s">
        <v>18747</v>
      </c>
      <c r="AU22" s="17">
        <f>IF(B7L815C21=0,0,B7L815C20/B7L815C21)</f>
        <v>0.41660367102454715</v>
      </c>
      <c r="AV22" s="16" t="s">
        <v>18748</v>
      </c>
      <c r="AW22" s="17">
        <f>B7L315C29+B7L415C29+B7L515C35+B7L615C35+B7L715C23</f>
        <v>690.86206153769569</v>
      </c>
      <c r="AX22" s="16" t="s">
        <v>18749</v>
      </c>
      <c r="AY22" s="17">
        <f>B7L315C30+B7L415C30+B7L515C36+B7L615C36+B7L715C24</f>
        <v>1796.2413599980086</v>
      </c>
      <c r="AZ22" s="16" t="s">
        <v>18750</v>
      </c>
      <c r="BA22" s="17">
        <f>B7L215C17</f>
        <v>135038.66666666669</v>
      </c>
      <c r="BB22" s="16" t="s">
        <v>18751</v>
      </c>
      <c r="BC22" s="17">
        <f>B7L815C24+B7L815C25</f>
        <v>136834.90802666469</v>
      </c>
      <c r="BD22" s="16" t="s">
        <v>18752</v>
      </c>
      <c r="BE22" s="17">
        <f>IF(B7L815C26=0,0,B7L815C25/B7L815C26)</f>
        <v>0.98687293041006774</v>
      </c>
      <c r="BF22" s="16" t="s">
        <v>18753</v>
      </c>
      <c r="BG22" s="17">
        <f>B7L315C35+B7L315C37+B7L415C37+B7L515C43+B7L515C45+B7L615C43+B7L615C45+B7L715C29</f>
        <v>391.8032569673332</v>
      </c>
      <c r="BH22" s="16" t="s">
        <v>18754</v>
      </c>
      <c r="BI22" s="23">
        <f>B7L215C31</f>
        <v>276.33704010102457</v>
      </c>
      <c r="BJ22" s="16" t="s">
        <v>18755</v>
      </c>
      <c r="BK22" s="17">
        <f>B7L815C28+B7L815C29</f>
        <v>668.14029706835777</v>
      </c>
      <c r="BL22" s="16" t="s">
        <v>18756</v>
      </c>
      <c r="BM22" s="17">
        <f>IF(B7L815C30=0,0,B7L815C29/B7L815C30)</f>
        <v>0.41359133899500811</v>
      </c>
      <c r="BN22" s="16" t="s">
        <v>18757</v>
      </c>
      <c r="BO22" s="17">
        <f>B7L315C39+B7L415C39+B7L515C47+B7L615C47+B7L715C31</f>
        <v>784.86810731533262</v>
      </c>
      <c r="BP22" s="16" t="s">
        <v>18758</v>
      </c>
      <c r="BQ22" s="17">
        <f>B7L315C40+B7L415C40+B7L515C48+B7L615C48+B7L715C32</f>
        <v>2040.6570790198648</v>
      </c>
      <c r="BR22" s="16" t="s">
        <v>18759</v>
      </c>
      <c r="BS22" s="17">
        <f>B7L215C25</f>
        <v>153522</v>
      </c>
      <c r="BT22" s="16" t="s">
        <v>18760</v>
      </c>
      <c r="BU22" s="17">
        <f>B7L815C33+B7L815C34</f>
        <v>155562.65707901987</v>
      </c>
      <c r="BV22" s="16" t="s">
        <v>18761</v>
      </c>
      <c r="BW22" s="17">
        <f>IF(B7L815C35=0,0,B7L815C34/B7L815C35)</f>
        <v>0.98688208907370811</v>
      </c>
      <c r="BX22" s="16" t="s">
        <v>18762</v>
      </c>
      <c r="BY22" s="17">
        <f>B7L315C45+B7L315C47+B7L415C47+B7L515C55+B7L515C57+B7L615C55+B7L615C57+B7L715C37</f>
        <v>420.53632850764097</v>
      </c>
      <c r="BZ22" s="16" t="s">
        <v>18763</v>
      </c>
      <c r="CA22" s="23">
        <f>B7L215C39</f>
        <v>295.22929580872739</v>
      </c>
      <c r="CB22" s="16" t="s">
        <v>18764</v>
      </c>
      <c r="CC22" s="17">
        <f>B7L815C37+B7L815C38</f>
        <v>715.7656243163683</v>
      </c>
      <c r="CD22" s="16" t="s">
        <v>18765</v>
      </c>
      <c r="CE22" s="17">
        <f>IF(B7L815C39=0,0,B7L815C38/B7L815C39)</f>
        <v>0.41246643563066127</v>
      </c>
      <c r="CF22" s="16" t="s">
        <v>18766</v>
      </c>
      <c r="CG22" s="17">
        <f>B7L315C49+B7L415C49+B7L515C59+B7L615C59+B7L715C39</f>
        <v>842.23369180002521</v>
      </c>
      <c r="CH22" s="16" t="s">
        <v>18767</v>
      </c>
      <c r="CI22" s="17">
        <f>B7L315C50+B7L415C50+B7L515C60+B7L615C60+B7L715C40</f>
        <v>2189.8075986800659</v>
      </c>
      <c r="CJ22" s="16" t="s">
        <v>18768</v>
      </c>
      <c r="CK22" s="17">
        <f>B7L215C33</f>
        <v>165313</v>
      </c>
      <c r="CL22" s="16" t="s">
        <v>18769</v>
      </c>
      <c r="CM22" s="17">
        <f>B7L815C42+B7L815C43</f>
        <v>167502.80759868005</v>
      </c>
      <c r="CN22" s="16" t="s">
        <v>18770</v>
      </c>
      <c r="CO22" s="17">
        <f>IF(B7L815C44=0,0,B7L815C43/B7L815C44)</f>
        <v>0.98692674093005883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14510.054120717326</v>
      </c>
      <c r="F23" s="16" t="s">
        <v>18772</v>
      </c>
      <c r="G23" s="17">
        <f>B7L216C7</f>
        <v>2609.6497211725105</v>
      </c>
      <c r="H23" s="16" t="s">
        <v>18773</v>
      </c>
      <c r="I23" s="17">
        <f>B7L816C1+B7L816C2</f>
        <v>17119.703841889837</v>
      </c>
      <c r="J23" s="16" t="s">
        <v>18774</v>
      </c>
      <c r="K23" s="17">
        <f>IF(B7L816C3=0,0,B7L816C2/B7L816C3)</f>
        <v>0.15243544779010804</v>
      </c>
      <c r="L23" s="16" t="s">
        <v>18775</v>
      </c>
      <c r="M23" s="17">
        <f>B7L316C9+B7L416C9+B7L516C11+B7L616C11+B7L716C7</f>
        <v>30062.673127945294</v>
      </c>
      <c r="N23" s="16" t="s">
        <v>18776</v>
      </c>
      <c r="O23" s="17">
        <f>B7L316C10+B7L416C10+B7L516C12+B7L616C12+B7L716C8</f>
        <v>78162.950132657774</v>
      </c>
      <c r="P23" s="16" t="s">
        <v>18777</v>
      </c>
      <c r="Q23" s="17">
        <f>B7L216C1</f>
        <v>1449959</v>
      </c>
      <c r="R23" s="16" t="s">
        <v>18778</v>
      </c>
      <c r="S23" s="17">
        <f>B7L816C6+B7L816C7</f>
        <v>1528121.9501326578</v>
      </c>
      <c r="T23" s="16" t="s">
        <v>18779</v>
      </c>
      <c r="U23" s="17">
        <f>IF(B7L816C8=0,0,B7L816C7/B7L816C8)</f>
        <v>0.94885031909536255</v>
      </c>
      <c r="V23" s="16" t="s">
        <v>18780</v>
      </c>
      <c r="W23" s="17">
        <f>B7L316C15+B7L316C17+B7L416C17+B7L516C19+B7L516C21+B7L616C19+B7L616C21+B7L716C13</f>
        <v>15109.79479971066</v>
      </c>
      <c r="X23" s="16" t="s">
        <v>18781</v>
      </c>
      <c r="Y23" s="17">
        <f>B7L216C15</f>
        <v>2792.8759841560382</v>
      </c>
      <c r="Z23" s="16" t="s">
        <v>18782</v>
      </c>
      <c r="AA23" s="17">
        <f>B7L816C10+B7L816C11</f>
        <v>17902.670783866699</v>
      </c>
      <c r="AB23" s="16" t="s">
        <v>18783</v>
      </c>
      <c r="AC23" s="17">
        <f>IF(B7L816C12=0,0,B7L816C11/B7L816C12)</f>
        <v>0.15600331469385487</v>
      </c>
      <c r="AD23" s="16" t="s">
        <v>18784</v>
      </c>
      <c r="AE23" s="17">
        <f>B7L316C19+B7L416C19+B7L516C23+B7L616C23+B7L716C15</f>
        <v>31292.337948308632</v>
      </c>
      <c r="AF23" s="16" t="s">
        <v>18785</v>
      </c>
      <c r="AG23" s="17">
        <f>B7L316C20+B7L416C20+B7L516C24+B7L616C24+B7L716C16</f>
        <v>81360.078665602443</v>
      </c>
      <c r="AH23" s="16" t="s">
        <v>18786</v>
      </c>
      <c r="AI23" s="17">
        <f>B7L216C9</f>
        <v>1541124.5</v>
      </c>
      <c r="AJ23" s="16" t="s">
        <v>18787</v>
      </c>
      <c r="AK23" s="17">
        <f>B7L816C15+B7L816C16</f>
        <v>1622484.5786656025</v>
      </c>
      <c r="AL23" s="16" t="s">
        <v>18788</v>
      </c>
      <c r="AM23" s="17">
        <f>IF(B7L816C17=0,0,B7L816C16/B7L816C17)</f>
        <v>0.949854636687816</v>
      </c>
      <c r="AN23" s="16" t="s">
        <v>18789</v>
      </c>
      <c r="AO23" s="17">
        <f>B7L316C25+B7L316C27+B7L416C27+B7L516C31+B7L516C33+B7L616C31+B7L616C33+B7L716C21</f>
        <v>15972.346896363841</v>
      </c>
      <c r="AP23" s="16" t="s">
        <v>18790</v>
      </c>
      <c r="AQ23" s="17">
        <f>B7L216C23</f>
        <v>2958.7886653310156</v>
      </c>
      <c r="AR23" s="16" t="s">
        <v>18791</v>
      </c>
      <c r="AS23" s="17">
        <f>B7L816C19+B7L816C20</f>
        <v>18931.135561694857</v>
      </c>
      <c r="AT23" s="16" t="s">
        <v>18792</v>
      </c>
      <c r="AU23" s="17">
        <f>IF(B7L816C21=0,0,B7L816C20/B7L816C21)</f>
        <v>0.15629219154279422</v>
      </c>
      <c r="AV23" s="16" t="s">
        <v>18793</v>
      </c>
      <c r="AW23" s="17">
        <f>B7L316C29+B7L416C29+B7L516C35+B7L616C35+B7L716C23</f>
        <v>33067.651714947795</v>
      </c>
      <c r="AX23" s="16" t="s">
        <v>18794</v>
      </c>
      <c r="AY23" s="17">
        <f>B7L316C30+B7L416C30+B7L516C36+B7L616C36+B7L716C24</f>
        <v>85975.894458864277</v>
      </c>
      <c r="AZ23" s="16" t="s">
        <v>18795</v>
      </c>
      <c r="BA23" s="17">
        <f>B7L216C17</f>
        <v>1622298.6666666667</v>
      </c>
      <c r="BB23" s="16" t="s">
        <v>18796</v>
      </c>
      <c r="BC23" s="17">
        <f>B7L816C24+B7L816C25</f>
        <v>1708274.5611255311</v>
      </c>
      <c r="BD23" s="16" t="s">
        <v>18797</v>
      </c>
      <c r="BE23" s="17">
        <f>IF(B7L816C26=0,0,B7L816C25/B7L816C26)</f>
        <v>0.94967091566228246</v>
      </c>
      <c r="BF23" s="16" t="s">
        <v>18798</v>
      </c>
      <c r="BG23" s="17">
        <f>B7L316C35+B7L316C37+B7L416C37+B7L516C43+B7L516C45+B7L616C43+B7L616C45+B7L716C29</f>
        <v>16376.451001410955</v>
      </c>
      <c r="BH23" s="16" t="s">
        <v>18799</v>
      </c>
      <c r="BI23" s="17">
        <f>B7L216C31</f>
        <v>2992.3714796166519</v>
      </c>
      <c r="BJ23" s="16" t="s">
        <v>18800</v>
      </c>
      <c r="BK23" s="17">
        <f>B7L816C28+B7L816C29</f>
        <v>19368.822481027608</v>
      </c>
      <c r="BL23" s="16" t="s">
        <v>18801</v>
      </c>
      <c r="BM23" s="17">
        <f>IF(B7L816C30=0,0,B7L816C29/B7L816C30)</f>
        <v>0.15449423848805352</v>
      </c>
      <c r="BN23" s="16" t="s">
        <v>18802</v>
      </c>
      <c r="BO23" s="17">
        <f>B7L316C39+B7L416C39+B7L516C47+B7L616C47+B7L716C31</f>
        <v>33905.58283235025</v>
      </c>
      <c r="BP23" s="16" t="s">
        <v>18803</v>
      </c>
      <c r="BQ23" s="17">
        <f>B7L316C40+B7L416C40+B7L516C48+B7L616C48+B7L716C32</f>
        <v>88154.515364110644</v>
      </c>
      <c r="BR23" s="16" t="s">
        <v>18804</v>
      </c>
      <c r="BS23" s="17">
        <f>B7L216C25</f>
        <v>1662444</v>
      </c>
      <c r="BT23" s="16" t="s">
        <v>18805</v>
      </c>
      <c r="BU23" s="17">
        <f>B7L816C33+B7L816C34</f>
        <v>1750598.5153641107</v>
      </c>
      <c r="BV23" s="16" t="s">
        <v>18806</v>
      </c>
      <c r="BW23" s="17">
        <f>IF(B7L816C35=0,0,B7L816C34/B7L816C35)</f>
        <v>0.94964321368353544</v>
      </c>
      <c r="BX23" s="16" t="s">
        <v>18807</v>
      </c>
      <c r="BY23" s="17">
        <f>B7L316C45+B7L316C47+B7L416C47+B7L516C55+B7L516C57+B7L616C55+B7L616C57+B7L716C37</f>
        <v>16604.818623412437</v>
      </c>
      <c r="BZ23" s="16" t="s">
        <v>18808</v>
      </c>
      <c r="CA23" s="17">
        <f>B7L216C39</f>
        <v>2999.3641299935903</v>
      </c>
      <c r="CB23" s="16" t="s">
        <v>18809</v>
      </c>
      <c r="CC23" s="17">
        <f>B7L816C37+B7L816C38</f>
        <v>19604.182753406028</v>
      </c>
      <c r="CD23" s="16" t="s">
        <v>18810</v>
      </c>
      <c r="CE23" s="17">
        <f>IF(B7L816C39=0,0,B7L816C38/B7L816C39)</f>
        <v>0.15299613188274738</v>
      </c>
      <c r="CF23" s="16" t="s">
        <v>18811</v>
      </c>
      <c r="CG23" s="17">
        <f>B7L316C49+B7L416C49+B7L516C59+B7L616C59+B7L716C39</f>
        <v>34364.449143832418</v>
      </c>
      <c r="CH23" s="16" t="s">
        <v>18812</v>
      </c>
      <c r="CI23" s="17">
        <f>B7L316C50+B7L416C50+B7L516C60+B7L616C60+B7L716C40</f>
        <v>89347.5677739643</v>
      </c>
      <c r="CJ23" s="16" t="s">
        <v>18813</v>
      </c>
      <c r="CK23" s="17">
        <f>B7L216C33</f>
        <v>1679487.4</v>
      </c>
      <c r="CL23" s="16" t="s">
        <v>18814</v>
      </c>
      <c r="CM23" s="17">
        <f>B7L816C42+B7L816C43</f>
        <v>1768834.9677739642</v>
      </c>
      <c r="CN23" s="16" t="s">
        <v>18815</v>
      </c>
      <c r="CO23" s="17">
        <f>IF(B7L816C44=0,0,B7L816C43/B7L816C44)</f>
        <v>0.94948790056632248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A8E3D8-2222-4720-913C-88D3EC8D5523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4547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607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5155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0.88205625606207561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0.11774975751697381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1.9398642095053346E-4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20970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758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2053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23781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0.8817963920777091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3.1874185273958203E-2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8.6329422648332696E-2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68324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221504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289828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0.23573981809901046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0.76426018190098954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4B690-E185-4439-BCD4-14CF112B0E35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6388.5709362199996</v>
      </c>
      <c r="F8" s="16" t="s">
        <v>18915</v>
      </c>
      <c r="G8" s="21">
        <f>B3L520C2</f>
        <v>0.47209392527650368</v>
      </c>
      <c r="H8" s="16" t="s">
        <v>18916</v>
      </c>
      <c r="I8" s="15">
        <f>IF(B9L101C2=NULL_VALUE,NULL_VALUE,B9L101C1*B9L101C2)</f>
        <v>3016.0055301874877</v>
      </c>
      <c r="J8" s="16" t="s">
        <v>18917</v>
      </c>
      <c r="K8" s="21">
        <f>B3L520C3</f>
        <v>2.6053031551691842E-2</v>
      </c>
      <c r="L8" s="16" t="s">
        <v>18918</v>
      </c>
      <c r="M8" s="21">
        <f>IF(B9L101C4=NULL_VALUE,NULL_VALUE,B9L101C1*B9L101C4)</f>
        <v>166.44164017156115</v>
      </c>
      <c r="N8" s="16" t="s">
        <v>18919</v>
      </c>
      <c r="O8" s="21">
        <f>B3L520C4</f>
        <v>0.19860555929916915</v>
      </c>
      <c r="P8" s="16" t="s">
        <v>18920</v>
      </c>
      <c r="Q8" s="15">
        <f>B9L101C1*B9L101C6</f>
        <v>1268.8057039103896</v>
      </c>
      <c r="R8" s="16" t="s">
        <v>18921</v>
      </c>
      <c r="S8" s="21">
        <f>B3L520C5</f>
        <v>5.0578102229575768E-2</v>
      </c>
      <c r="T8" s="16" t="s">
        <v>18922</v>
      </c>
      <c r="U8" s="21">
        <f>B9L101C1*B9L101C8</f>
        <v>323.12179391303169</v>
      </c>
      <c r="V8" s="16" t="s">
        <v>18923</v>
      </c>
      <c r="W8" s="21">
        <f>B3L520C6</f>
        <v>1.4782154721245284E-3</v>
      </c>
      <c r="X8" s="16" t="s">
        <v>18924</v>
      </c>
      <c r="Y8" s="21">
        <f>B9L101C1*B9L101C10</f>
        <v>9.4436844026854878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0.25119116617093512</v>
      </c>
      <c r="BD8" s="16" t="s">
        <v>18926</v>
      </c>
      <c r="BE8" s="15">
        <f>B9L101C1*B9L101C26</f>
        <v>1604.7525836348445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2225.8029082999997</v>
      </c>
      <c r="F9" s="16" t="s">
        <v>18928</v>
      </c>
      <c r="G9" s="21">
        <f>B3L524C2</f>
        <v>0.76701991480035059</v>
      </c>
      <c r="H9" s="16" t="s">
        <v>18929</v>
      </c>
      <c r="I9" s="15">
        <f>IF(B9L102C2=NULL_VALUE,NULL_VALUE,B9L102C1*B9L102C2)</f>
        <v>1707.2351570866383</v>
      </c>
      <c r="J9" s="16" t="s">
        <v>18930</v>
      </c>
      <c r="K9" s="21">
        <f>B3L524C3</f>
        <v>4.247632958643853E-2</v>
      </c>
      <c r="L9" s="16" t="s">
        <v>18931</v>
      </c>
      <c r="M9" s="21">
        <f>IF(B9L102C4=NULL_VALUE,NULL_VALUE,B9L102C1*B9L102C4)</f>
        <v>94.543937927404201</v>
      </c>
      <c r="N9" s="16" t="s">
        <v>18932</v>
      </c>
      <c r="O9" s="21">
        <f>B3L524C4</f>
        <v>3.713849619187979E-2</v>
      </c>
      <c r="P9" s="16" t="s">
        <v>18933</v>
      </c>
      <c r="Q9" s="21">
        <f>B9L102C1*B9L102C6</f>
        <v>82.662972833774504</v>
      </c>
      <c r="R9" s="16" t="s">
        <v>18934</v>
      </c>
      <c r="S9" s="21">
        <f>B3L524C5</f>
        <v>9.4579157989031406E-3</v>
      </c>
      <c r="T9" s="16" t="s">
        <v>18935</v>
      </c>
      <c r="U9" s="21">
        <f>B9L102C1*B9L102C8</f>
        <v>21.051456491655124</v>
      </c>
      <c r="V9" s="16" t="s">
        <v>18936</v>
      </c>
      <c r="W9" s="21">
        <f>B3L524C6</f>
        <v>2.7642076020429024E-4</v>
      </c>
      <c r="X9" s="16" t="s">
        <v>18937</v>
      </c>
      <c r="Y9" s="21">
        <f>B9L102C1*B9L102C10</f>
        <v>0.61525813197720602</v>
      </c>
      <c r="Z9" s="16" t="s">
        <v>18938</v>
      </c>
      <c r="AA9" s="21">
        <f>B3L524C7</f>
        <v>1.7557235601433931E-2</v>
      </c>
      <c r="AB9" s="16" t="s">
        <v>18939</v>
      </c>
      <c r="AC9" s="21">
        <f>B9L102C1*B9L102C12</f>
        <v>39.078946063379938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2.9354728617422443E-2</v>
      </c>
      <c r="AN9" s="16" t="s">
        <v>18945</v>
      </c>
      <c r="AO9" s="21">
        <f>B9L102C1*B9L102C18</f>
        <v>65.337840329016103</v>
      </c>
      <c r="AP9" s="16" t="s">
        <v>18946</v>
      </c>
      <c r="AQ9" s="21">
        <f>B3L524C11</f>
        <v>9.7761152854574491E-4</v>
      </c>
      <c r="AR9" s="16" t="s">
        <v>18947</v>
      </c>
      <c r="AS9" s="21">
        <f>B9L102C1*B9L102C20</f>
        <v>2.1759705834247272</v>
      </c>
      <c r="AT9" s="16" t="s">
        <v>18948</v>
      </c>
      <c r="AU9" s="21">
        <f>B3L524C12</f>
        <v>6.1405321966957896E-3</v>
      </c>
      <c r="AV9" s="16" t="s">
        <v>18949</v>
      </c>
      <c r="AW9" s="21">
        <f>B9L102C1*B9L102C22</f>
        <v>13.667614421915275</v>
      </c>
      <c r="AX9" s="16" t="s">
        <v>18950</v>
      </c>
      <c r="AY9" s="21">
        <f>B3L524C13</f>
        <v>3.3761708276709794E-3</v>
      </c>
      <c r="AZ9" s="16" t="s">
        <v>18951</v>
      </c>
      <c r="BA9" s="21">
        <f>B9L102C1*B9L102C24</f>
        <v>7.5146908471476834</v>
      </c>
      <c r="BB9" s="16" t="s">
        <v>18952</v>
      </c>
      <c r="BC9" s="21">
        <f>B3L524C14</f>
        <v>8.6224644090454786E-2</v>
      </c>
      <c r="BD9" s="16" t="s">
        <v>18953</v>
      </c>
      <c r="BE9" s="21">
        <f>B9L102C1*B9L102C26</f>
        <v>191.91906358366666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14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0.19494889259445308</v>
      </c>
      <c r="P10" s="16" t="s">
        <v>18960</v>
      </c>
      <c r="Q10" s="21">
        <f>B9L103C1*B9L103C6</f>
        <v>2.729284496322343</v>
      </c>
      <c r="R10" s="16" t="s">
        <v>18961</v>
      </c>
      <c r="S10" s="21">
        <f>B3L522C5</f>
        <v>4.9646873199214035E-2</v>
      </c>
      <c r="T10" s="16" t="s">
        <v>18962</v>
      </c>
      <c r="U10" s="21">
        <f>B9L103C1*B9L103C8</f>
        <v>0.69505622478899654</v>
      </c>
      <c r="V10" s="16" t="s">
        <v>18963</v>
      </c>
      <c r="W10" s="21">
        <f>B3L522C6</f>
        <v>1.450999006893706E-3</v>
      </c>
      <c r="X10" s="16" t="s">
        <v>18964</v>
      </c>
      <c r="Y10" s="21">
        <f>B9L103C1*B9L103C10</f>
        <v>2.0313986096511884E-2</v>
      </c>
      <c r="Z10" s="16" t="s">
        <v>18965</v>
      </c>
      <c r="AA10" s="21">
        <f>B3L522C7</f>
        <v>9.2162149480565878E-2</v>
      </c>
      <c r="AB10" s="16" t="s">
        <v>18966</v>
      </c>
      <c r="AC10" s="21">
        <f>B9L103C1*B9L103C12</f>
        <v>1.2902700927279223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0.15409002579992589</v>
      </c>
      <c r="AN10" s="16" t="s">
        <v>18972</v>
      </c>
      <c r="AO10" s="21">
        <f>B9L103C1*B9L103C18</f>
        <v>2.1572603611989627</v>
      </c>
      <c r="AP10" s="16" t="s">
        <v>18973</v>
      </c>
      <c r="AQ10" s="21">
        <f>B3L522C11</f>
        <v>5.1317178782062309E-3</v>
      </c>
      <c r="AR10" s="16" t="s">
        <v>18974</v>
      </c>
      <c r="AS10" s="21">
        <f>B9L103C1*B9L103C20</f>
        <v>7.1844050294887232E-2</v>
      </c>
      <c r="AT10" s="16" t="s">
        <v>18975</v>
      </c>
      <c r="AU10" s="21">
        <f>B3L522C12</f>
        <v>3.22331293518602E-2</v>
      </c>
      <c r="AV10" s="16" t="s">
        <v>18976</v>
      </c>
      <c r="AW10" s="21">
        <f>B9L103C1*B9L103C22</f>
        <v>0.45126381092604279</v>
      </c>
      <c r="AX10" s="16" t="s">
        <v>18977</v>
      </c>
      <c r="AY10" s="21">
        <f>B3L522C13</f>
        <v>1.7722332123077847E-2</v>
      </c>
      <c r="AZ10" s="16" t="s">
        <v>18978</v>
      </c>
      <c r="BA10" s="21">
        <f>B9L103C1*B9L103C24</f>
        <v>0.24811264972308986</v>
      </c>
      <c r="BB10" s="16" t="s">
        <v>18979</v>
      </c>
      <c r="BC10" s="21">
        <f>B3L522C14</f>
        <v>0.45261388056580321</v>
      </c>
      <c r="BD10" s="16" t="s">
        <v>18980</v>
      </c>
      <c r="BE10" s="21">
        <f>B9L103C1*B9L103C26</f>
        <v>6.3365943279212447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14338.180702160002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0.19494889259445308</v>
      </c>
      <c r="P11" s="16" t="s">
        <v>18984</v>
      </c>
      <c r="Q11" s="15">
        <f>B9L104C1*B9L104C6</f>
        <v>2795.21244970525</v>
      </c>
      <c r="R11" s="16" t="s">
        <v>18961</v>
      </c>
      <c r="S11" s="21">
        <f>B3L522C5</f>
        <v>4.9646873199214035E-2</v>
      </c>
      <c r="T11" s="16" t="s">
        <v>18985</v>
      </c>
      <c r="U11" s="21">
        <f>B9L104C1*B9L104C8</f>
        <v>711.8458392275553</v>
      </c>
      <c r="V11" s="16" t="s">
        <v>18963</v>
      </c>
      <c r="W11" s="21">
        <f>B3L522C6</f>
        <v>1.450999006893706E-3</v>
      </c>
      <c r="X11" s="16" t="s">
        <v>18986</v>
      </c>
      <c r="Y11" s="21">
        <f>B9L104C1*B9L104C10</f>
        <v>20.804685959496663</v>
      </c>
      <c r="Z11" s="16" t="s">
        <v>18965</v>
      </c>
      <c r="AA11" s="21">
        <f>B3L522C7</f>
        <v>9.2162149480565878E-2</v>
      </c>
      <c r="AB11" s="16" t="s">
        <v>18987</v>
      </c>
      <c r="AC11" s="15">
        <f>B9L104C1*B9L104C12</f>
        <v>1321.4375531518351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0.15409002579992589</v>
      </c>
      <c r="AN11" s="16" t="s">
        <v>18990</v>
      </c>
      <c r="AO11" s="15">
        <f>B9L104C1*B9L104C18</f>
        <v>2209.3706343198342</v>
      </c>
      <c r="AP11" s="16" t="s">
        <v>18973</v>
      </c>
      <c r="AQ11" s="21">
        <f>B3L522C11</f>
        <v>5.1317178782062309E-3</v>
      </c>
      <c r="AR11" s="16" t="s">
        <v>18991</v>
      </c>
      <c r="AS11" s="21">
        <f>B9L104C1*B9L104C20</f>
        <v>73.579498250226052</v>
      </c>
      <c r="AT11" s="16" t="s">
        <v>18975</v>
      </c>
      <c r="AU11" s="21">
        <f>B3L522C12</f>
        <v>3.22331293518602E-2</v>
      </c>
      <c r="AV11" s="16" t="s">
        <v>18992</v>
      </c>
      <c r="AW11" s="21">
        <f>B9L104C1*B9L104C22</f>
        <v>462.16443324306903</v>
      </c>
      <c r="AX11" s="16" t="s">
        <v>18977</v>
      </c>
      <c r="AY11" s="21">
        <f>B3L522C13</f>
        <v>1.7722332123077847E-2</v>
      </c>
      <c r="AZ11" s="16" t="s">
        <v>18993</v>
      </c>
      <c r="BA11" s="21">
        <f>B9L104C1*B9L104C24</f>
        <v>254.10600044438507</v>
      </c>
      <c r="BB11" s="16" t="s">
        <v>18979</v>
      </c>
      <c r="BC11" s="21">
        <f>B3L522C14</f>
        <v>0.45261388056580321</v>
      </c>
      <c r="BD11" s="16" t="s">
        <v>18994</v>
      </c>
      <c r="BE11" s="15">
        <f>B9L104C1*B9L104C26</f>
        <v>6489.6596078583516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6208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0.19494889259445308</v>
      </c>
      <c r="P12" s="16" t="s">
        <v>18998</v>
      </c>
      <c r="Q12" s="15">
        <f>B9L105C1*B9L105C6</f>
        <v>1210.2427252263647</v>
      </c>
      <c r="R12" s="16" t="s">
        <v>18961</v>
      </c>
      <c r="S12" s="21">
        <f>B3L522C5</f>
        <v>4.9646873199214035E-2</v>
      </c>
      <c r="T12" s="16" t="s">
        <v>18999</v>
      </c>
      <c r="U12" s="21">
        <f>B9L105C1*B9L105C8</f>
        <v>308.20778882072074</v>
      </c>
      <c r="V12" s="16" t="s">
        <v>18963</v>
      </c>
      <c r="W12" s="21">
        <f>B3L522C6</f>
        <v>1.450999006893706E-3</v>
      </c>
      <c r="X12" s="16" t="s">
        <v>19000</v>
      </c>
      <c r="Y12" s="21">
        <f>B9L105C1*B9L105C10</f>
        <v>9.0078018347961262</v>
      </c>
      <c r="Z12" s="16" t="s">
        <v>18965</v>
      </c>
      <c r="AA12" s="21">
        <f>B3L522C7</f>
        <v>9.2162149480565878E-2</v>
      </c>
      <c r="AB12" s="16" t="s">
        <v>19001</v>
      </c>
      <c r="AC12" s="21">
        <f>B9L105C1*B9L105C12</f>
        <v>572.14262397535299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0.15409002579992589</v>
      </c>
      <c r="AN12" s="16" t="s">
        <v>19004</v>
      </c>
      <c r="AO12" s="21">
        <f>B9L105C1*B9L105C18</f>
        <v>956.59088016594001</v>
      </c>
      <c r="AP12" s="16" t="s">
        <v>18973</v>
      </c>
      <c r="AQ12" s="21">
        <f>B3L522C11</f>
        <v>5.1317178782062309E-3</v>
      </c>
      <c r="AR12" s="16" t="s">
        <v>19005</v>
      </c>
      <c r="AS12" s="21">
        <f>B9L105C1*B9L105C20</f>
        <v>31.85770458790428</v>
      </c>
      <c r="AT12" s="16" t="s">
        <v>18975</v>
      </c>
      <c r="AU12" s="21">
        <f>B3L522C12</f>
        <v>3.22331293518602E-2</v>
      </c>
      <c r="AV12" s="16" t="s">
        <v>19006</v>
      </c>
      <c r="AW12" s="21">
        <f>B9L105C1*B9L105C22</f>
        <v>200.10326701634813</v>
      </c>
      <c r="AX12" s="16" t="s">
        <v>18977</v>
      </c>
      <c r="AY12" s="21">
        <f>B3L522C13</f>
        <v>1.7722332123077847E-2</v>
      </c>
      <c r="AZ12" s="16" t="s">
        <v>19007</v>
      </c>
      <c r="BA12" s="21">
        <f>B9L105C1*B9L105C24</f>
        <v>110.02023782006728</v>
      </c>
      <c r="BB12" s="16" t="s">
        <v>18979</v>
      </c>
      <c r="BC12" s="21">
        <f>B3L522C14</f>
        <v>0.45261388056580321</v>
      </c>
      <c r="BD12" s="16" t="s">
        <v>19008</v>
      </c>
      <c r="BE12" s="15">
        <f>B9L105C1*B9L105C26</f>
        <v>2809.8269705525063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96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0.19494889259445308</v>
      </c>
      <c r="P13" s="16" t="s">
        <v>19012</v>
      </c>
      <c r="Q13" s="21">
        <f>B9L106C1*B9L106C6</f>
        <v>18.715093689067494</v>
      </c>
      <c r="R13" s="16" t="s">
        <v>18961</v>
      </c>
      <c r="S13" s="21">
        <f>B3L522C5</f>
        <v>4.9646873199214035E-2</v>
      </c>
      <c r="T13" s="16" t="s">
        <v>19013</v>
      </c>
      <c r="U13" s="21">
        <f>B9L106C1*B9L106C8</f>
        <v>4.7660998271245472</v>
      </c>
      <c r="V13" s="16" t="s">
        <v>18963</v>
      </c>
      <c r="W13" s="21">
        <f>B3L522C6</f>
        <v>1.450999006893706E-3</v>
      </c>
      <c r="X13" s="16" t="s">
        <v>19014</v>
      </c>
      <c r="Y13" s="21">
        <f>B9L106C1*B9L106C10</f>
        <v>0.13929590466179578</v>
      </c>
      <c r="Z13" s="16" t="s">
        <v>18965</v>
      </c>
      <c r="AA13" s="21">
        <f>B3L522C7</f>
        <v>9.2162149480565878E-2</v>
      </c>
      <c r="AB13" s="16" t="s">
        <v>19015</v>
      </c>
      <c r="AC13" s="21">
        <f>B9L106C1*B9L106C12</f>
        <v>8.8475663501343238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0.15409002579992589</v>
      </c>
      <c r="AN13" s="16" t="s">
        <v>19018</v>
      </c>
      <c r="AO13" s="21">
        <f>B9L106C1*B9L106C18</f>
        <v>14.792642476792885</v>
      </c>
      <c r="AP13" s="16" t="s">
        <v>18973</v>
      </c>
      <c r="AQ13" s="21">
        <f>B3L522C11</f>
        <v>5.1317178782062309E-3</v>
      </c>
      <c r="AR13" s="16" t="s">
        <v>19019</v>
      </c>
      <c r="AS13" s="21">
        <f>B9L106C1*B9L106C20</f>
        <v>0.49264491630779816</v>
      </c>
      <c r="AT13" s="16" t="s">
        <v>18975</v>
      </c>
      <c r="AU13" s="21">
        <f>B3L522C12</f>
        <v>3.22331293518602E-2</v>
      </c>
      <c r="AV13" s="16" t="s">
        <v>19020</v>
      </c>
      <c r="AW13" s="21">
        <f>B9L106C1*B9L106C22</f>
        <v>3.094380417778579</v>
      </c>
      <c r="AX13" s="16" t="s">
        <v>18977</v>
      </c>
      <c r="AY13" s="21">
        <f>B3L522C13</f>
        <v>1.7722332123077847E-2</v>
      </c>
      <c r="AZ13" s="16" t="s">
        <v>19021</v>
      </c>
      <c r="BA13" s="21">
        <f>B9L106C1*B9L106C24</f>
        <v>1.7013438838154733</v>
      </c>
      <c r="BB13" s="16" t="s">
        <v>18979</v>
      </c>
      <c r="BC13" s="21">
        <f>B3L522C14</f>
        <v>0.45261388056580321</v>
      </c>
      <c r="BD13" s="16" t="s">
        <v>19022</v>
      </c>
      <c r="BE13" s="21">
        <f>B9L106C1*B9L106C26</f>
        <v>43.450932534317104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3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0.19494889259445308</v>
      </c>
      <c r="P14" s="16" t="s">
        <v>19026</v>
      </c>
      <c r="Q14" s="21">
        <f>B9L107C1*B9L107C6</f>
        <v>0.58484667778335919</v>
      </c>
      <c r="R14" s="16" t="s">
        <v>18961</v>
      </c>
      <c r="S14" s="21">
        <f>B3L522C5</f>
        <v>4.9646873199214035E-2</v>
      </c>
      <c r="T14" s="16" t="s">
        <v>19027</v>
      </c>
      <c r="U14" s="21">
        <f>B9L107C1*B9L107C8</f>
        <v>0.1489406195976421</v>
      </c>
      <c r="V14" s="16" t="s">
        <v>18963</v>
      </c>
      <c r="W14" s="21">
        <f>B3L522C6</f>
        <v>1.450999006893706E-3</v>
      </c>
      <c r="X14" s="16" t="s">
        <v>19028</v>
      </c>
      <c r="Y14" s="21">
        <f>B9L107C1*B9L107C10</f>
        <v>4.3529970206811182E-3</v>
      </c>
      <c r="Z14" s="16" t="s">
        <v>18965</v>
      </c>
      <c r="AA14" s="21">
        <f>B3L522C7</f>
        <v>9.2162149480565878E-2</v>
      </c>
      <c r="AB14" s="16" t="s">
        <v>19029</v>
      </c>
      <c r="AC14" s="21">
        <f>B9L107C1*B9L107C12</f>
        <v>0.27648644844169762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0.15409002579992589</v>
      </c>
      <c r="AN14" s="16" t="s">
        <v>19032</v>
      </c>
      <c r="AO14" s="21">
        <f>B9L107C1*B9L107C18</f>
        <v>0.46227007739977766</v>
      </c>
      <c r="AP14" s="16" t="s">
        <v>18973</v>
      </c>
      <c r="AQ14" s="21">
        <f>B3L522C11</f>
        <v>5.1317178782062309E-3</v>
      </c>
      <c r="AR14" s="16" t="s">
        <v>19033</v>
      </c>
      <c r="AS14" s="21">
        <f>B9L107C1*B9L107C20</f>
        <v>1.5395153634618693E-2</v>
      </c>
      <c r="AT14" s="16" t="s">
        <v>18975</v>
      </c>
      <c r="AU14" s="21">
        <f>B3L522C12</f>
        <v>3.22331293518602E-2</v>
      </c>
      <c r="AV14" s="16" t="s">
        <v>19034</v>
      </c>
      <c r="AW14" s="21">
        <f>B9L107C1*B9L107C22</f>
        <v>9.6699388055580593E-2</v>
      </c>
      <c r="AX14" s="16" t="s">
        <v>18977</v>
      </c>
      <c r="AY14" s="21">
        <f>B3L522C13</f>
        <v>1.7722332123077847E-2</v>
      </c>
      <c r="AZ14" s="16" t="s">
        <v>19035</v>
      </c>
      <c r="BA14" s="21">
        <f>B9L107C1*B9L107C24</f>
        <v>5.3166996369233541E-2</v>
      </c>
      <c r="BB14" s="16" t="s">
        <v>18979</v>
      </c>
      <c r="BC14" s="21">
        <f>B3L522C14</f>
        <v>0.45261388056580321</v>
      </c>
      <c r="BD14" s="16" t="s">
        <v>19036</v>
      </c>
      <c r="BE14" s="21">
        <f>B9L107C1*B9L107C26</f>
        <v>1.3578416416974095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378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0.19494889259445308</v>
      </c>
      <c r="P15" s="16" t="s">
        <v>19040</v>
      </c>
      <c r="Q15" s="21">
        <f>B9L108C1*B9L108C6</f>
        <v>73.690681400703269</v>
      </c>
      <c r="R15" s="16" t="s">
        <v>18961</v>
      </c>
      <c r="S15" s="21">
        <f>B3L522C5</f>
        <v>4.9646873199214035E-2</v>
      </c>
      <c r="T15" s="16" t="s">
        <v>19041</v>
      </c>
      <c r="U15" s="21">
        <f>B9L108C1*B9L108C8</f>
        <v>18.766518069302904</v>
      </c>
      <c r="V15" s="16" t="s">
        <v>18963</v>
      </c>
      <c r="W15" s="21">
        <f>B3L522C6</f>
        <v>1.450999006893706E-3</v>
      </c>
      <c r="X15" s="16" t="s">
        <v>19042</v>
      </c>
      <c r="Y15" s="21">
        <f>B9L108C1*B9L108C10</f>
        <v>0.54847762460582083</v>
      </c>
      <c r="Z15" s="16" t="s">
        <v>18965</v>
      </c>
      <c r="AA15" s="21">
        <f>B3L522C7</f>
        <v>9.2162149480565878E-2</v>
      </c>
      <c r="AB15" s="16" t="s">
        <v>19043</v>
      </c>
      <c r="AC15" s="21">
        <f>B9L108C1*B9L108C12</f>
        <v>34.837292503653899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0.15409002579992589</v>
      </c>
      <c r="AN15" s="16" t="s">
        <v>19046</v>
      </c>
      <c r="AO15" s="21">
        <f>B9L108C1*B9L108C18</f>
        <v>58.246029752371989</v>
      </c>
      <c r="AP15" s="16" t="s">
        <v>18973</v>
      </c>
      <c r="AQ15" s="21">
        <f>B3L522C11</f>
        <v>5.1317178782062309E-3</v>
      </c>
      <c r="AR15" s="16" t="s">
        <v>19047</v>
      </c>
      <c r="AS15" s="21">
        <f>B9L108C1*B9L108C20</f>
        <v>1.9397893579619552</v>
      </c>
      <c r="AT15" s="16" t="s">
        <v>18975</v>
      </c>
      <c r="AU15" s="21">
        <f>B3L522C12</f>
        <v>3.22331293518602E-2</v>
      </c>
      <c r="AV15" s="16" t="s">
        <v>19048</v>
      </c>
      <c r="AW15" s="21">
        <f>B9L108C1*B9L108C22</f>
        <v>12.184122895003156</v>
      </c>
      <c r="AX15" s="16" t="s">
        <v>18977</v>
      </c>
      <c r="AY15" s="21">
        <f>B3L522C13</f>
        <v>1.7722332123077847E-2</v>
      </c>
      <c r="AZ15" s="16" t="s">
        <v>19049</v>
      </c>
      <c r="BA15" s="21">
        <f>B9L108C1*B9L108C24</f>
        <v>6.6990415425234264</v>
      </c>
      <c r="BB15" s="16" t="s">
        <v>18979</v>
      </c>
      <c r="BC15" s="21">
        <f>B3L522C14</f>
        <v>0.45261388056580321</v>
      </c>
      <c r="BD15" s="16" t="s">
        <v>19050</v>
      </c>
      <c r="BE15" s="21">
        <f>B9L108C1*B9L108C26</f>
        <v>171.08804685387361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282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0.19494889259445308</v>
      </c>
      <c r="P16" s="16" t="s">
        <v>19054</v>
      </c>
      <c r="Q16" s="21">
        <f>B9L109C1*B9L109C6</f>
        <v>54.975587711635768</v>
      </c>
      <c r="R16" s="16" t="s">
        <v>18961</v>
      </c>
      <c r="S16" s="21">
        <f>B3L522C5</f>
        <v>4.9646873199214035E-2</v>
      </c>
      <c r="T16" s="16" t="s">
        <v>19055</v>
      </c>
      <c r="U16" s="21">
        <f>B9L109C1*B9L109C8</f>
        <v>14.000418242178357</v>
      </c>
      <c r="V16" s="16" t="s">
        <v>18963</v>
      </c>
      <c r="W16" s="21">
        <f>B3L522C6</f>
        <v>1.450999006893706E-3</v>
      </c>
      <c r="X16" s="16" t="s">
        <v>19056</v>
      </c>
      <c r="Y16" s="21">
        <f>B9L109C1*B9L109C10</f>
        <v>0.40918171994402508</v>
      </c>
      <c r="Z16" s="16" t="s">
        <v>18965</v>
      </c>
      <c r="AA16" s="21">
        <f>B3L522C7</f>
        <v>9.2162149480565878E-2</v>
      </c>
      <c r="AB16" s="16" t="s">
        <v>19057</v>
      </c>
      <c r="AC16" s="21">
        <f>B9L109C1*B9L109C12</f>
        <v>25.989726153519577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0.15409002579992589</v>
      </c>
      <c r="AN16" s="16" t="s">
        <v>19060</v>
      </c>
      <c r="AO16" s="21">
        <f>B9L109C1*B9L109C18</f>
        <v>43.453387275579104</v>
      </c>
      <c r="AP16" s="16" t="s">
        <v>18973</v>
      </c>
      <c r="AQ16" s="21">
        <f>B3L522C11</f>
        <v>5.1317178782062309E-3</v>
      </c>
      <c r="AR16" s="16" t="s">
        <v>19061</v>
      </c>
      <c r="AS16" s="21">
        <f>B9L109C1*B9L109C20</f>
        <v>1.447144441654157</v>
      </c>
      <c r="AT16" s="16" t="s">
        <v>18975</v>
      </c>
      <c r="AU16" s="21">
        <f>B3L522C12</f>
        <v>3.22331293518602E-2</v>
      </c>
      <c r="AV16" s="16" t="s">
        <v>19062</v>
      </c>
      <c r="AW16" s="21">
        <f>B9L109C1*B9L109C22</f>
        <v>9.0897424772245756</v>
      </c>
      <c r="AX16" s="16" t="s">
        <v>18977</v>
      </c>
      <c r="AY16" s="21">
        <f>B3L522C13</f>
        <v>1.7722332123077847E-2</v>
      </c>
      <c r="AZ16" s="16" t="s">
        <v>19063</v>
      </c>
      <c r="BA16" s="21">
        <f>B9L109C1*B9L109C24</f>
        <v>4.9976976587079527</v>
      </c>
      <c r="BB16" s="16" t="s">
        <v>18979</v>
      </c>
      <c r="BC16" s="21">
        <f>B3L522C14</f>
        <v>0.45261388056580321</v>
      </c>
      <c r="BD16" s="16" t="s">
        <v>19064</v>
      </c>
      <c r="BE16" s="21">
        <f>B9L109C1*B9L109C26</f>
        <v>127.6371143195565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0.19494889259445308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4.9646873199214035E-2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1.450999006893706E-3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9.2162149480565878E-2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0.15409002579992589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5.1317178782062309E-3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3.22331293518602E-2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1.7722332123077847E-2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0.45261388056580321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0</v>
      </c>
      <c r="F18" s="16" t="s">
        <v>18928</v>
      </c>
      <c r="G18" s="21">
        <f>B3L524C2</f>
        <v>0.76701991480035059</v>
      </c>
      <c r="H18" s="16" t="s">
        <v>19080</v>
      </c>
      <c r="I18" s="15">
        <f>IF(B9L111C2=NULL_VALUE,NULL_VALUE,B9L111C1*B9L111C2)</f>
        <v>0</v>
      </c>
      <c r="J18" s="16" t="s">
        <v>18930</v>
      </c>
      <c r="K18" s="21">
        <f>B3L524C3</f>
        <v>4.247632958643853E-2</v>
      </c>
      <c r="L18" s="16" t="s">
        <v>19081</v>
      </c>
      <c r="M18" s="15">
        <f>IF(B9L111C4=NULL_VALUE,NULL_VALUE,B9L111C1*B9L111C4)</f>
        <v>0</v>
      </c>
      <c r="N18" s="16" t="s">
        <v>18932</v>
      </c>
      <c r="O18" s="21">
        <f>B3L524C4</f>
        <v>3.713849619187979E-2</v>
      </c>
      <c r="P18" s="16" t="s">
        <v>19082</v>
      </c>
      <c r="Q18" s="15">
        <f>B9L111C1*B9L111C6</f>
        <v>0</v>
      </c>
      <c r="R18" s="16" t="s">
        <v>18934</v>
      </c>
      <c r="S18" s="21">
        <f>B3L524C5</f>
        <v>9.4579157989031406E-3</v>
      </c>
      <c r="T18" s="16" t="s">
        <v>19083</v>
      </c>
      <c r="U18" s="15">
        <f>B9L111C1*B9L111C8</f>
        <v>0</v>
      </c>
      <c r="V18" s="16" t="s">
        <v>18936</v>
      </c>
      <c r="W18" s="21">
        <f>B3L524C6</f>
        <v>2.7642076020429024E-4</v>
      </c>
      <c r="X18" s="16" t="s">
        <v>19084</v>
      </c>
      <c r="Y18" s="15">
        <f>B9L111C1*B9L111C10</f>
        <v>0</v>
      </c>
      <c r="Z18" s="16" t="s">
        <v>18938</v>
      </c>
      <c r="AA18" s="21">
        <f>B3L524C7</f>
        <v>1.7557235601433931E-2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2.9354728617422443E-2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9.7761152854574491E-4</v>
      </c>
      <c r="AR18" s="16" t="s">
        <v>19089</v>
      </c>
      <c r="AS18" s="15">
        <f>B9L111C1*B9L111C20</f>
        <v>0</v>
      </c>
      <c r="AT18" s="16" t="s">
        <v>18948</v>
      </c>
      <c r="AU18" s="21">
        <f>B3L524C12</f>
        <v>6.1405321966957896E-3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3.3761708276709794E-3</v>
      </c>
      <c r="AZ18" s="16" t="s">
        <v>19091</v>
      </c>
      <c r="BA18" s="15">
        <f>B9L111C1*B9L111C24</f>
        <v>0</v>
      </c>
      <c r="BB18" s="16" t="s">
        <v>18952</v>
      </c>
      <c r="BC18" s="21">
        <f>B3L524C14</f>
        <v>8.6224644090454786E-2</v>
      </c>
      <c r="BD18" s="16" t="s">
        <v>19092</v>
      </c>
      <c r="BE18" s="15">
        <f>B9L111C1*B9L111C26</f>
        <v>0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20810.946885539997</v>
      </c>
      <c r="F19" s="16" t="s">
        <v>18928</v>
      </c>
      <c r="G19" s="21">
        <f>B3L524C2</f>
        <v>0.76701991480035059</v>
      </c>
      <c r="H19" s="16" t="s">
        <v>19094</v>
      </c>
      <c r="I19" s="15">
        <f>IF(B9L112C2=NULL_VALUE,NULL_VALUE,B9L112C1*B9L112C2)</f>
        <v>15962.41070706151</v>
      </c>
      <c r="J19" s="16" t="s">
        <v>18930</v>
      </c>
      <c r="K19" s="21">
        <f>B3L524C3</f>
        <v>4.247632958643853E-2</v>
      </c>
      <c r="L19" s="16" t="s">
        <v>19095</v>
      </c>
      <c r="M19" s="21">
        <f>IF(B9L112C4=NULL_VALUE,NULL_VALUE,B9L112C1*B9L112C4)</f>
        <v>883.97263891606337</v>
      </c>
      <c r="N19" s="16" t="s">
        <v>18932</v>
      </c>
      <c r="O19" s="21">
        <f>B3L524C4</f>
        <v>3.713849619187979E-2</v>
      </c>
      <c r="P19" s="16" t="s">
        <v>19096</v>
      </c>
      <c r="Q19" s="21">
        <f>B9L112C1*B9L112C6</f>
        <v>772.88727165803971</v>
      </c>
      <c r="R19" s="16" t="s">
        <v>18934</v>
      </c>
      <c r="S19" s="21">
        <f>B3L524C5</f>
        <v>9.4579157989031406E-3</v>
      </c>
      <c r="T19" s="16" t="s">
        <v>19097</v>
      </c>
      <c r="U19" s="21">
        <f>B9L112C1*B9L112C8</f>
        <v>196.82818333888284</v>
      </c>
      <c r="V19" s="16" t="s">
        <v>18936</v>
      </c>
      <c r="W19" s="21">
        <f>B3L524C6</f>
        <v>2.7642076020429024E-4</v>
      </c>
      <c r="X19" s="16" t="s">
        <v>19098</v>
      </c>
      <c r="Y19" s="21">
        <f>B9L112C1*B9L112C10</f>
        <v>5.7525777586720723</v>
      </c>
      <c r="Z19" s="16" t="s">
        <v>18938</v>
      </c>
      <c r="AA19" s="21">
        <f>B3L524C7</f>
        <v>1.7557235601433931E-2</v>
      </c>
      <c r="AB19" s="16" t="s">
        <v>19099</v>
      </c>
      <c r="AC19" s="21">
        <f>B9L112C1*B9L112C12</f>
        <v>365.38269755835341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2.9354728617422443E-2</v>
      </c>
      <c r="AN19" s="16" t="s">
        <v>19102</v>
      </c>
      <c r="AO19" s="21">
        <f>B9L112C1*B9L112C18</f>
        <v>610.89969809661943</v>
      </c>
      <c r="AP19" s="16" t="s">
        <v>18946</v>
      </c>
      <c r="AQ19" s="21">
        <f>B3L524C11</f>
        <v>9.7761152854574491E-4</v>
      </c>
      <c r="AR19" s="16" t="s">
        <v>19103</v>
      </c>
      <c r="AS19" s="21">
        <f>B9L112C1*B9L112C20</f>
        <v>20.345021595257066</v>
      </c>
      <c r="AT19" s="16" t="s">
        <v>18948</v>
      </c>
      <c r="AU19" s="21">
        <f>B3L524C12</f>
        <v>6.1405321966957896E-3</v>
      </c>
      <c r="AV19" s="16" t="s">
        <v>19104</v>
      </c>
      <c r="AW19" s="21">
        <f>B9L112C1*B9L112C22</f>
        <v>127.79028939438432</v>
      </c>
      <c r="AX19" s="16" t="s">
        <v>18950</v>
      </c>
      <c r="AY19" s="21">
        <f>B3L524C13</f>
        <v>3.3761708276709794E-3</v>
      </c>
      <c r="AZ19" s="16" t="s">
        <v>19105</v>
      </c>
      <c r="BA19" s="21">
        <f>B9L112C1*B9L112C24</f>
        <v>70.261311771170369</v>
      </c>
      <c r="BB19" s="16" t="s">
        <v>18952</v>
      </c>
      <c r="BC19" s="21">
        <f>B3L524C14</f>
        <v>8.6224644090454786E-2</v>
      </c>
      <c r="BD19" s="16" t="s">
        <v>19106</v>
      </c>
      <c r="BE19" s="15">
        <f>B9L112C1*B9L112C26</f>
        <v>1794.4164883910448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16940.111122666665</v>
      </c>
      <c r="F20" s="16" t="s">
        <v>18928</v>
      </c>
      <c r="G20" s="21">
        <f>B3L524C2</f>
        <v>0.76701991480035059</v>
      </c>
      <c r="H20" s="16" t="s">
        <v>19107</v>
      </c>
      <c r="I20" s="15">
        <f>IF(B9L113C2=NULL_VALUE,NULL_VALUE,B9L113C1*B9L113C2)</f>
        <v>12993.402590016258</v>
      </c>
      <c r="J20" s="16" t="s">
        <v>18930</v>
      </c>
      <c r="K20" s="21">
        <f>B3L524C3</f>
        <v>4.247632958643853E-2</v>
      </c>
      <c r="L20" s="16" t="s">
        <v>19108</v>
      </c>
      <c r="M20" s="21">
        <f>IF(B9L113C4=NULL_VALUE,NULL_VALUE,B9L113C1*B9L113C4)</f>
        <v>719.55374327728248</v>
      </c>
      <c r="N20" s="16" t="s">
        <v>18932</v>
      </c>
      <c r="O20" s="21">
        <f>B3L524C4</f>
        <v>3.713849619187979E-2</v>
      </c>
      <c r="P20" s="16" t="s">
        <v>19109</v>
      </c>
      <c r="Q20" s="21">
        <f>B9L113C1*B9L113C6</f>
        <v>629.13025241917637</v>
      </c>
      <c r="R20" s="16" t="s">
        <v>18934</v>
      </c>
      <c r="S20" s="21">
        <f>B3L524C5</f>
        <v>9.4579157989031406E-3</v>
      </c>
      <c r="T20" s="16" t="s">
        <v>19110</v>
      </c>
      <c r="U20" s="21">
        <f>B9L113C1*B9L113C8</f>
        <v>160.21814462224387</v>
      </c>
      <c r="V20" s="16" t="s">
        <v>18936</v>
      </c>
      <c r="W20" s="21">
        <f>B3L524C6</f>
        <v>2.7642076020429024E-4</v>
      </c>
      <c r="X20" s="16" t="s">
        <v>19111</v>
      </c>
      <c r="Y20" s="21">
        <f>B9L113C1*B9L113C10</f>
        <v>4.6825983944726719</v>
      </c>
      <c r="Z20" s="16" t="s">
        <v>18938</v>
      </c>
      <c r="AA20" s="21">
        <f>B3L524C7</f>
        <v>1.7557235601433931E-2</v>
      </c>
      <c r="AB20" s="16" t="s">
        <v>19112</v>
      </c>
      <c r="AC20" s="21">
        <f>B9L113C1*B9L113C12</f>
        <v>297.42152209513011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2.9354728617422443E-2</v>
      </c>
      <c r="AN20" s="16" t="s">
        <v>19115</v>
      </c>
      <c r="AO20" s="21">
        <f>B9L113C1*B9L113C18</f>
        <v>497.27236475485938</v>
      </c>
      <c r="AP20" s="16" t="s">
        <v>18946</v>
      </c>
      <c r="AQ20" s="21">
        <f>B3L524C11</f>
        <v>9.7761152854574491E-4</v>
      </c>
      <c r="AR20" s="16" t="s">
        <v>19116</v>
      </c>
      <c r="AS20" s="21">
        <f>B9L113C1*B9L113C20</f>
        <v>16.560847928364932</v>
      </c>
      <c r="AT20" s="16" t="s">
        <v>18948</v>
      </c>
      <c r="AU20" s="21">
        <f>B3L524C12</f>
        <v>6.1405321966957896E-3</v>
      </c>
      <c r="AV20" s="16" t="s">
        <v>19117</v>
      </c>
      <c r="AW20" s="21">
        <f>B9L113C1*B9L113C22</f>
        <v>104.02129776433912</v>
      </c>
      <c r="AX20" s="16" t="s">
        <v>18950</v>
      </c>
      <c r="AY20" s="21">
        <f>B3L524C13</f>
        <v>3.3761708276709794E-3</v>
      </c>
      <c r="AZ20" s="16" t="s">
        <v>19118</v>
      </c>
      <c r="BA20" s="21">
        <f>B9L113C1*B9L113C24</f>
        <v>57.19270898985188</v>
      </c>
      <c r="BB20" s="16" t="s">
        <v>18952</v>
      </c>
      <c r="BC20" s="21">
        <f>B3L524C14</f>
        <v>8.6224644090454786E-2</v>
      </c>
      <c r="BD20" s="16" t="s">
        <v>19119</v>
      </c>
      <c r="BE20" s="15">
        <f>B9L113C1*B9L113C26</f>
        <v>1460.6550524046877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308</v>
      </c>
      <c r="F21" s="16" t="s">
        <v>19121</v>
      </c>
      <c r="G21" s="21">
        <f>B8L105C1</f>
        <v>0.88205625606207561</v>
      </c>
      <c r="H21" s="16" t="s">
        <v>19122</v>
      </c>
      <c r="I21" s="21">
        <f>IF(B9L114C2=NULL_VALUE,NULL_VALUE,B9L114C1*B9L114C2)</f>
        <v>271.67332686711927</v>
      </c>
      <c r="J21" s="16" t="s">
        <v>19123</v>
      </c>
      <c r="K21" s="21">
        <f>B8L106C1</f>
        <v>0.11774975751697381</v>
      </c>
      <c r="L21" s="16" t="s">
        <v>19124</v>
      </c>
      <c r="M21" s="21">
        <f>IF(B9L114C4=NULL_VALUE,NULL_VALUE,B9L114C1*B9L114C4)</f>
        <v>36.26692531522793</v>
      </c>
      <c r="N21" s="16" t="s">
        <v>19125</v>
      </c>
      <c r="O21" s="21">
        <f>B8L107C1</f>
        <v>1.9398642095053346E-4</v>
      </c>
      <c r="P21" s="16" t="s">
        <v>19126</v>
      </c>
      <c r="Q21" s="21">
        <f>B9L114C1*B9L114C6</f>
        <v>5.9747817652764303E-2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2455</v>
      </c>
      <c r="F22" s="16" t="s">
        <v>19128</v>
      </c>
      <c r="G22" s="21">
        <f>B8L112C1</f>
        <v>0.8817963920777091</v>
      </c>
      <c r="H22" s="16" t="s">
        <v>19129</v>
      </c>
      <c r="I22" s="15">
        <f>IF(B9L115C2=NULL_VALUE,NULL_VALUE,B9L115C1*B9L115C2)</f>
        <v>2164.8101425507757</v>
      </c>
      <c r="J22" s="16" t="s">
        <v>19130</v>
      </c>
      <c r="K22" s="21">
        <f>B8L113C1</f>
        <v>3.1874185273958203E-2</v>
      </c>
      <c r="L22" s="16" t="s">
        <v>19131</v>
      </c>
      <c r="M22" s="21">
        <f>IF(B9L115C4=NULL_VALUE,NULL_VALUE,B9L115C1*B9L115C4)</f>
        <v>78.251124847567382</v>
      </c>
      <c r="N22" s="16" t="s">
        <v>19132</v>
      </c>
      <c r="O22" s="21">
        <f>B8L114C1</f>
        <v>8.6329422648332696E-2</v>
      </c>
      <c r="P22" s="16" t="s">
        <v>19133</v>
      </c>
      <c r="Q22" s="21">
        <f>B9L115C1*B9L115C6</f>
        <v>211.93873260165677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8849</v>
      </c>
      <c r="F23" s="16" t="s">
        <v>19128</v>
      </c>
      <c r="G23" s="21">
        <f>B8L112C1</f>
        <v>0.8817963920777091</v>
      </c>
      <c r="H23" s="16" t="s">
        <v>19135</v>
      </c>
      <c r="I23" s="15">
        <f>IF(B9L116C2=NULL_VALUE,NULL_VALUE,B9L116C1*B9L116C2)</f>
        <v>7803.0162734956475</v>
      </c>
      <c r="J23" s="16" t="s">
        <v>19130</v>
      </c>
      <c r="K23" s="21">
        <f>B8L113C1</f>
        <v>3.1874185273958203E-2</v>
      </c>
      <c r="L23" s="16" t="s">
        <v>19136</v>
      </c>
      <c r="M23" s="21">
        <f>IF(B9L116C4=NULL_VALUE,NULL_VALUE,B9L116C1*B9L116C4)</f>
        <v>282.05466548925614</v>
      </c>
      <c r="N23" s="16" t="s">
        <v>19132</v>
      </c>
      <c r="O23" s="21">
        <f>B8L114C1</f>
        <v>8.6329422648332696E-2</v>
      </c>
      <c r="P23" s="16" t="s">
        <v>19137</v>
      </c>
      <c r="Q23" s="21">
        <f>B9L116C1*B9L116C6</f>
        <v>763.92906101509607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729</v>
      </c>
      <c r="F24" s="16" t="s">
        <v>19128</v>
      </c>
      <c r="G24" s="21">
        <f>B8L112C1</f>
        <v>0.8817963920777091</v>
      </c>
      <c r="H24" s="16" t="s">
        <v>19139</v>
      </c>
      <c r="I24" s="21">
        <f>IF(B9L117C2=NULL_VALUE,NULL_VALUE,B9L117C1*B9L117C2)</f>
        <v>642.82956982464998</v>
      </c>
      <c r="J24" s="16" t="s">
        <v>19130</v>
      </c>
      <c r="K24" s="21">
        <f>B8L113C1</f>
        <v>3.1874185273958203E-2</v>
      </c>
      <c r="L24" s="16" t="s">
        <v>19140</v>
      </c>
      <c r="M24" s="21">
        <f>IF(B9L117C4=NULL_VALUE,NULL_VALUE,B9L117C1*B9L117C4)</f>
        <v>23.236281064715531</v>
      </c>
      <c r="N24" s="16" t="s">
        <v>19132</v>
      </c>
      <c r="O24" s="21">
        <f>B8L114C1</f>
        <v>8.6329422648332696E-2</v>
      </c>
      <c r="P24" s="16" t="s">
        <v>19141</v>
      </c>
      <c r="Q24" s="21">
        <f>B9L117C1*B9L117C6</f>
        <v>62.934149110634536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0.8817963920777091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3.1874185273958203E-2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8.6329422648332696E-2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0.8817963920777091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3.1874185273958203E-2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8.6329422648332696E-2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0.8817963920777091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21">
        <f>B8L113C1</f>
        <v>3.1874185273958203E-2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8.6329422648332696E-2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23677</v>
      </c>
      <c r="F28" s="16" t="s">
        <v>19155</v>
      </c>
      <c r="G28" s="21">
        <f>B8L119C1</f>
        <v>0.23573981809901046</v>
      </c>
      <c r="H28" s="16" t="s">
        <v>19156</v>
      </c>
      <c r="I28" s="15">
        <f>IF(B9L121C2=NULL_VALUE,NULL_VALUE,B9L121C1*B9L121C2)</f>
        <v>5581.6116731302709</v>
      </c>
      <c r="J28" s="16" t="s">
        <v>19157</v>
      </c>
      <c r="K28" s="21">
        <f>B8L120C1</f>
        <v>0.76426018190098954</v>
      </c>
      <c r="L28" s="16" t="s">
        <v>19158</v>
      </c>
      <c r="M28" s="15">
        <f>IF(B9L121C4=NULL_VALUE,NULL_VALUE,B9L121C1*B9L121C4)</f>
        <v>18095.388326869728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13343</v>
      </c>
      <c r="F29" s="16" t="s">
        <v>19155</v>
      </c>
      <c r="G29" s="21">
        <f>B8L119C1</f>
        <v>0.23573981809901046</v>
      </c>
      <c r="H29" s="16" t="s">
        <v>19162</v>
      </c>
      <c r="I29" s="15">
        <f>IF(B9L122C2=NULL_VALUE,NULL_VALUE,B9L122C1*B9L122C2)</f>
        <v>3145.4763928950965</v>
      </c>
      <c r="J29" s="16" t="s">
        <v>19157</v>
      </c>
      <c r="K29" s="21">
        <f>B8L120C1</f>
        <v>0.76426018190098954</v>
      </c>
      <c r="L29" s="16" t="s">
        <v>19163</v>
      </c>
      <c r="M29" s="15">
        <f>IF(B9L122C4=NULL_VALUE,NULL_VALUE,B9L122C1*B9L122C4)</f>
        <v>10197.523607104904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6301</v>
      </c>
      <c r="F30" s="16" t="s">
        <v>19155</v>
      </c>
      <c r="G30" s="21">
        <f>B8L119C1</f>
        <v>0.23573981809901046</v>
      </c>
      <c r="H30" s="16" t="s">
        <v>19166</v>
      </c>
      <c r="I30" s="15">
        <f>IF(B9L123C2=NULL_VALUE,NULL_VALUE,B9L123C1*B9L123C2)</f>
        <v>1485.3965938418648</v>
      </c>
      <c r="J30" s="16" t="s">
        <v>19157</v>
      </c>
      <c r="K30" s="21">
        <f>B8L120C1</f>
        <v>0.76426018190098954</v>
      </c>
      <c r="L30" s="16" t="s">
        <v>19167</v>
      </c>
      <c r="M30" s="15">
        <f>IF(B9L123C4=NULL_VALUE,NULL_VALUE,B9L123C1*B9L123C4)</f>
        <v>4815.6034061581349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0.23573981809901046</v>
      </c>
      <c r="H31" s="16" t="s">
        <v>19170</v>
      </c>
      <c r="I31" s="21">
        <f>IF(B9L124C2=NULL_VALUE,NULL_VALUE,B9L124C1*B9L124C2)</f>
        <v>0.23573981809901046</v>
      </c>
      <c r="J31" s="16" t="s">
        <v>19157</v>
      </c>
      <c r="K31" s="21">
        <f>B8L120C1</f>
        <v>0.76426018190098954</v>
      </c>
      <c r="L31" s="16" t="s">
        <v>19171</v>
      </c>
      <c r="M31" s="21">
        <f>IF(B9L124C4=NULL_VALUE,NULL_VALUE,B9L124C1*B9L124C4)</f>
        <v>0.76426018190098954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0.23573981809901046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0.76426018190098954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0.23573981809901046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0.76426018190098954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EE71C-31E3-4DAC-9973-1479B36C1472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323.12179391303169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7.5201415876594412E-3</v>
      </c>
      <c r="L8" s="16" t="s">
        <v>19231</v>
      </c>
      <c r="M8" s="21">
        <f>B9L201C1*B9L201C4</f>
        <v>2.4299216402845127</v>
      </c>
      <c r="N8" s="16" t="s">
        <v>19232</v>
      </c>
      <c r="O8" s="21">
        <f>B3L309C4</f>
        <v>0.24537237840495499</v>
      </c>
      <c r="P8" s="16" t="s">
        <v>19233</v>
      </c>
      <c r="Q8" s="21">
        <f>B9L201C1*B9L201C6</f>
        <v>79.285163086916299</v>
      </c>
      <c r="R8" s="16" t="s">
        <v>19234</v>
      </c>
      <c r="S8" s="21">
        <f>B3L310C4</f>
        <v>0.24173851120834983</v>
      </c>
      <c r="T8" s="16" t="s">
        <v>19235</v>
      </c>
      <c r="U8" s="21">
        <f>B9L201C1*B9L201C8</f>
        <v>78.110981399507509</v>
      </c>
      <c r="V8" s="16" t="s">
        <v>19236</v>
      </c>
      <c r="W8" s="21">
        <f>B3L311C4</f>
        <v>0.10404239541114688</v>
      </c>
      <c r="X8" s="16" t="s">
        <v>19237</v>
      </c>
      <c r="Y8" s="21">
        <f>B9L201C1*B9L201C10</f>
        <v>33.618365448258757</v>
      </c>
      <c r="Z8" s="16" t="s">
        <v>19238</v>
      </c>
      <c r="AA8" s="21">
        <f>B3L312C4</f>
        <v>0.15617450217802395</v>
      </c>
      <c r="AB8" s="16" t="s">
        <v>19239</v>
      </c>
      <c r="AC8" s="21">
        <f>B9L201C1*B9L201C12</f>
        <v>50.463385307237772</v>
      </c>
      <c r="AD8" s="16" t="s">
        <v>19240</v>
      </c>
      <c r="AE8" s="21">
        <f>B3L313C4</f>
        <v>4.9081646417644995E-2</v>
      </c>
      <c r="AF8" s="16" t="s">
        <v>19241</v>
      </c>
      <c r="AG8" s="21">
        <f>B9L201C1*B9L201C14</f>
        <v>15.859349638674576</v>
      </c>
      <c r="AH8" s="16" t="s">
        <v>19242</v>
      </c>
      <c r="AI8" s="21">
        <f>B3L314C4</f>
        <v>2.9897895140443193E-2</v>
      </c>
      <c r="AJ8" s="16" t="s">
        <v>19243</v>
      </c>
      <c r="AK8" s="21">
        <f>B9L201C1*B9L201C16</f>
        <v>9.6606615120037169</v>
      </c>
      <c r="AL8" s="16" t="s">
        <v>19244</v>
      </c>
      <c r="AM8" s="21">
        <f>B3L315C4</f>
        <v>1.3971649882042944E-3</v>
      </c>
      <c r="AN8" s="16" t="s">
        <v>19245</v>
      </c>
      <c r="AO8" s="21">
        <f>B9L201C1*B9L201C18</f>
        <v>0.45145445738105139</v>
      </c>
      <c r="AP8" s="16" t="s">
        <v>19246</v>
      </c>
      <c r="AQ8" s="21">
        <f>B3L316C4</f>
        <v>4.4949073646847034E-4</v>
      </c>
      <c r="AR8" s="16" t="s">
        <v>19247</v>
      </c>
      <c r="AS8" s="21">
        <f>B9L201C1*B9L201C20</f>
        <v>0.1452402531149819</v>
      </c>
      <c r="AT8" s="16" t="s">
        <v>19248</v>
      </c>
      <c r="AU8" s="21">
        <f>B3L317C4</f>
        <v>2.0909680786856785E-2</v>
      </c>
      <c r="AV8" s="16" t="s">
        <v>19249</v>
      </c>
      <c r="AW8" s="21">
        <f>B9L201C1*B9L201C22</f>
        <v>6.7563735659980164</v>
      </c>
      <c r="AX8" s="16" t="s">
        <v>19250</v>
      </c>
      <c r="AY8" s="21">
        <f>B3L318C4</f>
        <v>2.5735708911694893E-2</v>
      </c>
      <c r="AZ8" s="16" t="s">
        <v>19251</v>
      </c>
      <c r="BA8" s="21">
        <f>B9L201C1*B9L201C24</f>
        <v>8.3157684311704507</v>
      </c>
      <c r="BB8" s="16" t="s">
        <v>19252</v>
      </c>
      <c r="BC8" s="21">
        <f>B3L319C4</f>
        <v>1.0957683679280875E-4</v>
      </c>
      <c r="BD8" s="16" t="s">
        <v>19253</v>
      </c>
      <c r="BE8" s="21">
        <f>B9L201C1*B9L201C26</f>
        <v>3.5406664075807857E-2</v>
      </c>
      <c r="BF8" s="16" t="s">
        <v>19254</v>
      </c>
      <c r="BG8" s="21">
        <f>B3L320C4</f>
        <v>3.6268075866916452E-2</v>
      </c>
      <c r="BH8" s="16" t="s">
        <v>19255</v>
      </c>
      <c r="BI8" s="21">
        <f>B9L201C1*B9L201C28</f>
        <v>11.719005735891976</v>
      </c>
      <c r="BJ8" s="16" t="s">
        <v>19256</v>
      </c>
      <c r="BK8" s="21">
        <f>B3L321C4</f>
        <v>5.808619810786507E-2</v>
      </c>
      <c r="BL8" s="16" t="s">
        <v>19257</v>
      </c>
      <c r="BM8" s="21">
        <f>B9L201C1*B9L201C30</f>
        <v>18.768916534201107</v>
      </c>
      <c r="BN8" s="16" t="s">
        <v>19258</v>
      </c>
      <c r="BO8" s="21">
        <f>B3L322C4</f>
        <v>4.028409203422762E-4</v>
      </c>
      <c r="BP8" s="16" t="s">
        <v>19259</v>
      </c>
      <c r="BQ8" s="21">
        <f>B9L201C1*B9L201C32</f>
        <v>0.13016668084257299</v>
      </c>
      <c r="BR8" s="16" t="s">
        <v>19260</v>
      </c>
      <c r="BS8" s="21">
        <f>B3L323C4</f>
        <v>2.2813792496635902E-2</v>
      </c>
      <c r="BT8" s="16" t="s">
        <v>19261</v>
      </c>
      <c r="BU8" s="21">
        <f>B9L201C1*B9L201C34</f>
        <v>7.3716335574726548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21.051456491655124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7.5201415876594412E-3</v>
      </c>
      <c r="L9" s="16" t="s">
        <v>19266</v>
      </c>
      <c r="M9" s="21">
        <f>B9L202C1*B9L202C4</f>
        <v>0.15830993344369901</v>
      </c>
      <c r="N9" s="16" t="s">
        <v>19232</v>
      </c>
      <c r="O9" s="21">
        <f>B3L309C4</f>
        <v>0.24537237840495499</v>
      </c>
      <c r="P9" s="16" t="s">
        <v>19267</v>
      </c>
      <c r="Q9" s="21">
        <f>B9L202C1*B9L202C6</f>
        <v>5.1654459482458472</v>
      </c>
      <c r="R9" s="16" t="s">
        <v>19234</v>
      </c>
      <c r="S9" s="21">
        <f>B3L310C4</f>
        <v>0.24173851120834983</v>
      </c>
      <c r="T9" s="16" t="s">
        <v>19268</v>
      </c>
      <c r="U9" s="21">
        <f>B9L202C1*B9L202C8</f>
        <v>5.0889477510600605</v>
      </c>
      <c r="V9" s="16" t="s">
        <v>19236</v>
      </c>
      <c r="W9" s="21">
        <f>B3L311C4</f>
        <v>0.10404239541114688</v>
      </c>
      <c r="X9" s="16" t="s">
        <v>19269</v>
      </c>
      <c r="Y9" s="21">
        <f>B9L202C1*B9L202C10</f>
        <v>2.1902439602853372</v>
      </c>
      <c r="Z9" s="16" t="s">
        <v>19238</v>
      </c>
      <c r="AA9" s="21">
        <f>B3L312C4</f>
        <v>0.15617450217802395</v>
      </c>
      <c r="AB9" s="16" t="s">
        <v>19270</v>
      </c>
      <c r="AC9" s="21">
        <f>B9L202C1*B9L202C12</f>
        <v>3.2877007377065697</v>
      </c>
      <c r="AD9" s="16" t="s">
        <v>19240</v>
      </c>
      <c r="AE9" s="21">
        <f>B3L313C4</f>
        <v>4.9081646417644995E-2</v>
      </c>
      <c r="AF9" s="16" t="s">
        <v>19271</v>
      </c>
      <c r="AG9" s="21">
        <f>B9L202C1*B9L202C14</f>
        <v>1.0332401440998542</v>
      </c>
      <c r="AH9" s="16" t="s">
        <v>19242</v>
      </c>
      <c r="AI9" s="21">
        <f>B3L314C4</f>
        <v>2.9897895140443193E-2</v>
      </c>
      <c r="AJ9" s="16" t="s">
        <v>19272</v>
      </c>
      <c r="AK9" s="21">
        <f>B9L202C1*B9L202C16</f>
        <v>0.629394238741107</v>
      </c>
      <c r="AL9" s="16" t="s">
        <v>19244</v>
      </c>
      <c r="AM9" s="21">
        <f>B3L315C4</f>
        <v>1.3971649882042944E-3</v>
      </c>
      <c r="AN9" s="16" t="s">
        <v>19273</v>
      </c>
      <c r="AO9" s="21">
        <f>B9L202C1*B9L202C18</f>
        <v>2.9412357960846548E-2</v>
      </c>
      <c r="AP9" s="16" t="s">
        <v>19246</v>
      </c>
      <c r="AQ9" s="21">
        <f>B3L316C4</f>
        <v>4.4949073646847034E-4</v>
      </c>
      <c r="AR9" s="16" t="s">
        <v>19274</v>
      </c>
      <c r="AS9" s="21">
        <f>B9L202C1*B9L202C20</f>
        <v>9.4624346821680222E-3</v>
      </c>
      <c r="AT9" s="16" t="s">
        <v>19248</v>
      </c>
      <c r="AU9" s="21">
        <f>B3L317C4</f>
        <v>2.0909680786856785E-2</v>
      </c>
      <c r="AV9" s="16" t="s">
        <v>19275</v>
      </c>
      <c r="AW9" s="21">
        <f>B9L202C1*B9L202C22</f>
        <v>0.44017923533891268</v>
      </c>
      <c r="AX9" s="16" t="s">
        <v>19250</v>
      </c>
      <c r="AY9" s="21">
        <f>B3L318C4</f>
        <v>2.5735708911694893E-2</v>
      </c>
      <c r="AZ9" s="16" t="s">
        <v>19276</v>
      </c>
      <c r="BA9" s="21">
        <f>B9L202C1*B9L202C24</f>
        <v>0.54177415643644611</v>
      </c>
      <c r="BB9" s="16" t="s">
        <v>19252</v>
      </c>
      <c r="BC9" s="21">
        <f>B3L319C4</f>
        <v>1.0957683679280875E-4</v>
      </c>
      <c r="BD9" s="16" t="s">
        <v>19277</v>
      </c>
      <c r="BE9" s="21">
        <f>B9L202C1*B9L202C26</f>
        <v>2.3067520122370079E-3</v>
      </c>
      <c r="BF9" s="16" t="s">
        <v>19254</v>
      </c>
      <c r="BG9" s="21">
        <f>B3L320C4</f>
        <v>3.6268075866916452E-2</v>
      </c>
      <c r="BH9" s="16" t="s">
        <v>19278</v>
      </c>
      <c r="BI9" s="21">
        <f>B9L202C1*B9L202C28</f>
        <v>0.76349582114843884</v>
      </c>
      <c r="BJ9" s="16" t="s">
        <v>19256</v>
      </c>
      <c r="BK9" s="21">
        <f>B3L321C4</f>
        <v>5.808619810786507E-2</v>
      </c>
      <c r="BL9" s="16" t="s">
        <v>19279</v>
      </c>
      <c r="BM9" s="21">
        <f>B9L202C1*B9L202C30</f>
        <v>1.2227990722333817</v>
      </c>
      <c r="BN9" s="16" t="s">
        <v>19258</v>
      </c>
      <c r="BO9" s="21">
        <f>B3L322C4</f>
        <v>4.028409203422762E-4</v>
      </c>
      <c r="BP9" s="16" t="s">
        <v>19280</v>
      </c>
      <c r="BQ9" s="21">
        <f>B9L202C1*B9L202C32</f>
        <v>8.4803881076437344E-3</v>
      </c>
      <c r="BR9" s="16" t="s">
        <v>19260</v>
      </c>
      <c r="BS9" s="21">
        <f>B3L323C4</f>
        <v>2.2813792496635902E-2</v>
      </c>
      <c r="BT9" s="16" t="s">
        <v>19281</v>
      </c>
      <c r="BU9" s="21">
        <f>B9L202C1*B9L202C34</f>
        <v>0.48026356015257882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0.69505622478899654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7.5201415876594412E-3</v>
      </c>
      <c r="L10" s="16" t="s">
        <v>19285</v>
      </c>
      <c r="M10" s="21">
        <f>B9L203C1*B9L203C4</f>
        <v>5.2269212217973017E-3</v>
      </c>
      <c r="N10" s="16" t="s">
        <v>19232</v>
      </c>
      <c r="O10" s="21">
        <f>B3L309C4</f>
        <v>0.24537237840495499</v>
      </c>
      <c r="P10" s="16" t="s">
        <v>19286</v>
      </c>
      <c r="Q10" s="21">
        <f>B9L203C1*B9L203C6</f>
        <v>0.17054759900164512</v>
      </c>
      <c r="R10" s="16" t="s">
        <v>19234</v>
      </c>
      <c r="S10" s="21">
        <f>B3L310C4</f>
        <v>0.24173851120834983</v>
      </c>
      <c r="T10" s="16" t="s">
        <v>19287</v>
      </c>
      <c r="U10" s="21">
        <f>B9L203C1*B9L203C8</f>
        <v>0.16802185698658814</v>
      </c>
      <c r="V10" s="16" t="s">
        <v>19236</v>
      </c>
      <c r="W10" s="21">
        <f>B3L311C4</f>
        <v>0.10404239541114688</v>
      </c>
      <c r="X10" s="16" t="s">
        <v>19288</v>
      </c>
      <c r="Y10" s="21">
        <f>B9L203C1*B9L203C10</f>
        <v>7.2315314572475767E-2</v>
      </c>
      <c r="Z10" s="16" t="s">
        <v>19238</v>
      </c>
      <c r="AA10" s="21">
        <f>B3L312C4</f>
        <v>0.15617450217802395</v>
      </c>
      <c r="AB10" s="16" t="s">
        <v>19289</v>
      </c>
      <c r="AC10" s="21">
        <f>B9L203C1*B9L203C12</f>
        <v>0.10855005989215824</v>
      </c>
      <c r="AD10" s="16" t="s">
        <v>19240</v>
      </c>
      <c r="AE10" s="21">
        <f>B3L313C4</f>
        <v>4.9081646417644995E-2</v>
      </c>
      <c r="AF10" s="16" t="s">
        <v>19290</v>
      </c>
      <c r="AG10" s="21">
        <f>B9L203C1*B9L203C14</f>
        <v>3.4114503865476709E-2</v>
      </c>
      <c r="AH10" s="16" t="s">
        <v>19242</v>
      </c>
      <c r="AI10" s="21">
        <f>B3L314C4</f>
        <v>2.9897895140443193E-2</v>
      </c>
      <c r="AJ10" s="16" t="s">
        <v>19291</v>
      </c>
      <c r="AK10" s="21">
        <f>B9L203C1*B9L203C16</f>
        <v>2.0780718125453731E-2</v>
      </c>
      <c r="AL10" s="16" t="s">
        <v>19244</v>
      </c>
      <c r="AM10" s="21">
        <f>B3L315C4</f>
        <v>1.3971649882042944E-3</v>
      </c>
      <c r="AN10" s="16" t="s">
        <v>19292</v>
      </c>
      <c r="AO10" s="21">
        <f>B9L203C1*B9L203C18</f>
        <v>9.7110822210863979E-4</v>
      </c>
      <c r="AP10" s="16" t="s">
        <v>19246</v>
      </c>
      <c r="AQ10" s="21">
        <f>B3L316C4</f>
        <v>4.4949073646847034E-4</v>
      </c>
      <c r="AR10" s="16" t="s">
        <v>19293</v>
      </c>
      <c r="AS10" s="21">
        <f>B9L203C1*B9L203C20</f>
        <v>3.1242133436740075E-4</v>
      </c>
      <c r="AT10" s="16" t="s">
        <v>19248</v>
      </c>
      <c r="AU10" s="21">
        <f>B3L317C4</f>
        <v>2.0909680786856785E-2</v>
      </c>
      <c r="AV10" s="16" t="s">
        <v>19294</v>
      </c>
      <c r="AW10" s="21">
        <f>B9L203C1*B9L203C22</f>
        <v>1.4533403789255691E-2</v>
      </c>
      <c r="AX10" s="16" t="s">
        <v>19250</v>
      </c>
      <c r="AY10" s="21">
        <f>B3L318C4</f>
        <v>2.5735708911694893E-2</v>
      </c>
      <c r="AZ10" s="16" t="s">
        <v>19295</v>
      </c>
      <c r="BA10" s="21">
        <f>B9L203C1*B9L203C24</f>
        <v>1.7887764678431187E-2</v>
      </c>
      <c r="BB10" s="16" t="s">
        <v>19252</v>
      </c>
      <c r="BC10" s="21">
        <f>B3L319C4</f>
        <v>1.0957683679280875E-4</v>
      </c>
      <c r="BD10" s="16" t="s">
        <v>19296</v>
      </c>
      <c r="BE10" s="21">
        <f>B9L203C1*B9L203C26</f>
        <v>7.6162062505529663E-5</v>
      </c>
      <c r="BF10" s="16" t="s">
        <v>19254</v>
      </c>
      <c r="BG10" s="21">
        <f>B3L320C4</f>
        <v>3.6268075866916452E-2</v>
      </c>
      <c r="BH10" s="16" t="s">
        <v>19297</v>
      </c>
      <c r="BI10" s="21">
        <f>B9L203C1*B9L203C28</f>
        <v>2.5208351892419861E-2</v>
      </c>
      <c r="BJ10" s="16" t="s">
        <v>19256</v>
      </c>
      <c r="BK10" s="21">
        <f>B3L321C4</f>
        <v>5.808619810786507E-2</v>
      </c>
      <c r="BL10" s="16" t="s">
        <v>19298</v>
      </c>
      <c r="BM10" s="21">
        <f>B9L203C1*B9L203C30</f>
        <v>4.0373173569198451E-2</v>
      </c>
      <c r="BN10" s="16" t="s">
        <v>19258</v>
      </c>
      <c r="BO10" s="21">
        <f>B3L322C4</f>
        <v>4.028409203422762E-4</v>
      </c>
      <c r="BP10" s="16" t="s">
        <v>19299</v>
      </c>
      <c r="BQ10" s="21">
        <f>B9L203C1*B9L203C32</f>
        <v>2.7999708928362735E-4</v>
      </c>
      <c r="BR10" s="16" t="s">
        <v>19260</v>
      </c>
      <c r="BS10" s="21">
        <f>B3L323C4</f>
        <v>2.2813792496635902E-2</v>
      </c>
      <c r="BT10" s="16" t="s">
        <v>19300</v>
      </c>
      <c r="BU10" s="21">
        <f>B9L203C1*B9L203C34</f>
        <v>1.5856868485831285E-2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3781.7213241999998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7.5201415876594412E-3</v>
      </c>
      <c r="L11" s="16" t="s">
        <v>19303</v>
      </c>
      <c r="M11" s="21">
        <f>B9L204C1*B9L204C4</f>
        <v>28.439079803054952</v>
      </c>
      <c r="N11" s="16" t="s">
        <v>19232</v>
      </c>
      <c r="O11" s="21">
        <f>B3L309C4</f>
        <v>0.24537237840495499</v>
      </c>
      <c r="P11" s="16" t="s">
        <v>19304</v>
      </c>
      <c r="Q11" s="21">
        <f>B9L204C1*B9L204C6</f>
        <v>927.92995578368982</v>
      </c>
      <c r="R11" s="16" t="s">
        <v>19234</v>
      </c>
      <c r="S11" s="21">
        <f>B3L310C4</f>
        <v>0.24173851120834983</v>
      </c>
      <c r="T11" s="16" t="s">
        <v>19305</v>
      </c>
      <c r="U11" s="21">
        <f>B9L204C1*B9L204C8</f>
        <v>914.18768271697718</v>
      </c>
      <c r="V11" s="16" t="s">
        <v>19236</v>
      </c>
      <c r="W11" s="21">
        <f>B3L311C4</f>
        <v>0.10404239541114688</v>
      </c>
      <c r="X11" s="16" t="s">
        <v>19306</v>
      </c>
      <c r="Y11" s="21">
        <f>B9L204C1*B9L204C10</f>
        <v>393.45934534718236</v>
      </c>
      <c r="Z11" s="16" t="s">
        <v>19238</v>
      </c>
      <c r="AA11" s="21">
        <f>B3L312C4</f>
        <v>0.15617450217802395</v>
      </c>
      <c r="AB11" s="16" t="s">
        <v>19307</v>
      </c>
      <c r="AC11" s="21">
        <f>B9L204C1*B9L204C12</f>
        <v>590.60844518295244</v>
      </c>
      <c r="AD11" s="16" t="s">
        <v>19240</v>
      </c>
      <c r="AE11" s="21">
        <f>B3L313C4</f>
        <v>4.9081646417644995E-2</v>
      </c>
      <c r="AF11" s="16" t="s">
        <v>19308</v>
      </c>
      <c r="AG11" s="21">
        <f>B9L204C1*B9L204C14</f>
        <v>185.6131088844526</v>
      </c>
      <c r="AH11" s="16" t="s">
        <v>19242</v>
      </c>
      <c r="AI11" s="21">
        <f>B3L314C4</f>
        <v>2.9897895140443193E-2</v>
      </c>
      <c r="AJ11" s="16" t="s">
        <v>19309</v>
      </c>
      <c r="AK11" s="21">
        <f>B9L204C1*B9L204C16</f>
        <v>113.06550760130956</v>
      </c>
      <c r="AL11" s="16" t="s">
        <v>19244</v>
      </c>
      <c r="AM11" s="21">
        <f>B3L315C4</f>
        <v>1.3971649882042944E-3</v>
      </c>
      <c r="AN11" s="16" t="s">
        <v>19310</v>
      </c>
      <c r="AO11" s="21">
        <f>B9L204C1*B9L204C18</f>
        <v>5.2836886293178216</v>
      </c>
      <c r="AP11" s="16" t="s">
        <v>19246</v>
      </c>
      <c r="AQ11" s="21">
        <f>B3L316C4</f>
        <v>4.4949073646847034E-4</v>
      </c>
      <c r="AR11" s="16" t="s">
        <v>19311</v>
      </c>
      <c r="AS11" s="21">
        <f>B9L204C1*B9L204C20</f>
        <v>1.6998487031331768</v>
      </c>
      <c r="AT11" s="16" t="s">
        <v>19248</v>
      </c>
      <c r="AU11" s="21">
        <f>B3L317C4</f>
        <v>2.0909680786856785E-2</v>
      </c>
      <c r="AV11" s="16" t="s">
        <v>19312</v>
      </c>
      <c r="AW11" s="21">
        <f>B9L204C1*B9L204C22</f>
        <v>79.074585713871329</v>
      </c>
      <c r="AX11" s="16" t="s">
        <v>19250</v>
      </c>
      <c r="AY11" s="21">
        <f>B3L318C4</f>
        <v>2.5735708911694893E-2</v>
      </c>
      <c r="AZ11" s="16" t="s">
        <v>19313</v>
      </c>
      <c r="BA11" s="21">
        <f>B9L204C1*B9L204C24</f>
        <v>97.325279184760547</v>
      </c>
      <c r="BB11" s="16" t="s">
        <v>19252</v>
      </c>
      <c r="BC11" s="21">
        <f>B3L319C4</f>
        <v>1.0957683679280875E-4</v>
      </c>
      <c r="BD11" s="16" t="s">
        <v>19314</v>
      </c>
      <c r="BE11" s="21">
        <f>B9L204C1*B9L204C26</f>
        <v>0.41438906033774797</v>
      </c>
      <c r="BF11" s="16" t="s">
        <v>19254</v>
      </c>
      <c r="BG11" s="21">
        <f>B3L320C4</f>
        <v>3.6268075866916452E-2</v>
      </c>
      <c r="BH11" s="16" t="s">
        <v>19315</v>
      </c>
      <c r="BI11" s="21">
        <f>B9L204C1*B9L204C28</f>
        <v>137.15575589362135</v>
      </c>
      <c r="BJ11" s="16" t="s">
        <v>19256</v>
      </c>
      <c r="BK11" s="21">
        <f>B3L321C4</f>
        <v>5.808619810786507E-2</v>
      </c>
      <c r="BL11" s="16" t="s">
        <v>19316</v>
      </c>
      <c r="BM11" s="21">
        <f>B9L204C1*B9L204C30</f>
        <v>219.66581402621901</v>
      </c>
      <c r="BN11" s="16" t="s">
        <v>19258</v>
      </c>
      <c r="BO11" s="21">
        <f>B3L322C4</f>
        <v>4.028409203422762E-4</v>
      </c>
      <c r="BP11" s="16" t="s">
        <v>19317</v>
      </c>
      <c r="BQ11" s="21">
        <f>B9L204C1*B9L204C32</f>
        <v>1.5234320987187393</v>
      </c>
      <c r="BR11" s="16" t="s">
        <v>19260</v>
      </c>
      <c r="BS11" s="21">
        <f>B3L323C4</f>
        <v>2.2813792496635902E-2</v>
      </c>
      <c r="BT11" s="16" t="s">
        <v>19318</v>
      </c>
      <c r="BU11" s="21">
        <f>B9L204C1*B9L204C34</f>
        <v>86.275405570401944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711.8458392275553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7.5201415876594412E-3</v>
      </c>
      <c r="L12" s="16" t="s">
        <v>19322</v>
      </c>
      <c r="M12" s="21">
        <f>B9L205C1*B9L205C4</f>
        <v>5.3531814995774747</v>
      </c>
      <c r="N12" s="16" t="s">
        <v>19232</v>
      </c>
      <c r="O12" s="21">
        <f>B3L309C4</f>
        <v>0.24537237840495499</v>
      </c>
      <c r="P12" s="16" t="s">
        <v>19323</v>
      </c>
      <c r="Q12" s="21">
        <f>B9L205C1*B9L205C6</f>
        <v>174.66730662893644</v>
      </c>
      <c r="R12" s="16" t="s">
        <v>19234</v>
      </c>
      <c r="S12" s="21">
        <f>B3L310C4</f>
        <v>0.24173851120834983</v>
      </c>
      <c r="T12" s="16" t="s">
        <v>19324</v>
      </c>
      <c r="U12" s="21">
        <f>B9L205C1*B9L205C8</f>
        <v>172.08055338472758</v>
      </c>
      <c r="V12" s="16" t="s">
        <v>19236</v>
      </c>
      <c r="W12" s="21">
        <f>B3L311C4</f>
        <v>0.10404239541114688</v>
      </c>
      <c r="X12" s="16" t="s">
        <v>19325</v>
      </c>
      <c r="Y12" s="21">
        <f>B9L205C1*B9L205C10</f>
        <v>74.062146276692999</v>
      </c>
      <c r="Z12" s="16" t="s">
        <v>19238</v>
      </c>
      <c r="AA12" s="21">
        <f>B3L312C4</f>
        <v>0.15617450217802395</v>
      </c>
      <c r="AB12" s="16" t="s">
        <v>19326</v>
      </c>
      <c r="AC12" s="21">
        <f>B9L205C1*B9L205C12</f>
        <v>111.17216956886112</v>
      </c>
      <c r="AD12" s="16" t="s">
        <v>19240</v>
      </c>
      <c r="AE12" s="21">
        <f>B3L313C4</f>
        <v>4.9081646417644995E-2</v>
      </c>
      <c r="AF12" s="16" t="s">
        <v>19327</v>
      </c>
      <c r="AG12" s="21">
        <f>B9L205C1*B9L205C14</f>
        <v>34.938565784838637</v>
      </c>
      <c r="AH12" s="16" t="s">
        <v>19242</v>
      </c>
      <c r="AI12" s="21">
        <f>B3L314C4</f>
        <v>2.9897895140443193E-2</v>
      </c>
      <c r="AJ12" s="16" t="s">
        <v>19328</v>
      </c>
      <c r="AK12" s="21">
        <f>B9L205C1*B9L205C16</f>
        <v>21.28269225738623</v>
      </c>
      <c r="AL12" s="16" t="s">
        <v>19244</v>
      </c>
      <c r="AM12" s="21">
        <f>B3L315C4</f>
        <v>1.3971649882042944E-3</v>
      </c>
      <c r="AN12" s="16" t="s">
        <v>19329</v>
      </c>
      <c r="AO12" s="21">
        <f>B9L205C1*B9L205C18</f>
        <v>0.99456608356764342</v>
      </c>
      <c r="AP12" s="16" t="s">
        <v>19246</v>
      </c>
      <c r="AQ12" s="21">
        <f>B3L316C4</f>
        <v>4.4949073646847034E-4</v>
      </c>
      <c r="AR12" s="16" t="s">
        <v>19330</v>
      </c>
      <c r="AS12" s="21">
        <f>B9L205C1*B9L205C20</f>
        <v>0.31996811052641017</v>
      </c>
      <c r="AT12" s="16" t="s">
        <v>19248</v>
      </c>
      <c r="AU12" s="21">
        <f>B3L317C4</f>
        <v>2.0909680786856785E-2</v>
      </c>
      <c r="AV12" s="16" t="s">
        <v>19331</v>
      </c>
      <c r="AW12" s="21">
        <f>B9L205C1*B9L205C22</f>
        <v>14.884469267700357</v>
      </c>
      <c r="AX12" s="16" t="s">
        <v>19250</v>
      </c>
      <c r="AY12" s="21">
        <f>B3L318C4</f>
        <v>2.5735708911694893E-2</v>
      </c>
      <c r="AZ12" s="16" t="s">
        <v>19332</v>
      </c>
      <c r="BA12" s="21">
        <f>B9L205C1*B9L205C24</f>
        <v>18.319857308361524</v>
      </c>
      <c r="BB12" s="16" t="s">
        <v>19252</v>
      </c>
      <c r="BC12" s="21">
        <f>B3L319C4</f>
        <v>1.0957683679280875E-4</v>
      </c>
      <c r="BD12" s="16" t="s">
        <v>19333</v>
      </c>
      <c r="BE12" s="21">
        <f>B9L205C1*B9L205C26</f>
        <v>7.80018153466778E-2</v>
      </c>
      <c r="BF12" s="16" t="s">
        <v>19254</v>
      </c>
      <c r="BG12" s="21">
        <f>B3L320C4</f>
        <v>3.6268075866916452E-2</v>
      </c>
      <c r="BH12" s="16" t="s">
        <v>19334</v>
      </c>
      <c r="BI12" s="21">
        <f>B9L205C1*B9L205C28</f>
        <v>25.817278902653786</v>
      </c>
      <c r="BJ12" s="16" t="s">
        <v>19256</v>
      </c>
      <c r="BK12" s="21">
        <f>B3L321C4</f>
        <v>5.808619810786507E-2</v>
      </c>
      <c r="BL12" s="16" t="s">
        <v>19335</v>
      </c>
      <c r="BM12" s="21">
        <f>B9L205C1*B9L205C30</f>
        <v>41.348418439631246</v>
      </c>
      <c r="BN12" s="16" t="s">
        <v>19258</v>
      </c>
      <c r="BO12" s="21">
        <f>B3L322C4</f>
        <v>4.028409203422762E-4</v>
      </c>
      <c r="BP12" s="16" t="s">
        <v>19336</v>
      </c>
      <c r="BQ12" s="21">
        <f>B9L205C1*B9L205C32</f>
        <v>0.28676063301624838</v>
      </c>
      <c r="BR12" s="16" t="s">
        <v>19260</v>
      </c>
      <c r="BS12" s="21">
        <f>B3L323C4</f>
        <v>2.2813792496635902E-2</v>
      </c>
      <c r="BT12" s="16" t="s">
        <v>19337</v>
      </c>
      <c r="BU12" s="21">
        <f>B9L205C1*B9L205C34</f>
        <v>16.239903265731087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308.20778882072074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7.5201415876594412E-3</v>
      </c>
      <c r="L13" s="16" t="s">
        <v>19341</v>
      </c>
      <c r="M13" s="21">
        <f>B9L206C1*B9L206C4</f>
        <v>2.3177662103512606</v>
      </c>
      <c r="N13" s="16" t="s">
        <v>19232</v>
      </c>
      <c r="O13" s="21">
        <f>B3L309C4</f>
        <v>0.24537237840495499</v>
      </c>
      <c r="P13" s="16" t="s">
        <v>19342</v>
      </c>
      <c r="Q13" s="21">
        <f>B9L206C1*B9L206C6</f>
        <v>75.625678185872346</v>
      </c>
      <c r="R13" s="16" t="s">
        <v>19234</v>
      </c>
      <c r="S13" s="21">
        <f>B3L310C4</f>
        <v>0.24173851120834983</v>
      </c>
      <c r="T13" s="16" t="s">
        <v>19343</v>
      </c>
      <c r="U13" s="21">
        <f>B9L206C1*B9L206C8</f>
        <v>74.505692012338514</v>
      </c>
      <c r="V13" s="16" t="s">
        <v>19236</v>
      </c>
      <c r="W13" s="21">
        <f>B3L311C4</f>
        <v>0.10404239541114688</v>
      </c>
      <c r="X13" s="16" t="s">
        <v>19344</v>
      </c>
      <c r="Y13" s="21">
        <f>B9L206C1*B9L206C10</f>
        <v>32.066676633280679</v>
      </c>
      <c r="Z13" s="16" t="s">
        <v>19238</v>
      </c>
      <c r="AA13" s="21">
        <f>B3L312C4</f>
        <v>0.15617450217802395</v>
      </c>
      <c r="AB13" s="16" t="s">
        <v>19345</v>
      </c>
      <c r="AC13" s="21">
        <f>B9L206C1*B9L206C12</f>
        <v>48.134197986465594</v>
      </c>
      <c r="AD13" s="16" t="s">
        <v>19240</v>
      </c>
      <c r="AE13" s="21">
        <f>B3L313C4</f>
        <v>4.9081646417644995E-2</v>
      </c>
      <c r="AF13" s="16" t="s">
        <v>19346</v>
      </c>
      <c r="AG13" s="21">
        <f>B9L206C1*B9L206C14</f>
        <v>15.127345714062812</v>
      </c>
      <c r="AH13" s="16" t="s">
        <v>19242</v>
      </c>
      <c r="AI13" s="21">
        <f>B3L314C4</f>
        <v>2.9897895140443193E-2</v>
      </c>
      <c r="AJ13" s="16" t="s">
        <v>19347</v>
      </c>
      <c r="AK13" s="21">
        <f>B9L206C1*B9L206C16</f>
        <v>9.2147641516297689</v>
      </c>
      <c r="AL13" s="16" t="s">
        <v>19244</v>
      </c>
      <c r="AM13" s="21">
        <f>B3L315C4</f>
        <v>1.3971649882042944E-3</v>
      </c>
      <c r="AN13" s="16" t="s">
        <v>19348</v>
      </c>
      <c r="AO13" s="21">
        <f>B9L206C1*B9L206C18</f>
        <v>0.43061713163217397</v>
      </c>
      <c r="AP13" s="16" t="s">
        <v>19246</v>
      </c>
      <c r="AQ13" s="21">
        <f>B3L316C4</f>
        <v>4.4949073646847034E-4</v>
      </c>
      <c r="AR13" s="16" t="s">
        <v>19349</v>
      </c>
      <c r="AS13" s="21">
        <f>B9L206C1*B9L206C20</f>
        <v>0.13853654598234455</v>
      </c>
      <c r="AT13" s="16" t="s">
        <v>19248</v>
      </c>
      <c r="AU13" s="21">
        <f>B3L317C4</f>
        <v>2.0909680786856785E-2</v>
      </c>
      <c r="AV13" s="16" t="s">
        <v>19350</v>
      </c>
      <c r="AW13" s="21">
        <f>B9L206C1*B9L206C22</f>
        <v>6.4445264802642379</v>
      </c>
      <c r="AX13" s="16" t="s">
        <v>19250</v>
      </c>
      <c r="AY13" s="21">
        <f>B3L318C4</f>
        <v>2.5735708911694893E-2</v>
      </c>
      <c r="AZ13" s="16" t="s">
        <v>19351</v>
      </c>
      <c r="BA13" s="21">
        <f>B9L206C1*B9L206C24</f>
        <v>7.9319459374072006</v>
      </c>
      <c r="BB13" s="16" t="s">
        <v>19252</v>
      </c>
      <c r="BC13" s="21">
        <f>B3L319C4</f>
        <v>1.0957683679280875E-4</v>
      </c>
      <c r="BD13" s="16" t="s">
        <v>19352</v>
      </c>
      <c r="BE13" s="21">
        <f>B9L206C1*B9L206C26</f>
        <v>3.3772434573880579E-2</v>
      </c>
      <c r="BF13" s="16" t="s">
        <v>19254</v>
      </c>
      <c r="BG13" s="21">
        <f>B3L320C4</f>
        <v>3.6268075866916452E-2</v>
      </c>
      <c r="BH13" s="16" t="s">
        <v>19353</v>
      </c>
      <c r="BI13" s="21">
        <f>B9L206C1*B9L206C28</f>
        <v>11.178103467724464</v>
      </c>
      <c r="BJ13" s="16" t="s">
        <v>19256</v>
      </c>
      <c r="BK13" s="21">
        <f>B3L321C4</f>
        <v>5.808619810786507E-2</v>
      </c>
      <c r="BL13" s="16" t="s">
        <v>19354</v>
      </c>
      <c r="BM13" s="21">
        <f>B9L206C1*B9L206C30</f>
        <v>17.902618679827427</v>
      </c>
      <c r="BN13" s="16" t="s">
        <v>19258</v>
      </c>
      <c r="BO13" s="21">
        <f>B3L322C4</f>
        <v>4.028409203422762E-4</v>
      </c>
      <c r="BP13" s="16" t="s">
        <v>19355</v>
      </c>
      <c r="BQ13" s="21">
        <f>B9L206C1*B9L206C32</f>
        <v>0.12415870930519704</v>
      </c>
      <c r="BR13" s="16" t="s">
        <v>19260</v>
      </c>
      <c r="BS13" s="21">
        <f>B3L323C4</f>
        <v>2.2813792496635902E-2</v>
      </c>
      <c r="BT13" s="16" t="s">
        <v>19356</v>
      </c>
      <c r="BU13" s="21">
        <f>B9L206C1*B9L206C34</f>
        <v>7.0313885400029017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4.7660998271245472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7.5201415876594412E-3</v>
      </c>
      <c r="L14" s="16" t="s">
        <v>19360</v>
      </c>
      <c r="M14" s="21">
        <f>B9L207C1*B9L207C4</f>
        <v>3.5841745520895779E-2</v>
      </c>
      <c r="N14" s="16" t="s">
        <v>19232</v>
      </c>
      <c r="O14" s="21">
        <f>B3L309C4</f>
        <v>0.24537237840495499</v>
      </c>
      <c r="P14" s="16" t="s">
        <v>19361</v>
      </c>
      <c r="Q14" s="21">
        <f>B9L207C1*B9L207C6</f>
        <v>1.169469250296995</v>
      </c>
      <c r="R14" s="16" t="s">
        <v>19234</v>
      </c>
      <c r="S14" s="21">
        <f>B3L310C4</f>
        <v>0.24173851120834983</v>
      </c>
      <c r="T14" s="16" t="s">
        <v>19362</v>
      </c>
      <c r="U14" s="21">
        <f>B9L207C1*B9L207C8</f>
        <v>1.1521498764794615</v>
      </c>
      <c r="V14" s="16" t="s">
        <v>19236</v>
      </c>
      <c r="W14" s="21">
        <f>B3L311C4</f>
        <v>0.10404239541114688</v>
      </c>
      <c r="X14" s="16" t="s">
        <v>19363</v>
      </c>
      <c r="Y14" s="21">
        <f>B9L207C1*B9L207C10</f>
        <v>0.49587644278269088</v>
      </c>
      <c r="Z14" s="16" t="s">
        <v>19238</v>
      </c>
      <c r="AA14" s="21">
        <f>B3L312C4</f>
        <v>0.15617450217802395</v>
      </c>
      <c r="AB14" s="16" t="s">
        <v>19364</v>
      </c>
      <c r="AC14" s="21">
        <f>B9L207C1*B9L207C12</f>
        <v>0.74434326783194216</v>
      </c>
      <c r="AD14" s="16" t="s">
        <v>19240</v>
      </c>
      <c r="AE14" s="21">
        <f>B3L313C4</f>
        <v>4.9081646417644995E-2</v>
      </c>
      <c r="AF14" s="16" t="s">
        <v>19365</v>
      </c>
      <c r="AG14" s="21">
        <f>B9L207C1*B9L207C14</f>
        <v>0.23392802650612596</v>
      </c>
      <c r="AH14" s="16" t="s">
        <v>19242</v>
      </c>
      <c r="AI14" s="21">
        <f>B3L314C4</f>
        <v>2.9897895140443193E-2</v>
      </c>
      <c r="AJ14" s="16" t="s">
        <v>19366</v>
      </c>
      <c r="AK14" s="21">
        <f>B9L207C1*B9L207C16</f>
        <v>0.14249635286025414</v>
      </c>
      <c r="AL14" s="16" t="s">
        <v>19244</v>
      </c>
      <c r="AM14" s="21">
        <f>B3L315C4</f>
        <v>1.3971649882042944E-3</v>
      </c>
      <c r="AN14" s="16" t="s">
        <v>19367</v>
      </c>
      <c r="AO14" s="21">
        <f>B9L207C1*B9L207C18</f>
        <v>6.6590278087449578E-3</v>
      </c>
      <c r="AP14" s="16" t="s">
        <v>19246</v>
      </c>
      <c r="AQ14" s="21">
        <f>B3L316C4</f>
        <v>4.4949073646847034E-4</v>
      </c>
      <c r="AR14" s="16" t="s">
        <v>19368</v>
      </c>
      <c r="AS14" s="21">
        <f>B9L207C1*B9L207C20</f>
        <v>2.142317721376462E-3</v>
      </c>
      <c r="AT14" s="16" t="s">
        <v>19248</v>
      </c>
      <c r="AU14" s="21">
        <f>B3L317C4</f>
        <v>2.0909680786856785E-2</v>
      </c>
      <c r="AV14" s="16" t="s">
        <v>19369</v>
      </c>
      <c r="AW14" s="21">
        <f>B9L207C1*B9L207C22</f>
        <v>9.9657625983467585E-2</v>
      </c>
      <c r="AX14" s="16" t="s">
        <v>19250</v>
      </c>
      <c r="AY14" s="21">
        <f>B3L318C4</f>
        <v>2.5735708911694893E-2</v>
      </c>
      <c r="AZ14" s="16" t="s">
        <v>19370</v>
      </c>
      <c r="BA14" s="21">
        <f>B9L207C1*B9L207C24</f>
        <v>0.1226589577949567</v>
      </c>
      <c r="BB14" s="16" t="s">
        <v>19252</v>
      </c>
      <c r="BC14" s="21">
        <f>B3L319C4</f>
        <v>1.0957683679280875E-4</v>
      </c>
      <c r="BD14" s="16" t="s">
        <v>19371</v>
      </c>
      <c r="BE14" s="21">
        <f>B9L207C1*B9L207C26</f>
        <v>5.2225414289506047E-4</v>
      </c>
      <c r="BF14" s="16" t="s">
        <v>19254</v>
      </c>
      <c r="BG14" s="21">
        <f>B3L320C4</f>
        <v>3.6268075866916452E-2</v>
      </c>
      <c r="BH14" s="16" t="s">
        <v>19372</v>
      </c>
      <c r="BI14" s="21">
        <f>B9L207C1*B9L207C28</f>
        <v>0.17285727011945046</v>
      </c>
      <c r="BJ14" s="16" t="s">
        <v>19256</v>
      </c>
      <c r="BK14" s="21">
        <f>B3L321C4</f>
        <v>5.808619810786507E-2</v>
      </c>
      <c r="BL14" s="16" t="s">
        <v>19373</v>
      </c>
      <c r="BM14" s="21">
        <f>B9L207C1*B9L207C30</f>
        <v>0.27684461876021793</v>
      </c>
      <c r="BN14" s="16" t="s">
        <v>19258</v>
      </c>
      <c r="BO14" s="21">
        <f>B3L322C4</f>
        <v>4.028409203422762E-4</v>
      </c>
      <c r="BP14" s="16" t="s">
        <v>19374</v>
      </c>
      <c r="BQ14" s="21">
        <f>B9L207C1*B9L207C32</f>
        <v>1.919980040802016E-3</v>
      </c>
      <c r="BR14" s="16" t="s">
        <v>19260</v>
      </c>
      <c r="BS14" s="21">
        <f>B3L323C4</f>
        <v>2.2813792496635902E-2</v>
      </c>
      <c r="BT14" s="16" t="s">
        <v>19375</v>
      </c>
      <c r="BU14" s="21">
        <f>B9L207C1*B9L207C34</f>
        <v>0.10873281247427166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0.1489406195976421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7.5201415876594412E-3</v>
      </c>
      <c r="L15" s="16" t="s">
        <v>19379</v>
      </c>
      <c r="M15" s="21">
        <f>B9L208C1*B9L208C4</f>
        <v>1.1200545475279931E-3</v>
      </c>
      <c r="N15" s="16" t="s">
        <v>19232</v>
      </c>
      <c r="O15" s="21">
        <f>B3L309C4</f>
        <v>0.24537237840495499</v>
      </c>
      <c r="P15" s="16" t="s">
        <v>19380</v>
      </c>
      <c r="Q15" s="21">
        <f>B9L208C1*B9L208C6</f>
        <v>3.6545914071781094E-2</v>
      </c>
      <c r="R15" s="16" t="s">
        <v>19234</v>
      </c>
      <c r="S15" s="21">
        <f>B3L310C4</f>
        <v>0.24173851120834983</v>
      </c>
      <c r="T15" s="16" t="s">
        <v>19381</v>
      </c>
      <c r="U15" s="21">
        <f>B9L208C1*B9L208C8</f>
        <v>3.6004683639983173E-2</v>
      </c>
      <c r="V15" s="16" t="s">
        <v>19236</v>
      </c>
      <c r="W15" s="21">
        <f>B3L311C4</f>
        <v>0.10404239541114688</v>
      </c>
      <c r="X15" s="16" t="s">
        <v>19382</v>
      </c>
      <c r="Y15" s="21">
        <f>B9L208C1*B9L208C10</f>
        <v>1.549613883695909E-2</v>
      </c>
      <c r="Z15" s="16" t="s">
        <v>19238</v>
      </c>
      <c r="AA15" s="21">
        <f>B3L312C4</f>
        <v>0.15617450217802395</v>
      </c>
      <c r="AB15" s="16" t="s">
        <v>19383</v>
      </c>
      <c r="AC15" s="21">
        <f>B9L208C1*B9L208C12</f>
        <v>2.3260727119748192E-2</v>
      </c>
      <c r="AD15" s="16" t="s">
        <v>19240</v>
      </c>
      <c r="AE15" s="21">
        <f>B3L313C4</f>
        <v>4.9081646417644995E-2</v>
      </c>
      <c r="AF15" s="16" t="s">
        <v>19384</v>
      </c>
      <c r="AG15" s="21">
        <f>B9L208C1*B9L208C14</f>
        <v>7.3102508283164362E-3</v>
      </c>
      <c r="AH15" s="16" t="s">
        <v>19242</v>
      </c>
      <c r="AI15" s="21">
        <f>B3L314C4</f>
        <v>2.9897895140443193E-2</v>
      </c>
      <c r="AJ15" s="16" t="s">
        <v>19385</v>
      </c>
      <c r="AK15" s="21">
        <f>B9L208C1*B9L208C16</f>
        <v>4.4530110268829418E-3</v>
      </c>
      <c r="AL15" s="16" t="s">
        <v>19244</v>
      </c>
      <c r="AM15" s="21">
        <f>B3L315C4</f>
        <v>1.3971649882042944E-3</v>
      </c>
      <c r="AN15" s="16" t="s">
        <v>19386</v>
      </c>
      <c r="AO15" s="21">
        <f>B9L208C1*B9L208C18</f>
        <v>2.0809461902327993E-4</v>
      </c>
      <c r="AP15" s="16" t="s">
        <v>19246</v>
      </c>
      <c r="AQ15" s="21">
        <f>B3L316C4</f>
        <v>4.4949073646847034E-4</v>
      </c>
      <c r="AR15" s="16" t="s">
        <v>19387</v>
      </c>
      <c r="AS15" s="21">
        <f>B9L208C1*B9L208C20</f>
        <v>6.6947428793014436E-5</v>
      </c>
      <c r="AT15" s="16" t="s">
        <v>19248</v>
      </c>
      <c r="AU15" s="21">
        <f>B3L317C4</f>
        <v>2.0909680786856785E-2</v>
      </c>
      <c r="AV15" s="16" t="s">
        <v>19388</v>
      </c>
      <c r="AW15" s="21">
        <f>B9L208C1*B9L208C22</f>
        <v>3.114300811983362E-3</v>
      </c>
      <c r="AX15" s="16" t="s">
        <v>19250</v>
      </c>
      <c r="AY15" s="21">
        <f>B3L318C4</f>
        <v>2.5735708911694893E-2</v>
      </c>
      <c r="AZ15" s="16" t="s">
        <v>19389</v>
      </c>
      <c r="BA15" s="21">
        <f>B9L208C1*B9L208C24</f>
        <v>3.8330924310923968E-3</v>
      </c>
      <c r="BB15" s="16" t="s">
        <v>19252</v>
      </c>
      <c r="BC15" s="21">
        <f>B3L319C4</f>
        <v>1.0957683679280875E-4</v>
      </c>
      <c r="BD15" s="16" t="s">
        <v>19390</v>
      </c>
      <c r="BE15" s="21">
        <f>B9L208C1*B9L208C26</f>
        <v>1.632044196547064E-5</v>
      </c>
      <c r="BF15" s="16" t="s">
        <v>19254</v>
      </c>
      <c r="BG15" s="21">
        <f>B3L320C4</f>
        <v>3.6268075866916452E-2</v>
      </c>
      <c r="BH15" s="16" t="s">
        <v>19391</v>
      </c>
      <c r="BI15" s="21">
        <f>B9L208C1*B9L208C28</f>
        <v>5.4017896912328268E-3</v>
      </c>
      <c r="BJ15" s="16" t="s">
        <v>19256</v>
      </c>
      <c r="BK15" s="21">
        <f>B3L321C4</f>
        <v>5.808619810786507E-2</v>
      </c>
      <c r="BL15" s="16" t="s">
        <v>19392</v>
      </c>
      <c r="BM15" s="21">
        <f>B9L208C1*B9L208C30</f>
        <v>8.6513943362568103E-3</v>
      </c>
      <c r="BN15" s="16" t="s">
        <v>19258</v>
      </c>
      <c r="BO15" s="21">
        <f>B3L322C4</f>
        <v>4.028409203422762E-4</v>
      </c>
      <c r="BP15" s="16" t="s">
        <v>19393</v>
      </c>
      <c r="BQ15" s="21">
        <f>B9L208C1*B9L208C32</f>
        <v>5.9999376275063E-5</v>
      </c>
      <c r="BR15" s="16" t="s">
        <v>19260</v>
      </c>
      <c r="BS15" s="21">
        <f>B3L323C4</f>
        <v>2.2813792496635902E-2</v>
      </c>
      <c r="BT15" s="16" t="s">
        <v>19394</v>
      </c>
      <c r="BU15" s="21">
        <f>B9L208C1*B9L208C34</f>
        <v>3.3979003898209894E-3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18.766518069302904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7.5201415876594412E-3</v>
      </c>
      <c r="L16" s="16" t="s">
        <v>19398</v>
      </c>
      <c r="M16" s="21">
        <f>B9L209C1*B9L209C4</f>
        <v>0.14112687298852714</v>
      </c>
      <c r="N16" s="16" t="s">
        <v>19232</v>
      </c>
      <c r="O16" s="21">
        <f>B3L309C4</f>
        <v>0.24537237840495499</v>
      </c>
      <c r="P16" s="16" t="s">
        <v>19399</v>
      </c>
      <c r="Q16" s="21">
        <f>B9L209C1*B9L209C6</f>
        <v>4.6047851730444176</v>
      </c>
      <c r="R16" s="16" t="s">
        <v>19234</v>
      </c>
      <c r="S16" s="21">
        <f>B3L310C4</f>
        <v>0.24173851120834983</v>
      </c>
      <c r="T16" s="16" t="s">
        <v>19400</v>
      </c>
      <c r="U16" s="21">
        <f>B9L209C1*B9L209C8</f>
        <v>4.5365901386378793</v>
      </c>
      <c r="V16" s="16" t="s">
        <v>19236</v>
      </c>
      <c r="W16" s="21">
        <f>B3L311C4</f>
        <v>0.10404239541114688</v>
      </c>
      <c r="X16" s="16" t="s">
        <v>19401</v>
      </c>
      <c r="Y16" s="21">
        <f>B9L209C1*B9L209C10</f>
        <v>1.9525134934568453</v>
      </c>
      <c r="Z16" s="16" t="s">
        <v>19238</v>
      </c>
      <c r="AA16" s="21">
        <f>B3L312C4</f>
        <v>0.15617450217802395</v>
      </c>
      <c r="AB16" s="16" t="s">
        <v>19402</v>
      </c>
      <c r="AC16" s="21">
        <f>B9L209C1*B9L209C12</f>
        <v>2.9308516170882721</v>
      </c>
      <c r="AD16" s="16" t="s">
        <v>19240</v>
      </c>
      <c r="AE16" s="21">
        <f>B3L313C4</f>
        <v>4.9081646417644995E-2</v>
      </c>
      <c r="AF16" s="16" t="s">
        <v>19403</v>
      </c>
      <c r="AG16" s="21">
        <f>B9L209C1*B9L209C14</f>
        <v>0.92109160436787096</v>
      </c>
      <c r="AH16" s="16" t="s">
        <v>19242</v>
      </c>
      <c r="AI16" s="21">
        <f>B3L314C4</f>
        <v>2.9897895140443193E-2</v>
      </c>
      <c r="AJ16" s="16" t="s">
        <v>19404</v>
      </c>
      <c r="AK16" s="21">
        <f>B9L209C1*B9L209C16</f>
        <v>0.56107938938725066</v>
      </c>
      <c r="AL16" s="16" t="s">
        <v>19244</v>
      </c>
      <c r="AM16" s="21">
        <f>B3L315C4</f>
        <v>1.3971649882042944E-3</v>
      </c>
      <c r="AN16" s="16" t="s">
        <v>19405</v>
      </c>
      <c r="AO16" s="21">
        <f>B9L209C1*B9L209C18</f>
        <v>2.6219921996933272E-2</v>
      </c>
      <c r="AP16" s="16" t="s">
        <v>19246</v>
      </c>
      <c r="AQ16" s="21">
        <f>B3L316C4</f>
        <v>4.4949073646847034E-4</v>
      </c>
      <c r="AR16" s="16" t="s">
        <v>19406</v>
      </c>
      <c r="AS16" s="21">
        <f>B9L209C1*B9L209C20</f>
        <v>8.4353760279198189E-3</v>
      </c>
      <c r="AT16" s="16" t="s">
        <v>19248</v>
      </c>
      <c r="AU16" s="21">
        <f>B3L317C4</f>
        <v>2.0909680786856785E-2</v>
      </c>
      <c r="AV16" s="16" t="s">
        <v>19407</v>
      </c>
      <c r="AW16" s="21">
        <f>B9L209C1*B9L209C22</f>
        <v>0.39240190230990363</v>
      </c>
      <c r="AX16" s="16" t="s">
        <v>19250</v>
      </c>
      <c r="AY16" s="21">
        <f>B3L318C4</f>
        <v>2.5735708911694893E-2</v>
      </c>
      <c r="AZ16" s="16" t="s">
        <v>19408</v>
      </c>
      <c r="BA16" s="21">
        <f>B9L209C1*B9L209C24</f>
        <v>0.482969646317642</v>
      </c>
      <c r="BB16" s="16" t="s">
        <v>19252</v>
      </c>
      <c r="BC16" s="21">
        <f>B3L319C4</f>
        <v>1.0957683679280875E-4</v>
      </c>
      <c r="BD16" s="16" t="s">
        <v>19409</v>
      </c>
      <c r="BE16" s="21">
        <f>B9L209C1*B9L209C26</f>
        <v>2.0563756876493008E-3</v>
      </c>
      <c r="BF16" s="16" t="s">
        <v>19254</v>
      </c>
      <c r="BG16" s="21">
        <f>B3L320C4</f>
        <v>3.6268075866916452E-2</v>
      </c>
      <c r="BH16" s="16" t="s">
        <v>19410</v>
      </c>
      <c r="BI16" s="21">
        <f>B9L209C1*B9L209C28</f>
        <v>0.68062550109533615</v>
      </c>
      <c r="BJ16" s="16" t="s">
        <v>19256</v>
      </c>
      <c r="BK16" s="21">
        <f>B3L321C4</f>
        <v>5.808619810786507E-2</v>
      </c>
      <c r="BL16" s="16" t="s">
        <v>19411</v>
      </c>
      <c r="BM16" s="21">
        <f>B9L209C1*B9L209C30</f>
        <v>1.0900756863683581</v>
      </c>
      <c r="BN16" s="16" t="s">
        <v>19258</v>
      </c>
      <c r="BO16" s="21">
        <f>B3L322C4</f>
        <v>4.028409203422762E-4</v>
      </c>
      <c r="BP16" s="16" t="s">
        <v>19412</v>
      </c>
      <c r="BQ16" s="21">
        <f>B9L209C1*B9L209C32</f>
        <v>7.559921410657938E-3</v>
      </c>
      <c r="BR16" s="16" t="s">
        <v>19260</v>
      </c>
      <c r="BS16" s="21">
        <f>B3L323C4</f>
        <v>2.2813792496635902E-2</v>
      </c>
      <c r="BT16" s="16" t="s">
        <v>19413</v>
      </c>
      <c r="BU16" s="21">
        <f>B9L209C1*B9L209C34</f>
        <v>0.42813544911744467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14.000418242178357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7.5201415876594412E-3</v>
      </c>
      <c r="L17" s="16" t="s">
        <v>19417</v>
      </c>
      <c r="M17" s="21">
        <f>B9L210C1*B9L210C4</f>
        <v>0.10528512746763136</v>
      </c>
      <c r="N17" s="16" t="s">
        <v>19232</v>
      </c>
      <c r="O17" s="21">
        <f>B3L309C4</f>
        <v>0.24537237840495499</v>
      </c>
      <c r="P17" s="16" t="s">
        <v>19418</v>
      </c>
      <c r="Q17" s="21">
        <f>B9L210C1*B9L210C6</f>
        <v>3.4353159227474226</v>
      </c>
      <c r="R17" s="16" t="s">
        <v>19234</v>
      </c>
      <c r="S17" s="21">
        <f>B3L310C4</f>
        <v>0.24173851120834983</v>
      </c>
      <c r="T17" s="16" t="s">
        <v>19419</v>
      </c>
      <c r="U17" s="21">
        <f>B9L210C1*B9L210C8</f>
        <v>3.3844402621584182</v>
      </c>
      <c r="V17" s="16" t="s">
        <v>19236</v>
      </c>
      <c r="W17" s="21">
        <f>B3L311C4</f>
        <v>0.10404239541114688</v>
      </c>
      <c r="X17" s="16" t="s">
        <v>19420</v>
      </c>
      <c r="Y17" s="21">
        <f>B9L210C1*B9L210C10</f>
        <v>1.4566370506741546</v>
      </c>
      <c r="Z17" s="16" t="s">
        <v>19238</v>
      </c>
      <c r="AA17" s="21">
        <f>B3L312C4</f>
        <v>0.15617450217802395</v>
      </c>
      <c r="AB17" s="16" t="s">
        <v>19421</v>
      </c>
      <c r="AC17" s="21">
        <f>B9L210C1*B9L210C12</f>
        <v>2.18650834925633</v>
      </c>
      <c r="AD17" s="16" t="s">
        <v>19240</v>
      </c>
      <c r="AE17" s="21">
        <f>B3L313C4</f>
        <v>4.9081646417644995E-2</v>
      </c>
      <c r="AF17" s="16" t="s">
        <v>19422</v>
      </c>
      <c r="AG17" s="21">
        <f>B9L210C1*B9L210C14</f>
        <v>0.68716357786174498</v>
      </c>
      <c r="AH17" s="16" t="s">
        <v>19242</v>
      </c>
      <c r="AI17" s="21">
        <f>B3L314C4</f>
        <v>2.9897895140443193E-2</v>
      </c>
      <c r="AJ17" s="16" t="s">
        <v>19423</v>
      </c>
      <c r="AK17" s="21">
        <f>B9L210C1*B9L210C16</f>
        <v>0.41858303652699652</v>
      </c>
      <c r="AL17" s="16" t="s">
        <v>19244</v>
      </c>
      <c r="AM17" s="21">
        <f>B3L315C4</f>
        <v>1.3971649882042944E-3</v>
      </c>
      <c r="AN17" s="16" t="s">
        <v>19424</v>
      </c>
      <c r="AO17" s="21">
        <f>B9L210C1*B9L210C18</f>
        <v>1.9560894188188314E-2</v>
      </c>
      <c r="AP17" s="16" t="s">
        <v>19246</v>
      </c>
      <c r="AQ17" s="21">
        <f>B3L316C4</f>
        <v>4.4949073646847034E-4</v>
      </c>
      <c r="AR17" s="16" t="s">
        <v>19425</v>
      </c>
      <c r="AS17" s="21">
        <f>B9L210C1*B9L210C20</f>
        <v>6.2930583065433565E-3</v>
      </c>
      <c r="AT17" s="16" t="s">
        <v>19248</v>
      </c>
      <c r="AU17" s="21">
        <f>B3L317C4</f>
        <v>2.0909680786856785E-2</v>
      </c>
      <c r="AV17" s="16" t="s">
        <v>19426</v>
      </c>
      <c r="AW17" s="21">
        <f>B9L210C1*B9L210C22</f>
        <v>0.29274427632643601</v>
      </c>
      <c r="AX17" s="16" t="s">
        <v>19250</v>
      </c>
      <c r="AY17" s="21">
        <f>B3L318C4</f>
        <v>2.5735708911694893E-2</v>
      </c>
      <c r="AZ17" s="16" t="s">
        <v>19427</v>
      </c>
      <c r="BA17" s="21">
        <f>B9L210C1*B9L210C24</f>
        <v>0.36031068852268527</v>
      </c>
      <c r="BB17" s="16" t="s">
        <v>19252</v>
      </c>
      <c r="BC17" s="21">
        <f>B3L319C4</f>
        <v>1.0957683679280875E-4</v>
      </c>
      <c r="BD17" s="16" t="s">
        <v>19428</v>
      </c>
      <c r="BE17" s="21">
        <f>B9L210C1*B9L210C26</f>
        <v>1.5341215447542403E-3</v>
      </c>
      <c r="BF17" s="16" t="s">
        <v>19254</v>
      </c>
      <c r="BG17" s="21">
        <f>B3L320C4</f>
        <v>3.6268075866916452E-2</v>
      </c>
      <c r="BH17" s="16" t="s">
        <v>19429</v>
      </c>
      <c r="BI17" s="21">
        <f>B9L210C1*B9L210C28</f>
        <v>0.50776823097588575</v>
      </c>
      <c r="BJ17" s="16" t="s">
        <v>19256</v>
      </c>
      <c r="BK17" s="21">
        <f>B3L321C4</f>
        <v>5.808619810786507E-2</v>
      </c>
      <c r="BL17" s="16" t="s">
        <v>19430</v>
      </c>
      <c r="BM17" s="21">
        <f>B9L210C1*B9L210C30</f>
        <v>0.81323106760814012</v>
      </c>
      <c r="BN17" s="16" t="s">
        <v>19258</v>
      </c>
      <c r="BO17" s="21">
        <f>B3L322C4</f>
        <v>4.028409203422762E-4</v>
      </c>
      <c r="BP17" s="16" t="s">
        <v>19431</v>
      </c>
      <c r="BQ17" s="21">
        <f>B9L210C1*B9L210C32</f>
        <v>5.6399413698559218E-3</v>
      </c>
      <c r="BR17" s="16" t="s">
        <v>19260</v>
      </c>
      <c r="BS17" s="21">
        <f>B3L323C4</f>
        <v>2.2813792496635902E-2</v>
      </c>
      <c r="BT17" s="16" t="s">
        <v>19432</v>
      </c>
      <c r="BU17" s="21">
        <f>B9L210C1*B9L210C34</f>
        <v>0.31940263664317303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7.5201415876594412E-3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0.24537237840495499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0.24173851120834983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0.10404239541114688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0.15617450217802395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4.9081646417644995E-2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2.9897895140443193E-2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1.3971649882042944E-3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4.4949073646847034E-4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2.0909680786856785E-2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2.5735708911694893E-2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1.0957683679280875E-4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3.6268075866916452E-2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5.808619810786507E-2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4.028409203422762E-4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2.2813792496635902E-2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15">
        <f>B9L111C9</f>
        <v>0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7.5201415876594412E-3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0.24537237840495499</v>
      </c>
      <c r="P19" s="16" t="s">
        <v>19456</v>
      </c>
      <c r="Q19" s="15">
        <f>B9L212C1*B9L212C6</f>
        <v>0</v>
      </c>
      <c r="R19" s="16" t="s">
        <v>19234</v>
      </c>
      <c r="S19" s="21">
        <f>B3L310C4</f>
        <v>0.24173851120834983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0.10404239541114688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0.15617450217802395</v>
      </c>
      <c r="AB19" s="16" t="s">
        <v>19459</v>
      </c>
      <c r="AC19" s="15">
        <f>B9L212C1*B9L212C12</f>
        <v>0</v>
      </c>
      <c r="AD19" s="16" t="s">
        <v>19240</v>
      </c>
      <c r="AE19" s="21">
        <f>B3L313C4</f>
        <v>4.9081646417644995E-2</v>
      </c>
      <c r="AF19" s="16" t="s">
        <v>19460</v>
      </c>
      <c r="AG19" s="15">
        <f>B9L212C1*B9L212C14</f>
        <v>0</v>
      </c>
      <c r="AH19" s="16" t="s">
        <v>19242</v>
      </c>
      <c r="AI19" s="21">
        <f>B3L314C4</f>
        <v>2.9897895140443193E-2</v>
      </c>
      <c r="AJ19" s="16" t="s">
        <v>19461</v>
      </c>
      <c r="AK19" s="15">
        <f>B9L212C1*B9L212C16</f>
        <v>0</v>
      </c>
      <c r="AL19" s="16" t="s">
        <v>19244</v>
      </c>
      <c r="AM19" s="21">
        <f>B3L315C4</f>
        <v>1.3971649882042944E-3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4.4949073646847034E-4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2.0909680786856785E-2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2.5735708911694893E-2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1.0957683679280875E-4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3.6268075866916452E-2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5.808619810786507E-2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4.028409203422762E-4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2.2813792496635902E-2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196.82818333888284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7.5201415876594412E-3</v>
      </c>
      <c r="L20" s="16" t="s">
        <v>19474</v>
      </c>
      <c r="M20" s="21">
        <f>B9L213C1*B9L213C4</f>
        <v>1.48017580715019</v>
      </c>
      <c r="N20" s="16" t="s">
        <v>19232</v>
      </c>
      <c r="O20" s="21">
        <f>B3L309C4</f>
        <v>0.24537237840495499</v>
      </c>
      <c r="P20" s="16" t="s">
        <v>19475</v>
      </c>
      <c r="Q20" s="21">
        <f>B9L213C1*B9L213C6</f>
        <v>48.296199482988214</v>
      </c>
      <c r="R20" s="16" t="s">
        <v>19234</v>
      </c>
      <c r="S20" s="21">
        <f>B3L310C4</f>
        <v>0.24173851120834983</v>
      </c>
      <c r="T20" s="16" t="s">
        <v>19476</v>
      </c>
      <c r="U20" s="21">
        <f>B9L213C1*B9L213C8</f>
        <v>47.580952004185662</v>
      </c>
      <c r="V20" s="16" t="s">
        <v>19236</v>
      </c>
      <c r="W20" s="21">
        <f>B3L311C4</f>
        <v>0.10404239541114688</v>
      </c>
      <c r="X20" s="16" t="s">
        <v>19477</v>
      </c>
      <c r="Y20" s="21">
        <f>B9L213C1*B9L213C10</f>
        <v>20.478475679001761</v>
      </c>
      <c r="Z20" s="16" t="s">
        <v>19238</v>
      </c>
      <c r="AA20" s="21">
        <f>B3L312C4</f>
        <v>0.15617450217802395</v>
      </c>
      <c r="AB20" s="16" t="s">
        <v>19478</v>
      </c>
      <c r="AC20" s="21">
        <f>B9L213C1*B9L213C12</f>
        <v>30.739543547554856</v>
      </c>
      <c r="AD20" s="16" t="s">
        <v>19240</v>
      </c>
      <c r="AE20" s="21">
        <f>B3L313C4</f>
        <v>4.9081646417644995E-2</v>
      </c>
      <c r="AF20" s="16" t="s">
        <v>19479</v>
      </c>
      <c r="AG20" s="21">
        <f>B9L213C1*B9L213C14</f>
        <v>9.6606512996664513</v>
      </c>
      <c r="AH20" s="16" t="s">
        <v>19242</v>
      </c>
      <c r="AI20" s="21">
        <f>B3L314C4</f>
        <v>2.9897895140443193E-2</v>
      </c>
      <c r="AJ20" s="16" t="s">
        <v>19480</v>
      </c>
      <c r="AK20" s="21">
        <f>B9L213C1*B9L213C16</f>
        <v>5.8847483861498473</v>
      </c>
      <c r="AL20" s="16" t="s">
        <v>19244</v>
      </c>
      <c r="AM20" s="21">
        <f>B3L315C4</f>
        <v>1.3971649882042944E-3</v>
      </c>
      <c r="AN20" s="16" t="s">
        <v>19481</v>
      </c>
      <c r="AO20" s="21">
        <f>B9L213C1*B9L213C18</f>
        <v>0.27500144645294294</v>
      </c>
      <c r="AP20" s="16" t="s">
        <v>19246</v>
      </c>
      <c r="AQ20" s="21">
        <f>B3L316C4</f>
        <v>4.4949073646847034E-4</v>
      </c>
      <c r="AR20" s="16" t="s">
        <v>19482</v>
      </c>
      <c r="AS20" s="21">
        <f>B9L213C1*B9L213C20</f>
        <v>8.8472445086745552E-2</v>
      </c>
      <c r="AT20" s="16" t="s">
        <v>19248</v>
      </c>
      <c r="AU20" s="21">
        <f>B3L317C4</f>
        <v>2.0909680786856785E-2</v>
      </c>
      <c r="AV20" s="16" t="s">
        <v>19483</v>
      </c>
      <c r="AW20" s="21">
        <f>B9L213C1*B9L213C22</f>
        <v>4.1156144834729629</v>
      </c>
      <c r="AX20" s="16" t="s">
        <v>19250</v>
      </c>
      <c r="AY20" s="21">
        <f>B3L318C4</f>
        <v>2.5735708911694893E-2</v>
      </c>
      <c r="AZ20" s="16" t="s">
        <v>19484</v>
      </c>
      <c r="BA20" s="21">
        <f>B9L213C1*B9L213C24</f>
        <v>5.0655128320272036</v>
      </c>
      <c r="BB20" s="16" t="s">
        <v>19252</v>
      </c>
      <c r="BC20" s="21">
        <f>B3L319C4</f>
        <v>1.0957683679280875E-4</v>
      </c>
      <c r="BD20" s="16" t="s">
        <v>19485</v>
      </c>
      <c r="BE20" s="21">
        <f>B9L213C1*B9L213C26</f>
        <v>2.1567809721949802E-2</v>
      </c>
      <c r="BF20" s="16" t="s">
        <v>19254</v>
      </c>
      <c r="BG20" s="21">
        <f>B3L320C4</f>
        <v>3.6268075866916452E-2</v>
      </c>
      <c r="BH20" s="16" t="s">
        <v>19486</v>
      </c>
      <c r="BI20" s="21">
        <f>B9L213C1*B9L213C28</f>
        <v>7.1385794860819436</v>
      </c>
      <c r="BJ20" s="16" t="s">
        <v>19256</v>
      </c>
      <c r="BK20" s="21">
        <f>B3L321C4</f>
        <v>5.808619810786507E-2</v>
      </c>
      <c r="BL20" s="16" t="s">
        <v>19487</v>
      </c>
      <c r="BM20" s="21">
        <f>B9L213C1*B9L213C30</f>
        <v>11.433000850633535</v>
      </c>
      <c r="BN20" s="16" t="s">
        <v>19258</v>
      </c>
      <c r="BO20" s="21">
        <f>B3L322C4</f>
        <v>4.028409203422762E-4</v>
      </c>
      <c r="BP20" s="16" t="s">
        <v>19488</v>
      </c>
      <c r="BQ20" s="21">
        <f>B9L213C1*B9L213C32</f>
        <v>7.9290446525533839E-2</v>
      </c>
      <c r="BR20" s="16" t="s">
        <v>19260</v>
      </c>
      <c r="BS20" s="21">
        <f>B3L323C4</f>
        <v>2.2813792496635902E-2</v>
      </c>
      <c r="BT20" s="16" t="s">
        <v>19489</v>
      </c>
      <c r="BU20" s="21">
        <f>B9L213C1*B9L213C34</f>
        <v>4.4903973321830808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160.21814462224387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7.5201415876594412E-3</v>
      </c>
      <c r="L21" s="16" t="s">
        <v>19493</v>
      </c>
      <c r="M21" s="21">
        <f>B9L214C1*B9L214C4</f>
        <v>1.204863132471371</v>
      </c>
      <c r="N21" s="16" t="s">
        <v>19232</v>
      </c>
      <c r="O21" s="21">
        <f>B3L309C4</f>
        <v>0.24537237840495499</v>
      </c>
      <c r="P21" s="16" t="s">
        <v>19494</v>
      </c>
      <c r="Q21" s="21">
        <f>B9L214C1*B9L214C6</f>
        <v>39.313107209589027</v>
      </c>
      <c r="R21" s="16" t="s">
        <v>19234</v>
      </c>
      <c r="S21" s="21">
        <f>B3L310C4</f>
        <v>0.24173851120834983</v>
      </c>
      <c r="T21" s="16" t="s">
        <v>19495</v>
      </c>
      <c r="U21" s="21">
        <f>B9L214C1*B9L214C8</f>
        <v>38.730895749545311</v>
      </c>
      <c r="V21" s="16" t="s">
        <v>19236</v>
      </c>
      <c r="W21" s="21">
        <f>B3L311C4</f>
        <v>0.10404239541114688</v>
      </c>
      <c r="X21" s="16" t="s">
        <v>19496</v>
      </c>
      <c r="Y21" s="21">
        <f>B9L214C1*B9L214C10</f>
        <v>16.669479554827813</v>
      </c>
      <c r="Z21" s="16" t="s">
        <v>19238</v>
      </c>
      <c r="AA21" s="21">
        <f>B3L312C4</f>
        <v>0.15617450217802395</v>
      </c>
      <c r="AB21" s="16" t="s">
        <v>19497</v>
      </c>
      <c r="AC21" s="21">
        <f>B9L214C1*B9L214C12</f>
        <v>25.021988976265582</v>
      </c>
      <c r="AD21" s="16" t="s">
        <v>19240</v>
      </c>
      <c r="AE21" s="21">
        <f>B3L313C4</f>
        <v>4.9081646417644995E-2</v>
      </c>
      <c r="AF21" s="16" t="s">
        <v>19498</v>
      </c>
      <c r="AG21" s="21">
        <f>B9L214C1*B9L214C14</f>
        <v>7.8637703240400834</v>
      </c>
      <c r="AH21" s="16" t="s">
        <v>19242</v>
      </c>
      <c r="AI21" s="21">
        <f>B3L314C4</f>
        <v>2.9897895140443193E-2</v>
      </c>
      <c r="AJ21" s="16" t="s">
        <v>19499</v>
      </c>
      <c r="AK21" s="21">
        <f>B9L214C1*B9L214C16</f>
        <v>4.7901852875122097</v>
      </c>
      <c r="AL21" s="16" t="s">
        <v>19244</v>
      </c>
      <c r="AM21" s="21">
        <f>B3L315C4</f>
        <v>1.3971649882042944E-3</v>
      </c>
      <c r="AN21" s="16" t="s">
        <v>19500</v>
      </c>
      <c r="AO21" s="21">
        <f>B9L214C1*B9L214C18</f>
        <v>0.2238511821412513</v>
      </c>
      <c r="AP21" s="16" t="s">
        <v>19246</v>
      </c>
      <c r="AQ21" s="21">
        <f>B3L316C4</f>
        <v>4.4949073646847034E-4</v>
      </c>
      <c r="AR21" s="16" t="s">
        <v>19501</v>
      </c>
      <c r="AS21" s="21">
        <f>B9L214C1*B9L214C20</f>
        <v>7.2016571821864286E-2</v>
      </c>
      <c r="AT21" s="16" t="s">
        <v>19248</v>
      </c>
      <c r="AU21" s="21">
        <f>B3L317C4</f>
        <v>2.0909680786856785E-2</v>
      </c>
      <c r="AV21" s="16" t="s">
        <v>19502</v>
      </c>
      <c r="AW21" s="21">
        <f>B9L214C1*B9L214C22</f>
        <v>3.3501102603135742</v>
      </c>
      <c r="AX21" s="16" t="s">
        <v>19250</v>
      </c>
      <c r="AY21" s="21">
        <f>B3L318C4</f>
        <v>2.5735708911694893E-2</v>
      </c>
      <c r="AZ21" s="16" t="s">
        <v>19503</v>
      </c>
      <c r="BA21" s="21">
        <f>B9L214C1*B9L214C24</f>
        <v>4.1233275323699026</v>
      </c>
      <c r="BB21" s="16" t="s">
        <v>19252</v>
      </c>
      <c r="BC21" s="21">
        <f>B3L319C4</f>
        <v>1.0957683679280875E-4</v>
      </c>
      <c r="BD21" s="16" t="s">
        <v>19504</v>
      </c>
      <c r="BE21" s="21">
        <f>B9L214C1*B9L214C26</f>
        <v>1.7556197484518244E-2</v>
      </c>
      <c r="BF21" s="16" t="s">
        <v>19254</v>
      </c>
      <c r="BG21" s="21">
        <f>B3L320C4</f>
        <v>3.6268075866916452E-2</v>
      </c>
      <c r="BH21" s="16" t="s">
        <v>19505</v>
      </c>
      <c r="BI21" s="21">
        <f>B9L214C1*B9L214C28</f>
        <v>5.8108038244161326</v>
      </c>
      <c r="BJ21" s="16" t="s">
        <v>19256</v>
      </c>
      <c r="BK21" s="21">
        <f>B3L321C4</f>
        <v>5.808619810786507E-2</v>
      </c>
      <c r="BL21" s="16" t="s">
        <v>19506</v>
      </c>
      <c r="BM21" s="21">
        <f>B9L214C1*B9L214C30</f>
        <v>9.3064628890022334</v>
      </c>
      <c r="BN21" s="16" t="s">
        <v>19258</v>
      </c>
      <c r="BO21" s="21">
        <f>B3L322C4</f>
        <v>4.028409203422762E-4</v>
      </c>
      <c r="BP21" s="16" t="s">
        <v>19507</v>
      </c>
      <c r="BQ21" s="21">
        <f>B9L214C1*B9L214C32</f>
        <v>6.4542424835156625E-2</v>
      </c>
      <c r="BR21" s="16" t="s">
        <v>19260</v>
      </c>
      <c r="BS21" s="21">
        <f>B3L323C4</f>
        <v>2.2813792496635902E-2</v>
      </c>
      <c r="BT21" s="16" t="s">
        <v>19508</v>
      </c>
      <c r="BU21" s="21">
        <f>B9L214C1*B9L214C34</f>
        <v>3.655183505607873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9239.6712938000001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7.5201415876594412E-3</v>
      </c>
      <c r="L22" s="16" t="s">
        <v>19512</v>
      </c>
      <c r="M22" s="21">
        <f>B9L215C1*B9L215C4</f>
        <v>69.483636352808489</v>
      </c>
      <c r="N22" s="16" t="s">
        <v>19232</v>
      </c>
      <c r="O22" s="21">
        <f>B3L309C4</f>
        <v>0.24537237840495499</v>
      </c>
      <c r="P22" s="16" t="s">
        <v>19513</v>
      </c>
      <c r="Q22" s="15">
        <f>B9L215C1*B9L215C6</f>
        <v>2267.1601210396939</v>
      </c>
      <c r="R22" s="16" t="s">
        <v>19234</v>
      </c>
      <c r="S22" s="21">
        <f>B3L310C4</f>
        <v>0.24173851120834983</v>
      </c>
      <c r="T22" s="16" t="s">
        <v>19514</v>
      </c>
      <c r="U22" s="15">
        <f>B9L215C1*B9L215C8</f>
        <v>2233.5843826177393</v>
      </c>
      <c r="V22" s="16" t="s">
        <v>19236</v>
      </c>
      <c r="W22" s="21">
        <f>B3L311C4</f>
        <v>0.10404239541114688</v>
      </c>
      <c r="X22" s="16" t="s">
        <v>19515</v>
      </c>
      <c r="Y22" s="21">
        <f>B9L215C1*B9L215C10</f>
        <v>961.31753421856263</v>
      </c>
      <c r="Z22" s="16" t="s">
        <v>19238</v>
      </c>
      <c r="AA22" s="21">
        <f>B3L312C4</f>
        <v>0.15617450217802395</v>
      </c>
      <c r="AB22" s="16" t="s">
        <v>19516</v>
      </c>
      <c r="AC22" s="15">
        <f>B9L215C1*B9L215C12</f>
        <v>1443.0010645977934</v>
      </c>
      <c r="AD22" s="16" t="s">
        <v>19240</v>
      </c>
      <c r="AE22" s="21">
        <f>B3L313C4</f>
        <v>4.9081646417644995E-2</v>
      </c>
      <c r="AF22" s="16" t="s">
        <v>19517</v>
      </c>
      <c r="AG22" s="21">
        <f>B9L215C1*B9L215C14</f>
        <v>453.49827945755607</v>
      </c>
      <c r="AH22" s="16" t="s">
        <v>19242</v>
      </c>
      <c r="AI22" s="21">
        <f>B3L314C4</f>
        <v>2.9897895140443193E-2</v>
      </c>
      <c r="AJ22" s="16" t="s">
        <v>19518</v>
      </c>
      <c r="AK22" s="21">
        <f>B9L215C1*B9L215C16</f>
        <v>276.24672347419551</v>
      </c>
      <c r="AL22" s="16" t="s">
        <v>19244</v>
      </c>
      <c r="AM22" s="21">
        <f>B3L315C4</f>
        <v>1.3971649882042944E-3</v>
      </c>
      <c r="AN22" s="16" t="s">
        <v>19519</v>
      </c>
      <c r="AO22" s="21">
        <f>B9L215C1*B9L215C18</f>
        <v>12.909345234213635</v>
      </c>
      <c r="AP22" s="16" t="s">
        <v>19246</v>
      </c>
      <c r="AQ22" s="21">
        <f>B3L316C4</f>
        <v>4.4949073646847034E-4</v>
      </c>
      <c r="AR22" s="16" t="s">
        <v>19520</v>
      </c>
      <c r="AS22" s="21">
        <f>B9L215C1*B9L215C20</f>
        <v>4.1531466545767461</v>
      </c>
      <c r="AT22" s="16" t="s">
        <v>19248</v>
      </c>
      <c r="AU22" s="21">
        <f>B3L317C4</f>
        <v>2.0909680786856785E-2</v>
      </c>
      <c r="AV22" s="16" t="s">
        <v>19521</v>
      </c>
      <c r="AW22" s="21">
        <f>B9L215C1*B9L215C22</f>
        <v>193.19857732884202</v>
      </c>
      <c r="AX22" s="16" t="s">
        <v>19250</v>
      </c>
      <c r="AY22" s="21">
        <f>B3L318C4</f>
        <v>2.5735708911694893E-2</v>
      </c>
      <c r="AZ22" s="16" t="s">
        <v>19522</v>
      </c>
      <c r="BA22" s="21">
        <f>B9L215C1*B9L215C24</f>
        <v>237.78949085698014</v>
      </c>
      <c r="BB22" s="16" t="s">
        <v>19252</v>
      </c>
      <c r="BC22" s="21">
        <f>B3L319C4</f>
        <v>1.0957683679280875E-4</v>
      </c>
      <c r="BD22" s="16" t="s">
        <v>19523</v>
      </c>
      <c r="BE22" s="21">
        <f>B9L215C1*B9L215C26</f>
        <v>1.0124539533799226</v>
      </c>
      <c r="BF22" s="16" t="s">
        <v>19254</v>
      </c>
      <c r="BG22" s="21">
        <f>B3L320C4</f>
        <v>3.6268075866916452E-2</v>
      </c>
      <c r="BH22" s="16" t="s">
        <v>19524</v>
      </c>
      <c r="BI22" s="21">
        <f>B9L215C1*B9L215C28</f>
        <v>335.10509946890852</v>
      </c>
      <c r="BJ22" s="16" t="s">
        <v>19256</v>
      </c>
      <c r="BK22" s="21">
        <f>B3L321C4</f>
        <v>5.808619810786507E-2</v>
      </c>
      <c r="BL22" s="16" t="s">
        <v>19525</v>
      </c>
      <c r="BM22" s="21">
        <f>B9L215C1*B9L215C30</f>
        <v>536.69737722322077</v>
      </c>
      <c r="BN22" s="16" t="s">
        <v>19258</v>
      </c>
      <c r="BO22" s="21">
        <f>B3L322C4</f>
        <v>4.028409203422762E-4</v>
      </c>
      <c r="BP22" s="16" t="s">
        <v>19526</v>
      </c>
      <c r="BQ22" s="21">
        <f>B9L215C1*B9L215C32</f>
        <v>3.7221176876545017</v>
      </c>
      <c r="BR22" s="16" t="s">
        <v>19260</v>
      </c>
      <c r="BS22" s="21">
        <f>B3L323C4</f>
        <v>2.2813792496635902E-2</v>
      </c>
      <c r="BT22" s="16" t="s">
        <v>19527</v>
      </c>
      <c r="BU22" s="21">
        <f>B9L215C1*B9L215C34</f>
        <v>210.79194363387657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5651.3953498666669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7.5201415876594412E-3</v>
      </c>
      <c r="L23" s="16" t="s">
        <v>19530</v>
      </c>
      <c r="M23" s="21">
        <f>B9L216C1*B9L216C4</f>
        <v>42.499293198837499</v>
      </c>
      <c r="N23" s="16" t="s">
        <v>19232</v>
      </c>
      <c r="O23" s="21">
        <f>B3L309C4</f>
        <v>0.24537237840495499</v>
      </c>
      <c r="P23" s="16" t="s">
        <v>19531</v>
      </c>
      <c r="Q23" s="15">
        <f>B9L216C1*B9L216C6</f>
        <v>1386.6963183034868</v>
      </c>
      <c r="R23" s="16" t="s">
        <v>19234</v>
      </c>
      <c r="S23" s="21">
        <f>B3L310C4</f>
        <v>0.24173851120834983</v>
      </c>
      <c r="T23" s="16" t="s">
        <v>19532</v>
      </c>
      <c r="U23" s="15">
        <f>B9L216C1*B9L216C8</f>
        <v>1366.1598981265593</v>
      </c>
      <c r="V23" s="16" t="s">
        <v>19236</v>
      </c>
      <c r="W23" s="21">
        <f>B3L311C4</f>
        <v>0.10404239541114688</v>
      </c>
      <c r="X23" s="16" t="s">
        <v>19533</v>
      </c>
      <c r="Y23" s="21">
        <f>B9L216C1*B9L216C10</f>
        <v>587.98470961554449</v>
      </c>
      <c r="Z23" s="16" t="s">
        <v>19238</v>
      </c>
      <c r="AA23" s="21">
        <f>B3L312C4</f>
        <v>0.15617450217802395</v>
      </c>
      <c r="AB23" s="16" t="s">
        <v>19534</v>
      </c>
      <c r="AC23" s="21">
        <f>B9L216C1*B9L216C12</f>
        <v>882.60385537662614</v>
      </c>
      <c r="AD23" s="16" t="s">
        <v>19240</v>
      </c>
      <c r="AE23" s="21">
        <f>B3L313C4</f>
        <v>4.9081646417644995E-2</v>
      </c>
      <c r="AF23" s="16" t="s">
        <v>19535</v>
      </c>
      <c r="AG23" s="21">
        <f>B9L216C1*B9L216C14</f>
        <v>277.37978832847887</v>
      </c>
      <c r="AH23" s="16" t="s">
        <v>19242</v>
      </c>
      <c r="AI23" s="21">
        <f>B3L314C4</f>
        <v>2.9897895140443193E-2</v>
      </c>
      <c r="AJ23" s="16" t="s">
        <v>19536</v>
      </c>
      <c r="AK23" s="21">
        <f>B9L216C1*B9L216C16</f>
        <v>168.96482556750189</v>
      </c>
      <c r="AL23" s="16" t="s">
        <v>19244</v>
      </c>
      <c r="AM23" s="21">
        <f>B3L315C4</f>
        <v>1.3971649882042944E-3</v>
      </c>
      <c r="AN23" s="16" t="s">
        <v>19537</v>
      </c>
      <c r="AO23" s="21">
        <f>B9L216C1*B9L216C18</f>
        <v>7.8959317173342658</v>
      </c>
      <c r="AP23" s="16" t="s">
        <v>19246</v>
      </c>
      <c r="AQ23" s="21">
        <f>B3L316C4</f>
        <v>4.4949073646847034E-4</v>
      </c>
      <c r="AR23" s="16" t="s">
        <v>19538</v>
      </c>
      <c r="AS23" s="21">
        <f>B9L216C1*B9L216C20</f>
        <v>2.5402498578860566</v>
      </c>
      <c r="AT23" s="16" t="s">
        <v>19248</v>
      </c>
      <c r="AU23" s="21">
        <f>B3L317C4</f>
        <v>2.0909680786856785E-2</v>
      </c>
      <c r="AV23" s="16" t="s">
        <v>19539</v>
      </c>
      <c r="AW23" s="21">
        <f>B9L216C1*B9L216C22</f>
        <v>118.16887276603882</v>
      </c>
      <c r="AX23" s="16" t="s">
        <v>19250</v>
      </c>
      <c r="AY23" s="21">
        <f>B3L318C4</f>
        <v>2.5735708911694893E-2</v>
      </c>
      <c r="AZ23" s="16" t="s">
        <v>19540</v>
      </c>
      <c r="BA23" s="21">
        <f>B9L216C1*B9L216C24</f>
        <v>145.44266566907464</v>
      </c>
      <c r="BB23" s="16" t="s">
        <v>19252</v>
      </c>
      <c r="BC23" s="21">
        <f>B3L319C4</f>
        <v>1.0957683679280875E-4</v>
      </c>
      <c r="BD23" s="16" t="s">
        <v>19541</v>
      </c>
      <c r="BE23" s="21">
        <f>B9L216C1*B9L216C26</f>
        <v>0.61926202590397805</v>
      </c>
      <c r="BF23" s="16" t="s">
        <v>19254</v>
      </c>
      <c r="BG23" s="21">
        <f>B3L320C4</f>
        <v>3.6268075866916452E-2</v>
      </c>
      <c r="BH23" s="16" t="s">
        <v>19542</v>
      </c>
      <c r="BI23" s="21">
        <f>B9L216C1*B9L216C28</f>
        <v>204.96523530290312</v>
      </c>
      <c r="BJ23" s="16" t="s">
        <v>19256</v>
      </c>
      <c r="BK23" s="21">
        <f>B3L321C4</f>
        <v>5.808619810786507E-2</v>
      </c>
      <c r="BL23" s="16" t="s">
        <v>19543</v>
      </c>
      <c r="BM23" s="21">
        <f>B9L216C1*B9L216C30</f>
        <v>328.26806987822266</v>
      </c>
      <c r="BN23" s="16" t="s">
        <v>19258</v>
      </c>
      <c r="BO23" s="21">
        <f>B3L322C4</f>
        <v>4.028409203422762E-4</v>
      </c>
      <c r="BP23" s="16" t="s">
        <v>19544</v>
      </c>
      <c r="BQ23" s="21">
        <f>B9L216C1*B9L216C32</f>
        <v>2.276613303958348</v>
      </c>
      <c r="BR23" s="16" t="s">
        <v>19260</v>
      </c>
      <c r="BS23" s="21">
        <f>B3L323C4</f>
        <v>2.2813792496635902E-2</v>
      </c>
      <c r="BT23" s="16" t="s">
        <v>19545</v>
      </c>
      <c r="BU23" s="21">
        <f>B9L216C1*B9L216C34</f>
        <v>128.9297608283112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8183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7.5201415876594412E-3</v>
      </c>
      <c r="L24" s="16" t="s">
        <v>19549</v>
      </c>
      <c r="M24" s="21">
        <f>B9L217C1*B9L217C4</f>
        <v>61.537318611817206</v>
      </c>
      <c r="N24" s="16" t="s">
        <v>19232</v>
      </c>
      <c r="O24" s="21">
        <f>B3L309C4</f>
        <v>0.24537237840495499</v>
      </c>
      <c r="P24" s="16" t="s">
        <v>19550</v>
      </c>
      <c r="Q24" s="15">
        <f>B9L217C1*B9L217C6</f>
        <v>2007.8821724877466</v>
      </c>
      <c r="R24" s="16" t="s">
        <v>19234</v>
      </c>
      <c r="S24" s="21">
        <f>B3L310C4</f>
        <v>0.24173851120834983</v>
      </c>
      <c r="T24" s="16" t="s">
        <v>19551</v>
      </c>
      <c r="U24" s="15">
        <f>B9L217C1*B9L217C8</f>
        <v>1978.1462372179267</v>
      </c>
      <c r="V24" s="16" t="s">
        <v>19236</v>
      </c>
      <c r="W24" s="21">
        <f>B3L311C4</f>
        <v>0.10404239541114688</v>
      </c>
      <c r="X24" s="16" t="s">
        <v>19552</v>
      </c>
      <c r="Y24" s="21">
        <f>B9L217C1*B9L217C10</f>
        <v>851.37892164941491</v>
      </c>
      <c r="Z24" s="16" t="s">
        <v>19238</v>
      </c>
      <c r="AA24" s="21">
        <f>B3L312C4</f>
        <v>0.15617450217802395</v>
      </c>
      <c r="AB24" s="16" t="s">
        <v>19553</v>
      </c>
      <c r="AC24" s="15">
        <f>B9L217C1*B9L217C12</f>
        <v>1277.97595132277</v>
      </c>
      <c r="AD24" s="16" t="s">
        <v>19240</v>
      </c>
      <c r="AE24" s="21">
        <f>B3L313C4</f>
        <v>4.9081646417644995E-2</v>
      </c>
      <c r="AF24" s="16" t="s">
        <v>19554</v>
      </c>
      <c r="AG24" s="21">
        <f>B9L217C1*B9L217C14</f>
        <v>401.635112635589</v>
      </c>
      <c r="AH24" s="16" t="s">
        <v>19242</v>
      </c>
      <c r="AI24" s="21">
        <f>B3L314C4</f>
        <v>2.9897895140443193E-2</v>
      </c>
      <c r="AJ24" s="16" t="s">
        <v>19555</v>
      </c>
      <c r="AK24" s="21">
        <f>B9L217C1*B9L217C16</f>
        <v>244.65447593424665</v>
      </c>
      <c r="AL24" s="16" t="s">
        <v>19244</v>
      </c>
      <c r="AM24" s="21">
        <f>B3L315C4</f>
        <v>1.3971649882042944E-3</v>
      </c>
      <c r="AN24" s="16" t="s">
        <v>19556</v>
      </c>
      <c r="AO24" s="21">
        <f>B9L217C1*B9L217C18</f>
        <v>11.433001098475742</v>
      </c>
      <c r="AP24" s="16" t="s">
        <v>19246</v>
      </c>
      <c r="AQ24" s="21">
        <f>B3L316C4</f>
        <v>4.4949073646847034E-4</v>
      </c>
      <c r="AR24" s="16" t="s">
        <v>19557</v>
      </c>
      <c r="AS24" s="21">
        <f>B9L217C1*B9L217C20</f>
        <v>3.6781826965214925</v>
      </c>
      <c r="AT24" s="16" t="s">
        <v>19248</v>
      </c>
      <c r="AU24" s="21">
        <f>B3L317C4</f>
        <v>2.0909680786856785E-2</v>
      </c>
      <c r="AV24" s="16" t="s">
        <v>19558</v>
      </c>
      <c r="AW24" s="21">
        <f>B9L217C1*B9L217C22</f>
        <v>171.10391787884907</v>
      </c>
      <c r="AX24" s="16" t="s">
        <v>19250</v>
      </c>
      <c r="AY24" s="21">
        <f>B3L318C4</f>
        <v>2.5735708911694893E-2</v>
      </c>
      <c r="AZ24" s="16" t="s">
        <v>19559</v>
      </c>
      <c r="BA24" s="21">
        <f>B9L217C1*B9L217C24</f>
        <v>210.59530602439932</v>
      </c>
      <c r="BB24" s="16" t="s">
        <v>19252</v>
      </c>
      <c r="BC24" s="21">
        <f>B3L319C4</f>
        <v>1.0957683679280875E-4</v>
      </c>
      <c r="BD24" s="16" t="s">
        <v>19560</v>
      </c>
      <c r="BE24" s="21">
        <f>B9L217C1*B9L217C26</f>
        <v>0.89666725547555393</v>
      </c>
      <c r="BF24" s="16" t="s">
        <v>19254</v>
      </c>
      <c r="BG24" s="21">
        <f>B3L320C4</f>
        <v>3.6268075866916452E-2</v>
      </c>
      <c r="BH24" s="16" t="s">
        <v>19561</v>
      </c>
      <c r="BI24" s="21">
        <f>B9L217C1*B9L217C28</f>
        <v>296.78166481897733</v>
      </c>
      <c r="BJ24" s="16" t="s">
        <v>19256</v>
      </c>
      <c r="BK24" s="21">
        <f>B3L321C4</f>
        <v>5.808619810786507E-2</v>
      </c>
      <c r="BL24" s="16" t="s">
        <v>19562</v>
      </c>
      <c r="BM24" s="21">
        <f>B9L217C1*B9L217C30</f>
        <v>475.31935911665988</v>
      </c>
      <c r="BN24" s="16" t="s">
        <v>19258</v>
      </c>
      <c r="BO24" s="21">
        <f>B3L322C4</f>
        <v>4.028409203422762E-4</v>
      </c>
      <c r="BP24" s="16" t="s">
        <v>19563</v>
      </c>
      <c r="BQ24" s="21">
        <f>B9L217C1*B9L217C32</f>
        <v>3.296447251160846</v>
      </c>
      <c r="BR24" s="16" t="s">
        <v>19260</v>
      </c>
      <c r="BS24" s="21">
        <f>B3L323C4</f>
        <v>2.2813792496635902E-2</v>
      </c>
      <c r="BT24" s="16" t="s">
        <v>19564</v>
      </c>
      <c r="BU24" s="21">
        <f>B9L217C1*B9L217C34</f>
        <v>186.6852639999716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25024.225245600002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7.5201415876594412E-3</v>
      </c>
      <c r="L25" s="16" t="s">
        <v>19568</v>
      </c>
      <c r="M25" s="21">
        <f>B9L218C1*B9L218C4</f>
        <v>188.18571696839388</v>
      </c>
      <c r="N25" s="16" t="s">
        <v>19232</v>
      </c>
      <c r="O25" s="21">
        <f>B3L309C4</f>
        <v>0.24537237840495499</v>
      </c>
      <c r="P25" s="16" t="s">
        <v>19569</v>
      </c>
      <c r="Q25" s="15">
        <f>B9L218C1*B9L218C6</f>
        <v>6140.2536662541916</v>
      </c>
      <c r="R25" s="16" t="s">
        <v>19234</v>
      </c>
      <c r="S25" s="21">
        <f>B3L310C4</f>
        <v>0.24173851120834983</v>
      </c>
      <c r="T25" s="16" t="s">
        <v>19570</v>
      </c>
      <c r="U25" s="15">
        <f>B9L218C1*B9L218C8</f>
        <v>6049.3189550137467</v>
      </c>
      <c r="V25" s="16" t="s">
        <v>19236</v>
      </c>
      <c r="W25" s="21">
        <f>B3L311C4</f>
        <v>0.10404239541114688</v>
      </c>
      <c r="X25" s="16" t="s">
        <v>19571</v>
      </c>
      <c r="Y25" s="15">
        <f>B9L218C1*B9L218C10</f>
        <v>2603.5803378603196</v>
      </c>
      <c r="Z25" s="16" t="s">
        <v>19238</v>
      </c>
      <c r="AA25" s="21">
        <f>B3L312C4</f>
        <v>0.15617450217802395</v>
      </c>
      <c r="AB25" s="16" t="s">
        <v>19572</v>
      </c>
      <c r="AC25" s="15">
        <f>B9L218C1*B9L218C12</f>
        <v>3908.1459201223197</v>
      </c>
      <c r="AD25" s="16" t="s">
        <v>19240</v>
      </c>
      <c r="AE25" s="21">
        <f>B3L313C4</f>
        <v>4.9081646417644995E-2</v>
      </c>
      <c r="AF25" s="16" t="s">
        <v>19573</v>
      </c>
      <c r="AG25" s="15">
        <f>B9L218C1*B9L218C14</f>
        <v>1228.2301753800448</v>
      </c>
      <c r="AH25" s="16" t="s">
        <v>19242</v>
      </c>
      <c r="AI25" s="21">
        <f>B3L314C4</f>
        <v>2.9897895140443193E-2</v>
      </c>
      <c r="AJ25" s="16" t="s">
        <v>19574</v>
      </c>
      <c r="AK25" s="21">
        <f>B9L218C1*B9L218C16</f>
        <v>748.17166236378011</v>
      </c>
      <c r="AL25" s="16" t="s">
        <v>19244</v>
      </c>
      <c r="AM25" s="21">
        <f>B3L315C4</f>
        <v>1.3971649882042944E-3</v>
      </c>
      <c r="AN25" s="16" t="s">
        <v>19575</v>
      </c>
      <c r="AO25" s="21">
        <f>B9L218C1*B9L218C18</f>
        <v>34.962971370090337</v>
      </c>
      <c r="AP25" s="16" t="s">
        <v>19246</v>
      </c>
      <c r="AQ25" s="21">
        <f>B3L316C4</f>
        <v>4.4949073646847034E-4</v>
      </c>
      <c r="AR25" s="16" t="s">
        <v>19576</v>
      </c>
      <c r="AS25" s="21">
        <f>B9L218C1*B9L218C20</f>
        <v>11.248157435197633</v>
      </c>
      <c r="AT25" s="16" t="s">
        <v>19248</v>
      </c>
      <c r="AU25" s="21">
        <f>B3L317C4</f>
        <v>2.0909680786856785E-2</v>
      </c>
      <c r="AV25" s="16" t="s">
        <v>19577</v>
      </c>
      <c r="AW25" s="21">
        <f>B9L218C1*B9L218C22</f>
        <v>523.24856182389885</v>
      </c>
      <c r="AX25" s="16" t="s">
        <v>19250</v>
      </c>
      <c r="AY25" s="21">
        <f>B3L318C4</f>
        <v>2.5735708911694893E-2</v>
      </c>
      <c r="AZ25" s="16" t="s">
        <v>19578</v>
      </c>
      <c r="BA25" s="21">
        <f>B9L218C1*B9L218C24</f>
        <v>644.0161766614483</v>
      </c>
      <c r="BB25" s="16" t="s">
        <v>19252</v>
      </c>
      <c r="BC25" s="21">
        <f>B3L319C4</f>
        <v>1.0957683679280875E-4</v>
      </c>
      <c r="BD25" s="16" t="s">
        <v>19579</v>
      </c>
      <c r="BE25" s="21">
        <f>B9L218C1*B9L218C26</f>
        <v>2.7420754456035956</v>
      </c>
      <c r="BF25" s="16" t="s">
        <v>19254</v>
      </c>
      <c r="BG25" s="21">
        <f>B3L320C4</f>
        <v>3.6268075866916452E-2</v>
      </c>
      <c r="BH25" s="16" t="s">
        <v>19580</v>
      </c>
      <c r="BI25" s="21">
        <f>B9L218C1*B9L218C28</f>
        <v>907.58049971822686</v>
      </c>
      <c r="BJ25" s="16" t="s">
        <v>19256</v>
      </c>
      <c r="BK25" s="21">
        <f>B3L321C4</f>
        <v>5.808619810786507E-2</v>
      </c>
      <c r="BL25" s="16" t="s">
        <v>19581</v>
      </c>
      <c r="BM25" s="15">
        <f>B9L218C1*B9L218C30</f>
        <v>1453.5621051117603</v>
      </c>
      <c r="BN25" s="16" t="s">
        <v>19258</v>
      </c>
      <c r="BO25" s="21">
        <f>B3L322C4</f>
        <v>4.028409203422762E-4</v>
      </c>
      <c r="BP25" s="16" t="s">
        <v>19582</v>
      </c>
      <c r="BQ25" s="21">
        <f>B9L218C1*B9L218C32</f>
        <v>10.080781928789927</v>
      </c>
      <c r="BR25" s="16" t="s">
        <v>19260</v>
      </c>
      <c r="BS25" s="21">
        <f>B3L323C4</f>
        <v>2.2813792496635902E-2</v>
      </c>
      <c r="BT25" s="16" t="s">
        <v>19583</v>
      </c>
      <c r="BU25" s="21">
        <f>B9L218C1*B9L218C34</f>
        <v>570.89748214219605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9696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7.5201415876594412E-3</v>
      </c>
      <c r="L26" s="16" t="s">
        <v>19587</v>
      </c>
      <c r="M26" s="21">
        <f>B9L219C1*B9L219C4</f>
        <v>72.915292833945941</v>
      </c>
      <c r="N26" s="16" t="s">
        <v>19232</v>
      </c>
      <c r="O26" s="21">
        <f>B3L309C4</f>
        <v>0.24537237840495499</v>
      </c>
      <c r="P26" s="16" t="s">
        <v>19588</v>
      </c>
      <c r="Q26" s="15">
        <f>B9L219C1*B9L219C6</f>
        <v>2379.1305810144436</v>
      </c>
      <c r="R26" s="16" t="s">
        <v>19234</v>
      </c>
      <c r="S26" s="21">
        <f>B3L310C4</f>
        <v>0.24173851120834983</v>
      </c>
      <c r="T26" s="16" t="s">
        <v>19589</v>
      </c>
      <c r="U26" s="15">
        <f>B9L219C1*B9L219C8</f>
        <v>2343.8966046761598</v>
      </c>
      <c r="V26" s="16" t="s">
        <v>19236</v>
      </c>
      <c r="W26" s="21">
        <f>B3L311C4</f>
        <v>0.10404239541114688</v>
      </c>
      <c r="X26" s="16" t="s">
        <v>19590</v>
      </c>
      <c r="Y26" s="15">
        <f>B9L219C1*B9L219C10</f>
        <v>1008.7950659064801</v>
      </c>
      <c r="Z26" s="16" t="s">
        <v>19238</v>
      </c>
      <c r="AA26" s="21">
        <f>B3L312C4</f>
        <v>0.15617450217802395</v>
      </c>
      <c r="AB26" s="16" t="s">
        <v>19591</v>
      </c>
      <c r="AC26" s="15">
        <f>B9L219C1*B9L219C12</f>
        <v>1514.2679731181202</v>
      </c>
      <c r="AD26" s="16" t="s">
        <v>19240</v>
      </c>
      <c r="AE26" s="21">
        <f>B3L313C4</f>
        <v>4.9081646417644995E-2</v>
      </c>
      <c r="AF26" s="16" t="s">
        <v>19592</v>
      </c>
      <c r="AG26" s="21">
        <f>B9L219C1*B9L219C14</f>
        <v>475.89564366548586</v>
      </c>
      <c r="AH26" s="16" t="s">
        <v>19242</v>
      </c>
      <c r="AI26" s="21">
        <f>B3L314C4</f>
        <v>2.9897895140443193E-2</v>
      </c>
      <c r="AJ26" s="16" t="s">
        <v>19593</v>
      </c>
      <c r="AK26" s="21">
        <f>B9L219C1*B9L219C16</f>
        <v>289.8899912817372</v>
      </c>
      <c r="AL26" s="16" t="s">
        <v>19244</v>
      </c>
      <c r="AM26" s="21">
        <f>B3L315C4</f>
        <v>1.3971649882042944E-3</v>
      </c>
      <c r="AN26" s="16" t="s">
        <v>19594</v>
      </c>
      <c r="AO26" s="21">
        <f>B9L219C1*B9L219C18</f>
        <v>13.546911725628838</v>
      </c>
      <c r="AP26" s="16" t="s">
        <v>19246</v>
      </c>
      <c r="AQ26" s="21">
        <f>B3L316C4</f>
        <v>4.4949073646847034E-4</v>
      </c>
      <c r="AR26" s="16" t="s">
        <v>19595</v>
      </c>
      <c r="AS26" s="21">
        <f>B9L219C1*B9L219C20</f>
        <v>4.3582621807982882</v>
      </c>
      <c r="AT26" s="16" t="s">
        <v>19248</v>
      </c>
      <c r="AU26" s="21">
        <f>B3L317C4</f>
        <v>2.0909680786856785E-2</v>
      </c>
      <c r="AV26" s="16" t="s">
        <v>19596</v>
      </c>
      <c r="AW26" s="21">
        <f>B9L219C1*B9L219C22</f>
        <v>202.74026490936339</v>
      </c>
      <c r="AX26" s="16" t="s">
        <v>19250</v>
      </c>
      <c r="AY26" s="21">
        <f>B3L318C4</f>
        <v>2.5735708911694893E-2</v>
      </c>
      <c r="AZ26" s="16" t="s">
        <v>19597</v>
      </c>
      <c r="BA26" s="21">
        <f>B9L219C1*B9L219C24</f>
        <v>249.53343360779368</v>
      </c>
      <c r="BB26" s="16" t="s">
        <v>19252</v>
      </c>
      <c r="BC26" s="21">
        <f>B3L319C4</f>
        <v>1.0957683679280875E-4</v>
      </c>
      <c r="BD26" s="16" t="s">
        <v>19598</v>
      </c>
      <c r="BE26" s="21">
        <f>B9L219C1*B9L219C26</f>
        <v>1.0624570095430736</v>
      </c>
      <c r="BF26" s="16" t="s">
        <v>19254</v>
      </c>
      <c r="BG26" s="21">
        <f>B3L320C4</f>
        <v>3.6268075866916452E-2</v>
      </c>
      <c r="BH26" s="16" t="s">
        <v>19599</v>
      </c>
      <c r="BI26" s="21">
        <f>B9L219C1*B9L219C28</f>
        <v>351.65526360562194</v>
      </c>
      <c r="BJ26" s="16" t="s">
        <v>19256</v>
      </c>
      <c r="BK26" s="21">
        <f>B3L321C4</f>
        <v>5.808619810786507E-2</v>
      </c>
      <c r="BL26" s="16" t="s">
        <v>19600</v>
      </c>
      <c r="BM26" s="21">
        <f>B9L219C1*B9L219C30</f>
        <v>563.20377685385972</v>
      </c>
      <c r="BN26" s="16" t="s">
        <v>19258</v>
      </c>
      <c r="BO26" s="21">
        <f>B3L322C4</f>
        <v>4.028409203422762E-4</v>
      </c>
      <c r="BP26" s="16" t="s">
        <v>19601</v>
      </c>
      <c r="BQ26" s="21">
        <f>B9L219C1*B9L219C32</f>
        <v>3.9059455636387099</v>
      </c>
      <c r="BR26" s="16" t="s">
        <v>19260</v>
      </c>
      <c r="BS26" s="21">
        <f>B3L323C4</f>
        <v>2.2813792496635902E-2</v>
      </c>
      <c r="BT26" s="16" t="s">
        <v>19602</v>
      </c>
      <c r="BU26" s="21">
        <f>B9L219C1*B9L219C34</f>
        <v>221.20253204738171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7.5201415876594412E-3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0.24537237840495499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0.24173851120834983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0.10404239541114688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0.15617450217802395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4.9081646417644995E-2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2.9897895140443193E-2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1.3971649882042944E-3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4.4949073646847034E-4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2.0909680786856785E-2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2.5735708911694893E-2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1.0957683679280875E-4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3.6268075866916452E-2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5.808619810786507E-2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4.028409203422762E-4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2.2813792496635902E-2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7.5201415876594412E-3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0.24537237840495499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0.24173851120834983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0.10404239541114688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0.15617450217802395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4.9081646417644995E-2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2.9897895140443193E-2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1.3971649882042944E-3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4.4949073646847034E-4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2.0909680786856785E-2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2.5735708911694893E-2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1.0957683679280875E-4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3.6268075866916452E-2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5.808619810786507E-2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4.028409203422762E-4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2.2813792496635902E-2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7.5201415876594412E-3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0.24537237840495499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0.24173851120834983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0.10404239541114688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0.15617450217802395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4.9081646417644995E-2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2.9897895140443193E-2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1.3971649882042944E-3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4.4949073646847034E-4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2.0909680786856785E-2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2.5735708911694893E-2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1.0957683679280875E-4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3.6268075866916452E-2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5.808619810786507E-2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4.028409203422762E-4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2.2813792496635902E-2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7.5201415876594412E-3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0.24537237840495499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0.24173851120834983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0.10404239541114688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0.15617450217802395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4.9081646417644995E-2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2.9897895140443193E-2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1.3971649882042944E-3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4.4949073646847034E-4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2.0909680786856785E-2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2.5735708911694893E-2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1.0957683679280875E-4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3.6268075866916452E-2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5.808619810786507E-2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4.028409203422762E-4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2.2813792496635902E-2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7.5201415876594412E-3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0.24537237840495499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0.24173851120834983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0.10404239541114688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0.15617450217802395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4.9081646417644995E-2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2.9897895140443193E-2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1.3971649882042944E-3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4.4949073646847034E-4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2.0909680786856785E-2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2.5735708911694893E-2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1.0957683679280875E-4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3.6268075866916452E-2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5.808619810786507E-2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4.028409203422762E-4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2.2813792496635902E-2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29330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7.5201415876594412E-3</v>
      </c>
      <c r="L32" s="16" t="s">
        <v>19701</v>
      </c>
      <c r="M32" s="21">
        <f>B9L225C1*B9L225C4</f>
        <v>220.56575276605142</v>
      </c>
      <c r="N32" s="16" t="s">
        <v>19232</v>
      </c>
      <c r="O32" s="21">
        <f>B3L309C4</f>
        <v>0.24537237840495499</v>
      </c>
      <c r="P32" s="16" t="s">
        <v>19702</v>
      </c>
      <c r="Q32" s="15">
        <f>B9L225C1*B9L225C6</f>
        <v>7196.7718586173296</v>
      </c>
      <c r="R32" s="16" t="s">
        <v>19234</v>
      </c>
      <c r="S32" s="21">
        <f>B3L310C4</f>
        <v>0.24173851120834983</v>
      </c>
      <c r="T32" s="16" t="s">
        <v>19703</v>
      </c>
      <c r="U32" s="15">
        <f>B9L225C1*B9L225C8</f>
        <v>7090.1905337409007</v>
      </c>
      <c r="V32" s="16" t="s">
        <v>19236</v>
      </c>
      <c r="W32" s="21">
        <f>B3L311C4</f>
        <v>0.10404239541114688</v>
      </c>
      <c r="X32" s="16" t="s">
        <v>19704</v>
      </c>
      <c r="Y32" s="15">
        <f>B9L225C1*B9L225C10</f>
        <v>3051.5634574089377</v>
      </c>
      <c r="Z32" s="16" t="s">
        <v>19238</v>
      </c>
      <c r="AA32" s="21">
        <f>B3L312C4</f>
        <v>0.15617450217802395</v>
      </c>
      <c r="AB32" s="16" t="s">
        <v>19705</v>
      </c>
      <c r="AC32" s="15">
        <f>B9L225C1*B9L225C12</f>
        <v>4580.5981488814423</v>
      </c>
      <c r="AD32" s="16" t="s">
        <v>19240</v>
      </c>
      <c r="AE32" s="21">
        <f>B3L313C4</f>
        <v>4.9081646417644995E-2</v>
      </c>
      <c r="AF32" s="16" t="s">
        <v>19706</v>
      </c>
      <c r="AG32" s="15">
        <f>B9L225C1*B9L225C14</f>
        <v>1439.5646894295278</v>
      </c>
      <c r="AH32" s="16" t="s">
        <v>19242</v>
      </c>
      <c r="AI32" s="21">
        <f>B3L314C4</f>
        <v>2.9897895140443193E-2</v>
      </c>
      <c r="AJ32" s="16" t="s">
        <v>19707</v>
      </c>
      <c r="AK32" s="21">
        <f>B9L225C1*B9L225C16</f>
        <v>876.90526446919887</v>
      </c>
      <c r="AL32" s="16" t="s">
        <v>19244</v>
      </c>
      <c r="AM32" s="21">
        <f>B3L315C4</f>
        <v>1.3971649882042944E-3</v>
      </c>
      <c r="AN32" s="16" t="s">
        <v>19708</v>
      </c>
      <c r="AO32" s="21">
        <f>B9L225C1*B9L225C18</f>
        <v>40.978849104031958</v>
      </c>
      <c r="AP32" s="16" t="s">
        <v>19246</v>
      </c>
      <c r="AQ32" s="21">
        <f>B3L316C4</f>
        <v>4.4949073646847034E-4</v>
      </c>
      <c r="AR32" s="16" t="s">
        <v>19709</v>
      </c>
      <c r="AS32" s="21">
        <f>B9L225C1*B9L225C20</f>
        <v>13.183563300620236</v>
      </c>
      <c r="AT32" s="16" t="s">
        <v>19248</v>
      </c>
      <c r="AU32" s="21">
        <f>B3L317C4</f>
        <v>2.0909680786856785E-2</v>
      </c>
      <c r="AV32" s="16" t="s">
        <v>19710</v>
      </c>
      <c r="AW32" s="21">
        <f>B9L225C1*B9L225C22</f>
        <v>613.28093747850949</v>
      </c>
      <c r="AX32" s="16" t="s">
        <v>19250</v>
      </c>
      <c r="AY32" s="21">
        <f>B3L318C4</f>
        <v>2.5735708911694893E-2</v>
      </c>
      <c r="AZ32" s="16" t="s">
        <v>19711</v>
      </c>
      <c r="BA32" s="21">
        <f>B9L225C1*B9L225C24</f>
        <v>754.82834238001124</v>
      </c>
      <c r="BB32" s="16" t="s">
        <v>19252</v>
      </c>
      <c r="BC32" s="21">
        <f>B3L319C4</f>
        <v>1.0957683679280875E-4</v>
      </c>
      <c r="BD32" s="16" t="s">
        <v>19712</v>
      </c>
      <c r="BE32" s="21">
        <f>B9L225C1*B9L225C26</f>
        <v>3.2138886231330805</v>
      </c>
      <c r="BF32" s="16" t="s">
        <v>19254</v>
      </c>
      <c r="BG32" s="21">
        <f>B3L320C4</f>
        <v>3.6268075866916452E-2</v>
      </c>
      <c r="BH32" s="16" t="s">
        <v>19713</v>
      </c>
      <c r="BI32" s="15">
        <f>B9L225C1*B9L225C28</f>
        <v>1063.7426651766596</v>
      </c>
      <c r="BJ32" s="16" t="s">
        <v>19256</v>
      </c>
      <c r="BK32" s="21">
        <f>B3L321C4</f>
        <v>5.808619810786507E-2</v>
      </c>
      <c r="BL32" s="16" t="s">
        <v>19714</v>
      </c>
      <c r="BM32" s="15">
        <f>B9L225C1*B9L225C30</f>
        <v>1703.6681905036826</v>
      </c>
      <c r="BN32" s="16" t="s">
        <v>19258</v>
      </c>
      <c r="BO32" s="21">
        <f>B3L322C4</f>
        <v>4.028409203422762E-4</v>
      </c>
      <c r="BP32" s="16" t="s">
        <v>19715</v>
      </c>
      <c r="BQ32" s="21">
        <f>B9L225C1*B9L225C32</f>
        <v>11.815324193638961</v>
      </c>
      <c r="BR32" s="16" t="s">
        <v>19260</v>
      </c>
      <c r="BS32" s="21">
        <f>B3L323C4</f>
        <v>2.2813792496635902E-2</v>
      </c>
      <c r="BT32" s="16" t="s">
        <v>19716</v>
      </c>
      <c r="BU32" s="21">
        <f>B9L225C1*B9L225C34</f>
        <v>669.12853392633099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2495.9666855999967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7.5201415876594412E-3</v>
      </c>
      <c r="L33" s="16" t="s">
        <v>19720</v>
      </c>
      <c r="M33" s="21">
        <f>B9L226C1*B9L226C4</f>
        <v>18.770022873793032</v>
      </c>
      <c r="N33" s="16" t="s">
        <v>19232</v>
      </c>
      <c r="O33" s="21">
        <f>B3L309C4</f>
        <v>0.24537237840495499</v>
      </c>
      <c r="P33" s="16" t="s">
        <v>19721</v>
      </c>
      <c r="Q33" s="21">
        <f>B9L226C1*B9L226C6</f>
        <v>612.44128206520372</v>
      </c>
      <c r="R33" s="16" t="s">
        <v>19234</v>
      </c>
      <c r="S33" s="21">
        <f>B3L310C4</f>
        <v>0.24173851120834983</v>
      </c>
      <c r="T33" s="16" t="s">
        <v>19722</v>
      </c>
      <c r="U33" s="21">
        <f>B9L226C1*B9L226C8</f>
        <v>603.37127060258263</v>
      </c>
      <c r="V33" s="16" t="s">
        <v>19236</v>
      </c>
      <c r="W33" s="21">
        <f>B3L311C4</f>
        <v>0.10404239541114688</v>
      </c>
      <c r="X33" s="16" t="s">
        <v>19723</v>
      </c>
      <c r="Y33" s="21">
        <f>B9L226C1*B9L226C10</f>
        <v>259.68635283624457</v>
      </c>
      <c r="Z33" s="16" t="s">
        <v>19238</v>
      </c>
      <c r="AA33" s="21">
        <f>B3L312C4</f>
        <v>0.15617450217802395</v>
      </c>
      <c r="AB33" s="16" t="s">
        <v>19724</v>
      </c>
      <c r="AC33" s="21">
        <f>B9L226C1*B9L226C12</f>
        <v>389.80635457651192</v>
      </c>
      <c r="AD33" s="16" t="s">
        <v>19240</v>
      </c>
      <c r="AE33" s="21">
        <f>B3L313C4</f>
        <v>4.9081646417644995E-2</v>
      </c>
      <c r="AF33" s="16" t="s">
        <v>19725</v>
      </c>
      <c r="AG33" s="21">
        <f>B9L226C1*B9L226C14</f>
        <v>122.50615433284032</v>
      </c>
      <c r="AH33" s="16" t="s">
        <v>19242</v>
      </c>
      <c r="AI33" s="21">
        <f>B3L314C4</f>
        <v>2.9897895140443193E-2</v>
      </c>
      <c r="AJ33" s="16" t="s">
        <v>19726</v>
      </c>
      <c r="AK33" s="21">
        <f>B9L226C1*B9L226C16</f>
        <v>74.62415024010825</v>
      </c>
      <c r="AL33" s="16" t="s">
        <v>19244</v>
      </c>
      <c r="AM33" s="21">
        <f>B3L315C4</f>
        <v>1.3971649882042944E-3</v>
      </c>
      <c r="AN33" s="16" t="s">
        <v>19727</v>
      </c>
      <c r="AO33" s="21">
        <f>B9L226C1*B9L226C18</f>
        <v>3.4872772648446313</v>
      </c>
      <c r="AP33" s="16" t="s">
        <v>19246</v>
      </c>
      <c r="AQ33" s="21">
        <f>B3L316C4</f>
        <v>4.4949073646847034E-4</v>
      </c>
      <c r="AR33" s="16" t="s">
        <v>19728</v>
      </c>
      <c r="AS33" s="21">
        <f>B9L226C1*B9L226C20</f>
        <v>1.1219139037111094</v>
      </c>
      <c r="AT33" s="16" t="s">
        <v>19248</v>
      </c>
      <c r="AU33" s="21">
        <f>B3L317C4</f>
        <v>2.0909680786856785E-2</v>
      </c>
      <c r="AV33" s="16" t="s">
        <v>19729</v>
      </c>
      <c r="AW33" s="21">
        <f>B9L226C1*B9L226C22</f>
        <v>52.189866650524863</v>
      </c>
      <c r="AX33" s="16" t="s">
        <v>19250</v>
      </c>
      <c r="AY33" s="21">
        <f>B3L318C4</f>
        <v>2.5735708911694893E-2</v>
      </c>
      <c r="AZ33" s="16" t="s">
        <v>19730</v>
      </c>
      <c r="BA33" s="21">
        <f>B9L226C1*B9L226C24</f>
        <v>64.235472073889397</v>
      </c>
      <c r="BB33" s="16" t="s">
        <v>19252</v>
      </c>
      <c r="BC33" s="21">
        <f>B3L319C4</f>
        <v>1.0957683679280875E-4</v>
      </c>
      <c r="BD33" s="16" t="s">
        <v>19731</v>
      </c>
      <c r="BE33" s="21">
        <f>B9L226C1*B9L226C26</f>
        <v>0.27350013414827862</v>
      </c>
      <c r="BF33" s="16" t="s">
        <v>19254</v>
      </c>
      <c r="BG33" s="21">
        <f>B3L320C4</f>
        <v>3.6268075866916452E-2</v>
      </c>
      <c r="BH33" s="16" t="s">
        <v>19732</v>
      </c>
      <c r="BI33" s="21">
        <f>B9L226C1*B9L226C28</f>
        <v>90.52390911463668</v>
      </c>
      <c r="BJ33" s="16" t="s">
        <v>19256</v>
      </c>
      <c r="BK33" s="21">
        <f>B3L321C4</f>
        <v>5.808619810786507E-2</v>
      </c>
      <c r="BL33" s="16" t="s">
        <v>19733</v>
      </c>
      <c r="BM33" s="21">
        <f>B9L226C1*B9L226C30</f>
        <v>144.98121537039279</v>
      </c>
      <c r="BN33" s="16" t="s">
        <v>19258</v>
      </c>
      <c r="BO33" s="21">
        <f>B3L322C4</f>
        <v>4.028409203422762E-4</v>
      </c>
      <c r="BP33" s="16" t="s">
        <v>19734</v>
      </c>
      <c r="BQ33" s="21">
        <f>B9L226C1*B9L226C32</f>
        <v>1.0054775167707635</v>
      </c>
      <c r="BR33" s="16" t="s">
        <v>19260</v>
      </c>
      <c r="BS33" s="21">
        <f>B3L323C4</f>
        <v>2.2813792496635902E-2</v>
      </c>
      <c r="BT33" s="16" t="s">
        <v>19735</v>
      </c>
      <c r="BU33" s="21">
        <f>B9L226C1*B9L226C34</f>
        <v>56.942466043794383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56CCB-6149-4767-B95F-85A0831F7CF8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9.4436844026854878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1.4056258064129966E-2</v>
      </c>
      <c r="L8" s="16" t="s">
        <v>19774</v>
      </c>
      <c r="M8" s="21">
        <f>B9L301C1*B9L301C4</f>
        <v>0.13274286504034627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3.8555447397659079E-2</v>
      </c>
      <c r="T8" s="16" t="s">
        <v>19776</v>
      </c>
      <c r="U8" s="21">
        <f>B9L301C1*B9L301C8</f>
        <v>0.36410547722783382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0.30123164976730177</v>
      </c>
      <c r="AB8" s="16" t="s">
        <v>19780</v>
      </c>
      <c r="AC8" s="21">
        <f>B9L301C1*B9L301C12</f>
        <v>2.844736632502685</v>
      </c>
      <c r="AD8" s="16" t="s">
        <v>10922</v>
      </c>
      <c r="AE8" s="21">
        <f>B3L337C5</f>
        <v>0.30123164976730177</v>
      </c>
      <c r="AF8" s="16" t="s">
        <v>19781</v>
      </c>
      <c r="AG8" s="21">
        <f>B9L301C1*B9L301C14</f>
        <v>2.844736632502685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0.52709042948936358</v>
      </c>
      <c r="AZ8" s="16" t="s">
        <v>19786</v>
      </c>
      <c r="BA8" s="21">
        <f>B9L301C1*B9L301C24</f>
        <v>4.9776756677734975</v>
      </c>
      <c r="BB8" s="16" t="s">
        <v>10976</v>
      </c>
      <c r="BC8" s="21">
        <f>B3L336C5</f>
        <v>0.11906621528154554</v>
      </c>
      <c r="BD8" s="16" t="s">
        <v>19787</v>
      </c>
      <c r="BE8" s="21">
        <f>B9L301C1*B9L301C26</f>
        <v>1.124423760141124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0.61525813197720602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1.4056258064129966E-2</v>
      </c>
      <c r="L9" s="16" t="s">
        <v>19790</v>
      </c>
      <c r="M9" s="21">
        <f>B9L302C1*B9L302C4</f>
        <v>8.6482270791261411E-3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3.8555447397659079E-2</v>
      </c>
      <c r="T9" s="16" t="s">
        <v>19792</v>
      </c>
      <c r="U9" s="21">
        <f>B9L302C1*B9L302C8</f>
        <v>2.3721552543429156E-2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0.30123164976730177</v>
      </c>
      <c r="AB9" s="16" t="s">
        <v>19794</v>
      </c>
      <c r="AC9" s="21">
        <f>B9L302C1*B9L302C12</f>
        <v>0.18533522212824205</v>
      </c>
      <c r="AD9" s="16" t="s">
        <v>10922</v>
      </c>
      <c r="AE9" s="21">
        <f>B3L337C5</f>
        <v>0.30123164976730177</v>
      </c>
      <c r="AF9" s="16" t="s">
        <v>19795</v>
      </c>
      <c r="AG9" s="21">
        <f>B9L302C1*B9L302C14</f>
        <v>0.18533522212824205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0.52709042948936358</v>
      </c>
      <c r="AZ9" s="16" t="s">
        <v>19800</v>
      </c>
      <c r="BA9" s="21">
        <f>B9L302C1*B9L302C24</f>
        <v>0.32429667303068904</v>
      </c>
      <c r="BB9" s="16" t="s">
        <v>10976</v>
      </c>
      <c r="BC9" s="21">
        <f>B3L336C5</f>
        <v>0.11906621528154554</v>
      </c>
      <c r="BD9" s="16" t="s">
        <v>19801</v>
      </c>
      <c r="BE9" s="21">
        <f>B9L302C1*B9L302C26</f>
        <v>7.3256457195719576E-2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2.0313986096511884E-2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1.4056258064129966E-2</v>
      </c>
      <c r="L10" s="16" t="s">
        <v>19804</v>
      </c>
      <c r="M10" s="21">
        <f>B9L303C1*B9L303C4</f>
        <v>2.8553863088371918E-4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3.8555447397659079E-2</v>
      </c>
      <c r="T10" s="16" t="s">
        <v>19806</v>
      </c>
      <c r="U10" s="21">
        <f>B9L303C1*B9L303C8</f>
        <v>7.8321482238084188E-4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0.30123164976730177</v>
      </c>
      <c r="AB10" s="16" t="s">
        <v>19808</v>
      </c>
      <c r="AC10" s="21">
        <f>B9L303C1*B9L303C12</f>
        <v>6.1192155452023059E-3</v>
      </c>
      <c r="AD10" s="16" t="s">
        <v>10922</v>
      </c>
      <c r="AE10" s="21">
        <f>B3L337C5</f>
        <v>0.30123164976730177</v>
      </c>
      <c r="AF10" s="16" t="s">
        <v>19809</v>
      </c>
      <c r="AG10" s="21">
        <f>B9L303C1*B9L303C14</f>
        <v>6.1192155452023059E-3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0.52709042948936358</v>
      </c>
      <c r="AZ10" s="16" t="s">
        <v>19814</v>
      </c>
      <c r="BA10" s="21">
        <f>B9L303C1*B9L303C24</f>
        <v>1.070730765625141E-2</v>
      </c>
      <c r="BB10" s="16" t="s">
        <v>10976</v>
      </c>
      <c r="BC10" s="21">
        <f>B3L336C5</f>
        <v>0.11906621528154554</v>
      </c>
      <c r="BD10" s="16" t="s">
        <v>19815</v>
      </c>
      <c r="BE10" s="21">
        <f>B9L303C1*B9L303C26</f>
        <v>2.4187094417936071E-3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110.52607207999999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1.4056258064129966E-2</v>
      </c>
      <c r="L11" s="16" t="s">
        <v>19817</v>
      </c>
      <c r="M11" s="21">
        <f>B9L304C1*B9L304C4</f>
        <v>1.5535829919711097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3.8555447397659079E-2</v>
      </c>
      <c r="T11" s="16" t="s">
        <v>19819</v>
      </c>
      <c r="U11" s="21">
        <f>B9L304C1*B9L304C8</f>
        <v>4.2613821581503153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0.30123164976730177</v>
      </c>
      <c r="AB11" s="16" t="s">
        <v>19821</v>
      </c>
      <c r="AC11" s="21">
        <f>B9L304C1*B9L304C12</f>
        <v>33.293951034958106</v>
      </c>
      <c r="AD11" s="16" t="s">
        <v>10922</v>
      </c>
      <c r="AE11" s="21">
        <f>B3L337C5</f>
        <v>0.30123164976730177</v>
      </c>
      <c r="AF11" s="16" t="s">
        <v>19822</v>
      </c>
      <c r="AG11" s="21">
        <f>B9L304C1*B9L304C14</f>
        <v>33.293951034958106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0.52709042948936358</v>
      </c>
      <c r="AZ11" s="16" t="s">
        <v>19827</v>
      </c>
      <c r="BA11" s="21">
        <f>B9L304C1*B9L304C24</f>
        <v>58.257234802419553</v>
      </c>
      <c r="BB11" s="16" t="s">
        <v>10976</v>
      </c>
      <c r="BC11" s="21">
        <f>B3L336C5</f>
        <v>0.11906621528154554</v>
      </c>
      <c r="BD11" s="16" t="s">
        <v>19828</v>
      </c>
      <c r="BE11" s="21">
        <f>B9L304C1*B9L304C26</f>
        <v>13.159921092500898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20.804685959496663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1.4056258064129966E-2</v>
      </c>
      <c r="L12" s="16" t="s">
        <v>19831</v>
      </c>
      <c r="M12" s="21">
        <f>B9L305C1*B9L305C4</f>
        <v>0.29243603478986646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3.8555447397659079E-2</v>
      </c>
      <c r="T12" s="16" t="s">
        <v>19833</v>
      </c>
      <c r="U12" s="21">
        <f>B9L305C1*B9L305C8</f>
        <v>0.80213397513619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0.30123164976730177</v>
      </c>
      <c r="AB12" s="16" t="s">
        <v>19835</v>
      </c>
      <c r="AC12" s="21">
        <f>B9L305C1*B9L305C12</f>
        <v>6.2670298744697996</v>
      </c>
      <c r="AD12" s="16" t="s">
        <v>10922</v>
      </c>
      <c r="AE12" s="21">
        <f>B3L337C5</f>
        <v>0.30123164976730177</v>
      </c>
      <c r="AF12" s="16" t="s">
        <v>19836</v>
      </c>
      <c r="AG12" s="21">
        <f>B9L305C1*B9L305C14</f>
        <v>6.2670298744697996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0.52709042948936358</v>
      </c>
      <c r="AZ12" s="16" t="s">
        <v>19841</v>
      </c>
      <c r="BA12" s="21">
        <f>B9L305C1*B9L305C24</f>
        <v>10.965950857782428</v>
      </c>
      <c r="BB12" s="16" t="s">
        <v>10976</v>
      </c>
      <c r="BC12" s="21">
        <f>B3L336C5</f>
        <v>0.11906621528154554</v>
      </c>
      <c r="BD12" s="16" t="s">
        <v>19842</v>
      </c>
      <c r="BE12" s="21">
        <f>B9L305C1*B9L305C26</f>
        <v>2.4771352173183776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9.0078018347961262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1.4056258064129966E-2</v>
      </c>
      <c r="L13" s="16" t="s">
        <v>19845</v>
      </c>
      <c r="M13" s="21">
        <f>B9L306C1*B9L306C4</f>
        <v>0.12661598718043776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3.8555447397659079E-2</v>
      </c>
      <c r="T13" s="16" t="s">
        <v>19847</v>
      </c>
      <c r="U13" s="21">
        <f>B9L306C1*B9L306C8</f>
        <v>0.347299829810019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0.30123164976730177</v>
      </c>
      <c r="AB13" s="16" t="s">
        <v>19849</v>
      </c>
      <c r="AC13" s="21">
        <f>B9L306C1*B9L306C12</f>
        <v>2.7134350074725648</v>
      </c>
      <c r="AD13" s="16" t="s">
        <v>10922</v>
      </c>
      <c r="AE13" s="21">
        <f>B3L337C5</f>
        <v>0.30123164976730177</v>
      </c>
      <c r="AF13" s="16" t="s">
        <v>19850</v>
      </c>
      <c r="AG13" s="21">
        <f>B9L306C1*B9L306C14</f>
        <v>2.7134350074725648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0.52709042948936358</v>
      </c>
      <c r="AZ13" s="16" t="s">
        <v>19855</v>
      </c>
      <c r="BA13" s="21">
        <f>B9L306C1*B9L306C24</f>
        <v>4.7479261378577675</v>
      </c>
      <c r="BB13" s="16" t="s">
        <v>10976</v>
      </c>
      <c r="BC13" s="21">
        <f>B3L336C5</f>
        <v>0.11906621528154554</v>
      </c>
      <c r="BD13" s="16" t="s">
        <v>19856</v>
      </c>
      <c r="BE13" s="21">
        <f>B9L306C1*B9L306C26</f>
        <v>1.0725248724753365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0.13929590466179578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1.4056258064129966E-2</v>
      </c>
      <c r="L14" s="16" t="s">
        <v>19859</v>
      </c>
      <c r="M14" s="21">
        <f>B9L307C1*B9L307C4</f>
        <v>1.9579791832026456E-3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3.8555447397659079E-2</v>
      </c>
      <c r="T14" s="16" t="s">
        <v>19861</v>
      </c>
      <c r="U14" s="21">
        <f>B9L307C1*B9L307C8</f>
        <v>5.370615924897201E-3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0.30123164976730177</v>
      </c>
      <c r="AB14" s="16" t="s">
        <v>19863</v>
      </c>
      <c r="AC14" s="21">
        <f>B9L307C1*B9L307C12</f>
        <v>4.1960335167101522E-2</v>
      </c>
      <c r="AD14" s="16" t="s">
        <v>10922</v>
      </c>
      <c r="AE14" s="21">
        <f>B3L337C5</f>
        <v>0.30123164976730177</v>
      </c>
      <c r="AF14" s="16" t="s">
        <v>19864</v>
      </c>
      <c r="AG14" s="21">
        <f>B9L307C1*B9L307C14</f>
        <v>4.1960335167101522E-2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0.52709042948936358</v>
      </c>
      <c r="AZ14" s="16" t="s">
        <v>19869</v>
      </c>
      <c r="BA14" s="21">
        <f>B9L307C1*B9L307C24</f>
        <v>7.3421538214295382E-2</v>
      </c>
      <c r="BB14" s="16" t="s">
        <v>10976</v>
      </c>
      <c r="BC14" s="21">
        <f>B3L336C5</f>
        <v>0.11906621528154554</v>
      </c>
      <c r="BD14" s="16" t="s">
        <v>19870</v>
      </c>
      <c r="BE14" s="21">
        <f>B9L307C1*B9L307C26</f>
        <v>1.6585436172299021E-2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4.3529970206811182E-3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1.4056258064129966E-2</v>
      </c>
      <c r="L15" s="16" t="s">
        <v>19873</v>
      </c>
      <c r="M15" s="21">
        <f>B9L308C1*B9L308C4</f>
        <v>6.1186849475082676E-5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3.8555447397659079E-2</v>
      </c>
      <c r="T15" s="16" t="s">
        <v>19875</v>
      </c>
      <c r="U15" s="21">
        <f>B9L308C1*B9L308C8</f>
        <v>1.6783174765303753E-4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0.30123164976730177</v>
      </c>
      <c r="AB15" s="16" t="s">
        <v>19877</v>
      </c>
      <c r="AC15" s="21">
        <f>B9L308C1*B9L308C12</f>
        <v>1.3112604739719225E-3</v>
      </c>
      <c r="AD15" s="16" t="s">
        <v>10922</v>
      </c>
      <c r="AE15" s="21">
        <f>B3L337C5</f>
        <v>0.30123164976730177</v>
      </c>
      <c r="AF15" s="16" t="s">
        <v>19878</v>
      </c>
      <c r="AG15" s="21">
        <f>B9L308C1*B9L308C14</f>
        <v>1.3112604739719225E-3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0.52709042948936358</v>
      </c>
      <c r="AZ15" s="16" t="s">
        <v>19883</v>
      </c>
      <c r="BA15" s="21">
        <f>B9L308C1*B9L308C24</f>
        <v>2.2944230691967307E-3</v>
      </c>
      <c r="BB15" s="16" t="s">
        <v>10976</v>
      </c>
      <c r="BC15" s="21">
        <f>B3L336C5</f>
        <v>0.11906621528154554</v>
      </c>
      <c r="BD15" s="16" t="s">
        <v>19884</v>
      </c>
      <c r="BE15" s="21">
        <f>B9L308C1*B9L308C26</f>
        <v>5.182948803843444E-4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0.54847762460582083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1.4056258064129966E-2</v>
      </c>
      <c r="L16" s="16" t="s">
        <v>19887</v>
      </c>
      <c r="M16" s="21">
        <f>B9L309C1*B9L309C4</f>
        <v>7.7095430338604172E-3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3.8555447397659079E-2</v>
      </c>
      <c r="T16" s="16" t="s">
        <v>19889</v>
      </c>
      <c r="U16" s="21">
        <f>B9L309C1*B9L309C8</f>
        <v>2.1146800204282726E-2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0.30123164976730177</v>
      </c>
      <c r="AB16" s="16" t="s">
        <v>19891</v>
      </c>
      <c r="AC16" s="21">
        <f>B9L309C1*B9L309C12</f>
        <v>0.16521881972046223</v>
      </c>
      <c r="AD16" s="16" t="s">
        <v>10922</v>
      </c>
      <c r="AE16" s="21">
        <f>B3L337C5</f>
        <v>0.30123164976730177</v>
      </c>
      <c r="AF16" s="16" t="s">
        <v>19892</v>
      </c>
      <c r="AG16" s="21">
        <f>B9L309C1*B9L309C14</f>
        <v>0.16521881972046223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0.52709042948936358</v>
      </c>
      <c r="AZ16" s="16" t="s">
        <v>19897</v>
      </c>
      <c r="BA16" s="21">
        <f>B9L309C1*B9L309C24</f>
        <v>0.28909730671878803</v>
      </c>
      <c r="BB16" s="16" t="s">
        <v>10976</v>
      </c>
      <c r="BC16" s="21">
        <f>B3L336C5</f>
        <v>0.11906621528154554</v>
      </c>
      <c r="BD16" s="16" t="s">
        <v>19898</v>
      </c>
      <c r="BE16" s="21">
        <f>B9L309C1*B9L309C26</f>
        <v>6.5305154928427381E-2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0.40918171994402508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1.4056258064129966E-2</v>
      </c>
      <c r="L17" s="16" t="s">
        <v>19901</v>
      </c>
      <c r="M17" s="21">
        <f>B9L310C1*B9L310C4</f>
        <v>5.751563850657772E-3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3.8555447397659079E-2</v>
      </c>
      <c r="T17" s="16" t="s">
        <v>19903</v>
      </c>
      <c r="U17" s="21">
        <f>B9L310C1*B9L310C8</f>
        <v>1.5776184279385527E-2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0.30123164976730177</v>
      </c>
      <c r="AB17" s="16" t="s">
        <v>19905</v>
      </c>
      <c r="AC17" s="21">
        <f>B9L310C1*B9L310C12</f>
        <v>0.12325848455336072</v>
      </c>
      <c r="AD17" s="16" t="s">
        <v>10922</v>
      </c>
      <c r="AE17" s="21">
        <f>B3L337C5</f>
        <v>0.30123164976730177</v>
      </c>
      <c r="AF17" s="16" t="s">
        <v>19906</v>
      </c>
      <c r="AG17" s="21">
        <f>B9L310C1*B9L310C14</f>
        <v>0.12325848455336072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0.52709042948936358</v>
      </c>
      <c r="AZ17" s="16" t="s">
        <v>19911</v>
      </c>
      <c r="BA17" s="21">
        <f>B9L310C1*B9L310C24</f>
        <v>0.21567576850449266</v>
      </c>
      <c r="BB17" s="16" t="s">
        <v>10976</v>
      </c>
      <c r="BC17" s="21">
        <f>B3L336C5</f>
        <v>0.11906621528154554</v>
      </c>
      <c r="BD17" s="16" t="s">
        <v>19912</v>
      </c>
      <c r="BE17" s="21">
        <f>B9L310C1*B9L310C26</f>
        <v>4.8719718756128363E-2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1.4056258064129966E-2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3.8555447397659079E-2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0.30123164976730177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0.30123164976730177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0.52709042948936358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0.11906621528154554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1.4056258064129966E-2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3.8555447397659079E-2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0.30123164976730177</v>
      </c>
      <c r="AB19" s="16" t="s">
        <v>19933</v>
      </c>
      <c r="AC19" s="15">
        <f>B9L312C1*B9L312C12</f>
        <v>0</v>
      </c>
      <c r="AD19" s="16" t="s">
        <v>10922</v>
      </c>
      <c r="AE19" s="21">
        <f>B3L337C5</f>
        <v>0.30123164976730177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0.52709042948936358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0.11906621528154554</v>
      </c>
      <c r="BD19" s="16" t="s">
        <v>19940</v>
      </c>
      <c r="BE19" s="15">
        <f>B9L312C1*B9L312C26</f>
        <v>0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5.7525777586720723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1.4056258064129966E-2</v>
      </c>
      <c r="L20" s="16" t="s">
        <v>19943</v>
      </c>
      <c r="M20" s="21">
        <f>B9L313C1*B9L313C4</f>
        <v>8.0859717509869006E-2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3.8555447397659079E-2</v>
      </c>
      <c r="T20" s="16" t="s">
        <v>19945</v>
      </c>
      <c r="U20" s="21">
        <f>B9L313C1*B9L313C8</f>
        <v>0.22179320917542464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0.30123164976730177</v>
      </c>
      <c r="AB20" s="16" t="s">
        <v>19947</v>
      </c>
      <c r="AC20" s="21">
        <f>B9L313C1*B9L313C12</f>
        <v>1.7328584886594756</v>
      </c>
      <c r="AD20" s="16" t="s">
        <v>10922</v>
      </c>
      <c r="AE20" s="21">
        <f>B3L337C5</f>
        <v>0.30123164976730177</v>
      </c>
      <c r="AF20" s="16" t="s">
        <v>19948</v>
      </c>
      <c r="AG20" s="21">
        <f>B9L313C1*B9L313C14</f>
        <v>1.7328584886594756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0.52709042948936358</v>
      </c>
      <c r="AZ20" s="16" t="s">
        <v>19953</v>
      </c>
      <c r="BA20" s="21">
        <f>B9L313C1*B9L313C24</f>
        <v>3.0321286814894233</v>
      </c>
      <c r="BB20" s="16" t="s">
        <v>10976</v>
      </c>
      <c r="BC20" s="21">
        <f>B3L336C5</f>
        <v>0.11906621528154554</v>
      </c>
      <c r="BD20" s="16" t="s">
        <v>19954</v>
      </c>
      <c r="BE20" s="21">
        <f>B9L313C1*B9L313C26</f>
        <v>0.68493766183787974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4.6825983944726719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1.4056258064129966E-2</v>
      </c>
      <c r="L21" s="16" t="s">
        <v>19957</v>
      </c>
      <c r="M21" s="21">
        <f>B9L314C1*B9L314C4</f>
        <v>6.5819811443388526E-2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3.8555447397659079E-2</v>
      </c>
      <c r="T21" s="16" t="s">
        <v>19959</v>
      </c>
      <c r="U21" s="21">
        <f>B9L314C1*B9L314C8</f>
        <v>0.18053967608245397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0.30123164976730177</v>
      </c>
      <c r="AB21" s="16" t="s">
        <v>19961</v>
      </c>
      <c r="AC21" s="21">
        <f>B9L314C1*B9L314C12</f>
        <v>1.4105468395647214</v>
      </c>
      <c r="AD21" s="16" t="s">
        <v>10922</v>
      </c>
      <c r="AE21" s="21">
        <f>B3L337C5</f>
        <v>0.30123164976730177</v>
      </c>
      <c r="AF21" s="16" t="s">
        <v>19962</v>
      </c>
      <c r="AG21" s="21">
        <f>B9L314C1*B9L314C14</f>
        <v>1.4105468395647214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0.52709042948936358</v>
      </c>
      <c r="AZ21" s="16" t="s">
        <v>19967</v>
      </c>
      <c r="BA21" s="21">
        <f>B9L314C1*B9L314C24</f>
        <v>2.4681527988688048</v>
      </c>
      <c r="BB21" s="16" t="s">
        <v>10976</v>
      </c>
      <c r="BC21" s="21">
        <f>B3L336C5</f>
        <v>0.11906621528154554</v>
      </c>
      <c r="BD21" s="16" t="s">
        <v>19968</v>
      </c>
      <c r="BE21" s="21">
        <f>B9L314C1*B9L314C26</f>
        <v>0.55753926851330271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918.46650319999992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1.4056258064129966E-2</v>
      </c>
      <c r="L22" s="16" t="s">
        <v>19971</v>
      </c>
      <c r="M22" s="21">
        <f>B9L315C1*B9L315C4</f>
        <v>12.91020219223825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3.8555447397659079E-2</v>
      </c>
      <c r="T22" s="16" t="s">
        <v>19973</v>
      </c>
      <c r="U22" s="21">
        <f>B9L315C1*B9L315C8</f>
        <v>35.41188695063947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0.30123164976730177</v>
      </c>
      <c r="AB22" s="16" t="s">
        <v>19975</v>
      </c>
      <c r="AC22" s="21">
        <f>B9L315C1*B9L315C12</f>
        <v>276.67118001494072</v>
      </c>
      <c r="AD22" s="16" t="s">
        <v>10922</v>
      </c>
      <c r="AE22" s="21">
        <f>B3L337C5</f>
        <v>0.30123164976730177</v>
      </c>
      <c r="AF22" s="16" t="s">
        <v>19976</v>
      </c>
      <c r="AG22" s="21">
        <f>B9L315C1*B9L315C14</f>
        <v>276.67118001494072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0.52709042948936358</v>
      </c>
      <c r="AZ22" s="16" t="s">
        <v>19981</v>
      </c>
      <c r="BA22" s="21">
        <f>B9L315C1*B9L315C24</f>
        <v>484.11490364328188</v>
      </c>
      <c r="BB22" s="16" t="s">
        <v>10976</v>
      </c>
      <c r="BC22" s="21">
        <f>B3L336C5</f>
        <v>0.11906621528154554</v>
      </c>
      <c r="BD22" s="16" t="s">
        <v>19982</v>
      </c>
      <c r="BE22" s="21">
        <f>B9L315C1*B9L315C26</f>
        <v>109.35833039889953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359.32156663333336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1.4056258064129966E-2</v>
      </c>
      <c r="L23" s="16" t="s">
        <v>19984</v>
      </c>
      <c r="M23" s="21">
        <f>B9L316C1*B9L316C4</f>
        <v>5.0507166686056051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3.8555447397659079E-2</v>
      </c>
      <c r="T23" s="16" t="s">
        <v>19986</v>
      </c>
      <c r="U23" s="21">
        <f>B9L316C1*B9L316C8</f>
        <v>13.853803761175936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0.30123164976730177</v>
      </c>
      <c r="AB23" s="16" t="s">
        <v>19988</v>
      </c>
      <c r="AC23" s="21">
        <f>B9L316C1*B9L316C12</f>
        <v>108.23902831393046</v>
      </c>
      <c r="AD23" s="16" t="s">
        <v>10922</v>
      </c>
      <c r="AE23" s="21">
        <f>B3L337C5</f>
        <v>0.30123164976730177</v>
      </c>
      <c r="AF23" s="16" t="s">
        <v>19989</v>
      </c>
      <c r="AG23" s="21">
        <f>B9L316C1*B9L316C14</f>
        <v>108.23902831393046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0.52709042948936358</v>
      </c>
      <c r="AZ23" s="16" t="s">
        <v>19994</v>
      </c>
      <c r="BA23" s="21">
        <f>B9L316C1*B9L316C24</f>
        <v>189.39495888155466</v>
      </c>
      <c r="BB23" s="16" t="s">
        <v>10976</v>
      </c>
      <c r="BC23" s="21">
        <f>B3L336C5</f>
        <v>0.11906621528154554</v>
      </c>
      <c r="BD23" s="16" t="s">
        <v>19995</v>
      </c>
      <c r="BE23" s="21">
        <f>B9L316C1*B9L316C26</f>
        <v>42.783059008066679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1.4056258064129966E-2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3.8555447397659079E-2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0.30123164976730177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0.30123164976730177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0.52709042948936358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0.11906621528154554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2613.0199394666665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1.4056258064129966E-2</v>
      </c>
      <c r="L25" s="16" t="s">
        <v>20012</v>
      </c>
      <c r="M25" s="21">
        <f>B9L318C1*B9L318C4</f>
        <v>36.729282595860724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3.8555447397659079E-2</v>
      </c>
      <c r="T25" s="16" t="s">
        <v>20014</v>
      </c>
      <c r="U25" s="21">
        <f>B9L318C1*B9L318C8</f>
        <v>100.74615282514137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0.30123164976730177</v>
      </c>
      <c r="AB25" s="16" t="s">
        <v>20016</v>
      </c>
      <c r="AC25" s="21">
        <f>B9L318C1*B9L318C12</f>
        <v>787.12430724039893</v>
      </c>
      <c r="AD25" s="16" t="s">
        <v>10922</v>
      </c>
      <c r="AE25" s="21">
        <f>B3L337C5</f>
        <v>0.30123164976730177</v>
      </c>
      <c r="AF25" s="16" t="s">
        <v>20017</v>
      </c>
      <c r="AG25" s="21">
        <f>B9L318C1*B9L318C14</f>
        <v>787.12430724039893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0.52709042948936358</v>
      </c>
      <c r="AZ25" s="16" t="s">
        <v>20022</v>
      </c>
      <c r="BA25" s="15">
        <f>B9L318C1*B9L318C24</f>
        <v>1377.297802157756</v>
      </c>
      <c r="BB25" s="16" t="s">
        <v>10976</v>
      </c>
      <c r="BC25" s="21">
        <f>B3L336C5</f>
        <v>0.11906621528154554</v>
      </c>
      <c r="BD25" s="16" t="s">
        <v>20023</v>
      </c>
      <c r="BE25" s="21">
        <f>B9L318C1*B9L318C26</f>
        <v>311.12239464750922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4102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1.4056258064129966E-2</v>
      </c>
      <c r="L26" s="16" t="s">
        <v>20026</v>
      </c>
      <c r="M26" s="21">
        <f>B9L319C1*B9L319C4</f>
        <v>57.65877057906112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3.8555447397659079E-2</v>
      </c>
      <c r="T26" s="16" t="s">
        <v>20028</v>
      </c>
      <c r="U26" s="21">
        <f>B9L319C1*B9L319C8</f>
        <v>158.15444522519755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0.30123164976730177</v>
      </c>
      <c r="AB26" s="16" t="s">
        <v>20030</v>
      </c>
      <c r="AC26" s="15">
        <f>B9L319C1*B9L319C12</f>
        <v>1235.6522273454718</v>
      </c>
      <c r="AD26" s="16" t="s">
        <v>10922</v>
      </c>
      <c r="AE26" s="21">
        <f>B3L337C5</f>
        <v>0.30123164976730177</v>
      </c>
      <c r="AF26" s="16" t="s">
        <v>20031</v>
      </c>
      <c r="AG26" s="15">
        <f>B9L319C1*B9L319C14</f>
        <v>1235.6522273454718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0.52709042948936358</v>
      </c>
      <c r="AZ26" s="16" t="s">
        <v>20036</v>
      </c>
      <c r="BA26" s="15">
        <f>B9L319C1*B9L319C24</f>
        <v>2162.1249417653694</v>
      </c>
      <c r="BB26" s="16" t="s">
        <v>10976</v>
      </c>
      <c r="BC26" s="21">
        <f>B3L336C5</f>
        <v>0.11906621528154554</v>
      </c>
      <c r="BD26" s="16" t="s">
        <v>20037</v>
      </c>
      <c r="BE26" s="21">
        <f>B9L319C1*B9L319C26</f>
        <v>488.40961508489983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138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1.4056258064129966E-2</v>
      </c>
      <c r="L27" s="16" t="s">
        <v>20040</v>
      </c>
      <c r="M27" s="21">
        <f>B9L320C1*B9L320C4</f>
        <v>1.9397636128499351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3.8555447397659079E-2</v>
      </c>
      <c r="T27" s="16" t="s">
        <v>20042</v>
      </c>
      <c r="U27" s="21">
        <f>B9L320C1*B9L320C8</f>
        <v>5.3206517408769525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0.30123164976730177</v>
      </c>
      <c r="AB27" s="16" t="s">
        <v>20044</v>
      </c>
      <c r="AC27" s="21">
        <f>B9L320C1*B9L320C12</f>
        <v>41.569967667887646</v>
      </c>
      <c r="AD27" s="16" t="s">
        <v>10922</v>
      </c>
      <c r="AE27" s="21">
        <f>B3L337C5</f>
        <v>0.30123164976730177</v>
      </c>
      <c r="AF27" s="16" t="s">
        <v>20045</v>
      </c>
      <c r="AG27" s="21">
        <f>B9L320C1*B9L320C14</f>
        <v>41.569967667887646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0.52709042948936358</v>
      </c>
      <c r="AZ27" s="16" t="s">
        <v>20050</v>
      </c>
      <c r="BA27" s="21">
        <f>B9L320C1*B9L320C24</f>
        <v>72.738479269532178</v>
      </c>
      <c r="BB27" s="16" t="s">
        <v>10976</v>
      </c>
      <c r="BC27" s="21">
        <f>B3L336C5</f>
        <v>0.11906621528154554</v>
      </c>
      <c r="BD27" s="16" t="s">
        <v>20051</v>
      </c>
      <c r="BE27" s="21">
        <f>B9L320C1*B9L320C26</f>
        <v>16.431137708853285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7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1.4056258064129966E-2</v>
      </c>
      <c r="L28" s="16" t="s">
        <v>20054</v>
      </c>
      <c r="M28" s="21">
        <f>B9L321C1*B9L321C4</f>
        <v>9.8393806448909757E-2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3.8555447397659079E-2</v>
      </c>
      <c r="T28" s="16" t="s">
        <v>20056</v>
      </c>
      <c r="U28" s="21">
        <f>B9L321C1*B9L321C8</f>
        <v>0.26988813178361354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0.30123164976730177</v>
      </c>
      <c r="AB28" s="16" t="s">
        <v>20058</v>
      </c>
      <c r="AC28" s="21">
        <f>B9L321C1*B9L321C12</f>
        <v>2.1086215483711124</v>
      </c>
      <c r="AD28" s="16" t="s">
        <v>10922</v>
      </c>
      <c r="AE28" s="21">
        <f>B3L337C5</f>
        <v>0.30123164976730177</v>
      </c>
      <c r="AF28" s="16" t="s">
        <v>20059</v>
      </c>
      <c r="AG28" s="21">
        <f>B9L321C1*B9L321C14</f>
        <v>2.1086215483711124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0.52709042948936358</v>
      </c>
      <c r="AZ28" s="16" t="s">
        <v>20064</v>
      </c>
      <c r="BA28" s="21">
        <f>B9L321C1*B9L321C24</f>
        <v>3.6896330064255451</v>
      </c>
      <c r="BB28" s="16" t="s">
        <v>10976</v>
      </c>
      <c r="BC28" s="21">
        <f>B3L336C5</f>
        <v>0.11906621528154554</v>
      </c>
      <c r="BD28" s="16" t="s">
        <v>20065</v>
      </c>
      <c r="BE28" s="21">
        <f>B9L321C1*B9L321C26</f>
        <v>0.83346350697081872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24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1.4056258064129966E-2</v>
      </c>
      <c r="L29" s="16" t="s">
        <v>20068</v>
      </c>
      <c r="M29" s="21">
        <f>B9L322C1*B9L322C4</f>
        <v>0.33735019353911916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3.8555447397659079E-2</v>
      </c>
      <c r="T29" s="16" t="s">
        <v>20070</v>
      </c>
      <c r="U29" s="21">
        <f>B9L322C1*B9L322C8</f>
        <v>0.92533073754381789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0.30123164976730177</v>
      </c>
      <c r="AB29" s="16" t="s">
        <v>20072</v>
      </c>
      <c r="AC29" s="21">
        <f>B9L322C1*B9L322C12</f>
        <v>7.2295595944152424</v>
      </c>
      <c r="AD29" s="16" t="s">
        <v>10922</v>
      </c>
      <c r="AE29" s="21">
        <f>B3L337C5</f>
        <v>0.30123164976730177</v>
      </c>
      <c r="AF29" s="16" t="s">
        <v>20073</v>
      </c>
      <c r="AG29" s="21">
        <f>B9L322C1*B9L322C14</f>
        <v>7.2295595944152424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0.52709042948936358</v>
      </c>
      <c r="AZ29" s="16" t="s">
        <v>20078</v>
      </c>
      <c r="BA29" s="21">
        <f>B9L322C1*B9L322C24</f>
        <v>12.650170307744727</v>
      </c>
      <c r="BB29" s="16" t="s">
        <v>10976</v>
      </c>
      <c r="BC29" s="21">
        <f>B3L336C5</f>
        <v>0.11906621528154554</v>
      </c>
      <c r="BD29" s="16" t="s">
        <v>20079</v>
      </c>
      <c r="BE29" s="21">
        <f>B9L322C1*B9L322C26</f>
        <v>2.857589166757093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1.4056258064129966E-2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3.8555447397659079E-2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0.30123164976730177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0.30123164976730177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0.52709042948936358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0.11906621528154554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1.4056258064129966E-2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3.8555447397659079E-2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0.30123164976730177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0.30123164976730177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0.52709042948936358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0.11906621528154554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1.4056258064129966E-2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3.8555447397659079E-2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0.30123164976730177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0.30123164976730177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0.52709042948936358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0.11906621528154554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242.27147516669356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1.4056258064129966E-2</v>
      </c>
      <c r="L33" s="16" t="s">
        <v>20124</v>
      </c>
      <c r="M33" s="21">
        <f>B9L326C1*B9L326C4</f>
        <v>3.4054303765204992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3.8555447397659079E-2</v>
      </c>
      <c r="T33" s="16" t="s">
        <v>20126</v>
      </c>
      <c r="U33" s="21">
        <f>B9L326C1*B9L326C8</f>
        <v>9.3408851167427223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0.30123164976730177</v>
      </c>
      <c r="AB33" s="16" t="s">
        <v>20128</v>
      </c>
      <c r="AC33" s="21">
        <f>B9L326C1*B9L326C12</f>
        <v>72.97983615602098</v>
      </c>
      <c r="AD33" s="16" t="s">
        <v>10922</v>
      </c>
      <c r="AE33" s="21">
        <f>B3L337C5</f>
        <v>0.30123164976730177</v>
      </c>
      <c r="AF33" s="16" t="s">
        <v>20129</v>
      </c>
      <c r="AG33" s="21">
        <f>B9L326C1*B9L326C14</f>
        <v>72.97983615602098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0.52709042948936358</v>
      </c>
      <c r="AZ33" s="16" t="s">
        <v>20134</v>
      </c>
      <c r="BA33" s="21">
        <f>B9L326C1*B9L326C24</f>
        <v>127.69897589863419</v>
      </c>
      <c r="BB33" s="16" t="s">
        <v>10976</v>
      </c>
      <c r="BC33" s="21">
        <f>B3L336C5</f>
        <v>0.11906621528154554</v>
      </c>
      <c r="BD33" s="16" t="s">
        <v>20135</v>
      </c>
      <c r="BE33" s="21">
        <f>B9L326C1*B9L326C26</f>
        <v>28.846347618775148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E60EE-3C21-4010-8209-D59F7BFBAA37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11531.860712940001</v>
      </c>
      <c r="F8" s="16" t="s">
        <v>11042</v>
      </c>
      <c r="G8" s="21">
        <f>B3L209C4</f>
        <v>0.94752745317723464</v>
      </c>
      <c r="H8" s="16" t="s">
        <v>20193</v>
      </c>
      <c r="I8" s="15">
        <f>B9L401C1*B9L401C2</f>
        <v>10926.754611726648</v>
      </c>
      <c r="J8" s="16" t="s">
        <v>20194</v>
      </c>
      <c r="K8" s="21">
        <f>B9L401C1-B9L401C3</f>
        <v>605.1061012133523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3425.1824293200007</v>
      </c>
      <c r="F9" s="16" t="s">
        <v>11093</v>
      </c>
      <c r="G9" s="21">
        <f>B3L207C4</f>
        <v>0.92171931957384357</v>
      </c>
      <c r="H9" s="16" t="s">
        <v>20196</v>
      </c>
      <c r="I9" s="15">
        <f>B9L402C1*B9L402C2</f>
        <v>3157.0568181691156</v>
      </c>
      <c r="J9" s="16" t="s">
        <v>20197</v>
      </c>
      <c r="K9" s="21">
        <f>B9L402C1-B9L402C3</f>
        <v>268.12561115088511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1277.4604890800001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1277.4604890800001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14849.724398460003</v>
      </c>
      <c r="F11" s="16" t="s">
        <v>10710</v>
      </c>
      <c r="G11" s="21">
        <f>B3L305C3</f>
        <v>0.93016756836359371</v>
      </c>
      <c r="H11" s="16" t="s">
        <v>20200</v>
      </c>
      <c r="I11" s="15">
        <f>B9L404C1*B9L404C2</f>
        <v>13812.732034585069</v>
      </c>
      <c r="J11" s="16" t="s">
        <v>20201</v>
      </c>
      <c r="K11" s="15">
        <f>B9L404C1-B9L404C3</f>
        <v>1036.9923638749333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72.492025259999991</v>
      </c>
      <c r="F12" s="16" t="s">
        <v>11078</v>
      </c>
      <c r="G12" s="21">
        <f>B3L220C4</f>
        <v>0.93810462784601067</v>
      </c>
      <c r="H12" s="16" t="s">
        <v>20202</v>
      </c>
      <c r="I12" s="21">
        <f>B9L405C1*B9L405C2</f>
        <v>68.005104378335901</v>
      </c>
      <c r="J12" s="16" t="s">
        <v>20203</v>
      </c>
      <c r="K12" s="21">
        <f>B9L405C1-B9L405C3</f>
        <v>4.4869208816640906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36114.085324200001</v>
      </c>
      <c r="F13" s="16" t="s">
        <v>11042</v>
      </c>
      <c r="G13" s="21">
        <f>B3L209C4</f>
        <v>0.94752745317723464</v>
      </c>
      <c r="H13" s="16" t="s">
        <v>20205</v>
      </c>
      <c r="I13" s="15">
        <f>B9L406C1*B9L406C2</f>
        <v>34219.08729106457</v>
      </c>
      <c r="J13" s="16" t="s">
        <v>20206</v>
      </c>
      <c r="K13" s="15">
        <f>B9L406C1-B9L406C3</f>
        <v>1894.9980331354309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8048</v>
      </c>
      <c r="F14" s="16" t="s">
        <v>11042</v>
      </c>
      <c r="G14" s="21">
        <f>B3L209C4</f>
        <v>0.94752745317723464</v>
      </c>
      <c r="H14" s="16" t="s">
        <v>20208</v>
      </c>
      <c r="I14" s="15">
        <f>B9L407C1*B9L407C2</f>
        <v>7625.7009431703846</v>
      </c>
      <c r="J14" s="16" t="s">
        <v>20209</v>
      </c>
      <c r="K14" s="21">
        <f>B9L407C1-B9L407C3</f>
        <v>422.29905682961544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12667.688249733335</v>
      </c>
      <c r="F15" s="16" t="s">
        <v>10710</v>
      </c>
      <c r="G15" s="21">
        <f>B3L305C3</f>
        <v>0.93016756836359371</v>
      </c>
      <c r="H15" s="16" t="s">
        <v>20211</v>
      </c>
      <c r="I15" s="15">
        <f>B9L408C1*B9L408C2</f>
        <v>11783.072776042525</v>
      </c>
      <c r="J15" s="16" t="s">
        <v>20212</v>
      </c>
      <c r="K15" s="21">
        <f>B9L408C1-B9L408C3</f>
        <v>884.61547369081018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7381.4486544333331</v>
      </c>
      <c r="F16" s="16" t="s">
        <v>10710</v>
      </c>
      <c r="G16" s="21">
        <f>B3L305C3</f>
        <v>0.93016756836359371</v>
      </c>
      <c r="H16" s="16" t="s">
        <v>20213</v>
      </c>
      <c r="I16" s="15">
        <f>B9L409C1*B9L409C2</f>
        <v>6865.9841458949741</v>
      </c>
      <c r="J16" s="16" t="s">
        <v>20214</v>
      </c>
      <c r="K16" s="21">
        <f>B9L409C1-B9L409C3</f>
        <v>515.46450853835904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197</v>
      </c>
      <c r="F17" s="16" t="s">
        <v>10710</v>
      </c>
      <c r="G17" s="21">
        <f>B3L305C3</f>
        <v>0.93016756836359371</v>
      </c>
      <c r="H17" s="16" t="s">
        <v>20216</v>
      </c>
      <c r="I17" s="21">
        <f>B9L410C1*B9L410C2</f>
        <v>183.24301096762795</v>
      </c>
      <c r="J17" s="16" t="s">
        <v>20217</v>
      </c>
      <c r="K17" s="21">
        <f>B9L410C1-B9L410C3</f>
        <v>13.756989032372047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50154.3059306</v>
      </c>
      <c r="F18" s="16" t="s">
        <v>10710</v>
      </c>
      <c r="G18" s="21">
        <f>B3L305C3</f>
        <v>0.93016756836359371</v>
      </c>
      <c r="H18" s="16" t="s">
        <v>20219</v>
      </c>
      <c r="I18" s="15">
        <f>B9L411C1*B9L411C2</f>
        <v>46651.908790429967</v>
      </c>
      <c r="J18" s="16" t="s">
        <v>20220</v>
      </c>
      <c r="K18" s="15">
        <f>B9L411C1-B9L411C3</f>
        <v>3502.3971401700328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9475</v>
      </c>
      <c r="F19" s="16" t="s">
        <v>10710</v>
      </c>
      <c r="G19" s="21">
        <f>B3L305C3</f>
        <v>0.93016756836359371</v>
      </c>
      <c r="H19" s="16" t="s">
        <v>20222</v>
      </c>
      <c r="I19" s="15">
        <f>B9L412C1*B9L412C2</f>
        <v>8813.3377102450504</v>
      </c>
      <c r="J19" s="16" t="s">
        <v>20223</v>
      </c>
      <c r="K19" s="21">
        <f>B9L412C1-B9L412C3</f>
        <v>661.6622897549496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0.93016756836359371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0.93016756836359371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0.93016756836359371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0.93016756836359371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0.93016756836359371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8727</v>
      </c>
      <c r="F25" s="16" t="s">
        <v>10710</v>
      </c>
      <c r="G25" s="21">
        <f>B3L305C3</f>
        <v>0.93016756836359371</v>
      </c>
      <c r="H25" s="16" t="s">
        <v>20240</v>
      </c>
      <c r="I25" s="15">
        <f>B9L418C1*B9L418C2</f>
        <v>8117.5723691090825</v>
      </c>
      <c r="J25" s="16" t="s">
        <v>20241</v>
      </c>
      <c r="K25" s="21">
        <f>B9L418C1-B9L418C3</f>
        <v>609.4276308909175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-4178.8461016333313</v>
      </c>
      <c r="F26" s="16" t="s">
        <v>10710</v>
      </c>
      <c r="G26" s="21">
        <f>B3L305C3</f>
        <v>0.93016756836359371</v>
      </c>
      <c r="H26" s="16" t="s">
        <v>20243</v>
      </c>
      <c r="I26" s="15">
        <f>B9L419C1*B9L419C2</f>
        <v>-3887.0271169219586</v>
      </c>
      <c r="J26" s="16" t="s">
        <v>20244</v>
      </c>
      <c r="K26" s="21">
        <f>B9L419C1-B9L419C3</f>
        <v>-291.81898471137265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1.124423760141124</v>
      </c>
      <c r="F34" s="16" t="s">
        <v>11042</v>
      </c>
      <c r="G34" s="21">
        <f>B3L209C4</f>
        <v>0.94752745317723464</v>
      </c>
      <c r="H34" s="16" t="s">
        <v>20268</v>
      </c>
      <c r="I34" s="21">
        <f>B9L427C1*B9L427C2</f>
        <v>1.0654223817384889</v>
      </c>
      <c r="J34" s="16" t="s">
        <v>20269</v>
      </c>
      <c r="K34" s="21">
        <f>B9L427C1-B9L427C3</f>
        <v>5.9001378402635085E-2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7.3256457195719576E-2</v>
      </c>
      <c r="F35" s="16" t="s">
        <v>11042</v>
      </c>
      <c r="G35" s="21">
        <f>B3L209C4</f>
        <v>0.94752745317723464</v>
      </c>
      <c r="H35" s="16" t="s">
        <v>20271</v>
      </c>
      <c r="I35" s="21">
        <f>B9L428C1*B9L428C2</f>
        <v>6.9412504315447279E-2</v>
      </c>
      <c r="J35" s="16" t="s">
        <v>20272</v>
      </c>
      <c r="K35" s="21">
        <f>B9L428C1-B9L428C3</f>
        <v>3.8439528802722972E-3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2.4187094417936071E-3</v>
      </c>
      <c r="F36" s="16" t="s">
        <v>11042</v>
      </c>
      <c r="G36" s="21">
        <f>B3L209C4</f>
        <v>0.94752745317723464</v>
      </c>
      <c r="H36" s="16" t="s">
        <v>20274</v>
      </c>
      <c r="I36" s="21">
        <f>B9L429C1*B9L429C2</f>
        <v>2.2917935973584273E-3</v>
      </c>
      <c r="J36" s="16" t="s">
        <v>20275</v>
      </c>
      <c r="K36" s="21">
        <f>B9L429C1-B9L429C3</f>
        <v>1.2691584443517978E-4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13.159921092500898</v>
      </c>
      <c r="F37" s="16" t="s">
        <v>11042</v>
      </c>
      <c r="G37" s="21">
        <f>B3L209C4</f>
        <v>0.94752745317723464</v>
      </c>
      <c r="H37" s="16" t="s">
        <v>20277</v>
      </c>
      <c r="I37" s="21">
        <f>B9L430C1*B9L430C2</f>
        <v>12.469386516790747</v>
      </c>
      <c r="J37" s="16" t="s">
        <v>20278</v>
      </c>
      <c r="K37" s="21">
        <f>B9L430C1-B9L430C3</f>
        <v>0.69053457571015109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2.4771352173183776</v>
      </c>
      <c r="F38" s="16" t="s">
        <v>11042</v>
      </c>
      <c r="G38" s="21">
        <f>B3L209C4</f>
        <v>0.94752745317723464</v>
      </c>
      <c r="H38" s="16" t="s">
        <v>20280</v>
      </c>
      <c r="I38" s="21">
        <f>B9L431C1*B9L431C2</f>
        <v>2.3471536236413182</v>
      </c>
      <c r="J38" s="16" t="s">
        <v>20281</v>
      </c>
      <c r="K38" s="21">
        <f>B9L431C1-B9L431C3</f>
        <v>0.12998159367705941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1.0725248724753365</v>
      </c>
      <c r="F39" s="16" t="s">
        <v>11042</v>
      </c>
      <c r="G39" s="21">
        <f>B3L209C4</f>
        <v>0.94752745317723464</v>
      </c>
      <c r="H39" s="16" t="s">
        <v>20283</v>
      </c>
      <c r="I39" s="21">
        <f>B9L432C1*B9L432C2</f>
        <v>1.0162467608857939</v>
      </c>
      <c r="J39" s="16" t="s">
        <v>20284</v>
      </c>
      <c r="K39" s="21">
        <f>B9L432C1-B9L432C3</f>
        <v>5.6278111589542545E-2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1.6585436172299021E-2</v>
      </c>
      <c r="F40" s="16" t="s">
        <v>11042</v>
      </c>
      <c r="G40" s="21">
        <f>B3L209C4</f>
        <v>0.94752745317723464</v>
      </c>
      <c r="H40" s="16" t="s">
        <v>20286</v>
      </c>
      <c r="I40" s="21">
        <f>B9L433C1*B9L433C2</f>
        <v>1.5715156096172075E-2</v>
      </c>
      <c r="J40" s="16" t="s">
        <v>20287</v>
      </c>
      <c r="K40" s="21">
        <f>B9L433C1-B9L433C3</f>
        <v>8.7028007612694608E-4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5.182948803843444E-4</v>
      </c>
      <c r="F41" s="16" t="s">
        <v>11042</v>
      </c>
      <c r="G41" s="21">
        <f>B3L209C4</f>
        <v>0.94752745317723464</v>
      </c>
      <c r="H41" s="16" t="s">
        <v>20289</v>
      </c>
      <c r="I41" s="21">
        <f>B9L434C1*B9L434C2</f>
        <v>4.9109862800537734E-4</v>
      </c>
      <c r="J41" s="16" t="s">
        <v>20290</v>
      </c>
      <c r="K41" s="21">
        <f>B9L434C1-B9L434C3</f>
        <v>2.7196252378967065E-5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6.5305154928427381E-2</v>
      </c>
      <c r="F42" s="16" t="s">
        <v>11042</v>
      </c>
      <c r="G42" s="21">
        <f>B3L209C4</f>
        <v>0.94752745317723464</v>
      </c>
      <c r="H42" s="16" t="s">
        <v>20292</v>
      </c>
      <c r="I42" s="21">
        <f>B9L435C1*B9L435C2</f>
        <v>6.1878427128677527E-2</v>
      </c>
      <c r="J42" s="16" t="s">
        <v>20293</v>
      </c>
      <c r="K42" s="21">
        <f>B9L435C1-B9L435C3</f>
        <v>3.4267277997498541E-3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4.8719718756128363E-2</v>
      </c>
      <c r="F43" s="16" t="s">
        <v>11042</v>
      </c>
      <c r="G43" s="21">
        <f>B3L209C4</f>
        <v>0.94752745317723464</v>
      </c>
      <c r="H43" s="16" t="s">
        <v>20295</v>
      </c>
      <c r="I43" s="21">
        <f>B9L436C1*B9L436C2</f>
        <v>4.6163271032505455E-2</v>
      </c>
      <c r="J43" s="16" t="s">
        <v>20296</v>
      </c>
      <c r="K43" s="21">
        <f>B9L436C1-B9L436C3</f>
        <v>2.556447723622908E-3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0.94752745317723464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0.94752745317723464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0.68493766183787974</v>
      </c>
      <c r="F46" s="16" t="s">
        <v>11042</v>
      </c>
      <c r="G46" s="21">
        <f>B3L209C4</f>
        <v>0.94752745317723464</v>
      </c>
      <c r="H46" s="16" t="s">
        <v>20304</v>
      </c>
      <c r="I46" s="21">
        <f>B9L439C1*B9L439C2</f>
        <v>0.6489972383064162</v>
      </c>
      <c r="J46" s="16" t="s">
        <v>20305</v>
      </c>
      <c r="K46" s="21">
        <f>B9L439C1-B9L439C3</f>
        <v>3.5940423531463539E-2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0.55753926851330271</v>
      </c>
      <c r="F47" s="16" t="s">
        <v>11042</v>
      </c>
      <c r="G47" s="21">
        <f>B3L209C4</f>
        <v>0.94752745317723464</v>
      </c>
      <c r="H47" s="16" t="s">
        <v>20307</v>
      </c>
      <c r="I47" s="21">
        <f>B9L440C1*B9L440C2</f>
        <v>0.52828376314070813</v>
      </c>
      <c r="J47" s="16" t="s">
        <v>20308</v>
      </c>
      <c r="K47" s="21">
        <f>B9L440C1-B9L440C3</f>
        <v>2.9255505372594581E-2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109.35833039889953</v>
      </c>
      <c r="F48" s="16" t="s">
        <v>11042</v>
      </c>
      <c r="G48" s="21">
        <f>B3L209C4</f>
        <v>0.94752745317723464</v>
      </c>
      <c r="H48" s="16" t="s">
        <v>20310</v>
      </c>
      <c r="I48" s="21">
        <f>B9L441C1*B9L441C2</f>
        <v>103.62002028658382</v>
      </c>
      <c r="J48" s="16" t="s">
        <v>20311</v>
      </c>
      <c r="K48" s="21">
        <f>B9L441C1-B9L441C3</f>
        <v>5.7383101123157019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42.783059008066679</v>
      </c>
      <c r="F49" s="16" t="s">
        <v>11042</v>
      </c>
      <c r="G49" s="21">
        <f>B3L209C4</f>
        <v>0.94752745317723464</v>
      </c>
      <c r="H49" s="16" t="s">
        <v>20313</v>
      </c>
      <c r="I49" s="21">
        <f>B9L442C1*B9L442C2</f>
        <v>40.538122941044769</v>
      </c>
      <c r="J49" s="16" t="s">
        <v>20314</v>
      </c>
      <c r="K49" s="21">
        <f>B9L442C1-B9L442C3</f>
        <v>2.2449360670219107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0.94752745317723464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311.12239464750922</v>
      </c>
      <c r="F51" s="16" t="s">
        <v>11042</v>
      </c>
      <c r="G51" s="21">
        <f>B3L209C4</f>
        <v>0.94752745317723464</v>
      </c>
      <c r="H51" s="16" t="s">
        <v>20319</v>
      </c>
      <c r="I51" s="21">
        <f>B9L444C1*B9L444C2</f>
        <v>294.79701022675692</v>
      </c>
      <c r="J51" s="16" t="s">
        <v>20320</v>
      </c>
      <c r="K51" s="21">
        <f>B9L444C1-B9L444C3</f>
        <v>16.3253844207523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488.40961508489983</v>
      </c>
      <c r="F52" s="16" t="s">
        <v>11042</v>
      </c>
      <c r="G52" s="21">
        <f>B3L209C4</f>
        <v>0.94752745317723464</v>
      </c>
      <c r="H52" s="16" t="s">
        <v>20322</v>
      </c>
      <c r="I52" s="21">
        <f>B9L445C1*B9L445C2</f>
        <v>462.7815186886686</v>
      </c>
      <c r="J52" s="16" t="s">
        <v>20323</v>
      </c>
      <c r="K52" s="21">
        <f>B9L445C1-B9L445C3</f>
        <v>25.628096396231228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16.431137708853285</v>
      </c>
      <c r="F53" s="16" t="s">
        <v>11042</v>
      </c>
      <c r="G53" s="21">
        <f>B3L209C4</f>
        <v>0.94752745317723464</v>
      </c>
      <c r="H53" s="16" t="s">
        <v>20325</v>
      </c>
      <c r="I53" s="21">
        <f>B9L446C1*B9L446C2</f>
        <v>15.568954066074175</v>
      </c>
      <c r="J53" s="16" t="s">
        <v>20326</v>
      </c>
      <c r="K53" s="21">
        <f>B9L446C1-B9L446C3</f>
        <v>0.86218364277910986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0.83346350697081872</v>
      </c>
      <c r="F54" s="16" t="s">
        <v>11042</v>
      </c>
      <c r="G54" s="21">
        <f>B3L209C4</f>
        <v>0.94752745317723464</v>
      </c>
      <c r="H54" s="16" t="s">
        <v>20328</v>
      </c>
      <c r="I54" s="21">
        <f>B9L447C1*B9L447C2</f>
        <v>0.78972955407622625</v>
      </c>
      <c r="J54" s="16" t="s">
        <v>20329</v>
      </c>
      <c r="K54" s="21">
        <f>B9L447C1-B9L447C3</f>
        <v>4.3733952894592476E-2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2.857589166757093</v>
      </c>
      <c r="F55" s="16" t="s">
        <v>11042</v>
      </c>
      <c r="G55" s="21">
        <f>B3L209C4</f>
        <v>0.94752745317723464</v>
      </c>
      <c r="H55" s="16" t="s">
        <v>20331</v>
      </c>
      <c r="I55" s="21">
        <f>B9L448C1*B9L448C2</f>
        <v>2.7076441854042042</v>
      </c>
      <c r="J55" s="16" t="s">
        <v>20332</v>
      </c>
      <c r="K55" s="21">
        <f>B9L448C1-B9L448C3</f>
        <v>0.14994498135288881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0.94752745317723464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0.94752745317723464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0.94752745317723464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28.846347618775148</v>
      </c>
      <c r="F59" s="16" t="s">
        <v>11042</v>
      </c>
      <c r="G59" s="21">
        <f>B3L209C4</f>
        <v>0.94752745317723464</v>
      </c>
      <c r="H59" s="16" t="s">
        <v>20343</v>
      </c>
      <c r="I59" s="21">
        <f>B9L452C1*B9L452C2</f>
        <v>27.332706292683202</v>
      </c>
      <c r="J59" s="16" t="s">
        <v>20344</v>
      </c>
      <c r="K59" s="21">
        <f>B9L452C1-B9L452C3</f>
        <v>1.5136413260919461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1268.8057039103896</v>
      </c>
      <c r="F60" s="16" t="s">
        <v>10710</v>
      </c>
      <c r="G60" s="21">
        <f>B3L305C3</f>
        <v>0.93016756836359371</v>
      </c>
      <c r="H60" s="16" t="s">
        <v>20346</v>
      </c>
      <c r="I60" s="15">
        <f>B9L453C1*B9L453C2</f>
        <v>1180.201916332185</v>
      </c>
      <c r="J60" s="16" t="s">
        <v>20347</v>
      </c>
      <c r="K60" s="21">
        <f>B9L453C1-B9L453C3</f>
        <v>88.603787578204674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82.662972833774504</v>
      </c>
      <c r="F61" s="16" t="s">
        <v>10710</v>
      </c>
      <c r="G61" s="21">
        <f>B3L305C3</f>
        <v>0.93016756836359371</v>
      </c>
      <c r="H61" s="16" t="s">
        <v>20349</v>
      </c>
      <c r="I61" s="21">
        <f>B9L454C1*B9L454C2</f>
        <v>76.890416434497837</v>
      </c>
      <c r="J61" s="16" t="s">
        <v>20350</v>
      </c>
      <c r="K61" s="21">
        <f>B9L454C1-B9L454C3</f>
        <v>5.7725563992766666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2.729284496322343</v>
      </c>
      <c r="F62" s="16" t="s">
        <v>10710</v>
      </c>
      <c r="G62" s="21">
        <f>B3L305C3</f>
        <v>0.93016756836359371</v>
      </c>
      <c r="H62" s="16" t="s">
        <v>20352</v>
      </c>
      <c r="I62" s="21">
        <f>B9L455C1*B9L455C2</f>
        <v>2.5386919233166094</v>
      </c>
      <c r="J62" s="16" t="s">
        <v>20353</v>
      </c>
      <c r="K62" s="21">
        <f>B9L455C1-B9L455C3</f>
        <v>0.19059257300573362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2795.21244970525</v>
      </c>
      <c r="F63" s="16" t="s">
        <v>10710</v>
      </c>
      <c r="G63" s="21">
        <f>B3L305C3</f>
        <v>0.93016756836359371</v>
      </c>
      <c r="H63" s="16" t="s">
        <v>20355</v>
      </c>
      <c r="I63" s="15">
        <f>B9L456C1*B9L456C2</f>
        <v>2600.0159674019765</v>
      </c>
      <c r="J63" s="16" t="s">
        <v>20356</v>
      </c>
      <c r="K63" s="21">
        <f>B9L456C1-B9L456C3</f>
        <v>195.19648230327357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1210.2427252263647</v>
      </c>
      <c r="F64" s="16" t="s">
        <v>10710</v>
      </c>
      <c r="G64" s="21">
        <f>B3L305C3</f>
        <v>0.93016756836359371</v>
      </c>
      <c r="H64" s="16" t="s">
        <v>20358</v>
      </c>
      <c r="I64" s="15">
        <f>B9L457C1*B9L457C2</f>
        <v>1125.7285328535365</v>
      </c>
      <c r="J64" s="16" t="s">
        <v>20359</v>
      </c>
      <c r="K64" s="21">
        <f>B9L457C1-B9L457C3</f>
        <v>84.51419237282812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18.715093689067494</v>
      </c>
      <c r="F65" s="16" t="s">
        <v>10710</v>
      </c>
      <c r="G65" s="21">
        <f>B3L305C3</f>
        <v>0.93016756836359371</v>
      </c>
      <c r="H65" s="16" t="s">
        <v>20361</v>
      </c>
      <c r="I65" s="21">
        <f>B9L458C1*B9L458C2</f>
        <v>17.40817318845675</v>
      </c>
      <c r="J65" s="16" t="s">
        <v>20362</v>
      </c>
      <c r="K65" s="21">
        <f>B9L458C1-B9L458C3</f>
        <v>1.3069205006107438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0.58484667778335919</v>
      </c>
      <c r="F66" s="16" t="s">
        <v>10710</v>
      </c>
      <c r="G66" s="21">
        <f>B3L305C3</f>
        <v>0.93016756836359371</v>
      </c>
      <c r="H66" s="16" t="s">
        <v>20364</v>
      </c>
      <c r="I66" s="21">
        <f>B9L459C1*B9L459C2</f>
        <v>0.54400541213927345</v>
      </c>
      <c r="J66" s="16" t="s">
        <v>20365</v>
      </c>
      <c r="K66" s="21">
        <f>B9L459C1-B9L459C3</f>
        <v>4.0841265644085745E-2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73.690681400703269</v>
      </c>
      <c r="F67" s="16" t="s">
        <v>10710</v>
      </c>
      <c r="G67" s="21">
        <f>B3L305C3</f>
        <v>0.93016756836359371</v>
      </c>
      <c r="H67" s="16" t="s">
        <v>20367</v>
      </c>
      <c r="I67" s="21">
        <f>B9L460C1*B9L460C2</f>
        <v>68.54468192954846</v>
      </c>
      <c r="J67" s="16" t="s">
        <v>20368</v>
      </c>
      <c r="K67" s="21">
        <f>B9L460C1-B9L460C3</f>
        <v>5.1459994711548092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54.975587711635768</v>
      </c>
      <c r="F68" s="16" t="s">
        <v>10710</v>
      </c>
      <c r="G68" s="21">
        <f>B3L305C3</f>
        <v>0.93016756836359371</v>
      </c>
      <c r="H68" s="16" t="s">
        <v>20370</v>
      </c>
      <c r="I68" s="21">
        <f>B9L461C1*B9L461C2</f>
        <v>51.136508741091703</v>
      </c>
      <c r="J68" s="16" t="s">
        <v>20371</v>
      </c>
      <c r="K68" s="21">
        <f>B9L461C1-B9L461C3</f>
        <v>3.8390789705440653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0.93016756836359371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0.93016756836359371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772.88727165803971</v>
      </c>
      <c r="F71" s="16" t="s">
        <v>10710</v>
      </c>
      <c r="G71" s="21">
        <f>B3L305C3</f>
        <v>0.93016756836359371</v>
      </c>
      <c r="H71" s="16" t="s">
        <v>20379</v>
      </c>
      <c r="I71" s="21">
        <f>B9L464C1*B9L464C2</f>
        <v>718.91467409733104</v>
      </c>
      <c r="J71" s="16" t="s">
        <v>20380</v>
      </c>
      <c r="K71" s="21">
        <f>B9L464C1-B9L464C3</f>
        <v>53.972597560708664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629.13025241917637</v>
      </c>
      <c r="F72" s="16" t="s">
        <v>10710</v>
      </c>
      <c r="G72" s="21">
        <f>B3L305C3</f>
        <v>0.93016756836359371</v>
      </c>
      <c r="H72" s="16" t="s">
        <v>20382</v>
      </c>
      <c r="I72" s="21">
        <f>B9L465C1*B9L465C2</f>
        <v>585.19655707671916</v>
      </c>
      <c r="J72" s="16" t="s">
        <v>20383</v>
      </c>
      <c r="K72" s="21">
        <f>B9L465C1-B9L465C3</f>
        <v>43.933695342457213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42433.862811666666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42433.862811666666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42433.862811666666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42433.862811666666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7.5146908471476834</v>
      </c>
      <c r="F78" s="16" t="s">
        <v>10710</v>
      </c>
      <c r="G78" s="21">
        <f>B3L305C3</f>
        <v>0.93016756836359371</v>
      </c>
      <c r="H78" s="16" t="s">
        <v>20394</v>
      </c>
      <c r="I78" s="21">
        <f>B9L471C1*B9L471C2</f>
        <v>6.9899217122955148</v>
      </c>
      <c r="J78" s="16" t="s">
        <v>20395</v>
      </c>
      <c r="K78" s="21">
        <f>B9L471C1-B9L471C3</f>
        <v>0.52476913485216858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0.24811264972308986</v>
      </c>
      <c r="F79" s="16" t="s">
        <v>10710</v>
      </c>
      <c r="G79" s="21">
        <f>B3L305C3</f>
        <v>0.93016756836359371</v>
      </c>
      <c r="H79" s="16" t="s">
        <v>20397</v>
      </c>
      <c r="I79" s="21">
        <f>B9L472C1*B9L472C2</f>
        <v>0.23078634007317456</v>
      </c>
      <c r="J79" s="16" t="s">
        <v>20398</v>
      </c>
      <c r="K79" s="21">
        <f>B9L472C1-B9L472C3</f>
        <v>1.73263096499153E-2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254.10600044438507</v>
      </c>
      <c r="F80" s="16" t="s">
        <v>10710</v>
      </c>
      <c r="G80" s="21">
        <f>B3L305C3</f>
        <v>0.93016756836359371</v>
      </c>
      <c r="H80" s="16" t="s">
        <v>20400</v>
      </c>
      <c r="I80" s="21">
        <f>B9L473C1*B9L473C2</f>
        <v>236.36116053995192</v>
      </c>
      <c r="J80" s="16" t="s">
        <v>20401</v>
      </c>
      <c r="K80" s="21">
        <f>B9L473C1-B9L473C3</f>
        <v>17.74483990443315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110.02023782006728</v>
      </c>
      <c r="F81" s="16" t="s">
        <v>10710</v>
      </c>
      <c r="G81" s="21">
        <f>B3L305C3</f>
        <v>0.93016756836359371</v>
      </c>
      <c r="H81" s="16" t="s">
        <v>20403</v>
      </c>
      <c r="I81" s="21">
        <f>B9L474C1*B9L474C2</f>
        <v>102.33725708387627</v>
      </c>
      <c r="J81" s="16" t="s">
        <v>20404</v>
      </c>
      <c r="K81" s="21">
        <f>B9L474C1-B9L474C3</f>
        <v>7.6829807361910127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1.7013438838154733</v>
      </c>
      <c r="F82" s="16" t="s">
        <v>10710</v>
      </c>
      <c r="G82" s="21">
        <f>B3L305C3</f>
        <v>0.93016756836359371</v>
      </c>
      <c r="H82" s="16" t="s">
        <v>20406</v>
      </c>
      <c r="I82" s="21">
        <f>B9L475C1*B9L475C2</f>
        <v>1.5825349033589113</v>
      </c>
      <c r="J82" s="16" t="s">
        <v>20407</v>
      </c>
      <c r="K82" s="21">
        <f>B9L475C1-B9L475C3</f>
        <v>0.11880898045656196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5.3166996369233541E-2</v>
      </c>
      <c r="F83" s="16" t="s">
        <v>10710</v>
      </c>
      <c r="G83" s="21">
        <f>B3L305C3</f>
        <v>0.93016756836359371</v>
      </c>
      <c r="H83" s="16" t="s">
        <v>20409</v>
      </c>
      <c r="I83" s="21">
        <f>B9L476C1*B9L476C2</f>
        <v>4.9454215729965979E-2</v>
      </c>
      <c r="J83" s="16" t="s">
        <v>20410</v>
      </c>
      <c r="K83" s="21">
        <f>B9L476C1-B9L476C3</f>
        <v>3.7127806392675614E-3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6.6990415425234264</v>
      </c>
      <c r="F84" s="16" t="s">
        <v>10710</v>
      </c>
      <c r="G84" s="21">
        <f>B3L305C3</f>
        <v>0.93016756836359371</v>
      </c>
      <c r="H84" s="16" t="s">
        <v>20412</v>
      </c>
      <c r="I84" s="21">
        <f>B9L477C1*B9L477C2</f>
        <v>6.2312311819757138</v>
      </c>
      <c r="J84" s="16" t="s">
        <v>20413</v>
      </c>
      <c r="K84" s="21">
        <f>B9L477C1-B9L477C3</f>
        <v>0.46781036054771263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4.9976976587079527</v>
      </c>
      <c r="F85" s="16" t="s">
        <v>10710</v>
      </c>
      <c r="G85" s="21">
        <f>B3L305C3</f>
        <v>0.93016756836359371</v>
      </c>
      <c r="H85" s="16" t="s">
        <v>20415</v>
      </c>
      <c r="I85" s="21">
        <f>B9L478C1*B9L478C2</f>
        <v>4.6486962786168018</v>
      </c>
      <c r="J85" s="16" t="s">
        <v>20416</v>
      </c>
      <c r="K85" s="21">
        <f>B9L478C1-B9L478C3</f>
        <v>0.34900138009115089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0.93016756836359371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0</v>
      </c>
      <c r="F87" s="16" t="s">
        <v>10710</v>
      </c>
      <c r="G87" s="21">
        <f>B3L305C3</f>
        <v>0.93016756836359371</v>
      </c>
      <c r="H87" s="16" t="s">
        <v>20421</v>
      </c>
      <c r="I87" s="15">
        <f>B9L480C1*B9L480C2</f>
        <v>0</v>
      </c>
      <c r="J87" s="16" t="s">
        <v>20422</v>
      </c>
      <c r="K87" s="15">
        <f>B9L480C1-B9L480C3</f>
        <v>0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70.261311771170369</v>
      </c>
      <c r="F88" s="16" t="s">
        <v>10710</v>
      </c>
      <c r="G88" s="21">
        <f>B3L305C3</f>
        <v>0.93016756836359371</v>
      </c>
      <c r="H88" s="16" t="s">
        <v>20424</v>
      </c>
      <c r="I88" s="21">
        <f>B9L481C1*B9L481C2</f>
        <v>65.354793520225883</v>
      </c>
      <c r="J88" s="16" t="s">
        <v>20425</v>
      </c>
      <c r="K88" s="21">
        <f>B9L481C1-B9L481C3</f>
        <v>4.9065182509444867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57.19270898985188</v>
      </c>
      <c r="F89" s="16" t="s">
        <v>10710</v>
      </c>
      <c r="G89" s="21">
        <f>B3L305C3</f>
        <v>0.93016756836359371</v>
      </c>
      <c r="H89" s="16" t="s">
        <v>20427</v>
      </c>
      <c r="I89" s="21">
        <f>B9L482C1*B9L482C2</f>
        <v>53.198803049217169</v>
      </c>
      <c r="J89" s="16" t="s">
        <v>20428</v>
      </c>
      <c r="K89" s="21">
        <f>B9L482C1-B9L482C3</f>
        <v>3.9939059406347113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10932E-8416-439A-B5DE-8294A71065AC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2.844736632502685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2.844736632502685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0.18533522212824205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0.18533522212824205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6.1192155452023059E-3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6.1192155452023059E-3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33.293951034958106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33.293951034958106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6.2670298744697996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6.2670298744697996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2.7134350074725648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2.7134350074725648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4.1960335167101522E-2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4.1960335167101522E-2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1.3112604739719225E-3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1.3112604739719225E-3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0.16521881972046223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0.16521881972046223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0.12325848455336072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0.12325848455336072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1.7328584886594756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1.7328584886594756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1.4105468395647214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1.4105468395647214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276.67118001494072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276.67118001494072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108.23902831393046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108.23902831393046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787.12430724039893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787.12430724039893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1235.6522273454718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1235.6522273454718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41.569967667887646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41.569967667887646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2.1086215483711124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2.1086215483711124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7.2295595944152424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7.2295595944152424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72.97983615602098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72.97983615602098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90B3D5-E1C4-4283-9621-9F1E95F20051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0.63546855849100248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0.63753335116776622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0.63960480520558682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0.63703126789779452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0.63350484759865966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FE7E0-CD80-4CD4-BEC7-7202E42E8B64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0.48697025431185148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0.4892000629835026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0.49144301266516283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0.48865731004535667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0.48485507540858858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4E24A-453D-4CCB-8E0B-3F6C7347F76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0.78971443449421519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0.79254222715827449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0.79330101158427291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0.79334527974400604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0.79394896401438186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B097F-6BF9-48BB-9352-37ED8CA8E790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0.75754068509051864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0.76067001145091984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0.76151029059749042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0.76155932086438727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0.76222802992788485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398A2-B0A6-4EAD-B07C-1BFBA1DF08E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0.93002318720672139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0.93021392232376032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0.93031675674940861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0.93028656421062117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0.93029016511622387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C5DF7-FE82-487D-B426-FFD49F816361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0.61928527382219989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0.61997689589981475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0.62035030585789341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0.6202406333442827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0.62025371174638722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C7A0A-C629-44D0-8153-135638EEA97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0.52099601976509236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0.52526509049411019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0.52641730148155363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0.52648461036460303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0.52740346968552221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C9506-CA85-4219-8530-2D7A9E538EA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0.52585369890049372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0.53011852213212451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0.53126946527735885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0.53133669850082865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0.53225450734765589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3295C-BE80-4873-AEF8-8A317F791BC1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0.86903905084997979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0.87489797809263337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0.87743124185931087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0.87850649009378223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0.88022446879654648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58F56-C079-4480-BD17-71CDC2698125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0.61530939376886273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0.62625261348558259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0.63059748677712291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0.63197261253230541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0.6353968091808696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325E3-3D26-445A-AD7F-7EB97E3F8C5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0.86035738335657275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0.86584955883095749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0.8679961860796791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0.86867162553736932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0.87034534902685334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1490A-F40F-4326-B84A-E52422B23CA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0.79836180817898394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0.80574174502587315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0.80863762222900515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0.80955014692565141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0.81181411746393917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8B9C2-49DD-4F99-828E-21EF9FC755B7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0.91887380381560779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0.91941298289855899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0.92025961838197978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0.91981996796111021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0.91898286151796815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AADCA-1E45-4D41-94F4-551DF4646062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0.7839172642341552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0.78542513254097424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0.7869338663409805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0.78505884005533288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0.78247950668883237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75DCE-72E6-4EAE-9479-27B3A1C38AB0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0.23657283691215356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0.24588212475788548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0.25537696116906167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0.25960559720193549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0.2612170637709586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76D3A-BB48-4811-BA63-4FBE4608352F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0.63546855849100248</v>
      </c>
      <c r="G8" s="31">
        <f>CR1L2</f>
        <v>0.63753335116776622</v>
      </c>
      <c r="H8" s="31">
        <f>CR1L3</f>
        <v>0.63960480520558682</v>
      </c>
      <c r="I8" s="31">
        <f>CR1L4</f>
        <v>0.63703126789779452</v>
      </c>
      <c r="J8" s="31">
        <f>CR1L5</f>
        <v>0.63350484759865966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0.48697025431185148</v>
      </c>
      <c r="G9" s="31">
        <f>CR2L2</f>
        <v>0.4892000629835026</v>
      </c>
      <c r="H9" s="31">
        <f>CR2L3</f>
        <v>0.49144301266516283</v>
      </c>
      <c r="I9" s="31">
        <f>CR2L4</f>
        <v>0.48865731004535667</v>
      </c>
      <c r="J9" s="31">
        <f>CR2L5</f>
        <v>0.48485507540858858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0.78971443449421519</v>
      </c>
      <c r="G10" s="31">
        <f>CR3L2</f>
        <v>0.79254222715827449</v>
      </c>
      <c r="H10" s="31">
        <f>CR3L3</f>
        <v>0.79330101158427291</v>
      </c>
      <c r="I10" s="31">
        <f>CR3L4</f>
        <v>0.79334527974400604</v>
      </c>
      <c r="J10" s="31">
        <f>CR3L5</f>
        <v>0.79394896401438186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0.75754068509051864</v>
      </c>
      <c r="G11" s="31">
        <f>CR4L2</f>
        <v>0.76067001145091984</v>
      </c>
      <c r="H11" s="31">
        <f>CR4L3</f>
        <v>0.76151029059749042</v>
      </c>
      <c r="I11" s="31">
        <f>CR4L4</f>
        <v>0.76155932086438727</v>
      </c>
      <c r="J11" s="31">
        <f>CR4L5</f>
        <v>0.76222802992788485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0.93002318720672139</v>
      </c>
      <c r="G12" s="31">
        <f>CR5L2</f>
        <v>0.93021392232376032</v>
      </c>
      <c r="H12" s="31">
        <f>CR5L3</f>
        <v>0.93031675674940861</v>
      </c>
      <c r="I12" s="31">
        <f>CR5L4</f>
        <v>0.93028656421062117</v>
      </c>
      <c r="J12" s="31">
        <f>CR5L5</f>
        <v>0.93029016511622387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0.61928527382219989</v>
      </c>
      <c r="G13" s="31">
        <f>CR6L2</f>
        <v>0.61997689589981475</v>
      </c>
      <c r="H13" s="31">
        <f>CR6L3</f>
        <v>0.62035030585789341</v>
      </c>
      <c r="I13" s="31">
        <f>CR6L4</f>
        <v>0.6202406333442827</v>
      </c>
      <c r="J13" s="31">
        <f>CR6L5</f>
        <v>0.62025371174638722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0.52099601976509236</v>
      </c>
      <c r="G14" s="31">
        <f>CR7L2</f>
        <v>0.52526509049411019</v>
      </c>
      <c r="H14" s="31">
        <f>CR7L3</f>
        <v>0.52641730148155363</v>
      </c>
      <c r="I14" s="31">
        <f>CR7L4</f>
        <v>0.52648461036460303</v>
      </c>
      <c r="J14" s="31">
        <f>CR7L5</f>
        <v>0.52740346968552221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0.52585369890049372</v>
      </c>
      <c r="G15" s="31">
        <f>CR8L2</f>
        <v>0.53011852213212451</v>
      </c>
      <c r="H15" s="31">
        <f>CR8L3</f>
        <v>0.53126946527735885</v>
      </c>
      <c r="I15" s="31">
        <f>CR8L4</f>
        <v>0.53133669850082865</v>
      </c>
      <c r="J15" s="31">
        <f>CR8L5</f>
        <v>0.53225450734765589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0.86903905084997979</v>
      </c>
      <c r="G16" s="31">
        <f>CR9L2</f>
        <v>0.87489797809263337</v>
      </c>
      <c r="H16" s="31">
        <f>CR9L3</f>
        <v>0.87743124185931087</v>
      </c>
      <c r="I16" s="31">
        <f>CR9L4</f>
        <v>0.87850649009378223</v>
      </c>
      <c r="J16" s="31">
        <f>CR9L5</f>
        <v>0.88022446879654648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0.61530939376886273</v>
      </c>
      <c r="G17" s="31">
        <f>CR10L2</f>
        <v>0.62625261348558259</v>
      </c>
      <c r="H17" s="31">
        <f>CR10L3</f>
        <v>0.63059748677712291</v>
      </c>
      <c r="I17" s="31">
        <f>CR10L4</f>
        <v>0.63197261253230541</v>
      </c>
      <c r="J17" s="31">
        <f>CR10L5</f>
        <v>0.6353968091808696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0.86035738335657275</v>
      </c>
      <c r="G18" s="31">
        <f>CR11L2</f>
        <v>0.86584955883095749</v>
      </c>
      <c r="H18" s="31">
        <f>CR11L3</f>
        <v>0.8679961860796791</v>
      </c>
      <c r="I18" s="31">
        <f>CR11L4</f>
        <v>0.86867162553736932</v>
      </c>
      <c r="J18" s="31">
        <f>CR11L5</f>
        <v>0.87034534902685334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0.79836180817898394</v>
      </c>
      <c r="G19" s="31">
        <f>CR12L2</f>
        <v>0.80574174502587315</v>
      </c>
      <c r="H19" s="31">
        <f>CR12L3</f>
        <v>0.80863762222900515</v>
      </c>
      <c r="I19" s="31">
        <f>CR12L4</f>
        <v>0.80955014692565141</v>
      </c>
      <c r="J19" s="31">
        <f>CR12L5</f>
        <v>0.81181411746393917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0.91887380381560779</v>
      </c>
      <c r="G20" s="31">
        <f>CR13L2</f>
        <v>0.91941298289855899</v>
      </c>
      <c r="H20" s="31">
        <f>CR13L3</f>
        <v>0.92025961838197978</v>
      </c>
      <c r="I20" s="31">
        <f>CR13L4</f>
        <v>0.91981996796111021</v>
      </c>
      <c r="J20" s="31">
        <f>CR13L5</f>
        <v>0.91898286151796815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0.7839172642341552</v>
      </c>
      <c r="G21" s="31">
        <f>CR14L2</f>
        <v>0.78542513254097424</v>
      </c>
      <c r="H21" s="31">
        <f>CR14L3</f>
        <v>0.7869338663409805</v>
      </c>
      <c r="I21" s="31">
        <f>CR14L4</f>
        <v>0.78505884005533288</v>
      </c>
      <c r="J21" s="31">
        <f>CR14L5</f>
        <v>0.78247950668883237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0.23657283691215356</v>
      </c>
      <c r="G23" s="31">
        <f>CR16L2</f>
        <v>0.24588212475788548</v>
      </c>
      <c r="H23" s="31">
        <f>CR16L3</f>
        <v>0.25537696116906167</v>
      </c>
      <c r="I23" s="31">
        <f>CR16L4</f>
        <v>0.25960559720193549</v>
      </c>
      <c r="J23" s="31">
        <f>CR16L5</f>
        <v>0.2612170637709586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7838F-F198-41DB-8802-EC22348A07FF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43777.319082560003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0.63350484759865966</v>
      </c>
      <c r="L8" s="16" t="s">
        <v>20796</v>
      </c>
      <c r="M8" s="15">
        <f>IF(D1L101C2&lt;&gt;0,D1L101C2*D1L101C4,D1L101C3*D1L101C4)</f>
        <v>27733.143853675068</v>
      </c>
      <c r="N8" s="16" t="s">
        <v>4251</v>
      </c>
      <c r="O8" s="32">
        <f>1</f>
        <v>1</v>
      </c>
      <c r="P8" s="16" t="s">
        <v>20797</v>
      </c>
      <c r="Q8" s="15">
        <f>D1L101C5*D1L101C6</f>
        <v>27733.143853675068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369862308</v>
      </c>
      <c r="V8" s="16" t="s">
        <v>20798</v>
      </c>
      <c r="W8" s="33">
        <f>IF(D1L101C9=0,0,D1L101C7/D1L101C9)</f>
        <v>7.4982346818846613E-5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185.93951315999999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369862308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35298.431248760004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0.63350484759865966</v>
      </c>
      <c r="L10" s="16" t="s">
        <v>20825</v>
      </c>
      <c r="M10" s="15">
        <f>IF(D1L103C2&lt;&gt;0,D1L103C2*D1L103C4,D1L103C3*D1L103C4)</f>
        <v>22361.727308717473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22361.727308717473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369862308</v>
      </c>
      <c r="V10" s="16" t="s">
        <v>20827</v>
      </c>
      <c r="W10" s="33">
        <f>IF(D1L103C9=0,0,D1L103C7/D1L103C9)</f>
        <v>6.0459600302709063E-5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17600.906101260003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0.63350484759865966</v>
      </c>
      <c r="L11" s="16" t="s">
        <v>20840</v>
      </c>
      <c r="M11" s="15">
        <f>IF(D1L104C2&lt;&gt;0,D1L104C2*D1L104C4,D1L104C3*D1L104C4)</f>
        <v>11150.259337277037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11150.259337277037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369862308</v>
      </c>
      <c r="V11" s="16" t="s">
        <v>20842</v>
      </c>
      <c r="W11" s="33">
        <f>IF(D1L104C9=0,0,D1L104C7/D1L104C9)</f>
        <v>3.0147054988033645E-5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134867.29583449999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0.63350484759865966</v>
      </c>
      <c r="L12" s="16" t="s">
        <v>20855</v>
      </c>
      <c r="M12" s="15">
        <f>IF(D1L105C2&lt;&gt;0,D1L105C2*D1L105C4,D1L105C3*D1L105C4)</f>
        <v>85439.085693678266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85439.085693678266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369862308</v>
      </c>
      <c r="V12" s="16" t="s">
        <v>20857</v>
      </c>
      <c r="W12" s="33">
        <f>IF(D1L105C9=0,0,D1L105C7/D1L105C9)</f>
        <v>2.3100241318366042E-4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7259.3535845600009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0.63350484759865966</v>
      </c>
      <c r="L13" s="16" t="s">
        <v>20870</v>
      </c>
      <c r="M13" s="15">
        <f>IF(D1L106C2&lt;&gt;0,D1L106C2*D1L106C4,D1L106C3*D1L106C4)</f>
        <v>4598.8356862514675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4598.8356862514675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369862308</v>
      </c>
      <c r="V13" s="16" t="s">
        <v>20872</v>
      </c>
      <c r="W13" s="33">
        <f>IF(D1L106C9=0,0,D1L106C7/D1L106C9)</f>
        <v>1.2433912801548482E-5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11427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0.63546855849100248</v>
      </c>
      <c r="L14" s="16" t="s">
        <v>20885</v>
      </c>
      <c r="M14" s="15">
        <f>IF(D1L107C2&lt;&gt;0,D1L107C2*D1L107C4,D1L107C3*D1L107C4)</f>
        <v>7261.4992178766852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7261.4992178766852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367437800</v>
      </c>
      <c r="V14" s="16" t="s">
        <v>20887</v>
      </c>
      <c r="W14" s="33">
        <f>IF(D1L107C9=0,0,D1L107C7/D1L107C9)</f>
        <v>1.9762526386443326E-5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57877.962786000011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0.63350484759865966</v>
      </c>
      <c r="L15" s="16" t="s">
        <v>20901</v>
      </c>
      <c r="M15" s="15">
        <f>IF(D1L108C2&lt;&gt;0,D1L108C2*D1L108C4,D1L108C3*D1L108C4)</f>
        <v>36665.969994065832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36665.969994065832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369862308</v>
      </c>
      <c r="V15" s="16" t="s">
        <v>20903</v>
      </c>
      <c r="W15" s="33">
        <f>IF(D1L108C9=0,0,D1L108C7/D1L108C9)</f>
        <v>9.9134108020722755E-5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9823.57125146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0.63350484759865966</v>
      </c>
      <c r="L16" s="16" t="s">
        <v>20916</v>
      </c>
      <c r="M16" s="15">
        <f>IF(D1L109C2&lt;&gt;0,D1L109C2*D1L109C4,D1L109C3*D1L109C4)</f>
        <v>6223.2800085307417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6223.2800085307417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369862308</v>
      </c>
      <c r="V16" s="16" t="s">
        <v>20918</v>
      </c>
      <c r="W16" s="33">
        <f>IF(D1L109C9=0,0,D1L109C7/D1L109C9)</f>
        <v>1.6825937312138176E-5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317931.83988910005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0.63320510245785255</v>
      </c>
      <c r="L17" s="16" t="s">
        <v>20931</v>
      </c>
      <c r="M17" s="15">
        <f>SUMIF(D1L101C2:D1L109C2,"&lt;&gt;0",D1L101C5:D1L109C5)</f>
        <v>201433.8011000726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201433.8011000726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5.4474789981410251E-4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185.93951315999999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250230.30585164003</v>
      </c>
      <c r="H19" s="16" t="s">
        <v>20962</v>
      </c>
      <c r="I19" s="15">
        <f>SUM(D1L101C3:D1L107C3)</f>
        <v>185.93951315999999</v>
      </c>
      <c r="J19" s="16" t="s">
        <v>20963</v>
      </c>
      <c r="K19" s="21">
        <f>D1L112C5/SUM(D1L112C2,D1L112C3)</f>
        <v>0.63312406456103643</v>
      </c>
      <c r="L19" s="16" t="s">
        <v>20951</v>
      </c>
      <c r="M19" s="15">
        <f>SUM(D1L101C5:D1L107C5)</f>
        <v>158544.55109747601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158544.55109747601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4.2878785448124154E-4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317931.83988910005</v>
      </c>
      <c r="H20" s="16" t="s">
        <v>20950</v>
      </c>
      <c r="I20" s="15">
        <f>SUM(D1L101C3:D1L109C3)</f>
        <v>185.93951315999999</v>
      </c>
      <c r="J20" s="16" t="s">
        <v>20975</v>
      </c>
      <c r="K20" s="21">
        <f>D1L113C5/SUM(D1L113C2,D1L113C3)</f>
        <v>0.63320510245785255</v>
      </c>
      <c r="L20" s="16" t="s">
        <v>20964</v>
      </c>
      <c r="M20" s="15">
        <f>SUM(D1L110C5:D1L111C5)</f>
        <v>201433.8011000726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201433.8011000726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5.4474789981410251E-4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10926.754611726648</v>
      </c>
      <c r="J21" s="16" t="s">
        <v>20987</v>
      </c>
      <c r="K21" s="21">
        <f>IF(FLOW_THRU_100PCT="Y",1,INDEX(VariabilityMatrix,D1L114C1,D1L114C8))</f>
        <v>0.48485507540858858</v>
      </c>
      <c r="L21" s="16" t="s">
        <v>20976</v>
      </c>
      <c r="M21" s="15">
        <f>IF(D1L114C2&lt;&gt;0,D1L114C2*D1L114C4,D1L114C3*D1L114C4)</f>
        <v>5297.8924312398667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5297.8924312398667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369862308</v>
      </c>
      <c r="V21" s="16" t="s">
        <v>20978</v>
      </c>
      <c r="W21" s="33">
        <f>IF(D1L114C9=0,0,D1L114C7/D1L114C9)</f>
        <v>1.4323958718280282E-5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3016.0055301874877</v>
      </c>
      <c r="J22" s="16" t="s">
        <v>21003</v>
      </c>
      <c r="K22" s="21">
        <f>IF(FLOW_THRU_100PCT="Y",1,INDEX(VariabilityMatrix,D1L115C1,D1L115C8))</f>
        <v>0.48485507540858858</v>
      </c>
      <c r="L22" s="16" t="s">
        <v>20992</v>
      </c>
      <c r="M22" s="15">
        <f>IF(D1L115C2&lt;&gt;0,D1L115C2*D1L115C4,D1L115C3*D1L115C4)</f>
        <v>1462.3255887717746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1462.3255887717746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369862308</v>
      </c>
      <c r="V22" s="16" t="s">
        <v>20994</v>
      </c>
      <c r="W22" s="33">
        <f>IF(D1L115C9=0,0,D1L115C7/D1L115C9)</f>
        <v>3.9537026540476105E-6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1.0654223817384889</v>
      </c>
      <c r="J23" s="16" t="s">
        <v>21019</v>
      </c>
      <c r="K23" s="21">
        <f>IF(FLOW_THRU_100PCT="Y",1,INDEX(VariabilityMatrix,D1L116C1,D1L116C8))</f>
        <v>0.48485507540858858</v>
      </c>
      <c r="L23" s="16" t="s">
        <v>21008</v>
      </c>
      <c r="M23" s="15">
        <f>IF(D1L116C2&lt;&gt;0,D1L116C2*D1L116C4,D1L116C3*D1L116C4)</f>
        <v>0.51657544923981313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0.51657544923981313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369862308</v>
      </c>
      <c r="V23" s="16" t="s">
        <v>21010</v>
      </c>
      <c r="W23" s="33">
        <f>IF(D1L116C9=0,0,D1L116C7/D1L116C9)</f>
        <v>1.3966696201977227E-9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3157.0568181691156</v>
      </c>
      <c r="J24" s="16" t="s">
        <v>21034</v>
      </c>
      <c r="K24" s="21">
        <f>IF(FLOW_THRU_100PCT="Y",1,INDEX(VariabilityMatrix,D1L117C1,D1L117C8))</f>
        <v>0.48485507540858858</v>
      </c>
      <c r="L24" s="16" t="s">
        <v>21023</v>
      </c>
      <c r="M24" s="15">
        <f>IF(D1L117C2&lt;&gt;0,D1L117C2*D1L117C4,D1L117C3*D1L117C4)</f>
        <v>1530.7150216425853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1530.7150216425853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369862308</v>
      </c>
      <c r="V24" s="16" t="s">
        <v>21025</v>
      </c>
      <c r="W24" s="33">
        <f>IF(D1L117C9=0,0,D1L117C7/D1L117C9)</f>
        <v>4.1386077697935777E-6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1707.2351570866383</v>
      </c>
      <c r="J25" s="16" t="s">
        <v>21050</v>
      </c>
      <c r="K25" s="21">
        <f>IF(FLOW_THRU_100PCT="Y",1,INDEX(VariabilityMatrix,D1L118C1,D1L118C8))</f>
        <v>0.48485507540858858</v>
      </c>
      <c r="L25" s="16" t="s">
        <v>21039</v>
      </c>
      <c r="M25" s="15">
        <f>IF(D1L118C2&lt;&gt;0,D1L118C2*D1L118C4,D1L118C3*D1L118C4)</f>
        <v>827.7616308294356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827.7616308294356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369862308</v>
      </c>
      <c r="V25" s="16" t="s">
        <v>21041</v>
      </c>
      <c r="W25" s="33">
        <f>IF(D1L118C9=0,0,D1L118C7/D1L118C9)</f>
        <v>2.2380264572118431E-6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6.9412504315447279E-2</v>
      </c>
      <c r="J26" s="16" t="s">
        <v>21066</v>
      </c>
      <c r="K26" s="21">
        <f>IF(FLOW_THRU_100PCT="Y",1,INDEX(VariabilityMatrix,D1L119C1,D1L119C8))</f>
        <v>0.48485507540858858</v>
      </c>
      <c r="L26" s="16" t="s">
        <v>21055</v>
      </c>
      <c r="M26" s="15">
        <f>IF(D1L119C2&lt;&gt;0,D1L119C2*D1L119C4,D1L119C3*D1L119C4)</f>
        <v>3.3655005014165171E-2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3.3655005014165171E-2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369862308</v>
      </c>
      <c r="V26" s="16" t="s">
        <v>21057</v>
      </c>
      <c r="W26" s="33">
        <f>IF(D1L119C9=0,0,D1L119C7/D1L119C9)</f>
        <v>9.0993335320248887E-11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2.2917935973584273E-3</v>
      </c>
      <c r="J27" s="16" t="s">
        <v>21081</v>
      </c>
      <c r="K27" s="21">
        <f>IF(FLOW_THRU_100PCT="Y",1,INDEX(VariabilityMatrix,D1L120C1,D1L120C8))</f>
        <v>0.48697025431185148</v>
      </c>
      <c r="L27" s="16" t="s">
        <v>21070</v>
      </c>
      <c r="M27" s="15">
        <f>IF(D1L120C2&lt;&gt;0,D1L120C2*D1L120C4,D1L120C3*D1L120C4)</f>
        <v>1.1160353109359064E-3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1.1160353109359064E-3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367437800</v>
      </c>
      <c r="V27" s="16" t="s">
        <v>21072</v>
      </c>
      <c r="W27" s="33">
        <f>IF(D1L120C9=0,0,D1L120C7/D1L120C9)</f>
        <v>3.0373448538389529E-12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12.469386516790747</v>
      </c>
      <c r="J28" s="16" t="s">
        <v>21097</v>
      </c>
      <c r="K28" s="21">
        <f>IF(FLOW_THRU_100PCT="Y",1,INDEX(VariabilityMatrix,D1L121C1,D1L121C8))</f>
        <v>0.48485507540858858</v>
      </c>
      <c r="L28" s="16" t="s">
        <v>21086</v>
      </c>
      <c r="M28" s="15">
        <f>IF(D1L121C2&lt;&gt;0,D1L121C2*D1L121C4,D1L121C3*D1L121C4)</f>
        <v>6.045845339897415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6.045845339897415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369862308</v>
      </c>
      <c r="V28" s="16" t="s">
        <v>21088</v>
      </c>
      <c r="W28" s="33">
        <f>IF(D1L121C9=0,0,D1L121C7/D1L121C9)</f>
        <v>1.6346205626060754E-8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34219.08729106457</v>
      </c>
      <c r="J29" s="16" t="s">
        <v>21113</v>
      </c>
      <c r="K29" s="21">
        <f>IF(FLOW_THRU_100PCT="Y",1,INDEX(VariabilityMatrix,D1L122C1,D1L122C8))</f>
        <v>0.48485507540858858</v>
      </c>
      <c r="L29" s="16" t="s">
        <v>21102</v>
      </c>
      <c r="M29" s="15">
        <f>IF(D1L122C2&lt;&gt;0,D1L122C2*D1L122C4,D1L122C3*D1L122C4)</f>
        <v>16591.298148922186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16591.298148922186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369862308</v>
      </c>
      <c r="V29" s="16" t="s">
        <v>21104</v>
      </c>
      <c r="W29" s="33">
        <f>IF(D1L122C9=0,0,D1L122C7/D1L122C9)</f>
        <v>4.485803984363334E-5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15962.41070706151</v>
      </c>
      <c r="J30" s="16" t="s">
        <v>21129</v>
      </c>
      <c r="K30" s="21">
        <f>IF(FLOW_THRU_100PCT="Y",1,INDEX(VariabilityMatrix,D1L123C1,D1L123C8))</f>
        <v>0.48485507540858858</v>
      </c>
      <c r="L30" s="16" t="s">
        <v>21118</v>
      </c>
      <c r="M30" s="15">
        <f>IF(D1L123C2&lt;&gt;0,D1L123C2*D1L123C4,D1L123C3*D1L123C4)</f>
        <v>7739.4558470751699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7739.4558470751699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369862308</v>
      </c>
      <c r="V30" s="16" t="s">
        <v>21120</v>
      </c>
      <c r="W30" s="33">
        <f>IF(D1L123C9=0,0,D1L123C7/D1L123C9)</f>
        <v>2.0925235363737496E-5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7625.7009431703846</v>
      </c>
      <c r="J31" s="16" t="s">
        <v>21145</v>
      </c>
      <c r="K31" s="21">
        <f>IF(FLOW_THRU_100PCT="Y",1,INDEX(VariabilityMatrix,D1L124C1,D1L124C8))</f>
        <v>0.48697025431185148</v>
      </c>
      <c r="L31" s="16" t="s">
        <v>21134</v>
      </c>
      <c r="M31" s="15">
        <f>IF(D1L124C2&lt;&gt;0,D1L124C2*D1L124C4,D1L124C3*D1L124C4)</f>
        <v>3713.4895276018078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3713.4895276018078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367437800</v>
      </c>
      <c r="V31" s="16" t="s">
        <v>21136</v>
      </c>
      <c r="W31" s="33">
        <f>IF(D1L124C9=0,0,D1L124C7/D1L124C9)</f>
        <v>1.0106443941265183E-5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122496.86000224001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0.48485507540858858</v>
      </c>
      <c r="L32" s="16" t="s">
        <v>21150</v>
      </c>
      <c r="M32" s="15">
        <f>IF(D1L125C2&lt;&gt;0,D1L125C2*D1L125C4,D1L125C3*D1L125C4)</f>
        <v>59393.224293701394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59393.224293701394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369862308</v>
      </c>
      <c r="V32" s="16" t="s">
        <v>21152</v>
      </c>
      <c r="W32" s="33">
        <f>IF(D1L125C9=0,0,D1L125C7/D1L125C9)</f>
        <v>1.6058198688821622E-4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2.3471536236413182</v>
      </c>
      <c r="J33" s="16" t="s">
        <v>21177</v>
      </c>
      <c r="K33" s="21">
        <f>IF(FLOW_THRU_100PCT="Y",1,INDEX(VariabilityMatrix,D1L126C1,D1L126C8))</f>
        <v>0.48485507540858858</v>
      </c>
      <c r="L33" s="16" t="s">
        <v>21166</v>
      </c>
      <c r="M33" s="15">
        <f>IF(D1L126C2&lt;&gt;0,D1L126C2*D1L126C4,D1L126C3*D1L126C4)</f>
        <v>1.1380293471861533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1.1380293471861533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369862308</v>
      </c>
      <c r="V33" s="16" t="s">
        <v>21168</v>
      </c>
      <c r="W33" s="33">
        <f>IF(D1L126C9=0,0,D1L126C7/D1L126C9)</f>
        <v>3.0769000316359713E-9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33177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0.48697025431185148</v>
      </c>
      <c r="L34" s="16" t="s">
        <v>21182</v>
      </c>
      <c r="M34" s="15">
        <f>IF(D1L127C2&lt;&gt;0,D1L127C2*D1L127C4,D1L127C3*D1L127C4)</f>
        <v>16156.212127304296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16156.212127304296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367437800</v>
      </c>
      <c r="V34" s="16" t="s">
        <v>21184</v>
      </c>
      <c r="W34" s="33">
        <f>IF(D1L127C9=0,0,D1L127C7/D1L127C9)</f>
        <v>4.3969923963468905E-5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1.0162467608857939</v>
      </c>
      <c r="J35" s="16" t="s">
        <v>21209</v>
      </c>
      <c r="K35" s="21">
        <f>IF(FLOW_THRU_100PCT="Y",1,INDEX(VariabilityMatrix,D1L128C1,D1L128C8))</f>
        <v>0.48697025431185148</v>
      </c>
      <c r="L35" s="16" t="s">
        <v>21198</v>
      </c>
      <c r="M35" s="15">
        <f>IF(D1L128C2&lt;&gt;0,D1L128C2*D1L128C4,D1L128C3*D1L128C4)</f>
        <v>0.49488194359215038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0.49488194359215038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367437800</v>
      </c>
      <c r="V35" s="16" t="s">
        <v>21200</v>
      </c>
      <c r="W35" s="33">
        <f>IF(D1L128C9=0,0,D1L128C7/D1L128C9)</f>
        <v>1.3468454894737296E-9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6024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0.48697025431185148</v>
      </c>
      <c r="L36" s="16" t="s">
        <v>21214</v>
      </c>
      <c r="M36" s="15">
        <f>IF(D1L129C2&lt;&gt;0,D1L129C2*D1L129C4,D1L129C3*D1L129C4)</f>
        <v>2933.5088119745933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2933.5088119745933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367437800</v>
      </c>
      <c r="V36" s="16" t="s">
        <v>21216</v>
      </c>
      <c r="W36" s="33">
        <f>IF(D1L129C9=0,0,D1L129C7/D1L129C9)</f>
        <v>7.9836881561303526E-6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1.5715156096172075E-2</v>
      </c>
      <c r="J37" s="16" t="s">
        <v>21241</v>
      </c>
      <c r="K37" s="21">
        <f>IF(FLOW_THRU_100PCT="Y",1,INDEX(VariabilityMatrix,D1L130C1,D1L130C8))</f>
        <v>0.48697025431185148</v>
      </c>
      <c r="L37" s="16" t="s">
        <v>21230</v>
      </c>
      <c r="M37" s="15">
        <f>IF(D1L130C2&lt;&gt;0,D1L130C2*D1L130C4,D1L130C3*D1L130C4)</f>
        <v>7.6528135607033584E-3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7.6528135607033584E-3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367437800</v>
      </c>
      <c r="V37" s="16" t="s">
        <v>21232</v>
      </c>
      <c r="W37" s="33">
        <f>IF(D1L130C9=0,0,D1L130C7/D1L130C9)</f>
        <v>2.0827507569181392E-11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7495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0.48697025431185148</v>
      </c>
      <c r="L38" s="16" t="s">
        <v>21246</v>
      </c>
      <c r="M38" s="15">
        <f>IF(D1L131C2&lt;&gt;0,D1L131C2*D1L131C4,D1L131C3*D1L131C4)</f>
        <v>3649.8420560673267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3649.8420560673267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367437800</v>
      </c>
      <c r="V38" s="16" t="s">
        <v>21248</v>
      </c>
      <c r="W38" s="33">
        <f>IF(D1L131C9=0,0,D1L131C7/D1L131C9)</f>
        <v>9.9332242248002969E-6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4.9109862800537734E-4</v>
      </c>
      <c r="J39" s="16" t="s">
        <v>21273</v>
      </c>
      <c r="K39" s="21">
        <f>IF(FLOW_THRU_100PCT="Y",1,INDEX(VariabilityMatrix,D1L132C1,D1L132C8))</f>
        <v>0.48697025431185148</v>
      </c>
      <c r="L39" s="16" t="s">
        <v>21262</v>
      </c>
      <c r="M39" s="15">
        <f>IF(D1L132C2&lt;&gt;0,D1L132C2*D1L132C4,D1L132C3*D1L132C4)</f>
        <v>2.3915042377197995E-4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2.3915042377197995E-4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367437800</v>
      </c>
      <c r="V39" s="16" t="s">
        <v>21264</v>
      </c>
      <c r="W39" s="33">
        <f>IF(D1L132C9=0,0,D1L132C7/D1L132C9)</f>
        <v>6.5085961153691851E-13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46245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0.48697025431185148</v>
      </c>
      <c r="L40" s="16" t="s">
        <v>21278</v>
      </c>
      <c r="M40" s="15">
        <f>IF(D1L133C2&lt;&gt;0,D1L133C2*D1L133C4,D1L133C3*D1L133C4)</f>
        <v>22519.939410651572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22519.939410651572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367437800</v>
      </c>
      <c r="V40" s="16" t="s">
        <v>21280</v>
      </c>
      <c r="W40" s="33">
        <f>IF(D1L133C9=0,0,D1L133C7/D1L133C9)</f>
        <v>6.1289119983440937E-5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6.1878427128677527E-2</v>
      </c>
      <c r="J41" s="16" t="s">
        <v>21305</v>
      </c>
      <c r="K41" s="21">
        <f>IF(FLOW_THRU_100PCT="Y",1,INDEX(VariabilityMatrix,D1L134C1,D1L134C8))</f>
        <v>0.48697025431185148</v>
      </c>
      <c r="L41" s="16" t="s">
        <v>21294</v>
      </c>
      <c r="M41" s="15">
        <f>IF(D1L134C2&lt;&gt;0,D1L134C2*D1L134C4,D1L134C3*D1L134C4)</f>
        <v>3.0132953395269464E-2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3.0132953395269464E-2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367437800</v>
      </c>
      <c r="V41" s="16" t="s">
        <v>21296</v>
      </c>
      <c r="W41" s="33">
        <f>IF(D1L134C9=0,0,D1L134C7/D1L134C9)</f>
        <v>8.2008311053651707E-11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25626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0.48697025431185148</v>
      </c>
      <c r="L42" s="16" t="s">
        <v>21310</v>
      </c>
      <c r="M42" s="15">
        <f>IF(D1L135C2&lt;&gt;0,D1L135C2*D1L135C4,D1L135C3*D1L135C4)</f>
        <v>12479.099736995506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12479.099736995506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367437800</v>
      </c>
      <c r="V42" s="16" t="s">
        <v>21312</v>
      </c>
      <c r="W42" s="33">
        <f>IF(D1L135C9=0,0,D1L135C7/D1L135C9)</f>
        <v>3.3962482186088385E-5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4.6163271032505455E-2</v>
      </c>
      <c r="J43" s="16" t="s">
        <v>21337</v>
      </c>
      <c r="K43" s="21">
        <f>IF(FLOW_THRU_100PCT="Y",1,INDEX(VariabilityMatrix,D1L136C1,D1L136C8))</f>
        <v>0.48697025431185148</v>
      </c>
      <c r="L43" s="16" t="s">
        <v>21326</v>
      </c>
      <c r="M43" s="15">
        <f>IF(D1L136C2&lt;&gt;0,D1L136C2*D1L136C4,D1L136C3*D1L136C4)</f>
        <v>2.2480139834566107E-2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2.2480139834566107E-2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367437800</v>
      </c>
      <c r="V43" s="16" t="s">
        <v>21328</v>
      </c>
      <c r="W43" s="33">
        <f>IF(D1L136C9=0,0,D1L136C7/D1L136C9)</f>
        <v>6.1180803484470321E-11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0.48697025431185148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367437800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0.48697025431185148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367437800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6178</v>
      </c>
      <c r="J46" s="16" t="s">
        <v>21385</v>
      </c>
      <c r="K46" s="21">
        <f>IF(FLOW_THRU_100PCT="Y",1,D1L113C4)</f>
        <v>0.63320510245785255</v>
      </c>
      <c r="L46" s="16" t="s">
        <v>21374</v>
      </c>
      <c r="M46" s="15">
        <f>IF(D1L139C2&lt;&gt;0,D1L139C2*D1L139C4,D1L139C3*D1L139C4)</f>
        <v>3911.9411229846132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3911.9411229846132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367437800</v>
      </c>
      <c r="V46" s="16" t="s">
        <v>21376</v>
      </c>
      <c r="W46" s="33">
        <f>IF(D1L139C9=0,0,D1L139C7/D1L139C9)</f>
        <v>1.0646539694567661E-5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0</v>
      </c>
      <c r="J47" s="16" t="s">
        <v>21385</v>
      </c>
      <c r="K47" s="21">
        <f>IF(FLOW_THRU_100PCT="Y",1,D1L113C4)</f>
        <v>0.63320510245785255</v>
      </c>
      <c r="L47" s="16" t="s">
        <v>21390</v>
      </c>
      <c r="M47" s="15">
        <f>IF(D1L140C2&lt;&gt;0,D1L140C2*D1L140C4,D1L140C3*D1L140C4)</f>
        <v>0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0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367437800</v>
      </c>
      <c r="V47" s="16" t="s">
        <v>21392</v>
      </c>
      <c r="W47" s="33">
        <f>IF(D1L140C9=0,0,D1L140C7/D1L140C9)</f>
        <v>0</v>
      </c>
      <c r="X47" s="16" t="s">
        <v>21393</v>
      </c>
      <c r="Y47" s="32">
        <f>IF(D1L140C5=0,0,D1L140C7/D1L140C5)</f>
        <v>0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0.63320510245785255</v>
      </c>
      <c r="L48" s="16" t="s">
        <v>21405</v>
      </c>
      <c r="M48" s="15">
        <f>IF(D1L141C2&lt;&gt;0,D1L141C2*D1L141C4,D1L141C3*D1L141C4)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367437800</v>
      </c>
      <c r="V48" s="16" t="s">
        <v>21407</v>
      </c>
      <c r="W48" s="33">
        <f>IF(D1L141C9=0,0,D1L141C7/D1L141C9)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0.6489972383064162</v>
      </c>
      <c r="J49" s="16" t="s">
        <v>21430</v>
      </c>
      <c r="K49" s="21">
        <f>IF(FLOW_THRU_100PCT="Y",1,INDEX(VariabilityMatrix,D1L142C1,D1L142C8))</f>
        <v>0.48485507540858858</v>
      </c>
      <c r="L49" s="16" t="s">
        <v>21419</v>
      </c>
      <c r="M49" s="15">
        <f>IF(D1L142C2&lt;&gt;0,D1L142C2*D1L142C4,D1L142C3*D1L142C4)</f>
        <v>0.31466960491902318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0.31466960491902318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369862308</v>
      </c>
      <c r="V49" s="16" t="s">
        <v>21421</v>
      </c>
      <c r="W49" s="33">
        <f>IF(D1L142C9=0,0,D1L142C7/D1L142C9)</f>
        <v>8.5077499954124324E-10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0.52828376314070813</v>
      </c>
      <c r="J50" s="16" t="s">
        <v>21445</v>
      </c>
      <c r="K50" s="21">
        <f>IF(FLOW_THRU_100PCT="Y",1,INDEX(VariabilityMatrix,D1L143C1,D1L143C8))</f>
        <v>0.49144301266516283</v>
      </c>
      <c r="L50" s="16" t="s">
        <v>21434</v>
      </c>
      <c r="M50" s="15">
        <f>IF(D1L143C2&lt;&gt;0,D1L143C2*D1L143C4,D1L143C3*D1L143C4)</f>
        <v>0.2596213640999589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0.2596213640999589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378167843.33333331</v>
      </c>
      <c r="V50" s="16" t="s">
        <v>21436</v>
      </c>
      <c r="W50" s="33">
        <f>IF(D1L143C9=0,0,D1L143C7/D1L143C9)</f>
        <v>6.865241682411308E-10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12993.402590016258</v>
      </c>
      <c r="J51" s="16" t="s">
        <v>21461</v>
      </c>
      <c r="K51" s="21">
        <f>IF(FLOW_THRU_100PCT="Y",1,INDEX(VariabilityMatrix,D1L144C1,D1L144C8))</f>
        <v>0.49144301266516283</v>
      </c>
      <c r="L51" s="16" t="s">
        <v>21450</v>
      </c>
      <c r="M51" s="15">
        <f>IF(D1L144C2&lt;&gt;0,D1L144C2*D1L144C4,D1L144C3*D1L144C4)</f>
        <v>6385.5169136089189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6385.5169136089189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378167843.33333331</v>
      </c>
      <c r="V51" s="16" t="s">
        <v>21452</v>
      </c>
      <c r="W51" s="33">
        <f>IF(D1L144C9=0,0,D1L144C7/D1L144C9)</f>
        <v>1.6885404262097588E-5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103.62002028658382</v>
      </c>
      <c r="J52" s="16" t="s">
        <v>21476</v>
      </c>
      <c r="K52" s="21">
        <f>IF(FLOW_THRU_100PCT="Y",1,INDEX(VariabilityMatrix,D1L145C1,D1L145C8))</f>
        <v>0.49144301266516283</v>
      </c>
      <c r="L52" s="16" t="s">
        <v>21465</v>
      </c>
      <c r="M52" s="15">
        <f>IF(D1L145C2&lt;&gt;0,D1L145C2*D1L145C4,D1L145C3*D1L145C4)</f>
        <v>50.923334942064045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50.923334942064045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378167843.33333331</v>
      </c>
      <c r="V52" s="16" t="s">
        <v>21467</v>
      </c>
      <c r="W52" s="33">
        <f>IF(D1L145C9=0,0,D1L145C7/D1L145C9)</f>
        <v>1.3465802510653461E-7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40.538122941044769</v>
      </c>
      <c r="J53" s="16" t="s">
        <v>21492</v>
      </c>
      <c r="K53" s="21">
        <f>IF(FLOW_THRU_100PCT="Y",1,D1L144C4)</f>
        <v>0.49144301266516283</v>
      </c>
      <c r="L53" s="16" t="s">
        <v>21481</v>
      </c>
      <c r="M53" s="15">
        <f>IF(D1L146C2&lt;&gt;0,D1L146C2*D1L146C4,D1L146C3*D1L146C4)</f>
        <v>19.92217726593779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19.92217726593779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378167843.33333331</v>
      </c>
      <c r="V53" s="16" t="s">
        <v>21483</v>
      </c>
      <c r="W53" s="33">
        <f>IF(D1L146C9=0,0,D1L146C7/D1L146C9)</f>
        <v>5.2680780815034904E-8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0.48697025431185148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367437800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294.79701022675692</v>
      </c>
      <c r="J55" s="16" t="s">
        <v>21524</v>
      </c>
      <c r="K55" s="21">
        <f>IF(FLOW_THRU_100PCT="Y",1,INDEX(VariabilityMatrix,D1L148C1,D1L148C8))</f>
        <v>0.49144301266516283</v>
      </c>
      <c r="L55" s="16" t="s">
        <v>21513</v>
      </c>
      <c r="M55" s="15">
        <f>IF(D1L148C2&lt;&gt;0,D1L148C2*D1L148C4,D1L148C3*D1L148C4)</f>
        <v>144.87593083052025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144.87593083052025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378167843.33333331</v>
      </c>
      <c r="V55" s="16" t="s">
        <v>21515</v>
      </c>
      <c r="W55" s="33">
        <f>IF(D1L148C9=0,0,D1L148C7/D1L148C9)</f>
        <v>3.8309955059510549E-7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462.7815186886686</v>
      </c>
      <c r="J56" s="16" t="s">
        <v>21540</v>
      </c>
      <c r="K56" s="21">
        <f>IF(FLOW_THRU_100PCT="Y",1,INDEX(VariabilityMatrix,D1L149C1,D1L149C8))</f>
        <v>0.48697025431185148</v>
      </c>
      <c r="L56" s="16" t="s">
        <v>21529</v>
      </c>
      <c r="M56" s="15">
        <f>IF(D1L149C2&lt;&gt;0,D1L149C2*D1L149C4,D1L149C3*D1L149C4)</f>
        <v>225.36083384664579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225.36083384664579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367437800</v>
      </c>
      <c r="V56" s="16" t="s">
        <v>21531</v>
      </c>
      <c r="W56" s="33">
        <f>IF(D1L149C9=0,0,D1L149C7/D1L149C9)</f>
        <v>6.1333056600775908E-7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15.568954066074175</v>
      </c>
      <c r="J57" s="16" t="s">
        <v>21556</v>
      </c>
      <c r="K57" s="21">
        <f>IF(FLOW_THRU_100PCT="Y",1,INDEX(VariabilityMatrix,D1L150C1,D1L150C8))</f>
        <v>0.48697025431185148</v>
      </c>
      <c r="L57" s="16" t="s">
        <v>21545</v>
      </c>
      <c r="M57" s="15">
        <f>IF(D1L150C2&lt;&gt;0,D1L150C2*D1L150C4,D1L150C3*D1L150C4)</f>
        <v>7.5816175209256755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7.5816175209256755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367437800</v>
      </c>
      <c r="V57" s="16" t="s">
        <v>21547</v>
      </c>
      <c r="W57" s="33">
        <f>IF(D1L150C9=0,0,D1L150C7/D1L150C9)</f>
        <v>2.063374405389341E-8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0.78972955407622625</v>
      </c>
      <c r="J58" s="16" t="s">
        <v>21572</v>
      </c>
      <c r="K58" s="21">
        <f>IF(FLOW_THRU_100PCT="Y",1,INDEX(VariabilityMatrix,D1L151C1,D1L151C8))</f>
        <v>0.48697025431185148</v>
      </c>
      <c r="L58" s="16" t="s">
        <v>21561</v>
      </c>
      <c r="M58" s="15">
        <f>IF(D1L151C2&lt;&gt;0,D1L151C2*D1L151C4,D1L151C3*D1L151C4)</f>
        <v>0.38457480178608494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0.38457480178608494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367437800</v>
      </c>
      <c r="V58" s="16" t="s">
        <v>21563</v>
      </c>
      <c r="W58" s="33">
        <f>IF(D1L151C9=0,0,D1L151C7/D1L151C9)</f>
        <v>1.0466391911395206E-9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2.7076441854042042</v>
      </c>
      <c r="J59" s="16" t="s">
        <v>21588</v>
      </c>
      <c r="K59" s="21">
        <f>IF(FLOW_THRU_100PCT="Y",1,INDEX(VariabilityMatrix,D1L152C1,D1L152C8))</f>
        <v>0.48697025431185148</v>
      </c>
      <c r="L59" s="16" t="s">
        <v>21577</v>
      </c>
      <c r="M59" s="15">
        <f>IF(D1L152C2&lt;&gt;0,D1L152C2*D1L152C4,D1L152C3*D1L152C4)</f>
        <v>1.3185421775522912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1.3185421775522912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367437800</v>
      </c>
      <c r="V59" s="16" t="s">
        <v>21579</v>
      </c>
      <c r="W59" s="33">
        <f>IF(D1L152C9=0,0,D1L152C7/D1L152C9)</f>
        <v>3.5884772267640705E-9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0.48697025431185148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367437800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0.48697025431185148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367437800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0.49144301266516283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367437800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27.332706292683202</v>
      </c>
      <c r="J63" s="16" t="s">
        <v>21492</v>
      </c>
      <c r="K63" s="21">
        <f>IF(FLOW_THRU_100PCT="Y",1,D1L144C4)</f>
        <v>0.49144301266516283</v>
      </c>
      <c r="L63" s="16" t="s">
        <v>21640</v>
      </c>
      <c r="M63" s="15">
        <f>IF(D1L156C2&lt;&gt;0,D1L156C2*D1L156C4,D1L156C3*D1L156C4)</f>
        <v>13.432467524768287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13.432467524768287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378167843.33333331</v>
      </c>
      <c r="V63" s="16" t="s">
        <v>21642</v>
      </c>
      <c r="W63" s="33">
        <f>IF(D1L156C9=0,0,D1L156C7/D1L156C9)</f>
        <v>3.5519856491151562E-8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492753.69989133999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96881.662129986362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334213.12503814104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334213.12503814104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9.0394813470199859E-4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A580FF-F085-40DD-B655-AA960877C265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367437800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62461.957240896481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31230.978620448241</v>
      </c>
      <c r="N9" s="16" t="s">
        <v>4251</v>
      </c>
      <c r="O9" s="32">
        <f>1</f>
        <v>1</v>
      </c>
      <c r="P9" s="16" t="s">
        <v>21745</v>
      </c>
      <c r="Q9" s="15">
        <f>D1L202C5*D1L202C6</f>
        <v>31230.978620448241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367437800</v>
      </c>
      <c r="V9" s="16" t="s">
        <v>21746</v>
      </c>
      <c r="W9" s="33">
        <f>IF(D1L202C9=0,0,D1L202C7/D1L202C9)</f>
        <v>8.4996640575488538E-5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16375.16944580897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16375.16944580897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16375.16944580897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367437800</v>
      </c>
      <c r="V10" s="16" t="s">
        <v>21759</v>
      </c>
      <c r="W10" s="33">
        <f>IF(D1L203C9=0,0,D1L203C7/D1L203C9)</f>
        <v>4.4565827048303057E-5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197.0857102608648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98.5428551304324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98.5428551304324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367437800</v>
      </c>
      <c r="V11" s="16" t="s">
        <v>21771</v>
      </c>
      <c r="W11" s="33">
        <f>IF(D1L204C9=0,0,D1L204C7/D1L204C9)</f>
        <v>2.6818921496490672E-7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52.114009924747904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52.114009924747904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52.114009924747904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367437800</v>
      </c>
      <c r="V12" s="16" t="s">
        <v>21783</v>
      </c>
      <c r="W12" s="33">
        <f>IF(D1L205C9=0,0,D1L205C7/D1L205C9)</f>
        <v>1.4183083483721028E-7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4111.3127572004296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2055.6563786002148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2055.6563786002148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367437800</v>
      </c>
      <c r="V13" s="16" t="s">
        <v>21795</v>
      </c>
      <c r="W13" s="33">
        <f>IF(D1L206C9=0,0,D1L206C7/D1L206C9)</f>
        <v>5.5945696893466451E-6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1077.8230292911835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1077.8230292911835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1077.8230292911835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367437800</v>
      </c>
      <c r="V14" s="16" t="s">
        <v>21807</v>
      </c>
      <c r="W14" s="33">
        <f>IF(D1L207C9=0,0,D1L207C7/D1L207C9)</f>
        <v>2.9333482545649454E-6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38628.25644221851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19314.128221109255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19314.128221109255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367437800</v>
      </c>
      <c r="V15" s="16" t="s">
        <v>21819</v>
      </c>
      <c r="W15" s="33">
        <f>IF(D1L208C9=0,0,D1L208C7/D1L208C9)</f>
        <v>5.2564347547011373E-5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10127.123364611065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10127.123364611065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10127.123364611065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367437800</v>
      </c>
      <c r="V16" s="16" t="s">
        <v>21831</v>
      </c>
      <c r="W16" s="33">
        <f>IF(D1L209C9=0,0,D1L209C7/D1L209C9)</f>
        <v>2.7561463095552675E-5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1466.092068599412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733.04603429970598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733.04603429970598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367437800</v>
      </c>
      <c r="V17" s="16" t="s">
        <v>21843</v>
      </c>
      <c r="W17" s="33">
        <f>IF(D1L210C9=0,0,D1L210C7/D1L210C9)</f>
        <v>1.9950207471841657E-6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384.76624424780948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384.76624424780948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384.76624424780948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367437800</v>
      </c>
      <c r="V18" s="16" t="s">
        <v>21855</v>
      </c>
      <c r="W18" s="33">
        <f>IF(D1L211C9=0,0,D1L211C7/D1L211C9)</f>
        <v>1.0471602111916887E-6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55600.285440240426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55600.285440240426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55600.285440240426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367437800</v>
      </c>
      <c r="V19" s="16" t="s">
        <v>21867</v>
      </c>
      <c r="W19" s="33">
        <f>IF(D1L212C9=0,0,D1L212C7/D1L212C9)</f>
        <v>1.5131890469690496E-4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212080.5161755858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106040.2580877929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106040.2580877929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367437800</v>
      </c>
      <c r="V20" s="16" t="s">
        <v>21879</v>
      </c>
      <c r="W20" s="33">
        <f>IF(D1L213C9=0,0,D1L213C7/D1L213C9)</f>
        <v>2.885937649523073E-4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41581.900821741459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41581.900821741459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41581.900821741459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367437800</v>
      </c>
      <c r="V21" s="16" t="s">
        <v>21891</v>
      </c>
      <c r="W21" s="33">
        <f>IF(D1L214C9=0,0,D1L214C7/D1L214C9)</f>
        <v>1.1316718318513081E-4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158609.02351554905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79304.511757774526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79304.511757774526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367437800</v>
      </c>
      <c r="V22" s="16" t="s">
        <v>21903</v>
      </c>
      <c r="W22" s="33">
        <f>IF(D1L215C9=0,0,D1L215C7/D1L215C9)</f>
        <v>2.1583111960112576E-4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16679.942925919291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16679.942925919291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16679.942925919291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367437800</v>
      </c>
      <c r="V23" s="16" t="s">
        <v>21915</v>
      </c>
      <c r="W23" s="33">
        <f>IF(D1L216C9=0,0,D1L216C7/D1L216C9)</f>
        <v>4.5395283027275066E-5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63623.528892156042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31811.764446078021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31811.764446078021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367437800</v>
      </c>
      <c r="V24" s="16" t="s">
        <v>21927</v>
      </c>
      <c r="W24" s="33">
        <f>IF(D1L217C9=0,0,D1L217C7/D1L217C9)</f>
        <v>8.6577277694559521E-5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47.376372658861733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23.688186329430867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23.688186329430867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367437800</v>
      </c>
      <c r="V25" s="16" t="s">
        <v>21939</v>
      </c>
      <c r="W25" s="33">
        <f>IF(D1L218C9=0,0,D1L218C7/D1L218C9)</f>
        <v>6.4468561289641039E-8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12.31785689130405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12.31785689130405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12.31785689130405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367437800</v>
      </c>
      <c r="V26" s="16" t="s">
        <v>21951</v>
      </c>
      <c r="W26" s="33">
        <f>IF(D1L219C9=0,0,D1L219C7/D1L219C9)</f>
        <v>3.352365187061334E-8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789.29036849663646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394.64518424831823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394.64518424831823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367437800</v>
      </c>
      <c r="V27" s="16" t="s">
        <v>21963</v>
      </c>
      <c r="W27" s="33">
        <f>IF(D1L220C9=0,0,D1L220C7/D1L220C9)</f>
        <v>1.0740462310854198E-6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206.56098479263716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206.56098479263716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206.56098479263716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367437800</v>
      </c>
      <c r="V28" s="16" t="s">
        <v>21975</v>
      </c>
      <c r="W28" s="33">
        <f>IF(D1L221C9=0,0,D1L221C7/D1L221C9)</f>
        <v>5.6216585444566989E-7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252.84537859489845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126.42268929744922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126.42268929744922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367437800</v>
      </c>
      <c r="V29" s="16" t="s">
        <v>21987</v>
      </c>
      <c r="W29" s="33">
        <f>IF(D1L222C9=0,0,D1L222C7/D1L222C9)</f>
        <v>3.4406555149592455E-7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66.297232089158868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66.297232089158868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66.297232089158868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367437800</v>
      </c>
      <c r="V30" s="16" t="s">
        <v>21999</v>
      </c>
      <c r="W30" s="33">
        <f>IF(D1L223C9=0,0,D1L223C7/D1L223C9)</f>
        <v>1.8043116981747352E-7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33168.06971486476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16584.03485743238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16584.03485743238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367437800</v>
      </c>
      <c r="V31" s="16" t="s">
        <v>22011</v>
      </c>
      <c r="W31" s="33">
        <f>IF(D1L224C9=0,0,D1L224C7/D1L224C9)</f>
        <v>4.5134264513428886E-5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8695.5000608596401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8695.5000608596401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8695.5000608596401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367437800</v>
      </c>
      <c r="V32" s="16" t="s">
        <v>22023</v>
      </c>
      <c r="W32" s="33">
        <f>IF(D1L225C9=0,0,D1L225C7/D1L225C9)</f>
        <v>2.3665230035830934E-5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21053.112482144978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10526.556241072489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10526.556241072489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367437800</v>
      </c>
      <c r="V33" s="16" t="s">
        <v>22035</v>
      </c>
      <c r="W33" s="33">
        <f>IF(D1L226C9=0,0,D1L226C7/D1L226C9)</f>
        <v>2.8648539265890685E-5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5519.3474147573916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5519.3474147573916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5519.3474147573916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367437800</v>
      </c>
      <c r="V34" s="16" t="s">
        <v>22047</v>
      </c>
      <c r="W34" s="33">
        <f>IF(D1L227C9=0,0,D1L227C7/D1L227C9)</f>
        <v>1.5021174780486361E-5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51561.122747848407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25780.561373924204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25780.561373924204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367437800</v>
      </c>
      <c r="V35" s="16" t="s">
        <v>22059</v>
      </c>
      <c r="W35" s="33">
        <f>IF(D1L228C9=0,0,D1L228C7/D1L228C9)</f>
        <v>7.016306262971367E-5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13517.911927476222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13517.911927476222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13517.911927476222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367437800</v>
      </c>
      <c r="V36" s="16" t="s">
        <v>22071</v>
      </c>
      <c r="W36" s="33">
        <f>IF(D1L229C9=0,0,D1L229C7/D1L229C9)</f>
        <v>3.6789660528873788E-5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18364.977097481162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18364.977097481162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18364.977097481162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367437800</v>
      </c>
      <c r="V37" s="16" t="s">
        <v>22083</v>
      </c>
      <c r="W37" s="33">
        <f>IF(D1L230C9=0,0,D1L230C7/D1L230C9)</f>
        <v>4.9981186196632902E-5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274.78296142139806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274.78296142139806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274.78296142139806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367437800</v>
      </c>
      <c r="V38" s="16" t="s">
        <v>22095</v>
      </c>
      <c r="W38" s="33">
        <f>IF(D1L231C9=0,0,D1L231C7/D1L231C9)</f>
        <v>7.4783531095983607E-7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220.22172707954195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110.11086353977097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110.11086353977097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367437800</v>
      </c>
      <c r="V39" s="16" t="s">
        <v>22107</v>
      </c>
      <c r="W39" s="33">
        <f>IF(D1L232C9=0,0,D1L232C7/D1L232C9)</f>
        <v>2.9967211740264874E-7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367437800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836806.63241170859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512671.72661463136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512671.72661463136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1.3952612567749727E-3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89300.940618662484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44650.470309331242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44650.470309331242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367437800</v>
      </c>
      <c r="V42" s="16" t="s">
        <v>22140</v>
      </c>
      <c r="W42" s="33">
        <f>IF(D1L235C9=0,0,D1L235C7/D1L235C9)</f>
        <v>1.2151844559631927E-4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185597.82523362857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92798.912616814283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92798.912616814283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367437800</v>
      </c>
      <c r="V43" s="16" t="s">
        <v>22151</v>
      </c>
      <c r="W43" s="33">
        <f>IF(D1L236C9=0,0,D1L236C7/D1L236C9)</f>
        <v>2.5255679360374541E-4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1407.5725894185819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703.78629470929093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703.78629470929093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367437800</v>
      </c>
      <c r="V44" s="16" t="s">
        <v>22162</v>
      </c>
      <c r="W44" s="33">
        <f>IF(D1L237C9=0,0,D1L237C7/D1L237C9)</f>
        <v>1.9153889303421994E-6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27685.302693998794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13842.651346999397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13842.651346999397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367437800</v>
      </c>
      <c r="V45" s="16" t="s">
        <v>22173</v>
      </c>
      <c r="W45" s="33">
        <f>IF(D1L238C9=0,0,D1L238C7/D1L238C9)</f>
        <v>3.7673454791530421E-5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182487.56586759185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91243.782933795927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91243.782933795927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367437800</v>
      </c>
      <c r="V46" s="16" t="s">
        <v>22184</v>
      </c>
      <c r="W46" s="33">
        <f>IF(D1L239C9=0,0,D1L239C7/D1L239C9)</f>
        <v>2.4832443187335632E-4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46.145883457067441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23.072941728533721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23.072941728533721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367437800</v>
      </c>
      <c r="V47" s="16" t="s">
        <v>22195</v>
      </c>
      <c r="W47" s="33">
        <f>IF(D1L240C9=0,0,D1L240C7/D1L240C9)</f>
        <v>6.2794142923057237E-8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271866.04986450134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135933.02493225067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135933.02493225067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367437800</v>
      </c>
      <c r="V48" s="16" t="s">
        <v>22206</v>
      </c>
      <c r="W48" s="33">
        <f>IF(D1L241C9=0,0,D1L241C7/D1L241C9)</f>
        <v>3.6994839652384885E-4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383620.86012343341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191810.4300617167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191810.4300617167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367437800</v>
      </c>
      <c r="V49" s="16" t="s">
        <v>22217</v>
      </c>
      <c r="W49" s="33">
        <f>IF(D1L242C9=0,0,D1L242C7/D1L242C9)</f>
        <v>5.2202149605107772E-4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163102.77114070859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81551.385570354294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81551.385570354294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367437800</v>
      </c>
      <c r="V50" s="16" t="s">
        <v>22228</v>
      </c>
      <c r="W50" s="33">
        <f>IF(D1L243C9=0,0,D1L243C7/D1L243C9)</f>
        <v>2.219460969185922E-4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291.83851626248168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145.91925813124084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145.91925813124084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367437800</v>
      </c>
      <c r="V51" s="16" t="s">
        <v>22239</v>
      </c>
      <c r="W51" s="33">
        <f>IF(D1L244C9=0,0,D1L244C7/D1L244C9)</f>
        <v>3.9712642012128537E-7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1341.1076325356814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670.55381626784072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670.55381626784072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367437800</v>
      </c>
      <c r="V52" s="16" t="s">
        <v>22250</v>
      </c>
      <c r="W52" s="33">
        <f>IF(D1L245C9=0,0,D1L245C7/D1L245C9)</f>
        <v>1.8249451098059065E-6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1335.7979633257171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667.89898166285855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667.89898166285855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367437800</v>
      </c>
      <c r="V53" s="16" t="s">
        <v>22261</v>
      </c>
      <c r="W53" s="33">
        <f>IF(D1L246C9=0,0,D1L246C7/D1L246C9)</f>
        <v>1.8177198471764705E-6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149606.78837155545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74803.394185777724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74803.394185777724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367437800</v>
      </c>
      <c r="V54" s="16" t="s">
        <v>22272</v>
      </c>
      <c r="W54" s="33">
        <f>IF(D1L247C9=0,0,D1L247C7/D1L247C9)</f>
        <v>2.035811072942896E-4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38025.799551473508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19012.899775736754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19012.899775736754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367437800</v>
      </c>
      <c r="V55" s="16" t="s">
        <v>22283</v>
      </c>
      <c r="W55" s="33">
        <f>IF(D1L248C9=0,0,D1L248C7/D1L248C9)</f>
        <v>5.1744539554005476E-5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33815.948065954661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16907.97403297733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16907.97403297733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367437800</v>
      </c>
      <c r="V56" s="16" t="s">
        <v>22294</v>
      </c>
      <c r="W56" s="33">
        <f>IF(D1L249C9=0,0,D1L249C7/D1L249C9)</f>
        <v>4.601588087283706E-5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22257.747648533223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22257.747648533223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22257.747648533223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367437800</v>
      </c>
      <c r="V57" s="16" t="s">
        <v>22305</v>
      </c>
      <c r="W57" s="33">
        <f>IF(D1L250C9=0,0,D1L250C7/D1L250C9)</f>
        <v>6.0575552239136048E-5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1551790.0617650414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787023.90470678732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787023.90470678732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2.1419241697691071E-3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2.1419241697691071E-3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F6CAC-4D0D-49AF-AAD1-D74B99029C37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1901.2157365400003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0.88022446879654648</v>
      </c>
      <c r="L8" s="16" t="s">
        <v>22353</v>
      </c>
      <c r="M8" s="15">
        <f>IF(D2L101C2&lt;&gt;0,D2L101C2*D2L101C4,D2L101C3*D2L101C4)</f>
        <v>1673.4966117635565</v>
      </c>
      <c r="N8" s="16" t="s">
        <v>4251</v>
      </c>
      <c r="O8" s="32">
        <f>1</f>
        <v>1</v>
      </c>
      <c r="P8" s="16" t="s">
        <v>22354</v>
      </c>
      <c r="Q8" s="15">
        <f>D2L101C5*D2L101C6</f>
        <v>1673.4966117635565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168149.58</v>
      </c>
      <c r="V8" s="16" t="s">
        <v>22355</v>
      </c>
      <c r="W8" s="33">
        <f>IF(D2L101C9=0,0,D2L101C7/D2L101C9)</f>
        <v>9.9524281402520107E-3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12.10650674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168149.58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1947.9834283200003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0.88022446879654648</v>
      </c>
      <c r="L10" s="16" t="s">
        <v>22366</v>
      </c>
      <c r="M10" s="15">
        <f>IF(D2L103C2&lt;&gt;0,D2L103C2*D2L103C4,D2L103C3*D2L103C4)</f>
        <v>1714.6626784174478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1714.6626784174478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168149.58</v>
      </c>
      <c r="V10" s="16" t="s">
        <v>22368</v>
      </c>
      <c r="W10" s="33">
        <f>IF(D2L103C9=0,0,D2L103C7/D2L103C9)</f>
        <v>1.0197246275711469E-2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444.04533282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0.88022446879654648</v>
      </c>
      <c r="L11" s="16" t="s">
        <v>22373</v>
      </c>
      <c r="M11" s="15">
        <f>IF(D2L104C2&lt;&gt;0,D2L104C2*D2L104C4,D2L104C3*D2L104C4)</f>
        <v>390.85956720307018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390.85956720307018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168149.58</v>
      </c>
      <c r="V11" s="16" t="s">
        <v>22375</v>
      </c>
      <c r="W11" s="33">
        <f>IF(D2L104C9=0,0,D2L104C7/D2L104C9)</f>
        <v>2.3244754295733013E-3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7083.9366210999997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0.88022446879654648</v>
      </c>
      <c r="L12" s="16" t="s">
        <v>22380</v>
      </c>
      <c r="M12" s="15">
        <f>IF(D2L105C2&lt;&gt;0,D2L105C2*D2L105C4,D2L105C3*D2L105C4)</f>
        <v>6235.4543492961493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6235.4543492961493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168149.58</v>
      </c>
      <c r="V12" s="16" t="s">
        <v>22382</v>
      </c>
      <c r="W12" s="33">
        <f>IF(D2L105C9=0,0,D2L105C7/D2L105C9)</f>
        <v>3.7082782777668251E-2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407.38564312000005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0.88022446879654648</v>
      </c>
      <c r="L13" s="16" t="s">
        <v>22387</v>
      </c>
      <c r="M13" s="15">
        <f>IF(D2L106C2&lt;&gt;0,D2L106C2*D2L106C4,D2L106C3*D2L106C4)</f>
        <v>358.59081131064153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358.59081131064153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168149.58</v>
      </c>
      <c r="V13" s="16" t="s">
        <v>22389</v>
      </c>
      <c r="W13" s="33">
        <f>IF(D2L106C9=0,0,D2L106C7/D2L106C9)</f>
        <v>2.1325703656865603E-3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0.86903905084997979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152029.74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4915.5162665599992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0.88022446879654648</v>
      </c>
      <c r="L15" s="16" t="s">
        <v>22402</v>
      </c>
      <c r="M15" s="15">
        <f>IF(D2L108C2&lt;&gt;0,D2L108C2*D2L108C4,D2L108C3*D2L108C4)</f>
        <v>4326.7576945935589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4326.7576945935589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168149.58</v>
      </c>
      <c r="V15" s="16" t="s">
        <v>22404</v>
      </c>
      <c r="W15" s="33">
        <f>IF(D2L108C9=0,0,D2L108C7/D2L108C9)</f>
        <v>2.5731599773211204E-2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271.85269843999998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0.88022446879654648</v>
      </c>
      <c r="L16" s="16" t="s">
        <v>22409</v>
      </c>
      <c r="M16" s="15">
        <f>IF(D2L109C2&lt;&gt;0,D2L109C2*D2L109C4,D2L109C3*D2L109C4)</f>
        <v>239.29139707525673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239.29139707525673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168149.58</v>
      </c>
      <c r="V16" s="16" t="s">
        <v>22411</v>
      </c>
      <c r="W16" s="33">
        <f>IF(D2L109C9=0,0,D2L109C7/D2L109C9)</f>
        <v>1.4230864987902839E-3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16971.935726900003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0.87959703020933566</v>
      </c>
      <c r="L17" s="16" t="s">
        <v>22416</v>
      </c>
      <c r="M17" s="15">
        <f>SUMIF(D2L101C2:D2L109C2,"&lt;&gt;0",D2L101C5:D2L109C5)</f>
        <v>14939.11310965968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14939.11310965968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8.8844189260893075E-2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12.10650674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11784.566761900001</v>
      </c>
      <c r="H19" s="16" t="s">
        <v>22431</v>
      </c>
      <c r="I19" s="15">
        <f>SUM(D2L101C3:D2L107C3)</f>
        <v>12.10650674</v>
      </c>
      <c r="J19" s="16" t="s">
        <v>22432</v>
      </c>
      <c r="K19" s="21">
        <f>D2L112C5/SUM(D2L112C2,D2L112C3)</f>
        <v>0.87932112569111964</v>
      </c>
      <c r="L19" s="16" t="s">
        <v>22426</v>
      </c>
      <c r="M19" s="15">
        <f>SUM(D2L101C5:D2L107C5)</f>
        <v>10373.064017990866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10373.064017990866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6.1689502988891587E-2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16971.935726900003</v>
      </c>
      <c r="H20" s="16" t="s">
        <v>22438</v>
      </c>
      <c r="I20" s="15">
        <f>SUM(D2L110C3:D2L111C3)</f>
        <v>12.10650674</v>
      </c>
      <c r="J20" s="16" t="s">
        <v>22439</v>
      </c>
      <c r="K20" s="21">
        <f>D2L113C5/SUM(D2L113C2,D2L113C3)</f>
        <v>0.87959703020933566</v>
      </c>
      <c r="L20" s="16" t="s">
        <v>22433</v>
      </c>
      <c r="M20" s="15">
        <f>SUM(D2L110C5:D2L111C5)</f>
        <v>14939.11310965968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14939.11310965968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8.8844189260893075E-2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605.1061012133523</v>
      </c>
      <c r="J21" s="16" t="s">
        <v>22446</v>
      </c>
      <c r="K21" s="21">
        <f>IF(FLOW_THRU_100PCT="Y",1,INDEX(VariabilityMatrix,D2L114C1,D2L114C8))</f>
        <v>0.48485507540858858</v>
      </c>
      <c r="L21" s="16" t="s">
        <v>22440</v>
      </c>
      <c r="M21" s="15">
        <f>IF(D2L114C2&lt;&gt;0,D2L114C2*D2L114C4,D2L114C3*D2L114C4)</f>
        <v>293.38876433399696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293.38876433399696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168149.58</v>
      </c>
      <c r="V21" s="16" t="s">
        <v>22442</v>
      </c>
      <c r="W21" s="33">
        <f>IF(D2L114C9=0,0,D2L114C7/D2L114C9)</f>
        <v>1.7448081900293595E-3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166.44164017156115</v>
      </c>
      <c r="J22" s="16" t="s">
        <v>22453</v>
      </c>
      <c r="K22" s="21">
        <f>IF(FLOW_THRU_100PCT="Y",1,INDEX(VariabilityMatrix,D2L115C1,D2L115C8))</f>
        <v>0.48485507540858858</v>
      </c>
      <c r="L22" s="16" t="s">
        <v>22447</v>
      </c>
      <c r="M22" s="15">
        <f>IF(D2L115C2&lt;&gt;0,D2L115C2*D2L115C4,D2L115C3*D2L115C4)</f>
        <v>80.700073996511449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80.700073996511449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168149.58</v>
      </c>
      <c r="V22" s="16" t="s">
        <v>22449</v>
      </c>
      <c r="W22" s="33">
        <f>IF(D2L115C9=0,0,D2L115C7/D2L115C9)</f>
        <v>4.7993027396507003E-4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5.9001378402635085E-2</v>
      </c>
      <c r="J23" s="16" t="s">
        <v>22460</v>
      </c>
      <c r="K23" s="21">
        <f>IF(FLOW_THRU_100PCT="Y",1,INDEX(VariabilityMatrix,D2L116C1,D2L116C8))</f>
        <v>0.48485507540858858</v>
      </c>
      <c r="L23" s="16" t="s">
        <v>22454</v>
      </c>
      <c r="M23" s="15">
        <f>IF(D2L116C2&lt;&gt;0,D2L116C2*D2L116C4,D2L116C3*D2L116C4)</f>
        <v>2.8607117774620303E-2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2.8607117774620303E-2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168149.58</v>
      </c>
      <c r="V23" s="16" t="s">
        <v>22456</v>
      </c>
      <c r="W23" s="33">
        <f>IF(D2L116C9=0,0,D2L116C7/D2L116C9)</f>
        <v>1.7012898738504316E-7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268.12561115088511</v>
      </c>
      <c r="J24" s="16" t="s">
        <v>22467</v>
      </c>
      <c r="K24" s="21">
        <f>IF(FLOW_THRU_100PCT="Y",1,INDEX(VariabilityMatrix,D2L117C1,D2L117C8))</f>
        <v>0.48485507540858858</v>
      </c>
      <c r="L24" s="16" t="s">
        <v>22461</v>
      </c>
      <c r="M24" s="15">
        <f>IF(D2L117C2&lt;&gt;0,D2L117C2*D2L117C4,D2L117C3*D2L117C4)</f>
        <v>130.00206341353629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130.00206341353629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168149.58</v>
      </c>
      <c r="V24" s="16" t="s">
        <v>22463</v>
      </c>
      <c r="W24" s="33">
        <f>IF(D2L117C9=0,0,D2L117C7/D2L117C9)</f>
        <v>7.7313344115124342E-4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94.543937927404201</v>
      </c>
      <c r="J25" s="16" t="s">
        <v>22474</v>
      </c>
      <c r="K25" s="21">
        <f>IF(FLOW_THRU_100PCT="Y",1,INDEX(VariabilityMatrix,D2L118C1,D2L118C8))</f>
        <v>0.48485507540858858</v>
      </c>
      <c r="L25" s="16" t="s">
        <v>22468</v>
      </c>
      <c r="M25" s="15">
        <f>IF(D2L118C2&lt;&gt;0,D2L118C2*D2L118C4,D2L118C3*D2L118C4)</f>
        <v>45.840108153216484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45.840108153216484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168149.58</v>
      </c>
      <c r="V25" s="16" t="s">
        <v>22470</v>
      </c>
      <c r="W25" s="33">
        <f>IF(D2L118C9=0,0,D2L118C7/D2L118C9)</f>
        <v>2.7261506185871225E-4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3.8439528802722972E-3</v>
      </c>
      <c r="J26" s="16" t="s">
        <v>22481</v>
      </c>
      <c r="K26" s="21">
        <f>IF(FLOW_THRU_100PCT="Y",1,INDEX(VariabilityMatrix,D2L119C1,D2L119C8))</f>
        <v>0.48485507540858858</v>
      </c>
      <c r="L26" s="16" t="s">
        <v>22475</v>
      </c>
      <c r="M26" s="15">
        <f>IF(D2L119C2&lt;&gt;0,D2L119C2*D2L119C4,D2L119C3*D2L119C4)</f>
        <v>1.8637600636314858E-3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1.8637600636314858E-3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168149.58</v>
      </c>
      <c r="V26" s="16" t="s">
        <v>22477</v>
      </c>
      <c r="W26" s="33">
        <f>IF(D2L119C9=0,0,D2L119C7/D2L119C9)</f>
        <v>1.1083941236317604E-8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1.2691584443517978E-4</v>
      </c>
      <c r="J27" s="16" t="s">
        <v>22488</v>
      </c>
      <c r="K27" s="21">
        <f>IF(FLOW_THRU_100PCT="Y",1,INDEX(VariabilityMatrix,D2L120C1,D2L120C8))</f>
        <v>0.48697025431185148</v>
      </c>
      <c r="L27" s="16" t="s">
        <v>22482</v>
      </c>
      <c r="M27" s="15">
        <f>IF(D2L120C2&lt;&gt;0,D2L120C2*D2L120C4,D2L120C3*D2L120C4)</f>
        <v>6.1804241040802884E-5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6.1804241040802884E-5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152029.74</v>
      </c>
      <c r="V27" s="16" t="s">
        <v>22484</v>
      </c>
      <c r="W27" s="33">
        <f>IF(D2L120C9=0,0,D2L120C7/D2L120C9)</f>
        <v>4.0652730867528214E-10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0.69053457571015109</v>
      </c>
      <c r="J28" s="16" t="s">
        <v>22495</v>
      </c>
      <c r="K28" s="21">
        <f>IF(FLOW_THRU_100PCT="Y",1,INDEX(VariabilityMatrix,D2L121C1,D2L121C8))</f>
        <v>0.48485507540858858</v>
      </c>
      <c r="L28" s="16" t="s">
        <v>22489</v>
      </c>
      <c r="M28" s="15">
        <f>IF(D2L121C2&lt;&gt;0,D2L121C2*D2L121C4,D2L121C3*D2L121C4)</f>
        <v>0.33480919377818302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0.33480919377818302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168149.58</v>
      </c>
      <c r="V28" s="16" t="s">
        <v>22491</v>
      </c>
      <c r="W28" s="33">
        <f>IF(D2L121C9=0,0,D2L121C7/D2L121C9)</f>
        <v>1.9911390428580497E-6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1894.9980331354309</v>
      </c>
      <c r="J29" s="16" t="s">
        <v>22502</v>
      </c>
      <c r="K29" s="21">
        <f>IF(FLOW_THRU_100PCT="Y",1,INDEX(VariabilityMatrix,D2L122C1,D2L122C8))</f>
        <v>0.48485507540858858</v>
      </c>
      <c r="L29" s="16" t="s">
        <v>22496</v>
      </c>
      <c r="M29" s="15">
        <f>IF(D2L122C2&lt;&gt;0,D2L122C2*D2L122C4,D2L122C3*D2L122C4)</f>
        <v>918.79941425500635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918.79941425500635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168149.58</v>
      </c>
      <c r="V29" s="16" t="s">
        <v>22498</v>
      </c>
      <c r="W29" s="33">
        <f>IF(D2L122C9=0,0,D2L122C7/D2L122C9)</f>
        <v>5.4641790616129192E-3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883.97263891606337</v>
      </c>
      <c r="J30" s="16" t="s">
        <v>22509</v>
      </c>
      <c r="K30" s="21">
        <f>IF(FLOW_THRU_100PCT="Y",1,INDEX(VariabilityMatrix,D2L123C1,D2L123C8))</f>
        <v>0.48485507540858858</v>
      </c>
      <c r="L30" s="16" t="s">
        <v>22503</v>
      </c>
      <c r="M30" s="15">
        <f>IF(D2L123C2&lt;&gt;0,D2L123C2*D2L123C4,D2L123C3*D2L123C4)</f>
        <v>428.59862050077697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428.59862050077697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168149.58</v>
      </c>
      <c r="V30" s="16" t="s">
        <v>22505</v>
      </c>
      <c r="W30" s="33">
        <f>IF(D2L123C9=0,0,D2L123C7/D2L123C9)</f>
        <v>2.548912822147858E-3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422.29905682961544</v>
      </c>
      <c r="J31" s="16" t="s">
        <v>22516</v>
      </c>
      <c r="K31" s="21">
        <f>IF(FLOW_THRU_100PCT="Y",1,INDEX(VariabilityMatrix,D2L124C1,D2L124C8))</f>
        <v>0.48697025431185148</v>
      </c>
      <c r="L31" s="16" t="s">
        <v>22510</v>
      </c>
      <c r="M31" s="15">
        <f>IF(D2L124C2&lt;&gt;0,D2L124C2*D2L124C4,D2L124C3*D2L124C4)</f>
        <v>205.64707909997284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205.64707909997284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152029.74</v>
      </c>
      <c r="V31" s="16" t="s">
        <v>22512</v>
      </c>
      <c r="W31" s="33">
        <f>IF(D2L124C9=0,0,D2L124C7/D2L124C9)</f>
        <v>1.3526766480030344E-3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4321.36270384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0.88022446879654648</v>
      </c>
      <c r="L32" s="16" t="s">
        <v>22517</v>
      </c>
      <c r="M32" s="15">
        <f>IF(D2L125C2&lt;&gt;0,D2L125C2*D2L125C4,D2L125C3*D2L125C4)</f>
        <v>3803.7691904647718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3803.7691904647718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168149.58</v>
      </c>
      <c r="V32" s="16" t="s">
        <v>22519</v>
      </c>
      <c r="W32" s="33">
        <f>IF(D2L125C9=0,0,D2L125C7/D2L125C9)</f>
        <v>2.2621342202964599E-2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0.12998159367705941</v>
      </c>
      <c r="J33" s="16" t="s">
        <v>22531</v>
      </c>
      <c r="K33" s="21">
        <f>IF(FLOW_THRU_100PCT="Y",1,INDEX(VariabilityMatrix,D2L126C1,D2L126C8))</f>
        <v>0.48485507540858858</v>
      </c>
      <c r="L33" s="16" t="s">
        <v>22525</v>
      </c>
      <c r="M33" s="15">
        <f>IF(D2L126C2&lt;&gt;0,D2L126C2*D2L126C4,D2L126C3*D2L126C4)</f>
        <v>6.3022235404019161E-2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6.3022235404019161E-2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168149.58</v>
      </c>
      <c r="V33" s="16" t="s">
        <v>22527</v>
      </c>
      <c r="W33" s="33">
        <f>IF(D2L126C9=0,0,D2L126C7/D2L126C9)</f>
        <v>3.7479864894113424E-7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2796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0.86903905084997979</v>
      </c>
      <c r="L34" s="16" t="s">
        <v>22532</v>
      </c>
      <c r="M34" s="15">
        <f>IF(D2L127C2&lt;&gt;0,D2L127C2*D2L127C4,D2L127C3*D2L127C4)</f>
        <v>2429.8331861765437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2429.8331861765437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152029.74</v>
      </c>
      <c r="V34" s="16" t="s">
        <v>22534</v>
      </c>
      <c r="W34" s="33">
        <f>IF(D2L127C9=0,0,D2L127C7/D2L127C9)</f>
        <v>1.5982617520601851E-2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5.6278111589542545E-2</v>
      </c>
      <c r="J35" s="16" t="s">
        <v>22546</v>
      </c>
      <c r="K35" s="21">
        <f>IF(FLOW_THRU_100PCT="Y",1,INDEX(VariabilityMatrix,D2L128C1,D2L128C8))</f>
        <v>0.48697025431185148</v>
      </c>
      <c r="L35" s="16" t="s">
        <v>22540</v>
      </c>
      <c r="M35" s="15">
        <f>IF(D2L128C2&lt;&gt;0,D2L128C2*D2L128C4,D2L128C3*D2L128C4)</f>
        <v>2.7405766312950289E-2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2.7405766312950289E-2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152029.74</v>
      </c>
      <c r="V35" s="16" t="s">
        <v>22542</v>
      </c>
      <c r="W35" s="33">
        <f>IF(D2L128C9=0,0,D2L128C7/D2L128C9)</f>
        <v>1.8026582373258212E-7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1354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0.86903905084997979</v>
      </c>
      <c r="L36" s="16" t="s">
        <v>22547</v>
      </c>
      <c r="M36" s="15">
        <f>IF(D2L129C2&lt;&gt;0,D2L129C2*D2L129C4,D2L129C3*D2L129C4)</f>
        <v>1176.6788748508727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1176.6788748508727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152029.74</v>
      </c>
      <c r="V36" s="16" t="s">
        <v>22549</v>
      </c>
      <c r="W36" s="33">
        <f>IF(D2L129C9=0,0,D2L129C7/D2L129C9)</f>
        <v>7.7397940353701377E-3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8.7028007612694608E-4</v>
      </c>
      <c r="J37" s="16" t="s">
        <v>22561</v>
      </c>
      <c r="K37" s="21">
        <f>IF(FLOW_THRU_100PCT="Y",1,INDEX(VariabilityMatrix,D2L130C1,D2L130C8))</f>
        <v>0.48697025431185148</v>
      </c>
      <c r="L37" s="16" t="s">
        <v>22555</v>
      </c>
      <c r="M37" s="15">
        <f>IF(D2L130C2&lt;&gt;0,D2L130C2*D2L130C4,D2L130C3*D2L130C4)</f>
        <v>4.2380050999407638E-4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4.2380050999407638E-4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152029.74</v>
      </c>
      <c r="V37" s="16" t="s">
        <v>22557</v>
      </c>
      <c r="W37" s="33">
        <f>IF(D2L130C9=0,0,D2L130C7/D2L130C9)</f>
        <v>2.7876158309162169E-9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79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0.86903905084997979</v>
      </c>
      <c r="L38" s="16" t="s">
        <v>22562</v>
      </c>
      <c r="M38" s="15">
        <f>IF(D2L131C2&lt;&gt;0,D2L131C2*D2L131C4,D2L131C3*D2L131C4)</f>
        <v>68.654085017148404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68.654085017148404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152029.74</v>
      </c>
      <c r="V38" s="16" t="s">
        <v>22564</v>
      </c>
      <c r="W38" s="33">
        <f>IF(D2L131C9=0,0,D2L131C7/D2L131C9)</f>
        <v>4.5158325612573176E-4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2.7196252378967065E-5</v>
      </c>
      <c r="J39" s="16" t="s">
        <v>22576</v>
      </c>
      <c r="K39" s="21">
        <f>IF(FLOW_THRU_100PCT="Y",1,INDEX(VariabilityMatrix,D2L132C1,D2L132C8))</f>
        <v>0.48697025431185148</v>
      </c>
      <c r="L39" s="16" t="s">
        <v>22570</v>
      </c>
      <c r="M39" s="15">
        <f>IF(D2L132C2&lt;&gt;0,D2L132C2*D2L132C4,D2L132C3*D2L132C4)</f>
        <v>1.3243765937314887E-5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1.3243765937314887E-5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152029.74</v>
      </c>
      <c r="V39" s="16" t="s">
        <v>22572</v>
      </c>
      <c r="W39" s="33">
        <f>IF(D2L132C9=0,0,D2L132C7/D2L132C9)</f>
        <v>8.7112994716131777E-11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7792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0.86903905084997979</v>
      </c>
      <c r="L40" s="16" t="s">
        <v>22577</v>
      </c>
      <c r="M40" s="15">
        <f>IF(D2L133C2&lt;&gt;0,D2L133C2*D2L133C4,D2L133C3*D2L133C4)</f>
        <v>6771.5522842230421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6771.5522842230421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152029.74</v>
      </c>
      <c r="V40" s="16" t="s">
        <v>22579</v>
      </c>
      <c r="W40" s="33">
        <f>IF(D2L133C9=0,0,D2L133C7/D2L133C9)</f>
        <v>4.4540971287743057E-2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3.4267277997498541E-3</v>
      </c>
      <c r="J41" s="16" t="s">
        <v>22591</v>
      </c>
      <c r="K41" s="21">
        <f>IF(FLOW_THRU_100PCT="Y",1,INDEX(VariabilityMatrix,D2L134C1,D2L134C8))</f>
        <v>0.48697025431185148</v>
      </c>
      <c r="L41" s="16" t="s">
        <v>22585</v>
      </c>
      <c r="M41" s="15">
        <f>IF(D2L134C2&lt;&gt;0,D2L134C2*D2L134C4,D2L134C3*D2L134C4)</f>
        <v>1.6687145081016777E-3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1.6687145081016777E-3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152029.74</v>
      </c>
      <c r="V41" s="16" t="s">
        <v>22587</v>
      </c>
      <c r="W41" s="33">
        <f>IF(D2L134C9=0,0,D2L134C7/D2L134C9)</f>
        <v>1.0976237334232616E-8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296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0.86903905084997979</v>
      </c>
      <c r="L42" s="16" t="s">
        <v>22592</v>
      </c>
      <c r="M42" s="15">
        <f>IF(D2L135C2&lt;&gt;0,D2L135C2*D2L135C4,D2L135C3*D2L135C4)</f>
        <v>257.23555905159401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257.23555905159401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152029.74</v>
      </c>
      <c r="V42" s="16" t="s">
        <v>22594</v>
      </c>
      <c r="W42" s="33">
        <f>IF(D2L135C9=0,0,D2L135C7/D2L135C9)</f>
        <v>1.6920081495343873E-3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2.556447723622908E-3</v>
      </c>
      <c r="J43" s="16" t="s">
        <v>22606</v>
      </c>
      <c r="K43" s="21">
        <f>IF(FLOW_THRU_100PCT="Y",1,INDEX(VariabilityMatrix,D2L136C1,D2L136C8))</f>
        <v>0.48697025431185148</v>
      </c>
      <c r="L43" s="16" t="s">
        <v>22600</v>
      </c>
      <c r="M43" s="15">
        <f>IF(D2L136C2&lt;&gt;0,D2L136C2*D2L136C4,D2L136C3*D2L136C4)</f>
        <v>1.2449139981076014E-3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1.2449139981076014E-3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152029.74</v>
      </c>
      <c r="V43" s="16" t="s">
        <v>22602</v>
      </c>
      <c r="W43" s="33">
        <f>IF(D2L136C9=0,0,D2L136C7/D2L136C9)</f>
        <v>8.1886215033164002E-9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0.86903905084997979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152029.74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0.48697025431185148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152029.74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7</v>
      </c>
      <c r="J46" s="16" t="s">
        <v>22628</v>
      </c>
      <c r="K46" s="21">
        <f>IF(FLOW_THRU_100PCT="Y",1,D2L113C4)</f>
        <v>0.87959703020933566</v>
      </c>
      <c r="L46" s="16" t="s">
        <v>22622</v>
      </c>
      <c r="M46" s="15">
        <f>IF(D2L139C2&lt;&gt;0,D2L139C2*D2L139C4,D2L139C3*D2L139C4)</f>
        <v>6.1571792114653494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6.1571792114653494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152029.74</v>
      </c>
      <c r="V46" s="16" t="s">
        <v>22624</v>
      </c>
      <c r="W46" s="33">
        <f>IF(D2L139C9=0,0,D2L139C7/D2L139C9)</f>
        <v>4.0499833857936936E-5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0</v>
      </c>
      <c r="J47" s="16" t="s">
        <v>22628</v>
      </c>
      <c r="K47" s="21">
        <f>IF(FLOW_THRU_100PCT="Y",1,D2L113C4)</f>
        <v>0.87959703020933566</v>
      </c>
      <c r="L47" s="16" t="s">
        <v>22630</v>
      </c>
      <c r="M47" s="15">
        <f>IF(D2L140C2&lt;&gt;0,D2L140C2*D2L140C4,D2L140C3*D2L140C4)</f>
        <v>0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0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152029.74</v>
      </c>
      <c r="V47" s="16" t="s">
        <v>22632</v>
      </c>
      <c r="W47" s="33">
        <f>IF(D2L140C9=0,0,D2L140C7/D2L140C9)</f>
        <v>0</v>
      </c>
      <c r="X47" s="16" t="s">
        <v>22633</v>
      </c>
      <c r="Y47" s="32">
        <f>IF(D2L140C5=0,0,D2L140C7/D2L140C5)</f>
        <v>0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0.87959703020933566</v>
      </c>
      <c r="L48" s="16" t="s">
        <v>22636</v>
      </c>
      <c r="M48" s="15">
        <f>IF(D2L141C2&lt;&gt;0,D2L141C2*D2L141C4,D2L141C3*D2L141C4)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152029.74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3.5940423531463539E-2</v>
      </c>
      <c r="J49" s="16" t="s">
        <v>22648</v>
      </c>
      <c r="K49" s="21">
        <f>IF(FLOW_THRU_100PCT="Y",1,INDEX(VariabilityMatrix,D2L142C1,D2L142C8))</f>
        <v>0.48485507540858858</v>
      </c>
      <c r="L49" s="16" t="s">
        <v>22642</v>
      </c>
      <c r="M49" s="15">
        <f>IF(D2L142C2&lt;&gt;0,D2L142C2*D2L142C4,D2L142C3*D2L142C4)</f>
        <v>1.7425896761564367E-2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1.7425896761564367E-2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168149.58</v>
      </c>
      <c r="V49" s="16" t="s">
        <v>22644</v>
      </c>
      <c r="W49" s="33">
        <f>IF(D2L142C9=0,0,D2L142C7/D2L142C9)</f>
        <v>1.0363330530807372E-7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2.9255505372594581E-2</v>
      </c>
      <c r="J50" s="16" t="s">
        <v>22655</v>
      </c>
      <c r="K50" s="21">
        <f>IF(FLOW_THRU_100PCT="Y",1,INDEX(VariabilityMatrix,D2L143C1,D2L143C8))</f>
        <v>0.49144301266516283</v>
      </c>
      <c r="L50" s="16" t="s">
        <v>22649</v>
      </c>
      <c r="M50" s="15">
        <f>IF(D2L143C2&lt;&gt;0,D2L143C2*D2L143C4,D2L143C3*D2L143C4)</f>
        <v>1.4377413697349737E-2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1.4377413697349737E-2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164181.07999999999</v>
      </c>
      <c r="V50" s="16" t="s">
        <v>22651</v>
      </c>
      <c r="W50" s="33">
        <f>IF(D2L143C9=0,0,D2L143C7/D2L143C9)</f>
        <v>8.7570466081412908E-8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719.55374327728248</v>
      </c>
      <c r="J51" s="16" t="s">
        <v>22662</v>
      </c>
      <c r="K51" s="21">
        <f>IF(FLOW_THRU_100PCT="Y",1,INDEX(VariabilityMatrix,D2L144C1,D2L144C8))</f>
        <v>0.49144301266516283</v>
      </c>
      <c r="L51" s="16" t="s">
        <v>22656</v>
      </c>
      <c r="M51" s="15">
        <f>IF(D2L144C2&lt;&gt;0,D2L144C2*D2L144C4,D2L144C3*D2L144C4)</f>
        <v>353.61965937068288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353.61965937068288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164181.07999999999</v>
      </c>
      <c r="V51" s="16" t="s">
        <v>22658</v>
      </c>
      <c r="W51" s="33">
        <f>IF(D2L144C9=0,0,D2L144C7/D2L144C9)</f>
        <v>2.1538392814244058E-3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5.7383101123157019</v>
      </c>
      <c r="J52" s="16" t="s">
        <v>22669</v>
      </c>
      <c r="K52" s="21">
        <f>IF(FLOW_THRU_100PCT="Y",1,INDEX(VariabilityMatrix,D2L145C1,D2L145C8))</f>
        <v>0.49144301266516283</v>
      </c>
      <c r="L52" s="16" t="s">
        <v>22663</v>
      </c>
      <c r="M52" s="15">
        <f>IF(D2L145C2&lt;&gt;0,D2L145C2*D2L145C4,D2L145C3*D2L145C4)</f>
        <v>2.8200524092033974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2.8200524092033974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164181.07999999999</v>
      </c>
      <c r="V52" s="16" t="s">
        <v>22665</v>
      </c>
      <c r="W52" s="33">
        <f>IF(D2L145C9=0,0,D2L145C7/D2L145C9)</f>
        <v>1.7176476176203722E-5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2.2449360670219107</v>
      </c>
      <c r="J53" s="16" t="s">
        <v>22676</v>
      </c>
      <c r="K53" s="21">
        <f>IF(FLOW_THRU_100PCT="Y",1,D2L144C4)</f>
        <v>0.49144301266516283</v>
      </c>
      <c r="L53" s="16" t="s">
        <v>22670</v>
      </c>
      <c r="M53" s="15">
        <f>IF(D2L146C2&lt;&gt;0,D2L146C2*D2L146C4,D2L146C3*D2L146C4)</f>
        <v>1.1032581440179297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1.1032581440179297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164181.07999999999</v>
      </c>
      <c r="V53" s="16" t="s">
        <v>22672</v>
      </c>
      <c r="W53" s="33">
        <f>IF(D2L146C9=0,0,D2L146C7/D2L146C9)</f>
        <v>6.7197642019283207E-6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0.48697025431185148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152029.74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16.3253844207523</v>
      </c>
      <c r="J55" s="16" t="s">
        <v>22690</v>
      </c>
      <c r="K55" s="21">
        <f>IF(FLOW_THRU_100PCT="Y",1,INDEX(VariabilityMatrix,D2L148C1,D2L148C8))</f>
        <v>0.49144301266516283</v>
      </c>
      <c r="L55" s="16" t="s">
        <v>22684</v>
      </c>
      <c r="M55" s="15">
        <f>IF(D2L148C2&lt;&gt;0,D2L148C2*D2L148C4,D2L148C3*D2L148C4)</f>
        <v>8.0229961026514243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8.0229961026514243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164181.07999999999</v>
      </c>
      <c r="V55" s="16" t="s">
        <v>22686</v>
      </c>
      <c r="W55" s="33">
        <f>IF(D2L148C9=0,0,D2L148C7/D2L148C9)</f>
        <v>4.8866751897669482E-5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25.628096396231228</v>
      </c>
      <c r="J56" s="16" t="s">
        <v>22697</v>
      </c>
      <c r="K56" s="21">
        <f>IF(FLOW_THRU_100PCT="Y",1,INDEX(VariabilityMatrix,D2L149C1,D2L149C8))</f>
        <v>0.48697025431185148</v>
      </c>
      <c r="L56" s="16" t="s">
        <v>22691</v>
      </c>
      <c r="M56" s="15">
        <f>IF(D2L149C2&lt;&gt;0,D2L149C2*D2L149C4,D2L149C3*D2L149C4)</f>
        <v>12.480120619601365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12.480120619601365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152029.74</v>
      </c>
      <c r="V56" s="16" t="s">
        <v>22693</v>
      </c>
      <c r="W56" s="33">
        <f>IF(D2L149C9=0,0,D2L149C7/D2L149C9)</f>
        <v>8.2089995152273269E-5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0.86218364277910986</v>
      </c>
      <c r="J57" s="16" t="s">
        <v>22704</v>
      </c>
      <c r="K57" s="21">
        <f>IF(FLOW_THRU_100PCT="Y",1,INDEX(VariabilityMatrix,D2L150C1,D2L150C8))</f>
        <v>0.48697025431185148</v>
      </c>
      <c r="L57" s="16" t="s">
        <v>22698</v>
      </c>
      <c r="M57" s="15">
        <f>IF(D2L150C2&lt;&gt;0,D2L150C2*D2L150C4,D2L150C3*D2L150C4)</f>
        <v>0.41985778778766164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0.41985778778766164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152029.74</v>
      </c>
      <c r="V57" s="16" t="s">
        <v>22700</v>
      </c>
      <c r="W57" s="33">
        <f>IF(D2L150C9=0,0,D2L150C7/D2L150C9)</f>
        <v>2.7616819432017819E-6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4.3733952894592476E-2</v>
      </c>
      <c r="J58" s="16" t="s">
        <v>22711</v>
      </c>
      <c r="K58" s="21">
        <f>IF(FLOW_THRU_100PCT="Y",1,INDEX(VariabilityMatrix,D2L151C1,D2L151C8))</f>
        <v>0.48697025431185148</v>
      </c>
      <c r="L58" s="16" t="s">
        <v>22705</v>
      </c>
      <c r="M58" s="15">
        <f>IF(D2L151C2&lt;&gt;0,D2L151C2*D2L151C4,D2L151C3*D2L151C4)</f>
        <v>2.1297134163142231E-2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2.1297134163142231E-2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152029.74</v>
      </c>
      <c r="V58" s="16" t="s">
        <v>22707</v>
      </c>
      <c r="W58" s="33">
        <f>IF(D2L151C9=0,0,D2L151C7/D2L151C9)</f>
        <v>1.4008531595951051E-7</v>
      </c>
      <c r="X58" s="16" t="s">
        <v>22708</v>
      </c>
      <c r="Y58" s="32">
        <f>IF(D2L151C5=0,0,D2L151C7/D2L151C5)</f>
        <v>1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0.14994498135288881</v>
      </c>
      <c r="J59" s="16" t="s">
        <v>22718</v>
      </c>
      <c r="K59" s="21">
        <f>IF(FLOW_THRU_100PCT="Y",1,INDEX(VariabilityMatrix,D2L152C1,D2L152C8))</f>
        <v>0.48697025431185148</v>
      </c>
      <c r="L59" s="16" t="s">
        <v>22712</v>
      </c>
      <c r="M59" s="15">
        <f>IF(D2L152C2&lt;&gt;0,D2L152C2*D2L152C4,D2L152C3*D2L152C4)</f>
        <v>7.3018745702202084E-2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7.3018745702202084E-2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152029.74</v>
      </c>
      <c r="V59" s="16" t="s">
        <v>22714</v>
      </c>
      <c r="W59" s="33">
        <f>IF(D2L152C9=0,0,D2L152C7/D2L152C9)</f>
        <v>4.802925118611798E-7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0.48697025431185148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152029.74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0.48697025431185148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152029.74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0.49144301266516283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152029.74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1.5136413260919461</v>
      </c>
      <c r="J63" s="16" t="s">
        <v>22676</v>
      </c>
      <c r="K63" s="21">
        <f>IF(FLOW_THRU_100PCT="Y",1,D2L144C4)</f>
        <v>0.49144301266516283</v>
      </c>
      <c r="L63" s="16" t="s">
        <v>22739</v>
      </c>
      <c r="M63" s="15">
        <f>IF(D2L156C2&lt;&gt;0,D2L156C2*D2L156C4,D2L156C3*D2L156C4)</f>
        <v>0.74386845338911811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0.74386845338911811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164181.07999999999</v>
      </c>
      <c r="V63" s="16" t="s">
        <v>22741</v>
      </c>
      <c r="W63" s="33">
        <f>IF(D2L156C9=0,0,D2L156C7/D2L156C9)</f>
        <v>4.5307806075408817E-6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32860.298430740004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5124.5454255239692</v>
      </c>
      <c r="J64" s="16" t="s">
        <v>22751</v>
      </c>
      <c r="K64" s="21">
        <f>D2L157C5/SUM(D2L157C2:D2L157C3)</f>
        <v>0.8235509043496918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31282.452509408027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31282.452509408027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0.19257226612678435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0.8235509043496918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168149.58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32860.298430740004</v>
      </c>
      <c r="H66" s="16" t="s">
        <v>22763</v>
      </c>
      <c r="I66" s="15">
        <f>SUM(D2L157C3:D2L158C3)</f>
        <v>5124.5454255239692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31282.452509408027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31282.452509408027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0.19257226612678435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93FD8-18DE-4C25-A10E-6F1D2C0E18DC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152029.74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3459.0427591035186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1729.5213795517593</v>
      </c>
      <c r="N9" s="16" t="s">
        <v>4251</v>
      </c>
      <c r="O9" s="32">
        <f>1</f>
        <v>1</v>
      </c>
      <c r="P9" s="16" t="s">
        <v>22829</v>
      </c>
      <c r="Q9" s="15">
        <f>D2L202C5*D2L202C6</f>
        <v>1729.5213795517593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152029.74</v>
      </c>
      <c r="V9" s="16" t="s">
        <v>22830</v>
      </c>
      <c r="W9" s="33">
        <f>IF(D2L202C9=0,0,D2L202C7/D2L202C9)</f>
        <v>1.1376204284449605E-2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906.83055419103039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906.83055419103039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906.83055419103039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152029.74</v>
      </c>
      <c r="V10" s="16" t="s">
        <v>22835</v>
      </c>
      <c r="W10" s="33">
        <f>IF(D2L203C9=0,0,D2L203C7/D2L203C9)</f>
        <v>5.9648234233054039E-3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10.914289739135199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5.4571448695675997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5.4571448695675997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152029.74</v>
      </c>
      <c r="V11" s="16" t="s">
        <v>22840</v>
      </c>
      <c r="W11" s="33">
        <f>IF(D2L204C9=0,0,D2L204C7/D2L204C9)</f>
        <v>3.5895245690531336E-5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2.8859900752520957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2.8859900752520957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2.8859900752520957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152029.74</v>
      </c>
      <c r="V12" s="16" t="s">
        <v>22845</v>
      </c>
      <c r="W12" s="33">
        <f>IF(D2L205C9=0,0,D2L205C7/D2L205C9)</f>
        <v>1.8983062624800227E-5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267.68724279957041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133.84362139978521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133.84362139978521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152029.74</v>
      </c>
      <c r="V13" s="16" t="s">
        <v>22850</v>
      </c>
      <c r="W13" s="33">
        <f>IF(D2L206C9=0,0,D2L206C7/D2L206C9)</f>
        <v>8.8037788790394048E-4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70.176970708816498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70.176970708816498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70.176970708816498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152029.74</v>
      </c>
      <c r="V14" s="16" t="s">
        <v>22855</v>
      </c>
      <c r="W14" s="33">
        <f>IF(D2L207C9=0,0,D2L207C7/D2L207C9)</f>
        <v>4.6160028102933348E-4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2131.7435577814904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1065.8717788907452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1065.8717788907452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152029.74</v>
      </c>
      <c r="V15" s="16" t="s">
        <v>22860</v>
      </c>
      <c r="W15" s="33">
        <f>IF(D2L208C9=0,0,D2L208C7/D2L208C9)</f>
        <v>7.0109425885405401E-3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558.87663538893503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558.87663538893503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558.87663538893503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152029.74</v>
      </c>
      <c r="V16" s="16" t="s">
        <v>22865</v>
      </c>
      <c r="W16" s="33">
        <f>IF(D2L209C9=0,0,D2L209C7/D2L209C9)</f>
        <v>3.6761007115379864E-3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80.907931400588041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40.45396570029402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40.45396570029402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152029.74</v>
      </c>
      <c r="V17" s="16" t="s">
        <v>22870</v>
      </c>
      <c r="W17" s="33">
        <f>IF(D2L210C9=0,0,D2L210C7/D2L210C9)</f>
        <v>2.6609244809794465E-4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21.233755752190518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21.233755752190518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21.233755752190518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152029.74</v>
      </c>
      <c r="V18" s="16" t="s">
        <v>22875</v>
      </c>
      <c r="W18" s="33">
        <f>IF(D2L211C9=0,0,D2L211C7/D2L211C9)</f>
        <v>1.396684342957537E-4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1402.7145597595736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1402.7145597595736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1402.7145597595736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152029.74</v>
      </c>
      <c r="V19" s="16" t="s">
        <v>22880</v>
      </c>
      <c r="W19" s="33">
        <f>IF(D2L212C9=0,0,D2L212C7/D2L212C9)</f>
        <v>9.2265800083560865E-3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5350.4838244142011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2675.2419122071005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2675.2419122071005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152029.74</v>
      </c>
      <c r="V20" s="16" t="s">
        <v>22885</v>
      </c>
      <c r="W20" s="33">
        <f>IF(D2L213C9=0,0,D2L213C7/D2L213C9)</f>
        <v>1.7596832778949044E-2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2184.0991782585406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2184.0991782585406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2184.0991782585406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152029.74</v>
      </c>
      <c r="V21" s="16" t="s">
        <v>22890</v>
      </c>
      <c r="W21" s="33">
        <f>IF(D2L214C9=0,0,D2L214C7/D2L214C9)</f>
        <v>1.4366262668465662E-2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8330.9764844509482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4165.4882422254741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4165.4882422254741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152029.74</v>
      </c>
      <c r="V22" s="16" t="s">
        <v>22895</v>
      </c>
      <c r="W22" s="33">
        <f>IF(D2L215C9=0,0,D2L215C7/D2L215C9)</f>
        <v>2.739916704603635E-2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936.05707408070884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936.05707408070884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936.05707408070884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152029.74</v>
      </c>
      <c r="V23" s="16" t="s">
        <v>22900</v>
      </c>
      <c r="W23" s="33">
        <f>IF(D2L216C9=0,0,D2L216C7/D2L216C9)</f>
        <v>6.1570655457327556E-3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3570.4711078439577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1785.2355539219789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1785.2355539219789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152029.74</v>
      </c>
      <c r="V24" s="16" t="s">
        <v>22905</v>
      </c>
      <c r="W24" s="33">
        <f>IF(D2L217C9=0,0,D2L217C7/D2L217C9)</f>
        <v>1.1742673202769267E-2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2.6236273411382669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1.3118136705691334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1.3118136705691334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152029.74</v>
      </c>
      <c r="V25" s="16" t="s">
        <v>22910</v>
      </c>
      <c r="W25" s="33">
        <f>IF(D2L218C9=0,0,D2L218C7/D2L218C9)</f>
        <v>8.628664829454641E-6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0.68214310869594996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0.68214310869594996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0.68214310869594996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152029.74</v>
      </c>
      <c r="V26" s="16" t="s">
        <v>22915</v>
      </c>
      <c r="W26" s="33">
        <f>IF(D2L219C9=0,0,D2L219C7/D2L219C9)</f>
        <v>4.486905711316417E-6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43.709631503363539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21.85481575168177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21.85481575168177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152029.74</v>
      </c>
      <c r="V27" s="16" t="s">
        <v>22920</v>
      </c>
      <c r="W27" s="33">
        <f>IF(D2L220C9=0,0,D2L220C7/D2L220C9)</f>
        <v>1.4375355605871436E-4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11.439015207362843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11.439015207362843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11.439015207362843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152029.74</v>
      </c>
      <c r="V28" s="16" t="s">
        <v>22925</v>
      </c>
      <c r="W28" s="33">
        <f>IF(D2L221C9=0,0,D2L221C7/D2L221C9)</f>
        <v>7.5241957312844468E-5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14.002170515220911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7.0010852576104554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7.0010852576104554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152029.74</v>
      </c>
      <c r="V29" s="16" t="s">
        <v>22930</v>
      </c>
      <c r="W29" s="33">
        <f>IF(D2L222C9=0,0,D2L222C7/D2L222C9)</f>
        <v>4.6050761236653141E-5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3.6714341134424302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3.6714341134424302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3.6714341134424302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152029.74</v>
      </c>
      <c r="V30" s="16" t="s">
        <v>22935</v>
      </c>
      <c r="W30" s="33">
        <f>IF(D2L223C9=0,0,D2L223C7/D2L223C9)</f>
        <v>2.4149446769049465E-5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2816.9302851352404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1408.4651425676202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1408.4651425676202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152029.74</v>
      </c>
      <c r="V31" s="16" t="s">
        <v>22940</v>
      </c>
      <c r="W31" s="33">
        <f>IF(D2L224C9=0,0,D2L224C7/D2L224C9)</f>
        <v>9.2644053891535981E-3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738.49993914035986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738.49993914035986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738.49993914035986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152029.74</v>
      </c>
      <c r="V32" s="16" t="s">
        <v>22945</v>
      </c>
      <c r="W32" s="33">
        <f>IF(D2L225C9=0,0,D2L225C7/D2L225C9)</f>
        <v>4.8576018030443251E-3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1165.8875178550225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582.94375892751123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582.94375892751123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152029.74</v>
      </c>
      <c r="V33" s="16" t="s">
        <v>22950</v>
      </c>
      <c r="W33" s="33">
        <f>IF(D2L226C9=0,0,D2L226C7/D2L226C9)</f>
        <v>3.8344060769130517E-3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305.65258524260844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305.65258524260844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305.65258524260844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152029.74</v>
      </c>
      <c r="V34" s="16" t="s">
        <v>22955</v>
      </c>
      <c r="W34" s="33">
        <f>IF(D2L227C9=0,0,D2L227C7/D2L227C9)</f>
        <v>2.0104789052629336E-3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1426.877252151593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713.43862607579649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713.43862607579649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152029.74</v>
      </c>
      <c r="V35" s="16" t="s">
        <v>22960</v>
      </c>
      <c r="W35" s="33">
        <f>IF(D2L228C9=0,0,D2L228C7/D2L228C9)</f>
        <v>4.6927569965968269E-3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374.08807252377846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374.08807252377846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374.08807252377846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152029.74</v>
      </c>
      <c r="V36" s="16" t="s">
        <v>22965</v>
      </c>
      <c r="W36" s="33">
        <f>IF(D2L229C9=0,0,D2L229C7/D2L229C9)</f>
        <v>2.4606242997177951E-3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1017.0229025188382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1017.0229025188382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1017.0229025188382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152029.74</v>
      </c>
      <c r="V37" s="16" t="s">
        <v>22970</v>
      </c>
      <c r="W37" s="33">
        <f>IF(D2L230C9=0,0,D2L230C7/D2L230C9)</f>
        <v>6.6896312689795978E-3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15.217038578601944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15.217038578601944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15.217038578601944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152029.74</v>
      </c>
      <c r="V38" s="16" t="s">
        <v>22975</v>
      </c>
      <c r="W38" s="33">
        <f>IF(D2L231C9=0,0,D2L231C7/D2L231C9)</f>
        <v>1.0009251202167382E-4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12.195525150034939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6.0977625750174695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6.0977625750174695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152029.74</v>
      </c>
      <c r="V39" s="16" t="s">
        <v>22980</v>
      </c>
      <c r="W39" s="33">
        <f>IF(D2L232C9=0,0,D2L232C7/D2L232C9)</f>
        <v>4.0109011401436786E-5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152029.74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29701.476109703861</v>
      </c>
      <c r="J41" s="16" t="s">
        <v>22994</v>
      </c>
      <c r="K41" s="21">
        <f>D2L234C5/D2L234C3</f>
        <v>0.51712074677302933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15359.24950611135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15359.24950611135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0.10102792720760655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0.51712074677302933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152029.74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37233.601055833758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22891.374452241245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22891.374452241245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0.15057168717279423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203048.10874512489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101524.05437256244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101524.05437256244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152029.74</v>
      </c>
      <c r="V44" s="16" t="s">
        <v>23009</v>
      </c>
      <c r="W44" s="33">
        <f>IF(D2L237C9=0,0,D2L237C7/D2L237C9)</f>
        <v>0.66779075181318115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10278.109137755375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5139.0545688776874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5139.0545688776874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152029.74</v>
      </c>
      <c r="V45" s="16" t="s">
        <v>23014</v>
      </c>
      <c r="W45" s="33">
        <f>IF(D2L238C9=0,0,D2L238C7/D2L238C9)</f>
        <v>3.3802955716938594E-2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77.949106758907163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38.974553379453582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38.974553379453582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152029.74</v>
      </c>
      <c r="V46" s="16" t="s">
        <v>23019</v>
      </c>
      <c r="W46" s="33">
        <f>IF(D2L239C9=0,0,D2L239C7/D2L239C9)</f>
        <v>2.5636137626397037E-4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1802.5878306749262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901.29391533746309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901.29391533746309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152029.74</v>
      </c>
      <c r="V47" s="16" t="s">
        <v>23024</v>
      </c>
      <c r="W47" s="33">
        <f>IF(D2L240C9=0,0,D2L240C7/D2L240C9)</f>
        <v>5.9284052931844987E-3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10070.780530707319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5035.3902653536597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5035.3902653536597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152029.74</v>
      </c>
      <c r="V48" s="16" t="s">
        <v>23029</v>
      </c>
      <c r="W48" s="33">
        <f>IF(D2L241C9=0,0,D2L241C7/D2L241C9)</f>
        <v>3.3121087133041599E-2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2.5466122170149248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1.2733061085074624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1.2733061085074624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152029.74</v>
      </c>
      <c r="V49" s="16" t="s">
        <v>23034</v>
      </c>
      <c r="W49" s="33">
        <f>IF(D2L242C9=0,0,D2L242C7/D2L242C9)</f>
        <v>8.3753751634875023E-6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6858.7861272607324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3429.3930636303662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3429.3930636303662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152029.74</v>
      </c>
      <c r="V50" s="16" t="s">
        <v>23039</v>
      </c>
      <c r="W50" s="33">
        <f>IF(D2L243C9=0,0,D2L243C7/D2L243C9)</f>
        <v>2.2557382941195362E-2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20149.776436394619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10074.888218197309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10074.888218197309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152029.74</v>
      </c>
      <c r="V51" s="16" t="s">
        <v>23044</v>
      </c>
      <c r="W51" s="33">
        <f>IF(D2L244C9=0,0,D2L244C7/D2L244C9)</f>
        <v>6.6269193239410329E-2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9153.119012846535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4576.5595064232675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4576.5595064232675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152029.74</v>
      </c>
      <c r="V52" s="16" t="s">
        <v>23049</v>
      </c>
      <c r="W52" s="33">
        <f>IF(D2L245C9=0,0,D2L245C7/D2L245C9)</f>
        <v>3.010305422099168E-2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16.161547781988165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8.0807738909940827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8.0807738909940827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152029.74</v>
      </c>
      <c r="V53" s="16" t="s">
        <v>23054</v>
      </c>
      <c r="W53" s="33">
        <f>IF(D2L246C9=0,0,D2L246C7/D2L246C9)</f>
        <v>5.3152586401805879E-5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74.268384316072797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37.134192158036399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37.134192158036399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152029.74</v>
      </c>
      <c r="V54" s="16" t="s">
        <v>23059</v>
      </c>
      <c r="W54" s="33">
        <f>IF(D2L247C9=0,0,D2L247C7/D2L247C9)</f>
        <v>2.4425610514124672E-4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73.974343372668997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36.987171686334499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36.987171686334499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152029.74</v>
      </c>
      <c r="V55" s="16" t="s">
        <v>23064</v>
      </c>
      <c r="W55" s="33">
        <f>IF(D2L248C9=0,0,D2L248C7/D2L248C9)</f>
        <v>2.4328905440695024E-4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12705.951737576765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6352.9758687883823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6352.9758687883823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152029.74</v>
      </c>
      <c r="V56" s="16" t="s">
        <v>23069</v>
      </c>
      <c r="W56" s="33">
        <f>IF(D2L249C9=0,0,D2L249C7/D2L249C9)</f>
        <v>4.1787717776721731E-2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2105.8076372849555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1052.9038186424777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1052.9038186424777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152029.74</v>
      </c>
      <c r="V57" s="16" t="s">
        <v>23074</v>
      </c>
      <c r="W57" s="33">
        <f>IF(D2L250C9=0,0,D2L250C7/D2L250C9)</f>
        <v>6.9256437499825877E-3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935.80598101432577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467.90299050716288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467.90299050716288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152029.74</v>
      </c>
      <c r="V58" s="16" t="s">
        <v>23079</v>
      </c>
      <c r="W58" s="33">
        <f>IF(D2L251C9=0,0,D2L251C7/D2L251C9)</f>
        <v>3.0777069704069934E-3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1232.5982764306204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1232.5982764306204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1232.5982764306204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152029.74</v>
      </c>
      <c r="V59" s="16" t="s">
        <v>23084</v>
      </c>
      <c r="W59" s="33">
        <f>IF(D2L252C9=0,0,D2L252C7/D2L252C9)</f>
        <v>8.1076128685783483E-3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278586.33144751773</v>
      </c>
      <c r="J60" s="16" t="s">
        <v>23093</v>
      </c>
      <c r="K60" s="21">
        <f>D2L253C5/D2L253C3</f>
        <v>0.50221223753158695</v>
      </c>
      <c r="L60" s="16" t="s">
        <v>23087</v>
      </c>
      <c r="M60" s="15">
        <f>SUM(D2L237C5:D2L252C5)</f>
        <v>139909.46486197418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139909.46486197418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0.92027694622101042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0.50221223753158695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152029.74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278586.33144751773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139909.46486197418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139909.46486197418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0.92027694622101042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D0E01-7B66-47AB-95BC-027C4E01E4A4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314169.3067594</v>
      </c>
      <c r="J8" s="16" t="s">
        <v>23178</v>
      </c>
      <c r="K8" s="21">
        <f>IF(FLOW_THRU_100PCT="Y",1,INDEX(VariabilityMatrix,D3L101C1,D3L101C8))</f>
        <v>0.62035030585789341</v>
      </c>
      <c r="L8" s="16" t="s">
        <v>23148</v>
      </c>
      <c r="M8" s="15">
        <f>IF(D3L101C2&lt;&gt;0,D3L101C2*D3L101C4,D3L101C3*D3L101C4)</f>
        <v>194895.02553935614</v>
      </c>
      <c r="N8" s="16" t="s">
        <v>4251</v>
      </c>
      <c r="O8" s="32">
        <f>0.45*CHOOSE(MIN(D3L101C8,RUN_YEARS),B3L110C1,B3L125C1,B3L140C1,B3L155C1,B3L170C1)</f>
        <v>0.43453775911086784</v>
      </c>
      <c r="P8" s="16" t="s">
        <v>23149</v>
      </c>
      <c r="Q8" s="15">
        <f>D3L101C5*D3L101C6</f>
        <v>84689.247659727174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378167843.33333331</v>
      </c>
      <c r="V8" s="16" t="s">
        <v>23150</v>
      </c>
      <c r="W8" s="33">
        <f>IF(D3L101C9=0,0,D3L101C7/D3L101C9)</f>
        <v>2.2394618990668238E-4</v>
      </c>
      <c r="X8" s="16" t="s">
        <v>23151</v>
      </c>
      <c r="Y8" s="32">
        <f>IF(D3L101C5=0,0,D3L101C7/D3L101C5)</f>
        <v>0.43453775911086784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0.53110170557994962</v>
      </c>
      <c r="AL8" s="16" t="s">
        <v>23155</v>
      </c>
      <c r="AM8" s="15">
        <f>D3L101C5*D3L101C17</f>
        <v>103509.08047299989</v>
      </c>
      <c r="AN8" s="16" t="s">
        <v>23172</v>
      </c>
      <c r="AO8" s="15">
        <f>IF(D3L101C17=0,0,CHOOSE(MIN(D3L101C8,RUN_YEARS),A1L108C1,A1L108C6,A1L108C7,A1L108C8,A1L108C9))</f>
        <v>172028.65099999998</v>
      </c>
      <c r="AP8" s="16" t="s">
        <v>23156</v>
      </c>
      <c r="AQ8" s="33">
        <f>IF(D3L101C19=0,0,D3L101C18/D3L101C19)</f>
        <v>0.6016967515079793</v>
      </c>
      <c r="AR8" s="16" t="s">
        <v>23157</v>
      </c>
      <c r="AS8" s="32">
        <f>IF(D3L101C5=0,0,D3L101C18/D3L101C5)</f>
        <v>0.53110170557994962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3.4360535309182538E-2</v>
      </c>
      <c r="BZ8" s="16" t="s">
        <v>23167</v>
      </c>
      <c r="CA8" s="15">
        <f>D3L101C5*D3L101C37</f>
        <v>6696.6974066290795</v>
      </c>
      <c r="CB8" s="16" t="s">
        <v>23176</v>
      </c>
      <c r="CC8" s="15">
        <f>IF(D3L101C37=0,0,CHOOSE(MIN(D3L101C8,RUN_YEARS),B6L116C1,B6L117C1,B6L118C1,B6L119C1,B6L120C1))</f>
        <v>164181.07999999999</v>
      </c>
      <c r="CD8" s="16" t="s">
        <v>23168</v>
      </c>
      <c r="CE8" s="33">
        <f>IF(D3L101C39=0,0,D3L101C38/D3L101C39)</f>
        <v>4.0788484316396749E-2</v>
      </c>
      <c r="CF8" s="16" t="s">
        <v>23169</v>
      </c>
      <c r="CG8" s="32">
        <f>IF(D3L101C5=0,0,D3L101C38/D3L101C5)</f>
        <v>3.4360535309182538E-2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0.62035030585789341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0.43453775911086784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378167843.33333331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0.53110170557994962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172028.65099999998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3.4360535309182538E-2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164181.07999999999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50.4441372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43.381957991999997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43.381957991999997</v>
      </c>
      <c r="AX10" s="16" t="s">
        <v>23237</v>
      </c>
      <c r="AY10" s="15">
        <f>IF(D3L103C22=0,0,CHOOSE(MIN(D3L103C8,RUN_YEARS),A1L104C1,A1L104C6,A1L104C7,A1L104C8,A1L104C9))</f>
        <v>74025.739999999991</v>
      </c>
      <c r="AZ10" s="16" t="s">
        <v>23223</v>
      </c>
      <c r="BA10" s="33">
        <f>IF(D3L103C24=0,0,D3L103C23/D3L103C24)</f>
        <v>5.8603882908836848E-4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1180.201916332185</v>
      </c>
      <c r="J11" s="16" t="s">
        <v>23273</v>
      </c>
      <c r="K11" s="21">
        <f>IF(FLOW_THRU_100PCT="Y",1,INDEX(VariabilityMatrix,D3L104C1,D3L104C8))</f>
        <v>0.48485507540858858</v>
      </c>
      <c r="L11" s="16" t="s">
        <v>23243</v>
      </c>
      <c r="M11" s="15">
        <f>IF(D3L104C2&lt;&gt;0,D3L104C2*D3L104C4,D3L104C3*D3L104C4)</f>
        <v>572.22688914060234</v>
      </c>
      <c r="N11" s="16" t="s">
        <v>4251</v>
      </c>
      <c r="O11" s="32">
        <f>0.45*CHOOSE(MIN(D3L104C8,RUN_YEARS),B3L110C1,B3L125C1,B3L140C1,B3L155C1,B3L170C1)</f>
        <v>0.43390869168578994</v>
      </c>
      <c r="P11" s="16" t="s">
        <v>23244</v>
      </c>
      <c r="Q11" s="15">
        <f>D3L104C5*D3L104C6</f>
        <v>248.29422081442831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369862308</v>
      </c>
      <c r="V11" s="16" t="s">
        <v>23245</v>
      </c>
      <c r="W11" s="33">
        <f>IF(D3L104C9=0,0,D3L104C7/D3L104C9)</f>
        <v>6.7131528529375939E-7</v>
      </c>
      <c r="X11" s="16" t="s">
        <v>23246</v>
      </c>
      <c r="Y11" s="32">
        <f>IF(D3L104C5=0,0,D3L104C7/D3L104C5)</f>
        <v>0.43390869168578994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0.53033284539374326</v>
      </c>
      <c r="AL11" s="16" t="s">
        <v>23250</v>
      </c>
      <c r="AM11" s="15">
        <f>D3L104C5*D3L104C17</f>
        <v>303.47071432874571</v>
      </c>
      <c r="AN11" s="16" t="s">
        <v>23267</v>
      </c>
      <c r="AO11" s="15">
        <f>IF(D3L104C17=0,0,CHOOSE(MIN(D3L104C8,RUN_YEARS),A1L108C1,A1L108C6,A1L108C7,A1L108C8,A1L108C9))</f>
        <v>172674.88219999999</v>
      </c>
      <c r="AP11" s="16" t="s">
        <v>23251</v>
      </c>
      <c r="AQ11" s="33">
        <f>IF(D3L104C19=0,0,D3L104C18/D3L104C19)</f>
        <v>1.7574687786799934E-3</v>
      </c>
      <c r="AR11" s="16" t="s">
        <v>23252</v>
      </c>
      <c r="AS11" s="32">
        <f>IF(D3L104C5=0,0,D3L104C18/D3L104C5)</f>
        <v>0.53033284539374326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3.5758462920466805E-2</v>
      </c>
      <c r="BZ11" s="16" t="s">
        <v>23262</v>
      </c>
      <c r="CA11" s="15">
        <f>D3L104C5*D3L104C37</f>
        <v>20.461953997428299</v>
      </c>
      <c r="CB11" s="16" t="s">
        <v>23271</v>
      </c>
      <c r="CC11" s="15">
        <f>IF(D3L104C37=0,0,CHOOSE(MIN(D3L104C8,RUN_YEARS),B6L116C1,B6L117C1,B6L118C1,B6L119C1,B6L120C1))</f>
        <v>168149.58</v>
      </c>
      <c r="CD11" s="16" t="s">
        <v>23263</v>
      </c>
      <c r="CE11" s="33">
        <f>IF(D3L104C39=0,0,D3L104C38/D3L104C39)</f>
        <v>1.2168899855371807E-4</v>
      </c>
      <c r="CF11" s="16" t="s">
        <v>23264</v>
      </c>
      <c r="CG11" s="32">
        <f>IF(D3L104C5=0,0,D3L104C38/D3L104C5)</f>
        <v>3.5758462920466805E-2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0.13016668084257299</v>
      </c>
      <c r="J12" s="16" t="s">
        <v>23304</v>
      </c>
      <c r="K12" s="21">
        <f>IF(FLOW_THRU_100PCT="Y",1,INDEX(VariabilityMatrix,D3L105C1,D3L105C8))</f>
        <v>0.48485507540858858</v>
      </c>
      <c r="L12" s="16" t="s">
        <v>23274</v>
      </c>
      <c r="M12" s="15">
        <f>IF(D3L105C2&lt;&gt;0,D3L105C2*D3L105C4,D3L105C3*D3L105C4)</f>
        <v>6.3111975855611416E-2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6.3111975855611416E-2</v>
      </c>
      <c r="AX12" s="16" t="s">
        <v>23299</v>
      </c>
      <c r="AY12" s="15">
        <f>IF(D3L105C22=0,0,CHOOSE(MIN(D3L105C8,RUN_YEARS),A1L104C1,A1L104C6,A1L104C7,A1L104C8,A1L104C9))</f>
        <v>74628.958599999984</v>
      </c>
      <c r="AZ12" s="16" t="s">
        <v>23285</v>
      </c>
      <c r="BA12" s="33">
        <f>IF(D3L105C24=0,0,D3L105C23/D3L105C24)</f>
        <v>8.4567675925751737E-7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76.890416434497837</v>
      </c>
      <c r="J13" s="16" t="s">
        <v>23335</v>
      </c>
      <c r="K13" s="21">
        <f>IF(FLOW_THRU_100PCT="Y",1,INDEX(VariabilityMatrix,D3L106C1,D3L106C8))</f>
        <v>0.48485507540858858</v>
      </c>
      <c r="L13" s="16" t="s">
        <v>23305</v>
      </c>
      <c r="M13" s="15">
        <f>IF(D3L106C2&lt;&gt;0,D3L106C2*D3L106C4,D3L106C3*D3L106C4)</f>
        <v>37.280708658546224</v>
      </c>
      <c r="N13" s="16" t="s">
        <v>4251</v>
      </c>
      <c r="O13" s="32">
        <f>0.45*CHOOSE(MIN(D3L106C8,RUN_YEARS),B3L110C1,B3L125C1,B3L140C1,B3L155C1,B3L170C1)</f>
        <v>0.43390869168578994</v>
      </c>
      <c r="P13" s="16" t="s">
        <v>23306</v>
      </c>
      <c r="Q13" s="15">
        <f>D3L106C5*D3L106C6</f>
        <v>16.176423519148894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369862308</v>
      </c>
      <c r="V13" s="16" t="s">
        <v>23307</v>
      </c>
      <c r="W13" s="33">
        <f>IF(D3L106C9=0,0,D3L106C7/D3L106C9)</f>
        <v>4.373633963033858E-8</v>
      </c>
      <c r="X13" s="16" t="s">
        <v>23308</v>
      </c>
      <c r="Y13" s="32">
        <f>IF(D3L106C5=0,0,D3L106C7/D3L106C5)</f>
        <v>0.43390869168578999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0.53033284539374326</v>
      </c>
      <c r="AL13" s="16" t="s">
        <v>23312</v>
      </c>
      <c r="AM13" s="15">
        <f>D3L106C5*D3L106C17</f>
        <v>19.771184301181979</v>
      </c>
      <c r="AN13" s="16" t="s">
        <v>23329</v>
      </c>
      <c r="AO13" s="15">
        <f>IF(D3L106C17=0,0,CHOOSE(MIN(D3L106C8,RUN_YEARS),A1L108C1,A1L108C6,A1L108C7,A1L108C8,A1L108C9))</f>
        <v>172674.88219999999</v>
      </c>
      <c r="AP13" s="16" t="s">
        <v>23313</v>
      </c>
      <c r="AQ13" s="33">
        <f>IF(D3L106C19=0,0,D3L106C18/D3L106C19)</f>
        <v>1.1449948046457668E-4</v>
      </c>
      <c r="AR13" s="16" t="s">
        <v>23314</v>
      </c>
      <c r="AS13" s="32">
        <f>IF(D3L106C5=0,0,D3L106C18/D3L106C5)</f>
        <v>0.53033284539374326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3.5758462920466805E-2</v>
      </c>
      <c r="BZ13" s="16" t="s">
        <v>23324</v>
      </c>
      <c r="CA13" s="15">
        <f>D3L106C5*D3L106C37</f>
        <v>1.3331008382153509</v>
      </c>
      <c r="CB13" s="16" t="s">
        <v>23333</v>
      </c>
      <c r="CC13" s="15">
        <f>IF(D3L106C37=0,0,CHOOSE(MIN(D3L106C8,RUN_YEARS),B6L116C1,B6L117C1,B6L118C1,B6L119C1,B6L120C1))</f>
        <v>168149.58</v>
      </c>
      <c r="CD13" s="16" t="s">
        <v>23325</v>
      </c>
      <c r="CE13" s="33">
        <f>IF(D3L106C39=0,0,D3L106C38/D3L106C39)</f>
        <v>7.9280652274918014E-6</v>
      </c>
      <c r="CF13" s="16" t="s">
        <v>23326</v>
      </c>
      <c r="CG13" s="32">
        <f>IF(D3L106C5=0,0,D3L106C38/D3L106C5)</f>
        <v>3.5758462920466805E-2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8.4803881076437344E-3</v>
      </c>
      <c r="J14" s="16" t="s">
        <v>23366</v>
      </c>
      <c r="K14" s="21">
        <f>IF(FLOW_THRU_100PCT="Y",1,INDEX(VariabilityMatrix,D3L107C1,D3L107C8))</f>
        <v>0.48485507540858858</v>
      </c>
      <c r="L14" s="16" t="s">
        <v>23336</v>
      </c>
      <c r="M14" s="15">
        <f>IF(D3L107C2&lt;&gt;0,D3L107C2*D3L107C4,D3L107C3*D3L107C4)</f>
        <v>4.1117592154257003E-3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4.1117592154257003E-3</v>
      </c>
      <c r="AX14" s="16" t="s">
        <v>23361</v>
      </c>
      <c r="AY14" s="15">
        <f>IF(D3L107C22=0,0,CHOOSE(MIN(D3L107C8,RUN_YEARS),A1L104C1,A1L104C6,A1L104C7,A1L104C8,A1L104C9))</f>
        <v>74628.958599999984</v>
      </c>
      <c r="AZ14" s="16" t="s">
        <v>23347</v>
      </c>
      <c r="BA14" s="33">
        <f>IF(D3L107C24=0,0,D3L107C23/D3L107C24)</f>
        <v>5.5096028305367522E-8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2.5386919233166094</v>
      </c>
      <c r="J15" s="16" t="s">
        <v>23397</v>
      </c>
      <c r="K15" s="21">
        <f>IF(FLOW_THRU_100PCT="Y",1,INDEX(VariabilityMatrix,D3L108C1,D3L108C8))</f>
        <v>0.48697025431185148</v>
      </c>
      <c r="L15" s="16" t="s">
        <v>23367</v>
      </c>
      <c r="M15" s="15">
        <f>IF(D3L108C2&lt;&gt;0,D3L108C2*D3L108C4,D3L108C3*D3L108C4)</f>
        <v>1.2362674515169327</v>
      </c>
      <c r="N15" s="16" t="s">
        <v>4251</v>
      </c>
      <c r="O15" s="32">
        <f>0.45*CHOOSE(MIN(D3L108C8,RUN_YEARS),B3L110C1,B3L125C1,B3L140C1,B3L155C1,B3L170C1)</f>
        <v>0.43619154262270105</v>
      </c>
      <c r="P15" s="16" t="s">
        <v>23368</v>
      </c>
      <c r="Q15" s="15">
        <f>D3L108C5*D3L108C6</f>
        <v>0.5392494067714062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367437800</v>
      </c>
      <c r="V15" s="16" t="s">
        <v>23369</v>
      </c>
      <c r="W15" s="33">
        <f>IF(D3L108C9=0,0,D3L108C7/D3L108C9)</f>
        <v>1.4675937172806015E-9</v>
      </c>
      <c r="X15" s="16" t="s">
        <v>23370</v>
      </c>
      <c r="Y15" s="32">
        <f>IF(D3L108C5=0,0,D3L108C7/D3L108C5)</f>
        <v>0.4361915426227011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0.53312299653885686</v>
      </c>
      <c r="AL15" s="16" t="s">
        <v>23374</v>
      </c>
      <c r="AM15" s="15">
        <f>D3L108C5*D3L108C17</f>
        <v>0.65908260827616316</v>
      </c>
      <c r="AN15" s="16" t="s">
        <v>23391</v>
      </c>
      <c r="AO15" s="15">
        <f>IF(D3L108C17=0,0,CHOOSE(MIN(D3L108C8,RUN_YEARS),A1L108C1,A1L108C6,A1L108C7,A1L108C8,A1L108C9))</f>
        <v>169398.984</v>
      </c>
      <c r="AP15" s="16" t="s">
        <v>23375</v>
      </c>
      <c r="AQ15" s="33">
        <f>IF(D3L108C19=0,0,D3L108C18/D3L108C19)</f>
        <v>3.8907116956271894E-6</v>
      </c>
      <c r="AR15" s="16" t="s">
        <v>23376</v>
      </c>
      <c r="AS15" s="32">
        <f>IF(D3L108C5=0,0,D3L108C18/D3L108C5)</f>
        <v>0.53312299653885686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3.0685460838442091E-2</v>
      </c>
      <c r="BZ15" s="16" t="s">
        <v>23386</v>
      </c>
      <c r="CA15" s="15">
        <f>D3L108C5*D3L108C37</f>
        <v>3.7935436469363447E-2</v>
      </c>
      <c r="CB15" s="16" t="s">
        <v>23395</v>
      </c>
      <c r="CC15" s="15">
        <f>IF(D3L108C37=0,0,CHOOSE(MIN(D3L108C8,RUN_YEARS),B6L116C1,B6L117C1,B6L118C1,B6L119C1,B6L120C1))</f>
        <v>152029.74</v>
      </c>
      <c r="CD15" s="16" t="s">
        <v>23387</v>
      </c>
      <c r="CE15" s="33">
        <f>IF(D3L108C39=0,0,D3L108C38/D3L108C39)</f>
        <v>2.4952641811637281E-7</v>
      </c>
      <c r="CF15" s="16" t="s">
        <v>23388</v>
      </c>
      <c r="CG15" s="32">
        <f>IF(D3L108C5=0,0,D3L108C38/D3L108C5)</f>
        <v>3.0685460838442091E-2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2.7999708928362735E-4</v>
      </c>
      <c r="J16" s="16" t="s">
        <v>23428</v>
      </c>
      <c r="K16" s="21">
        <f>IF(FLOW_THRU_100PCT="Y",1,INDEX(VariabilityMatrix,D3L109C1,D3L109C8))</f>
        <v>0.48697025431185148</v>
      </c>
      <c r="L16" s="16" t="s">
        <v>23398</v>
      </c>
      <c r="M16" s="15">
        <f>IF(D3L109C2&lt;&gt;0,D3L109C2*D3L109C4,D3L109C3*D3L109C4)</f>
        <v>1.363502537750262E-4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1.363502537750262E-4</v>
      </c>
      <c r="AX16" s="16" t="s">
        <v>23423</v>
      </c>
      <c r="AY16" s="15">
        <f>IF(D3L109C22=0,0,CHOOSE(MIN(D3L109C8,RUN_YEARS),A1L104C1,A1L104C6,A1L104C7,A1L104C8,A1L104C9))</f>
        <v>71650.066999999995</v>
      </c>
      <c r="AZ16" s="16" t="s">
        <v>23409</v>
      </c>
      <c r="BA16" s="33">
        <f>IF(D3L109C24=0,0,D3L109C23/D3L109C24)</f>
        <v>1.9030024602074163E-9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0.48485507540858858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0.43390869168578994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369862308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0.53033284539374326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172674.88219999999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3.5758462920466805E-2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168149.58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13812.732034585069</v>
      </c>
      <c r="J18" s="16" t="s">
        <v>23491</v>
      </c>
      <c r="K18" s="21">
        <f>IF(FLOW_THRU_100PCT="Y",1,INDEX(VariabilityMatrix,D3L111C1,D3L111C8))</f>
        <v>0.62025371174638722</v>
      </c>
      <c r="L18" s="16" t="s">
        <v>23461</v>
      </c>
      <c r="M18" s="15">
        <f>IF(D3L111C2&lt;&gt;0,D3L111C2*D3L111C4,D3L111C3*D3L111C4)</f>
        <v>8567.3983138096155</v>
      </c>
      <c r="N18" s="16" t="s">
        <v>4251</v>
      </c>
      <c r="O18" s="32">
        <f>0.45*CHOOSE(MIN(D3L111C8,RUN_YEARS),B3L110C1,B3L125C1,B3L140C1,B3L155C1,B3L170C1)</f>
        <v>0.43390869168578994</v>
      </c>
      <c r="P18" s="16" t="s">
        <v>23462</v>
      </c>
      <c r="Q18" s="15">
        <f>D3L111C5*D3L111C6</f>
        <v>3717.4685934961731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369862308</v>
      </c>
      <c r="V18" s="16" t="s">
        <v>23463</v>
      </c>
      <c r="W18" s="33">
        <f>IF(D3L111C9=0,0,D3L111C7/D3L111C9)</f>
        <v>1.005095278185571E-5</v>
      </c>
      <c r="X18" s="16" t="s">
        <v>23464</v>
      </c>
      <c r="Y18" s="32">
        <f>IF(D3L111C5=0,0,D3L111C7/D3L111C5)</f>
        <v>0.43390869168578994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0.53033284539374326</v>
      </c>
      <c r="AL18" s="16" t="s">
        <v>23468</v>
      </c>
      <c r="AM18" s="15">
        <f>D3L111C5*D3L111C17</f>
        <v>4543.5727253842115</v>
      </c>
      <c r="AN18" s="16" t="s">
        <v>23485</v>
      </c>
      <c r="AO18" s="15">
        <f>IF(D3L111C17=0,0,CHOOSE(MIN(D3L111C8,RUN_YEARS),A1L108C1,A1L108C6,A1L108C7,A1L108C8,A1L108C9))</f>
        <v>172674.88219999999</v>
      </c>
      <c r="AP18" s="16" t="s">
        <v>23469</v>
      </c>
      <c r="AQ18" s="33">
        <f>IF(D3L111C19=0,0,D3L111C18/D3L111C19)</f>
        <v>2.6312875778433348E-2</v>
      </c>
      <c r="AR18" s="16" t="s">
        <v>23470</v>
      </c>
      <c r="AS18" s="32">
        <f>IF(D3L111C5=0,0,D3L111C18/D3L111C5)</f>
        <v>0.53033284539374326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3.5758462920466805E-2</v>
      </c>
      <c r="BZ18" s="16" t="s">
        <v>23480</v>
      </c>
      <c r="CA18" s="15">
        <f>D3L111C5*D3L111C37</f>
        <v>306.35699492923095</v>
      </c>
      <c r="CB18" s="16" t="s">
        <v>23489</v>
      </c>
      <c r="CC18" s="15">
        <f>IF(D3L111C37=0,0,CHOOSE(MIN(D3L111C8,RUN_YEARS),B6L116C1,B6L117C1,B6L118C1,B6L119C1,B6L120C1))</f>
        <v>168149.58</v>
      </c>
      <c r="CD18" s="16" t="s">
        <v>23481</v>
      </c>
      <c r="CE18" s="33">
        <f>IF(D3L111C39=0,0,D3L111C38/D3L111C39)</f>
        <v>1.8219313716348919E-3</v>
      </c>
      <c r="CF18" s="16" t="s">
        <v>23482</v>
      </c>
      <c r="CG18" s="32">
        <f>IF(D3L111C5=0,0,D3L111C38/D3L111C5)</f>
        <v>3.5758462920466805E-2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1.5234320987187393</v>
      </c>
      <c r="J19" s="16" t="s">
        <v>23523</v>
      </c>
      <c r="K19" s="21">
        <f>IF(FLOW_THRU_100PCT="Y",1,INDEX(VariabilityMatrix,D3L112C1,D3L112C8))</f>
        <v>0.2612170637709586</v>
      </c>
      <c r="L19" s="16" t="s">
        <v>23493</v>
      </c>
      <c r="M19" s="15">
        <f>IF(D3L112C2&lt;&gt;0,D3L112C2*D3L112C4,D3L112C3*D3L112C4)</f>
        <v>0.39794645968173825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0.39794645968173825</v>
      </c>
      <c r="AX19" s="16" t="s">
        <v>23518</v>
      </c>
      <c r="AY19" s="15">
        <f>IF(D3L112C22=0,0,CHOOSE(MIN(D3L112C8,RUN_YEARS),A1L104C1,A1L104C6,A1L104C7,A1L104C8,A1L104C9))</f>
        <v>74628.958599999984</v>
      </c>
      <c r="AZ19" s="16" t="s">
        <v>23504</v>
      </c>
      <c r="BA19" s="33">
        <f>IF(D3L112C24=0,0,D3L112C23/D3L112C24)</f>
        <v>5.3323330131761794E-6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68.005104378335901</v>
      </c>
      <c r="J20" s="16" t="s">
        <v>23555</v>
      </c>
      <c r="K20" s="21">
        <f>IF(FLOW_THRU_100PCT="Y",1,INDEX(VariabilityMatrix,D3L113C1,D3L113C8))</f>
        <v>0.62025371174638722</v>
      </c>
      <c r="L20" s="16" t="s">
        <v>23525</v>
      </c>
      <c r="M20" s="15">
        <f>IF(D3L113C2&lt;&gt;0,D3L113C2*D3L113C4,D3L113C3*D3L113C4)</f>
        <v>42.18041840836333</v>
      </c>
      <c r="N20" s="16" t="s">
        <v>4251</v>
      </c>
      <c r="O20" s="32">
        <f>0.45*CHOOSE(MIN(D3L113C8,RUN_YEARS),B3L110C1,B3L125C1,B3L140C1,B3L155C1,B3L170C1)</f>
        <v>0.43390869168578994</v>
      </c>
      <c r="P20" s="16" t="s">
        <v>23526</v>
      </c>
      <c r="Q20" s="15">
        <f>D3L113C5*D3L113C6</f>
        <v>18.302450166332143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369862308</v>
      </c>
      <c r="V20" s="16" t="s">
        <v>23527</v>
      </c>
      <c r="W20" s="33">
        <f>IF(D3L113C9=0,0,D3L113C7/D3L113C9)</f>
        <v>4.9484496717984421E-8</v>
      </c>
      <c r="X20" s="16" t="s">
        <v>23528</v>
      </c>
      <c r="Y20" s="32">
        <f>IF(D3L113C5=0,0,D3L113C7/D3L113C5)</f>
        <v>0.43390869168578994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0.53033284539374326</v>
      </c>
      <c r="AL20" s="16" t="s">
        <v>23532</v>
      </c>
      <c r="AM20" s="15">
        <f>D3L113C5*D3L113C17</f>
        <v>22.369661314405953</v>
      </c>
      <c r="AN20" s="16" t="s">
        <v>23549</v>
      </c>
      <c r="AO20" s="15">
        <f>IF(D3L113C17=0,0,CHOOSE(MIN(D3L113C8,RUN_YEARS),A1L108C1,A1L108C6,A1L108C7,A1L108C8,A1L108C9))</f>
        <v>172674.88219999999</v>
      </c>
      <c r="AP20" s="16" t="s">
        <v>23533</v>
      </c>
      <c r="AQ20" s="33">
        <f>IF(D3L113C19=0,0,D3L113C18/D3L113C19)</f>
        <v>1.2954785912925299E-4</v>
      </c>
      <c r="AR20" s="16" t="s">
        <v>23534</v>
      </c>
      <c r="AS20" s="32">
        <f>IF(D3L113C5=0,0,D3L113C18/D3L113C5)</f>
        <v>0.53033284539374326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3.5758462920466805E-2</v>
      </c>
      <c r="BZ20" s="16" t="s">
        <v>23544</v>
      </c>
      <c r="CA20" s="15">
        <f>D3L113C5*D3L113C37</f>
        <v>1.5083069276252357</v>
      </c>
      <c r="CB20" s="16" t="s">
        <v>23553</v>
      </c>
      <c r="CC20" s="15">
        <f>IF(D3L113C37=0,0,CHOOSE(MIN(D3L113C8,RUN_YEARS),B6L116C1,B6L117C1,B6L118C1,B6L119C1,B6L120C1))</f>
        <v>168149.58</v>
      </c>
      <c r="CD20" s="16" t="s">
        <v>23545</v>
      </c>
      <c r="CE20" s="33">
        <f>IF(D3L113C39=0,0,D3L113C38/D3L113C39)</f>
        <v>8.970030895261444E-6</v>
      </c>
      <c r="CF20" s="16" t="s">
        <v>23546</v>
      </c>
      <c r="CG20" s="32">
        <f>IF(D3L113C5=0,0,D3L113C38/D3L113C5)</f>
        <v>3.5758462920466805E-2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2600.0159674019765</v>
      </c>
      <c r="J21" s="16" t="s">
        <v>23587</v>
      </c>
      <c r="K21" s="21">
        <f>IF(FLOW_THRU_100PCT="Y",1,INDEX(VariabilityMatrix,D3L114C1,D3L114C8))</f>
        <v>0.48485507540858858</v>
      </c>
      <c r="L21" s="16" t="s">
        <v>23557</v>
      </c>
      <c r="M21" s="15">
        <f>IF(D3L114C2&lt;&gt;0,D3L114C2*D3L114C4,D3L114C3*D3L114C4)</f>
        <v>1260.6309379382196</v>
      </c>
      <c r="N21" s="16" t="s">
        <v>4251</v>
      </c>
      <c r="O21" s="32">
        <f>0.45*CHOOSE(MIN(D3L114C8,RUN_YEARS),B3L110C1,B3L125C1,B3L140C1,B3L155C1,B3L170C1)</f>
        <v>0.43390869168578994</v>
      </c>
      <c r="P21" s="16" t="s">
        <v>23558</v>
      </c>
      <c r="Q21" s="15">
        <f>D3L114C5*D3L114C6</f>
        <v>546.99872097940317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369862308</v>
      </c>
      <c r="V21" s="16" t="s">
        <v>23559</v>
      </c>
      <c r="W21" s="33">
        <f>IF(D3L114C9=0,0,D3L114C7/D3L114C9)</f>
        <v>1.4789252896226538E-6</v>
      </c>
      <c r="X21" s="16" t="s">
        <v>23560</v>
      </c>
      <c r="Y21" s="32">
        <f>IF(D3L114C5=0,0,D3L114C7/D3L114C5)</f>
        <v>0.43390869168578999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0.53033284539374326</v>
      </c>
      <c r="AL21" s="16" t="s">
        <v>23564</v>
      </c>
      <c r="AM21" s="15">
        <f>D3L114C5*D3L114C17</f>
        <v>668.55399230815942</v>
      </c>
      <c r="AN21" s="16" t="s">
        <v>23581</v>
      </c>
      <c r="AO21" s="15">
        <f>IF(D3L114C17=0,0,CHOOSE(MIN(D3L114C8,RUN_YEARS),A1L108C1,A1L108C6,A1L108C7,A1L108C8,A1L108C9))</f>
        <v>172674.88219999999</v>
      </c>
      <c r="AP21" s="16" t="s">
        <v>23565</v>
      </c>
      <c r="AQ21" s="33">
        <f>IF(D3L114C19=0,0,D3L114C18/D3L114C19)</f>
        <v>3.8717500993213907E-3</v>
      </c>
      <c r="AR21" s="16" t="s">
        <v>23566</v>
      </c>
      <c r="AS21" s="32">
        <f>IF(D3L114C5=0,0,D3L114C18/D3L114C5)</f>
        <v>0.53033284539374326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3.5758462920466805E-2</v>
      </c>
      <c r="BZ21" s="16" t="s">
        <v>23576</v>
      </c>
      <c r="CA21" s="15">
        <f>D3L114C5*D3L114C37</f>
        <v>45.07822465065712</v>
      </c>
      <c r="CB21" s="16" t="s">
        <v>23585</v>
      </c>
      <c r="CC21" s="15">
        <f>IF(D3L114C37=0,0,CHOOSE(MIN(D3L114C8,RUN_YEARS),B6L116C1,B6L117C1,B6L118C1,B6L119C1,B6L120C1))</f>
        <v>168149.58</v>
      </c>
      <c r="CD21" s="16" t="s">
        <v>23577</v>
      </c>
      <c r="CE21" s="33">
        <f>IF(D3L114C39=0,0,D3L114C38/D3L114C39)</f>
        <v>2.6808407520647465E-4</v>
      </c>
      <c r="CF21" s="16" t="s">
        <v>23578</v>
      </c>
      <c r="CG21" s="32">
        <f>IF(D3L114C5=0,0,D3L114C38/D3L114C5)</f>
        <v>3.5758462920466805E-2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0.28676063301624838</v>
      </c>
      <c r="J22" s="16" t="s">
        <v>23618</v>
      </c>
      <c r="K22" s="21">
        <f>IF(FLOW_THRU_100PCT="Y",1,INDEX(VariabilityMatrix,D3L115C1,D3L115C8))</f>
        <v>0.48485507540858858</v>
      </c>
      <c r="L22" s="16" t="s">
        <v>23588</v>
      </c>
      <c r="M22" s="15">
        <f>IF(D3L115C2&lt;&gt;0,D3L115C2*D3L115C4,D3L115C3*D3L115C4)</f>
        <v>0.1390373483453077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0.1390373483453077</v>
      </c>
      <c r="AX22" s="16" t="s">
        <v>23613</v>
      </c>
      <c r="AY22" s="15">
        <f>IF(D3L115C22=0,0,CHOOSE(MIN(D3L115C8,RUN_YEARS),A1L104C1,A1L104C6,A1L104C7,A1L104C8,A1L104C9))</f>
        <v>74628.958599999984</v>
      </c>
      <c r="AZ22" s="16" t="s">
        <v>23599</v>
      </c>
      <c r="BA22" s="33">
        <f>IF(D3L115C24=0,0,D3L115C23/D3L115C24)</f>
        <v>1.8630482181927129E-6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1125.7285328535365</v>
      </c>
      <c r="J23" s="16" t="s">
        <v>23649</v>
      </c>
      <c r="K23" s="21">
        <f>IF(FLOW_THRU_100PCT="Y",1,INDEX(VariabilityMatrix,D3L116C1,D3L116C8))</f>
        <v>0.48697025431185148</v>
      </c>
      <c r="L23" s="16" t="s">
        <v>23619</v>
      </c>
      <c r="M23" s="15">
        <f>IF(D3L116C2&lt;&gt;0,D3L116C2*D3L116C4,D3L116C3*D3L116C4)</f>
        <v>548.1963099297941</v>
      </c>
      <c r="N23" s="16" t="s">
        <v>4251</v>
      </c>
      <c r="O23" s="32">
        <f>0.45*CHOOSE(MIN(D3L116C8,RUN_YEARS),B3L110C1,B3L125C1,B3L140C1,B3L155C1,B3L170C1)</f>
        <v>0.43619154262270105</v>
      </c>
      <c r="P23" s="16" t="s">
        <v>23620</v>
      </c>
      <c r="Q23" s="15">
        <f>D3L116C5*D3L116C6</f>
        <v>239.11859408834923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367437800</v>
      </c>
      <c r="V23" s="16" t="s">
        <v>23621</v>
      </c>
      <c r="W23" s="33">
        <f>IF(D3L116C9=0,0,D3L116C7/D3L116C9)</f>
        <v>6.5077298549128379E-7</v>
      </c>
      <c r="X23" s="16" t="s">
        <v>23622</v>
      </c>
      <c r="Y23" s="32">
        <f>IF(D3L116C5=0,0,D3L116C7/D3L116C5)</f>
        <v>0.43619154262270105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0.53312299653885686</v>
      </c>
      <c r="AL23" s="16" t="s">
        <v>23626</v>
      </c>
      <c r="AM23" s="15">
        <f>D3L116C5*D3L116C17</f>
        <v>292.2560594413157</v>
      </c>
      <c r="AN23" s="16" t="s">
        <v>23643</v>
      </c>
      <c r="AO23" s="15">
        <f>IF(D3L116C17=0,0,CHOOSE(MIN(D3L116C8,RUN_YEARS),A1L108C1,A1L108C6,A1L108C7,A1L108C8,A1L108C9))</f>
        <v>169398.984</v>
      </c>
      <c r="AP23" s="16" t="s">
        <v>23627</v>
      </c>
      <c r="AQ23" s="33">
        <f>IF(D3L116C19=0,0,D3L116C18/D3L116C19)</f>
        <v>1.7252527290323992E-3</v>
      </c>
      <c r="AR23" s="16" t="s">
        <v>23628</v>
      </c>
      <c r="AS23" s="32">
        <f>IF(D3L116C5=0,0,D3L116C18/D3L116C5)</f>
        <v>0.53312299653885686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3.0685460838442091E-2</v>
      </c>
      <c r="BZ23" s="16" t="s">
        <v>23638</v>
      </c>
      <c r="CA23" s="15">
        <f>D3L116C5*D3L116C37</f>
        <v>16.821656400129161</v>
      </c>
      <c r="CB23" s="16" t="s">
        <v>23647</v>
      </c>
      <c r="CC23" s="15">
        <f>IF(D3L116C37=0,0,CHOOSE(MIN(D3L116C8,RUN_YEARS),B6L116C1,B6L117C1,B6L118C1,B6L119C1,B6L120C1))</f>
        <v>152029.74</v>
      </c>
      <c r="CD23" s="16" t="s">
        <v>23639</v>
      </c>
      <c r="CE23" s="33">
        <f>IF(D3L116C39=0,0,D3L116C38/D3L116C39)</f>
        <v>1.1064714311903159E-4</v>
      </c>
      <c r="CF23" s="16" t="s">
        <v>23640</v>
      </c>
      <c r="CG23" s="32">
        <f>IF(D3L116C5=0,0,D3L116C38/D3L116C5)</f>
        <v>3.0685460838442091E-2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0.12415870930519704</v>
      </c>
      <c r="J24" s="16" t="s">
        <v>23680</v>
      </c>
      <c r="K24" s="21">
        <f>IF(FLOW_THRU_100PCT="Y",1,INDEX(VariabilityMatrix,D3L117C1,D3L117C8))</f>
        <v>0.48697025431185148</v>
      </c>
      <c r="L24" s="16" t="s">
        <v>23650</v>
      </c>
      <c r="M24" s="15">
        <f>IF(D3L117C2&lt;&gt;0,D3L117C2*D3L117C4,D3L117C3*D3L117C4)</f>
        <v>6.0461598245383046E-2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6.0461598245383046E-2</v>
      </c>
      <c r="AX24" s="16" t="s">
        <v>23675</v>
      </c>
      <c r="AY24" s="15">
        <f>IF(D3L117C22=0,0,CHOOSE(MIN(D3L117C8,RUN_YEARS),A1L104C1,A1L104C6,A1L104C7,A1L104C8,A1L104C9))</f>
        <v>71650.066999999995</v>
      </c>
      <c r="AZ24" s="16" t="s">
        <v>23661</v>
      </c>
      <c r="BA24" s="33">
        <f>IF(D3L117C24=0,0,D3L117C23/D3L117C24)</f>
        <v>8.4384566235483143E-7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17.40817318845675</v>
      </c>
      <c r="J25" s="16" t="s">
        <v>23711</v>
      </c>
      <c r="K25" s="21">
        <f>IF(FLOW_THRU_100PCT="Y",1,INDEX(VariabilityMatrix,D3L118C1,D3L118C8))</f>
        <v>0.48697025431185148</v>
      </c>
      <c r="L25" s="16" t="s">
        <v>23681</v>
      </c>
      <c r="M25" s="15">
        <f>IF(D3L118C2&lt;&gt;0,D3L118C2*D3L118C4,D3L118C3*D3L118C4)</f>
        <v>8.4772625246875375</v>
      </c>
      <c r="N25" s="16" t="s">
        <v>4251</v>
      </c>
      <c r="O25" s="32">
        <f>0.45*CHOOSE(MIN(D3L118C8,RUN_YEARS),B3L110C1,B3L125C1,B3L140C1,B3L155C1,B3L170C1)</f>
        <v>0.43619154262270105</v>
      </c>
      <c r="P25" s="16" t="s">
        <v>23682</v>
      </c>
      <c r="Q25" s="15">
        <f>D3L118C5*D3L118C6</f>
        <v>3.6977102178610703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367437800</v>
      </c>
      <c r="V25" s="16" t="s">
        <v>23683</v>
      </c>
      <c r="W25" s="33">
        <f>IF(D3L118C9=0,0,D3L118C7/D3L118C9)</f>
        <v>1.0063499775638409E-8</v>
      </c>
      <c r="X25" s="16" t="s">
        <v>23684</v>
      </c>
      <c r="Y25" s="32">
        <f>IF(D3L118C5=0,0,D3L118C7/D3L118C5)</f>
        <v>0.43619154262270105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0.53312299653885686</v>
      </c>
      <c r="AL25" s="16" t="s">
        <v>23688</v>
      </c>
      <c r="AM25" s="15">
        <f>D3L118C5*D3L118C17</f>
        <v>4.5194235996079755</v>
      </c>
      <c r="AN25" s="16" t="s">
        <v>23705</v>
      </c>
      <c r="AO25" s="15">
        <f>IF(D3L118C17=0,0,CHOOSE(MIN(D3L118C8,RUN_YEARS),A1L108C1,A1L108C6,A1L108C7,A1L108C8,A1L108C9))</f>
        <v>169398.984</v>
      </c>
      <c r="AP25" s="16" t="s">
        <v>23689</v>
      </c>
      <c r="AQ25" s="33">
        <f>IF(D3L118C19=0,0,D3L118C18/D3L118C19)</f>
        <v>2.6679165912872155E-5</v>
      </c>
      <c r="AR25" s="16" t="s">
        <v>23690</v>
      </c>
      <c r="AS25" s="32">
        <f>IF(D3L118C5=0,0,D3L118C18/D3L118C5)</f>
        <v>0.53312299653885686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3.0685460838442091E-2</v>
      </c>
      <c r="BZ25" s="16" t="s">
        <v>23700</v>
      </c>
      <c r="CA25" s="15">
        <f>D3L118C5*D3L118C37</f>
        <v>0.26012870721849218</v>
      </c>
      <c r="CB25" s="16" t="s">
        <v>23709</v>
      </c>
      <c r="CC25" s="15">
        <f>IF(D3L118C37=0,0,CHOOSE(MIN(D3L118C8,RUN_YEARS),B6L116C1,B6L117C1,B6L118C1,B6L119C1,B6L120C1))</f>
        <v>152029.74</v>
      </c>
      <c r="CD25" s="16" t="s">
        <v>23701</v>
      </c>
      <c r="CE25" s="33">
        <f>IF(D3L118C39=0,0,D3L118C38/D3L118C39)</f>
        <v>1.7110382956551278E-6</v>
      </c>
      <c r="CF25" s="16" t="s">
        <v>23702</v>
      </c>
      <c r="CG25" s="32">
        <f>IF(D3L118C5=0,0,D3L118C38/D3L118C5)</f>
        <v>3.0685460838442095E-2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1.919980040802016E-3</v>
      </c>
      <c r="J26" s="16" t="s">
        <v>23742</v>
      </c>
      <c r="K26" s="21">
        <f>IF(FLOW_THRU_100PCT="Y",1,INDEX(VariabilityMatrix,D3L119C1,D3L119C8))</f>
        <v>0.48697025431185148</v>
      </c>
      <c r="L26" s="16" t="s">
        <v>23712</v>
      </c>
      <c r="M26" s="15">
        <f>IF(D3L119C2&lt;&gt;0,D3L119C2*D3L119C4,D3L119C3*D3L119C4)</f>
        <v>9.3497316874303676E-4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9.3497316874303676E-4</v>
      </c>
      <c r="AX26" s="16" t="s">
        <v>23737</v>
      </c>
      <c r="AY26" s="15">
        <f>IF(D3L119C22=0,0,CHOOSE(MIN(D3L119C8,RUN_YEARS),A1L104C1,A1L104C6,A1L104C7,A1L104C8,A1L104C9))</f>
        <v>71650.066999999995</v>
      </c>
      <c r="AZ26" s="16" t="s">
        <v>23723</v>
      </c>
      <c r="BA26" s="33">
        <f>IF(D3L119C24=0,0,D3L119C23/D3L119C24)</f>
        <v>1.3049159727136568E-8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0.54400541213927345</v>
      </c>
      <c r="J27" s="16" t="s">
        <v>23773</v>
      </c>
      <c r="K27" s="21">
        <f>IF(FLOW_THRU_100PCT="Y",1,INDEX(VariabilityMatrix,D3L120C1,D3L120C8))</f>
        <v>0.48697025431185148</v>
      </c>
      <c r="L27" s="16" t="s">
        <v>23743</v>
      </c>
      <c r="M27" s="15">
        <f>IF(D3L120C2&lt;&gt;0,D3L120C2*D3L120C4,D3L120C3*D3L120C4)</f>
        <v>0.26491445389648555</v>
      </c>
      <c r="N27" s="16" t="s">
        <v>4251</v>
      </c>
      <c r="O27" s="32">
        <f>0.45*CHOOSE(MIN(D3L120C8,RUN_YEARS),B3L110C1,B3L125C1,B3L140C1,B3L155C1,B3L170C1)</f>
        <v>0.43619154262270105</v>
      </c>
      <c r="P27" s="16" t="s">
        <v>23744</v>
      </c>
      <c r="Q27" s="15">
        <f>D3L120C5*D3L120C6</f>
        <v>0.11555344430815845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367437800</v>
      </c>
      <c r="V27" s="16" t="s">
        <v>23745</v>
      </c>
      <c r="W27" s="33">
        <f>IF(D3L120C9=0,0,D3L120C7/D3L120C9)</f>
        <v>3.1448436798870027E-10</v>
      </c>
      <c r="X27" s="16" t="s">
        <v>23746</v>
      </c>
      <c r="Y27" s="32">
        <f>IF(D3L120C5=0,0,D3L120C7/D3L120C5)</f>
        <v>0.43619154262270105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0.53312299653885686</v>
      </c>
      <c r="AL27" s="16" t="s">
        <v>23750</v>
      </c>
      <c r="AM27" s="15">
        <f>D3L120C5*D3L120C17</f>
        <v>0.14123198748774923</v>
      </c>
      <c r="AN27" s="16" t="s">
        <v>23767</v>
      </c>
      <c r="AO27" s="15">
        <f>IF(D3L120C17=0,0,CHOOSE(MIN(D3L120C8,RUN_YEARS),A1L108C1,A1L108C6,A1L108C7,A1L108C8,A1L108C9))</f>
        <v>169398.984</v>
      </c>
      <c r="AP27" s="16" t="s">
        <v>23751</v>
      </c>
      <c r="AQ27" s="33">
        <f>IF(D3L120C19=0,0,D3L120C18/D3L120C19)</f>
        <v>8.3372393477725486E-7</v>
      </c>
      <c r="AR27" s="16" t="s">
        <v>23752</v>
      </c>
      <c r="AS27" s="32">
        <f>IF(D3L120C5=0,0,D3L120C18/D3L120C5)</f>
        <v>0.53312299653885686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3.0685460838442091E-2</v>
      </c>
      <c r="BZ27" s="16" t="s">
        <v>23762</v>
      </c>
      <c r="CA27" s="15">
        <f>D3L120C5*D3L120C37</f>
        <v>8.1290221005778807E-3</v>
      </c>
      <c r="CB27" s="16" t="s">
        <v>23771</v>
      </c>
      <c r="CC27" s="15">
        <f>IF(D3L120C37=0,0,CHOOSE(MIN(D3L120C8,RUN_YEARS),B6L116C1,B6L117C1,B6L118C1,B6L119C1,B6L120C1))</f>
        <v>152029.74</v>
      </c>
      <c r="CD27" s="16" t="s">
        <v>23763</v>
      </c>
      <c r="CE27" s="33">
        <f>IF(D3L120C39=0,0,D3L120C38/D3L120C39)</f>
        <v>5.3469946739222744E-8</v>
      </c>
      <c r="CF27" s="16" t="s">
        <v>23764</v>
      </c>
      <c r="CG27" s="32">
        <f>IF(D3L120C5=0,0,D3L120C38/D3L120C5)</f>
        <v>3.0685460838442095E-2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5.9999376275063E-5</v>
      </c>
      <c r="J28" s="16" t="s">
        <v>23804</v>
      </c>
      <c r="K28" s="21">
        <f>IF(FLOW_THRU_100PCT="Y",1,INDEX(VariabilityMatrix,D3L121C1,D3L121C8))</f>
        <v>0.48697025431185148</v>
      </c>
      <c r="L28" s="16" t="s">
        <v>23774</v>
      </c>
      <c r="M28" s="15">
        <f>IF(D3L121C2&lt;&gt;0,D3L121C2*D3L121C4,D3L121C3*D3L121C4)</f>
        <v>2.9217911523219899E-5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2.9217911523219899E-5</v>
      </c>
      <c r="AX28" s="16" t="s">
        <v>23799</v>
      </c>
      <c r="AY28" s="15">
        <f>IF(D3L121C22=0,0,CHOOSE(MIN(D3L121C8,RUN_YEARS),A1L104C1,A1L104C6,A1L104C7,A1L104C8,A1L104C9))</f>
        <v>71650.066999999995</v>
      </c>
      <c r="AZ28" s="16" t="s">
        <v>23785</v>
      </c>
      <c r="BA28" s="33">
        <f>IF(D3L121C24=0,0,D3L121C23/D3L121C24)</f>
        <v>4.0778624147301774E-10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68.54468192954846</v>
      </c>
      <c r="J29" s="16" t="s">
        <v>23835</v>
      </c>
      <c r="K29" s="21">
        <f>IF(FLOW_THRU_100PCT="Y",1,INDEX(VariabilityMatrix,D3L122C1,D3L122C8))</f>
        <v>0.48697025431185148</v>
      </c>
      <c r="L29" s="16" t="s">
        <v>23805</v>
      </c>
      <c r="M29" s="15">
        <f>IF(D3L122C2&lt;&gt;0,D3L122C2*D3L122C4,D3L122C3*D3L122C4)</f>
        <v>33.379221190957182</v>
      </c>
      <c r="N29" s="16" t="s">
        <v>4251</v>
      </c>
      <c r="O29" s="32">
        <f>0.45*CHOOSE(MIN(D3L122C8,RUN_YEARS),B3L110C1,B3L125C1,B3L140C1,B3L155C1,B3L170C1)</f>
        <v>0.43619154262270105</v>
      </c>
      <c r="P29" s="16" t="s">
        <v>23806</v>
      </c>
      <c r="Q29" s="15">
        <f>D3L122C5*D3L122C6</f>
        <v>14.559733982827966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367437800</v>
      </c>
      <c r="V29" s="16" t="s">
        <v>23807</v>
      </c>
      <c r="W29" s="33">
        <f>IF(D3L122C9=0,0,D3L122C7/D3L122C9)</f>
        <v>3.9625030366576234E-8</v>
      </c>
      <c r="X29" s="16" t="s">
        <v>23808</v>
      </c>
      <c r="Y29" s="32">
        <f>IF(D3L122C5=0,0,D3L122C7/D3L122C5)</f>
        <v>0.43619154262270105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0.53312299653885686</v>
      </c>
      <c r="AL29" s="16" t="s">
        <v>23812</v>
      </c>
      <c r="AM29" s="15">
        <f>D3L122C5*D3L122C17</f>
        <v>17.795230423456402</v>
      </c>
      <c r="AN29" s="16" t="s">
        <v>23829</v>
      </c>
      <c r="AO29" s="15">
        <f>IF(D3L122C17=0,0,CHOOSE(MIN(D3L122C8,RUN_YEARS),A1L108C1,A1L108C6,A1L108C7,A1L108C8,A1L108C9))</f>
        <v>169398.984</v>
      </c>
      <c r="AP29" s="16" t="s">
        <v>23813</v>
      </c>
      <c r="AQ29" s="33">
        <f>IF(D3L122C19=0,0,D3L122C18/D3L122C19)</f>
        <v>1.050492157819341E-4</v>
      </c>
      <c r="AR29" s="16" t="s">
        <v>23814</v>
      </c>
      <c r="AS29" s="32">
        <f>IF(D3L122C5=0,0,D3L122C18/D3L122C5)</f>
        <v>0.53312299653885686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3.0685460838442091E-2</v>
      </c>
      <c r="BZ29" s="16" t="s">
        <v>23824</v>
      </c>
      <c r="CA29" s="15">
        <f>D3L122C5*D3L122C37</f>
        <v>1.024256784672813</v>
      </c>
      <c r="CB29" s="16" t="s">
        <v>23833</v>
      </c>
      <c r="CC29" s="15">
        <f>IF(D3L122C37=0,0,CHOOSE(MIN(D3L122C8,RUN_YEARS),B6L116C1,B6L117C1,B6L118C1,B6L119C1,B6L120C1))</f>
        <v>152029.74</v>
      </c>
      <c r="CD29" s="16" t="s">
        <v>23825</v>
      </c>
      <c r="CE29" s="33">
        <f>IF(D3L122C39=0,0,D3L122C38/D3L122C39)</f>
        <v>6.7372132891420659E-6</v>
      </c>
      <c r="CF29" s="16" t="s">
        <v>23826</v>
      </c>
      <c r="CG29" s="32">
        <f>IF(D3L122C5=0,0,D3L122C38/D3L122C5)</f>
        <v>3.0685460838442091E-2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7.559921410657938E-3</v>
      </c>
      <c r="J30" s="16" t="s">
        <v>23866</v>
      </c>
      <c r="K30" s="21">
        <f>IF(FLOW_THRU_100PCT="Y",1,INDEX(VariabilityMatrix,D3L123C1,D3L123C8))</f>
        <v>0.48697025431185148</v>
      </c>
      <c r="L30" s="16" t="s">
        <v>23836</v>
      </c>
      <c r="M30" s="15">
        <f>IF(D3L123C2&lt;&gt;0,D3L123C2*D3L123C4,D3L123C3*D3L123C4)</f>
        <v>3.6814568519257071E-3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3.6814568519257071E-3</v>
      </c>
      <c r="AX30" s="16" t="s">
        <v>23861</v>
      </c>
      <c r="AY30" s="15">
        <f>IF(D3L123C22=0,0,CHOOSE(MIN(D3L123C8,RUN_YEARS),A1L104C1,A1L104C6,A1L104C7,A1L104C8,A1L104C9))</f>
        <v>71650.066999999995</v>
      </c>
      <c r="AZ30" s="16" t="s">
        <v>23847</v>
      </c>
      <c r="BA30" s="33">
        <f>IF(D3L123C24=0,0,D3L123C23/D3L123C24)</f>
        <v>5.1381066425600237E-8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51.136508741091703</v>
      </c>
      <c r="J31" s="16" t="s">
        <v>23897</v>
      </c>
      <c r="K31" s="21">
        <f>IF(FLOW_THRU_100PCT="Y",1,INDEX(VariabilityMatrix,D3L124C1,D3L124C8))</f>
        <v>0.48697025431185148</v>
      </c>
      <c r="L31" s="16" t="s">
        <v>23867</v>
      </c>
      <c r="M31" s="15">
        <f>IF(D3L124C2&lt;&gt;0,D3L124C2*D3L124C4,D3L124C3*D3L124C4)</f>
        <v>24.901958666269643</v>
      </c>
      <c r="N31" s="16" t="s">
        <v>4251</v>
      </c>
      <c r="O31" s="32">
        <f>0.45*CHOOSE(MIN(D3L124C8,RUN_YEARS),B3L110C1,B3L125C1,B3L140C1,B3L155C1,B3L170C1)</f>
        <v>0.43619154262270105</v>
      </c>
      <c r="P31" s="16" t="s">
        <v>23868</v>
      </c>
      <c r="Q31" s="15">
        <f>D3L124C5*D3L124C6</f>
        <v>10.862023764966894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367437800</v>
      </c>
      <c r="V31" s="16" t="s">
        <v>23869</v>
      </c>
      <c r="W31" s="33">
        <f>IF(D3L124C9=0,0,D3L124C7/D3L124C9)</f>
        <v>2.9561530590937826E-8</v>
      </c>
      <c r="X31" s="16" t="s">
        <v>23870</v>
      </c>
      <c r="Y31" s="32">
        <f>IF(D3L124C5=0,0,D3L124C7/D3L124C5)</f>
        <v>0.43619154262270105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0.53312299653885686</v>
      </c>
      <c r="AL31" s="16" t="s">
        <v>23874</v>
      </c>
      <c r="AM31" s="15">
        <f>D3L124C5*D3L124C17</f>
        <v>13.275806823848427</v>
      </c>
      <c r="AN31" s="16" t="s">
        <v>23891</v>
      </c>
      <c r="AO31" s="15">
        <f>IF(D3L124C17=0,0,CHOOSE(MIN(D3L124C8,RUN_YEARS),A1L108C1,A1L108C6,A1L108C7,A1L108C8,A1L108C9))</f>
        <v>169398.984</v>
      </c>
      <c r="AP31" s="16" t="s">
        <v>23875</v>
      </c>
      <c r="AQ31" s="33">
        <f>IF(D3L124C19=0,0,D3L124C18/D3L124C19)</f>
        <v>7.8370049869061947E-5</v>
      </c>
      <c r="AR31" s="16" t="s">
        <v>23876</v>
      </c>
      <c r="AS31" s="32">
        <f>IF(D3L124C5=0,0,D3L124C18/D3L124C5)</f>
        <v>0.53312299653885686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3.0685460838442091E-2</v>
      </c>
      <c r="BZ31" s="16" t="s">
        <v>23886</v>
      </c>
      <c r="CA31" s="15">
        <f>D3L124C5*D3L124C37</f>
        <v>0.76412807745432076</v>
      </c>
      <c r="CB31" s="16" t="s">
        <v>23895</v>
      </c>
      <c r="CC31" s="15">
        <f>IF(D3L124C37=0,0,CHOOSE(MIN(D3L124C8,RUN_YEARS),B6L116C1,B6L117C1,B6L118C1,B6L119C1,B6L120C1))</f>
        <v>152029.74</v>
      </c>
      <c r="CD31" s="16" t="s">
        <v>23887</v>
      </c>
      <c r="CE31" s="33">
        <f>IF(D3L124C39=0,0,D3L124C38/D3L124C39)</f>
        <v>5.0261749934869377E-6</v>
      </c>
      <c r="CF31" s="16" t="s">
        <v>23888</v>
      </c>
      <c r="CG31" s="32">
        <f>IF(D3L124C5=0,0,D3L124C38/D3L124C5)</f>
        <v>3.0685460838442091E-2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5.6399413698559218E-3</v>
      </c>
      <c r="J32" s="16" t="s">
        <v>23928</v>
      </c>
      <c r="K32" s="21">
        <f>IF(FLOW_THRU_100PCT="Y",1,INDEX(VariabilityMatrix,D3L125C1,D3L125C8))</f>
        <v>0.48697025431185148</v>
      </c>
      <c r="L32" s="16" t="s">
        <v>23898</v>
      </c>
      <c r="M32" s="15">
        <f>IF(D3L125C2&lt;&gt;0,D3L125C2*D3L125C4,D3L125C3*D3L125C4)</f>
        <v>2.7464836831826702E-3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2.7464836831826702E-3</v>
      </c>
      <c r="AX32" s="16" t="s">
        <v>23923</v>
      </c>
      <c r="AY32" s="15">
        <f>IF(D3L125C22=0,0,CHOOSE(MIN(D3L125C8,RUN_YEARS),A1L104C1,A1L104C6,A1L104C7,A1L104C8,A1L104C9))</f>
        <v>71650.066999999995</v>
      </c>
      <c r="AZ32" s="16" t="s">
        <v>23909</v>
      </c>
      <c r="BA32" s="33">
        <f>IF(D3L125C24=0,0,D3L125C23/D3L125C24)</f>
        <v>3.8331906698463665E-8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0.48697025431185148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0.43619154262270105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367437800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0.53312299653885686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169398.984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3.0685460838442091E-2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152029.74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0.48697025431185148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71650.066999999995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0.62035030585789341</v>
      </c>
      <c r="L35" s="16" t="s">
        <v>23991</v>
      </c>
      <c r="M35" s="15">
        <f>IF(D3L128C2&lt;&gt;0,D3L128C2*D3L128C4,D3L128C3*D3L128C4)</f>
        <v>0</v>
      </c>
      <c r="N35" s="16" t="s">
        <v>4251</v>
      </c>
      <c r="O35" s="32">
        <f>0.45*CHOOSE(MIN(D3L128C8,RUN_YEARS),B3L110C1,B3L125C1,B3L140C1,B3L155C1,B3L170C1)</f>
        <v>0.43619154262270105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367437800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0.53312299653885686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169398.984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3.0685460838442091E-2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152029.74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718.91467409733104</v>
      </c>
      <c r="J36" s="16" t="s">
        <v>24052</v>
      </c>
      <c r="K36" s="21">
        <f>IF(FLOW_THRU_100PCT="Y",1,INDEX(VariabilityMatrix,D3L129C1,D3L129C8))</f>
        <v>0.48485507540858858</v>
      </c>
      <c r="L36" s="16" t="s">
        <v>24022</v>
      </c>
      <c r="M36" s="15">
        <f>IF(D3L129C2&lt;&gt;0,D3L129C2*D3L129C4,D3L129C3*D3L129C4)</f>
        <v>348.56942852180231</v>
      </c>
      <c r="N36" s="16" t="s">
        <v>4251</v>
      </c>
      <c r="O36" s="32">
        <f>0.45*CHOOSE(MIN(D3L129C8,RUN_YEARS),B3L110C1,B3L125C1,B3L140C1,B3L155C1,B3L170C1)</f>
        <v>0.43390869168578994</v>
      </c>
      <c r="P36" s="16" t="s">
        <v>24023</v>
      </c>
      <c r="Q36" s="15">
        <f>D3L129C5*D3L129C6</f>
        <v>151.24730469155872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369862308</v>
      </c>
      <c r="V36" s="16" t="s">
        <v>24024</v>
      </c>
      <c r="W36" s="33">
        <f>IF(D3L129C9=0,0,D3L129C7/D3L129C9)</f>
        <v>4.0892867810568771E-7</v>
      </c>
      <c r="X36" s="16" t="s">
        <v>24025</v>
      </c>
      <c r="Y36" s="32">
        <f>IF(D3L129C5=0,0,D3L129C7/D3L129C5)</f>
        <v>0.43390869168578999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0.53033284539374326</v>
      </c>
      <c r="AL36" s="16" t="s">
        <v>24029</v>
      </c>
      <c r="AM36" s="15">
        <f>D3L129C5*D3L129C17</f>
        <v>184.85781684523843</v>
      </c>
      <c r="AN36" s="16" t="s">
        <v>24046</v>
      </c>
      <c r="AO36" s="15">
        <f>IF(D3L129C17=0,0,CHOOSE(MIN(D3L129C8,RUN_YEARS),A1L108C1,A1L108C6,A1L108C7,A1L108C8,A1L108C9))</f>
        <v>172674.88219999999</v>
      </c>
      <c r="AP36" s="16" t="s">
        <v>24030</v>
      </c>
      <c r="AQ36" s="33">
        <f>IF(D3L129C19=0,0,D3L129C18/D3L129C19)</f>
        <v>1.0705541795657785E-3</v>
      </c>
      <c r="AR36" s="16" t="s">
        <v>24031</v>
      </c>
      <c r="AS36" s="32">
        <f>IF(D3L129C5=0,0,D3L129C18/D3L129C5)</f>
        <v>0.53033284539374326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3.5758462920466805E-2</v>
      </c>
      <c r="BZ36" s="16" t="s">
        <v>24041</v>
      </c>
      <c r="CA36" s="15">
        <f>D3L129C5*D3L129C37</f>
        <v>12.464306985005171</v>
      </c>
      <c r="CB36" s="16" t="s">
        <v>24050</v>
      </c>
      <c r="CC36" s="15">
        <f>IF(D3L129C37=0,0,CHOOSE(MIN(D3L129C8,RUN_YEARS),B6L116C1,B6L117C1,B6L118C1,B6L119C1,B6L120C1))</f>
        <v>168149.58</v>
      </c>
      <c r="CD36" s="16" t="s">
        <v>24042</v>
      </c>
      <c r="CE36" s="33">
        <f>IF(D3L129C39=0,0,D3L129C38/D3L129C39)</f>
        <v>7.4126304597401746E-5</v>
      </c>
      <c r="CF36" s="16" t="s">
        <v>24043</v>
      </c>
      <c r="CG36" s="32">
        <f>IF(D3L129C5=0,0,D3L129C38/D3L129C5)</f>
        <v>3.5758462920466805E-2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585.19655707671916</v>
      </c>
      <c r="J37" s="16" t="s">
        <v>24083</v>
      </c>
      <c r="K37" s="21">
        <f>IF(FLOW_THRU_100PCT="Y",1,INDEX(VariabilityMatrix,D3L130C1,D3L130C8))</f>
        <v>0.49144301266516283</v>
      </c>
      <c r="L37" s="16" t="s">
        <v>24053</v>
      </c>
      <c r="M37" s="15">
        <f>IF(D3L130C2&lt;&gt;0,D3L130C2*D3L130C4,D3L130C3*D3L130C4)</f>
        <v>287.59075901106377</v>
      </c>
      <c r="N37" s="16" t="s">
        <v>4251</v>
      </c>
      <c r="O37" s="32">
        <f>0.45*CHOOSE(MIN(D3L130C8,RUN_YEARS),B3L110C1,B3L125C1,B3L140C1,B3L155C1,B3L170C1)</f>
        <v>0.43453775911086784</v>
      </c>
      <c r="P37" s="16" t="s">
        <v>24054</v>
      </c>
      <c r="Q37" s="15">
        <f>D3L130C5*D3L130C6</f>
        <v>124.96904396166127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378167843.33333331</v>
      </c>
      <c r="V37" s="16" t="s">
        <v>24055</v>
      </c>
      <c r="W37" s="33">
        <f>IF(D3L130C9=0,0,D3L130C7/D3L130C9)</f>
        <v>3.3045920261260342E-7</v>
      </c>
      <c r="X37" s="16" t="s">
        <v>24056</v>
      </c>
      <c r="Y37" s="32">
        <f>IF(D3L130C5=0,0,D3L130C7/D3L130C5)</f>
        <v>0.43453775911086784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0.53110170557994962</v>
      </c>
      <c r="AL37" s="16" t="s">
        <v>24060</v>
      </c>
      <c r="AM37" s="15">
        <f>D3L130C5*D3L130C17</f>
        <v>152.73994261980823</v>
      </c>
      <c r="AN37" s="16" t="s">
        <v>24077</v>
      </c>
      <c r="AO37" s="15">
        <f>IF(D3L130C17=0,0,CHOOSE(MIN(D3L130C8,RUN_YEARS),A1L108C1,A1L108C6,A1L108C7,A1L108C8,A1L108C9))</f>
        <v>172028.65099999998</v>
      </c>
      <c r="AP37" s="16" t="s">
        <v>24061</v>
      </c>
      <c r="AQ37" s="33">
        <f>IF(D3L130C19=0,0,D3L130C18/D3L130C19)</f>
        <v>8.8787502390987331E-4</v>
      </c>
      <c r="AR37" s="16" t="s">
        <v>24062</v>
      </c>
      <c r="AS37" s="32">
        <f>IF(D3L130C5=0,0,D3L130C18/D3L130C5)</f>
        <v>0.53110170557994962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3.4360535309182538E-2</v>
      </c>
      <c r="BZ37" s="16" t="s">
        <v>24072</v>
      </c>
      <c r="CA37" s="15">
        <f>D3L130C5*D3L130C37</f>
        <v>9.8817724295942622</v>
      </c>
      <c r="CB37" s="16" t="s">
        <v>24081</v>
      </c>
      <c r="CC37" s="15">
        <f>IF(D3L130C37=0,0,CHOOSE(MIN(D3L130C8,RUN_YEARS),B6L116C1,B6L117C1,B6L118C1,B6L119C1,B6L120C1))</f>
        <v>164181.07999999999</v>
      </c>
      <c r="CD37" s="16" t="s">
        <v>24073</v>
      </c>
      <c r="CE37" s="33">
        <f>IF(D3L130C39=0,0,D3L130C38/D3L130C39)</f>
        <v>6.0188253296873568E-5</v>
      </c>
      <c r="CF37" s="16" t="s">
        <v>24074</v>
      </c>
      <c r="CG37" s="32">
        <f>IF(D3L130C5=0,0,D3L130C38/D3L130C5)</f>
        <v>3.4360535309182538E-2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71650.066999999995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7.9290446525533839E-2</v>
      </c>
      <c r="J39" s="16" t="s">
        <v>24144</v>
      </c>
      <c r="K39" s="21">
        <f>IF(FLOW_THRU_100PCT="Y",1,INDEX(VariabilityMatrix,D3L132C1,D3L132C8))</f>
        <v>0.48485507540858858</v>
      </c>
      <c r="L39" s="16" t="s">
        <v>24114</v>
      </c>
      <c r="M39" s="15">
        <f>IF(D3L132C2&lt;&gt;0,D3L132C2*D3L132C4,D3L132C3*D3L132C4)</f>
        <v>3.8444375429318368E-2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3.8444375429318368E-2</v>
      </c>
      <c r="AX39" s="16" t="s">
        <v>24139</v>
      </c>
      <c r="AY39" s="15">
        <f>IF(D3L132C22=0,0,CHOOSE(MIN(D3L132C8,RUN_YEARS),A1L104C1,A1L104C6,A1L104C7,A1L104C8,A1L104C9))</f>
        <v>74628.958599999984</v>
      </c>
      <c r="AZ39" s="16" t="s">
        <v>24125</v>
      </c>
      <c r="BA39" s="33">
        <f>IF(D3L132C24=0,0,D3L132C23/D3L132C24)</f>
        <v>5.1514018352278569E-7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6.4542424835156625E-2</v>
      </c>
      <c r="J40" s="16" t="s">
        <v>24175</v>
      </c>
      <c r="K40" s="21">
        <f>IF(FLOW_THRU_100PCT="Y",1,INDEX(VariabilityMatrix,D3L133C1,D3L133C8))</f>
        <v>0.49144301266516283</v>
      </c>
      <c r="L40" s="16" t="s">
        <v>24145</v>
      </c>
      <c r="M40" s="15">
        <f>IF(D3L133C2&lt;&gt;0,D3L133C2*D3L133C4,D3L133C3*D3L133C4)</f>
        <v>3.17189237057042E-2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3.17189237057042E-2</v>
      </c>
      <c r="AX40" s="16" t="s">
        <v>24170</v>
      </c>
      <c r="AY40" s="15">
        <f>IF(D3L133C22=0,0,CHOOSE(MIN(D3L133C8,RUN_YEARS),A1L104C1,A1L104C6,A1L104C7,A1L104C8,A1L104C9))</f>
        <v>74025.739999999991</v>
      </c>
      <c r="AZ40" s="16" t="s">
        <v>24156</v>
      </c>
      <c r="BA40" s="33">
        <f>IF(D3L133C24=0,0,D3L133C23/D3L133C24)</f>
        <v>4.2848506081403849E-7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11783.072776042525</v>
      </c>
      <c r="J41" s="16" t="s">
        <v>24206</v>
      </c>
      <c r="K41" s="21">
        <f>IF(FLOW_THRU_100PCT="Y",1,INDEX(VariabilityMatrix,D3L134C1,D3L134C8))</f>
        <v>0.62035030585789341</v>
      </c>
      <c r="L41" s="16" t="s">
        <v>24176</v>
      </c>
      <c r="M41" s="15">
        <f>IF(D3L134C2&lt;&gt;0,D3L134C2*D3L134C4,D3L134C3*D3L134C4)</f>
        <v>7309.6328005637979</v>
      </c>
      <c r="N41" s="16" t="s">
        <v>4251</v>
      </c>
      <c r="O41" s="32">
        <f>0.45*CHOOSE(MIN(D3L134C8,RUN_YEARS),B3L110C1,B3L125C1,B3L140C1,B3L155C1,B3L170C1)</f>
        <v>0.43453775911086784</v>
      </c>
      <c r="P41" s="16" t="s">
        <v>24177</v>
      </c>
      <c r="Q41" s="15">
        <f>D3L134C5*D3L134C6</f>
        <v>3176.31145708029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378167843.33333331</v>
      </c>
      <c r="V41" s="16" t="s">
        <v>24178</v>
      </c>
      <c r="W41" s="33">
        <f>IF(D3L134C9=0,0,D3L134C7/D3L134C9)</f>
        <v>8.3992108611957073E-6</v>
      </c>
      <c r="X41" s="16" t="s">
        <v>24179</v>
      </c>
      <c r="Y41" s="32">
        <f>IF(D3L134C5=0,0,D3L134C7/D3L134C5)</f>
        <v>0.43453775911086784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0.53110170557994962</v>
      </c>
      <c r="AL41" s="16" t="s">
        <v>24183</v>
      </c>
      <c r="AM41" s="15">
        <f>D3L134C5*D3L134C17</f>
        <v>3882.1584475425766</v>
      </c>
      <c r="AN41" s="16" t="s">
        <v>24200</v>
      </c>
      <c r="AO41" s="15">
        <f>IF(D3L134C17=0,0,CHOOSE(MIN(D3L134C8,RUN_YEARS),A1L108C1,A1L108C6,A1L108C7,A1L108C8,A1L108C9))</f>
        <v>172028.65099999998</v>
      </c>
      <c r="AP41" s="16" t="s">
        <v>24184</v>
      </c>
      <c r="AQ41" s="33">
        <f>IF(D3L134C19=0,0,D3L134C18/D3L134C19)</f>
        <v>2.2566929549093406E-2</v>
      </c>
      <c r="AR41" s="16" t="s">
        <v>24185</v>
      </c>
      <c r="AS41" s="32">
        <f>IF(D3L134C5=0,0,D3L134C18/D3L134C5)</f>
        <v>0.53110170557994962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3.4360535309182538E-2</v>
      </c>
      <c r="BZ41" s="16" t="s">
        <v>24195</v>
      </c>
      <c r="CA41" s="15">
        <f>D3L134C5*D3L134C37</f>
        <v>251.16289594093121</v>
      </c>
      <c r="CB41" s="16" t="s">
        <v>24204</v>
      </c>
      <c r="CC41" s="15">
        <f>IF(D3L134C37=0,0,CHOOSE(MIN(D3L134C8,RUN_YEARS),B6L116C1,B6L117C1,B6L118C1,B6L119C1,B6L120C1))</f>
        <v>164181.07999999999</v>
      </c>
      <c r="CD41" s="16" t="s">
        <v>24196</v>
      </c>
      <c r="CE41" s="33">
        <f>IF(D3L134C39=0,0,D3L134C38/D3L134C39)</f>
        <v>1.5297919586162499E-3</v>
      </c>
      <c r="CF41" s="16" t="s">
        <v>24197</v>
      </c>
      <c r="CG41" s="32">
        <f>IF(D3L134C5=0,0,D3L134C38/D3L134C5)</f>
        <v>3.4360535309182538E-2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6865.9841458949741</v>
      </c>
      <c r="J42" s="16" t="s">
        <v>24021</v>
      </c>
      <c r="K42" s="21">
        <f>IF(FLOW_THRU_100PCT="Y",1,D3L101C4)</f>
        <v>0.62035030585789341</v>
      </c>
      <c r="L42" s="16" t="s">
        <v>24208</v>
      </c>
      <c r="M42" s="15">
        <f>IF(D3L135C2&lt;&gt;0,D3L135C2*D3L135C4,D3L135C3*D3L135C4)</f>
        <v>4259.3153649213946</v>
      </c>
      <c r="N42" s="16" t="s">
        <v>4251</v>
      </c>
      <c r="O42" s="32">
        <f>0.45*CHOOSE(MIN(D3L135C8,RUN_YEARS),B3L110C1,B3L125C1,B3L140C1,B3L155C1,B3L170C1)</f>
        <v>0.43453775911086784</v>
      </c>
      <c r="P42" s="16" t="s">
        <v>24209</v>
      </c>
      <c r="Q42" s="15">
        <f>D3L135C5*D3L135C6</f>
        <v>1850.833354019431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378167843.33333331</v>
      </c>
      <c r="V42" s="16" t="s">
        <v>24210</v>
      </c>
      <c r="W42" s="33">
        <f>IF(D3L135C9=0,0,D3L135C7/D3L135C9)</f>
        <v>4.8942113578600265E-6</v>
      </c>
      <c r="X42" s="16" t="s">
        <v>24211</v>
      </c>
      <c r="Y42" s="32">
        <f>IF(D3L135C5=0,0,D3L135C7/D3L135C5)</f>
        <v>0.43453775911086784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0.53110170557994962</v>
      </c>
      <c r="AL42" s="16" t="s">
        <v>24215</v>
      </c>
      <c r="AM42" s="15">
        <f>D3L135C5*D3L135C17</f>
        <v>2262.1296549126382</v>
      </c>
      <c r="AN42" s="16" t="s">
        <v>24232</v>
      </c>
      <c r="AO42" s="15">
        <f>IF(D3L135C17=0,0,CHOOSE(MIN(D3L135C8,RUN_YEARS),A1L108C1,A1L108C6,A1L108C7,A1L108C8,A1L108C9))</f>
        <v>172028.65099999998</v>
      </c>
      <c r="AP42" s="16" t="s">
        <v>24216</v>
      </c>
      <c r="AQ42" s="33">
        <f>IF(D3L135C19=0,0,D3L135C18/D3L135C19)</f>
        <v>1.3149726175046495E-2</v>
      </c>
      <c r="AR42" s="16" t="s">
        <v>24217</v>
      </c>
      <c r="AS42" s="32">
        <f>IF(D3L135C5=0,0,D3L135C18/D3L135C5)</f>
        <v>0.53110170557994962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3.4360535309182538E-2</v>
      </c>
      <c r="BZ42" s="16" t="s">
        <v>24227</v>
      </c>
      <c r="CA42" s="15">
        <f>D3L135C5*D3L135C37</f>
        <v>146.35235598932528</v>
      </c>
      <c r="CB42" s="16" t="s">
        <v>24236</v>
      </c>
      <c r="CC42" s="15">
        <f>IF(D3L135C37=0,0,CHOOSE(MIN(D3L135C8,RUN_YEARS),B6L116C1,B6L117C1,B6L118C1,B6L119C1,B6L120C1))</f>
        <v>164181.07999999999</v>
      </c>
      <c r="CD42" s="16" t="s">
        <v>24228</v>
      </c>
      <c r="CE42" s="33">
        <f>IF(D3L135C39=0,0,D3L135C38/D3L135C39)</f>
        <v>8.914081694999527E-4</v>
      </c>
      <c r="CF42" s="16" t="s">
        <v>24229</v>
      </c>
      <c r="CG42" s="32">
        <f>IF(D3L135C5=0,0,D3L135C38/D3L135C5)</f>
        <v>3.4360535309182538E-2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183.24301096762795</v>
      </c>
      <c r="J43" s="16" t="s">
        <v>24269</v>
      </c>
      <c r="K43" s="21">
        <f>IF(FLOW_THRU_100PCT="Y",1,INDEX(VariabilityMatrix,D3L136C1,D3L136C8))</f>
        <v>0.61928527382219989</v>
      </c>
      <c r="L43" s="16" t="s">
        <v>24239</v>
      </c>
      <c r="M43" s="15">
        <f>IF(D3L136C2&lt;&gt;0,D3L136C2*D3L136C4,D3L136C3*D3L136C4)</f>
        <v>113.47969822309186</v>
      </c>
      <c r="N43" s="16" t="s">
        <v>4251</v>
      </c>
      <c r="O43" s="32">
        <f>0.45*CHOOSE(MIN(D3L136C8,RUN_YEARS),B3L110C1,B3L125C1,B3L140C1,B3L155C1,B3L170C1)</f>
        <v>0.43619154262270105</v>
      </c>
      <c r="P43" s="16" t="s">
        <v>24240</v>
      </c>
      <c r="Q43" s="15">
        <f>D3L136C5*D3L136C6</f>
        <v>49.498884624289026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367437800</v>
      </c>
      <c r="V43" s="16" t="s">
        <v>24241</v>
      </c>
      <c r="W43" s="33">
        <f>IF(D3L136C9=0,0,D3L136C7/D3L136C9)</f>
        <v>1.3471364302825956E-7</v>
      </c>
      <c r="X43" s="16" t="s">
        <v>24242</v>
      </c>
      <c r="Y43" s="32">
        <f>IF(D3L136C5=0,0,D3L136C7/D3L136C5)</f>
        <v>0.43619154262270105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0.53312299653885686</v>
      </c>
      <c r="AL43" s="16" t="s">
        <v>24246</v>
      </c>
      <c r="AM43" s="15">
        <f>D3L136C5*D3L136C17</f>
        <v>60.498636763019924</v>
      </c>
      <c r="AN43" s="16" t="s">
        <v>24263</v>
      </c>
      <c r="AO43" s="15">
        <f>IF(D3L136C17=0,0,CHOOSE(MIN(D3L136C8,RUN_YEARS),A1L108C1,A1L108C6,A1L108C7,A1L108C8,A1L108C9))</f>
        <v>169398.984</v>
      </c>
      <c r="AP43" s="16" t="s">
        <v>24247</v>
      </c>
      <c r="AQ43" s="33">
        <f>IF(D3L136C19=0,0,D3L136C18/D3L136C19)</f>
        <v>3.5713695167746652E-4</v>
      </c>
      <c r="AR43" s="16" t="s">
        <v>24248</v>
      </c>
      <c r="AS43" s="32">
        <f>IF(D3L136C5=0,0,D3L136C18/D3L136C5)</f>
        <v>0.53312299653885686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3.0685460838442091E-2</v>
      </c>
      <c r="BZ43" s="16" t="s">
        <v>24258</v>
      </c>
      <c r="CA43" s="15">
        <f>D3L136C5*D3L136C37</f>
        <v>3.4821768357829117</v>
      </c>
      <c r="CB43" s="16" t="s">
        <v>24267</v>
      </c>
      <c r="CC43" s="15">
        <f>IF(D3L136C37=0,0,CHOOSE(MIN(D3L136C8,RUN_YEARS),B6L116C1,B6L117C1,B6L118C1,B6L119C1,B6L120C1))</f>
        <v>152029.74</v>
      </c>
      <c r="CD43" s="16" t="s">
        <v>24259</v>
      </c>
      <c r="CE43" s="33">
        <f>IF(D3L136C39=0,0,D3L136C38/D3L136C39)</f>
        <v>2.290457666889986E-5</v>
      </c>
      <c r="CF43" s="16" t="s">
        <v>24260</v>
      </c>
      <c r="CG43" s="32">
        <f>IF(D3L136C5=0,0,D3L136C38/D3L136C5)</f>
        <v>3.0685460838442091E-2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46651.908790429967</v>
      </c>
      <c r="J44" s="16" t="s">
        <v>24301</v>
      </c>
      <c r="K44" s="21">
        <f>IF(FLOW_THRU_100PCT="Y",1,INDEX(VariabilityMatrix,D3L137C1,D3L137C8))</f>
        <v>0.62035030585789341</v>
      </c>
      <c r="L44" s="16" t="s">
        <v>24271</v>
      </c>
      <c r="M44" s="15">
        <f>IF(D3L137C2&lt;&gt;0,D3L137C2*D3L137C4,D3L137C3*D3L137C4)</f>
        <v>28940.525886997777</v>
      </c>
      <c r="N44" s="16" t="s">
        <v>4251</v>
      </c>
      <c r="O44" s="32">
        <f>0.45*CHOOSE(MIN(D3L137C8,RUN_YEARS),B3L110C1,B3L125C1,B3L140C1,B3L155C1,B3L170C1)</f>
        <v>0.43453775911086784</v>
      </c>
      <c r="P44" s="16" t="s">
        <v>24272</v>
      </c>
      <c r="Q44" s="15">
        <f>D3L137C5*D3L137C6</f>
        <v>12575.751266426074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378167843.33333331</v>
      </c>
      <c r="V44" s="16" t="s">
        <v>24273</v>
      </c>
      <c r="W44" s="33">
        <f>IF(D3L137C9=0,0,D3L137C7/D3L137C9)</f>
        <v>3.3254417286192332E-5</v>
      </c>
      <c r="X44" s="16" t="s">
        <v>24274</v>
      </c>
      <c r="Y44" s="32">
        <f>IF(D3L137C5=0,0,D3L137C7/D3L137C5)</f>
        <v>0.43453775911086778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0.53110170557994962</v>
      </c>
      <c r="AL44" s="16" t="s">
        <v>24278</v>
      </c>
      <c r="AM44" s="15">
        <f>D3L137C5*D3L137C17</f>
        <v>15370.362658965203</v>
      </c>
      <c r="AN44" s="16" t="s">
        <v>24295</v>
      </c>
      <c r="AO44" s="15">
        <f>IF(D3L137C17=0,0,CHOOSE(MIN(D3L137C8,RUN_YEARS),A1L108C1,A1L108C6,A1L108C7,A1L108C8,A1L108C9))</f>
        <v>172028.65099999998</v>
      </c>
      <c r="AP44" s="16" t="s">
        <v>24279</v>
      </c>
      <c r="AQ44" s="33">
        <f>IF(D3L137C19=0,0,D3L137C18/D3L137C19)</f>
        <v>8.9347690455151008E-2</v>
      </c>
      <c r="AR44" s="16" t="s">
        <v>24280</v>
      </c>
      <c r="AS44" s="32">
        <f>IF(D3L137C5=0,0,D3L137C18/D3L137C5)</f>
        <v>0.53110170557994962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3.4360535309182538E-2</v>
      </c>
      <c r="BZ44" s="16" t="s">
        <v>24290</v>
      </c>
      <c r="CA44" s="15">
        <f>D3L137C5*D3L137C37</f>
        <v>994.41196160649838</v>
      </c>
      <c r="CB44" s="16" t="s">
        <v>24299</v>
      </c>
      <c r="CC44" s="15">
        <f>IF(D3L137C37=0,0,CHOOSE(MIN(D3L137C8,RUN_YEARS),B6L116C1,B6L117C1,B6L118C1,B6L119C1,B6L120C1))</f>
        <v>164181.07999999999</v>
      </c>
      <c r="CD44" s="16" t="s">
        <v>24291</v>
      </c>
      <c r="CE44" s="33">
        <f>IF(D3L137C39=0,0,D3L137C38/D3L137C39)</f>
        <v>6.056799977235492E-3</v>
      </c>
      <c r="CF44" s="16" t="s">
        <v>24292</v>
      </c>
      <c r="CG44" s="32">
        <f>IF(D3L137C5=0,0,D3L137C38/D3L137C5)</f>
        <v>3.4360535309182538E-2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8813.3377102450504</v>
      </c>
      <c r="J45" s="16" t="s">
        <v>24333</v>
      </c>
      <c r="K45" s="21">
        <f>IF(FLOW_THRU_100PCT="Y",1,INDEX(VariabilityMatrix,D3L138C1,D3L138C8))</f>
        <v>0.61928527382219989</v>
      </c>
      <c r="L45" s="16" t="s">
        <v>24303</v>
      </c>
      <c r="M45" s="15">
        <f>IF(D3L138C2&lt;&gt;0,D3L138C2*D3L138C4,D3L138C3*D3L138C4)</f>
        <v>5457.9702571766265</v>
      </c>
      <c r="N45" s="16" t="s">
        <v>4251</v>
      </c>
      <c r="O45" s="32">
        <f>0.45*CHOOSE(MIN(D3L138C8,RUN_YEARS),B3L110C1,B3L125C1,B3L140C1,B3L155C1,B3L170C1)</f>
        <v>0.43619154262270105</v>
      </c>
      <c r="P45" s="16" t="s">
        <v>24304</v>
      </c>
      <c r="Q45" s="15">
        <f>D3L138C5*D3L138C6</f>
        <v>2380.720466066693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367437800</v>
      </c>
      <c r="V45" s="16" t="s">
        <v>24305</v>
      </c>
      <c r="W45" s="33">
        <f>IF(D3L138C9=0,0,D3L138C7/D3L138C9)</f>
        <v>6.4792475517398942E-6</v>
      </c>
      <c r="X45" s="16" t="s">
        <v>24306</v>
      </c>
      <c r="Y45" s="32">
        <f>IF(D3L138C5=0,0,D3L138C7/D3L138C5)</f>
        <v>0.43619154262270105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0.53312299653885686</v>
      </c>
      <c r="AL45" s="16" t="s">
        <v>24310</v>
      </c>
      <c r="AM45" s="15">
        <f>D3L138C5*D3L138C17</f>
        <v>2909.7694585259583</v>
      </c>
      <c r="AN45" s="16" t="s">
        <v>24327</v>
      </c>
      <c r="AO45" s="15">
        <f>IF(D3L138C17=0,0,CHOOSE(MIN(D3L138C8,RUN_YEARS),A1L108C1,A1L108C6,A1L108C7,A1L108C8,A1L108C9))</f>
        <v>169398.984</v>
      </c>
      <c r="AP45" s="16" t="s">
        <v>24311</v>
      </c>
      <c r="AQ45" s="33">
        <f>IF(D3L138C19=0,0,D3L138C18/D3L138C19)</f>
        <v>1.7177018361137032E-2</v>
      </c>
      <c r="AR45" s="16" t="s">
        <v>24312</v>
      </c>
      <c r="AS45" s="32">
        <f>IF(D3L138C5=0,0,D3L138C18/D3L138C5)</f>
        <v>0.53312299653885686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3.0685460838442091E-2</v>
      </c>
      <c r="BZ45" s="16" t="s">
        <v>24322</v>
      </c>
      <c r="CA45" s="15">
        <f>D3L138C5*D3L138C37</f>
        <v>167.48033258397507</v>
      </c>
      <c r="CB45" s="16" t="s">
        <v>24331</v>
      </c>
      <c r="CC45" s="15">
        <f>IF(D3L138C37=0,0,CHOOSE(MIN(D3L138C8,RUN_YEARS),B6L116C1,B6L117C1,B6L118C1,B6L119C1,B6L120C1))</f>
        <v>152029.74</v>
      </c>
      <c r="CD45" s="16" t="s">
        <v>24323</v>
      </c>
      <c r="CE45" s="33">
        <f>IF(D3L138C39=0,0,D3L138C38/D3L138C39)</f>
        <v>1.1016287509534324E-3</v>
      </c>
      <c r="CF45" s="16" t="s">
        <v>24324</v>
      </c>
      <c r="CG45" s="32">
        <f>IF(D3L138C5=0,0,D3L138C38/D3L138C5)</f>
        <v>3.0685460838442088E-2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0.61928527382219989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0.43619154262270105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367437800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0.53312299653885686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169398.984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3.0685460838442091E-2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152029.74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0.61928527382219989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0.43619154262270105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367437800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0.53312299653885686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169398.984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3.0685460838442091E-2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152029.74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0.61928527382219989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0.43619154262270105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367437800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0.53312299653885686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169398.984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3.0685460838442091E-2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152029.74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0.61928527382219989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0.43619154262270105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367437800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0.53312299653885686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169398.984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3.0685460838442091E-2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152029.74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0.61928527382219989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0.43619154262270105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367437800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0.53312299653885686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169398.984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3.0685460838442091E-2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152029.74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8117.5723691090825</v>
      </c>
      <c r="J51" s="16" t="s">
        <v>24021</v>
      </c>
      <c r="K51" s="21">
        <f>IF(FLOW_THRU_100PCT="Y",1,D3L101C4)</f>
        <v>0.62035030585789341</v>
      </c>
      <c r="L51" s="16" t="s">
        <v>24495</v>
      </c>
      <c r="M51" s="15">
        <f>IF(D3L144C2&lt;&gt;0,D3L144C2*D3L144C4,D3L144C3*D3L144C4)</f>
        <v>5035.738502000404</v>
      </c>
      <c r="N51" s="16" t="s">
        <v>4251</v>
      </c>
      <c r="O51" s="32">
        <f>0.45*CHOOSE(MIN(D3L144C8,RUN_YEARS),B3L110C1,B3L125C1,B3L140C1,B3L155C1,B3L170C1)</f>
        <v>0.43619154262270105</v>
      </c>
      <c r="P51" s="16" t="s">
        <v>24496</v>
      </c>
      <c r="Q51" s="15">
        <f>D3L144C5*D3L144C6</f>
        <v>2196.5465454320861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367437800</v>
      </c>
      <c r="V51" s="16" t="s">
        <v>24497</v>
      </c>
      <c r="W51" s="33">
        <f>IF(D3L144C9=0,0,D3L144C7/D3L144C9)</f>
        <v>5.9780091907585069E-6</v>
      </c>
      <c r="X51" s="16" t="s">
        <v>24498</v>
      </c>
      <c r="Y51" s="32">
        <f>IF(D3L144C5=0,0,D3L144C7/D3L144C5)</f>
        <v>0.4361915426227011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0.53312299653885686</v>
      </c>
      <c r="AL51" s="16" t="s">
        <v>24502</v>
      </c>
      <c r="AM51" s="15">
        <f>D3L144C5*D3L144C17</f>
        <v>2684.6679999725498</v>
      </c>
      <c r="AN51" s="16" t="s">
        <v>24519</v>
      </c>
      <c r="AO51" s="15">
        <f>IF(D3L144C17=0,0,CHOOSE(MIN(D3L144C8,RUN_YEARS),A1L108C1,A1L108C6,A1L108C7,A1L108C8,A1L108C9))</f>
        <v>169398.984</v>
      </c>
      <c r="AP51" s="16" t="s">
        <v>24503</v>
      </c>
      <c r="AQ51" s="33">
        <f>IF(D3L144C19=0,0,D3L144C18/D3L144C19)</f>
        <v>1.584819422513508E-2</v>
      </c>
      <c r="AR51" s="16" t="s">
        <v>24504</v>
      </c>
      <c r="AS51" s="32">
        <f>IF(D3L144C5=0,0,D3L144C18/D3L144C5)</f>
        <v>0.53312299653885686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3.0685460838442091E-2</v>
      </c>
      <c r="BZ51" s="16" t="s">
        <v>24514</v>
      </c>
      <c r="CA51" s="15">
        <f>D3L144C5*D3L144C37</f>
        <v>154.52395659576842</v>
      </c>
      <c r="CB51" s="16" t="s">
        <v>24523</v>
      </c>
      <c r="CC51" s="15">
        <f>IF(D3L144C37=0,0,CHOOSE(MIN(D3L144C8,RUN_YEARS),B6L116C1,B6L117C1,B6L118C1,B6L119C1,B6L120C1))</f>
        <v>152029.74</v>
      </c>
      <c r="CD51" s="16" t="s">
        <v>24515</v>
      </c>
      <c r="CE51" s="33">
        <f>IF(D3L144C39=0,0,D3L144C38/D3L144C39)</f>
        <v>1.0164061097241133E-3</v>
      </c>
      <c r="CF51" s="16" t="s">
        <v>24516</v>
      </c>
      <c r="CG51" s="32">
        <f>IF(D3L144C5=0,0,D3L144C38/D3L144C5)</f>
        <v>3.0685460838442088E-2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-3887.0271169219586</v>
      </c>
      <c r="J52" s="16" t="s">
        <v>24021</v>
      </c>
      <c r="K52" s="21">
        <f>IF(FLOW_THRU_100PCT="Y",1,D3L101C4)</f>
        <v>0.62035030585789341</v>
      </c>
      <c r="L52" s="16" t="s">
        <v>24526</v>
      </c>
      <c r="M52" s="15">
        <f>IF(D3L145C2&lt;&gt;0,D3L145C2*D3L145C4,D3L145C3*D3L145C4)</f>
        <v>-2411.3184608604624</v>
      </c>
      <c r="N52" s="16" t="s">
        <v>4251</v>
      </c>
      <c r="O52" s="32">
        <f>0.45*CHOOSE(MIN(D3L145C8,RUN_YEARS),B3L110C1,B3L125C1,B3L140C1,B3L155C1,B3L170C1)</f>
        <v>0.43453775911086784</v>
      </c>
      <c r="P52" s="16" t="s">
        <v>24527</v>
      </c>
      <c r="Q52" s="15">
        <f>D3L145C5*D3L145C6</f>
        <v>-1047.8089204849723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378167843.33333331</v>
      </c>
      <c r="V52" s="16" t="s">
        <v>24528</v>
      </c>
      <c r="W52" s="33">
        <f>IF(D3L145C9=0,0,D3L145C7/D3L145C9)</f>
        <v>-2.7707509746178729E-6</v>
      </c>
      <c r="X52" s="16" t="s">
        <v>24529</v>
      </c>
      <c r="Y52" s="32">
        <f>IF(D3L145C5=0,0,D3L145C7/D3L145C5)</f>
        <v>0.43453775911086789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0.53110170557994962</v>
      </c>
      <c r="AL52" s="16" t="s">
        <v>24533</v>
      </c>
      <c r="AM52" s="15">
        <f>D3L145C5*D3L145C17</f>
        <v>-1280.6553472594105</v>
      </c>
      <c r="AN52" s="16" t="s">
        <v>24550</v>
      </c>
      <c r="AO52" s="15">
        <f>IF(D3L145C17=0,0,CHOOSE(MIN(D3L145C8,RUN_YEARS),A1L108C1,A1L108C6,A1L108C7,A1L108C8,A1L108C9))</f>
        <v>172028.65099999998</v>
      </c>
      <c r="AP52" s="16" t="s">
        <v>24534</v>
      </c>
      <c r="AQ52" s="33">
        <f>IF(D3L145C19=0,0,D3L145C18/D3L145C19)</f>
        <v>-7.4444305632519938E-3</v>
      </c>
      <c r="AR52" s="16" t="s">
        <v>24535</v>
      </c>
      <c r="AS52" s="32">
        <f>IF(D3L145C5=0,0,D3L145C18/D3L145C5)</f>
        <v>0.53110170557994962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3.4360535309182538E-2</v>
      </c>
      <c r="BZ52" s="16" t="s">
        <v>24545</v>
      </c>
      <c r="CA52" s="15">
        <f>D3L145C5*D3L145C37</f>
        <v>-82.854193116079614</v>
      </c>
      <c r="CB52" s="16" t="s">
        <v>24554</v>
      </c>
      <c r="CC52" s="15">
        <f>IF(D3L145C37=0,0,CHOOSE(MIN(D3L145C8,RUN_YEARS),B6L116C1,B6L117C1,B6L118C1,B6L119C1,B6L120C1))</f>
        <v>164181.07999999999</v>
      </c>
      <c r="CD52" s="16" t="s">
        <v>24546</v>
      </c>
      <c r="CE52" s="33">
        <f>IF(D3L145C39=0,0,D3L145C38/D3L145C39)</f>
        <v>-5.0465128573937764E-4</v>
      </c>
      <c r="CF52" s="16" t="s">
        <v>24547</v>
      </c>
      <c r="CG52" s="32">
        <f>IF(D3L145C5=0,0,D3L145C38/D3L145C5)</f>
        <v>3.4360535309182538E-2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3.7221176876545017</v>
      </c>
      <c r="J53" s="16" t="s">
        <v>24587</v>
      </c>
      <c r="K53" s="21">
        <f>IF(FLOW_THRU_100PCT="Y",1,INDEX(VariabilityMatrix,D3L146C1,D3L146C8))</f>
        <v>0.25537696116906167</v>
      </c>
      <c r="L53" s="16" t="s">
        <v>24557</v>
      </c>
      <c r="M53" s="15">
        <f>IF(D3L146C2&lt;&gt;0,D3L146C2*D3L146C4,D3L146C3*D3L146C4)</f>
        <v>0.95054310418682131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0.95054310418682131</v>
      </c>
      <c r="AX53" s="16" t="s">
        <v>24582</v>
      </c>
      <c r="AY53" s="15">
        <f>IF(D3L146C22=0,0,CHOOSE(MIN(D3L146C8,RUN_YEARS),A1L104C1,A1L104C6,A1L104C7,A1L104C8,A1L104C9))</f>
        <v>74025.739999999991</v>
      </c>
      <c r="AZ53" s="16" t="s">
        <v>24568</v>
      </c>
      <c r="BA53" s="33">
        <f>IF(D3L146C24=0,0,D3L146C23/D3L146C24)</f>
        <v>1.2840710598594778E-5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2.276613303958348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1.9578874414041794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1.9578874414041794</v>
      </c>
      <c r="AX54" s="16" t="s">
        <v>24614</v>
      </c>
      <c r="AY54" s="15">
        <f>IF(D3L147C22=0,0,CHOOSE(MIN(D3L147C8,RUN_YEARS),A1L104C1,A1L104C6,A1L104C7,A1L104C8,A1L104C9))</f>
        <v>74025.739999999991</v>
      </c>
      <c r="AZ54" s="16" t="s">
        <v>24600</v>
      </c>
      <c r="BA54" s="33">
        <f>IF(D3L147C24=0,0,D3L147C23/D3L147C24)</f>
        <v>2.6448738525331589E-5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3.296447251160846</v>
      </c>
      <c r="J55" s="16" t="s">
        <v>24650</v>
      </c>
      <c r="K55" s="21">
        <f>IF(FLOW_THRU_100PCT="Y",1,INDEX(VariabilityMatrix,D3L148C1,D3L148C8))</f>
        <v>0.23657283691215356</v>
      </c>
      <c r="L55" s="16" t="s">
        <v>24620</v>
      </c>
      <c r="M55" s="15">
        <f>IF(D3L148C2&lt;&gt;0,D3L148C2*D3L148C4,D3L148C3*D3L148C4)</f>
        <v>0.77984987793839167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0.77984987793839167</v>
      </c>
      <c r="AX55" s="16" t="s">
        <v>24645</v>
      </c>
      <c r="AY55" s="15">
        <f>IF(D3L148C22=0,0,CHOOSE(MIN(D3L148C8,RUN_YEARS),A1L104C1,A1L104C6,A1L104C7,A1L104C8,A1L104C9))</f>
        <v>71650.066999999995</v>
      </c>
      <c r="AZ55" s="16" t="s">
        <v>24631</v>
      </c>
      <c r="BA55" s="33">
        <f>IF(D3L148C24=0,0,D3L148C23/D3L148C24)</f>
        <v>1.088414722540862E-5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10.080781928789927</v>
      </c>
      <c r="J56" s="16" t="s">
        <v>24682</v>
      </c>
      <c r="K56" s="21">
        <f>IF(FLOW_THRU_100PCT="Y",1,INDEX(VariabilityMatrix,D3L149C1,D3L149C8))</f>
        <v>0.25537696116906167</v>
      </c>
      <c r="L56" s="16" t="s">
        <v>24652</v>
      </c>
      <c r="M56" s="15">
        <f>IF(D3L149C2&lt;&gt;0,D3L149C2*D3L149C4,D3L149C3*D3L149C4)</f>
        <v>2.5743994551823639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2.5743994551823639</v>
      </c>
      <c r="AX56" s="16" t="s">
        <v>24677</v>
      </c>
      <c r="AY56" s="15">
        <f>IF(D3L149C22=0,0,CHOOSE(MIN(D3L149C8,RUN_YEARS),A1L104C1,A1L104C6,A1L104C7,A1L104C8,A1L104C9))</f>
        <v>74025.739999999991</v>
      </c>
      <c r="AZ56" s="16" t="s">
        <v>24663</v>
      </c>
      <c r="BA56" s="33">
        <f>IF(D3L149C24=0,0,D3L149C23/D3L149C24)</f>
        <v>3.4777085040721836E-5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3.9059455636387099</v>
      </c>
      <c r="J57" s="16" t="s">
        <v>24714</v>
      </c>
      <c r="K57" s="21">
        <f>IF(FLOW_THRU_100PCT="Y",1,INDEX(VariabilityMatrix,D3L150C1,D3L150C8))</f>
        <v>0.23657283691215356</v>
      </c>
      <c r="L57" s="16" t="s">
        <v>24684</v>
      </c>
      <c r="M57" s="15">
        <f>IF(D3L150C2&lt;&gt;0,D3L150C2*D3L150C4,D3L150C3*D3L150C4)</f>
        <v>0.92404062281445021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0.92404062281445021</v>
      </c>
      <c r="AX57" s="16" t="s">
        <v>24709</v>
      </c>
      <c r="AY57" s="15">
        <f>IF(D3L150C22=0,0,CHOOSE(MIN(D3L150C8,RUN_YEARS),A1L104C1,A1L104C6,A1L104C7,A1L104C8,A1L104C9))</f>
        <v>71650.066999999995</v>
      </c>
      <c r="AZ57" s="16" t="s">
        <v>24695</v>
      </c>
      <c r="BA57" s="33">
        <f>IF(D3L150C24=0,0,D3L150C23/D3L150C24)</f>
        <v>1.2896577232990588E-5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0.23657283691215356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71650.066999999995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0.23657283691215356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71650.066999999995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0.23657283691215356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71650.066999999995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0.23657283691215356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71650.066999999995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0.23657283691215356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71650.066999999995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11.815324193638961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10.161178806529506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10.161178806529506</v>
      </c>
      <c r="AX63" s="16" t="s">
        <v>24901</v>
      </c>
      <c r="AY63" s="15">
        <f>IF(D3L156C22=0,0,CHOOSE(MIN(D3L156C8,RUN_YEARS),A1L104C1,A1L104C6,A1L104C7,A1L104C8,A1L104C9))</f>
        <v>71650.066999999995</v>
      </c>
      <c r="AZ63" s="16" t="s">
        <v>24887</v>
      </c>
      <c r="BA63" s="33">
        <f>IF(D3L156C24=0,0,D3L156C23/D3L156C24)</f>
        <v>1.4181673837833963E-4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1.0054775167707635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0.8647106644228566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0.8647106644228566</v>
      </c>
      <c r="AX64" s="16" t="s">
        <v>24932</v>
      </c>
      <c r="AY64" s="15">
        <f>IF(D3L157C22=0,0,CHOOSE(MIN(D3L157C8,RUN_YEARS),A1L104C1,A1L104C6,A1L104C7,A1L104C8,A1L104C9))</f>
        <v>74025.739999999991</v>
      </c>
      <c r="AZ64" s="16" t="s">
        <v>24918</v>
      </c>
      <c r="BA64" s="33">
        <f>IF(D3L157C24=0,0,D3L157C23/D3L157C24)</f>
        <v>1.1681216080012934E-5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9731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0.52585369890049372</v>
      </c>
      <c r="L65" s="16" t="s">
        <v>24938</v>
      </c>
      <c r="M65" s="15">
        <f>IF(D3L158C2&lt;&gt;0,D3L158C2*D3L158C4,D3L158C3*D3L158C4)</f>
        <v>5117.0823440007043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5117.0823440007043</v>
      </c>
      <c r="AX65" s="16" t="s">
        <v>24963</v>
      </c>
      <c r="AY65" s="15">
        <f>IF(D3L158C22=0,0,CHOOSE(MIN(D3L158C8,RUN_YEARS),A1L104C1,A1L104C6,A1L104C7,A1L104C8,A1L104C9))</f>
        <v>71650.066999999995</v>
      </c>
      <c r="AZ65" s="16" t="s">
        <v>24949</v>
      </c>
      <c r="BA65" s="33">
        <f>IF(D3L158C24=0,0,D3L158C23/D3L158C24)</f>
        <v>7.1417690984164811E-2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43026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0.95802437187655443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71650.066999999995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4.1975628123445678E-2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152029.74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42255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0.95802437187655443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71650.066999999995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4.1975628123445678E-2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152029.74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1825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0.95802437187655443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71650.066999999995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4.1975628123445678E-2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152029.74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4634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0.95802437187655443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71650.066999999995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4.1975628123445678E-2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152029.74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49869</v>
      </c>
      <c r="J70" s="16" t="s">
        <v>25124</v>
      </c>
      <c r="K70" s="21">
        <f>IF(FLOW_THRU_100PCT="Y",1,INDEX(VariabilityMatrix,D3L163C1,D3L163C8))</f>
        <v>0.52099601976509236</v>
      </c>
      <c r="L70" s="16" t="s">
        <v>25094</v>
      </c>
      <c r="M70" s="15">
        <f>IF(D3L163C2&lt;&gt;0,D3L163C2*D3L163C4,D3L163C3*D3L163C4)</f>
        <v>25981.550509665391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0.95802437187655443</v>
      </c>
      <c r="AV70" s="16" t="s">
        <v>25104</v>
      </c>
      <c r="AW70" s="15">
        <f>D3L163C5*D3L163C22</f>
        <v>24890.958607401157</v>
      </c>
      <c r="AX70" s="16" t="s">
        <v>25119</v>
      </c>
      <c r="AY70" s="15">
        <f>IF(D3L163C22=0,0,CHOOSE(MIN(D3L163C8,RUN_YEARS),A1L104C1,A1L104C6,A1L104C7,A1L104C8,A1L104C9))</f>
        <v>71650.066999999995</v>
      </c>
      <c r="AZ70" s="16" t="s">
        <v>25105</v>
      </c>
      <c r="BA70" s="33">
        <f>IF(D3L163C24=0,0,D3L163C23/D3L163C24)</f>
        <v>0.34739616652976973</v>
      </c>
      <c r="BB70" s="16" t="s">
        <v>25106</v>
      </c>
      <c r="BC70" s="32">
        <f>IF(D3L163C5=0,0,D3L163C23/D3L163C5)</f>
        <v>0.95802437187655431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4.1975628123445678E-2</v>
      </c>
      <c r="BZ70" s="16" t="s">
        <v>25113</v>
      </c>
      <c r="CA70" s="15">
        <f>D3L163C5*D3L163C37</f>
        <v>1090.5919022642349</v>
      </c>
      <c r="CB70" s="16" t="s">
        <v>25122</v>
      </c>
      <c r="CC70" s="15">
        <f>IF(D3L163C37=0,0,CHOOSE(MIN(D3L163C8,RUN_YEARS),B6L116C1,B6L117C1,B6L118C1,B6L119C1,B6L120C1))</f>
        <v>152029.74</v>
      </c>
      <c r="CD70" s="16" t="s">
        <v>25114</v>
      </c>
      <c r="CE70" s="33">
        <f>IF(D3L163C39=0,0,D3L163C38/D3L163C39)</f>
        <v>7.1735431650691173E-3</v>
      </c>
      <c r="CF70" s="16" t="s">
        <v>25115</v>
      </c>
      <c r="CG70" s="32">
        <f>IF(D3L163C5=0,0,D3L163C38/D3L163C5)</f>
        <v>4.1975628123445678E-2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617998</v>
      </c>
      <c r="J71" s="16" t="s">
        <v>25155</v>
      </c>
      <c r="K71" s="21">
        <f>IF(FLOW_THRU_100PCT="Y",1,INDEX(VariabilityMatrix,D3L164C1,D3L164C8))</f>
        <v>0.93002318720672139</v>
      </c>
      <c r="L71" s="16" t="s">
        <v>25126</v>
      </c>
      <c r="M71" s="15">
        <f>IF(D3L164C2&lt;&gt;0,D3L164C2*D3L164C4,D3L164C3*D3L164C4)</f>
        <v>574752.46964737936</v>
      </c>
      <c r="N71" s="16" t="s">
        <v>4251</v>
      </c>
      <c r="O71" s="32">
        <f>0.45*CHOOSE(MIN(D3L164C8,RUN_YEARS),B3L110C1,B3L125C1,B3L140C1,B3L155C1,B3L170C1)</f>
        <v>0.43619154262270105</v>
      </c>
      <c r="P71" s="16" t="s">
        <v>25127</v>
      </c>
      <c r="Q71" s="15">
        <f>D3L164C5*D3L164C6</f>
        <v>250702.16636169757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367437800</v>
      </c>
      <c r="V71" s="16" t="s">
        <v>25128</v>
      </c>
      <c r="W71" s="33">
        <f>IF(D3L164C9=0,0,D3L164C7/D3L164C9)</f>
        <v>6.822982457485255E-4</v>
      </c>
      <c r="X71" s="16" t="s">
        <v>25129</v>
      </c>
      <c r="Y71" s="32">
        <f>IF(D3L164C5=0,0,D3L164C7/D3L164C5)</f>
        <v>0.43619154262270105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0.53312299653885686</v>
      </c>
      <c r="AL71" s="16" t="s">
        <v>25133</v>
      </c>
      <c r="AM71" s="15">
        <f>D3L164C5*D3L164C17</f>
        <v>306413.75888651924</v>
      </c>
      <c r="AN71" s="16" t="s">
        <v>25150</v>
      </c>
      <c r="AO71" s="15">
        <f>IF(D3L164C17=0,0,CHOOSE(MIN(D3L164C8,RUN_YEARS),A1L108C1,A1L108C6,A1L108C7,A1L108C8,A1L108C9))</f>
        <v>169398.984</v>
      </c>
      <c r="AP71" s="16" t="s">
        <v>25134</v>
      </c>
      <c r="AQ71" s="33">
        <f>IF(D3L164C19=0,0,D3L164C18/D3L164C19)</f>
        <v>1.8088287878191716</v>
      </c>
      <c r="AR71" s="16" t="s">
        <v>25135</v>
      </c>
      <c r="AS71" s="32">
        <f>IF(D3L164C5=0,0,D3L164C18/D3L164C5)</f>
        <v>0.53312299653885686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3.0685460838442091E-2</v>
      </c>
      <c r="BZ71" s="16" t="s">
        <v>25145</v>
      </c>
      <c r="CA71" s="15">
        <f>D3L164C5*D3L164C37</f>
        <v>17636.544399162536</v>
      </c>
      <c r="CB71" s="16" t="s">
        <v>25154</v>
      </c>
      <c r="CC71" s="15">
        <f>IF(D3L164C37=0,0,CHOOSE(MIN(D3L164C8,RUN_YEARS),B6L116C1,B6L117C1,B6L118C1,B6L119C1,B6L120C1))</f>
        <v>152029.74</v>
      </c>
      <c r="CD71" s="16" t="s">
        <v>25146</v>
      </c>
      <c r="CE71" s="33">
        <f>IF(D3L164C39=0,0,D3L164C38/D3L164C39)</f>
        <v>0.11600719963845585</v>
      </c>
      <c r="CF71" s="16" t="s">
        <v>25147</v>
      </c>
      <c r="CG71" s="32">
        <f>IF(D3L164C5=0,0,D3L164C38/D3L164C5)</f>
        <v>3.0685460838442091E-2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0.93002318720672139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0.43619154262270105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367437800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0.53312299653885686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169398.984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3.0685460838442091E-2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152029.74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46390</v>
      </c>
      <c r="J73" s="16" t="s">
        <v>25217</v>
      </c>
      <c r="K73" s="21">
        <f>IF(FLOW_THRU_100PCT="Y",1,INDEX(VariabilityMatrix,D3L166C1,D3L166C8))</f>
        <v>0.61928527382219989</v>
      </c>
      <c r="L73" s="16" t="s">
        <v>25188</v>
      </c>
      <c r="M73" s="15">
        <f>IF(D3L166C2&lt;&gt;0,D3L166C2*D3L166C4,D3L166C3*D3L166C4)</f>
        <v>28728.643852611855</v>
      </c>
      <c r="N73" s="16" t="s">
        <v>4251</v>
      </c>
      <c r="O73" s="32">
        <f>0.45*CHOOSE(MIN(D3L166C8,RUN_YEARS),B3L110C1,B3L125C1,B3L140C1,B3L155C1,B3L170C1)</f>
        <v>0.43619154262270105</v>
      </c>
      <c r="P73" s="16" t="s">
        <v>25189</v>
      </c>
      <c r="Q73" s="15">
        <f>D3L166C5*D3L166C6</f>
        <v>12531.191479528941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367437800</v>
      </c>
      <c r="V73" s="16" t="s">
        <v>25190</v>
      </c>
      <c r="W73" s="33">
        <f>IF(D3L166C9=0,0,D3L166C7/D3L166C9)</f>
        <v>3.410425241912765E-5</v>
      </c>
      <c r="X73" s="16" t="s">
        <v>25191</v>
      </c>
      <c r="Y73" s="32">
        <f>IF(D3L166C5=0,0,D3L166C7/D3L166C5)</f>
        <v>0.43619154262270099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0.53312299653885686</v>
      </c>
      <c r="AL73" s="16" t="s">
        <v>25195</v>
      </c>
      <c r="AM73" s="15">
        <f>D3L166C5*D3L166C17</f>
        <v>15315.900697202042</v>
      </c>
      <c r="AN73" s="16" t="s">
        <v>25212</v>
      </c>
      <c r="AO73" s="15">
        <f>IF(D3L166C17=0,0,CHOOSE(MIN(D3L166C8,RUN_YEARS),A1L108C1,A1L108C6,A1L108C7,A1L108C8,A1L108C9))</f>
        <v>169398.984</v>
      </c>
      <c r="AP73" s="16" t="s">
        <v>25196</v>
      </c>
      <c r="AQ73" s="33">
        <f>IF(D3L166C19=0,0,D3L166C18/D3L166C19)</f>
        <v>9.0413179203023095E-2</v>
      </c>
      <c r="AR73" s="16" t="s">
        <v>25197</v>
      </c>
      <c r="AS73" s="32">
        <f>IF(D3L166C5=0,0,D3L166C18/D3L166C5)</f>
        <v>0.53312299653885686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3.0685460838442091E-2</v>
      </c>
      <c r="BZ73" s="16" t="s">
        <v>25207</v>
      </c>
      <c r="CA73" s="15">
        <f>D3L166C5*D3L166C37</f>
        <v>881.55167588087124</v>
      </c>
      <c r="CB73" s="16" t="s">
        <v>25216</v>
      </c>
      <c r="CC73" s="15">
        <f>IF(D3L166C37=0,0,CHOOSE(MIN(D3L166C8,RUN_YEARS),B6L116C1,B6L117C1,B6L118C1,B6L119C1,B6L120C1))</f>
        <v>152029.74</v>
      </c>
      <c r="CD73" s="16" t="s">
        <v>25208</v>
      </c>
      <c r="CE73" s="33">
        <f>IF(D3L166C39=0,0,D3L166C38/D3L166C39)</f>
        <v>5.7985475465581358E-3</v>
      </c>
      <c r="CF73" s="16" t="s">
        <v>25209</v>
      </c>
      <c r="CG73" s="32">
        <f>IF(D3L166C5=0,0,D3L166C38/D3L166C5)</f>
        <v>3.0685460838442095E-2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417185</v>
      </c>
      <c r="J74" s="16" t="s">
        <v>25249</v>
      </c>
      <c r="K74" s="21">
        <f>IF(FLOW_THRU_100PCT="Y",1,INDEX(VariabilityMatrix,D3L167C1,D3L167C8))</f>
        <v>0.78971443449421519</v>
      </c>
      <c r="L74" s="16" t="s">
        <v>25219</v>
      </c>
      <c r="M74" s="15">
        <f>IF(D3L167C2&lt;&gt;0,D3L167C2*D3L167C4,D3L167C3*D3L167C4)</f>
        <v>329457.01635446917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0.8939226411048864</v>
      </c>
      <c r="BF74" s="16" t="s">
        <v>25232</v>
      </c>
      <c r="BG74" s="15">
        <f>D3L167C5*D3L167C27</f>
        <v>294509.08619012282</v>
      </c>
      <c r="BH74" s="16" t="s">
        <v>25245</v>
      </c>
      <c r="BI74" s="15">
        <f>IF(D3L167C27=0,0,CHOOSE(MIN(D3L167C8,RUN_YEARS),A1L104C1,A1L104C6,A1L104C7,A1L104C8,A1L104C9))</f>
        <v>71650.066999999995</v>
      </c>
      <c r="BJ74" s="16" t="s">
        <v>25233</v>
      </c>
      <c r="BK74" s="33">
        <f>IF(D3L167C29=0,0,D3L167C28/D3L167C29)</f>
        <v>4.1103811694987371</v>
      </c>
      <c r="BL74" s="16" t="s">
        <v>25234</v>
      </c>
      <c r="BM74" s="32">
        <f>IF(D3L167C5=0,0,D3L167C28/D3L167C5)</f>
        <v>0.8939226411048864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0.10607735889511366</v>
      </c>
      <c r="BZ74" s="16" t="s">
        <v>25238</v>
      </c>
      <c r="CA74" s="15">
        <f>D3L167C5*D3L167C37</f>
        <v>34947.930164346355</v>
      </c>
      <c r="CB74" s="16" t="s">
        <v>25247</v>
      </c>
      <c r="CC74" s="15">
        <f>IF(D3L167C37=0,0,CHOOSE(MIN(D3L167C8,RUN_YEARS),B6L116C1,B6L117C1,B6L118C1,B6L119C1,B6L120C1))</f>
        <v>152029.74</v>
      </c>
      <c r="CD74" s="16" t="s">
        <v>25239</v>
      </c>
      <c r="CE74" s="33">
        <f>IF(D3L167C39=0,0,D3L167C38/D3L167C39)</f>
        <v>0.22987561620737074</v>
      </c>
      <c r="CF74" s="16" t="s">
        <v>25240</v>
      </c>
      <c r="CG74" s="32">
        <f>IF(D3L167C5=0,0,D3L167C38/D3L167C5)</f>
        <v>0.10607735889511365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320194</v>
      </c>
      <c r="J75" s="16" t="s">
        <v>25281</v>
      </c>
      <c r="K75" s="21">
        <f>IF(FLOW_THRU_100PCT="Y",1,INDEX(VariabilityMatrix,D3L168C1,D3L168C8))</f>
        <v>0.78971443449421519</v>
      </c>
      <c r="L75" s="16" t="s">
        <v>25251</v>
      </c>
      <c r="M75" s="15">
        <f>IF(D3L168C2&lt;&gt;0,D3L168C2*D3L168C4,D3L168C3*D3L168C4)</f>
        <v>252861.82363844075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0.8939226411048864</v>
      </c>
      <c r="BF75" s="16" t="s">
        <v>25264</v>
      </c>
      <c r="BG75" s="15">
        <f>D3L168C5*D3L168C27</f>
        <v>226038.90922147295</v>
      </c>
      <c r="BH75" s="16" t="s">
        <v>25277</v>
      </c>
      <c r="BI75" s="15">
        <f>IF(D3L168C27=0,0,CHOOSE(MIN(D3L168C8,RUN_YEARS),A1L104C1,A1L104C6,A1L104C7,A1L104C8,A1L104C9))</f>
        <v>71650.066999999995</v>
      </c>
      <c r="BJ75" s="16" t="s">
        <v>25265</v>
      </c>
      <c r="BK75" s="33">
        <f>IF(D3L168C29=0,0,D3L168C28/D3L168C29)</f>
        <v>3.1547620077099574</v>
      </c>
      <c r="BL75" s="16" t="s">
        <v>25266</v>
      </c>
      <c r="BM75" s="32">
        <f>IF(D3L168C5=0,0,D3L168C28/D3L168C5)</f>
        <v>0.8939226411048864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0.10607735889511366</v>
      </c>
      <c r="BZ75" s="16" t="s">
        <v>25270</v>
      </c>
      <c r="CA75" s="15">
        <f>D3L168C5*D3L168C37</f>
        <v>26822.914416967815</v>
      </c>
      <c r="CB75" s="16" t="s">
        <v>25279</v>
      </c>
      <c r="CC75" s="15">
        <f>IF(D3L168C37=0,0,CHOOSE(MIN(D3L168C8,RUN_YEARS),B6L116C1,B6L117C1,B6L118C1,B6L119C1,B6L120C1))</f>
        <v>152029.74</v>
      </c>
      <c r="CD75" s="16" t="s">
        <v>25271</v>
      </c>
      <c r="CE75" s="33">
        <f>IF(D3L168C39=0,0,D3L168C38/D3L168C39)</f>
        <v>0.17643202189892462</v>
      </c>
      <c r="CF75" s="16" t="s">
        <v>25272</v>
      </c>
      <c r="CG75" s="32">
        <f>IF(D3L168C5=0,0,D3L168C38/D3L168C5)</f>
        <v>0.10607735889511366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9731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5117.0823440007043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5117.0823440007043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7.1417690984164811E-2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1543376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1211781.5040025667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263233.35784122651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7.1640249816765317E-4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321729.65958372125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1.8992419670221947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24890.958607401157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0.34739616652976973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520547.9954115958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7.2651431772086941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81379.53255862181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0.53528692845637849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9731</v>
      </c>
      <c r="H79" s="16" t="s">
        <v>25375</v>
      </c>
      <c r="I79" s="15">
        <f>SUM(D3L169C3:D3L171C3)</f>
        <v>1543376</v>
      </c>
      <c r="J79" s="16" t="s">
        <v>25376</v>
      </c>
      <c r="K79" s="21">
        <f>IF(D3L172C2+D3L172C3=0,0,D3L172C5/(D3L172C2+D3L172C3))</f>
        <v>0.78352527311161912</v>
      </c>
      <c r="L79" s="16" t="s">
        <v>25345</v>
      </c>
      <c r="M79" s="15">
        <f>SUM(D3L169C5:D3L171C5)</f>
        <v>1216898.5863465674</v>
      </c>
      <c r="N79" s="16" t="s">
        <v>25346</v>
      </c>
      <c r="O79" s="32">
        <f>IF(SUM(D3L169C5:D3L171C5)=0,0,SUM(D3L169C7:D3L171C7)/SUM(D3L169C5:D3L171C5))</f>
        <v>0.21631495080581745</v>
      </c>
      <c r="P79" s="16" t="s">
        <v>25347</v>
      </c>
      <c r="Q79" s="15">
        <f>SUM(D3L169C7:D3L171C7)</f>
        <v>263233.35784122651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7.1640249816765317E-4</v>
      </c>
      <c r="X79" s="16" t="s">
        <v>25349</v>
      </c>
      <c r="Y79" s="32">
        <f>IF(D3L172C5=0,0,D3L172C7/D3L172C5)</f>
        <v>0.21631495080581745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0.26438493987377681</v>
      </c>
      <c r="AL79" s="16" t="s">
        <v>25355</v>
      </c>
      <c r="AM79" s="15">
        <f>SUM(D3L169C18:D3L171C18)</f>
        <v>321729.65958372125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1.8992419670221947</v>
      </c>
      <c r="AR79" s="16" t="s">
        <v>25357</v>
      </c>
      <c r="AS79" s="32">
        <f>IF(D3L172C5=0,0,D3L172C18/D3L172C5)</f>
        <v>0.26438493987377681</v>
      </c>
      <c r="AT79" s="16" t="s">
        <v>25358</v>
      </c>
      <c r="AU79" s="32">
        <f>IF(SUM(D3L169C5:D3L171C5)=0,0,SUM(D3L169C23:D3L171C23)/SUM(D3L169C5:D3L171C5))</f>
        <v>2.4659442691517517E-2</v>
      </c>
      <c r="AV79" s="16" t="s">
        <v>25359</v>
      </c>
      <c r="AW79" s="15">
        <f>SUM(D3L169C23:D3L171C23)</f>
        <v>30008.040951401861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0.41881385751393452</v>
      </c>
      <c r="BB79" s="16" t="s">
        <v>25361</v>
      </c>
      <c r="BC79" s="32">
        <f>IF(D3L172C5=0,0,D3L172C23/D3L172C5)</f>
        <v>2.4659442691517517E-2</v>
      </c>
      <c r="BD79" s="16" t="s">
        <v>25362</v>
      </c>
      <c r="BE79" s="32">
        <f>IF(SUM(D3L169C5:D3L171C5)=0,0,SUM(D3L169C28:D3L171C28)/SUM(D3L169C5:D3L171C5))</f>
        <v>0.42776612714656076</v>
      </c>
      <c r="BF79" s="16" t="s">
        <v>25363</v>
      </c>
      <c r="BG79" s="15">
        <f>SUM(D3L169C28:D3L171C28)</f>
        <v>520547.9954115958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7.2651431772086941</v>
      </c>
      <c r="BL79" s="16" t="s">
        <v>25365</v>
      </c>
      <c r="BM79" s="32">
        <f>IF(D3L172C5=0,0,D3L172C28/D3L172C5)</f>
        <v>0.42776612714656076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6.6874539482327314E-2</v>
      </c>
      <c r="BZ79" s="16" t="s">
        <v>25371</v>
      </c>
      <c r="CA79" s="15">
        <f>SUM(D3L169C38:D3L171C38)</f>
        <v>81379.53255862181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0.53528692845637849</v>
      </c>
      <c r="CF79" s="16" t="s">
        <v>25373</v>
      </c>
      <c r="CG79" s="32">
        <f>IF(D3L172C5=0,0,D3L172C38/D3L172C5)</f>
        <v>6.6874539482327314E-2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13892</v>
      </c>
      <c r="J80" s="16" t="s">
        <v>25407</v>
      </c>
      <c r="K80" s="21">
        <f>IF(FLOW_THRU_100PCT="Y",1,INDEX(VariabilityMatrix,D3L173C1,D3L173C8))</f>
        <v>0.75754068509051864</v>
      </c>
      <c r="L80" s="16" t="s">
        <v>25377</v>
      </c>
      <c r="M80" s="15">
        <f>IF(D3L173C2&lt;&gt;0,D3L173C2*D3L173C4,D3L173C3*D3L173C4)</f>
        <v>10523.755197277485</v>
      </c>
      <c r="N80" s="16" t="s">
        <v>4251</v>
      </c>
      <c r="O80" s="32">
        <f>D3L172C6</f>
        <v>0.21631495080581745</v>
      </c>
      <c r="P80" s="16" t="s">
        <v>25378</v>
      </c>
      <c r="Q80" s="15">
        <f>D3L173C5*D3L173C6</f>
        <v>2276.4455877915448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367437800</v>
      </c>
      <c r="V80" s="16" t="s">
        <v>25379</v>
      </c>
      <c r="W80" s="33">
        <f>IF(D3L173C9=0,0,D3L173C7/D3L173C9)</f>
        <v>6.1954583545610845E-6</v>
      </c>
      <c r="X80" s="16" t="s">
        <v>25380</v>
      </c>
      <c r="Y80" s="32">
        <f>IF(D3L173C5=0,0,D3L173C7/D3L173C5)</f>
        <v>0.21631495080581742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0.26438493987377681</v>
      </c>
      <c r="AL80" s="16" t="s">
        <v>25384</v>
      </c>
      <c r="AM80" s="15">
        <f>D3L173C5*D3L173C17</f>
        <v>2782.3223850785544</v>
      </c>
      <c r="AN80" s="16" t="s">
        <v>25401</v>
      </c>
      <c r="AO80" s="15">
        <f>IF(D3L173C17=0,0,CHOOSE(MIN(D3L173C8,RUN_YEARS),A1L108C1,A1L108C6,A1L108C7,A1L108C8,A1L108C9))</f>
        <v>169398.984</v>
      </c>
      <c r="AP80" s="16" t="s">
        <v>25385</v>
      </c>
      <c r="AQ80" s="33">
        <f>IF(D3L173C19=0,0,D3L173C18/D3L173C19)</f>
        <v>1.642466984972327E-2</v>
      </c>
      <c r="AR80" s="16" t="s">
        <v>25386</v>
      </c>
      <c r="AS80" s="32">
        <f>IF(D3L173C5=0,0,D3L173C18/D3L173C5)</f>
        <v>0.26438493987377681</v>
      </c>
      <c r="AT80" s="16" t="s">
        <v>4251</v>
      </c>
      <c r="AU80" s="32">
        <f>D3L172C22</f>
        <v>2.4659442691517517E-2</v>
      </c>
      <c r="AV80" s="16" t="s">
        <v>25387</v>
      </c>
      <c r="AW80" s="15">
        <f>D3L173C5*D3L173C22</f>
        <v>259.50993818682377</v>
      </c>
      <c r="AX80" s="16" t="s">
        <v>25402</v>
      </c>
      <c r="AY80" s="15">
        <f>IF(D3L173C22=0,0,CHOOSE(MIN(D3L173C8,RUN_YEARS),A1L104C1,A1L104C6,A1L104C7,A1L104C8,A1L104C9))</f>
        <v>71650.066999999995</v>
      </c>
      <c r="AZ80" s="16" t="s">
        <v>25388</v>
      </c>
      <c r="BA80" s="33">
        <f>IF(D3L173C24=0,0,D3L173C23/D3L173C24)</f>
        <v>3.6219078230146497E-3</v>
      </c>
      <c r="BB80" s="16" t="s">
        <v>25389</v>
      </c>
      <c r="BC80" s="32">
        <f>IF(D3L173C5=0,0,D3L173C23/D3L173C5)</f>
        <v>2.4659442691517517E-2</v>
      </c>
      <c r="BD80" s="16" t="s">
        <v>4251</v>
      </c>
      <c r="BE80" s="32">
        <f>D3L172C27</f>
        <v>0.42776612714656076</v>
      </c>
      <c r="BF80" s="16" t="s">
        <v>25390</v>
      </c>
      <c r="BG80" s="15">
        <f>D3L173C5*D3L173C27</f>
        <v>4501.7060037778801</v>
      </c>
      <c r="BH80" s="16" t="s">
        <v>25403</v>
      </c>
      <c r="BI80" s="15">
        <f>IF(D3L173C27=0,0,CHOOSE(MIN(D3L173C8,RUN_YEARS),A1L104C1,A1L104C6,A1L104C7,A1L104C8,A1L104C9))</f>
        <v>71650.066999999995</v>
      </c>
      <c r="BJ80" s="16" t="s">
        <v>25391</v>
      </c>
      <c r="BK80" s="33">
        <f>IF(D3L173C29=0,0,D3L173C28/D3L173C29)</f>
        <v>6.2829055048586074E-2</v>
      </c>
      <c r="BL80" s="16" t="s">
        <v>25392</v>
      </c>
      <c r="BM80" s="32">
        <f>IF(D3L173C5=0,0,D3L173C28/D3L173C5)</f>
        <v>0.4277661271465607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6.6874539482327314E-2</v>
      </c>
      <c r="BZ80" s="16" t="s">
        <v>25396</v>
      </c>
      <c r="CA80" s="15">
        <f>D3L173C5*D3L173C37</f>
        <v>703.77128244268044</v>
      </c>
      <c r="CB80" s="16" t="s">
        <v>25405</v>
      </c>
      <c r="CC80" s="15">
        <f>IF(D3L173C37=0,0,CHOOSE(MIN(D3L173C8,RUN_YEARS),B6L116C1,B6L117C1,B6L118C1,B6L119C1,B6L120C1))</f>
        <v>152029.74</v>
      </c>
      <c r="CD80" s="16" t="s">
        <v>25397</v>
      </c>
      <c r="CE80" s="33">
        <f>IF(D3L173C39=0,0,D3L173C38/D3L173C39)</f>
        <v>4.6291684932348136E-3</v>
      </c>
      <c r="CF80" s="16" t="s">
        <v>25398</v>
      </c>
      <c r="CG80" s="32">
        <f>IF(D3L173C5=0,0,D3L173C38/D3L173C5)</f>
        <v>6.6874539482327314E-2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353703</v>
      </c>
      <c r="J81" s="16" t="s">
        <v>25439</v>
      </c>
      <c r="K81" s="21">
        <f>IF(FLOW_THRU_100PCT="Y",1,INDEX(VariabilityMatrix,D3L174C1,D3L174C8))</f>
        <v>0.75754068509051864</v>
      </c>
      <c r="L81" s="16" t="s">
        <v>25409</v>
      </c>
      <c r="M81" s="15">
        <f>IF(D3L174C2&lt;&gt;0,D3L174C2*D3L174C4,D3L174C3*D3L174C4)</f>
        <v>267944.41293857171</v>
      </c>
      <c r="N81" s="16" t="s">
        <v>4251</v>
      </c>
      <c r="O81" s="32">
        <f>D3L172C6</f>
        <v>0.21631495080581745</v>
      </c>
      <c r="P81" s="16" t="s">
        <v>25410</v>
      </c>
      <c r="Q81" s="15">
        <f>D3L174C5*D3L174C6</f>
        <v>57960.382503500776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367437800</v>
      </c>
      <c r="V81" s="16" t="s">
        <v>25411</v>
      </c>
      <c r="W81" s="33">
        <f>IF(D3L174C9=0,0,D3L174C7/D3L174C9)</f>
        <v>1.5774202464607825E-4</v>
      </c>
      <c r="X81" s="16" t="s">
        <v>25412</v>
      </c>
      <c r="Y81" s="32">
        <f>IF(D3L174C5=0,0,D3L174C7/D3L174C5)</f>
        <v>0.21631495080581745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0.26438493987377681</v>
      </c>
      <c r="AL81" s="16" t="s">
        <v>25416</v>
      </c>
      <c r="AM81" s="15">
        <f>D3L174C5*D3L174C17</f>
        <v>70840.467504278713</v>
      </c>
      <c r="AN81" s="16" t="s">
        <v>25433</v>
      </c>
      <c r="AO81" s="15">
        <f>IF(D3L174C17=0,0,CHOOSE(MIN(D3L174C8,RUN_YEARS),A1L108C1,A1L108C6,A1L108C7,A1L108C8,A1L108C9))</f>
        <v>169398.984</v>
      </c>
      <c r="AP81" s="16" t="s">
        <v>25417</v>
      </c>
      <c r="AQ81" s="33">
        <f>IF(D3L174C19=0,0,D3L174C18/D3L174C19)</f>
        <v>0.41818708608239774</v>
      </c>
      <c r="AR81" s="16" t="s">
        <v>25418</v>
      </c>
      <c r="AS81" s="32">
        <f>IF(D3L174C5=0,0,D3L174C18/D3L174C5)</f>
        <v>0.26438493987377681</v>
      </c>
      <c r="AT81" s="16" t="s">
        <v>4251</v>
      </c>
      <c r="AU81" s="32">
        <f>D3L172C22</f>
        <v>2.4659442691517517E-2</v>
      </c>
      <c r="AV81" s="16" t="s">
        <v>25419</v>
      </c>
      <c r="AW81" s="15">
        <f>D3L174C5*D3L174C22</f>
        <v>6607.3598953710134</v>
      </c>
      <c r="AX81" s="16" t="s">
        <v>25434</v>
      </c>
      <c r="AY81" s="15">
        <f>IF(D3L174C22=0,0,CHOOSE(MIN(D3L174C8,RUN_YEARS),A1L104C1,A1L104C6,A1L104C7,A1L104C8,A1L104C9))</f>
        <v>71650.066999999995</v>
      </c>
      <c r="AZ81" s="16" t="s">
        <v>25420</v>
      </c>
      <c r="BA81" s="33">
        <f>IF(D3L174C24=0,0,D3L174C23/D3L174C24)</f>
        <v>9.2217079090393783E-2</v>
      </c>
      <c r="BB81" s="16" t="s">
        <v>25421</v>
      </c>
      <c r="BC81" s="32">
        <f>IF(D3L174C5=0,0,D3L174C23/D3L174C5)</f>
        <v>2.4659442691517517E-2</v>
      </c>
      <c r="BD81" s="16" t="s">
        <v>4251</v>
      </c>
      <c r="BE81" s="32">
        <f>D3L172C27</f>
        <v>0.42776612714656076</v>
      </c>
      <c r="BF81" s="16" t="s">
        <v>25422</v>
      </c>
      <c r="BG81" s="15">
        <f>D3L174C5*D3L174C27</f>
        <v>114617.54381329165</v>
      </c>
      <c r="BH81" s="16" t="s">
        <v>25435</v>
      </c>
      <c r="BI81" s="15">
        <f>IF(D3L174C27=0,0,CHOOSE(MIN(D3L174C8,RUN_YEARS),A1L104C1,A1L104C6,A1L104C7,A1L104C8,A1L104C9))</f>
        <v>71650.066999999995</v>
      </c>
      <c r="BJ81" s="16" t="s">
        <v>25423</v>
      </c>
      <c r="BK81" s="33">
        <f>IF(D3L174C29=0,0,D3L174C28/D3L174C29)</f>
        <v>1.5996850891052432</v>
      </c>
      <c r="BL81" s="16" t="s">
        <v>25424</v>
      </c>
      <c r="BM81" s="32">
        <f>IF(D3L174C5=0,0,D3L174C28/D3L174C5)</f>
        <v>0.42776612714656076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6.6874539482327314E-2</v>
      </c>
      <c r="BZ81" s="16" t="s">
        <v>25428</v>
      </c>
      <c r="CA81" s="15">
        <f>D3L174C5*D3L174C37</f>
        <v>17918.659222129529</v>
      </c>
      <c r="CB81" s="16" t="s">
        <v>25437</v>
      </c>
      <c r="CC81" s="15">
        <f>IF(D3L174C37=0,0,CHOOSE(MIN(D3L174C8,RUN_YEARS),B6L116C1,B6L117C1,B6L118C1,B6L119C1,B6L120C1))</f>
        <v>152029.74</v>
      </c>
      <c r="CD81" s="16" t="s">
        <v>25429</v>
      </c>
      <c r="CE81" s="33">
        <f>IF(D3L174C39=0,0,D3L174C38/D3L174C39)</f>
        <v>0.11786285513695892</v>
      </c>
      <c r="CF81" s="16" t="s">
        <v>25430</v>
      </c>
      <c r="CG81" s="32">
        <f>IF(D3L174C5=0,0,D3L174C38/D3L174C5)</f>
        <v>6.6874539482327314E-2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36515</v>
      </c>
      <c r="J82" s="16" t="s">
        <v>25471</v>
      </c>
      <c r="K82" s="21">
        <f>IF(FLOW_THRU_100PCT="Y",1,INDEX(VariabilityMatrix,D3L175C1,D3L175C8))</f>
        <v>0.75754068509051864</v>
      </c>
      <c r="L82" s="16" t="s">
        <v>25441</v>
      </c>
      <c r="M82" s="15">
        <f>IF(D3L175C2&lt;&gt;0,D3L175C2*D3L175C4,D3L175C3*D3L175C4)</f>
        <v>27661.598116080288</v>
      </c>
      <c r="N82" s="16" t="s">
        <v>4251</v>
      </c>
      <c r="O82" s="32">
        <f>D3L172C6</f>
        <v>0.21631495080581745</v>
      </c>
      <c r="P82" s="16" t="s">
        <v>25442</v>
      </c>
      <c r="Q82" s="15">
        <f>D3L175C5*D3L175C6</f>
        <v>5983.6172356901998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367437800</v>
      </c>
      <c r="V82" s="16" t="s">
        <v>25443</v>
      </c>
      <c r="W82" s="33">
        <f>IF(D3L175C9=0,0,D3L175C7/D3L175C9)</f>
        <v>1.6284707876245175E-5</v>
      </c>
      <c r="X82" s="16" t="s">
        <v>25444</v>
      </c>
      <c r="Y82" s="32">
        <f>IF(D3L175C5=0,0,D3L175C7/D3L175C5)</f>
        <v>0.21631495080581745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0.26438493987377681</v>
      </c>
      <c r="AL82" s="16" t="s">
        <v>25448</v>
      </c>
      <c r="AM82" s="15">
        <f>D3L175C5*D3L175C17</f>
        <v>7313.3099547324646</v>
      </c>
      <c r="AN82" s="16" t="s">
        <v>25465</v>
      </c>
      <c r="AO82" s="15">
        <f>IF(D3L175C17=0,0,CHOOSE(MIN(D3L175C8,RUN_YEARS),A1L108C1,A1L108C6,A1L108C7,A1L108C8,A1L108C9))</f>
        <v>169398.984</v>
      </c>
      <c r="AP82" s="16" t="s">
        <v>25449</v>
      </c>
      <c r="AQ82" s="33">
        <f>IF(D3L175C19=0,0,D3L175C18/D3L175C19)</f>
        <v>4.3172100458007852E-2</v>
      </c>
      <c r="AR82" s="16" t="s">
        <v>25450</v>
      </c>
      <c r="AS82" s="32">
        <f>IF(D3L175C5=0,0,D3L175C18/D3L175C5)</f>
        <v>0.26438493987377681</v>
      </c>
      <c r="AT82" s="16" t="s">
        <v>4251</v>
      </c>
      <c r="AU82" s="32">
        <f>D3L172C22</f>
        <v>2.4659442691517517E-2</v>
      </c>
      <c r="AV82" s="16" t="s">
        <v>25451</v>
      </c>
      <c r="AW82" s="15">
        <f>D3L175C5*D3L175C22</f>
        <v>682.11959349927076</v>
      </c>
      <c r="AX82" s="16" t="s">
        <v>25466</v>
      </c>
      <c r="AY82" s="15">
        <f>IF(D3L175C22=0,0,CHOOSE(MIN(D3L175C8,RUN_YEARS),A1L104C1,A1L104C6,A1L104C7,A1L104C8,A1L104C9))</f>
        <v>71650.066999999995</v>
      </c>
      <c r="AZ82" s="16" t="s">
        <v>25452</v>
      </c>
      <c r="BA82" s="33">
        <f>IF(D3L175C24=0,0,D3L175C23/D3L175C24)</f>
        <v>9.5201529050806168E-3</v>
      </c>
      <c r="BB82" s="16" t="s">
        <v>25453</v>
      </c>
      <c r="BC82" s="32">
        <f>IF(D3L175C5=0,0,D3L175C23/D3L175C5)</f>
        <v>2.4659442691517517E-2</v>
      </c>
      <c r="BD82" s="16" t="s">
        <v>4251</v>
      </c>
      <c r="BE82" s="32">
        <f>D3L172C27</f>
        <v>0.42776612714656076</v>
      </c>
      <c r="BF82" s="16" t="s">
        <v>25454</v>
      </c>
      <c r="BG82" s="15">
        <f>D3L175C5*D3L175C27</f>
        <v>11832.694696800267</v>
      </c>
      <c r="BH82" s="16" t="s">
        <v>25467</v>
      </c>
      <c r="BI82" s="15">
        <f>IF(D3L175C27=0,0,CHOOSE(MIN(D3L175C8,RUN_YEARS),A1L104C1,A1L104C6,A1L104C7,A1L104C8,A1L104C9))</f>
        <v>71650.066999999995</v>
      </c>
      <c r="BJ82" s="16" t="s">
        <v>25455</v>
      </c>
      <c r="BK82" s="33">
        <f>IF(D3L175C29=0,0,D3L175C28/D3L175C29)</f>
        <v>0.16514561942838474</v>
      </c>
      <c r="BL82" s="16" t="s">
        <v>25456</v>
      </c>
      <c r="BM82" s="32">
        <f>IF(D3L175C5=0,0,D3L175C28/D3L175C5)</f>
        <v>0.42776612714656082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6.6874539482327314E-2</v>
      </c>
      <c r="BZ82" s="16" t="s">
        <v>25460</v>
      </c>
      <c r="CA82" s="15">
        <f>D3L175C5*D3L175C37</f>
        <v>1849.856635358082</v>
      </c>
      <c r="CB82" s="16" t="s">
        <v>25469</v>
      </c>
      <c r="CC82" s="15">
        <f>IF(D3L175C37=0,0,CHOOSE(MIN(D3L175C8,RUN_YEARS),B6L116C1,B6L117C1,B6L118C1,B6L119C1,B6L120C1))</f>
        <v>152029.74</v>
      </c>
      <c r="CD82" s="16" t="s">
        <v>25461</v>
      </c>
      <c r="CE82" s="33">
        <f>IF(D3L175C39=0,0,D3L175C38/D3L175C39)</f>
        <v>1.2167728730958048E-2</v>
      </c>
      <c r="CF82" s="16" t="s">
        <v>25462</v>
      </c>
      <c r="CG82" s="32">
        <f>IF(D3L175C5=0,0,D3L175C38/D3L175C5)</f>
        <v>6.6874539482327314E-2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944</v>
      </c>
      <c r="J83" s="16" t="s">
        <v>25503</v>
      </c>
      <c r="K83" s="21">
        <f>IF(FLOW_THRU_100PCT="Y",1,INDEX(VariabilityMatrix,D3L176C1,D3L176C8))</f>
        <v>0.75754068509051864</v>
      </c>
      <c r="L83" s="16" t="s">
        <v>25473</v>
      </c>
      <c r="M83" s="15">
        <f>IF(D3L176C2&lt;&gt;0,D3L176C2*D3L176C4,D3L176C3*D3L176C4)</f>
        <v>715.11840672544963</v>
      </c>
      <c r="N83" s="16" t="s">
        <v>4251</v>
      </c>
      <c r="O83" s="32">
        <f>D3L172C6</f>
        <v>0.21631495080581745</v>
      </c>
      <c r="P83" s="16" t="s">
        <v>25474</v>
      </c>
      <c r="Q83" s="15">
        <f>D3L176C5*D3L176C6</f>
        <v>154.69080297115019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367437800</v>
      </c>
      <c r="V83" s="16" t="s">
        <v>25475</v>
      </c>
      <c r="W83" s="33">
        <f>IF(D3L176C9=0,0,D3L176C7/D3L176C9)</f>
        <v>4.2099860975422287E-7</v>
      </c>
      <c r="X83" s="16" t="s">
        <v>25476</v>
      </c>
      <c r="Y83" s="32">
        <f>IF(D3L176C5=0,0,D3L176C7/D3L176C5)</f>
        <v>0.21631495080581745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0.26438493987377681</v>
      </c>
      <c r="AL83" s="16" t="s">
        <v>25480</v>
      </c>
      <c r="AM83" s="15">
        <f>D3L176C5*D3L176C17</f>
        <v>189.06653696473907</v>
      </c>
      <c r="AN83" s="16" t="s">
        <v>25497</v>
      </c>
      <c r="AO83" s="15">
        <f>IF(D3L176C17=0,0,CHOOSE(MIN(D3L176C8,RUN_YEARS),A1L108C1,A1L108C6,A1L108C7,A1L108C8,A1L108C9))</f>
        <v>169398.984</v>
      </c>
      <c r="AP83" s="16" t="s">
        <v>25481</v>
      </c>
      <c r="AQ83" s="33">
        <f>IF(D3L176C19=0,0,D3L176C18/D3L176C19)</f>
        <v>1.1161019535084052E-3</v>
      </c>
      <c r="AR83" s="16" t="s">
        <v>25482</v>
      </c>
      <c r="AS83" s="32">
        <f>IF(D3L176C5=0,0,D3L176C18/D3L176C5)</f>
        <v>0.26438493987377681</v>
      </c>
      <c r="AT83" s="16" t="s">
        <v>4251</v>
      </c>
      <c r="AU83" s="32">
        <f>D3L172C22</f>
        <v>2.4659442691517517E-2</v>
      </c>
      <c r="AV83" s="16" t="s">
        <v>25483</v>
      </c>
      <c r="AW83" s="15">
        <f>D3L176C5*D3L176C22</f>
        <v>17.634421368295541</v>
      </c>
      <c r="AX83" s="16" t="s">
        <v>25498</v>
      </c>
      <c r="AY83" s="15">
        <f>IF(D3L176C22=0,0,CHOOSE(MIN(D3L176C8,RUN_YEARS),A1L104C1,A1L104C6,A1L104C7,A1L104C8,A1L104C9))</f>
        <v>71650.066999999995</v>
      </c>
      <c r="AZ83" s="16" t="s">
        <v>25484</v>
      </c>
      <c r="BA83" s="33">
        <f>IF(D3L176C24=0,0,D3L176C23/D3L176C24)</f>
        <v>2.4611870032578676E-4</v>
      </c>
      <c r="BB83" s="16" t="s">
        <v>25485</v>
      </c>
      <c r="BC83" s="32">
        <f>IF(D3L176C5=0,0,D3L176C23/D3L176C5)</f>
        <v>2.4659442691517517E-2</v>
      </c>
      <c r="BD83" s="16" t="s">
        <v>4251</v>
      </c>
      <c r="BE83" s="32">
        <f>D3L172C27</f>
        <v>0.42776612714656076</v>
      </c>
      <c r="BF83" s="16" t="s">
        <v>25486</v>
      </c>
      <c r="BG83" s="15">
        <f>D3L176C5*D3L176C27</f>
        <v>305.90343129616463</v>
      </c>
      <c r="BH83" s="16" t="s">
        <v>25499</v>
      </c>
      <c r="BI83" s="15">
        <f>IF(D3L176C27=0,0,CHOOSE(MIN(D3L176C8,RUN_YEARS),A1L104C1,A1L104C6,A1L104C7,A1L104C8,A1L104C9))</f>
        <v>71650.066999999995</v>
      </c>
      <c r="BJ83" s="16" t="s">
        <v>25487</v>
      </c>
      <c r="BK83" s="33">
        <f>IF(D3L176C29=0,0,D3L176C28/D3L176C29)</f>
        <v>4.2694088659563246E-3</v>
      </c>
      <c r="BL83" s="16" t="s">
        <v>25488</v>
      </c>
      <c r="BM83" s="32">
        <f>IF(D3L176C5=0,0,D3L176C28/D3L176C5)</f>
        <v>0.42776612714656076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6.6874539482327314E-2</v>
      </c>
      <c r="BZ83" s="16" t="s">
        <v>25492</v>
      </c>
      <c r="CA83" s="15">
        <f>D3L176C5*D3L176C37</f>
        <v>47.823214125100087</v>
      </c>
      <c r="CB83" s="16" t="s">
        <v>25501</v>
      </c>
      <c r="CC83" s="15">
        <f>IF(D3L176C37=0,0,CHOOSE(MIN(D3L176C8,RUN_YEARS),B6L116C1,B6L117C1,B6L118C1,B6L119C1,B6L120C1))</f>
        <v>152029.74</v>
      </c>
      <c r="CD83" s="16" t="s">
        <v>25493</v>
      </c>
      <c r="CE83" s="33">
        <f>IF(D3L176C39=0,0,D3L176C38/D3L176C39)</f>
        <v>3.1456486161918115E-4</v>
      </c>
      <c r="CF83" s="16" t="s">
        <v>25494</v>
      </c>
      <c r="CG83" s="32">
        <f>IF(D3L176C5=0,0,D3L176C38/D3L176C5)</f>
        <v>6.6874539482327314E-2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86</v>
      </c>
      <c r="J84" s="16" t="s">
        <v>25535</v>
      </c>
      <c r="K84" s="21">
        <f>IF(FLOW_THRU_100PCT="Y",1,INDEX(VariabilityMatrix,D3L177C1,D3L177C8))</f>
        <v>0.75754068509051864</v>
      </c>
      <c r="L84" s="16" t="s">
        <v>25505</v>
      </c>
      <c r="M84" s="15">
        <f>IF(D3L177C2&lt;&gt;0,D3L177C2*D3L177C4,D3L177C3*D3L177C4)</f>
        <v>65.148498917784607</v>
      </c>
      <c r="N84" s="16" t="s">
        <v>4251</v>
      </c>
      <c r="O84" s="32">
        <f>D3L172C6</f>
        <v>0.21631495080581745</v>
      </c>
      <c r="P84" s="16" t="s">
        <v>25506</v>
      </c>
      <c r="Q84" s="15">
        <f>D3L177C5*D3L177C6</f>
        <v>14.092594338473429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367437800</v>
      </c>
      <c r="V84" s="16" t="s">
        <v>25507</v>
      </c>
      <c r="W84" s="33">
        <f>IF(D3L177C9=0,0,D3L177C7/D3L177C9)</f>
        <v>3.8353686905575391E-8</v>
      </c>
      <c r="X84" s="16" t="s">
        <v>25508</v>
      </c>
      <c r="Y84" s="32">
        <f>IF(D3L177C5=0,0,D3L177C7/D3L177C5)</f>
        <v>0.21631495080581745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0.26438493987377681</v>
      </c>
      <c r="AL84" s="16" t="s">
        <v>25512</v>
      </c>
      <c r="AM84" s="15">
        <f>D3L177C5*D3L177C17</f>
        <v>17.224281969245297</v>
      </c>
      <c r="AN84" s="16" t="s">
        <v>25529</v>
      </c>
      <c r="AO84" s="15">
        <f>IF(D3L177C17=0,0,CHOOSE(MIN(D3L177C8,RUN_YEARS),A1L108C1,A1L108C6,A1L108C7,A1L108C8,A1L108C9))</f>
        <v>169398.984</v>
      </c>
      <c r="AP84" s="16" t="s">
        <v>25513</v>
      </c>
      <c r="AQ84" s="33">
        <f>IF(D3L177C19=0,0,D3L177C18/D3L177C19)</f>
        <v>1.01678779662842E-4</v>
      </c>
      <c r="AR84" s="16" t="s">
        <v>25514</v>
      </c>
      <c r="AS84" s="32">
        <f>IF(D3L177C5=0,0,D3L177C18/D3L177C5)</f>
        <v>0.26438493987377681</v>
      </c>
      <c r="AT84" s="16" t="s">
        <v>4251</v>
      </c>
      <c r="AU84" s="32">
        <f>D3L172C22</f>
        <v>2.4659442691517517E-2</v>
      </c>
      <c r="AV84" s="16" t="s">
        <v>25515</v>
      </c>
      <c r="AW84" s="15">
        <f>D3L177C5*D3L177C22</f>
        <v>1.6065256755015005</v>
      </c>
      <c r="AX84" s="16" t="s">
        <v>25530</v>
      </c>
      <c r="AY84" s="15">
        <f>IF(D3L177C22=0,0,CHOOSE(MIN(D3L177C8,RUN_YEARS),A1L104C1,A1L104C6,A1L104C7,A1L104C8,A1L104C9))</f>
        <v>71650.066999999995</v>
      </c>
      <c r="AZ84" s="16" t="s">
        <v>25516</v>
      </c>
      <c r="BA84" s="33">
        <f>IF(D3L177C24=0,0,D3L177C23/D3L177C24)</f>
        <v>2.2421830750018708E-5</v>
      </c>
      <c r="BB84" s="16" t="s">
        <v>25517</v>
      </c>
      <c r="BC84" s="32">
        <f>IF(D3L177C5=0,0,D3L177C23/D3L177C5)</f>
        <v>2.4659442691517517E-2</v>
      </c>
      <c r="BD84" s="16" t="s">
        <v>4251</v>
      </c>
      <c r="BE84" s="32">
        <f>D3L172C27</f>
        <v>0.42776612714656076</v>
      </c>
      <c r="BF84" s="16" t="s">
        <v>25518</v>
      </c>
      <c r="BG84" s="15">
        <f>D3L177C5*D3L177C27</f>
        <v>27.868321071472625</v>
      </c>
      <c r="BH84" s="16" t="s">
        <v>25531</v>
      </c>
      <c r="BI84" s="15">
        <f>IF(D3L177C27=0,0,CHOOSE(MIN(D3L177C8,RUN_YEARS),A1L104C1,A1L104C6,A1L104C7,A1L104C8,A1L104C9))</f>
        <v>71650.066999999995</v>
      </c>
      <c r="BJ84" s="16" t="s">
        <v>25519</v>
      </c>
      <c r="BK84" s="33">
        <f>IF(D3L177C29=0,0,D3L177C28/D3L177C29)</f>
        <v>3.8895038397483462E-4</v>
      </c>
      <c r="BL84" s="16" t="s">
        <v>25520</v>
      </c>
      <c r="BM84" s="32">
        <f>IF(D3L177C5=0,0,D3L177C28/D3L177C5)</f>
        <v>0.42776612714656076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6.6874539482327314E-2</v>
      </c>
      <c r="BZ84" s="16" t="s">
        <v>25524</v>
      </c>
      <c r="CA84" s="15">
        <f>D3L177C5*D3L177C37</f>
        <v>4.3567758630917446</v>
      </c>
      <c r="CB84" s="16" t="s">
        <v>25533</v>
      </c>
      <c r="CC84" s="15">
        <f>IF(D3L177C37=0,0,CHOOSE(MIN(D3L177C8,RUN_YEARS),B6L116C1,B6L117C1,B6L118C1,B6L119C1,B6L120C1))</f>
        <v>152029.74</v>
      </c>
      <c r="CD84" s="16" t="s">
        <v>25525</v>
      </c>
      <c r="CE84" s="33">
        <f>IF(D3L177C39=0,0,D3L177C38/D3L177C39)</f>
        <v>2.8657392054289803E-5</v>
      </c>
      <c r="CF84" s="16" t="s">
        <v>25526</v>
      </c>
      <c r="CG84" s="32">
        <f>IF(D3L177C5=0,0,D3L177C38/D3L177C5)</f>
        <v>6.6874539482327314E-2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73973</v>
      </c>
      <c r="J85" s="16" t="s">
        <v>25567</v>
      </c>
      <c r="K85" s="21">
        <f>IF(FLOW_THRU_100PCT="Y",1,INDEX(VariabilityMatrix,D3L178C1,D3L178C8))</f>
        <v>0.75754068509051864</v>
      </c>
      <c r="L85" s="16" t="s">
        <v>25537</v>
      </c>
      <c r="M85" s="15">
        <f>IF(D3L178C2&lt;&gt;0,D3L178C2*D3L178C4,D3L178C3*D3L178C4)</f>
        <v>56037.557098200938</v>
      </c>
      <c r="N85" s="16" t="s">
        <v>4251</v>
      </c>
      <c r="O85" s="32">
        <f>D3L172C6</f>
        <v>0.21631495080581745</v>
      </c>
      <c r="P85" s="16" t="s">
        <v>25538</v>
      </c>
      <c r="Q85" s="15">
        <f>D3L178C5*D3L178C6</f>
        <v>12121.761406975522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367437800</v>
      </c>
      <c r="V85" s="16" t="s">
        <v>25539</v>
      </c>
      <c r="W85" s="33">
        <f>IF(D3L178C9=0,0,D3L178C7/D3L178C9)</f>
        <v>3.2989968389141024E-5</v>
      </c>
      <c r="X85" s="16" t="s">
        <v>25540</v>
      </c>
      <c r="Y85" s="32">
        <f>IF(D3L178C5=0,0,D3L178C7/D3L178C5)</f>
        <v>0.21631495080581745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0.26438493987377681</v>
      </c>
      <c r="AL85" s="16" t="s">
        <v>25544</v>
      </c>
      <c r="AM85" s="15">
        <f>D3L178C5*D3L178C17</f>
        <v>14815.486164081191</v>
      </c>
      <c r="AN85" s="16" t="s">
        <v>25561</v>
      </c>
      <c r="AO85" s="15">
        <f>IF(D3L178C17=0,0,CHOOSE(MIN(D3L178C8,RUN_YEARS),A1L108C1,A1L108C6,A1L108C7,A1L108C8,A1L108C9))</f>
        <v>169398.984</v>
      </c>
      <c r="AP85" s="16" t="s">
        <v>25545</v>
      </c>
      <c r="AQ85" s="33">
        <f>IF(D3L178C19=0,0,D3L178C18/D3L178C19)</f>
        <v>8.7459120558132694E-2</v>
      </c>
      <c r="AR85" s="16" t="s">
        <v>25546</v>
      </c>
      <c r="AS85" s="32">
        <f>IF(D3L178C5=0,0,D3L178C18/D3L178C5)</f>
        <v>0.26438493987377681</v>
      </c>
      <c r="AT85" s="16" t="s">
        <v>4251</v>
      </c>
      <c r="AU85" s="32">
        <f>D3L172C22</f>
        <v>2.4659442691517517E-2</v>
      </c>
      <c r="AV85" s="16" t="s">
        <v>25547</v>
      </c>
      <c r="AW85" s="15">
        <f>D3L178C5*D3L178C22</f>
        <v>1381.8549278357266</v>
      </c>
      <c r="AX85" s="16" t="s">
        <v>25562</v>
      </c>
      <c r="AY85" s="15">
        <f>IF(D3L178C22=0,0,CHOOSE(MIN(D3L178C8,RUN_YEARS),A1L104C1,A1L104C6,A1L104C7,A1L104C8,A1L104C9))</f>
        <v>71650.066999999995</v>
      </c>
      <c r="AZ85" s="16" t="s">
        <v>25548</v>
      </c>
      <c r="BA85" s="33">
        <f>IF(D3L178C24=0,0,D3L178C23/D3L178C24)</f>
        <v>1.928616379152481E-2</v>
      </c>
      <c r="BB85" s="16" t="s">
        <v>25549</v>
      </c>
      <c r="BC85" s="32">
        <f>IF(D3L178C5=0,0,D3L178C23/D3L178C5)</f>
        <v>2.4659442691517517E-2</v>
      </c>
      <c r="BD85" s="16" t="s">
        <v>4251</v>
      </c>
      <c r="BE85" s="32">
        <f>D3L172C27</f>
        <v>0.42776612714656076</v>
      </c>
      <c r="BF85" s="16" t="s">
        <v>25550</v>
      </c>
      <c r="BG85" s="15">
        <f>D3L178C5*D3L178C27</f>
        <v>23970.968774651679</v>
      </c>
      <c r="BH85" s="16" t="s">
        <v>25563</v>
      </c>
      <c r="BI85" s="15">
        <f>IF(D3L178C27=0,0,CHOOSE(MIN(D3L178C8,RUN_YEARS),A1L104C1,A1L104C6,A1L104C7,A1L104C8,A1L104C9))</f>
        <v>71650.066999999995</v>
      </c>
      <c r="BJ85" s="16" t="s">
        <v>25551</v>
      </c>
      <c r="BK85" s="33">
        <f>IF(D3L178C29=0,0,D3L178C28/D3L178C29)</f>
        <v>0.33455612504384236</v>
      </c>
      <c r="BL85" s="16" t="s">
        <v>25552</v>
      </c>
      <c r="BM85" s="32">
        <f>IF(D3L178C5=0,0,D3L178C28/D3L178C5)</f>
        <v>0.42776612714656076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6.6874539482327314E-2</v>
      </c>
      <c r="BZ85" s="16" t="s">
        <v>25556</v>
      </c>
      <c r="CA85" s="15">
        <f>D3L178C5*D3L178C37</f>
        <v>3747.4858246568097</v>
      </c>
      <c r="CB85" s="16" t="s">
        <v>25565</v>
      </c>
      <c r="CC85" s="15">
        <f>IF(D3L178C37=0,0,CHOOSE(MIN(D3L178C8,RUN_YEARS),B6L116C1,B6L117C1,B6L118C1,B6L119C1,B6L120C1))</f>
        <v>152029.74</v>
      </c>
      <c r="CD85" s="16" t="s">
        <v>25557</v>
      </c>
      <c r="CE85" s="33">
        <f>IF(D3L178C39=0,0,D3L178C38/D3L178C39)</f>
        <v>2.4649689098046275E-2</v>
      </c>
      <c r="CF85" s="16" t="s">
        <v>25558</v>
      </c>
      <c r="CG85" s="32">
        <f>IF(D3L178C5=0,0,D3L178C38/D3L178C5)</f>
        <v>6.6874539482327314E-2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6.9899217122955148</v>
      </c>
      <c r="J86" s="16" t="s">
        <v>25599</v>
      </c>
      <c r="K86" s="21">
        <f>IF(FLOW_THRU_100PCT="Y",1,INDEX(VariabilityMatrix,D3L179C1,D3L179C8))</f>
        <v>0.48485507540858858</v>
      </c>
      <c r="L86" s="16" t="s">
        <v>25569</v>
      </c>
      <c r="M86" s="15">
        <f>IF(D3L179C2&lt;&gt;0,D3L179C2*D3L179C4,D3L179C3*D3L179C4)</f>
        <v>3.3890990189151724</v>
      </c>
      <c r="N86" s="16" t="s">
        <v>4251</v>
      </c>
      <c r="O86" s="32">
        <f>0.45*CHOOSE(MIN(D3L179C8,RUN_YEARS),B3L110C1,B3L125C1,B3L140C1,B3L155C1,B3L170C1)</f>
        <v>0.43390869168578994</v>
      </c>
      <c r="P86" s="16" t="s">
        <v>25570</v>
      </c>
      <c r="Q86" s="15">
        <f>D3L179C5*D3L179C6</f>
        <v>1.4705595212910767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369862308</v>
      </c>
      <c r="V86" s="16" t="s">
        <v>25571</v>
      </c>
      <c r="W86" s="33">
        <f>IF(D3L179C9=0,0,D3L179C7/D3L179C9)</f>
        <v>3.9759648103722881E-9</v>
      </c>
      <c r="X86" s="16" t="s">
        <v>25572</v>
      </c>
      <c r="Y86" s="32">
        <f>IF(D3L179C5=0,0,D3L179C7/D3L179C5)</f>
        <v>0.43390869168578994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0.53033284539374326</v>
      </c>
      <c r="AL86" s="16" t="s">
        <v>25576</v>
      </c>
      <c r="AM86" s="15">
        <f>D3L179C5*D3L179C17</f>
        <v>1.7973505260224272</v>
      </c>
      <c r="AN86" s="16" t="s">
        <v>25593</v>
      </c>
      <c r="AO86" s="15">
        <f>IF(D3L179C17=0,0,CHOOSE(MIN(D3L179C8,RUN_YEARS),A1L108C1,A1L108C6,A1L108C7,A1L108C8,A1L108C9))</f>
        <v>172674.88219999999</v>
      </c>
      <c r="AP86" s="16" t="s">
        <v>25577</v>
      </c>
      <c r="AQ86" s="33">
        <f>IF(D3L179C19=0,0,D3L179C18/D3L179C19)</f>
        <v>1.0408870723540747E-5</v>
      </c>
      <c r="AR86" s="16" t="s">
        <v>25578</v>
      </c>
      <c r="AS86" s="32">
        <f>IF(D3L179C5=0,0,D3L179C18/D3L179C5)</f>
        <v>0.53033284539374326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3.5758462920466805E-2</v>
      </c>
      <c r="BZ86" s="16" t="s">
        <v>25588</v>
      </c>
      <c r="CA86" s="15">
        <f>D3L179C5*D3L179C37</f>
        <v>0.12118897160166862</v>
      </c>
      <c r="CB86" s="16" t="s">
        <v>25597</v>
      </c>
      <c r="CC86" s="15">
        <f>IF(D3L179C37=0,0,CHOOSE(MIN(D3L179C8,RUN_YEARS),B6L116C1,B6L117C1,B6L118C1,B6L119C1,B6L120C1))</f>
        <v>168149.58</v>
      </c>
      <c r="CD86" s="16" t="s">
        <v>25589</v>
      </c>
      <c r="CE86" s="33">
        <f>IF(D3L179C39=0,0,D3L179C38/D3L179C39)</f>
        <v>7.2072122690802224E-7</v>
      </c>
      <c r="CF86" s="16" t="s">
        <v>25590</v>
      </c>
      <c r="CG86" s="32">
        <f>IF(D3L179C5=0,0,D3L179C38/D3L179C5)</f>
        <v>3.5758462920466805E-2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0.23078634007317456</v>
      </c>
      <c r="J87" s="16" t="s">
        <v>25630</v>
      </c>
      <c r="K87" s="21">
        <f>IF(FLOW_THRU_100PCT="Y",1,INDEX(VariabilityMatrix,D3L180C1,D3L180C8))</f>
        <v>0.48697025431185148</v>
      </c>
      <c r="L87" s="16" t="s">
        <v>25600</v>
      </c>
      <c r="M87" s="15">
        <f>IF(D3L180C2&lt;&gt;0,D3L180C2*D3L180C4,D3L180C3*D3L180C4)</f>
        <v>0.11238608271713525</v>
      </c>
      <c r="N87" s="16" t="s">
        <v>4251</v>
      </c>
      <c r="O87" s="32">
        <f>0.45*CHOOSE(MIN(D3L180C8,RUN_YEARS),B3L110C1,B3L125C1,B3L140C1,B3L155C1,B3L170C1)</f>
        <v>0.43619154262270105</v>
      </c>
      <c r="P87" s="16" t="s">
        <v>25601</v>
      </c>
      <c r="Q87" s="15">
        <f>D3L180C5*D3L180C6</f>
        <v>4.9021858789709709E-2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367437800</v>
      </c>
      <c r="V87" s="16" t="s">
        <v>25602</v>
      </c>
      <c r="W87" s="33">
        <f>IF(D3L180C9=0,0,D3L180C7/D3L180C9)</f>
        <v>1.3341539381552389E-10</v>
      </c>
      <c r="X87" s="16" t="s">
        <v>25603</v>
      </c>
      <c r="Y87" s="32">
        <f>IF(D3L180C5=0,0,D3L180C7/D3L180C5)</f>
        <v>0.43619154262270105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0.53312299653885686</v>
      </c>
      <c r="AL87" s="16" t="s">
        <v>25607</v>
      </c>
      <c r="AM87" s="15">
        <f>D3L180C5*D3L180C17</f>
        <v>5.9915605187422977E-2</v>
      </c>
      <c r="AN87" s="16" t="s">
        <v>25624</v>
      </c>
      <c r="AO87" s="15">
        <f>IF(D3L180C17=0,0,CHOOSE(MIN(D3L180C8,RUN_YEARS),A1L108C1,A1L108C6,A1L108C7,A1L108C8,A1L108C9))</f>
        <v>169398.984</v>
      </c>
      <c r="AP87" s="16" t="s">
        <v>25608</v>
      </c>
      <c r="AQ87" s="33">
        <f>IF(D3L180C19=0,0,D3L180C18/D3L180C19)</f>
        <v>3.5369518619676597E-7</v>
      </c>
      <c r="AR87" s="16" t="s">
        <v>25609</v>
      </c>
      <c r="AS87" s="32">
        <f>IF(D3L180C5=0,0,D3L180C18/D3L180C5)</f>
        <v>0.53312299653885686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3.0685460838442091E-2</v>
      </c>
      <c r="BZ87" s="16" t="s">
        <v>25619</v>
      </c>
      <c r="CA87" s="15">
        <f>D3L180C5*D3L180C37</f>
        <v>3.4486187400025671E-3</v>
      </c>
      <c r="CB87" s="16" t="s">
        <v>25628</v>
      </c>
      <c r="CC87" s="15">
        <f>IF(D3L180C37=0,0,CHOOSE(MIN(D3L180C8,RUN_YEARS),B6L116C1,B6L117C1,B6L118C1,B6L119C1,B6L120C1))</f>
        <v>152029.74</v>
      </c>
      <c r="CD87" s="16" t="s">
        <v>25620</v>
      </c>
      <c r="CE87" s="33">
        <f>IF(D3L180C39=0,0,D3L180C38/D3L180C39)</f>
        <v>2.2683842911278854E-8</v>
      </c>
      <c r="CF87" s="16" t="s">
        <v>25621</v>
      </c>
      <c r="CG87" s="32">
        <f>IF(D3L180C5=0,0,D3L180C38/D3L180C5)</f>
        <v>3.0685460838442088E-2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236.36116053995192</v>
      </c>
      <c r="J88" s="16" t="s">
        <v>25661</v>
      </c>
      <c r="K88" s="21">
        <f>IF(FLOW_THRU_100PCT="Y",1,INDEX(VariabilityMatrix,D3L181C1,D3L181C8))</f>
        <v>0.48485507540858858</v>
      </c>
      <c r="L88" s="16" t="s">
        <v>25631</v>
      </c>
      <c r="M88" s="15">
        <f>IF(D3L181C2&lt;&gt;0,D3L181C2*D3L181C4,D3L181C3*D3L181C4)</f>
        <v>114.60090831725991</v>
      </c>
      <c r="N88" s="16" t="s">
        <v>4251</v>
      </c>
      <c r="O88" s="32">
        <f>0.45*CHOOSE(MIN(D3L181C8,RUN_YEARS),B3L110C1,B3L125C1,B3L140C1,B3L155C1,B3L170C1)</f>
        <v>0.43390869168578994</v>
      </c>
      <c r="P88" s="16" t="s">
        <v>25632</v>
      </c>
      <c r="Q88" s="15">
        <f>D3L181C5*D3L181C6</f>
        <v>49.726330193945408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369862308</v>
      </c>
      <c r="V88" s="16" t="s">
        <v>25633</v>
      </c>
      <c r="W88" s="33">
        <f>IF(D3L181C9=0,0,D3L181C7/D3L181C9)</f>
        <v>1.3444551963901498E-7</v>
      </c>
      <c r="X88" s="16" t="s">
        <v>25634</v>
      </c>
      <c r="Y88" s="32">
        <f>IF(D3L181C5=0,0,D3L181C7/D3L181C5)</f>
        <v>0.43390869168578994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0.53033284539374326</v>
      </c>
      <c r="AL88" s="16" t="s">
        <v>25638</v>
      </c>
      <c r="AM88" s="15">
        <f>D3L181C5*D3L181C17</f>
        <v>60.776625792599944</v>
      </c>
      <c r="AN88" s="16" t="s">
        <v>25655</v>
      </c>
      <c r="AO88" s="15">
        <f>IF(D3L181C17=0,0,CHOOSE(MIN(D3L181C8,RUN_YEARS),A1L108C1,A1L108C6,A1L108C7,A1L108C8,A1L108C9))</f>
        <v>172674.88219999999</v>
      </c>
      <c r="AP88" s="16" t="s">
        <v>25639</v>
      </c>
      <c r="AQ88" s="33">
        <f>IF(D3L181C19=0,0,D3L181C18/D3L181C19)</f>
        <v>3.5197143335650673E-4</v>
      </c>
      <c r="AR88" s="16" t="s">
        <v>25640</v>
      </c>
      <c r="AS88" s="32">
        <f>IF(D3L181C5=0,0,D3L181C18/D3L181C5)</f>
        <v>0.53033284539374326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3.5758462920466805E-2</v>
      </c>
      <c r="BZ88" s="16" t="s">
        <v>25650</v>
      </c>
      <c r="CA88" s="15">
        <f>D3L181C5*D3L181C37</f>
        <v>4.0979523307145547</v>
      </c>
      <c r="CB88" s="16" t="s">
        <v>25659</v>
      </c>
      <c r="CC88" s="15">
        <f>IF(D3L181C37=0,0,CHOOSE(MIN(D3L181C8,RUN_YEARS),B6L116C1,B6L117C1,B6L118C1,B6L119C1,B6L120C1))</f>
        <v>168149.58</v>
      </c>
      <c r="CD88" s="16" t="s">
        <v>25651</v>
      </c>
      <c r="CE88" s="33">
        <f>IF(D3L181C39=0,0,D3L181C38/D3L181C39)</f>
        <v>2.4370874614819467E-5</v>
      </c>
      <c r="CF88" s="16" t="s">
        <v>25652</v>
      </c>
      <c r="CG88" s="32">
        <f>IF(D3L181C5=0,0,D3L181C38/D3L181C5)</f>
        <v>3.5758462920466812E-2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102.33725708387627</v>
      </c>
      <c r="J89" s="16" t="s">
        <v>25692</v>
      </c>
      <c r="K89" s="21">
        <f>IF(FLOW_THRU_100PCT="Y",1,INDEX(VariabilityMatrix,D3L182C1,D3L182C8))</f>
        <v>0.48697025431185148</v>
      </c>
      <c r="L89" s="16" t="s">
        <v>25662</v>
      </c>
      <c r="M89" s="15">
        <f>IF(D3L182C2&lt;&gt;0,D3L182C2*D3L182C4,D3L182C3*D3L182C4)</f>
        <v>49.835200107712552</v>
      </c>
      <c r="N89" s="16" t="s">
        <v>4251</v>
      </c>
      <c r="O89" s="32">
        <f>0.45*CHOOSE(MIN(D3L182C8,RUN_YEARS),B3L110C1,B3L125C1,B3L140C1,B3L155C1,B3L170C1)</f>
        <v>0.43619154262270105</v>
      </c>
      <c r="P89" s="16" t="s">
        <v>25663</v>
      </c>
      <c r="Q89" s="15">
        <f>D3L182C5*D3L182C6</f>
        <v>21.737692811894135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367437800</v>
      </c>
      <c r="V89" s="16" t="s">
        <v>25664</v>
      </c>
      <c r="W89" s="33">
        <f>IF(D3L182C9=0,0,D3L182C7/D3L182C9)</f>
        <v>5.9160197486198032E-8</v>
      </c>
      <c r="X89" s="16" t="s">
        <v>25665</v>
      </c>
      <c r="Y89" s="32">
        <f>IF(D3L182C5=0,0,D3L182C7/D3L182C5)</f>
        <v>0.43619154262270105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0.53312299653885686</v>
      </c>
      <c r="AL89" s="16" t="s">
        <v>25669</v>
      </c>
      <c r="AM89" s="15">
        <f>D3L182C5*D3L182C17</f>
        <v>26.568291214537279</v>
      </c>
      <c r="AN89" s="16" t="s">
        <v>25686</v>
      </c>
      <c r="AO89" s="15">
        <f>IF(D3L182C17=0,0,CHOOSE(MIN(D3L182C8,RUN_YEARS),A1L108C1,A1L108C6,A1L108C7,A1L108C8,A1L108C9))</f>
        <v>169398.984</v>
      </c>
      <c r="AP89" s="16" t="s">
        <v>25670</v>
      </c>
      <c r="AQ89" s="33">
        <f>IF(D3L182C19=0,0,D3L182C18/D3L182C19)</f>
        <v>1.5683855113639454E-4</v>
      </c>
      <c r="AR89" s="16" t="s">
        <v>25671</v>
      </c>
      <c r="AS89" s="32">
        <f>IF(D3L182C5=0,0,D3L182C18/D3L182C5)</f>
        <v>0.53312299653885686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3.0685460838442091E-2</v>
      </c>
      <c r="BZ89" s="16" t="s">
        <v>25681</v>
      </c>
      <c r="CA89" s="15">
        <f>D3L182C5*D3L182C37</f>
        <v>1.5292160812811386</v>
      </c>
      <c r="CB89" s="16" t="s">
        <v>25690</v>
      </c>
      <c r="CC89" s="15">
        <f>IF(D3L182C37=0,0,CHOOSE(MIN(D3L182C8,RUN_YEARS),B6L116C1,B6L117C1,B6L118C1,B6L119C1,B6L120C1))</f>
        <v>152029.74</v>
      </c>
      <c r="CD89" s="16" t="s">
        <v>25682</v>
      </c>
      <c r="CE89" s="33">
        <f>IF(D3L182C39=0,0,D3L182C38/D3L182C39)</f>
        <v>1.0058664056658511E-5</v>
      </c>
      <c r="CF89" s="16" t="s">
        <v>25683</v>
      </c>
      <c r="CG89" s="32">
        <f>IF(D3L182C5=0,0,D3L182C38/D3L182C5)</f>
        <v>3.0685460838442091E-2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1.5825349033589113</v>
      </c>
      <c r="J90" s="16" t="s">
        <v>25723</v>
      </c>
      <c r="K90" s="21">
        <f>IF(FLOW_THRU_100PCT="Y",1,INDEX(VariabilityMatrix,D3L183C1,D3L183C8))</f>
        <v>0.48697025431185148</v>
      </c>
      <c r="L90" s="16" t="s">
        <v>25693</v>
      </c>
      <c r="M90" s="15">
        <f>IF(D3L183C2&lt;&gt;0,D3L183C2*D3L183C4,D3L183C3*D3L183C4)</f>
        <v>0.77064742434607036</v>
      </c>
      <c r="N90" s="16" t="s">
        <v>4251</v>
      </c>
      <c r="O90" s="32">
        <f>0.45*CHOOSE(MIN(D3L183C8,RUN_YEARS),B3L110C1,B3L125C1,B3L140C1,B3L155C1,B3L170C1)</f>
        <v>0.43619154262270105</v>
      </c>
      <c r="P90" s="16" t="s">
        <v>25694</v>
      </c>
      <c r="Q90" s="15">
        <f>D3L183C5*D3L183C6</f>
        <v>0.33614988884372371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367437800</v>
      </c>
      <c r="V90" s="16" t="s">
        <v>25695</v>
      </c>
      <c r="W90" s="33">
        <f>IF(D3L183C9=0,0,D3L183C7/D3L183C9)</f>
        <v>9.1484841473502104E-10</v>
      </c>
      <c r="X90" s="16" t="s">
        <v>25696</v>
      </c>
      <c r="Y90" s="32">
        <f>IF(D3L183C5=0,0,D3L183C7/D3L183C5)</f>
        <v>0.43619154262270105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0.53312299653885686</v>
      </c>
      <c r="AL90" s="16" t="s">
        <v>25700</v>
      </c>
      <c r="AM90" s="15">
        <f>D3L183C5*D3L183C17</f>
        <v>0.41084986414232905</v>
      </c>
      <c r="AN90" s="16" t="s">
        <v>25717</v>
      </c>
      <c r="AO90" s="15">
        <f>IF(D3L183C17=0,0,CHOOSE(MIN(D3L183C8,RUN_YEARS),A1L108C1,A1L108C6,A1L108C7,A1L108C8,A1L108C9))</f>
        <v>169398.984</v>
      </c>
      <c r="AP90" s="16" t="s">
        <v>25701</v>
      </c>
      <c r="AQ90" s="33">
        <f>IF(D3L183C19=0,0,D3L183C18/D3L183C19)</f>
        <v>2.4253384196349668E-6</v>
      </c>
      <c r="AR90" s="16" t="s">
        <v>25702</v>
      </c>
      <c r="AS90" s="32">
        <f>IF(D3L183C5=0,0,D3L183C18/D3L183C5)</f>
        <v>0.53312299653885686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3.0685460838442091E-2</v>
      </c>
      <c r="BZ90" s="16" t="s">
        <v>25712</v>
      </c>
      <c r="CA90" s="15">
        <f>D3L183C5*D3L183C37</f>
        <v>2.3647671360017608E-2</v>
      </c>
      <c r="CB90" s="16" t="s">
        <v>25721</v>
      </c>
      <c r="CC90" s="15">
        <f>IF(D3L183C37=0,0,CHOOSE(MIN(D3L183C8,RUN_YEARS),B6L116C1,B6L117C1,B6L118C1,B6L119C1,B6L120C1))</f>
        <v>152029.74</v>
      </c>
      <c r="CD90" s="16" t="s">
        <v>25713</v>
      </c>
      <c r="CE90" s="33">
        <f>IF(D3L183C39=0,0,D3L183C38/D3L183C39)</f>
        <v>1.5554635139162646E-7</v>
      </c>
      <c r="CF90" s="16" t="s">
        <v>25714</v>
      </c>
      <c r="CG90" s="32">
        <f>IF(D3L183C5=0,0,D3L183C38/D3L183C5)</f>
        <v>3.0685460838442095E-2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4.9454215729965979E-2</v>
      </c>
      <c r="J91" s="16" t="s">
        <v>25754</v>
      </c>
      <c r="K91" s="21">
        <f>IF(FLOW_THRU_100PCT="Y",1,INDEX(VariabilityMatrix,D3L184C1,D3L184C8))</f>
        <v>0.48697025431185148</v>
      </c>
      <c r="L91" s="16" t="s">
        <v>25724</v>
      </c>
      <c r="M91" s="15">
        <f>IF(D3L184C2&lt;&gt;0,D3L184C2*D3L184C4,D3L184C3*D3L184C4)</f>
        <v>2.4082732010814699E-2</v>
      </c>
      <c r="N91" s="16" t="s">
        <v>4251</v>
      </c>
      <c r="O91" s="32">
        <f>0.45*CHOOSE(MIN(D3L184C8,RUN_YEARS),B3L110C1,B3L125C1,B3L140C1,B3L155C1,B3L170C1)</f>
        <v>0.43619154262270105</v>
      </c>
      <c r="P91" s="16" t="s">
        <v>25725</v>
      </c>
      <c r="Q91" s="15">
        <f>D3L184C5*D3L184C6</f>
        <v>1.0504684026366366E-2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367437800</v>
      </c>
      <c r="V91" s="16" t="s">
        <v>25726</v>
      </c>
      <c r="W91" s="33">
        <f>IF(D3L184C9=0,0,D3L184C7/D3L184C9)</f>
        <v>2.8589012960469407E-11</v>
      </c>
      <c r="X91" s="16" t="s">
        <v>25727</v>
      </c>
      <c r="Y91" s="32">
        <f>IF(D3L184C5=0,0,D3L184C7/D3L184C5)</f>
        <v>0.43619154262270105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0.53312299653885686</v>
      </c>
      <c r="AL91" s="16" t="s">
        <v>25731</v>
      </c>
      <c r="AM91" s="15">
        <f>D3L184C5*D3L184C17</f>
        <v>1.2839058254447783E-2</v>
      </c>
      <c r="AN91" s="16" t="s">
        <v>25748</v>
      </c>
      <c r="AO91" s="15">
        <f>IF(D3L184C17=0,0,CHOOSE(MIN(D3L184C8,RUN_YEARS),A1L108C1,A1L108C6,A1L108C7,A1L108C8,A1L108C9))</f>
        <v>169398.984</v>
      </c>
      <c r="AP91" s="16" t="s">
        <v>25732</v>
      </c>
      <c r="AQ91" s="33">
        <f>IF(D3L184C19=0,0,D3L184C18/D3L184C19)</f>
        <v>7.5791825613592714E-8</v>
      </c>
      <c r="AR91" s="16" t="s">
        <v>25733</v>
      </c>
      <c r="AS91" s="32">
        <f>IF(D3L184C5=0,0,D3L184C18/D3L184C5)</f>
        <v>0.53312299653885686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3.0685460838442091E-2</v>
      </c>
      <c r="BZ91" s="16" t="s">
        <v>25743</v>
      </c>
      <c r="CA91" s="15">
        <f>D3L184C5*D3L184C37</f>
        <v>7.3898973000055025E-4</v>
      </c>
      <c r="CB91" s="16" t="s">
        <v>25752</v>
      </c>
      <c r="CC91" s="15">
        <f>IF(D3L184C37=0,0,CHOOSE(MIN(D3L184C8,RUN_YEARS),B6L116C1,B6L117C1,B6L118C1,B6L119C1,B6L120C1))</f>
        <v>152029.74</v>
      </c>
      <c r="CD91" s="16" t="s">
        <v>25744</v>
      </c>
      <c r="CE91" s="33">
        <f>IF(D3L184C39=0,0,D3L184C38/D3L184C39)</f>
        <v>4.8608234809883269E-9</v>
      </c>
      <c r="CF91" s="16" t="s">
        <v>25745</v>
      </c>
      <c r="CG91" s="32">
        <f>IF(D3L184C5=0,0,D3L184C38/D3L184C5)</f>
        <v>3.0685460838442095E-2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6.2312311819757138</v>
      </c>
      <c r="J92" s="16" t="s">
        <v>25785</v>
      </c>
      <c r="K92" s="21">
        <f>IF(FLOW_THRU_100PCT="Y",1,INDEX(VariabilityMatrix,D3L185C1,D3L185C8))</f>
        <v>0.48697025431185148</v>
      </c>
      <c r="L92" s="16" t="s">
        <v>25755</v>
      </c>
      <c r="M92" s="15">
        <f>IF(D3L185C2&lt;&gt;0,D3L185C2*D3L185C4,D3L185C3*D3L185C4)</f>
        <v>3.0344242333626523</v>
      </c>
      <c r="N92" s="16" t="s">
        <v>4251</v>
      </c>
      <c r="O92" s="32">
        <f>0.45*CHOOSE(MIN(D3L185C8,RUN_YEARS),B3L110C1,B3L125C1,B3L140C1,B3L155C1,B3L170C1)</f>
        <v>0.43619154262270105</v>
      </c>
      <c r="P92" s="16" t="s">
        <v>25756</v>
      </c>
      <c r="Q92" s="15">
        <f>D3L185C5*D3L185C6</f>
        <v>1.3235901873221623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367437800</v>
      </c>
      <c r="V92" s="16" t="s">
        <v>25757</v>
      </c>
      <c r="W92" s="33">
        <f>IF(D3L185C9=0,0,D3L185C7/D3L185C9)</f>
        <v>3.6022156330191457E-9</v>
      </c>
      <c r="X92" s="16" t="s">
        <v>25758</v>
      </c>
      <c r="Y92" s="32">
        <f>IF(D3L185C5=0,0,D3L185C7/D3L185C5)</f>
        <v>0.43619154262270105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0.53312299653885686</v>
      </c>
      <c r="AL92" s="16" t="s">
        <v>25762</v>
      </c>
      <c r="AM92" s="15">
        <f>D3L185C5*D3L185C17</f>
        <v>1.6177213400604207</v>
      </c>
      <c r="AN92" s="16" t="s">
        <v>25779</v>
      </c>
      <c r="AO92" s="15">
        <f>IF(D3L185C17=0,0,CHOOSE(MIN(D3L185C8,RUN_YEARS),A1L108C1,A1L108C6,A1L108C7,A1L108C8,A1L108C9))</f>
        <v>169398.984</v>
      </c>
      <c r="AP92" s="16" t="s">
        <v>25763</v>
      </c>
      <c r="AQ92" s="33">
        <f>IF(D3L185C19=0,0,D3L185C18/D3L185C19)</f>
        <v>9.5497700273126833E-6</v>
      </c>
      <c r="AR92" s="16" t="s">
        <v>25764</v>
      </c>
      <c r="AS92" s="32">
        <f>IF(D3L185C5=0,0,D3L185C18/D3L185C5)</f>
        <v>0.53312299653885686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3.0685460838442091E-2</v>
      </c>
      <c r="BZ92" s="16" t="s">
        <v>25774</v>
      </c>
      <c r="CA92" s="15">
        <f>D3L185C5*D3L185C37</f>
        <v>9.3112705980069335E-2</v>
      </c>
      <c r="CB92" s="16" t="s">
        <v>25783</v>
      </c>
      <c r="CC92" s="15">
        <f>IF(D3L185C37=0,0,CHOOSE(MIN(D3L185C8,RUN_YEARS),B6L116C1,B6L117C1,B6L118C1,B6L119C1,B6L120C1))</f>
        <v>152029.74</v>
      </c>
      <c r="CD92" s="16" t="s">
        <v>25775</v>
      </c>
      <c r="CE92" s="33">
        <f>IF(D3L185C39=0,0,D3L185C38/D3L185C39)</f>
        <v>6.1246375860452921E-7</v>
      </c>
      <c r="CF92" s="16" t="s">
        <v>25776</v>
      </c>
      <c r="CG92" s="32">
        <f>IF(D3L185C5=0,0,D3L185C38/D3L185C5)</f>
        <v>3.0685460838442091E-2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4.6486962786168018</v>
      </c>
      <c r="J93" s="16" t="s">
        <v>25816</v>
      </c>
      <c r="K93" s="21">
        <f>IF(FLOW_THRU_100PCT="Y",1,INDEX(VariabilityMatrix,D3L186C1,D3L186C8))</f>
        <v>0.48697025431185148</v>
      </c>
      <c r="L93" s="16" t="s">
        <v>25786</v>
      </c>
      <c r="M93" s="15">
        <f>IF(D3L186C2&lt;&gt;0,D3L186C2*D3L186C4,D3L186C3*D3L186C4)</f>
        <v>2.2637768090165817</v>
      </c>
      <c r="N93" s="16" t="s">
        <v>4251</v>
      </c>
      <c r="O93" s="32">
        <f>0.45*CHOOSE(MIN(D3L186C8,RUN_YEARS),B3L110C1,B3L125C1,B3L140C1,B3L155C1,B3L170C1)</f>
        <v>0.43619154262270105</v>
      </c>
      <c r="P93" s="16" t="s">
        <v>25787</v>
      </c>
      <c r="Q93" s="15">
        <f>D3L186C5*D3L186C6</f>
        <v>0.98744029847843851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367437800</v>
      </c>
      <c r="V93" s="16" t="s">
        <v>25788</v>
      </c>
      <c r="W93" s="33">
        <f>IF(D3L186C9=0,0,D3L186C7/D3L186C9)</f>
        <v>2.6873672182841247E-9</v>
      </c>
      <c r="X93" s="16" t="s">
        <v>25789</v>
      </c>
      <c r="Y93" s="32">
        <f>IF(D3L186C5=0,0,D3L186C7/D3L186C5)</f>
        <v>0.43619154262270105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0.53312299653885686</v>
      </c>
      <c r="AL93" s="16" t="s">
        <v>25793</v>
      </c>
      <c r="AM93" s="15">
        <f>D3L186C5*D3L186C17</f>
        <v>1.2068714759180916</v>
      </c>
      <c r="AN93" s="16" t="s">
        <v>25810</v>
      </c>
      <c r="AO93" s="15">
        <f>IF(D3L186C17=0,0,CHOOSE(MIN(D3L186C8,RUN_YEARS),A1L108C1,A1L108C6,A1L108C7,A1L108C8,A1L108C9))</f>
        <v>169398.984</v>
      </c>
      <c r="AP93" s="16" t="s">
        <v>25794</v>
      </c>
      <c r="AQ93" s="33">
        <f>IF(D3L186C19=0,0,D3L186C18/D3L186C19)</f>
        <v>7.1244316076777161E-6</v>
      </c>
      <c r="AR93" s="16" t="s">
        <v>25795</v>
      </c>
      <c r="AS93" s="32">
        <f>IF(D3L186C5=0,0,D3L186C18/D3L186C5)</f>
        <v>0.53312299653885686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3.0685460838442091E-2</v>
      </c>
      <c r="BZ93" s="16" t="s">
        <v>25805</v>
      </c>
      <c r="CA93" s="15">
        <f>D3L186C5*D3L186C37</f>
        <v>6.9465034620051713E-2</v>
      </c>
      <c r="CB93" s="16" t="s">
        <v>25814</v>
      </c>
      <c r="CC93" s="15">
        <f>IF(D3L186C37=0,0,CHOOSE(MIN(D3L186C8,RUN_YEARS),B6L116C1,B6L117C1,B6L118C1,B6L119C1,B6L120C1))</f>
        <v>152029.74</v>
      </c>
      <c r="CD93" s="16" t="s">
        <v>25806</v>
      </c>
      <c r="CE93" s="33">
        <f>IF(D3L186C39=0,0,D3L186C38/D3L186C39)</f>
        <v>4.5691740721290269E-7</v>
      </c>
      <c r="CF93" s="16" t="s">
        <v>25807</v>
      </c>
      <c r="CG93" s="32">
        <f>IF(D3L186C5=0,0,D3L186C38/D3L186C5)</f>
        <v>3.0685460838442088E-2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0.48697025431185148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0.43619154262270105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367437800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0.53312299653885686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169398.984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3.0685460838442091E-2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152029.74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</v>
      </c>
      <c r="J95" s="16" t="s">
        <v>25878</v>
      </c>
      <c r="K95" s="21">
        <f>IF(FLOW_THRU_100PCT="Y",1,D3L165C4)</f>
        <v>0.93002318720672139</v>
      </c>
      <c r="L95" s="16" t="s">
        <v>25848</v>
      </c>
      <c r="M95" s="15">
        <f>IF(D3L188C2&lt;&gt;0,D3L188C2*D3L188C4,D3L188C3*D3L188C4)</f>
        <v>0</v>
      </c>
      <c r="N95" s="16" t="s">
        <v>4251</v>
      </c>
      <c r="O95" s="32">
        <f>0.45*CHOOSE(MIN(D3L188C8,RUN_YEARS),B3L110C1,B3L125C1,B3L140C1,B3L155C1,B3L170C1)</f>
        <v>0.43619154262270105</v>
      </c>
      <c r="P95" s="16" t="s">
        <v>25849</v>
      </c>
      <c r="Q95" s="15">
        <f>D3L188C5*D3L188C6</f>
        <v>0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367437800</v>
      </c>
      <c r="V95" s="16" t="s">
        <v>25850</v>
      </c>
      <c r="W95" s="33">
        <f>IF(D3L188C9=0,0,D3L188C7/D3L188C9)</f>
        <v>0</v>
      </c>
      <c r="X95" s="16" t="s">
        <v>25851</v>
      </c>
      <c r="Y95" s="32">
        <f>IF(D3L188C5=0,0,D3L188C7/D3L188C5)</f>
        <v>0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0.53312299653885686</v>
      </c>
      <c r="AL95" s="16" t="s">
        <v>25855</v>
      </c>
      <c r="AM95" s="15">
        <f>D3L188C5*D3L188C17</f>
        <v>0</v>
      </c>
      <c r="AN95" s="16" t="s">
        <v>25872</v>
      </c>
      <c r="AO95" s="15">
        <f>IF(D3L188C17=0,0,CHOOSE(MIN(D3L188C8,RUN_YEARS),A1L108C1,A1L108C6,A1L108C7,A1L108C8,A1L108C9))</f>
        <v>169398.984</v>
      </c>
      <c r="AP95" s="16" t="s">
        <v>25856</v>
      </c>
      <c r="AQ95" s="33">
        <f>IF(D3L188C19=0,0,D3L188C18/D3L188C19)</f>
        <v>0</v>
      </c>
      <c r="AR95" s="16" t="s">
        <v>25857</v>
      </c>
      <c r="AS95" s="32">
        <f>IF(D3L188C5=0,0,D3L188C18/D3L188C5)</f>
        <v>0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3.0685460838442091E-2</v>
      </c>
      <c r="BZ95" s="16" t="s">
        <v>25867</v>
      </c>
      <c r="CA95" s="15">
        <f>D3L188C5*D3L188C37</f>
        <v>0</v>
      </c>
      <c r="CB95" s="16" t="s">
        <v>25876</v>
      </c>
      <c r="CC95" s="15">
        <f>IF(D3L188C37=0,0,CHOOSE(MIN(D3L188C8,RUN_YEARS),B6L116C1,B6L117C1,B6L118C1,B6L119C1,B6L120C1))</f>
        <v>152029.74</v>
      </c>
      <c r="CD95" s="16" t="s">
        <v>25868</v>
      </c>
      <c r="CE95" s="33">
        <f>IF(D3L188C39=0,0,D3L188C38/D3L188C39)</f>
        <v>0</v>
      </c>
      <c r="CF95" s="16" t="s">
        <v>25869</v>
      </c>
      <c r="CG95" s="32">
        <f>IF(D3L188C5=0,0,D3L188C38/D3L188C5)</f>
        <v>0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65.354793520225883</v>
      </c>
      <c r="J96" s="16" t="s">
        <v>25909</v>
      </c>
      <c r="K96" s="21">
        <f>IF(FLOW_THRU_100PCT="Y",1,INDEX(VariabilityMatrix,D3L189C1,D3L189C8))</f>
        <v>0.48485507540858858</v>
      </c>
      <c r="L96" s="16" t="s">
        <v>25879</v>
      </c>
      <c r="M96" s="15">
        <f>IF(D3L189C2&lt;&gt;0,D3L189C2*D3L189C4,D3L189C3*D3L189C4)</f>
        <v>31.687603340561857</v>
      </c>
      <c r="N96" s="16" t="s">
        <v>4251</v>
      </c>
      <c r="O96" s="32">
        <f>0.45*CHOOSE(MIN(D3L189C8,RUN_YEARS),B3L110C1,B3L125C1,B3L140C1,B3L155C1,B3L170C1)</f>
        <v>0.43390869168578994</v>
      </c>
      <c r="P96" s="16" t="s">
        <v>25880</v>
      </c>
      <c r="Q96" s="15">
        <f>D3L189C5*D3L189C6</f>
        <v>13.749526508161463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369862308</v>
      </c>
      <c r="V96" s="16" t="s">
        <v>25881</v>
      </c>
      <c r="W96" s="33">
        <f>IF(D3L189C9=0,0,D3L189C7/D3L189C9)</f>
        <v>3.7174716673647813E-8</v>
      </c>
      <c r="X96" s="16" t="s">
        <v>25882</v>
      </c>
      <c r="Y96" s="32">
        <f>IF(D3L189C5=0,0,D3L189C7/D3L189C5)</f>
        <v>0.43390869168578994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0.53033284539374326</v>
      </c>
      <c r="AL96" s="16" t="s">
        <v>25886</v>
      </c>
      <c r="AM96" s="15">
        <f>D3L189C5*D3L189C17</f>
        <v>16.804976843308452</v>
      </c>
      <c r="AN96" s="16" t="s">
        <v>25903</v>
      </c>
      <c r="AO96" s="15">
        <f>IF(D3L189C17=0,0,CHOOSE(MIN(D3L189C8,RUN_YEARS),A1L108C1,A1L108C6,A1L108C7,A1L108C8,A1L108C9))</f>
        <v>172674.88219999999</v>
      </c>
      <c r="AP96" s="16" t="s">
        <v>25887</v>
      </c>
      <c r="AQ96" s="33">
        <f>IF(D3L189C19=0,0,D3L189C18/D3L189C19)</f>
        <v>9.7321490127580664E-5</v>
      </c>
      <c r="AR96" s="16" t="s">
        <v>25888</v>
      </c>
      <c r="AS96" s="32">
        <f>IF(D3L189C5=0,0,D3L189C18/D3L189C5)</f>
        <v>0.53033284539374326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3.5758462920466805E-2</v>
      </c>
      <c r="BZ96" s="16" t="s">
        <v>25898</v>
      </c>
      <c r="CA96" s="15">
        <f>D3L189C5*D3L189C37</f>
        <v>1.1330999890919413</v>
      </c>
      <c r="CB96" s="16" t="s">
        <v>25907</v>
      </c>
      <c r="CC96" s="15">
        <f>IF(D3L189C37=0,0,CHOOSE(MIN(D3L189C8,RUN_YEARS),B6L116C1,B6L117C1,B6L118C1,B6L119C1,B6L120C1))</f>
        <v>168149.58</v>
      </c>
      <c r="CD96" s="16" t="s">
        <v>25899</v>
      </c>
      <c r="CE96" s="33">
        <f>IF(D3L189C39=0,0,D3L189C38/D3L189C39)</f>
        <v>6.738642993291695E-6</v>
      </c>
      <c r="CF96" s="16" t="s">
        <v>25900</v>
      </c>
      <c r="CG96" s="32">
        <f>IF(D3L189C5=0,0,D3L189C38/D3L189C5)</f>
        <v>3.5758462920466805E-2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53.198803049217169</v>
      </c>
      <c r="J97" s="16" t="s">
        <v>25940</v>
      </c>
      <c r="K97" s="21">
        <f>IF(FLOW_THRU_100PCT="Y",1,INDEX(VariabilityMatrix,D3L190C1,D3L190C8))</f>
        <v>0.49144301266516283</v>
      </c>
      <c r="L97" s="16" t="s">
        <v>25910</v>
      </c>
      <c r="M97" s="15">
        <f>IF(D3L190C2&lt;&gt;0,D3L190C2*D3L190C4,D3L190C3*D3L190C4)</f>
        <v>26.144180040687935</v>
      </c>
      <c r="N97" s="16" t="s">
        <v>4251</v>
      </c>
      <c r="O97" s="32">
        <f>0.45*CHOOSE(MIN(D3L190C8,RUN_YEARS),B3L110C1,B3L125C1,B3L140C1,B3L155C1,B3L170C1)</f>
        <v>0.43453775911086784</v>
      </c>
      <c r="P97" s="16" t="s">
        <v>25911</v>
      </c>
      <c r="Q97" s="15">
        <f>D3L190C5*D3L190C6</f>
        <v>11.360633408671612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378167843.33333331</v>
      </c>
      <c r="V97" s="16" t="s">
        <v>25912</v>
      </c>
      <c r="W97" s="33">
        <f>IF(D3L190C9=0,0,D3L190C7/D3L190C9)</f>
        <v>3.0041246523062681E-8</v>
      </c>
      <c r="X97" s="16" t="s">
        <v>25913</v>
      </c>
      <c r="Y97" s="32">
        <f>IF(D3L190C5=0,0,D3L190C7/D3L190C5)</f>
        <v>0.43453775911086778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0.53110170557994962</v>
      </c>
      <c r="AL97" s="16" t="s">
        <v>25917</v>
      </c>
      <c r="AM97" s="15">
        <f>D3L190C5*D3L190C17</f>
        <v>13.885218610598638</v>
      </c>
      <c r="AN97" s="16" t="s">
        <v>25934</v>
      </c>
      <c r="AO97" s="15">
        <f>IF(D3L190C17=0,0,CHOOSE(MIN(D3L190C8,RUN_YEARS),A1L108C1,A1L108C6,A1L108C7,A1L108C8,A1L108C9))</f>
        <v>172028.65099999998</v>
      </c>
      <c r="AP97" s="16" t="s">
        <v>25918</v>
      </c>
      <c r="AQ97" s="33">
        <f>IF(D3L190C19=0,0,D3L190C18/D3L190C19)</f>
        <v>8.0714570101457348E-5</v>
      </c>
      <c r="AR97" s="16" t="s">
        <v>25919</v>
      </c>
      <c r="AS97" s="32">
        <f>IF(D3L190C5=0,0,D3L190C18/D3L190C5)</f>
        <v>0.53110170557994962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3.4360535309182538E-2</v>
      </c>
      <c r="BZ97" s="16" t="s">
        <v>25929</v>
      </c>
      <c r="CA97" s="15">
        <f>D3L190C5*D3L190C37</f>
        <v>0.8983280214176832</v>
      </c>
      <c r="CB97" s="16" t="s">
        <v>25938</v>
      </c>
      <c r="CC97" s="15">
        <f>IF(D3L190C37=0,0,CHOOSE(MIN(D3L190C8,RUN_YEARS),B6L116C1,B6L117C1,B6L118C1,B6L119C1,B6L120C1))</f>
        <v>164181.07999999999</v>
      </c>
      <c r="CD97" s="16" t="s">
        <v>25930</v>
      </c>
      <c r="CE97" s="33">
        <f>IF(D3L190C39=0,0,D3L190C38/D3L190C39)</f>
        <v>5.4715684743801374E-6</v>
      </c>
      <c r="CF97" s="16" t="s">
        <v>25931</v>
      </c>
      <c r="CG97" s="32">
        <f>IF(D3L190C5=0,0,D3L190C38/D3L190C5)</f>
        <v>3.4360535309182538E-2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9731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2443547.2940338459</v>
      </c>
      <c r="J98" s="16" t="s">
        <v>25958</v>
      </c>
      <c r="K98" s="21">
        <f>IF(D3L191C2+D3L191C3=0,0,D3L191C5/(D3L191C2+D3L191C3))</f>
        <v>0.75006116459687011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1840108.7743032491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454852.03136518982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1.2298266404651755E-3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555930.2605574542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3.2697158676765423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39015.515158142276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0.54450679082199516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675748.943810342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9.4312395243167337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114562.02341212091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0.74931922429265785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69C8B-BE0F-4206-A79C-168F165BBB26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3235.5228614408907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1617.7614307204453</v>
      </c>
      <c r="N8" s="16" t="s">
        <v>4251</v>
      </c>
      <c r="O8" s="32">
        <f>0.45*CHOOSE(MIN(D3L201C8,RUN_YEARS),B3L110C1,B3L125C1,B3L140C1,B3L155C1,B3L170C1)</f>
        <v>0.43619154262270105</v>
      </c>
      <c r="P8" s="16" t="s">
        <v>26001</v>
      </c>
      <c r="Q8" s="15">
        <f>D3L201C5*D3L201C6</f>
        <v>705.6538540614589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367437800</v>
      </c>
      <c r="V8" s="16" t="s">
        <v>26002</v>
      </c>
      <c r="W8" s="33">
        <f>IF(D3L201C9=0,0,D3L201C7/D3L201C9)</f>
        <v>1.92047158474566E-6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0.53312299653885686</v>
      </c>
      <c r="AH8" s="16" t="s">
        <v>26006</v>
      </c>
      <c r="AI8" s="15">
        <f>D3L201C5*D3L201C15</f>
        <v>862.46582163067205</v>
      </c>
      <c r="AJ8" s="16" t="s">
        <v>26007</v>
      </c>
      <c r="AK8" s="15">
        <f>IF(D3L201C15=0,0,CHOOSE(MIN(D3L201C8,RUN_YEARS),A1L108C1,A1L108C6,A1L108C7,A1L108C8,A1L108C9))</f>
        <v>169398.984</v>
      </c>
      <c r="AL8" s="16" t="s">
        <v>26008</v>
      </c>
      <c r="AM8" s="33">
        <f>IF(D3L201C17=0,0,D3L201C16/D3L201C17)</f>
        <v>5.091328184298154E-3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3.0685460838442091E-2</v>
      </c>
      <c r="BN8" s="16" t="s">
        <v>26018</v>
      </c>
      <c r="BO8" s="15">
        <f>D3L201C5*D3L201C31</f>
        <v>49.641755028314272</v>
      </c>
      <c r="BP8" s="16" t="s">
        <v>26019</v>
      </c>
      <c r="BQ8" s="15">
        <f>IF(D3L201C31=0,0,CHOOSE(MIN(D3L201C8,RUN_YEARS),B6L116C1,B6L117C1,B6L118C1,B6L119C1,B6L120C1))</f>
        <v>152029.74</v>
      </c>
      <c r="BR8" s="16" t="s">
        <v>26020</v>
      </c>
      <c r="BS8" s="33">
        <f>IF(D3L201C33=0,0,D3L201C32/D3L201C33)</f>
        <v>3.2652660609900583E-4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848.04658357279368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848.04658357279368</v>
      </c>
      <c r="N9" s="16" t="s">
        <v>4251</v>
      </c>
      <c r="O9" s="32">
        <f>0.45*CHOOSE(MIN(D3L202C8,RUN_YEARS),B3L110C1,B3L125C1,B3L140C1,B3L155C1,B3L170C1)</f>
        <v>0.43619154262270105</v>
      </c>
      <c r="P9" s="16" t="s">
        <v>26025</v>
      </c>
      <c r="Q9" s="15">
        <f>D3L202C5*D3L202C6</f>
        <v>369.91074750452822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367437800</v>
      </c>
      <c r="V9" s="16" t="s">
        <v>26026</v>
      </c>
      <c r="W9" s="33">
        <f>IF(D3L202C9=0,0,D3L202C7/D3L202C9)</f>
        <v>1.0067302479617726E-6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0.53312299653885686</v>
      </c>
      <c r="AH9" s="16" t="s">
        <v>26030</v>
      </c>
      <c r="AI9" s="15">
        <f>D3L202C5*D3L202C15</f>
        <v>452.11313583886789</v>
      </c>
      <c r="AJ9" s="16" t="s">
        <v>26031</v>
      </c>
      <c r="AK9" s="15">
        <f>IF(D3L202C15=0,0,CHOOSE(MIN(D3L202C8,RUN_YEARS),A1L108C1,A1L108C6,A1L108C7,A1L108C8,A1L108C9))</f>
        <v>169398.984</v>
      </c>
      <c r="AL9" s="16" t="s">
        <v>26032</v>
      </c>
      <c r="AM9" s="33">
        <f>IF(D3L202C17=0,0,D3L202C16/D3L202C17)</f>
        <v>2.6689247194001346E-3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3.0685460838442091E-2</v>
      </c>
      <c r="BN9" s="16" t="s">
        <v>26042</v>
      </c>
      <c r="BO9" s="15">
        <f>D3L202C5*D3L202C31</f>
        <v>26.022700229397568</v>
      </c>
      <c r="BP9" s="16" t="s">
        <v>26043</v>
      </c>
      <c r="BQ9" s="15">
        <f>IF(D3L202C31=0,0,CHOOSE(MIN(D3L202C8,RUN_YEARS),B6L116C1,B6L117C1,B6L118C1,B6L119C1,B6L120C1))</f>
        <v>152029.74</v>
      </c>
      <c r="BR9" s="16" t="s">
        <v>26044</v>
      </c>
      <c r="BS9" s="33">
        <f>IF(D3L202C33=0,0,D3L202C32/D3L202C33)</f>
        <v>1.7116848472803787E-4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4998.34760413613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2499.173802068065</v>
      </c>
      <c r="N10" s="16" t="s">
        <v>4251</v>
      </c>
      <c r="O10" s="32">
        <f>0.45*CHOOSE(MIN(D3L203C8,RUN_YEARS),B3L110C1,B3L125C1,B3L140C1,B3L155C1,B3L170C1)</f>
        <v>0.43619154262270105</v>
      </c>
      <c r="P10" s="16" t="s">
        <v>26049</v>
      </c>
      <c r="Q10" s="15">
        <f>D3L203C5*D3L203C6</f>
        <v>1090.1184760063102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367437800</v>
      </c>
      <c r="V10" s="16" t="s">
        <v>26050</v>
      </c>
      <c r="W10" s="33">
        <f>IF(D3L203C9=0,0,D3L203C7/D3L203C9)</f>
        <v>2.9668109160415998E-6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0.53312299653885686</v>
      </c>
      <c r="AH10" s="16" t="s">
        <v>26054</v>
      </c>
      <c r="AI10" s="15">
        <f>D3L203C5*D3L203C15</f>
        <v>1332.3670262299347</v>
      </c>
      <c r="AJ10" s="16" t="s">
        <v>26055</v>
      </c>
      <c r="AK10" s="15">
        <f>IF(D3L203C15=0,0,CHOOSE(MIN(D3L203C8,RUN_YEARS),A1L108C1,A1L108C6,A1L108C7,A1L108C8,A1L108C9))</f>
        <v>169398.984</v>
      </c>
      <c r="AL10" s="16" t="s">
        <v>26056</v>
      </c>
      <c r="AM10" s="33">
        <f>IF(D3L203C17=0,0,D3L203C16/D3L203C17)</f>
        <v>7.8652598425852111E-3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3.0685460838442091E-2</v>
      </c>
      <c r="BN10" s="16" t="s">
        <v>26066</v>
      </c>
      <c r="BO10" s="15">
        <f>D3L203C5*D3L203C31</f>
        <v>76.688299831820032</v>
      </c>
      <c r="BP10" s="16" t="s">
        <v>26067</v>
      </c>
      <c r="BQ10" s="15">
        <f>IF(D3L203C31=0,0,CHOOSE(MIN(D3L203C8,RUN_YEARS),B6L116C1,B6L117C1,B6L118C1,B6L119C1,B6L120C1))</f>
        <v>152029.74</v>
      </c>
      <c r="BR10" s="16" t="s">
        <v>26068</v>
      </c>
      <c r="BS10" s="33">
        <f>IF(D3L203C33=0,0,D3L203C32/D3L203C33)</f>
        <v>5.0442959273507958E-4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1310.5899463744054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1310.5899463744054</v>
      </c>
      <c r="N11" s="16" t="s">
        <v>4251</v>
      </c>
      <c r="O11" s="32">
        <f>0.45*CHOOSE(MIN(D3L204C8,RUN_YEARS),B3L110C1,B3L125C1,B3L140C1,B3L155C1,B3L170C1)</f>
        <v>0.43619154262270105</v>
      </c>
      <c r="P11" s="16" t="s">
        <v>26072</v>
      </c>
      <c r="Q11" s="15">
        <f>D3L204C5*D3L204C6</f>
        <v>571.66825045485496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367437800</v>
      </c>
      <c r="V11" s="16" t="s">
        <v>26073</v>
      </c>
      <c r="W11" s="33">
        <f>IF(D3L204C9=0,0,D3L204C7/D3L204C9)</f>
        <v>1.5558231909042971E-6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0.53312299653885686</v>
      </c>
      <c r="AH11" s="16" t="s">
        <v>26077</v>
      </c>
      <c r="AI11" s="15">
        <f>D3L204C5*D3L204C15</f>
        <v>698.70563944482274</v>
      </c>
      <c r="AJ11" s="16" t="s">
        <v>26078</v>
      </c>
      <c r="AK11" s="15">
        <f>IF(D3L204C15=0,0,CHOOSE(MIN(D3L204C8,RUN_YEARS),A1L108C1,A1L108C6,A1L108C7,A1L108C8,A1L108C9))</f>
        <v>169398.984</v>
      </c>
      <c r="AL11" s="16" t="s">
        <v>26079</v>
      </c>
      <c r="AM11" s="33">
        <f>IF(D3L204C17=0,0,D3L204C16/D3L204C17)</f>
        <v>4.1246152895747165E-3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3.0685460838442091E-2</v>
      </c>
      <c r="BN11" s="16" t="s">
        <v>26089</v>
      </c>
      <c r="BO11" s="15">
        <f>D3L204C5*D3L204C31</f>
        <v>40.216056474727736</v>
      </c>
      <c r="BP11" s="16" t="s">
        <v>26090</v>
      </c>
      <c r="BQ11" s="15">
        <f>IF(D3L204C31=0,0,CHOOSE(MIN(D3L204C8,RUN_YEARS),B6L116C1,B6L117C1,B6L118C1,B6L119C1,B6L120C1))</f>
        <v>152029.74</v>
      </c>
      <c r="BR11" s="16" t="s">
        <v>26091</v>
      </c>
      <c r="BS11" s="33">
        <f>IF(D3L204C33=0,0,D3L204C32/D3L204C33)</f>
        <v>2.6452756200680039E-4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0.80255240372487546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0.40127620186243773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0.40127620186243773</v>
      </c>
      <c r="AR12" s="16" t="s">
        <v>26104</v>
      </c>
      <c r="AS12" s="15">
        <f>IF(D3L205C19=0,0,CHOOSE(MIN(D3L205C8,RUN_YEARS),A1L104C1,A1L104C6,A1L104C7,A1L104C8,A1L104C9))</f>
        <v>71650.066999999995</v>
      </c>
      <c r="AT12" s="16" t="s">
        <v>26105</v>
      </c>
      <c r="AU12" s="33">
        <f>IF(D3L205C21=0,0,D3L205C20/D3L205C21)</f>
        <v>5.6005000227346303E-6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0.21043296606463635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0.21043296606463635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0.21043296606463635</v>
      </c>
      <c r="AR13" s="16" t="s">
        <v>26127</v>
      </c>
      <c r="AS13" s="15">
        <f>IF(D3L206C19=0,0,CHOOSE(MIN(D3L206C8,RUN_YEARS),A1L104C1,A1L104C6,A1L104C7,A1L104C8,A1L104C9))</f>
        <v>71650.066999999995</v>
      </c>
      <c r="AT13" s="16" t="s">
        <v>26128</v>
      </c>
      <c r="AU13" s="33">
        <f>IF(D3L206C21=0,0,D3L206C20/D3L206C21)</f>
        <v>2.9369542119847055E-6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0.43619154262270105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367437800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0.53312299653885686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169398.984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3.0685460838442091E-2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152029.74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0.43619154262270105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367437800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0.53312299653885686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169398.984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3.0685460838442091E-2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152029.74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171935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171935</v>
      </c>
      <c r="N16" s="16" t="s">
        <v>4251</v>
      </c>
      <c r="O16" s="32">
        <f>0.45*CHOOSE(MIN(D3L209C8,RUN_YEARS),B3L110C1,B3L125C1,B3L140C1,B3L155C1,B3L170C1)</f>
        <v>0.43619154262270105</v>
      </c>
      <c r="P16" s="16" t="s">
        <v>26189</v>
      </c>
      <c r="Q16" s="15">
        <f>D3L209C5*D3L209C6</f>
        <v>74996.592880834098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367437800</v>
      </c>
      <c r="V16" s="16" t="s">
        <v>26190</v>
      </c>
      <c r="W16" s="33">
        <f>IF(D3L209C9=0,0,D3L209C7/D3L209C9)</f>
        <v>2.0410690702163495E-4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0.53312299653885686</v>
      </c>
      <c r="AH16" s="16" t="s">
        <v>26194</v>
      </c>
      <c r="AI16" s="15">
        <f>D3L209C5*D3L209C15</f>
        <v>91662.502409908353</v>
      </c>
      <c r="AJ16" s="16" t="s">
        <v>26195</v>
      </c>
      <c r="AK16" s="15">
        <f>IF(D3L209C15=0,0,CHOOSE(MIN(D3L209C8,RUN_YEARS),A1L108C1,A1L108C6,A1L108C7,A1L108C8,A1L108C9))</f>
        <v>169398.984</v>
      </c>
      <c r="AL16" s="16" t="s">
        <v>26196</v>
      </c>
      <c r="AM16" s="33">
        <f>IF(D3L209C17=0,0,D3L209C16/D3L209C17)</f>
        <v>0.54110420408370541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3.0685460838442091E-2</v>
      </c>
      <c r="BN16" s="16" t="s">
        <v>26206</v>
      </c>
      <c r="BO16" s="15">
        <f>D3L209C5*D3L209C31</f>
        <v>5275.9047092575411</v>
      </c>
      <c r="BP16" s="16" t="s">
        <v>26207</v>
      </c>
      <c r="BQ16" s="15">
        <f>IF(D3L209C31=0,0,CHOOSE(MIN(D3L209C8,RUN_YEARS),B6L116C1,B6L117C1,B6L118C1,B6L119C1,B6L120C1))</f>
        <v>152029.74</v>
      </c>
      <c r="BR16" s="16" t="s">
        <v>26208</v>
      </c>
      <c r="BS16" s="33">
        <f>IF(D3L209C33=0,0,D3L209C32/D3L209C33)</f>
        <v>3.4703109465671268E-2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-8624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-8624</v>
      </c>
      <c r="N17" s="16" t="s">
        <v>4251</v>
      </c>
      <c r="O17" s="32">
        <f>0.45*CHOOSE(MIN(D3L210C8,RUN_YEARS),B3L110C1,B3L125C1,B3L140C1,B3L155C1,B3L170C1)</f>
        <v>0.43619154262270105</v>
      </c>
      <c r="P17" s="16" t="s">
        <v>26212</v>
      </c>
      <c r="Q17" s="15">
        <f>D3L210C5*D3L210C6</f>
        <v>-3761.7158635781739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367437800</v>
      </c>
      <c r="V17" s="16" t="s">
        <v>26213</v>
      </c>
      <c r="W17" s="33">
        <f>IF(D3L210C9=0,0,D3L210C7/D3L210C9)</f>
        <v>-1.0237694280714107E-5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0.53312299653885686</v>
      </c>
      <c r="AH17" s="16" t="s">
        <v>26217</v>
      </c>
      <c r="AI17" s="15">
        <f>D3L210C5*D3L210C15</f>
        <v>-4597.6527221511014</v>
      </c>
      <c r="AJ17" s="16" t="s">
        <v>26218</v>
      </c>
      <c r="AK17" s="15">
        <f>IF(D3L210C15=0,0,CHOOSE(MIN(D3L210C8,RUN_YEARS),A1L108C1,A1L108C6,A1L108C7,A1L108C8,A1L108C9))</f>
        <v>169398.984</v>
      </c>
      <c r="AL17" s="16" t="s">
        <v>26219</v>
      </c>
      <c r="AM17" s="33">
        <f>IF(D3L210C17=0,0,D3L210C16/D3L210C17)</f>
        <v>-2.7140969878255594E-2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3.0685460838442091E-2</v>
      </c>
      <c r="BN17" s="16" t="s">
        <v>26229</v>
      </c>
      <c r="BO17" s="15">
        <f>D3L210C5*D3L210C31</f>
        <v>-264.63141427072458</v>
      </c>
      <c r="BP17" s="16" t="s">
        <v>26230</v>
      </c>
      <c r="BQ17" s="15">
        <f>IF(D3L210C31=0,0,CHOOSE(MIN(D3L210C8,RUN_YEARS),B6L116C1,B6L117C1,B6L118C1,B6L119C1,B6L120C1))</f>
        <v>152029.74</v>
      </c>
      <c r="BR17" s="16" t="s">
        <v>26231</v>
      </c>
      <c r="BS17" s="33">
        <f>IF(D3L210C33=0,0,D3L210C32/D3L210C33)</f>
        <v>-1.7406555735129494E-3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54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54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54</v>
      </c>
      <c r="AR18" s="16" t="s">
        <v>26245</v>
      </c>
      <c r="AS18" s="15">
        <f>IF(D3L211C19=0,0,CHOOSE(MIN(D3L211C8,RUN_YEARS),A1L104C1,A1L104C6,A1L104C7,A1L104C8,A1L104C9))</f>
        <v>71650.066999999995</v>
      </c>
      <c r="AT18" s="16" t="s">
        <v>26246</v>
      </c>
      <c r="AU18" s="33">
        <f>IF(D3L211C21=0,0,D3L211C20/D3L211C21)</f>
        <v>7.5366293795649914E-4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71650.066999999995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1378.5442850682018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689.27214253410091</v>
      </c>
      <c r="N20" s="16" t="s">
        <v>4251</v>
      </c>
      <c r="O20" s="32">
        <f>0.45*CHOOSE(MIN(D3L213C8,RUN_YEARS),B3L110C1,B3L125C1,B3L140C1,B3L155C1,B3L170C1)</f>
        <v>0.43619154262270105</v>
      </c>
      <c r="P20" s="16" t="s">
        <v>26283</v>
      </c>
      <c r="Q20" s="15">
        <f>D3L213C5*D3L213C6</f>
        <v>300.65467913880377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367437800</v>
      </c>
      <c r="V20" s="16" t="s">
        <v>26284</v>
      </c>
      <c r="W20" s="33">
        <f>IF(D3L213C9=0,0,D3L213C7/D3L213C9)</f>
        <v>8.1824646005066372E-7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0.53312299653885686</v>
      </c>
      <c r="AH20" s="16" t="s">
        <v>26288</v>
      </c>
      <c r="AI20" s="15">
        <f>D3L213C5*D3L213C15</f>
        <v>367.46683005853794</v>
      </c>
      <c r="AJ20" s="16" t="s">
        <v>26289</v>
      </c>
      <c r="AK20" s="15">
        <f>IF(D3L213C15=0,0,CHOOSE(MIN(D3L213C8,RUN_YEARS),A1L108C1,A1L108C6,A1L108C7,A1L108C8,A1L108C9))</f>
        <v>169398.984</v>
      </c>
      <c r="AL20" s="16" t="s">
        <v>26290</v>
      </c>
      <c r="AM20" s="33">
        <f>IF(D3L213C17=0,0,D3L213C16/D3L213C17)</f>
        <v>2.1692386895221165E-3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3.0685460838442091E-2</v>
      </c>
      <c r="BN20" s="16" t="s">
        <v>26300</v>
      </c>
      <c r="BO20" s="15">
        <f>D3L213C5*D3L213C31</f>
        <v>21.150633336759228</v>
      </c>
      <c r="BP20" s="16" t="s">
        <v>26301</v>
      </c>
      <c r="BQ20" s="15">
        <f>IF(D3L213C31=0,0,CHOOSE(MIN(D3L213C8,RUN_YEARS),B6L116C1,B6L117C1,B6L118C1,B6L119C1,B6L120C1))</f>
        <v>152029.74</v>
      </c>
      <c r="BR20" s="16" t="s">
        <v>26302</v>
      </c>
      <c r="BS20" s="33">
        <f>IF(D3L213C33=0,0,D3L213C32/D3L213C33)</f>
        <v>1.3912168327564876E-4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285.1167497668913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285.1167497668913</v>
      </c>
      <c r="N21" s="16" t="s">
        <v>4251</v>
      </c>
      <c r="O21" s="32">
        <f>0.45*CHOOSE(MIN(D3L214C8,RUN_YEARS),B3L110C1,B3L125C1,B3L140C1,B3L155C1,B3L170C1)</f>
        <v>0.43619154262270105</v>
      </c>
      <c r="P21" s="16" t="s">
        <v>26307</v>
      </c>
      <c r="Q21" s="15">
        <f>D3L214C5*D3L214C6</f>
        <v>124.36551490839095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367437800</v>
      </c>
      <c r="V21" s="16" t="s">
        <v>26308</v>
      </c>
      <c r="W21" s="33">
        <f>IF(D3L214C9=0,0,D3L214C7/D3L214C9)</f>
        <v>3.3846685046663939E-7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0.53312299653885686</v>
      </c>
      <c r="AH21" s="16" t="s">
        <v>26312</v>
      </c>
      <c r="AI21" s="15">
        <f>D3L214C5*D3L214C15</f>
        <v>152.00229599914451</v>
      </c>
      <c r="AJ21" s="16" t="s">
        <v>26313</v>
      </c>
      <c r="AK21" s="15">
        <f>IF(D3L214C15=0,0,CHOOSE(MIN(D3L214C8,RUN_YEARS),A1L108C1,A1L108C6,A1L108C7,A1L108C8,A1L108C9))</f>
        <v>169398.984</v>
      </c>
      <c r="AL21" s="16" t="s">
        <v>26314</v>
      </c>
      <c r="AM21" s="33">
        <f>IF(D3L214C17=0,0,D3L214C16/D3L214C17)</f>
        <v>8.973034690641622E-4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3.0685460838442091E-2</v>
      </c>
      <c r="BN21" s="16" t="s">
        <v>26324</v>
      </c>
      <c r="BO21" s="15">
        <f>D3L214C5*D3L214C31</f>
        <v>8.748938859355837</v>
      </c>
      <c r="BP21" s="16" t="s">
        <v>26325</v>
      </c>
      <c r="BQ21" s="15">
        <f>IF(D3L214C31=0,0,CHOOSE(MIN(D3L214C8,RUN_YEARS),B6L116C1,B6L117C1,B6L118C1,B6L119C1,B6L120C1))</f>
        <v>152029.74</v>
      </c>
      <c r="BR21" s="16" t="s">
        <v>26326</v>
      </c>
      <c r="BS21" s="33">
        <f>IF(D3L214C33=0,0,D3L214C32/D3L214C33)</f>
        <v>5.7547548653019057E-5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1.8825767436272252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0.94128837181361258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0.94128837181361258</v>
      </c>
      <c r="AR22" s="16" t="s">
        <v>26340</v>
      </c>
      <c r="AS22" s="15">
        <f>IF(D3L215C19=0,0,CHOOSE(MIN(D3L215C8,RUN_YEARS),A1L104C1,A1L104C6,A1L104C7,A1L104C8,A1L104C9))</f>
        <v>71650.066999999995</v>
      </c>
      <c r="AT22" s="16" t="s">
        <v>26341</v>
      </c>
      <c r="AU22" s="33">
        <f>IF(D3L215C21=0,0,D3L215C20/D3L215C21)</f>
        <v>1.3137299254913643E-5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71650.066999999995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175424.06359247275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170616.51365257645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74397.248539330292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2.0247576199109148E-4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90929.970436959222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0.5367799043998942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55.552997539740687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7.753376914461322E-4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5233.7416787471911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3.4425775369655916E-2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7205.3694954827961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3602.684747741398</v>
      </c>
      <c r="N25" s="16" t="s">
        <v>4251</v>
      </c>
      <c r="O25" s="32">
        <f>0.45*CHOOSE(MIN(D3L218C8,RUN_YEARS),B3L110C1,B3L125C1,B3L140C1,B3L155C1,B3L170C1)</f>
        <v>0.43619154262270105</v>
      </c>
      <c r="P25" s="16" t="s">
        <v>26396</v>
      </c>
      <c r="Q25" s="15">
        <f>D3L218C5*D3L218C6</f>
        <v>1571.4606177005969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367437800</v>
      </c>
      <c r="V25" s="16" t="s">
        <v>26397</v>
      </c>
      <c r="W25" s="33">
        <f>IF(D3L218C9=0,0,D3L218C7/D3L218C9)</f>
        <v>4.2768071703580771E-6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0.53312299653885686</v>
      </c>
      <c r="AH25" s="16" t="s">
        <v>26401</v>
      </c>
      <c r="AI25" s="15">
        <f>D3L218C5*D3L218C15</f>
        <v>1920.6740883007299</v>
      </c>
      <c r="AJ25" s="16" t="s">
        <v>26402</v>
      </c>
      <c r="AK25" s="15">
        <f>IF(D3L218C15=0,0,CHOOSE(MIN(D3L218C8,RUN_YEARS),A1L108C1,A1L108C6,A1L108C7,A1L108C8,A1L108C9))</f>
        <v>169398.984</v>
      </c>
      <c r="AL25" s="16" t="s">
        <v>26403</v>
      </c>
      <c r="AM25" s="33">
        <f>IF(D3L218C17=0,0,D3L218C16/D3L218C17)</f>
        <v>1.1338167697043152E-2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3.0685460838442091E-2</v>
      </c>
      <c r="BN25" s="16" t="s">
        <v>26413</v>
      </c>
      <c r="BO25" s="15">
        <f>D3L218C5*D3L218C31</f>
        <v>110.55004174007129</v>
      </c>
      <c r="BP25" s="16" t="s">
        <v>26414</v>
      </c>
      <c r="BQ25" s="15">
        <f>IF(D3L218C31=0,0,CHOOSE(MIN(D3L218C8,RUN_YEARS),B6L116C1,B6L117C1,B6L118C1,B6L119C1,B6L120C1))</f>
        <v>152029.74</v>
      </c>
      <c r="BR25" s="16" t="s">
        <v>26415</v>
      </c>
      <c r="BS25" s="33">
        <f>IF(D3L218C33=0,0,D3L218C32/D3L218C33)</f>
        <v>7.2716063146639135E-4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20628.903422914038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10314.451711457019</v>
      </c>
      <c r="N26" s="16" t="s">
        <v>4251</v>
      </c>
      <c r="O26" s="32">
        <f>0.45*CHOOSE(MIN(D3L219C8,RUN_YEARS),B3L110C1,B3L125C1,B3L140C1,B3L155C1,B3L170C1)</f>
        <v>0.43619154262270105</v>
      </c>
      <c r="P26" s="16" t="s">
        <v>26419</v>
      </c>
      <c r="Q26" s="15">
        <f>D3L219C5*D3L219C6</f>
        <v>4499.076603327796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367437800</v>
      </c>
      <c r="V26" s="16" t="s">
        <v>26420</v>
      </c>
      <c r="W26" s="33">
        <f>IF(D3L219C9=0,0,D3L219C7/D3L219C9)</f>
        <v>1.2244457710469081E-5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0.53312299653885686</v>
      </c>
      <c r="AH26" s="16" t="s">
        <v>26424</v>
      </c>
      <c r="AI26" s="15">
        <f>D3L219C5*D3L219C15</f>
        <v>5498.8714040673067</v>
      </c>
      <c r="AJ26" s="16" t="s">
        <v>26425</v>
      </c>
      <c r="AK26" s="15">
        <f>IF(D3L219C15=0,0,CHOOSE(MIN(D3L219C8,RUN_YEARS),A1L108C1,A1L108C6,A1L108C7,A1L108C8,A1L108C9))</f>
        <v>169398.984</v>
      </c>
      <c r="AL26" s="16" t="s">
        <v>26426</v>
      </c>
      <c r="AM26" s="33">
        <f>IF(D3L219C17=0,0,D3L219C16/D3L219C17)</f>
        <v>3.2461064843619762E-2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3.0685460838442091E-2</v>
      </c>
      <c r="BN26" s="16" t="s">
        <v>26436</v>
      </c>
      <c r="BO26" s="15">
        <f>D3L219C5*D3L219C31</f>
        <v>316.50370406191638</v>
      </c>
      <c r="BP26" s="16" t="s">
        <v>26437</v>
      </c>
      <c r="BQ26" s="15">
        <f>IF(D3L219C31=0,0,CHOOSE(MIN(D3L219C8,RUN_YEARS),B6L116C1,B6L117C1,B6L118C1,B6L119C1,B6L120C1))</f>
        <v>152029.74</v>
      </c>
      <c r="BR26" s="16" t="s">
        <v>26438</v>
      </c>
      <c r="BS26" s="33">
        <f>IF(D3L219C33=0,0,D3L219C32/D3L219C33)</f>
        <v>2.081853879786392E-3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6.50600671154218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3.25300335577109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3.25300335577109</v>
      </c>
      <c r="AR27" s="16" t="s">
        <v>26451</v>
      </c>
      <c r="AS27" s="15">
        <f>IF(D3L220C19=0,0,CHOOSE(MIN(D3L220C8,RUN_YEARS),A1L104C1,A1L104C6,A1L104C7,A1L104C8,A1L104C9))</f>
        <v>71650.066999999995</v>
      </c>
      <c r="AT27" s="16" t="s">
        <v>26452</v>
      </c>
      <c r="AU27" s="33">
        <f>IF(D3L220C21=0,0,D3L220C20/D3L220C21)</f>
        <v>4.5401260486903526E-5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0.43619154262270105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367437800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0.53312299653885686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169398.984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3.0685460838442091E-2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152029.74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287666.71877596178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287666.71877596178</v>
      </c>
      <c r="N29" s="16" t="s">
        <v>4251</v>
      </c>
      <c r="O29" s="32">
        <f>0.45*CHOOSE(MIN(D3L222C8,RUN_YEARS),B3L110C1,B3L125C1,B3L140C1,B3L155C1,B3L170C1)</f>
        <v>0.43619154262270105</v>
      </c>
      <c r="P29" s="16" t="s">
        <v>26488</v>
      </c>
      <c r="Q29" s="15">
        <f>D3L222C5*D3L222C6</f>
        <v>125477.78982409749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367437800</v>
      </c>
      <c r="V29" s="16" t="s">
        <v>26489</v>
      </c>
      <c r="W29" s="33">
        <f>IF(D3L222C9=0,0,D3L222C7/D3L222C9)</f>
        <v>3.4149396122036844E-4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0.53312299653885686</v>
      </c>
      <c r="AH29" s="16" t="s">
        <v>26493</v>
      </c>
      <c r="AI29" s="15">
        <f>D3L222C5*D3L222C15</f>
        <v>153361.74311834137</v>
      </c>
      <c r="AJ29" s="16" t="s">
        <v>26494</v>
      </c>
      <c r="AK29" s="15">
        <f>IF(D3L222C15=0,0,CHOOSE(MIN(D3L222C8,RUN_YEARS),A1L108C1,A1L108C6,A1L108C7,A1L108C8,A1L108C9))</f>
        <v>169398.984</v>
      </c>
      <c r="AL29" s="16" t="s">
        <v>26495</v>
      </c>
      <c r="AM29" s="33">
        <f>IF(D3L222C17=0,0,D3L222C16/D3L222C17)</f>
        <v>0.90532858873782485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3.0685460838442091E-2</v>
      </c>
      <c r="BN29" s="16" t="s">
        <v>26505</v>
      </c>
      <c r="BO29" s="15">
        <f>D3L222C5*D3L222C31</f>
        <v>8827.1858335229099</v>
      </c>
      <c r="BP29" s="16" t="s">
        <v>26506</v>
      </c>
      <c r="BQ29" s="15">
        <f>IF(D3L222C31=0,0,CHOOSE(MIN(D3L222C8,RUN_YEARS),B6L116C1,B6L117C1,B6L118C1,B6L119C1,B6L120C1))</f>
        <v>152029.74</v>
      </c>
      <c r="BR29" s="16" t="s">
        <v>26507</v>
      </c>
      <c r="BS29" s="33">
        <f>IF(D3L222C33=0,0,D3L222C32/D3L222C33)</f>
        <v>5.8062230676201317E-2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129.63143042393887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129.63143042393887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129.63143042393887</v>
      </c>
      <c r="AR30" s="16" t="s">
        <v>26520</v>
      </c>
      <c r="AS30" s="15">
        <f>IF(D3L223C19=0,0,CHOOSE(MIN(D3L223C8,RUN_YEARS),A1L104C1,A1L104C6,A1L104C7,A1L104C8,A1L104C9))</f>
        <v>71650.066999999995</v>
      </c>
      <c r="AT30" s="16" t="s">
        <v>26521</v>
      </c>
      <c r="AU30" s="33">
        <f>IF(D3L223C21=0,0,D3L223C20/D3L223C21)</f>
        <v>1.8092297167557271E-3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315637.12913149409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301716.7396689399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131548.32704512589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3.5801522610119559E-4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160781.28861070939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0.94912782127848772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132.88443377970995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1.8546309772426307E-3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9254.2395793248979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6.0871245187454098E-2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426EF3-2E89-4B93-BAF9-412A71CF80A0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23586.294967400001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0.80863762222900515</v>
      </c>
      <c r="L8" s="16" t="s">
        <v>26582</v>
      </c>
      <c r="M8" s="15">
        <f>IF(D4L101C2&lt;&gt;0,D4L101C2*D4L101C4,D4L101C3*D4L101C4)</f>
        <v>19072.765479630289</v>
      </c>
      <c r="N8" s="16" t="s">
        <v>4251</v>
      </c>
      <c r="O8" s="32">
        <f>1</f>
        <v>1</v>
      </c>
      <c r="P8" s="16" t="s">
        <v>26583</v>
      </c>
      <c r="Q8" s="15">
        <f>D4L101C5*D4L101C6</f>
        <v>19072.765479630289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164181.07999999999</v>
      </c>
      <c r="V8" s="16" t="s">
        <v>26584</v>
      </c>
      <c r="W8" s="33">
        <f>IF(D4L101C9=0,0,D4L101C7/D4L101C9)</f>
        <v>0.11616908281776615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0.80863762222900515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164181.07999999999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88.603787578204674</v>
      </c>
      <c r="J10" s="16" t="s">
        <v>26604</v>
      </c>
      <c r="K10" s="21">
        <f>IF(FLOW_THRU_100PCT="Y",1,INDEX(VariabilityMatrix,D4L103C1,D4L103C8))</f>
        <v>0.48485507540858858</v>
      </c>
      <c r="L10" s="16" t="s">
        <v>26598</v>
      </c>
      <c r="M10" s="15">
        <f>IF(D4L103C2&lt;&gt;0,D4L103C2*D4L103C4,D4L103C3*D4L103C4)</f>
        <v>42.959996107716989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42.959996107716989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168149.58</v>
      </c>
      <c r="V10" s="16" t="s">
        <v>26600</v>
      </c>
      <c r="W10" s="33">
        <f>IF(D4L103C9=0,0,D4L103C7/D4L103C9)</f>
        <v>2.5548678805928029E-4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5.7725563992766666</v>
      </c>
      <c r="J11" s="16" t="s">
        <v>26611</v>
      </c>
      <c r="K11" s="21">
        <f>IF(FLOW_THRU_100PCT="Y",1,INDEX(VariabilityMatrix,D4L104C1,D4L104C8))</f>
        <v>0.48485507540858858</v>
      </c>
      <c r="L11" s="16" t="s">
        <v>26605</v>
      </c>
      <c r="M11" s="15">
        <f>IF(D4L104C2&lt;&gt;0,D4L104C2*D4L104C4,D4L104C3*D4L104C4)</f>
        <v>2.798853268271619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2.798853268271619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168149.58</v>
      </c>
      <c r="V11" s="16" t="s">
        <v>26607</v>
      </c>
      <c r="W11" s="33">
        <f>IF(D4L104C9=0,0,D4L104C7/D4L104C9)</f>
        <v>1.6645020869345136E-5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0.19059257300573362</v>
      </c>
      <c r="J12" s="16" t="s">
        <v>26618</v>
      </c>
      <c r="K12" s="21">
        <f>IF(FLOW_THRU_100PCT="Y",1,INDEX(VariabilityMatrix,D4L105C1,D4L105C8))</f>
        <v>0.48697025431185148</v>
      </c>
      <c r="L12" s="16" t="s">
        <v>26612</v>
      </c>
      <c r="M12" s="15">
        <f>IF(D4L105C2&lt;&gt;0,D4L105C2*D4L105C4,D4L105C3*D4L105C4)</f>
        <v>9.281291374655222E-2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9.281291374655222E-2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152029.74</v>
      </c>
      <c r="V12" s="16" t="s">
        <v>26614</v>
      </c>
      <c r="W12" s="33">
        <f>IF(D4L105C9=0,0,D4L105C7/D4L105C9)</f>
        <v>6.1049182710272489E-7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1277.4604890800001</v>
      </c>
      <c r="J13" s="16" t="s">
        <v>26625</v>
      </c>
      <c r="K13" s="21">
        <f>IF(FLOW_THRU_100PCT="Y",1,INDEX(VariabilityMatrix,D4L106C1,D4L106C8))</f>
        <v>0.48485507540858858</v>
      </c>
      <c r="L13" s="16" t="s">
        <v>26619</v>
      </c>
      <c r="M13" s="15">
        <f>IF(D4L106C2&lt;&gt;0,D4L106C2*D4L106C4,D4L106C3*D4L106C4)</f>
        <v>619.38320176437594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619.38320176437594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168149.58</v>
      </c>
      <c r="V13" s="16" t="s">
        <v>26621</v>
      </c>
      <c r="W13" s="33">
        <f>IF(D4L106C9=0,0,D4L106C7/D4L106C9)</f>
        <v>3.6835251195059542E-3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1036.9923638749333</v>
      </c>
      <c r="J14" s="16" t="s">
        <v>26632</v>
      </c>
      <c r="K14" s="21">
        <f>IF(FLOW_THRU_100PCT="Y",1,INDEX(VariabilityMatrix,D4L107C1,D4L107C8))</f>
        <v>0.62025371174638722</v>
      </c>
      <c r="L14" s="16" t="s">
        <v>26626</v>
      </c>
      <c r="M14" s="15">
        <f>IF(D4L107C2&lt;&gt;0,D4L107C2*D4L107C4,D4L107C3*D4L107C4)</f>
        <v>643.19836274608758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643.19836274608758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168149.58</v>
      </c>
      <c r="V14" s="16" t="s">
        <v>26628</v>
      </c>
      <c r="W14" s="33">
        <f>IF(D4L107C9=0,0,D4L107C7/D4L107C9)</f>
        <v>3.8251559281092919E-3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4.4869208816640906</v>
      </c>
      <c r="J15" s="16" t="s">
        <v>26639</v>
      </c>
      <c r="K15" s="21">
        <f>IF(FLOW_THRU_100PCT="Y",1,INDEX(VariabilityMatrix,D4L108C1,D4L108C8))</f>
        <v>0.62025371174638722</v>
      </c>
      <c r="L15" s="16" t="s">
        <v>26633</v>
      </c>
      <c r="M15" s="15">
        <f>IF(D4L108C2&lt;&gt;0,D4L108C2*D4L108C4,D4L108C3*D4L108C4)</f>
        <v>2.7830293311645247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2.7830293311645247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168149.58</v>
      </c>
      <c r="V15" s="16" t="s">
        <v>26635</v>
      </c>
      <c r="W15" s="33">
        <f>IF(D4L108C9=0,0,D4L108C7/D4L108C9)</f>
        <v>1.6550914555745692E-5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195.19648230327357</v>
      </c>
      <c r="J16" s="16" t="s">
        <v>26646</v>
      </c>
      <c r="K16" s="21">
        <f>IF(FLOW_THRU_100PCT="Y",1,INDEX(VariabilityMatrix,D4L109C1,D4L109C8))</f>
        <v>0.48485507540858858</v>
      </c>
      <c r="L16" s="16" t="s">
        <v>26640</v>
      </c>
      <c r="M16" s="15">
        <f>IF(D4L109C2&lt;&gt;0,D4L109C2*D4L109C4,D4L109C3*D4L109C4)</f>
        <v>94.642005146644934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94.642005146644934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168149.58</v>
      </c>
      <c r="V16" s="16" t="s">
        <v>26642</v>
      </c>
      <c r="W16" s="33">
        <f>IF(D4L109C9=0,0,D4L109C7/D4L109C9)</f>
        <v>5.6284413643284121E-4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84.51419237282812</v>
      </c>
      <c r="J17" s="16" t="s">
        <v>26653</v>
      </c>
      <c r="K17" s="21">
        <f>IF(FLOW_THRU_100PCT="Y",1,INDEX(VariabilityMatrix,D4L110C1,D4L110C8))</f>
        <v>0.48697025431185148</v>
      </c>
      <c r="L17" s="16" t="s">
        <v>26647</v>
      </c>
      <c r="M17" s="15">
        <f>IF(D4L110C2&lt;&gt;0,D4L110C2*D4L110C4,D4L110C3*D4L110C4)</f>
        <v>41.15589775275685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41.15589775275685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152029.74</v>
      </c>
      <c r="V17" s="16" t="s">
        <v>26649</v>
      </c>
      <c r="W17" s="33">
        <f>IF(D4L110C9=0,0,D4L110C7/D4L110C9)</f>
        <v>2.7070951876097959E-4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1.3069205006107438</v>
      </c>
      <c r="J18" s="16" t="s">
        <v>26660</v>
      </c>
      <c r="K18" s="21">
        <f>IF(FLOW_THRU_100PCT="Y",1,INDEX(VariabilityMatrix,D4L111C1,D4L111C8))</f>
        <v>0.48697025431185148</v>
      </c>
      <c r="L18" s="16" t="s">
        <v>26654</v>
      </c>
      <c r="M18" s="15">
        <f>IF(D4L111C2&lt;&gt;0,D4L111C2*D4L111C4,D4L111C3*D4L111C4)</f>
        <v>0.63643140854778613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0.63643140854778613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152029.74</v>
      </c>
      <c r="V18" s="16" t="s">
        <v>26656</v>
      </c>
      <c r="W18" s="33">
        <f>IF(D4L111C9=0,0,D4L111C7/D4L111C9)</f>
        <v>4.1862296715615392E-6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4.0841265644085745E-2</v>
      </c>
      <c r="J19" s="16" t="s">
        <v>26667</v>
      </c>
      <c r="K19" s="21">
        <f>IF(FLOW_THRU_100PCT="Y",1,INDEX(VariabilityMatrix,D4L112C1,D4L112C8))</f>
        <v>0.48697025431185148</v>
      </c>
      <c r="L19" s="16" t="s">
        <v>26661</v>
      </c>
      <c r="M19" s="15">
        <f>IF(D4L112C2&lt;&gt;0,D4L112C2*D4L112C4,D4L112C3*D4L112C4)</f>
        <v>1.9888481517118316E-2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1.9888481517118316E-2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152029.74</v>
      </c>
      <c r="V19" s="16" t="s">
        <v>26663</v>
      </c>
      <c r="W19" s="33">
        <f>IF(D4L112C9=0,0,D4L112C7/D4L112C9)</f>
        <v>1.308196772362981E-7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5.1459994711548092</v>
      </c>
      <c r="J20" s="16" t="s">
        <v>26674</v>
      </c>
      <c r="K20" s="21">
        <f>IF(FLOW_THRU_100PCT="Y",1,INDEX(VariabilityMatrix,D4L113C1,D4L113C8))</f>
        <v>0.48697025431185148</v>
      </c>
      <c r="L20" s="16" t="s">
        <v>26668</v>
      </c>
      <c r="M20" s="15">
        <f>IF(D4L113C2&lt;&gt;0,D4L113C2*D4L113C4,D4L113C3*D4L113C4)</f>
        <v>2.5059486711569106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2.5059486711569106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152029.74</v>
      </c>
      <c r="V20" s="16" t="s">
        <v>26670</v>
      </c>
      <c r="W20" s="33">
        <f>IF(D4L113C9=0,0,D4L113C7/D4L113C9)</f>
        <v>1.6483279331773577E-5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3.8390789705440653</v>
      </c>
      <c r="J21" s="16" t="s">
        <v>26681</v>
      </c>
      <c r="K21" s="21">
        <f>IF(FLOW_THRU_100PCT="Y",1,INDEX(VariabilityMatrix,D4L114C1,D4L114C8))</f>
        <v>0.48697025431185148</v>
      </c>
      <c r="L21" s="16" t="s">
        <v>26675</v>
      </c>
      <c r="M21" s="15">
        <f>IF(D4L114C2&lt;&gt;0,D4L114C2*D4L114C4,D4L114C3*D4L114C4)</f>
        <v>1.8695172626091245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1.8695172626091245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152029.74</v>
      </c>
      <c r="V21" s="16" t="s">
        <v>26677</v>
      </c>
      <c r="W21" s="33">
        <f>IF(D4L114C9=0,0,D4L114C7/D4L114C9)</f>
        <v>1.229704966021204E-5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0.48697025431185148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152029.74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0.80863762222900515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152029.74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53.972597560708664</v>
      </c>
      <c r="J24" s="16" t="s">
        <v>26702</v>
      </c>
      <c r="K24" s="21">
        <f>IF(FLOW_THRU_100PCT="Y",1,INDEX(VariabilityMatrix,D4L117C1,D4L117C8))</f>
        <v>0.48485507540858858</v>
      </c>
      <c r="L24" s="16" t="s">
        <v>26696</v>
      </c>
      <c r="M24" s="15">
        <f>IF(D4L117C2&lt;&gt;0,D4L117C2*D4L117C4,D4L117C3*D4L117C4)</f>
        <v>26.168887860294802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26.168887860294802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168149.58</v>
      </c>
      <c r="V24" s="16" t="s">
        <v>26698</v>
      </c>
      <c r="W24" s="33">
        <f>IF(D4L117C9=0,0,D4L117C7/D4L117C9)</f>
        <v>1.556286245870778E-4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43.933695342457213</v>
      </c>
      <c r="J25" s="16" t="s">
        <v>26709</v>
      </c>
      <c r="K25" s="21">
        <f>IF(FLOW_THRU_100PCT="Y",1,INDEX(VariabilityMatrix,D4L118C1,D4L118C8))</f>
        <v>0.49144301266516283</v>
      </c>
      <c r="L25" s="16" t="s">
        <v>26703</v>
      </c>
      <c r="M25" s="15">
        <f>IF(D4L118C2&lt;&gt;0,D4L118C2*D4L118C4,D4L118C3*D4L118C4)</f>
        <v>21.590907596610606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21.590907596610606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164181.07999999999</v>
      </c>
      <c r="V25" s="16" t="s">
        <v>26705</v>
      </c>
      <c r="W25" s="33">
        <f>IF(D4L118C9=0,0,D4L118C7/D4L118C9)</f>
        <v>1.3150667297724323E-4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884.61547369081018</v>
      </c>
      <c r="J26" s="16" t="s">
        <v>26716</v>
      </c>
      <c r="K26" s="21">
        <f>IF(FLOW_THRU_100PCT="Y",1,INDEX(VariabilityMatrix,D4L119C1,D4L119C8))</f>
        <v>0.62035030585789341</v>
      </c>
      <c r="L26" s="16" t="s">
        <v>26710</v>
      </c>
      <c r="M26" s="15">
        <f>IF(D4L119C2&lt;&gt;0,D4L119C2*D4L119C4,D4L119C3*D4L119C4)</f>
        <v>548.77147967071937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548.77147967071937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164181.07999999999</v>
      </c>
      <c r="V26" s="16" t="s">
        <v>26712</v>
      </c>
      <c r="W26" s="33">
        <f>IF(D4L119C9=0,0,D4L119C7/D4L119C9)</f>
        <v>3.3424769752441598E-3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515.46450853835904</v>
      </c>
      <c r="J27" s="16" t="s">
        <v>26695</v>
      </c>
      <c r="K27" s="21">
        <f>IF(FLOW_THRU_100PCT="Y",1,D4L101C4)</f>
        <v>0.80863762222900515</v>
      </c>
      <c r="L27" s="16" t="s">
        <v>26717</v>
      </c>
      <c r="M27" s="15">
        <f>IF(D4L120C2&lt;&gt;0,D4L120C2*D4L120C4,D4L120C3*D4L120C4)</f>
        <v>416.82399452790139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416.82399452790139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164181.07999999999</v>
      </c>
      <c r="V27" s="16" t="s">
        <v>26719</v>
      </c>
      <c r="W27" s="33">
        <f>IF(D4L120C9=0,0,D4L120C7/D4L120C9)</f>
        <v>2.538806508812717E-3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13.756989032372047</v>
      </c>
      <c r="J28" s="16" t="s">
        <v>26729</v>
      </c>
      <c r="K28" s="21">
        <f>IF(FLOW_THRU_100PCT="Y",1,INDEX(VariabilityMatrix,D4L121C1,D4L121C8))</f>
        <v>0.61928527382219989</v>
      </c>
      <c r="L28" s="16" t="s">
        <v>26723</v>
      </c>
      <c r="M28" s="15">
        <f>IF(D4L121C2&lt;&gt;0,D4L121C2*D4L121C4,D4L121C3*D4L121C4)</f>
        <v>8.519500719881524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8.519500719881524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152029.74</v>
      </c>
      <c r="V28" s="16" t="s">
        <v>26725</v>
      </c>
      <c r="W28" s="33">
        <f>IF(D4L121C9=0,0,D4L121C7/D4L121C9)</f>
        <v>5.603838248938349E-5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3502.3971401700328</v>
      </c>
      <c r="J29" s="16" t="s">
        <v>26736</v>
      </c>
      <c r="K29" s="21">
        <f>IF(FLOW_THRU_100PCT="Y",1,INDEX(VariabilityMatrix,D4L122C1,D4L122C8))</f>
        <v>0.62035030585789341</v>
      </c>
      <c r="L29" s="16" t="s">
        <v>26730</v>
      </c>
      <c r="M29" s="15">
        <f>IF(D4L122C2&lt;&gt;0,D4L122C2*D4L122C4,D4L122C3*D4L122C4)</f>
        <v>2172.7131371402911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2172.7131371402911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164181.07999999999</v>
      </c>
      <c r="V29" s="16" t="s">
        <v>26732</v>
      </c>
      <c r="W29" s="33">
        <f>IF(D4L122C9=0,0,D4L122C7/D4L122C9)</f>
        <v>1.3233638962176953E-2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661.6622897549496</v>
      </c>
      <c r="J30" s="16" t="s">
        <v>26743</v>
      </c>
      <c r="K30" s="21">
        <f>IF(FLOW_THRU_100PCT="Y",1,INDEX(VariabilityMatrix,D4L123C1,D4L123C8))</f>
        <v>0.61928527382219989</v>
      </c>
      <c r="L30" s="16" t="s">
        <v>26737</v>
      </c>
      <c r="M30" s="15">
        <f>IF(D4L123C2&lt;&gt;0,D4L123C2*D4L123C4,D4L123C3*D4L123C4)</f>
        <v>409.7577122887177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409.7577122887177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152029.74</v>
      </c>
      <c r="V30" s="16" t="s">
        <v>26739</v>
      </c>
      <c r="W30" s="33">
        <f>IF(D4L123C9=0,0,D4L123C7/D4L123C9)</f>
        <v>2.6952470765832905E-3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0.61928527382219989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152029.74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0.61928527382219989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152029.74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0.61928527382219989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152029.74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0.61928527382219989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152029.74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0.61928527382219989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152029.74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609.4276308909175</v>
      </c>
      <c r="J36" s="16" t="s">
        <v>26695</v>
      </c>
      <c r="K36" s="21">
        <f>IF(FLOW_THRU_100PCT="Y",1,D4L101C4)</f>
        <v>0.80863762222900515</v>
      </c>
      <c r="L36" s="16" t="s">
        <v>26779</v>
      </c>
      <c r="M36" s="15">
        <f>IF(D4L129C2&lt;&gt;0,D4L129C2*D4L129C4,D4L129C3*D4L129C4)</f>
        <v>492.80611036428735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492.80611036428735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152029.74</v>
      </c>
      <c r="V36" s="16" t="s">
        <v>26781</v>
      </c>
      <c r="W36" s="33">
        <f>IF(D4L129C9=0,0,D4L129C7/D4L129C9)</f>
        <v>3.2415112356588083E-3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-291.81898471137265</v>
      </c>
      <c r="J37" s="16" t="s">
        <v>26695</v>
      </c>
      <c r="K37" s="21">
        <f>IF(FLOW_THRU_100PCT="Y",1,D4L101C4)</f>
        <v>0.80863762222900515</v>
      </c>
      <c r="L37" s="16" t="s">
        <v>26785</v>
      </c>
      <c r="M37" s="15">
        <f>IF(D4L130C2&lt;&gt;0,D4L130C2*D4L130C4,D4L130C3*D4L130C4)</f>
        <v>-235.97580991828679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-235.97580991828679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164181.07999999999</v>
      </c>
      <c r="V37" s="16" t="s">
        <v>26787</v>
      </c>
      <c r="W37" s="33">
        <f>IF(D4L130C9=0,0,D4L130C7/D4L130C9)</f>
        <v>-1.4372899113484136E-3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211805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0.86035738335657275</v>
      </c>
      <c r="L38" s="16" t="s">
        <v>26791</v>
      </c>
      <c r="M38" s="15">
        <f>IF(D4L131C2&lt;&gt;0,D4L131C2*D4L131C4,D4L131C3*D4L131C4)</f>
        <v>182227.99558183888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182227.99558183888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152029.74</v>
      </c>
      <c r="V38" s="16" t="s">
        <v>26793</v>
      </c>
      <c r="W38" s="33">
        <f>IF(D4L131C9=0,0,D4L131C7/D4L131C9)</f>
        <v>1.1986338698062557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34198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0.61530939376886273</v>
      </c>
      <c r="L39" s="16" t="s">
        <v>26799</v>
      </c>
      <c r="M39" s="15">
        <f>IF(D4L132C2&lt;&gt;0,D4L132C2*D4L132C4,D4L132C3*D4L132C4)</f>
        <v>21042.350648107567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21042.350648107567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152029.74</v>
      </c>
      <c r="V39" s="16" t="s">
        <v>26801</v>
      </c>
      <c r="W39" s="33">
        <f>IF(D4L132C9=0,0,D4L132C7/D4L132C9)</f>
        <v>0.13840943652279855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9910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0.61530939376886273</v>
      </c>
      <c r="L40" s="16" t="s">
        <v>26807</v>
      </c>
      <c r="M40" s="15">
        <f>IF(D4L133C2&lt;&gt;0,D4L133C2*D4L133C4,D4L133C3*D4L133C4)</f>
        <v>6097.7160922494295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6097.7160922494295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152029.74</v>
      </c>
      <c r="V40" s="16" t="s">
        <v>26809</v>
      </c>
      <c r="W40" s="33">
        <f>IF(D4L133C9=0,0,D4L133C7/D4L133C9)</f>
        <v>4.0108705653574293E-2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546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0.61530939376886273</v>
      </c>
      <c r="L41" s="16" t="s">
        <v>26815</v>
      </c>
      <c r="M41" s="15">
        <f>IF(D4L134C2&lt;&gt;0,D4L134C2*D4L134C4,D4L134C3*D4L134C4)</f>
        <v>335.95892899779903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335.95892899779903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152029.74</v>
      </c>
      <c r="V41" s="16" t="s">
        <v>26817</v>
      </c>
      <c r="W41" s="33">
        <f>IF(D4L134C9=0,0,D4L134C7/D4L134C9)</f>
        <v>2.2098237423664544E-3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40775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0.61530939376886273</v>
      </c>
      <c r="L42" s="16" t="s">
        <v>26823</v>
      </c>
      <c r="M42" s="15">
        <f>IF(D4L135C2&lt;&gt;0,D4L135C2*D4L135C4,D4L135C3*D4L135C4)</f>
        <v>25089.240530925377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25089.240530925377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152029.74</v>
      </c>
      <c r="V42" s="16" t="s">
        <v>26825</v>
      </c>
      <c r="W42" s="33">
        <f>IF(D4L135C9=0,0,D4L135C7/D4L135C9)</f>
        <v>0.16502850383698203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0.61530939376886273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152029.74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296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0.61530939376886273</v>
      </c>
      <c r="L44" s="16" t="s">
        <v>26837</v>
      </c>
      <c r="M44" s="15">
        <f>IF(D4L137C2&lt;&gt;0,D4L137C2*D4L137C4,D4L137C3*D4L137C4)</f>
        <v>182.13158055558335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182.13158055558335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152029.74</v>
      </c>
      <c r="V44" s="16" t="s">
        <v>26839</v>
      </c>
      <c r="W44" s="33">
        <f>IF(D4L137C9=0,0,D4L137C7/D4L137C9)</f>
        <v>1.1979996845063563E-3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63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0.61530939376886273</v>
      </c>
      <c r="L45" s="16" t="s">
        <v>26844</v>
      </c>
      <c r="M45" s="15">
        <f>IF(D4L138C2&lt;&gt;0,D4L138C2*D4L138C4,D4L138C3*D4L138C4)</f>
        <v>38.764491807438354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38.764491807438354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152029.74</v>
      </c>
      <c r="V45" s="16" t="s">
        <v>26846</v>
      </c>
      <c r="W45" s="33">
        <f>IF(D4L138C9=0,0,D4L138C7/D4L138C9)</f>
        <v>2.5497966258074479E-4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2117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0.61530939376886273</v>
      </c>
      <c r="L46" s="16" t="s">
        <v>26852</v>
      </c>
      <c r="M46" s="15">
        <f>IF(D4L139C2&lt;&gt;0,D4L139C2*D4L139C4,D4L139C3*D4L139C4)</f>
        <v>1302.6099866086824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1302.6099866086824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152029.74</v>
      </c>
      <c r="V46" s="16" t="s">
        <v>26854</v>
      </c>
      <c r="W46" s="33">
        <f>IF(D4L139C9=0,0,D4L139C7/D4L139C9)</f>
        <v>8.568126121959313E-3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98073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0.61530939376886273</v>
      </c>
      <c r="L47" s="16" t="s">
        <v>26860</v>
      </c>
      <c r="M47" s="15">
        <f>IF(D4L140C2&lt;&gt;0,D4L140C2*D4L140C4,D4L140C3*D4L140C4)</f>
        <v>60345.238175093677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60345.238175093677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152029.74</v>
      </c>
      <c r="V47" s="16" t="s">
        <v>26862</v>
      </c>
      <c r="W47" s="33">
        <f>IF(D4L140C9=0,0,D4L140C7/D4L140C9)</f>
        <v>0.39693048330605368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6820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0.61530939376886273</v>
      </c>
      <c r="L48" s="16" t="s">
        <v>26868</v>
      </c>
      <c r="M48" s="15">
        <f>IF(D4L141C2&lt;&gt;0,D4L141C2*D4L141C4,D4L141C3*D4L141C4)</f>
        <v>4196.4100655036436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4196.4100655036436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152029.74</v>
      </c>
      <c r="V48" s="16" t="s">
        <v>26870</v>
      </c>
      <c r="W48" s="33">
        <f>IF(D4L141C9=0,0,D4L141C7/D4L141C9)</f>
        <v>2.7602560298423479E-2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8439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0.61530939376886273</v>
      </c>
      <c r="L49" s="16" t="s">
        <v>26876</v>
      </c>
      <c r="M49" s="15">
        <f>IF(D4L142C2&lt;&gt;0,D4L142C2*D4L142C4,D4L142C3*D4L142C4)</f>
        <v>5192.5959740154331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5192.5959740154331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152029.74</v>
      </c>
      <c r="V49" s="16" t="s">
        <v>26878</v>
      </c>
      <c r="W49" s="33">
        <f>IF(D4L142C9=0,0,D4L142C7/D4L142C9)</f>
        <v>3.4155132897125483E-2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757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0.61530939376886273</v>
      </c>
      <c r="L50" s="16" t="s">
        <v>26884</v>
      </c>
      <c r="M50" s="15">
        <f>IF(D4L143C2&lt;&gt;0,D4L143C2*D4L143C4,D4L143C3*D4L143C4)</f>
        <v>465.7892110830291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465.7892110830291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152029.74</v>
      </c>
      <c r="V50" s="16" t="s">
        <v>26886</v>
      </c>
      <c r="W50" s="33">
        <f>IF(D4L143C9=0,0,D4L143C7/D4L143C9)</f>
        <v>3.0638032472003777E-3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7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0.61530939376886273</v>
      </c>
      <c r="L51" s="16" t="s">
        <v>26892</v>
      </c>
      <c r="M51" s="15">
        <f>IF(D4L144C2&lt;&gt;0,D4L144C2*D4L144C4,D4L144C3*D4L144C4)</f>
        <v>4.3071657563820391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4.3071657563820391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152029.74</v>
      </c>
      <c r="V51" s="16" t="s">
        <v>26894</v>
      </c>
      <c r="W51" s="33">
        <f>IF(D4L144C9=0,0,D4L144C7/D4L144C9)</f>
        <v>2.8331073620082751E-5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0.52476913485216858</v>
      </c>
      <c r="J52" s="16" t="s">
        <v>26906</v>
      </c>
      <c r="K52" s="21">
        <f>IF(FLOW_THRU_100PCT="Y",1,INDEX(VariabilityMatrix,D4L145C1,D4L145C8))</f>
        <v>0.48485507540858858</v>
      </c>
      <c r="L52" s="16" t="s">
        <v>26900</v>
      </c>
      <c r="M52" s="15">
        <f>IF(D4L145C2&lt;&gt;0,D4L145C2*D4L145C4,D4L145C3*D4L145C4)</f>
        <v>0.25443697845084801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0.25443697845084801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168149.58</v>
      </c>
      <c r="V52" s="16" t="s">
        <v>26902</v>
      </c>
      <c r="W52" s="33">
        <f>IF(D4L145C9=0,0,D4L145C7/D4L145C9)</f>
        <v>1.5131585725688284E-6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1.73263096499153E-2</v>
      </c>
      <c r="J53" s="16" t="s">
        <v>26913</v>
      </c>
      <c r="K53" s="21">
        <f>IF(FLOW_THRU_100PCT="Y",1,INDEX(VariabilityMatrix,D4L146C1,D4L146C8))</f>
        <v>0.48697025431185148</v>
      </c>
      <c r="L53" s="16" t="s">
        <v>26907</v>
      </c>
      <c r="M53" s="15">
        <f>IF(D4L146C2&lt;&gt;0,D4L146C2*D4L146C4,D4L146C3*D4L146C4)</f>
        <v>8.4373974165051404E-3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8.4373974165051404E-3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152029.74</v>
      </c>
      <c r="V53" s="16" t="s">
        <v>26909</v>
      </c>
      <c r="W53" s="33">
        <f>IF(D4L146C9=0,0,D4L146C7/D4L146C9)</f>
        <v>5.5498334842282441E-8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17.74483990443315</v>
      </c>
      <c r="J54" s="16" t="s">
        <v>26920</v>
      </c>
      <c r="K54" s="21">
        <f>IF(FLOW_THRU_100PCT="Y",1,INDEX(VariabilityMatrix,D4L147C1,D4L147C8))</f>
        <v>0.48485507540858858</v>
      </c>
      <c r="L54" s="16" t="s">
        <v>26914</v>
      </c>
      <c r="M54" s="15">
        <f>IF(D4L147C2&lt;&gt;0,D4L147C2*D4L147C4,D4L147C3*D4L147C4)</f>
        <v>8.6036756899772673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8.6036756899772673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168149.58</v>
      </c>
      <c r="V54" s="16" t="s">
        <v>26916</v>
      </c>
      <c r="W54" s="33">
        <f>IF(D4L147C9=0,0,D4L147C7/D4L147C9)</f>
        <v>5.1166798572897226E-5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7.6829807361910127</v>
      </c>
      <c r="J55" s="16" t="s">
        <v>26927</v>
      </c>
      <c r="K55" s="21">
        <f>IF(FLOW_THRU_100PCT="Y",1,INDEX(VariabilityMatrix,D4L148C1,D4L148C8))</f>
        <v>0.48697025431185148</v>
      </c>
      <c r="L55" s="16" t="s">
        <v>26921</v>
      </c>
      <c r="M55" s="15">
        <f>IF(D4L148C2&lt;&gt;0,D4L148C2*D4L148C4,D4L148C3*D4L148C4)</f>
        <v>3.7413830829759935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3.7413830829759935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152029.74</v>
      </c>
      <c r="V55" s="16" t="s">
        <v>26923</v>
      </c>
      <c r="W55" s="33">
        <f>IF(D4L148C9=0,0,D4L148C7/D4L148C9)</f>
        <v>2.4609547335777813E-5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0.11880898045656196</v>
      </c>
      <c r="J56" s="16" t="s">
        <v>26934</v>
      </c>
      <c r="K56" s="21">
        <f>IF(FLOW_THRU_100PCT="Y",1,INDEX(VariabilityMatrix,D4L149C1,D4L149C8))</f>
        <v>0.48697025431185148</v>
      </c>
      <c r="L56" s="16" t="s">
        <v>26928</v>
      </c>
      <c r="M56" s="15">
        <f>IF(D4L149C2&lt;&gt;0,D4L149C2*D4L149C4,D4L149C3*D4L149C4)</f>
        <v>5.7856439427463768E-2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5.7856439427463768E-2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152029.74</v>
      </c>
      <c r="V56" s="16" t="s">
        <v>26930</v>
      </c>
      <c r="W56" s="33">
        <f>IF(D4L149C9=0,0,D4L149C7/D4L149C9)</f>
        <v>3.8056001034707927E-7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3.7127806392675614E-3</v>
      </c>
      <c r="J57" s="16" t="s">
        <v>26941</v>
      </c>
      <c r="K57" s="21">
        <f>IF(FLOW_THRU_100PCT="Y",1,INDEX(VariabilityMatrix,D4L150C1,D4L150C8))</f>
        <v>0.48697025431185148</v>
      </c>
      <c r="L57" s="16" t="s">
        <v>26935</v>
      </c>
      <c r="M57" s="15">
        <f>IF(D4L150C2&lt;&gt;0,D4L150C2*D4L150C4,D4L150C3*D4L150C4)</f>
        <v>1.8080137321082428E-3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1.8080137321082428E-3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152029.74</v>
      </c>
      <c r="V57" s="16" t="s">
        <v>26937</v>
      </c>
      <c r="W57" s="33">
        <f>IF(D4L150C9=0,0,D4L150C7/D4L150C9)</f>
        <v>1.1892500323346227E-8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0.46781036054771263</v>
      </c>
      <c r="J58" s="16" t="s">
        <v>26948</v>
      </c>
      <c r="K58" s="21">
        <f>IF(FLOW_THRU_100PCT="Y",1,INDEX(VariabilityMatrix,D4L151C1,D4L151C8))</f>
        <v>0.48697025431185148</v>
      </c>
      <c r="L58" s="16" t="s">
        <v>26942</v>
      </c>
      <c r="M58" s="15">
        <f>IF(D4L151C2&lt;&gt;0,D4L151C2*D4L151C4,D4L151C3*D4L151C4)</f>
        <v>0.22780973024563855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0.22780973024563855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152029.74</v>
      </c>
      <c r="V58" s="16" t="s">
        <v>26944</v>
      </c>
      <c r="W58" s="33">
        <f>IF(D4L151C9=0,0,D4L151C7/D4L151C9)</f>
        <v>1.4984550407416245E-6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0.34900138009115089</v>
      </c>
      <c r="J59" s="16" t="s">
        <v>26955</v>
      </c>
      <c r="K59" s="21">
        <f>IF(FLOW_THRU_100PCT="Y",1,INDEX(VariabilityMatrix,D4L152C1,D4L152C8))</f>
        <v>0.48697025431185148</v>
      </c>
      <c r="L59" s="16" t="s">
        <v>26949</v>
      </c>
      <c r="M59" s="15">
        <f>IF(D4L152C2&lt;&gt;0,D4L152C2*D4L152C4,D4L152C3*D4L152C4)</f>
        <v>0.1699532908181749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0.1699532908181749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152029.74</v>
      </c>
      <c r="V59" s="16" t="s">
        <v>26951</v>
      </c>
      <c r="W59" s="33">
        <f>IF(D4L152C9=0,0,D4L152C7/D4L152C9)</f>
        <v>1.1178950303945459E-6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0.48697025431185148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152029.74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0.61530939376886273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152029.74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4.9065182509444867</v>
      </c>
      <c r="J62" s="16" t="s">
        <v>26976</v>
      </c>
      <c r="K62" s="21">
        <f>IF(FLOW_THRU_100PCT="Y",1,INDEX(VariabilityMatrix,D4L155C1,D4L155C8))</f>
        <v>0.48485507540858858</v>
      </c>
      <c r="L62" s="16" t="s">
        <v>26970</v>
      </c>
      <c r="M62" s="15">
        <f>IF(D4L155C2&lt;&gt;0,D4L155C2*D4L155C4,D4L155C3*D4L155C4)</f>
        <v>2.378950276555305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2.378950276555305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168149.58</v>
      </c>
      <c r="V62" s="16" t="s">
        <v>26972</v>
      </c>
      <c r="W62" s="33">
        <f>IF(D4L155C9=0,0,D4L155C7/D4L155C9)</f>
        <v>1.4147821698723869E-5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3.9939059406347113</v>
      </c>
      <c r="J63" s="16" t="s">
        <v>26983</v>
      </c>
      <c r="K63" s="21">
        <f>IF(FLOW_THRU_100PCT="Y",1,INDEX(VariabilityMatrix,D4L156C1,D4L156C8))</f>
        <v>0.49144301266516283</v>
      </c>
      <c r="L63" s="16" t="s">
        <v>26977</v>
      </c>
      <c r="M63" s="15">
        <f>IF(D4L156C2&lt;&gt;0,D4L156C2*D4L156C4,D4L156C3*D4L156C4)</f>
        <v>1.9627771677668135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1.9627771677668135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164181.07999999999</v>
      </c>
      <c r="V63" s="16" t="s">
        <v>26979</v>
      </c>
      <c r="W63" s="33">
        <f>IF(D4L156C9=0,0,D4L156C7/D4L156C9)</f>
        <v>1.1954953443885335E-5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435878.29496740003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9307.9439399477233</v>
      </c>
      <c r="J64" s="16" t="s">
        <v>26990</v>
      </c>
      <c r="K64" s="21">
        <f>IF((D4L157C2+D4L157C3)=0,0,D4L157C5/(D4L157C2+D4L157C3))</f>
        <v>0.74229777303986744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330460.75372891861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330460.75372891861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2.1618093430899559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0.74229777303986744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152029.74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435878.29496740003</v>
      </c>
      <c r="H66" s="16" t="s">
        <v>27001</v>
      </c>
      <c r="I66" s="15">
        <f>SUM(D4L157C3:D4L158C3)</f>
        <v>9307.9439399477233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330460.75372891861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330460.75372891861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2.1618093430899559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BB071-72A1-4164-9555-750A4CF529F4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213.47713855910933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106.73856927955467</v>
      </c>
      <c r="N8" s="16" t="s">
        <v>4251</v>
      </c>
      <c r="O8" s="32">
        <f>1</f>
        <v>1</v>
      </c>
      <c r="P8" s="16" t="s">
        <v>27023</v>
      </c>
      <c r="Q8" s="15">
        <f>D4L201C5*D4L201C6</f>
        <v>106.73856927955467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152029.74</v>
      </c>
      <c r="V8" s="16" t="s">
        <v>27024</v>
      </c>
      <c r="W8" s="33">
        <f>IF(D4L201C9=0,0,D4L201C7/D4L201C9)</f>
        <v>7.0209006000769764E-4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55.953416427206321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55.953416427206321</v>
      </c>
      <c r="N9" s="16" t="s">
        <v>4251</v>
      </c>
      <c r="O9" s="32">
        <f>1</f>
        <v>1</v>
      </c>
      <c r="P9" s="16" t="s">
        <v>27028</v>
      </c>
      <c r="Q9" s="15">
        <f>D4L202C5*D4L202C6</f>
        <v>55.953416427206321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152029.74</v>
      </c>
      <c r="V9" s="16" t="s">
        <v>27029</v>
      </c>
      <c r="W9" s="33">
        <f>IF(D4L202C9=0,0,D4L202C7/D4L202C9)</f>
        <v>3.680425713232577E-4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375.25149148652315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187.62574574326158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187.62574574326158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152029.74</v>
      </c>
      <c r="V10" s="16" t="s">
        <v>27034</v>
      </c>
      <c r="W10" s="33">
        <f>IF(D4L203C9=0,0,D4L203C7/D4L203C9)</f>
        <v>1.2341384372772169E-3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98.392683153383132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98.392683153383132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98.392683153383132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152029.74</v>
      </c>
      <c r="V11" s="16" t="s">
        <v>27039</v>
      </c>
      <c r="W11" s="33">
        <f>IF(D4L204C9=0,0,D4L204C7/D4L204C9)</f>
        <v>6.4719365535574245E-4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1034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517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517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152029.74</v>
      </c>
      <c r="V12" s="16" t="s">
        <v>27044</v>
      </c>
      <c r="W12" s="33">
        <f>IF(D4L205C9=0,0,D4L205C7/D4L205C9)</f>
        <v>3.4006504253707203E-3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271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271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271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152029.74</v>
      </c>
      <c r="V13" s="16" t="s">
        <v>27049</v>
      </c>
      <c r="W13" s="33">
        <f>IF(D4L206C9=0,0,D4L206C7/D4L206C9)</f>
        <v>1.7825459676508032E-3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7166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7166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7166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152029.74</v>
      </c>
      <c r="V14" s="16" t="s">
        <v>27054</v>
      </c>
      <c r="W14" s="33">
        <f>IF(D4L207C9=0,0,D4L207C7/D4L207C9)</f>
        <v>4.7135514406589134E-2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152029.74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57.455714931798184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28.727857465899092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28.727857465899092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152029.74</v>
      </c>
      <c r="V16" s="16" t="s">
        <v>27065</v>
      </c>
      <c r="W16" s="33">
        <f>IF(D4L209C9=0,0,D4L209C7/D4L209C9)</f>
        <v>1.8896209035086881E-4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11.883250233108697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11.883250233108697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11.883250233108697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152029.74</v>
      </c>
      <c r="V17" s="16" t="s">
        <v>27070</v>
      </c>
      <c r="W17" s="33">
        <f>IF(D4L210C9=0,0,D4L210C7/D4L210C9)</f>
        <v>7.8163984448757841E-5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8846.1843449774315</v>
      </c>
      <c r="J18" s="16" t="s">
        <v>27079</v>
      </c>
      <c r="K18" s="21">
        <f>IF((D4L211C2+D4L211C3)=0,0,D4L211C5/(D4L211C2+D4L211C3))</f>
        <v>0.90503338617788442</v>
      </c>
      <c r="L18" s="16" t="s">
        <v>27073</v>
      </c>
      <c r="M18" s="15">
        <f>SUM(D4L201C5,D4L203C5,D4L205C5,D4L207C5,D4L209C5)</f>
        <v>8006.0921724887157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8006.0921724887157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5.2661355419595636E-2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0.90503338617788442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152029.74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9283.4136947911284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8443.3215223024126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8443.3215223024126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5.5537301598374195E-2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475.40435596605704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237.70217798302852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237.70217798302852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152029.74</v>
      </c>
      <c r="V21" s="16" t="s">
        <v>27093</v>
      </c>
      <c r="W21" s="33">
        <f>IF(D4L214C9=0,0,D4L214C7/D4L214C9)</f>
        <v>1.5635242024555757E-3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1548.7171742065793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774.35858710328966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774.35858710328966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152029.74</v>
      </c>
      <c r="V22" s="16" t="s">
        <v>27098</v>
      </c>
      <c r="W22" s="33">
        <f>IF(D4L215C9=0,0,D4L215C7/D4L215C9)</f>
        <v>5.0934678116484949E-3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2513.4941642657946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1256.7470821328973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1256.7470821328973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152029.74</v>
      </c>
      <c r="V23" s="16" t="s">
        <v>27103</v>
      </c>
      <c r="W23" s="33">
        <f>IF(D4L216C9=0,0,D4L216C7/D4L216C9)</f>
        <v>8.2664555114867477E-3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8425.2260293690561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8425.2260293690561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8425.2260293690561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152029.74</v>
      </c>
      <c r="V24" s="16" t="s">
        <v>27108</v>
      </c>
      <c r="W24" s="33">
        <f>IF(D4L217C9=0,0,D4L217C7/D4L217C9)</f>
        <v>5.5418275591138003E-2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12962.841723807487</v>
      </c>
      <c r="J25" s="16" t="s">
        <v>27117</v>
      </c>
      <c r="K25" s="21">
        <f>IF((D4L218C2+D4L218C3)=0,0,D4L218C5/(D4L218C2+D4L218C3))</f>
        <v>0.8249760434047162</v>
      </c>
      <c r="L25" s="16" t="s">
        <v>27111</v>
      </c>
      <c r="M25" s="15">
        <f>SUM(D4L214C5:D4L217C5)</f>
        <v>10694.033876588272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10694.033876588272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7.0341723116728816E-2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0.8249760434047162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152029.74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12962.841723807487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10694.033876588272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10694.033876588272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7.0341723116728816E-2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9684B-A3CA-4BEC-9693-C325BFD3E753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4547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0.91887380381560779</v>
      </c>
      <c r="L8" s="16" t="s">
        <v>27139</v>
      </c>
      <c r="M8" s="15">
        <f>IF(D5L101C2&lt;&gt;0,D5L101C2*D5L101C4,D5L101C3*D5L101C4)</f>
        <v>4178.1191859495684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4178.1191859495684</v>
      </c>
      <c r="AJ8" s="16" t="s">
        <v>27150</v>
      </c>
      <c r="AK8" s="15">
        <f>IF(D5L101C15=0,0,CHOOSE(MIN(D5L101C8,RUN_YEARS),A1L145C1,A1L145C6,A1L145C7,A1L145C8,A1L145C9))</f>
        <v>7246.8239999999996</v>
      </c>
      <c r="AL8" s="16" t="s">
        <v>27145</v>
      </c>
      <c r="AM8" s="33">
        <f>IF(D5L101C17=0,0,D5L101C16/D5L101C17)</f>
        <v>0.57654486792415116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271.67332686711927</v>
      </c>
      <c r="J9" s="16" t="s">
        <v>27159</v>
      </c>
      <c r="K9" s="21">
        <f>IF(FLOW_THRU_100PCT="Y",1,INDEX(VariabilityMatrix,D5L102C1,D5L102C8))</f>
        <v>0.91887380381560779</v>
      </c>
      <c r="L9" s="16" t="s">
        <v>27151</v>
      </c>
      <c r="M9" s="15">
        <f>IF(D5L102C2&lt;&gt;0,D5L102C2*D5L102C4,D5L102C3*D5L102C4)</f>
        <v>249.63350325363083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249.63350325363083</v>
      </c>
      <c r="AJ9" s="16" t="s">
        <v>27163</v>
      </c>
      <c r="AK9" s="15">
        <f>IF(D5L102C15=0,0,CHOOSE(MIN(D5L102C8,RUN_YEARS),A1L145C1,A1L145C6,A1L145C7,A1L145C8,A1L145C9))</f>
        <v>7246.8239999999996</v>
      </c>
      <c r="AL9" s="16" t="s">
        <v>27157</v>
      </c>
      <c r="AM9" s="33">
        <f>IF(D5L102C17=0,0,D5L102C16/D5L102C17)</f>
        <v>3.4447297637369256E-2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607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0.91887380381560779</v>
      </c>
      <c r="L10" s="16" t="s">
        <v>27164</v>
      </c>
      <c r="M10" s="15">
        <f>IF(D5L103C2&lt;&gt;0,D5L103C2*D5L103C4,D5L103C3*D5L103C4)</f>
        <v>557.75639891607398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557.75639891607398</v>
      </c>
      <c r="AJ10" s="16" t="s">
        <v>27175</v>
      </c>
      <c r="AK10" s="15">
        <f>IF(D5L103C15=0,0,CHOOSE(MIN(D5L103C8,RUN_YEARS),A1L145C1,A1L145C6,A1L145C7,A1L145C8,A1L145C9))</f>
        <v>7246.8239999999996</v>
      </c>
      <c r="AL10" s="16" t="s">
        <v>27170</v>
      </c>
      <c r="AM10" s="33">
        <f>IF(D5L103C17=0,0,D5L103C16/D5L103C17)</f>
        <v>7.6965633347253093E-2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36.26692531522793</v>
      </c>
      <c r="J11" s="16" t="s">
        <v>27184</v>
      </c>
      <c r="K11" s="21">
        <f>IF(FLOW_THRU_100PCT="Y",1,INDEX(VariabilityMatrix,D5L104C1,D5L104C8))</f>
        <v>0.91887380381560779</v>
      </c>
      <c r="L11" s="16" t="s">
        <v>27176</v>
      </c>
      <c r="M11" s="15">
        <f>IF(D5L104C2&lt;&gt;0,D5L104C2*D5L104C4,D5L104C3*D5L104C4)</f>
        <v>33.324727617100045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33.324727617100045</v>
      </c>
      <c r="AJ11" s="16" t="s">
        <v>27187</v>
      </c>
      <c r="AK11" s="15">
        <f>IF(D5L104C15=0,0,CHOOSE(MIN(D5L104C8,RUN_YEARS),A1L145C1,A1L145C6,A1L145C7,A1L145C8,A1L145C9))</f>
        <v>7246.8239999999996</v>
      </c>
      <c r="AL11" s="16" t="s">
        <v>27182</v>
      </c>
      <c r="AM11" s="33">
        <f>IF(D5L104C17=0,0,D5L104C16/D5L104C17)</f>
        <v>4.5985286267611917E-3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0.91887380381560779</v>
      </c>
      <c r="L12" s="16" t="s">
        <v>27188</v>
      </c>
      <c r="M12" s="15">
        <f>IF(D5L105C2&lt;&gt;0,D5L105C2*D5L105C4,D5L105C3*D5L105C4)</f>
        <v>0.91887380381560779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0.91887380381560779</v>
      </c>
      <c r="AJ12" s="16" t="s">
        <v>27199</v>
      </c>
      <c r="AK12" s="15">
        <f>IF(D5L105C15=0,0,CHOOSE(MIN(D5L105C8,RUN_YEARS),A1L145C1,A1L145C6,A1L145C7,A1L145C8,A1L145C9))</f>
        <v>7246.8239999999996</v>
      </c>
      <c r="AL12" s="16" t="s">
        <v>27194</v>
      </c>
      <c r="AM12" s="33">
        <f>IF(D5L105C17=0,0,D5L105C16/D5L105C17)</f>
        <v>1.2679676004489799E-4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5.9747817652764303E-2</v>
      </c>
      <c r="J13" s="16" t="s">
        <v>27208</v>
      </c>
      <c r="K13" s="21">
        <f>IF(FLOW_THRU_100PCT="Y",1,INDEX(VariabilityMatrix,D5L106C1,D5L106C8))</f>
        <v>0.91887380381560779</v>
      </c>
      <c r="L13" s="16" t="s">
        <v>27200</v>
      </c>
      <c r="M13" s="15">
        <f>IF(D5L106C2&lt;&gt;0,D5L106C2*D5L106C4,D5L106C3*D5L106C4)</f>
        <v>5.4900704476276853E-2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5.4900704476276853E-2</v>
      </c>
      <c r="AJ13" s="16" t="s">
        <v>27211</v>
      </c>
      <c r="AK13" s="15">
        <f>IF(D5L106C15=0,0,CHOOSE(MIN(D5L106C8,RUN_YEARS),A1L145C1,A1L145C6,A1L145C7,A1L145C8,A1L145C9))</f>
        <v>7246.8239999999996</v>
      </c>
      <c r="AL13" s="16" t="s">
        <v>27206</v>
      </c>
      <c r="AM13" s="33">
        <f>IF(D5L106C17=0,0,D5L106C16/D5L106C17)</f>
        <v>7.5758296981238755E-6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20970</v>
      </c>
      <c r="J14" s="16" t="s">
        <v>27219</v>
      </c>
      <c r="K14" s="21">
        <f>IF(FLOW_THRU_100PCT="Y",1,INDEX(VariabilityMatrix,D5L107C1,D5L107C8))</f>
        <v>0.7839172642341552</v>
      </c>
      <c r="L14" s="16" t="s">
        <v>27212</v>
      </c>
      <c r="M14" s="15">
        <f>IF(D5L107C2&lt;&gt;0,D5L107C2*D5L107C4,D5L107C3*D5L107C4)</f>
        <v>16438.745030990234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16438.745030990234</v>
      </c>
      <c r="AB14" s="16" t="s">
        <v>27222</v>
      </c>
      <c r="AC14" s="15">
        <f>IF(D5L107C11=0,0,CHOOSE(MIN(D5L107C8,RUN_YEARS),A1L144C1,A1L144C6,A1L144C7,A1L144C8,A1L144C9))</f>
        <v>11646.833999999999</v>
      </c>
      <c r="AD14" s="16" t="s">
        <v>27216</v>
      </c>
      <c r="AE14" s="33">
        <f>IF(D5L107C13=0,0,D5L107C12/D5L107C13)</f>
        <v>1.4114346466164311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2164.8101425507757</v>
      </c>
      <c r="J15" s="16" t="s">
        <v>27232</v>
      </c>
      <c r="K15" s="21">
        <f>IF(FLOW_THRU_100PCT="Y",1,INDEX(VariabilityMatrix,D5L108C1,D5L108C8))</f>
        <v>0.7839172642341552</v>
      </c>
      <c r="L15" s="16" t="s">
        <v>27224</v>
      </c>
      <c r="M15" s="15">
        <f>IF(D5L108C2&lt;&gt;0,D5L108C2*D5L108C4,D5L108C3*D5L108C4)</f>
        <v>1697.0320445347556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1697.0320445347556</v>
      </c>
      <c r="AB15" s="16" t="s">
        <v>27235</v>
      </c>
      <c r="AC15" s="15">
        <f>IF(D5L108C11=0,0,CHOOSE(MIN(D5L108C8,RUN_YEARS),A1L144C1,A1L144C6,A1L144C7,A1L144C8,A1L144C9))</f>
        <v>11646.833999999999</v>
      </c>
      <c r="AD15" s="16" t="s">
        <v>27228</v>
      </c>
      <c r="AE15" s="33">
        <f>IF(D5L108C13=0,0,D5L108C12/D5L108C13)</f>
        <v>0.14570758409837006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7803.0162734956475</v>
      </c>
      <c r="J16" s="16" t="s">
        <v>27245</v>
      </c>
      <c r="K16" s="21">
        <f>IF(FLOW_THRU_100PCT="Y",1,INDEX(VariabilityMatrix,D5L109C1,D5L109C8))</f>
        <v>0.7839172642341552</v>
      </c>
      <c r="L16" s="16" t="s">
        <v>27237</v>
      </c>
      <c r="M16" s="15">
        <f>IF(D5L109C2&lt;&gt;0,D5L109C2*D5L109C4,D5L109C3*D5L109C4)</f>
        <v>6116.9191698933009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6116.9191698933009</v>
      </c>
      <c r="AB16" s="16" t="s">
        <v>27248</v>
      </c>
      <c r="AC16" s="15">
        <f>IF(D5L109C11=0,0,CHOOSE(MIN(D5L109C8,RUN_YEARS),A1L144C1,A1L144C6,A1L144C7,A1L144C8,A1L144C9))</f>
        <v>11646.833999999999</v>
      </c>
      <c r="AD16" s="16" t="s">
        <v>27241</v>
      </c>
      <c r="AE16" s="33">
        <f>IF(D5L109C13=0,0,D5L109C12/D5L109C13)</f>
        <v>0.52520016769306588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642.82956982464998</v>
      </c>
      <c r="J17" s="16" t="s">
        <v>27258</v>
      </c>
      <c r="K17" s="21">
        <f>IF(FLOW_THRU_100PCT="Y",1,INDEX(VariabilityMatrix,D5L110C1,D5L110C8))</f>
        <v>0.7839172642341552</v>
      </c>
      <c r="L17" s="16" t="s">
        <v>27250</v>
      </c>
      <c r="M17" s="15">
        <f>IF(D5L110C2&lt;&gt;0,D5L110C2*D5L110C4,D5L110C3*D5L110C4)</f>
        <v>503.92519774575845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503.92519774575845</v>
      </c>
      <c r="AB17" s="16" t="s">
        <v>27261</v>
      </c>
      <c r="AC17" s="15">
        <f>IF(D5L110C11=0,0,CHOOSE(MIN(D5L110C8,RUN_YEARS),A1L144C1,A1L144C6,A1L144C7,A1L144C8,A1L144C9))</f>
        <v>11646.833999999999</v>
      </c>
      <c r="AD17" s="16" t="s">
        <v>27254</v>
      </c>
      <c r="AE17" s="33">
        <f>IF(D5L110C13=0,0,D5L110C12/D5L110C13)</f>
        <v>4.3267140043874455E-2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0.7839172642341552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11646.833999999999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0.7839172642341552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11646.833999999999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0.7839172642341552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11646.833999999999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2053</v>
      </c>
      <c r="J21" s="16" t="s">
        <v>27309</v>
      </c>
      <c r="K21" s="21">
        <f>IF(FLOW_THRU_100PCT="Y",1,INDEX(VariabilityMatrix,D5L114C1,D5L114C8))</f>
        <v>0.7839172642341552</v>
      </c>
      <c r="L21" s="16" t="s">
        <v>27302</v>
      </c>
      <c r="M21" s="15">
        <f>IF(D5L114C2&lt;&gt;0,D5L114C2*D5L114C4,D5L114C3*D5L114C4)</f>
        <v>1609.3821434727206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1609.3821434727206</v>
      </c>
      <c r="AB21" s="16" t="s">
        <v>27312</v>
      </c>
      <c r="AC21" s="15">
        <f>IF(D5L114C11=0,0,CHOOSE(MIN(D5L114C8,RUN_YEARS),A1L144C1,A1L144C6,A1L144C7,A1L144C8,A1L144C9))</f>
        <v>11646.833999999999</v>
      </c>
      <c r="AD21" s="16" t="s">
        <v>27306</v>
      </c>
      <c r="AE21" s="33">
        <f>IF(D5L114C13=0,0,D5L114C12/D5L114C13)</f>
        <v>0.13818194227484659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211.93873260165677</v>
      </c>
      <c r="J22" s="16" t="s">
        <v>27322</v>
      </c>
      <c r="K22" s="21">
        <f>IF(FLOW_THRU_100PCT="Y",1,INDEX(VariabilityMatrix,D5L115C1,D5L115C8))</f>
        <v>0.7839172642341552</v>
      </c>
      <c r="L22" s="16" t="s">
        <v>27314</v>
      </c>
      <c r="M22" s="15">
        <f>IF(D5L115C2&lt;&gt;0,D5L115C2*D5L115C4,D5L115C3*D5L115C4)</f>
        <v>166.14243144634494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166.14243144634494</v>
      </c>
      <c r="AB22" s="16" t="s">
        <v>27324</v>
      </c>
      <c r="AC22" s="15">
        <f>IF(D5L115C11=0,0,CHOOSE(MIN(D5L115C8,RUN_YEARS),A1L144C1,A1L144C6,A1L144C7,A1L144C8,A1L144C9))</f>
        <v>11646.833999999999</v>
      </c>
      <c r="AD22" s="16" t="s">
        <v>27318</v>
      </c>
      <c r="AE22" s="33">
        <f>IF(D5L115C13=0,0,D5L115C12/D5L115C13)</f>
        <v>1.4265029573388353E-2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763.92906101509607</v>
      </c>
      <c r="J23" s="16" t="s">
        <v>27334</v>
      </c>
      <c r="K23" s="21">
        <f>IF(FLOW_THRU_100PCT="Y",1,INDEX(VariabilityMatrix,D5L116C1,D5L116C8))</f>
        <v>0.7839172642341552</v>
      </c>
      <c r="L23" s="16" t="s">
        <v>27326</v>
      </c>
      <c r="M23" s="15">
        <f>IF(D5L116C2&lt;&gt;0,D5L116C2*D5L116C4,D5L116C3*D5L116C4)</f>
        <v>598.85717957992108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598.85717957992108</v>
      </c>
      <c r="AB23" s="16" t="s">
        <v>27336</v>
      </c>
      <c r="AC23" s="15">
        <f>IF(D5L116C11=0,0,CHOOSE(MIN(D5L116C8,RUN_YEARS),A1L144C1,A1L144C6,A1L144C7,A1L144C8,A1L144C9))</f>
        <v>11646.833999999999</v>
      </c>
      <c r="AD23" s="16" t="s">
        <v>27330</v>
      </c>
      <c r="AE23" s="33">
        <f>IF(D5L116C13=0,0,D5L116C12/D5L116C13)</f>
        <v>5.1418023093651129E-2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62.934149110634536</v>
      </c>
      <c r="J24" s="16" t="s">
        <v>27346</v>
      </c>
      <c r="K24" s="21">
        <f>IF(FLOW_THRU_100PCT="Y",1,INDEX(VariabilityMatrix,D5L117C1,D5L117C8))</f>
        <v>0.7839172642341552</v>
      </c>
      <c r="L24" s="16" t="s">
        <v>27338</v>
      </c>
      <c r="M24" s="15">
        <f>IF(D5L117C2&lt;&gt;0,D5L117C2*D5L117C4,D5L117C3*D5L117C4)</f>
        <v>49.33516599771302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49.33516599771302</v>
      </c>
      <c r="AB24" s="16" t="s">
        <v>27348</v>
      </c>
      <c r="AC24" s="15">
        <f>IF(D5L117C11=0,0,CHOOSE(MIN(D5L117C8,RUN_YEARS),A1L144C1,A1L144C6,A1L144C7,A1L144C8,A1L144C9))</f>
        <v>11646.833999999999</v>
      </c>
      <c r="AD24" s="16" t="s">
        <v>27342</v>
      </c>
      <c r="AE24" s="33">
        <f>IF(D5L117C13=0,0,D5L117C12/D5L117C13)</f>
        <v>4.2359293519348713E-3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0.7839172642341552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11646.833999999999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0.7839172642341552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11646.833999999999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0.7839172642341552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11646.833999999999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5155</v>
      </c>
      <c r="H28" s="16" t="s">
        <v>27394</v>
      </c>
      <c r="I28" s="15">
        <f>SUM(D5L101C3:D5L106C3)</f>
        <v>307.99999999999994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5019.8075902446653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5019.8075902446653</v>
      </c>
      <c r="AK28" s="21" t="str">
        <f>NULL_VALUE</f>
        <v>n/a</v>
      </c>
      <c r="AL28" s="16" t="s">
        <v>27392</v>
      </c>
      <c r="AM28" s="33">
        <f>SUM(D5L101C18:D5L106C18)</f>
        <v>0.69269070012527778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34672.457928598458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27180.33836366075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27180.33836366075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2.3337104627455623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6A7E4F-42EC-4D63-8CF5-F6178F041DC2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15154</v>
      </c>
      <c r="L9" s="16" t="s">
        <v>27461</v>
      </c>
      <c r="M9" s="15">
        <f>B7L802C16</f>
        <v>15160</v>
      </c>
      <c r="N9" s="16" t="s">
        <v>27462</v>
      </c>
      <c r="O9" s="15">
        <f>B7L802C25</f>
        <v>15330</v>
      </c>
      <c r="P9" s="16" t="s">
        <v>27463</v>
      </c>
      <c r="Q9" s="15">
        <f>B7L802C34</f>
        <v>15489</v>
      </c>
      <c r="R9" s="16" t="s">
        <v>27464</v>
      </c>
      <c r="S9" s="15">
        <f>B7L802C43</f>
        <v>15296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235558</v>
      </c>
      <c r="L10" s="16" t="s">
        <v>27470</v>
      </c>
      <c r="M10" s="15">
        <f>B7L803C16</f>
        <v>237755.5</v>
      </c>
      <c r="N10" s="16" t="s">
        <v>27471</v>
      </c>
      <c r="O10" s="15">
        <f>B7L803C25</f>
        <v>239772.33333333331</v>
      </c>
      <c r="P10" s="16" t="s">
        <v>27472</v>
      </c>
      <c r="Q10" s="15">
        <f>B7L803C34</f>
        <v>243011.25</v>
      </c>
      <c r="R10" s="16" t="s">
        <v>27473</v>
      </c>
      <c r="S10" s="15">
        <f>B7L803C43</f>
        <v>244100.2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312518</v>
      </c>
      <c r="L11" s="16" t="s">
        <v>27479</v>
      </c>
      <c r="M11" s="15">
        <f>B7L804C16</f>
        <v>329335.5</v>
      </c>
      <c r="N11" s="16" t="s">
        <v>27480</v>
      </c>
      <c r="O11" s="15">
        <f>B7L804C25</f>
        <v>366449.33333333331</v>
      </c>
      <c r="P11" s="16" t="s">
        <v>27481</v>
      </c>
      <c r="Q11" s="15">
        <f>B7L804C34</f>
        <v>383310</v>
      </c>
      <c r="R11" s="16" t="s">
        <v>27482</v>
      </c>
      <c r="S11" s="15">
        <f>B7L804C43</f>
        <v>380840.6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145889</v>
      </c>
      <c r="L12" s="16" t="s">
        <v>27488</v>
      </c>
      <c r="M12" s="15">
        <f>B7L805C16</f>
        <v>147461.5</v>
      </c>
      <c r="N12" s="16" t="s">
        <v>27489</v>
      </c>
      <c r="O12" s="15">
        <f>B7L805C25</f>
        <v>151672.66666666669</v>
      </c>
      <c r="P12" s="16" t="s">
        <v>27490</v>
      </c>
      <c r="Q12" s="15">
        <f>B7L805C34</f>
        <v>160313</v>
      </c>
      <c r="R12" s="16" t="s">
        <v>27491</v>
      </c>
      <c r="S12" s="15">
        <f>B7L805C43</f>
        <v>177768.40000000002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240748</v>
      </c>
      <c r="L13" s="16" t="s">
        <v>27497</v>
      </c>
      <c r="M13" s="15">
        <f>B7L806C16</f>
        <v>249301</v>
      </c>
      <c r="N13" s="16" t="s">
        <v>27498</v>
      </c>
      <c r="O13" s="15">
        <f>B7L806C25</f>
        <v>255423</v>
      </c>
      <c r="P13" s="16" t="s">
        <v>27499</v>
      </c>
      <c r="Q13" s="15">
        <f>B7L806C34</f>
        <v>251301.5</v>
      </c>
      <c r="R13" s="16" t="s">
        <v>27500</v>
      </c>
      <c r="S13" s="15">
        <f>B7L806C43</f>
        <v>247030.59999999998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102778</v>
      </c>
      <c r="L14" s="16" t="s">
        <v>27506</v>
      </c>
      <c r="M14" s="15">
        <f>B7L807C16</f>
        <v>104902.5</v>
      </c>
      <c r="N14" s="16" t="s">
        <v>27507</v>
      </c>
      <c r="O14" s="15">
        <f>B7L807C25</f>
        <v>111216</v>
      </c>
      <c r="P14" s="16" t="s">
        <v>27508</v>
      </c>
      <c r="Q14" s="15">
        <f>B7L807C34</f>
        <v>113357</v>
      </c>
      <c r="R14" s="16" t="s">
        <v>27509</v>
      </c>
      <c r="S14" s="15">
        <f>B7L807C43</f>
        <v>115676.79999999999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44846</v>
      </c>
      <c r="L15" s="16" t="s">
        <v>27515</v>
      </c>
      <c r="M15" s="15">
        <f>B7L808C16</f>
        <v>50585.5</v>
      </c>
      <c r="N15" s="16" t="s">
        <v>27516</v>
      </c>
      <c r="O15" s="15">
        <f>B7L808C25</f>
        <v>52676</v>
      </c>
      <c r="P15" s="16" t="s">
        <v>27517</v>
      </c>
      <c r="Q15" s="15">
        <f>B7L808C34</f>
        <v>52599.25</v>
      </c>
      <c r="R15" s="16" t="s">
        <v>27518</v>
      </c>
      <c r="S15" s="15">
        <f>B7L808C43</f>
        <v>49784.2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6216</v>
      </c>
      <c r="L16" s="16" t="s">
        <v>27524</v>
      </c>
      <c r="M16" s="15">
        <f>B7L809C16</f>
        <v>7695.5</v>
      </c>
      <c r="N16" s="16" t="s">
        <v>27525</v>
      </c>
      <c r="O16" s="15">
        <f>B7L809C25</f>
        <v>8505.6666666666679</v>
      </c>
      <c r="P16" s="16" t="s">
        <v>27526</v>
      </c>
      <c r="Q16" s="15">
        <f>B7L809C34</f>
        <v>8604.5</v>
      </c>
      <c r="R16" s="16" t="s">
        <v>27527</v>
      </c>
      <c r="S16" s="15">
        <f>B7L809C43</f>
        <v>8730.2000000000007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10956</v>
      </c>
      <c r="L17" s="16" t="s">
        <v>27533</v>
      </c>
      <c r="M17" s="15">
        <f>B7L810C16</f>
        <v>11919.5</v>
      </c>
      <c r="N17" s="16" t="s">
        <v>27534</v>
      </c>
      <c r="O17" s="15">
        <f>B7L810C25</f>
        <v>11797.666666666668</v>
      </c>
      <c r="P17" s="16" t="s">
        <v>27535</v>
      </c>
      <c r="Q17" s="15">
        <f>B7L810C34</f>
        <v>11578</v>
      </c>
      <c r="R17" s="16" t="s">
        <v>27536</v>
      </c>
      <c r="S17" s="15">
        <f>B7L810C43</f>
        <v>11364.8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171209</v>
      </c>
      <c r="L18" s="16" t="s">
        <v>27542</v>
      </c>
      <c r="M18" s="15">
        <f>B7L811C16</f>
        <v>163371</v>
      </c>
      <c r="N18" s="16" t="s">
        <v>27543</v>
      </c>
      <c r="O18" s="15">
        <f>B7L811C25</f>
        <v>161175</v>
      </c>
      <c r="P18" s="16" t="s">
        <v>27544</v>
      </c>
      <c r="Q18" s="15">
        <f>B7L811C34</f>
        <v>159465.75</v>
      </c>
      <c r="R18" s="16" t="s">
        <v>27545</v>
      </c>
      <c r="S18" s="15">
        <f>B7L811C43</f>
        <v>157323.40000000002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46991</v>
      </c>
      <c r="L19" s="16" t="s">
        <v>27551</v>
      </c>
      <c r="M19" s="15">
        <f>B7L812C16</f>
        <v>47123</v>
      </c>
      <c r="N19" s="16" t="s">
        <v>27552</v>
      </c>
      <c r="O19" s="15">
        <f>B7L812C25</f>
        <v>46041</v>
      </c>
      <c r="P19" s="16" t="s">
        <v>27553</v>
      </c>
      <c r="Q19" s="15">
        <f>B7L812C34</f>
        <v>45494.75</v>
      </c>
      <c r="R19" s="16" t="s">
        <v>27554</v>
      </c>
      <c r="S19" s="15">
        <f>B7L812C43</f>
        <v>44232.600000000006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474</v>
      </c>
      <c r="L20" s="16" t="s">
        <v>27560</v>
      </c>
      <c r="M20" s="15">
        <f>B7L813C16</f>
        <v>572</v>
      </c>
      <c r="N20" s="16" t="s">
        <v>27561</v>
      </c>
      <c r="O20" s="15">
        <f>B7L813C25</f>
        <v>613</v>
      </c>
      <c r="P20" s="16" t="s">
        <v>27562</v>
      </c>
      <c r="Q20" s="15">
        <f>B7L813C34</f>
        <v>575</v>
      </c>
      <c r="R20" s="16" t="s">
        <v>27563</v>
      </c>
      <c r="S20" s="15">
        <f>B7L813C43</f>
        <v>580.4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68249</v>
      </c>
      <c r="L21" s="16" t="s">
        <v>27569</v>
      </c>
      <c r="M21" s="15">
        <f>B7L814C16</f>
        <v>68825.5</v>
      </c>
      <c r="N21" s="16" t="s">
        <v>27570</v>
      </c>
      <c r="O21" s="15">
        <f>B7L814C25</f>
        <v>66588</v>
      </c>
      <c r="P21" s="16" t="s">
        <v>27571</v>
      </c>
      <c r="Q21" s="15">
        <f>B7L814C34</f>
        <v>63822.75</v>
      </c>
      <c r="R21" s="16" t="s">
        <v>27572</v>
      </c>
      <c r="S21" s="15">
        <f>B7L814C43</f>
        <v>61446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48373</v>
      </c>
      <c r="L22" s="16" t="s">
        <v>27578</v>
      </c>
      <c r="M22" s="15">
        <f>B7L815C16</f>
        <v>107116</v>
      </c>
      <c r="N22" s="16" t="s">
        <v>27579</v>
      </c>
      <c r="O22" s="15">
        <f>B7L815C25</f>
        <v>135038.66666666669</v>
      </c>
      <c r="P22" s="16" t="s">
        <v>27580</v>
      </c>
      <c r="Q22" s="15">
        <f>B7L815C34</f>
        <v>153522</v>
      </c>
      <c r="R22" s="16" t="s">
        <v>27581</v>
      </c>
      <c r="S22" s="15">
        <f>B7L815C43</f>
        <v>165313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46991</v>
      </c>
      <c r="L23" s="16" t="s">
        <v>27551</v>
      </c>
      <c r="M23" s="15">
        <f>B7L812C16</f>
        <v>47123</v>
      </c>
      <c r="N23" s="16" t="s">
        <v>27552</v>
      </c>
      <c r="O23" s="15">
        <f>B7L812C25</f>
        <v>46041</v>
      </c>
      <c r="P23" s="16" t="s">
        <v>27553</v>
      </c>
      <c r="Q23" s="15">
        <f>B7L812C34</f>
        <v>45494.75</v>
      </c>
      <c r="R23" s="16" t="s">
        <v>27554</v>
      </c>
      <c r="S23" s="15">
        <f>B7L812C43</f>
        <v>44232.600000000006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1449959</v>
      </c>
      <c r="L24" s="16" t="s">
        <v>27591</v>
      </c>
      <c r="M24" s="15">
        <f>B7L816C16</f>
        <v>1541124.5</v>
      </c>
      <c r="N24" s="16" t="s">
        <v>27592</v>
      </c>
      <c r="O24" s="15">
        <f>B7L816C25</f>
        <v>1622298.6666666667</v>
      </c>
      <c r="P24" s="16" t="s">
        <v>27593</v>
      </c>
      <c r="Q24" s="15">
        <f>B7L816C34</f>
        <v>1662444</v>
      </c>
      <c r="R24" s="16" t="s">
        <v>27594</v>
      </c>
      <c r="S24" s="15">
        <f>B7L816C43</f>
        <v>1679487.4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502BE-38CB-4F9E-95BE-13918D1BEF4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0.48485507540858858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0.48485507540858858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0.48697025431185148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0.2612170637709586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0.48485507540858858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0.48697025431185148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0.48697025431185148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0.48697025431185148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0.48697025431185148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0.48697025431185148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0.48697025431185148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0.48485507540858858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0.49144301266516283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0.25537696116906167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0.23657283691215356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0.25537696116906167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0.23657283691215356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0.23657283691215356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0.23657283691215356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0.23657283691215356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0.23657283691215356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0.23657283691215356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D5A0F6-1CF8-43C5-8744-C02F91B7343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941.6795436000001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809.84440749600003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404.92220374800002</v>
      </c>
      <c r="R8" s="16" t="s">
        <v>28499</v>
      </c>
      <c r="S8" s="15">
        <f>D6L201C5-D6L201C7</f>
        <v>404.92220374800002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388.81948705162978</v>
      </c>
      <c r="X8" s="16" t="s">
        <v>28501</v>
      </c>
      <c r="Y8" s="33">
        <f>D6L201C7-D6L201C10</f>
        <v>16.102716696370237</v>
      </c>
      <c r="Z8" s="16" t="s">
        <v>28502</v>
      </c>
      <c r="AA8" s="33">
        <f>CHOOSE(MIN(D6L201C9,RUN_YEARS),B7L802C7,B7L802C16,B7L802C25,B7L802C34,B7L802C43)</f>
        <v>15330</v>
      </c>
      <c r="AB8" s="16" t="s">
        <v>28503</v>
      </c>
      <c r="AC8" s="33">
        <f>IF(D6L201C12=0,0,D6L201C10/D6L201C12)</f>
        <v>2.5363306396061956E-2</v>
      </c>
      <c r="AD8" s="16" t="s">
        <v>28504</v>
      </c>
      <c r="AE8" s="33">
        <f>IF(D6L201C5=0,0,D6L201C10/D6L201C5)</f>
        <v>0.48011628339058476</v>
      </c>
      <c r="AF8" s="16" t="s">
        <v>28505</v>
      </c>
      <c r="AG8" s="33">
        <f>CHOOSE(MIN(D6L201C9,RUN_YEARS),B7L802C5,B7L802C14,B7L802C23,B7L802C32,B7L802C41)</f>
        <v>244.18553633404125</v>
      </c>
      <c r="AH8" s="16" t="s">
        <v>28506</v>
      </c>
      <c r="AI8" s="33">
        <f>IF(D6L201C15=0,0,D6L201C11/D6L201C15)</f>
        <v>6.5944596629761154E-2</v>
      </c>
      <c r="AJ8" s="16" t="s">
        <v>28507</v>
      </c>
      <c r="AK8" s="33">
        <f>IF(D6L201C5=0,0,D6L201C11/D6L201C5)</f>
        <v>1.9883716609415212E-2</v>
      </c>
      <c r="AL8" s="16" t="s">
        <v>28508</v>
      </c>
      <c r="AM8" s="33">
        <f>D6L201C8*CHOOSE(MIN(D6L201C9,RUN_YEARS),B7L802C4,B7L802C13,B7L802C22,B7L802C31,B7L802C40)</f>
        <v>84.064170252189697</v>
      </c>
      <c r="AN8" s="16" t="s">
        <v>28509</v>
      </c>
      <c r="AO8" s="33">
        <f>D6L201C8-D6L201C18</f>
        <v>320.85803349581033</v>
      </c>
      <c r="AP8" s="16" t="s">
        <v>28510</v>
      </c>
      <c r="AQ8" s="33">
        <f>CHOOSE(MIN(D6L201C9,RUN_YEARS),B7L802C2,B7L802C11,B7L802C20,B7L802C29,B7L802C38)</f>
        <v>27.959235356287333</v>
      </c>
      <c r="AR8" s="16" t="s">
        <v>28511</v>
      </c>
      <c r="AS8" s="33">
        <f>IF(D6L201C20=0,0,D6L201C18/D6L201C20)</f>
        <v>3.0066691445939622</v>
      </c>
      <c r="AT8" s="16" t="s">
        <v>28512</v>
      </c>
      <c r="AU8" s="33">
        <f>IF(D6L201C5=0,0,D6L201C18/D6L201C5)</f>
        <v>0.10380286567899144</v>
      </c>
      <c r="AV8" s="16" t="s">
        <v>28513</v>
      </c>
      <c r="AW8" s="33">
        <f>CHOOSE(MIN(D6L201C9,RUN_YEARS),B7L802C1,B7L802C10,B7L802C19,B7L802C28,B7L802C37)</f>
        <v>106.7154442558863</v>
      </c>
      <c r="AX8" s="16" t="s">
        <v>28514</v>
      </c>
      <c r="AY8" s="33">
        <f>IF(D6L201C23=0,0,D6L201C19/D6L201C23)</f>
        <v>3.0066691445939626</v>
      </c>
      <c r="AZ8" s="16" t="s">
        <v>28515</v>
      </c>
      <c r="BA8" s="33">
        <f>IF(D6L201C5=0,0,D6L201C19/D6L201C5)</f>
        <v>0.39619713432100856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2.4299216402845127</v>
      </c>
      <c r="J9" s="16" t="s">
        <v>28536</v>
      </c>
      <c r="K9" s="21">
        <f>IF(FLOW_THRU_100PCT="Y",1,INDEX(VariabilityMatrix,D6L202C1,D6L202C9))</f>
        <v>0.48485507540858858</v>
      </c>
      <c r="L9" s="16" t="s">
        <v>28516</v>
      </c>
      <c r="M9" s="15">
        <f>IF(D6L202C2&lt;&gt;0,D6L202C2*D6L202C4,D6L202C3*D6L202C4)</f>
        <v>1.1781598401371087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0.58907992006855436</v>
      </c>
      <c r="R9" s="16" t="s">
        <v>28518</v>
      </c>
      <c r="S9" s="15">
        <f>D6L202C5-D6L202C7</f>
        <v>0.58907992006855436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0.56608888922470968</v>
      </c>
      <c r="X9" s="16" t="s">
        <v>28520</v>
      </c>
      <c r="Y9" s="33">
        <f>D6L202C7-D6L202C10</f>
        <v>2.2991030843844684E-2</v>
      </c>
      <c r="Z9" s="16" t="s">
        <v>28521</v>
      </c>
      <c r="AA9" s="33">
        <f>CHOOSE(MIN(D6L202C9,RUN_YEARS),B7L802C7,B7L802C16,B7L802C25,B7L802C34,B7L802C43)</f>
        <v>15296</v>
      </c>
      <c r="AB9" s="16" t="s">
        <v>28522</v>
      </c>
      <c r="AC9" s="33">
        <f>IF(D6L202C12=0,0,D6L202C10/D6L202C12)</f>
        <v>3.7008949347849745E-5</v>
      </c>
      <c r="AD9" s="16" t="s">
        <v>28523</v>
      </c>
      <c r="AE9" s="33">
        <f>IF(D6L202C5=0,0,D6L202C10/D6L202C5)</f>
        <v>0.48048564374663366</v>
      </c>
      <c r="AF9" s="16" t="s">
        <v>28524</v>
      </c>
      <c r="AG9" s="33">
        <f>CHOOSE(MIN(D6L202C9,RUN_YEARS),B7L802C5,B7L802C14,B7L802C23,B7L802C32,B7L802C41)</f>
        <v>238.9342125764307</v>
      </c>
      <c r="AH9" s="16" t="s">
        <v>28525</v>
      </c>
      <c r="AI9" s="33">
        <f>IF(D6L202C15=0,0,D6L202C11/D6L202C15)</f>
        <v>9.6223268304409414E-5</v>
      </c>
      <c r="AJ9" s="16" t="s">
        <v>28526</v>
      </c>
      <c r="AK9" s="33">
        <f>IF(D6L202C5=0,0,D6L202C11/D6L202C5)</f>
        <v>1.9514356253366349E-2</v>
      </c>
      <c r="AL9" s="16" t="s">
        <v>28527</v>
      </c>
      <c r="AM9" s="33">
        <f>D6L202C8*CHOOSE(MIN(D6L202C9,RUN_YEARS),B7L802C4,B7L802C13,B7L802C22,B7L802C31,B7L802C40)</f>
        <v>0.12174148131607397</v>
      </c>
      <c r="AN9" s="16" t="s">
        <v>28528</v>
      </c>
      <c r="AO9" s="33">
        <f>D6L202C8-D6L202C18</f>
        <v>0.46733843875248038</v>
      </c>
      <c r="AP9" s="16" t="s">
        <v>28529</v>
      </c>
      <c r="AQ9" s="33">
        <f>CHOOSE(MIN(D6L202C9,RUN_YEARS),B7L802C2,B7L802C11,B7L802C20,B7L802C29,B7L802C38)</f>
        <v>27.316831154780896</v>
      </c>
      <c r="AR9" s="16" t="s">
        <v>28530</v>
      </c>
      <c r="AS9" s="33">
        <f>IF(D6L202C20=0,0,D6L202C18/D6L202C20)</f>
        <v>4.4566472818999437E-3</v>
      </c>
      <c r="AT9" s="16" t="s">
        <v>28531</v>
      </c>
      <c r="AU9" s="33">
        <f>IF(D6L202C5=0,0,D6L202C18/D6L202C5)</f>
        <v>0.10333188856777385</v>
      </c>
      <c r="AV9" s="16" t="s">
        <v>28532</v>
      </c>
      <c r="AW9" s="33">
        <f>CHOOSE(MIN(D6L202C9,RUN_YEARS),B7L802C1,B7L802C10,B7L802C19,B7L802C28,B7L802C37)</f>
        <v>104.86323219935105</v>
      </c>
      <c r="AX9" s="16" t="s">
        <v>28533</v>
      </c>
      <c r="AY9" s="33">
        <f>IF(D6L202C23=0,0,D6L202C19/D6L202C23)</f>
        <v>4.4566472818999428E-3</v>
      </c>
      <c r="AZ9" s="16" t="s">
        <v>28534</v>
      </c>
      <c r="BA9" s="33">
        <f>IF(D6L202C5=0,0,D6L202C19/D6L202C5)</f>
        <v>0.39666811143222613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0.15830993344369901</v>
      </c>
      <c r="J10" s="16" t="s">
        <v>28557</v>
      </c>
      <c r="K10" s="21">
        <f>IF(FLOW_THRU_100PCT="Y",1,INDEX(VariabilityMatrix,D6L203C1,D6L203C9))</f>
        <v>0.48485507540858858</v>
      </c>
      <c r="L10" s="16" t="s">
        <v>28537</v>
      </c>
      <c r="M10" s="15">
        <f>IF(D6L203C2&lt;&gt;0,D6L203C2*D6L203C4,D6L203C3*D6L203C4)</f>
        <v>7.6757374717773316E-2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3.8378687358886658E-2</v>
      </c>
      <c r="R10" s="16" t="s">
        <v>28539</v>
      </c>
      <c r="S10" s="15">
        <f>D6L203C5-D6L203C7</f>
        <v>3.8378687358886658E-2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3.6880816603570898E-2</v>
      </c>
      <c r="X10" s="16" t="s">
        <v>28541</v>
      </c>
      <c r="Y10" s="33">
        <f>D6L203C7-D6L203C10</f>
        <v>1.4978707553157597E-3</v>
      </c>
      <c r="Z10" s="16" t="s">
        <v>28542</v>
      </c>
      <c r="AA10" s="33">
        <f>CHOOSE(MIN(D6L203C9,RUN_YEARS),B7L802C7,B7L802C16,B7L802C25,B7L802C34,B7L802C43)</f>
        <v>15296</v>
      </c>
      <c r="AB10" s="16" t="s">
        <v>28543</v>
      </c>
      <c r="AC10" s="33">
        <f>IF(D6L203C12=0,0,D6L203C10/D6L203C12)</f>
        <v>2.4111412528485159E-6</v>
      </c>
      <c r="AD10" s="16" t="s">
        <v>28544</v>
      </c>
      <c r="AE10" s="33">
        <f>IF(D6L203C5=0,0,D6L203C10/D6L203C5)</f>
        <v>0.48048564374663372</v>
      </c>
      <c r="AF10" s="16" t="s">
        <v>28545</v>
      </c>
      <c r="AG10" s="33">
        <f>CHOOSE(MIN(D6L203C9,RUN_YEARS),B7L802C5,B7L802C14,B7L802C23,B7L802C32,B7L802C41)</f>
        <v>238.9342125764307</v>
      </c>
      <c r="AH10" s="16" t="s">
        <v>28546</v>
      </c>
      <c r="AI10" s="33">
        <f>IF(D6L203C15=0,0,D6L203C11/D6L203C15)</f>
        <v>6.2689672574061292E-6</v>
      </c>
      <c r="AJ10" s="16" t="s">
        <v>28547</v>
      </c>
      <c r="AK10" s="33">
        <f>IF(D6L203C5=0,0,D6L203C11/D6L203C5)</f>
        <v>1.9514356253366297E-2</v>
      </c>
      <c r="AL10" s="16" t="s">
        <v>28548</v>
      </c>
      <c r="AM10" s="33">
        <f>D6L203C8*CHOOSE(MIN(D6L203C9,RUN_YEARS),B7L802C4,B7L802C13,B7L802C22,B7L802C31,B7L802C40)</f>
        <v>7.9314844910918138E-3</v>
      </c>
      <c r="AN10" s="16" t="s">
        <v>28549</v>
      </c>
      <c r="AO10" s="33">
        <f>D6L203C8-D6L203C18</f>
        <v>3.0447202867794843E-2</v>
      </c>
      <c r="AP10" s="16" t="s">
        <v>28550</v>
      </c>
      <c r="AQ10" s="33">
        <f>CHOOSE(MIN(D6L203C9,RUN_YEARS),B7L802C2,B7L802C11,B7L802C20,B7L802C29,B7L802C38)</f>
        <v>27.316831154780896</v>
      </c>
      <c r="AR10" s="16" t="s">
        <v>28551</v>
      </c>
      <c r="AS10" s="33">
        <f>IF(D6L203C20=0,0,D6L203C18/D6L203C20)</f>
        <v>2.9035155820786605E-4</v>
      </c>
      <c r="AT10" s="16" t="s">
        <v>28552</v>
      </c>
      <c r="AU10" s="33">
        <f>IF(D6L203C5=0,0,D6L203C18/D6L203C5)</f>
        <v>0.10333188856777385</v>
      </c>
      <c r="AV10" s="16" t="s">
        <v>28553</v>
      </c>
      <c r="AW10" s="33">
        <f>CHOOSE(MIN(D6L203C9,RUN_YEARS),B7L802C1,B7L802C10,B7L802C19,B7L802C28,B7L802C37)</f>
        <v>104.86323219935105</v>
      </c>
      <c r="AX10" s="16" t="s">
        <v>28554</v>
      </c>
      <c r="AY10" s="33">
        <f>IF(D6L203C23=0,0,D6L203C19/D6L203C23)</f>
        <v>2.90351558207866E-4</v>
      </c>
      <c r="AZ10" s="16" t="s">
        <v>28555</v>
      </c>
      <c r="BA10" s="33">
        <f>IF(D6L203C5=0,0,D6L203C19/D6L203C5)</f>
        <v>0.39666811143222613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5.2269212217973017E-3</v>
      </c>
      <c r="J11" s="16" t="s">
        <v>28578</v>
      </c>
      <c r="K11" s="21">
        <f>IF(FLOW_THRU_100PCT="Y",1,INDEX(VariabilityMatrix,D6L204C1,D6L204C9))</f>
        <v>0.48697025431185148</v>
      </c>
      <c r="L11" s="16" t="s">
        <v>28558</v>
      </c>
      <c r="M11" s="15">
        <f>IF(D6L204C2&lt;&gt;0,D6L204C2*D6L204C4,D6L204C3*D6L204C4)</f>
        <v>2.5453551566466453E-3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1.2726775783233227E-3</v>
      </c>
      <c r="R11" s="16" t="s">
        <v>28560</v>
      </c>
      <c r="S11" s="15">
        <f>D6L204C5-D6L204C7</f>
        <v>1.2726775783233227E-3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1.2220712647168016E-3</v>
      </c>
      <c r="X11" s="16" t="s">
        <v>28562</v>
      </c>
      <c r="Y11" s="33">
        <f>D6L204C7-D6L204C10</f>
        <v>5.0606313606521092E-5</v>
      </c>
      <c r="Z11" s="16" t="s">
        <v>28563</v>
      </c>
      <c r="AA11" s="33">
        <f>CHOOSE(MIN(D6L204C9,RUN_YEARS),B7L802C7,B7L802C16,B7L802C25,B7L802C34,B7L802C43)</f>
        <v>15154</v>
      </c>
      <c r="AB11" s="16" t="s">
        <v>28564</v>
      </c>
      <c r="AC11" s="33">
        <f>IF(D6L204C12=0,0,D6L204C10/D6L204C12)</f>
        <v>8.0643477940926589E-8</v>
      </c>
      <c r="AD11" s="16" t="s">
        <v>28565</v>
      </c>
      <c r="AE11" s="33">
        <f>IF(D6L204C5=0,0,D6L204C10/D6L204C5)</f>
        <v>0.48011817192804168</v>
      </c>
      <c r="AF11" s="16" t="s">
        <v>28566</v>
      </c>
      <c r="AG11" s="33">
        <f>CHOOSE(MIN(D6L204C9,RUN_YEARS),B7L802C5,B7L802C14,B7L802C23,B7L802C32,B7L802C41)</f>
        <v>241.35822596833799</v>
      </c>
      <c r="AH11" s="16" t="s">
        <v>28567</v>
      </c>
      <c r="AI11" s="33">
        <f>IF(D6L204C15=0,0,D6L204C11/D6L204C15)</f>
        <v>2.0967304264640959E-7</v>
      </c>
      <c r="AJ11" s="16" t="s">
        <v>28568</v>
      </c>
      <c r="AK11" s="33">
        <f>IF(D6L204C5=0,0,D6L204C11/D6L204C5)</f>
        <v>1.9881828071958301E-2</v>
      </c>
      <c r="AL11" s="16" t="s">
        <v>28569</v>
      </c>
      <c r="AM11" s="33">
        <f>D6L204C8*CHOOSE(MIN(D6L204C9,RUN_YEARS),B7L802C4,B7L802C13,B7L802C22,B7L802C31,B7L802C40)</f>
        <v>2.6407313010790815E-4</v>
      </c>
      <c r="AN11" s="16" t="s">
        <v>28570</v>
      </c>
      <c r="AO11" s="33">
        <f>D6L204C8-D6L204C18</f>
        <v>1.0086044482154146E-3</v>
      </c>
      <c r="AP11" s="16" t="s">
        <v>28571</v>
      </c>
      <c r="AQ11" s="33">
        <f>CHOOSE(MIN(D6L204C9,RUN_YEARS),B7L802C2,B7L802C11,B7L802C20,B7L802C29,B7L802C38)</f>
        <v>27.274310428535028</v>
      </c>
      <c r="AR11" s="16" t="s">
        <v>28572</v>
      </c>
      <c r="AS11" s="33">
        <f>IF(D6L204C20=0,0,D6L204C18/D6L204C20)</f>
        <v>9.6821193994928137E-6</v>
      </c>
      <c r="AT11" s="16" t="s">
        <v>28573</v>
      </c>
      <c r="AU11" s="33">
        <f>IF(D6L204C5=0,0,D6L204C18/D6L204C5)</f>
        <v>0.10374706626630795</v>
      </c>
      <c r="AV11" s="16" t="s">
        <v>28574</v>
      </c>
      <c r="AW11" s="33">
        <f>CHOOSE(MIN(D6L204C9,RUN_YEARS),B7L802C1,B7L802C10,B7L802C19,B7L802C28,B7L802C37)</f>
        <v>104.17186636515237</v>
      </c>
      <c r="AX11" s="16" t="s">
        <v>28575</v>
      </c>
      <c r="AY11" s="33">
        <f>IF(D6L204C23=0,0,D6L204C19/D6L204C23)</f>
        <v>9.6821193994928137E-6</v>
      </c>
      <c r="AZ11" s="16" t="s">
        <v>28576</v>
      </c>
      <c r="BA11" s="33">
        <f>IF(D6L204C5=0,0,D6L204C19/D6L204C5)</f>
        <v>0.39625293373369208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28.439079803054952</v>
      </c>
      <c r="J12" s="16" t="s">
        <v>28599</v>
      </c>
      <c r="K12" s="21">
        <f>IF(FLOW_THRU_100PCT="Y",1,INDEX(VariabilityMatrix,D6L205C1,D6L205C9))</f>
        <v>0.2612170637709586</v>
      </c>
      <c r="L12" s="16" t="s">
        <v>28579</v>
      </c>
      <c r="M12" s="15">
        <f>IF(D6L205C2&lt;&gt;0,D6L205C2*D6L205C4,D6L205C3*D6L205C4)</f>
        <v>7.4287729225019863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3.7143864612509931</v>
      </c>
      <c r="R12" s="16" t="s">
        <v>28581</v>
      </c>
      <c r="S12" s="15">
        <f>D6L205C5-D6L205C7</f>
        <v>3.7143864612509931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3.5694187399159278</v>
      </c>
      <c r="X12" s="16" t="s">
        <v>28583</v>
      </c>
      <c r="Y12" s="33">
        <f>D6L205C7-D6L205C10</f>
        <v>0.1449677213350653</v>
      </c>
      <c r="Z12" s="16" t="s">
        <v>28584</v>
      </c>
      <c r="AA12" s="33">
        <f>CHOOSE(MIN(D6L205C9,RUN_YEARS),B7L802C7,B7L802C16,B7L802C25,B7L802C34,B7L802C43)</f>
        <v>15296</v>
      </c>
      <c r="AB12" s="16" t="s">
        <v>28585</v>
      </c>
      <c r="AC12" s="33">
        <f>IF(D6L205C12=0,0,D6L205C10/D6L205C12)</f>
        <v>2.3335635067441997E-4</v>
      </c>
      <c r="AD12" s="16" t="s">
        <v>28586</v>
      </c>
      <c r="AE12" s="33">
        <f>IF(D6L205C5=0,0,D6L205C10/D6L205C5)</f>
        <v>0.48048564374663366</v>
      </c>
      <c r="AF12" s="16" t="s">
        <v>28587</v>
      </c>
      <c r="AG12" s="33">
        <f>CHOOSE(MIN(D6L205C9,RUN_YEARS),B7L802C5,B7L802C14,B7L802C23,B7L802C32,B7L802C41)</f>
        <v>238.9342125764307</v>
      </c>
      <c r="AH12" s="16" t="s">
        <v>28588</v>
      </c>
      <c r="AI12" s="33">
        <f>IF(D6L205C15=0,0,D6L205C11/D6L205C15)</f>
        <v>6.067265117534927E-4</v>
      </c>
      <c r="AJ12" s="16" t="s">
        <v>28589</v>
      </c>
      <c r="AK12" s="33">
        <f>IF(D6L205C5=0,0,D6L205C11/D6L205C5)</f>
        <v>1.9514356253366356E-2</v>
      </c>
      <c r="AL12" s="16" t="s">
        <v>28590</v>
      </c>
      <c r="AM12" s="33">
        <f>D6L205C8*CHOOSE(MIN(D6L205C9,RUN_YEARS),B7L802C4,B7L802C13,B7L802C22,B7L802C31,B7L802C40)</f>
        <v>0.76762913582327097</v>
      </c>
      <c r="AN12" s="16" t="s">
        <v>28591</v>
      </c>
      <c r="AO12" s="33">
        <f>D6L205C8-D6L205C18</f>
        <v>2.946757325427722</v>
      </c>
      <c r="AP12" s="16" t="s">
        <v>28592</v>
      </c>
      <c r="AQ12" s="33">
        <f>CHOOSE(MIN(D6L205C9,RUN_YEARS),B7L802C2,B7L802C11,B7L802C20,B7L802C29,B7L802C38)</f>
        <v>27.316831154780896</v>
      </c>
      <c r="AR12" s="16" t="s">
        <v>28593</v>
      </c>
      <c r="AS12" s="33">
        <f>IF(D6L205C20=0,0,D6L205C18/D6L205C20)</f>
        <v>2.8100958397179361E-2</v>
      </c>
      <c r="AT12" s="16" t="s">
        <v>28594</v>
      </c>
      <c r="AU12" s="33">
        <f>IF(D6L205C5=0,0,D6L205C18/D6L205C5)</f>
        <v>0.10333188856777385</v>
      </c>
      <c r="AV12" s="16" t="s">
        <v>28595</v>
      </c>
      <c r="AW12" s="33">
        <f>CHOOSE(MIN(D6L205C9,RUN_YEARS),B7L802C1,B7L802C10,B7L802C19,B7L802C28,B7L802C37)</f>
        <v>104.86323219935105</v>
      </c>
      <c r="AX12" s="16" t="s">
        <v>28596</v>
      </c>
      <c r="AY12" s="33">
        <f>IF(D6L205C23=0,0,D6L205C19/D6L205C23)</f>
        <v>2.8100958397179351E-2</v>
      </c>
      <c r="AZ12" s="16" t="s">
        <v>28597</v>
      </c>
      <c r="BA12" s="33">
        <f>IF(D6L205C5=0,0,D6L205C19/D6L205C5)</f>
        <v>0.39666811143222613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5.3531814995774747</v>
      </c>
      <c r="J13" s="16" t="s">
        <v>28620</v>
      </c>
      <c r="K13" s="21">
        <f>IF(FLOW_THRU_100PCT="Y",1,INDEX(VariabilityMatrix,D6L206C1,D6L206C9))</f>
        <v>0.48485507540858858</v>
      </c>
      <c r="L13" s="16" t="s">
        <v>28600</v>
      </c>
      <c r="M13" s="15">
        <f>IF(D6L206C2&lt;&gt;0,D6L206C2*D6L206C4,D6L206C3*D6L206C4)</f>
        <v>2.5955172196534977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1.2977586098267488</v>
      </c>
      <c r="R13" s="16" t="s">
        <v>28602</v>
      </c>
      <c r="S13" s="15">
        <f>D6L206C5-D6L206C7</f>
        <v>1.2977586098267488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1.2471087621406836</v>
      </c>
      <c r="X13" s="16" t="s">
        <v>28604</v>
      </c>
      <c r="Y13" s="33">
        <f>D6L206C7-D6L206C10</f>
        <v>5.0649847686065286E-2</v>
      </c>
      <c r="Z13" s="16" t="s">
        <v>28605</v>
      </c>
      <c r="AA13" s="33">
        <f>CHOOSE(MIN(D6L206C9,RUN_YEARS),B7L802C7,B7L802C16,B7L802C25,B7L802C34,B7L802C43)</f>
        <v>15296</v>
      </c>
      <c r="AB13" s="16" t="s">
        <v>28606</v>
      </c>
      <c r="AC13" s="33">
        <f>IF(D6L206C12=0,0,D6L206C10/D6L206C12)</f>
        <v>8.1531692085557242E-5</v>
      </c>
      <c r="AD13" s="16" t="s">
        <v>28607</v>
      </c>
      <c r="AE13" s="33">
        <f>IF(D6L206C5=0,0,D6L206C10/D6L206C5)</f>
        <v>0.48048564374663366</v>
      </c>
      <c r="AF13" s="16" t="s">
        <v>28608</v>
      </c>
      <c r="AG13" s="33">
        <f>CHOOSE(MIN(D6L206C9,RUN_YEARS),B7L802C5,B7L802C14,B7L802C23,B7L802C32,B7L802C41)</f>
        <v>238.9342125764307</v>
      </c>
      <c r="AH13" s="16" t="s">
        <v>28609</v>
      </c>
      <c r="AI13" s="33">
        <f>IF(D6L206C15=0,0,D6L206C11/D6L206C15)</f>
        <v>2.1198239942244907E-4</v>
      </c>
      <c r="AJ13" s="16" t="s">
        <v>28610</v>
      </c>
      <c r="AK13" s="33">
        <f>IF(D6L206C5=0,0,D6L206C11/D6L206C5)</f>
        <v>1.9514356253366356E-2</v>
      </c>
      <c r="AL13" s="16" t="s">
        <v>28611</v>
      </c>
      <c r="AM13" s="33">
        <f>D6L206C8*CHOOSE(MIN(D6L206C9,RUN_YEARS),B7L802C4,B7L802C13,B7L802C22,B7L802C31,B7L802C40)</f>
        <v>0.26819969611697342</v>
      </c>
      <c r="AN13" s="16" t="s">
        <v>28612</v>
      </c>
      <c r="AO13" s="33">
        <f>D6L206C8-D6L206C18</f>
        <v>1.0295589137097754</v>
      </c>
      <c r="AP13" s="16" t="s">
        <v>28613</v>
      </c>
      <c r="AQ13" s="33">
        <f>CHOOSE(MIN(D6L206C9,RUN_YEARS),B7L802C2,B7L802C11,B7L802C20,B7L802C29,B7L802C38)</f>
        <v>27.316831154780896</v>
      </c>
      <c r="AR13" s="16" t="s">
        <v>28614</v>
      </c>
      <c r="AS13" s="33">
        <f>IF(D6L206C20=0,0,D6L206C18/D6L206C20)</f>
        <v>9.8181115736784147E-3</v>
      </c>
      <c r="AT13" s="16" t="s">
        <v>28615</v>
      </c>
      <c r="AU13" s="33">
        <f>IF(D6L206C5=0,0,D6L206C18/D6L206C5)</f>
        <v>0.10333188856777385</v>
      </c>
      <c r="AV13" s="16" t="s">
        <v>28616</v>
      </c>
      <c r="AW13" s="33">
        <f>CHOOSE(MIN(D6L206C9,RUN_YEARS),B7L802C1,B7L802C10,B7L802C19,B7L802C28,B7L802C37)</f>
        <v>104.86323219935105</v>
      </c>
      <c r="AX13" s="16" t="s">
        <v>28617</v>
      </c>
      <c r="AY13" s="33">
        <f>IF(D6L206C23=0,0,D6L206C19/D6L206C23)</f>
        <v>9.818111573678413E-3</v>
      </c>
      <c r="AZ13" s="16" t="s">
        <v>28618</v>
      </c>
      <c r="BA13" s="33">
        <f>IF(D6L206C5=0,0,D6L206C19/D6L206C5)</f>
        <v>0.39666811143222613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2.3177662103512606</v>
      </c>
      <c r="J14" s="16" t="s">
        <v>28641</v>
      </c>
      <c r="K14" s="21">
        <f>IF(FLOW_THRU_100PCT="Y",1,INDEX(VariabilityMatrix,D6L207C1,D6L207C9))</f>
        <v>0.48697025431185148</v>
      </c>
      <c r="L14" s="16" t="s">
        <v>28621</v>
      </c>
      <c r="M14" s="15">
        <f>IF(D6L207C2&lt;&gt;0,D6L207C2*D6L207C4,D6L207C3*D6L207C4)</f>
        <v>1.1286832008901697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0.56434160044508486</v>
      </c>
      <c r="R14" s="16" t="s">
        <v>28623</v>
      </c>
      <c r="S14" s="15">
        <f>D6L207C5-D6L207C7</f>
        <v>0.56434160044508486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0.54190131509727901</v>
      </c>
      <c r="X14" s="16" t="s">
        <v>28625</v>
      </c>
      <c r="Y14" s="33">
        <f>D6L207C7-D6L207C10</f>
        <v>2.2440285347805844E-2</v>
      </c>
      <c r="Z14" s="16" t="s">
        <v>28626</v>
      </c>
      <c r="AA14" s="33">
        <f>CHOOSE(MIN(D6L207C9,RUN_YEARS),B7L802C7,B7L802C16,B7L802C25,B7L802C34,B7L802C43)</f>
        <v>15154</v>
      </c>
      <c r="AB14" s="16" t="s">
        <v>28627</v>
      </c>
      <c r="AC14" s="33">
        <f>IF(D6L207C12=0,0,D6L207C10/D6L207C12)</f>
        <v>3.5759622218376602E-5</v>
      </c>
      <c r="AD14" s="16" t="s">
        <v>28628</v>
      </c>
      <c r="AE14" s="33">
        <f>IF(D6L207C5=0,0,D6L207C10/D6L207C5)</f>
        <v>0.48011817192804179</v>
      </c>
      <c r="AF14" s="16" t="s">
        <v>28629</v>
      </c>
      <c r="AG14" s="33">
        <f>CHOOSE(MIN(D6L207C9,RUN_YEARS),B7L802C5,B7L802C14,B7L802C23,B7L802C32,B7L802C41)</f>
        <v>241.35822596833799</v>
      </c>
      <c r="AH14" s="16" t="s">
        <v>28630</v>
      </c>
      <c r="AI14" s="33">
        <f>IF(D6L207C15=0,0,D6L207C11/D6L207C15)</f>
        <v>9.2975017767778998E-5</v>
      </c>
      <c r="AJ14" s="16" t="s">
        <v>28631</v>
      </c>
      <c r="AK14" s="33">
        <f>IF(D6L207C5=0,0,D6L207C11/D6L207C5)</f>
        <v>1.9881828071958228E-2</v>
      </c>
      <c r="AL14" s="16" t="s">
        <v>28632</v>
      </c>
      <c r="AM14" s="33">
        <f>D6L207C8*CHOOSE(MIN(D6L207C9,RUN_YEARS),B7L802C4,B7L802C13,B7L802C22,B7L802C31,B7L802C40)</f>
        <v>0.11709757083642099</v>
      </c>
      <c r="AN14" s="16" t="s">
        <v>28633</v>
      </c>
      <c r="AO14" s="33">
        <f>D6L207C8-D6L207C18</f>
        <v>0.44724402960866388</v>
      </c>
      <c r="AP14" s="16" t="s">
        <v>28634</v>
      </c>
      <c r="AQ14" s="33">
        <f>CHOOSE(MIN(D6L207C9,RUN_YEARS),B7L802C2,B7L802C11,B7L802C20,B7L802C29,B7L802C38)</f>
        <v>27.274310428535028</v>
      </c>
      <c r="AR14" s="16" t="s">
        <v>28635</v>
      </c>
      <c r="AS14" s="33">
        <f>IF(D6L207C20=0,0,D6L207C18/D6L207C20)</f>
        <v>4.2933283737179567E-3</v>
      </c>
      <c r="AT14" s="16" t="s">
        <v>28636</v>
      </c>
      <c r="AU14" s="33">
        <f>IF(D6L207C5=0,0,D6L207C18/D6L207C5)</f>
        <v>0.10374706626630793</v>
      </c>
      <c r="AV14" s="16" t="s">
        <v>28637</v>
      </c>
      <c r="AW14" s="33">
        <f>CHOOSE(MIN(D6L207C9,RUN_YEARS),B7L802C1,B7L802C10,B7L802C19,B7L802C28,B7L802C37)</f>
        <v>104.17186636515237</v>
      </c>
      <c r="AX14" s="16" t="s">
        <v>28638</v>
      </c>
      <c r="AY14" s="33">
        <f>IF(D6L207C23=0,0,D6L207C19/D6L207C23)</f>
        <v>4.2933283737179567E-3</v>
      </c>
      <c r="AZ14" s="16" t="s">
        <v>28639</v>
      </c>
      <c r="BA14" s="33">
        <f>IF(D6L207C5=0,0,D6L207C19/D6L207C5)</f>
        <v>0.39625293373369208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3.5841745520895779E-2</v>
      </c>
      <c r="J15" s="16" t="s">
        <v>28662</v>
      </c>
      <c r="K15" s="21">
        <f>IF(FLOW_THRU_100PCT="Y",1,INDEX(VariabilityMatrix,D6L208C1,D6L208C9))</f>
        <v>0.48697025431185148</v>
      </c>
      <c r="L15" s="16" t="s">
        <v>28642</v>
      </c>
      <c r="M15" s="15">
        <f>IF(D6L208C2&lt;&gt;0,D6L208C2*D6L208C4,D6L208C3*D6L208C4)</f>
        <v>1.745386393129128E-2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8.7269319656456401E-3</v>
      </c>
      <c r="R15" s="16" t="s">
        <v>28644</v>
      </c>
      <c r="S15" s="15">
        <f>D6L208C5-D6L208C7</f>
        <v>8.7269319656456401E-3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8.3799172437723536E-3</v>
      </c>
      <c r="X15" s="16" t="s">
        <v>28646</v>
      </c>
      <c r="Y15" s="33">
        <f>D6L208C7-D6L208C10</f>
        <v>3.470147218732865E-4</v>
      </c>
      <c r="Z15" s="16" t="s">
        <v>28647</v>
      </c>
      <c r="AA15" s="33">
        <f>CHOOSE(MIN(D6L208C9,RUN_YEARS),B7L802C7,B7L802C16,B7L802C25,B7L802C34,B7L802C43)</f>
        <v>15154</v>
      </c>
      <c r="AB15" s="16" t="s">
        <v>28648</v>
      </c>
      <c r="AC15" s="33">
        <f>IF(D6L208C12=0,0,D6L208C10/D6L208C12)</f>
        <v>5.5298384873778232E-7</v>
      </c>
      <c r="AD15" s="16" t="s">
        <v>28649</v>
      </c>
      <c r="AE15" s="33">
        <f>IF(D6L208C5=0,0,D6L208C10/D6L208C5)</f>
        <v>0.48011817192804174</v>
      </c>
      <c r="AF15" s="16" t="s">
        <v>28650</v>
      </c>
      <c r="AG15" s="33">
        <f>CHOOSE(MIN(D6L208C9,RUN_YEARS),B7L802C5,B7L802C14,B7L802C23,B7L802C32,B7L802C41)</f>
        <v>241.35822596833799</v>
      </c>
      <c r="AH15" s="16" t="s">
        <v>28651</v>
      </c>
      <c r="AI15" s="33">
        <f>IF(D6L208C15=0,0,D6L208C11/D6L208C15)</f>
        <v>1.4377580067182331E-6</v>
      </c>
      <c r="AJ15" s="16" t="s">
        <v>28652</v>
      </c>
      <c r="AK15" s="33">
        <f>IF(D6L208C5=0,0,D6L208C11/D6L208C5)</f>
        <v>1.9881828071958246E-2</v>
      </c>
      <c r="AL15" s="16" t="s">
        <v>28653</v>
      </c>
      <c r="AM15" s="33">
        <f>D6L208C8*CHOOSE(MIN(D6L208C9,RUN_YEARS),B7L802C4,B7L802C13,B7L802C22,B7L802C31,B7L802C40)</f>
        <v>1.8107871778827982E-3</v>
      </c>
      <c r="AN15" s="16" t="s">
        <v>28654</v>
      </c>
      <c r="AO15" s="33">
        <f>D6L208C8-D6L208C18</f>
        <v>6.9161447877628419E-3</v>
      </c>
      <c r="AP15" s="16" t="s">
        <v>28655</v>
      </c>
      <c r="AQ15" s="33">
        <f>CHOOSE(MIN(D6L208C9,RUN_YEARS),B7L802C2,B7L802C11,B7L802C20,B7L802C29,B7L802C38)</f>
        <v>27.274310428535028</v>
      </c>
      <c r="AR15" s="16" t="s">
        <v>28656</v>
      </c>
      <c r="AS15" s="33">
        <f>IF(D6L208C20=0,0,D6L208C18/D6L208C20)</f>
        <v>6.6391675882236417E-5</v>
      </c>
      <c r="AT15" s="16" t="s">
        <v>28657</v>
      </c>
      <c r="AU15" s="33">
        <f>IF(D6L208C5=0,0,D6L208C18/D6L208C5)</f>
        <v>0.10374706626630793</v>
      </c>
      <c r="AV15" s="16" t="s">
        <v>28658</v>
      </c>
      <c r="AW15" s="33">
        <f>CHOOSE(MIN(D6L208C9,RUN_YEARS),B7L802C1,B7L802C10,B7L802C19,B7L802C28,B7L802C37)</f>
        <v>104.17186636515237</v>
      </c>
      <c r="AX15" s="16" t="s">
        <v>28659</v>
      </c>
      <c r="AY15" s="33">
        <f>IF(D6L208C23=0,0,D6L208C19/D6L208C23)</f>
        <v>6.6391675882236417E-5</v>
      </c>
      <c r="AZ15" s="16" t="s">
        <v>28660</v>
      </c>
      <c r="BA15" s="33">
        <f>IF(D6L208C5=0,0,D6L208C19/D6L208C5)</f>
        <v>0.39625293373369208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1.1200545475279931E-3</v>
      </c>
      <c r="J16" s="16" t="s">
        <v>28683</v>
      </c>
      <c r="K16" s="21">
        <f>IF(FLOW_THRU_100PCT="Y",1,INDEX(VariabilityMatrix,D6L209C1,D6L209C9))</f>
        <v>0.48697025431185148</v>
      </c>
      <c r="L16" s="16" t="s">
        <v>28663</v>
      </c>
      <c r="M16" s="15">
        <f>IF(D6L209C2&lt;&gt;0,D6L209C2*D6L209C4,D6L209C3*D6L209C4)</f>
        <v>5.4543324785285251E-4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2.7271662392642625E-4</v>
      </c>
      <c r="R16" s="16" t="s">
        <v>28665</v>
      </c>
      <c r="S16" s="15">
        <f>D6L209C5-D6L209C7</f>
        <v>2.7271662392642625E-4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2.6187241386788605E-4</v>
      </c>
      <c r="X16" s="16" t="s">
        <v>28667</v>
      </c>
      <c r="Y16" s="33">
        <f>D6L209C7-D6L209C10</f>
        <v>1.0844210058540203E-5</v>
      </c>
      <c r="Z16" s="16" t="s">
        <v>28668</v>
      </c>
      <c r="AA16" s="33">
        <f>CHOOSE(MIN(D6L209C9,RUN_YEARS),B7L802C7,B7L802C16,B7L802C25,B7L802C34,B7L802C43)</f>
        <v>15154</v>
      </c>
      <c r="AB16" s="16" t="s">
        <v>28669</v>
      </c>
      <c r="AC16" s="33">
        <f>IF(D6L209C12=0,0,D6L209C10/D6L209C12)</f>
        <v>1.7280745273055698E-8</v>
      </c>
      <c r="AD16" s="16" t="s">
        <v>28670</v>
      </c>
      <c r="AE16" s="33">
        <f>IF(D6L209C5=0,0,D6L209C10/D6L209C5)</f>
        <v>0.48011817192804174</v>
      </c>
      <c r="AF16" s="16" t="s">
        <v>28671</v>
      </c>
      <c r="AG16" s="33">
        <f>CHOOSE(MIN(D6L209C9,RUN_YEARS),B7L802C5,B7L802C14,B7L802C23,B7L802C32,B7L802C41)</f>
        <v>241.35822596833799</v>
      </c>
      <c r="AH16" s="16" t="s">
        <v>28672</v>
      </c>
      <c r="AI16" s="33">
        <f>IF(D6L209C15=0,0,D6L209C11/D6L209C15)</f>
        <v>4.4929937709944783E-8</v>
      </c>
      <c r="AJ16" s="16" t="s">
        <v>28673</v>
      </c>
      <c r="AK16" s="33">
        <f>IF(D6L209C5=0,0,D6L209C11/D6L209C5)</f>
        <v>1.9881828071958246E-2</v>
      </c>
      <c r="AL16" s="16" t="s">
        <v>28674</v>
      </c>
      <c r="AM16" s="33">
        <f>D6L209C8*CHOOSE(MIN(D6L209C9,RUN_YEARS),B7L802C4,B7L802C13,B7L802C22,B7L802C31,B7L802C40)</f>
        <v>5.6587099308837445E-5</v>
      </c>
      <c r="AN16" s="16" t="s">
        <v>28675</v>
      </c>
      <c r="AO16" s="33">
        <f>D6L209C8-D6L209C18</f>
        <v>2.1612952461758881E-4</v>
      </c>
      <c r="AP16" s="16" t="s">
        <v>28676</v>
      </c>
      <c r="AQ16" s="33">
        <f>CHOOSE(MIN(D6L209C9,RUN_YEARS),B7L802C2,B7L802C11,B7L802C20,B7L802C29,B7L802C38)</f>
        <v>27.274310428535028</v>
      </c>
      <c r="AR16" s="16" t="s">
        <v>28677</v>
      </c>
      <c r="AS16" s="33">
        <f>IF(D6L209C20=0,0,D6L209C18/D6L209C20)</f>
        <v>2.074739871319888E-6</v>
      </c>
      <c r="AT16" s="16" t="s">
        <v>28678</v>
      </c>
      <c r="AU16" s="33">
        <f>IF(D6L209C5=0,0,D6L209C18/D6L209C5)</f>
        <v>0.10374706626630793</v>
      </c>
      <c r="AV16" s="16" t="s">
        <v>28679</v>
      </c>
      <c r="AW16" s="33">
        <f>CHOOSE(MIN(D6L209C9,RUN_YEARS),B7L802C1,B7L802C10,B7L802C19,B7L802C28,B7L802C37)</f>
        <v>104.17186636515237</v>
      </c>
      <c r="AX16" s="16" t="s">
        <v>28680</v>
      </c>
      <c r="AY16" s="33">
        <f>IF(D6L209C23=0,0,D6L209C19/D6L209C23)</f>
        <v>2.074739871319888E-6</v>
      </c>
      <c r="AZ16" s="16" t="s">
        <v>28681</v>
      </c>
      <c r="BA16" s="33">
        <f>IF(D6L209C5=0,0,D6L209C19/D6L209C5)</f>
        <v>0.39625293373369208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0.14112687298852714</v>
      </c>
      <c r="J17" s="16" t="s">
        <v>28704</v>
      </c>
      <c r="K17" s="21">
        <f>IF(FLOW_THRU_100PCT="Y",1,INDEX(VariabilityMatrix,D6L210C1,D6L210C9))</f>
        <v>0.48697025431185148</v>
      </c>
      <c r="L17" s="16" t="s">
        <v>28684</v>
      </c>
      <c r="M17" s="15">
        <f>IF(D6L210C2&lt;&gt;0,D6L210C2*D6L210C4,D6L210C3*D6L210C4)</f>
        <v>6.8724589229459426E-2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3.4362294614729713E-2</v>
      </c>
      <c r="R17" s="16" t="s">
        <v>28686</v>
      </c>
      <c r="S17" s="15">
        <f>D6L210C5-D6L210C7</f>
        <v>3.4362294614729713E-2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3.2995924147353646E-2</v>
      </c>
      <c r="X17" s="16" t="s">
        <v>28688</v>
      </c>
      <c r="Y17" s="33">
        <f>D6L210C7-D6L210C10</f>
        <v>1.3663704673760671E-3</v>
      </c>
      <c r="Z17" s="16" t="s">
        <v>28689</v>
      </c>
      <c r="AA17" s="33">
        <f>CHOOSE(MIN(D6L210C9,RUN_YEARS),B7L802C7,B7L802C16,B7L802C25,B7L802C34,B7L802C43)</f>
        <v>15154</v>
      </c>
      <c r="AB17" s="16" t="s">
        <v>28690</v>
      </c>
      <c r="AC17" s="33">
        <f>IF(D6L210C12=0,0,D6L210C10/D6L210C12)</f>
        <v>2.177373904405018E-6</v>
      </c>
      <c r="AD17" s="16" t="s">
        <v>28691</v>
      </c>
      <c r="AE17" s="33">
        <f>IF(D6L210C5=0,0,D6L210C10/D6L210C5)</f>
        <v>0.48011817192804174</v>
      </c>
      <c r="AF17" s="16" t="s">
        <v>28692</v>
      </c>
      <c r="AG17" s="33">
        <f>CHOOSE(MIN(D6L210C9,RUN_YEARS),B7L802C5,B7L802C14,B7L802C23,B7L802C32,B7L802C41)</f>
        <v>241.35822596833799</v>
      </c>
      <c r="AH17" s="16" t="s">
        <v>28693</v>
      </c>
      <c r="AI17" s="33">
        <f>IF(D6L210C15=0,0,D6L210C11/D6L210C15)</f>
        <v>5.6611721514530487E-6</v>
      </c>
      <c r="AJ17" s="16" t="s">
        <v>28694</v>
      </c>
      <c r="AK17" s="33">
        <f>IF(D6L210C5=0,0,D6L210C11/D6L210C5)</f>
        <v>1.9881828071958266E-2</v>
      </c>
      <c r="AL17" s="16" t="s">
        <v>28695</v>
      </c>
      <c r="AM17" s="33">
        <f>D6L210C8*CHOOSE(MIN(D6L210C9,RUN_YEARS),B7L802C4,B7L802C13,B7L802C22,B7L802C31,B7L802C40)</f>
        <v>7.1299745129135197E-3</v>
      </c>
      <c r="AN17" s="16" t="s">
        <v>28696</v>
      </c>
      <c r="AO17" s="33">
        <f>D6L210C8-D6L210C18</f>
        <v>2.7232320101816192E-2</v>
      </c>
      <c r="AP17" s="16" t="s">
        <v>28697</v>
      </c>
      <c r="AQ17" s="33">
        <f>CHOOSE(MIN(D6L210C9,RUN_YEARS),B7L802C2,B7L802C11,B7L802C20,B7L802C29,B7L802C38)</f>
        <v>27.274310428535028</v>
      </c>
      <c r="AR17" s="16" t="s">
        <v>28698</v>
      </c>
      <c r="AS17" s="33">
        <f>IF(D6L210C20=0,0,D6L210C18/D6L210C20)</f>
        <v>2.6141722378630595E-4</v>
      </c>
      <c r="AT17" s="16" t="s">
        <v>28699</v>
      </c>
      <c r="AU17" s="33">
        <f>IF(D6L210C5=0,0,D6L210C18/D6L210C5)</f>
        <v>0.10374706626630793</v>
      </c>
      <c r="AV17" s="16" t="s">
        <v>28700</v>
      </c>
      <c r="AW17" s="33">
        <f>CHOOSE(MIN(D6L210C9,RUN_YEARS),B7L802C1,B7L802C10,B7L802C19,B7L802C28,B7L802C37)</f>
        <v>104.17186636515237</v>
      </c>
      <c r="AX17" s="16" t="s">
        <v>28701</v>
      </c>
      <c r="AY17" s="33">
        <f>IF(D6L210C23=0,0,D6L210C19/D6L210C23)</f>
        <v>2.614172237863059E-4</v>
      </c>
      <c r="AZ17" s="16" t="s">
        <v>28702</v>
      </c>
      <c r="BA17" s="33">
        <f>IF(D6L210C5=0,0,D6L210C19/D6L210C5)</f>
        <v>0.39625293373369203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0.10528512746763136</v>
      </c>
      <c r="J18" s="16" t="s">
        <v>28725</v>
      </c>
      <c r="K18" s="21">
        <f>IF(FLOW_THRU_100PCT="Y",1,INDEX(VariabilityMatrix,D6L211C1,D6L211C9))</f>
        <v>0.48697025431185148</v>
      </c>
      <c r="L18" s="16" t="s">
        <v>28705</v>
      </c>
      <c r="M18" s="15">
        <f>IF(D6L211C2&lt;&gt;0,D6L211C2*D6L211C4,D6L211C3*D6L211C4)</f>
        <v>5.1270725298168139E-2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2.563536264908407E-2</v>
      </c>
      <c r="R18" s="16" t="s">
        <v>28707</v>
      </c>
      <c r="S18" s="15">
        <f>D6L211C5-D6L211C7</f>
        <v>2.563536264908407E-2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2.4616006903581289E-2</v>
      </c>
      <c r="X18" s="16" t="s">
        <v>28709</v>
      </c>
      <c r="Y18" s="33">
        <f>D6L211C7-D6L211C10</f>
        <v>1.0193557455027806E-3</v>
      </c>
      <c r="Z18" s="16" t="s">
        <v>28710</v>
      </c>
      <c r="AA18" s="33">
        <f>CHOOSE(MIN(D6L211C9,RUN_YEARS),B7L802C7,B7L802C16,B7L802C25,B7L802C34,B7L802C43)</f>
        <v>15154</v>
      </c>
      <c r="AB18" s="16" t="s">
        <v>28711</v>
      </c>
      <c r="AC18" s="33">
        <f>IF(D6L211C12=0,0,D6L211C10/D6L211C12)</f>
        <v>1.6243900556672357E-6</v>
      </c>
      <c r="AD18" s="16" t="s">
        <v>28712</v>
      </c>
      <c r="AE18" s="33">
        <f>IF(D6L211C5=0,0,D6L211C10/D6L211C5)</f>
        <v>0.48011817192804174</v>
      </c>
      <c r="AF18" s="16" t="s">
        <v>28713</v>
      </c>
      <c r="AG18" s="33">
        <f>CHOOSE(MIN(D6L211C9,RUN_YEARS),B7L802C5,B7L802C14,B7L802C23,B7L802C32,B7L802C41)</f>
        <v>241.35822596833799</v>
      </c>
      <c r="AH18" s="16" t="s">
        <v>28714</v>
      </c>
      <c r="AI18" s="33">
        <f>IF(D6L211C15=0,0,D6L211C11/D6L211C15)</f>
        <v>4.2234141447348161E-6</v>
      </c>
      <c r="AJ18" s="16" t="s">
        <v>28715</v>
      </c>
      <c r="AK18" s="33">
        <f>IF(D6L211C5=0,0,D6L211C11/D6L211C5)</f>
        <v>1.9881828071958273E-2</v>
      </c>
      <c r="AL18" s="16" t="s">
        <v>28716</v>
      </c>
      <c r="AM18" s="33">
        <f>D6L211C8*CHOOSE(MIN(D6L211C9,RUN_YEARS),B7L802C4,B7L802C13,B7L802C22,B7L802C31,B7L802C40)</f>
        <v>5.3191873350307206E-3</v>
      </c>
      <c r="AN18" s="16" t="s">
        <v>28717</v>
      </c>
      <c r="AO18" s="33">
        <f>D6L211C8-D6L211C18</f>
        <v>2.0316175314053348E-2</v>
      </c>
      <c r="AP18" s="16" t="s">
        <v>28718</v>
      </c>
      <c r="AQ18" s="33">
        <f>CHOOSE(MIN(D6L211C9,RUN_YEARS),B7L802C2,B7L802C11,B7L802C20,B7L802C29,B7L802C38)</f>
        <v>27.274310428535028</v>
      </c>
      <c r="AR18" s="16" t="s">
        <v>28719</v>
      </c>
      <c r="AS18" s="33">
        <f>IF(D6L211C20=0,0,D6L211C18/D6L211C20)</f>
        <v>1.9502554790406951E-4</v>
      </c>
      <c r="AT18" s="16" t="s">
        <v>28720</v>
      </c>
      <c r="AU18" s="33">
        <f>IF(D6L211C5=0,0,D6L211C18/D6L211C5)</f>
        <v>0.10374706626630793</v>
      </c>
      <c r="AV18" s="16" t="s">
        <v>28721</v>
      </c>
      <c r="AW18" s="33">
        <f>CHOOSE(MIN(D6L211C9,RUN_YEARS),B7L802C1,B7L802C10,B7L802C19,B7L802C28,B7L802C37)</f>
        <v>104.17186636515237</v>
      </c>
      <c r="AX18" s="16" t="s">
        <v>28722</v>
      </c>
      <c r="AY18" s="33">
        <f>IF(D6L211C23=0,0,D6L211C19/D6L211C23)</f>
        <v>1.9502554790406948E-4</v>
      </c>
      <c r="AZ18" s="16" t="s">
        <v>28723</v>
      </c>
      <c r="BA18" s="33">
        <f>IF(D6L211C5=0,0,D6L211C19/D6L211C5)</f>
        <v>0.39625293373369203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0.48697025431185148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15154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241.35822596833799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27.274310428535028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104.17186636515237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15154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241.35822596833799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27.274310428535028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104.17186636515237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1.48017580715019</v>
      </c>
      <c r="J21" s="16" t="s">
        <v>28787</v>
      </c>
      <c r="K21" s="21">
        <f>IF(FLOW_THRU_100PCT="Y",1,INDEX(VariabilityMatrix,D6L214C1,D6L214C9))</f>
        <v>0.48485507540858858</v>
      </c>
      <c r="L21" s="16" t="s">
        <v>28767</v>
      </c>
      <c r="M21" s="15">
        <f>IF(D6L214C2&lt;&gt;0,D6L214C2*D6L214C4,D6L214C3*D6L214C4)</f>
        <v>0.71767075259377389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0.35883537629688694</v>
      </c>
      <c r="R21" s="16" t="s">
        <v>28769</v>
      </c>
      <c r="S21" s="15">
        <f>D6L214C5-D6L214C7</f>
        <v>0.35883537629688694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0.34483049355815049</v>
      </c>
      <c r="X21" s="16" t="s">
        <v>28771</v>
      </c>
      <c r="Y21" s="33">
        <f>D6L214C7-D6L214C10</f>
        <v>1.4004882738736457E-2</v>
      </c>
      <c r="Z21" s="16" t="s">
        <v>28772</v>
      </c>
      <c r="AA21" s="33">
        <f>CHOOSE(MIN(D6L214C9,RUN_YEARS),B7L802C7,B7L802C16,B7L802C25,B7L802C34,B7L802C43)</f>
        <v>15296</v>
      </c>
      <c r="AB21" s="16" t="s">
        <v>28773</v>
      </c>
      <c r="AC21" s="33">
        <f>IF(D6L214C12=0,0,D6L214C10/D6L214C12)</f>
        <v>2.254383456839373E-5</v>
      </c>
      <c r="AD21" s="16" t="s">
        <v>28774</v>
      </c>
      <c r="AE21" s="33">
        <f>IF(D6L214C5=0,0,D6L214C10/D6L214C5)</f>
        <v>0.48048564374663366</v>
      </c>
      <c r="AF21" s="16" t="s">
        <v>28775</v>
      </c>
      <c r="AG21" s="33">
        <f>CHOOSE(MIN(D6L214C9,RUN_YEARS),B7L802C5,B7L802C14,B7L802C23,B7L802C32,B7L802C41)</f>
        <v>238.9342125764307</v>
      </c>
      <c r="AH21" s="16" t="s">
        <v>28776</v>
      </c>
      <c r="AI21" s="33">
        <f>IF(D6L214C15=0,0,D6L214C11/D6L214C15)</f>
        <v>5.8613969877823801E-5</v>
      </c>
      <c r="AJ21" s="16" t="s">
        <v>28777</v>
      </c>
      <c r="AK21" s="33">
        <f>IF(D6L214C5=0,0,D6L214C11/D6L214C5)</f>
        <v>1.9514356253366366E-2</v>
      </c>
      <c r="AL21" s="16" t="s">
        <v>28778</v>
      </c>
      <c r="AM21" s="33">
        <f>D6L214C8*CHOOSE(MIN(D6L214C9,RUN_YEARS),B7L802C4,B7L802C13,B7L802C22,B7L802C31,B7L802C40)</f>
        <v>7.4158274235370247E-2</v>
      </c>
      <c r="AN21" s="16" t="s">
        <v>28779</v>
      </c>
      <c r="AO21" s="33">
        <f>D6L214C8-D6L214C18</f>
        <v>0.2846771020615167</v>
      </c>
      <c r="AP21" s="16" t="s">
        <v>28780</v>
      </c>
      <c r="AQ21" s="33">
        <f>CHOOSE(MIN(D6L214C9,RUN_YEARS),B7L802C2,B7L802C11,B7L802C20,B7L802C29,B7L802C38)</f>
        <v>27.316831154780896</v>
      </c>
      <c r="AR21" s="16" t="s">
        <v>28781</v>
      </c>
      <c r="AS21" s="33">
        <f>IF(D6L214C20=0,0,D6L214C18/D6L214C20)</f>
        <v>2.7147465903046859E-3</v>
      </c>
      <c r="AT21" s="16" t="s">
        <v>28782</v>
      </c>
      <c r="AU21" s="33">
        <f>IF(D6L214C5=0,0,D6L214C18/D6L214C5)</f>
        <v>0.10333188856777387</v>
      </c>
      <c r="AV21" s="16" t="s">
        <v>28783</v>
      </c>
      <c r="AW21" s="33">
        <f>CHOOSE(MIN(D6L214C9,RUN_YEARS),B7L802C1,B7L802C10,B7L802C19,B7L802C28,B7L802C37)</f>
        <v>104.86323219935105</v>
      </c>
      <c r="AX21" s="16" t="s">
        <v>28784</v>
      </c>
      <c r="AY21" s="33">
        <f>IF(D6L214C23=0,0,D6L214C19/D6L214C23)</f>
        <v>2.714746590304685E-3</v>
      </c>
      <c r="AZ21" s="16" t="s">
        <v>28785</v>
      </c>
      <c r="BA21" s="33">
        <f>IF(D6L214C5=0,0,D6L214C19/D6L214C5)</f>
        <v>0.39666811143222613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1.204863132471371</v>
      </c>
      <c r="J22" s="16" t="s">
        <v>28808</v>
      </c>
      <c r="K22" s="21">
        <f>IF(FLOW_THRU_100PCT="Y",1,INDEX(VariabilityMatrix,D6L215C1,D6L215C9))</f>
        <v>0.49144301266516283</v>
      </c>
      <c r="L22" s="16" t="s">
        <v>28788</v>
      </c>
      <c r="M22" s="15">
        <f>IF(D6L215C2&lt;&gt;0,D6L215C2*D6L215C4,D6L215C3*D6L215C4)</f>
        <v>0.59212156767091573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0.29606078383545786</v>
      </c>
      <c r="R22" s="16" t="s">
        <v>28790</v>
      </c>
      <c r="S22" s="15">
        <f>D6L215C5-D6L215C7</f>
        <v>0.29606078383545786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0.2842872063855667</v>
      </c>
      <c r="X22" s="16" t="s">
        <v>28792</v>
      </c>
      <c r="Y22" s="33">
        <f>D6L215C7-D6L215C10</f>
        <v>1.1773577449891159E-2</v>
      </c>
      <c r="Z22" s="16" t="s">
        <v>28793</v>
      </c>
      <c r="AA22" s="33">
        <f>CHOOSE(MIN(D6L215C9,RUN_YEARS),B7L802C7,B7L802C16,B7L802C25,B7L802C34,B7L802C43)</f>
        <v>15330</v>
      </c>
      <c r="AB22" s="16" t="s">
        <v>28794</v>
      </c>
      <c r="AC22" s="33">
        <f>IF(D6L215C12=0,0,D6L215C10/D6L215C12)</f>
        <v>1.8544501395014135E-5</v>
      </c>
      <c r="AD22" s="16" t="s">
        <v>28795</v>
      </c>
      <c r="AE22" s="33">
        <f>IF(D6L215C5=0,0,D6L215C10/D6L215C5)</f>
        <v>0.48011628339058476</v>
      </c>
      <c r="AF22" s="16" t="s">
        <v>28796</v>
      </c>
      <c r="AG22" s="33">
        <f>CHOOSE(MIN(D6L215C9,RUN_YEARS),B7L802C5,B7L802C14,B7L802C23,B7L802C32,B7L802C41)</f>
        <v>244.18553633404125</v>
      </c>
      <c r="AH22" s="16" t="s">
        <v>28797</v>
      </c>
      <c r="AI22" s="33">
        <f>IF(D6L215C15=0,0,D6L215C11/D6L215C15)</f>
        <v>4.8215703627036801E-5</v>
      </c>
      <c r="AJ22" s="16" t="s">
        <v>28798</v>
      </c>
      <c r="AK22" s="33">
        <f>IF(D6L215C5=0,0,D6L215C11/D6L215C5)</f>
        <v>1.9883716609415208E-2</v>
      </c>
      <c r="AL22" s="16" t="s">
        <v>28799</v>
      </c>
      <c r="AM22" s="33">
        <f>D6L215C8*CHOOSE(MIN(D6L215C9,RUN_YEARS),B7L802C4,B7L802C13,B7L802C22,B7L802C31,B7L802C40)</f>
        <v>6.1463915554577905E-2</v>
      </c>
      <c r="AN22" s="16" t="s">
        <v>28800</v>
      </c>
      <c r="AO22" s="33">
        <f>D6L215C8-D6L215C18</f>
        <v>0.23459686828087994</v>
      </c>
      <c r="AP22" s="16" t="s">
        <v>28801</v>
      </c>
      <c r="AQ22" s="33">
        <f>CHOOSE(MIN(D6L215C9,RUN_YEARS),B7L802C2,B7L802C11,B7L802C20,B7L802C29,B7L802C38)</f>
        <v>27.959235356287333</v>
      </c>
      <c r="AR22" s="16" t="s">
        <v>28802</v>
      </c>
      <c r="AS22" s="33">
        <f>IF(D6L215C20=0,0,D6L215C18/D6L215C20)</f>
        <v>2.1983403612916117E-3</v>
      </c>
      <c r="AT22" s="16" t="s">
        <v>28803</v>
      </c>
      <c r="AU22" s="33">
        <f>IF(D6L215C5=0,0,D6L215C18/D6L215C5)</f>
        <v>0.10380286567899144</v>
      </c>
      <c r="AV22" s="16" t="s">
        <v>28804</v>
      </c>
      <c r="AW22" s="33">
        <f>CHOOSE(MIN(D6L215C9,RUN_YEARS),B7L802C1,B7L802C10,B7L802C19,B7L802C28,B7L802C37)</f>
        <v>106.7154442558863</v>
      </c>
      <c r="AX22" s="16" t="s">
        <v>28805</v>
      </c>
      <c r="AY22" s="33">
        <f>IF(D6L215C23=0,0,D6L215C19/D6L215C23)</f>
        <v>2.1983403612916117E-3</v>
      </c>
      <c r="AZ22" s="16" t="s">
        <v>28806</v>
      </c>
      <c r="BA22" s="33">
        <f>IF(D6L215C5=0,0,D6L215C19/D6L215C5)</f>
        <v>0.39619713432100856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69.483636352808489</v>
      </c>
      <c r="J23" s="16" t="s">
        <v>28829</v>
      </c>
      <c r="K23" s="21">
        <f>IF(FLOW_THRU_100PCT="Y",1,INDEX(VariabilityMatrix,D6L216C1,D6L216C9))</f>
        <v>0.25537696116906167</v>
      </c>
      <c r="L23" s="16" t="s">
        <v>28809</v>
      </c>
      <c r="M23" s="15">
        <f>IF(D6L216C2&lt;&gt;0,D6L216C2*D6L216C4,D6L216C3*D6L216C4)</f>
        <v>17.744519902756377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8.8722599513781883</v>
      </c>
      <c r="R23" s="16" t="s">
        <v>28811</v>
      </c>
      <c r="S23" s="15">
        <f>D6L216C5-D6L216C7</f>
        <v>8.8722599513781883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8.5194329462616523</v>
      </c>
      <c r="X23" s="16" t="s">
        <v>28813</v>
      </c>
      <c r="Y23" s="33">
        <f>D6L216C7-D6L216C10</f>
        <v>0.35282700511653609</v>
      </c>
      <c r="Z23" s="16" t="s">
        <v>28814</v>
      </c>
      <c r="AA23" s="33">
        <f>CHOOSE(MIN(D6L216C9,RUN_YEARS),B7L802C7,B7L802C16,B7L802C25,B7L802C34,B7L802C43)</f>
        <v>15330</v>
      </c>
      <c r="AB23" s="16" t="s">
        <v>28815</v>
      </c>
      <c r="AC23" s="33">
        <f>IF(D6L216C12=0,0,D6L216C10/D6L216C12)</f>
        <v>5.5573600432235176E-4</v>
      </c>
      <c r="AD23" s="16" t="s">
        <v>28816</v>
      </c>
      <c r="AE23" s="33">
        <f>IF(D6L216C5=0,0,D6L216C10/D6L216C5)</f>
        <v>0.48011628339058476</v>
      </c>
      <c r="AF23" s="16" t="s">
        <v>28817</v>
      </c>
      <c r="AG23" s="33">
        <f>CHOOSE(MIN(D6L216C9,RUN_YEARS),B7L802C5,B7L802C14,B7L802C23,B7L802C32,B7L802C41)</f>
        <v>244.18553633404125</v>
      </c>
      <c r="AH23" s="16" t="s">
        <v>28818</v>
      </c>
      <c r="AI23" s="33">
        <f>IF(D6L216C15=0,0,D6L216C11/D6L216C15)</f>
        <v>1.4449136112381176E-3</v>
      </c>
      <c r="AJ23" s="16" t="s">
        <v>28819</v>
      </c>
      <c r="AK23" s="33">
        <f>IF(D6L216C5=0,0,D6L216C11/D6L216C5)</f>
        <v>1.9883716609415229E-2</v>
      </c>
      <c r="AL23" s="16" t="s">
        <v>28820</v>
      </c>
      <c r="AM23" s="33">
        <f>D6L216C8*CHOOSE(MIN(D6L216C9,RUN_YEARS),B7L802C4,B7L802C13,B7L802C22,B7L802C31,B7L802C40)</f>
        <v>1.8419320160040105</v>
      </c>
      <c r="AN23" s="16" t="s">
        <v>28821</v>
      </c>
      <c r="AO23" s="33">
        <f>D6L216C8-D6L216C18</f>
        <v>7.0303279353741779</v>
      </c>
      <c r="AP23" s="16" t="s">
        <v>28822</v>
      </c>
      <c r="AQ23" s="33">
        <f>CHOOSE(MIN(D6L216C9,RUN_YEARS),B7L802C2,B7L802C11,B7L802C20,B7L802C29,B7L802C38)</f>
        <v>27.959235356287333</v>
      </c>
      <c r="AR23" s="16" t="s">
        <v>28823</v>
      </c>
      <c r="AS23" s="33">
        <f>IF(D6L216C20=0,0,D6L216C18/D6L216C20)</f>
        <v>6.5879198502108036E-2</v>
      </c>
      <c r="AT23" s="16" t="s">
        <v>28824</v>
      </c>
      <c r="AU23" s="33">
        <f>IF(D6L216C5=0,0,D6L216C18/D6L216C5)</f>
        <v>0.10380286567899144</v>
      </c>
      <c r="AV23" s="16" t="s">
        <v>28825</v>
      </c>
      <c r="AW23" s="33">
        <f>CHOOSE(MIN(D6L216C9,RUN_YEARS),B7L802C1,B7L802C10,B7L802C19,B7L802C28,B7L802C37)</f>
        <v>106.7154442558863</v>
      </c>
      <c r="AX23" s="16" t="s">
        <v>28826</v>
      </c>
      <c r="AY23" s="33">
        <f>IF(D6L216C23=0,0,D6L216C19/D6L216C23)</f>
        <v>6.5879198502108036E-2</v>
      </c>
      <c r="AZ23" s="16" t="s">
        <v>28827</v>
      </c>
      <c r="BA23" s="33">
        <f>IF(D6L216C5=0,0,D6L216C19/D6L216C5)</f>
        <v>0.39619713432100856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42.499293198837499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36.549392151000248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18.274696075500124</v>
      </c>
      <c r="R24" s="16" t="s">
        <v>28832</v>
      </c>
      <c r="S24" s="15">
        <f>D6L217C5-D6L217C7</f>
        <v>18.274696075500124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17.54795831972325</v>
      </c>
      <c r="X24" s="16" t="s">
        <v>28834</v>
      </c>
      <c r="Y24" s="33">
        <f>D6L217C7-D6L217C10</f>
        <v>0.72673775577687394</v>
      </c>
      <c r="Z24" s="16" t="s">
        <v>28835</v>
      </c>
      <c r="AA24" s="33">
        <f>CHOOSE(MIN(D6L217C9,RUN_YEARS),B7L802C7,B7L802C16,B7L802C25,B7L802C34,B7L802C43)</f>
        <v>15330</v>
      </c>
      <c r="AB24" s="16" t="s">
        <v>28836</v>
      </c>
      <c r="AC24" s="33">
        <f>IF(D6L217C12=0,0,D6L217C10/D6L217C12)</f>
        <v>1.1446809080054305E-3</v>
      </c>
      <c r="AD24" s="16" t="s">
        <v>28837</v>
      </c>
      <c r="AE24" s="33">
        <f>IF(D6L217C5=0,0,D6L217C10/D6L217C5)</f>
        <v>0.48011628339058476</v>
      </c>
      <c r="AF24" s="16" t="s">
        <v>28838</v>
      </c>
      <c r="AG24" s="33">
        <f>CHOOSE(MIN(D6L217C9,RUN_YEARS),B7L802C5,B7L802C14,B7L802C23,B7L802C32,B7L802C41)</f>
        <v>244.18553633404125</v>
      </c>
      <c r="AH24" s="16" t="s">
        <v>28839</v>
      </c>
      <c r="AI24" s="33">
        <f>IF(D6L217C15=0,0,D6L217C11/D6L217C15)</f>
        <v>2.976170360814124E-3</v>
      </c>
      <c r="AJ24" s="16" t="s">
        <v>28840</v>
      </c>
      <c r="AK24" s="33">
        <f>IF(D6L217C5=0,0,D6L217C11/D6L217C5)</f>
        <v>1.9883716609415222E-2</v>
      </c>
      <c r="AL24" s="16" t="s">
        <v>28841</v>
      </c>
      <c r="AM24" s="33">
        <f>D6L217C8*CHOOSE(MIN(D6L217C9,RUN_YEARS),B7L802C4,B7L802C13,B7L802C22,B7L802C31,B7L802C40)</f>
        <v>3.7939316440990627</v>
      </c>
      <c r="AN24" s="16" t="s">
        <v>28842</v>
      </c>
      <c r="AO24" s="33">
        <f>D6L217C8-D6L217C18</f>
        <v>14.480764431401061</v>
      </c>
      <c r="AP24" s="16" t="s">
        <v>28843</v>
      </c>
      <c r="AQ24" s="33">
        <f>CHOOSE(MIN(D6L217C9,RUN_YEARS),B7L802C2,B7L802C11,B7L802C20,B7L802C29,B7L802C38)</f>
        <v>27.959235356287333</v>
      </c>
      <c r="AR24" s="16" t="s">
        <v>28844</v>
      </c>
      <c r="AS24" s="33">
        <f>IF(D6L217C20=0,0,D6L217C18/D6L217C20)</f>
        <v>0.13569511453917149</v>
      </c>
      <c r="AT24" s="16" t="s">
        <v>28845</v>
      </c>
      <c r="AU24" s="33">
        <f>IF(D6L217C5=0,0,D6L217C18/D6L217C5)</f>
        <v>0.10380286567899144</v>
      </c>
      <c r="AV24" s="16" t="s">
        <v>28846</v>
      </c>
      <c r="AW24" s="33">
        <f>CHOOSE(MIN(D6L217C9,RUN_YEARS),B7L802C1,B7L802C10,B7L802C19,B7L802C28,B7L802C37)</f>
        <v>106.7154442558863</v>
      </c>
      <c r="AX24" s="16" t="s">
        <v>28847</v>
      </c>
      <c r="AY24" s="33">
        <f>IF(D6L217C23=0,0,D6L217C19/D6L217C23)</f>
        <v>0.13569511453917149</v>
      </c>
      <c r="AZ24" s="16" t="s">
        <v>28848</v>
      </c>
      <c r="BA24" s="33">
        <f>IF(D6L217C5=0,0,D6L217C19/D6L217C5)</f>
        <v>0.39619713432100856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61.537318611817206</v>
      </c>
      <c r="J25" s="16" t="s">
        <v>28870</v>
      </c>
      <c r="K25" s="21">
        <f>IF(FLOW_THRU_100PCT="Y",1,INDEX(VariabilityMatrix,D6L218C1,D6L218C9))</f>
        <v>0.23657283691215356</v>
      </c>
      <c r="L25" s="16" t="s">
        <v>28850</v>
      </c>
      <c r="M25" s="15">
        <f>IF(D6L218C2&lt;&gt;0,D6L218C2*D6L218C4,D6L218C3*D6L218C4)</f>
        <v>14.558058039964664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7.2790290199823318</v>
      </c>
      <c r="R25" s="16" t="s">
        <v>28852</v>
      </c>
      <c r="S25" s="15">
        <f>D6L218C5-D6L218C7</f>
        <v>7.2790290199823318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6.9895882129701645</v>
      </c>
      <c r="X25" s="16" t="s">
        <v>28854</v>
      </c>
      <c r="Y25" s="33">
        <f>D6L218C7-D6L218C10</f>
        <v>0.28944080701216723</v>
      </c>
      <c r="Z25" s="16" t="s">
        <v>28855</v>
      </c>
      <c r="AA25" s="33">
        <f>CHOOSE(MIN(D6L218C9,RUN_YEARS),B7L802C7,B7L802C16,B7L802C25,B7L802C34,B7L802C43)</f>
        <v>15154</v>
      </c>
      <c r="AB25" s="16" t="s">
        <v>28856</v>
      </c>
      <c r="AC25" s="33">
        <f>IF(D6L218C12=0,0,D6L218C10/D6L218C12)</f>
        <v>4.6123717915864883E-4</v>
      </c>
      <c r="AD25" s="16" t="s">
        <v>28857</v>
      </c>
      <c r="AE25" s="33">
        <f>IF(D6L218C5=0,0,D6L218C10/D6L218C5)</f>
        <v>0.48011817192804174</v>
      </c>
      <c r="AF25" s="16" t="s">
        <v>28858</v>
      </c>
      <c r="AG25" s="33">
        <f>CHOOSE(MIN(D6L218C9,RUN_YEARS),B7L802C5,B7L802C14,B7L802C23,B7L802C32,B7L802C41)</f>
        <v>241.35822596833799</v>
      </c>
      <c r="AH25" s="16" t="s">
        <v>28859</v>
      </c>
      <c r="AI25" s="33">
        <f>IF(D6L218C15=0,0,D6L218C11/D6L218C15)</f>
        <v>1.1992166658124875E-3</v>
      </c>
      <c r="AJ25" s="16" t="s">
        <v>28860</v>
      </c>
      <c r="AK25" s="33">
        <f>IF(D6L218C5=0,0,D6L218C11/D6L218C5)</f>
        <v>1.988182807195827E-2</v>
      </c>
      <c r="AL25" s="16" t="s">
        <v>28861</v>
      </c>
      <c r="AM25" s="33">
        <f>D6L218C8*CHOOSE(MIN(D6L218C9,RUN_YEARS),B7L802C4,B7L802C13,B7L802C22,B7L802C31,B7L802C40)</f>
        <v>1.510355812180971</v>
      </c>
      <c r="AN25" s="16" t="s">
        <v>28862</v>
      </c>
      <c r="AO25" s="33">
        <f>D6L218C8-D6L218C18</f>
        <v>5.7686732078013607</v>
      </c>
      <c r="AP25" s="16" t="s">
        <v>28863</v>
      </c>
      <c r="AQ25" s="33">
        <f>CHOOSE(MIN(D6L218C9,RUN_YEARS),B7L802C2,B7L802C11,B7L802C20,B7L802C29,B7L802C38)</f>
        <v>27.274310428535028</v>
      </c>
      <c r="AR25" s="16" t="s">
        <v>28864</v>
      </c>
      <c r="AS25" s="33">
        <f>IF(D6L218C20=0,0,D6L218C18/D6L218C20)</f>
        <v>5.5376498560374278E-2</v>
      </c>
      <c r="AT25" s="16" t="s">
        <v>28865</v>
      </c>
      <c r="AU25" s="33">
        <f>IF(D6L218C5=0,0,D6L218C18/D6L218C5)</f>
        <v>0.10374706626630795</v>
      </c>
      <c r="AV25" s="16" t="s">
        <v>28866</v>
      </c>
      <c r="AW25" s="33">
        <f>CHOOSE(MIN(D6L218C9,RUN_YEARS),B7L802C1,B7L802C10,B7L802C19,B7L802C28,B7L802C37)</f>
        <v>104.17186636515237</v>
      </c>
      <c r="AX25" s="16" t="s">
        <v>28867</v>
      </c>
      <c r="AY25" s="33">
        <f>IF(D6L218C23=0,0,D6L218C19/D6L218C23)</f>
        <v>5.5376498560374271E-2</v>
      </c>
      <c r="AZ25" s="16" t="s">
        <v>28868</v>
      </c>
      <c r="BA25" s="33">
        <f>IF(D6L218C5=0,0,D6L218C19/D6L218C5)</f>
        <v>0.39625293373369208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188.18571696839388</v>
      </c>
      <c r="J26" s="16" t="s">
        <v>28891</v>
      </c>
      <c r="K26" s="21">
        <f>IF(FLOW_THRU_100PCT="Y",1,INDEX(VariabilityMatrix,D6L219C1,D6L219C9))</f>
        <v>0.25537696116906167</v>
      </c>
      <c r="L26" s="16" t="s">
        <v>28871</v>
      </c>
      <c r="M26" s="15">
        <f>IF(D6L219C2&lt;&gt;0,D6L219C2*D6L219C4,D6L219C3*D6L219C4)</f>
        <v>48.05829653480955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24.029148267404775</v>
      </c>
      <c r="R26" s="16" t="s">
        <v>28873</v>
      </c>
      <c r="S26" s="15">
        <f>D6L219C5-D6L219C7</f>
        <v>24.029148267404775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23.073570718375382</v>
      </c>
      <c r="X26" s="16" t="s">
        <v>28875</v>
      </c>
      <c r="Y26" s="33">
        <f>D6L219C7-D6L219C10</f>
        <v>0.95557754902939251</v>
      </c>
      <c r="Z26" s="16" t="s">
        <v>28876</v>
      </c>
      <c r="AA26" s="33">
        <f>CHOOSE(MIN(D6L219C9,RUN_YEARS),B7L802C7,B7L802C16,B7L802C25,B7L802C34,B7L802C43)</f>
        <v>15330</v>
      </c>
      <c r="AB26" s="16" t="s">
        <v>28877</v>
      </c>
      <c r="AC26" s="33">
        <f>IF(D6L219C12=0,0,D6L219C10/D6L219C12)</f>
        <v>1.5051252914791509E-3</v>
      </c>
      <c r="AD26" s="16" t="s">
        <v>28878</v>
      </c>
      <c r="AE26" s="33">
        <f>IF(D6L219C5=0,0,D6L219C10/D6L219C5)</f>
        <v>0.48011628339058482</v>
      </c>
      <c r="AF26" s="16" t="s">
        <v>28879</v>
      </c>
      <c r="AG26" s="33">
        <f>CHOOSE(MIN(D6L219C9,RUN_YEARS),B7L802C5,B7L802C14,B7L802C23,B7L802C32,B7L802C41)</f>
        <v>244.18553633404125</v>
      </c>
      <c r="AH26" s="16" t="s">
        <v>28880</v>
      </c>
      <c r="AI26" s="33">
        <f>IF(D6L219C15=0,0,D6L219C11/D6L219C15)</f>
        <v>3.9133257578457892E-3</v>
      </c>
      <c r="AJ26" s="16" t="s">
        <v>28881</v>
      </c>
      <c r="AK26" s="33">
        <f>IF(D6L219C5=0,0,D6L219C11/D6L219C5)</f>
        <v>1.9883716609415177E-2</v>
      </c>
      <c r="AL26" s="16" t="s">
        <v>28882</v>
      </c>
      <c r="AM26" s="33">
        <f>D6L219C8*CHOOSE(MIN(D6L219C9,RUN_YEARS),B7L802C4,B7L802C13,B7L802C22,B7L802C31,B7L802C40)</f>
        <v>4.9885888999639754</v>
      </c>
      <c r="AN26" s="16" t="s">
        <v>28883</v>
      </c>
      <c r="AO26" s="33">
        <f>D6L219C8-D6L219C18</f>
        <v>19.0405593674408</v>
      </c>
      <c r="AP26" s="16" t="s">
        <v>28884</v>
      </c>
      <c r="AQ26" s="33">
        <f>CHOOSE(MIN(D6L219C9,RUN_YEARS),B7L802C2,B7L802C11,B7L802C20,B7L802C29,B7L802C38)</f>
        <v>27.959235356287333</v>
      </c>
      <c r="AR26" s="16" t="s">
        <v>28885</v>
      </c>
      <c r="AS26" s="33">
        <f>IF(D6L219C20=0,0,D6L219C18/D6L219C20)</f>
        <v>0.17842365273563057</v>
      </c>
      <c r="AT26" s="16" t="s">
        <v>28886</v>
      </c>
      <c r="AU26" s="33">
        <f>IF(D6L219C5=0,0,D6L219C18/D6L219C5)</f>
        <v>0.10380286567899144</v>
      </c>
      <c r="AV26" s="16" t="s">
        <v>28887</v>
      </c>
      <c r="AW26" s="33">
        <f>CHOOSE(MIN(D6L219C9,RUN_YEARS),B7L802C1,B7L802C10,B7L802C19,B7L802C28,B7L802C37)</f>
        <v>106.7154442558863</v>
      </c>
      <c r="AX26" s="16" t="s">
        <v>28888</v>
      </c>
      <c r="AY26" s="33">
        <f>IF(D6L219C23=0,0,D6L219C19/D6L219C23)</f>
        <v>0.17842365273563057</v>
      </c>
      <c r="AZ26" s="16" t="s">
        <v>28889</v>
      </c>
      <c r="BA26" s="33">
        <f>IF(D6L219C5=0,0,D6L219C19/D6L219C5)</f>
        <v>0.39619713432100856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72.915292833945941</v>
      </c>
      <c r="J27" s="16" t="s">
        <v>28912</v>
      </c>
      <c r="K27" s="21">
        <f>IF(FLOW_THRU_100PCT="Y",1,INDEX(VariabilityMatrix,D6L220C1,D6L220C9))</f>
        <v>0.23657283691215356</v>
      </c>
      <c r="L27" s="16" t="s">
        <v>28892</v>
      </c>
      <c r="M27" s="15">
        <f>IF(D6L220C2&lt;&gt;0,D6L220C2*D6L220C4,D6L220C3*D6L220C4)</f>
        <v>17.249777680007011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8.6248888400035053</v>
      </c>
      <c r="R27" s="16" t="s">
        <v>28894</v>
      </c>
      <c r="S27" s="15">
        <f>D6L220C5-D6L220C7</f>
        <v>8.6248888400035053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8.281931725890102</v>
      </c>
      <c r="X27" s="16" t="s">
        <v>28896</v>
      </c>
      <c r="Y27" s="33">
        <f>D6L220C7-D6L220C10</f>
        <v>0.34295711411340335</v>
      </c>
      <c r="Z27" s="16" t="s">
        <v>28897</v>
      </c>
      <c r="AA27" s="33">
        <f>CHOOSE(MIN(D6L220C9,RUN_YEARS),B7L802C7,B7L802C16,B7L802C25,B7L802C34,B7L802C43)</f>
        <v>15154</v>
      </c>
      <c r="AB27" s="16" t="s">
        <v>28898</v>
      </c>
      <c r="AC27" s="33">
        <f>IF(D6L220C12=0,0,D6L220C10/D6L220C12)</f>
        <v>5.4651786497889022E-4</v>
      </c>
      <c r="AD27" s="16" t="s">
        <v>28899</v>
      </c>
      <c r="AE27" s="33">
        <f>IF(D6L220C5=0,0,D6L220C10/D6L220C5)</f>
        <v>0.48011817192804168</v>
      </c>
      <c r="AF27" s="16" t="s">
        <v>28900</v>
      </c>
      <c r="AG27" s="33">
        <f>CHOOSE(MIN(D6L220C9,RUN_YEARS),B7L802C5,B7L802C14,B7L802C23,B7L802C32,B7L802C41)</f>
        <v>241.35822596833799</v>
      </c>
      <c r="AH27" s="16" t="s">
        <v>28901</v>
      </c>
      <c r="AI27" s="33">
        <f>IF(D6L220C15=0,0,D6L220C11/D6L220C15)</f>
        <v>1.4209464489451185E-3</v>
      </c>
      <c r="AJ27" s="16" t="s">
        <v>28902</v>
      </c>
      <c r="AK27" s="33">
        <f>IF(D6L220C5=0,0,D6L220C11/D6L220C5)</f>
        <v>1.9881828071958315E-2</v>
      </c>
      <c r="AL27" s="16" t="s">
        <v>28903</v>
      </c>
      <c r="AM27" s="33">
        <f>D6L220C8*CHOOSE(MIN(D6L220C9,RUN_YEARS),B7L802C4,B7L802C13,B7L802C22,B7L802C31,B7L802C40)</f>
        <v>1.7896138280467668</v>
      </c>
      <c r="AN27" s="16" t="s">
        <v>28904</v>
      </c>
      <c r="AO27" s="33">
        <f>D6L220C8-D6L220C18</f>
        <v>6.8352750119567389</v>
      </c>
      <c r="AP27" s="16" t="s">
        <v>28905</v>
      </c>
      <c r="AQ27" s="33">
        <f>CHOOSE(MIN(D6L220C9,RUN_YEARS),B7L802C2,B7L802C11,B7L802C20,B7L802C29,B7L802C38)</f>
        <v>27.274310428535028</v>
      </c>
      <c r="AR27" s="16" t="s">
        <v>28906</v>
      </c>
      <c r="AS27" s="33">
        <f>IF(D6L220C20=0,0,D6L220C18/D6L220C20)</f>
        <v>6.5615364785700708E-2</v>
      </c>
      <c r="AT27" s="16" t="s">
        <v>28907</v>
      </c>
      <c r="AU27" s="33">
        <f>IF(D6L220C5=0,0,D6L220C18/D6L220C5)</f>
        <v>0.10374706626630793</v>
      </c>
      <c r="AV27" s="16" t="s">
        <v>28908</v>
      </c>
      <c r="AW27" s="33">
        <f>CHOOSE(MIN(D6L220C9,RUN_YEARS),B7L802C1,B7L802C10,B7L802C19,B7L802C28,B7L802C37)</f>
        <v>104.17186636515237</v>
      </c>
      <c r="AX27" s="16" t="s">
        <v>28909</v>
      </c>
      <c r="AY27" s="33">
        <f>IF(D6L220C23=0,0,D6L220C19/D6L220C23)</f>
        <v>6.5615364785700708E-2</v>
      </c>
      <c r="AZ27" s="16" t="s">
        <v>28910</v>
      </c>
      <c r="BA27" s="33">
        <f>IF(D6L220C5=0,0,D6L220C19/D6L220C5)</f>
        <v>0.39625293373369208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0.23657283691215356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15154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241.35822596833799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27.274310428535028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104.17186636515237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0.23657283691215356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15154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241.35822596833799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27.274310428535028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104.17186636515237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0.23657283691215356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15154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241.35822596833799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27.274310428535028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104.17186636515237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0.23657283691215356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15154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241.35822596833799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27.274310428535028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104.17186636515237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0.23657283691215356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15154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241.35822596833799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27.274310428535028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104.17186636515237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220.56575276605142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189.68654737880422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94.84327368940211</v>
      </c>
      <c r="R33" s="16" t="s">
        <v>29020</v>
      </c>
      <c r="S33" s="15">
        <f>D6L226C5-D6L226C7</f>
        <v>94.84327368940211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91.071958366853366</v>
      </c>
      <c r="X33" s="16" t="s">
        <v>29022</v>
      </c>
      <c r="Y33" s="33">
        <f>D6L226C7-D6L226C10</f>
        <v>3.7713153225487446</v>
      </c>
      <c r="Z33" s="16" t="s">
        <v>29023</v>
      </c>
      <c r="AA33" s="33">
        <f>CHOOSE(MIN(D6L226C9,RUN_YEARS),B7L802C7,B7L802C16,B7L802C25,B7L802C34,B7L802C43)</f>
        <v>15154</v>
      </c>
      <c r="AB33" s="16" t="s">
        <v>29024</v>
      </c>
      <c r="AC33" s="33">
        <f>IF(D6L226C12=0,0,D6L226C10/D6L226C12)</f>
        <v>6.0097636509735628E-3</v>
      </c>
      <c r="AD33" s="16" t="s">
        <v>29025</v>
      </c>
      <c r="AE33" s="33">
        <f>IF(D6L226C5=0,0,D6L226C10/D6L226C5)</f>
        <v>0.48011817192804179</v>
      </c>
      <c r="AF33" s="16" t="s">
        <v>29026</v>
      </c>
      <c r="AG33" s="33">
        <f>CHOOSE(MIN(D6L226C9,RUN_YEARS),B7L802C5,B7L802C14,B7L802C23,B7L802C32,B7L802C41)</f>
        <v>241.35822596833799</v>
      </c>
      <c r="AH33" s="16" t="s">
        <v>29027</v>
      </c>
      <c r="AI33" s="33">
        <f>IF(D6L226C15=0,0,D6L226C11/D6L226C15)</f>
        <v>1.5625385492531237E-2</v>
      </c>
      <c r="AJ33" s="16" t="s">
        <v>29028</v>
      </c>
      <c r="AK33" s="33">
        <f>IF(D6L226C5=0,0,D6L226C11/D6L226C5)</f>
        <v>1.9881828071958232E-2</v>
      </c>
      <c r="AL33" s="16" t="s">
        <v>29029</v>
      </c>
      <c r="AM33" s="33">
        <f>D6L226C8*CHOOSE(MIN(D6L226C9,RUN_YEARS),B7L802C4,B7L802C13,B7L802C22,B7L802C31,B7L802C40)</f>
        <v>19.67942280073596</v>
      </c>
      <c r="AN33" s="16" t="s">
        <v>29030</v>
      </c>
      <c r="AO33" s="33">
        <f>D6L226C8-D6L226C18</f>
        <v>75.163850888666147</v>
      </c>
      <c r="AP33" s="16" t="s">
        <v>29031</v>
      </c>
      <c r="AQ33" s="33">
        <f>CHOOSE(MIN(D6L226C9,RUN_YEARS),B7L802C2,B7L802C11,B7L802C20,B7L802C29,B7L802C38)</f>
        <v>27.274310428535028</v>
      </c>
      <c r="AR33" s="16" t="s">
        <v>29032</v>
      </c>
      <c r="AS33" s="33">
        <f>IF(D6L226C20=0,0,D6L226C18/D6L226C20)</f>
        <v>0.721536951495092</v>
      </c>
      <c r="AT33" s="16" t="s">
        <v>29033</v>
      </c>
      <c r="AU33" s="33">
        <f>IF(D6L226C5=0,0,D6L226C18/D6L226C5)</f>
        <v>0.10374706626630793</v>
      </c>
      <c r="AV33" s="16" t="s">
        <v>29034</v>
      </c>
      <c r="AW33" s="33">
        <f>CHOOSE(MIN(D6L226C9,RUN_YEARS),B7L802C1,B7L802C10,B7L802C19,B7L802C28,B7L802C37)</f>
        <v>104.17186636515237</v>
      </c>
      <c r="AX33" s="16" t="s">
        <v>29035</v>
      </c>
      <c r="AY33" s="33">
        <f>IF(D6L226C23=0,0,D6L226C19/D6L226C23)</f>
        <v>0.721536951495092</v>
      </c>
      <c r="AZ33" s="16" t="s">
        <v>29036</v>
      </c>
      <c r="BA33" s="33">
        <f>IF(D6L226C5=0,0,D6L226C19/D6L226C5)</f>
        <v>0.39625293373369203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18.770022873793032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16.142219671462009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8.0711098357310043</v>
      </c>
      <c r="R34" s="16" t="s">
        <v>29040</v>
      </c>
      <c r="S34" s="15">
        <f>D6L227C5-D6L227C7</f>
        <v>8.0711098357310043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7.7501425143367264</v>
      </c>
      <c r="X34" s="16" t="s">
        <v>29042</v>
      </c>
      <c r="Y34" s="33">
        <f>D6L227C7-D6L227C10</f>
        <v>0.32096732139427786</v>
      </c>
      <c r="Z34" s="16" t="s">
        <v>29043</v>
      </c>
      <c r="AA34" s="33">
        <f>CHOOSE(MIN(D6L227C9,RUN_YEARS),B7L802C7,B7L802C16,B7L802C25,B7L802C34,B7L802C43)</f>
        <v>15330</v>
      </c>
      <c r="AB34" s="16" t="s">
        <v>29044</v>
      </c>
      <c r="AC34" s="33">
        <f>IF(D6L227C12=0,0,D6L227C10/D6L227C12)</f>
        <v>5.0555398006110416E-4</v>
      </c>
      <c r="AD34" s="16" t="s">
        <v>29045</v>
      </c>
      <c r="AE34" s="33">
        <f>IF(D6L227C5=0,0,D6L227C10/D6L227C5)</f>
        <v>0.48011628339058482</v>
      </c>
      <c r="AF34" s="16" t="s">
        <v>29046</v>
      </c>
      <c r="AG34" s="33">
        <f>CHOOSE(MIN(D6L227C9,RUN_YEARS),B7L802C5,B7L802C14,B7L802C23,B7L802C32,B7L802C41)</f>
        <v>244.18553633404125</v>
      </c>
      <c r="AH34" s="16" t="s">
        <v>29047</v>
      </c>
      <c r="AI34" s="33">
        <f>IF(D6L227C15=0,0,D6L227C11/D6L227C15)</f>
        <v>1.3144403481588711E-3</v>
      </c>
      <c r="AJ34" s="16" t="s">
        <v>29048</v>
      </c>
      <c r="AK34" s="33">
        <f>IF(D6L227C5=0,0,D6L227C11/D6L227C5)</f>
        <v>1.9883716609415198E-2</v>
      </c>
      <c r="AL34" s="16" t="s">
        <v>29049</v>
      </c>
      <c r="AM34" s="33">
        <f>D6L227C8*CHOOSE(MIN(D6L227C9,RUN_YEARS),B7L802C4,B7L802C13,B7L802C22,B7L802C31,B7L802C40)</f>
        <v>1.6756086603175442</v>
      </c>
      <c r="AN34" s="16" t="s">
        <v>29050</v>
      </c>
      <c r="AO34" s="33">
        <f>D6L227C8-D6L227C18</f>
        <v>6.3955011754134601</v>
      </c>
      <c r="AP34" s="16" t="s">
        <v>29051</v>
      </c>
      <c r="AQ34" s="33">
        <f>CHOOSE(MIN(D6L227C9,RUN_YEARS),B7L802C2,B7L802C11,B7L802C20,B7L802C29,B7L802C38)</f>
        <v>27.959235356287333</v>
      </c>
      <c r="AR34" s="16" t="s">
        <v>29052</v>
      </c>
      <c r="AS34" s="33">
        <f>IF(D6L227C20=0,0,D6L227C18/D6L227C20)</f>
        <v>5.9930417944736164E-2</v>
      </c>
      <c r="AT34" s="16" t="s">
        <v>29053</v>
      </c>
      <c r="AU34" s="33">
        <f>IF(D6L227C5=0,0,D6L227C18/D6L227C5)</f>
        <v>0.10380286567899144</v>
      </c>
      <c r="AV34" s="16" t="s">
        <v>29054</v>
      </c>
      <c r="AW34" s="33">
        <f>CHOOSE(MIN(D6L227C9,RUN_YEARS),B7L802C1,B7L802C10,B7L802C19,B7L802C28,B7L802C37)</f>
        <v>106.7154442558863</v>
      </c>
      <c r="AX34" s="16" t="s">
        <v>29055</v>
      </c>
      <c r="AY34" s="33">
        <f>IF(D6L227C23=0,0,D6L227C19/D6L227C23)</f>
        <v>5.9930417944736164E-2</v>
      </c>
      <c r="AZ34" s="16" t="s">
        <v>29056</v>
      </c>
      <c r="BA34" s="33">
        <f>IF(D6L227C5=0,0,D6L227C19/D6L227C5)</f>
        <v>0.39619713432100856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1619.5556198421109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1131.3033700398166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565.65168501990831</v>
      </c>
      <c r="R35" s="16" t="s">
        <v>29060</v>
      </c>
      <c r="S35" s="15">
        <f>SUM(D6L201C8:D6L227C8)-2*SUM(D6L209C8,D6L211C8,D6L222C8,D6L224C8,D6L227C8)</f>
        <v>565.65168501990831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543.1620210836312</v>
      </c>
      <c r="X35" s="16" t="s">
        <v>29062</v>
      </c>
      <c r="Y35" s="33">
        <f>SUM(D6L201C11:D6L227C11)-2*SUM(D6L209C11,D6L211C11,D6L222C11,D6L224C11,D6L227C11)</f>
        <v>22.489663936277093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3.5513138736891499E-2</v>
      </c>
      <c r="AD35" s="16" t="s">
        <v>29064</v>
      </c>
      <c r="AE35" s="33">
        <f>IF(D6L228C5=0,0,D6L228C10/D6L228C5)</f>
        <v>0.48012057195985763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9.2334160715917962E-2</v>
      </c>
      <c r="AJ35" s="16" t="s">
        <v>29066</v>
      </c>
      <c r="AK35" s="33">
        <f>IF(D6L228C5=0,0,D6L228C11/D6L228C5)</f>
        <v>1.9879428040142373E-2</v>
      </c>
      <c r="AL35" s="16" t="s">
        <v>29067</v>
      </c>
      <c r="AM35" s="33">
        <f>SUM(D6L201C18:D6L227C18)-2*SUM(D6L209C18,D6L211C18,D6L222C18,D6L224C18,D6L227C18)</f>
        <v>117.41445721166328</v>
      </c>
      <c r="AN35" s="16" t="s">
        <v>29068</v>
      </c>
      <c r="AO35" s="33">
        <f>SUM(D6L201C19:D6L227C19)-2*SUM(D6L209C19,D6L211C19,D6L222C19,D6L224C19,D6L227C19)</f>
        <v>448.23722780824511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4.2212783821348747</v>
      </c>
      <c r="AT35" s="16" t="s">
        <v>29070</v>
      </c>
      <c r="AU35" s="33">
        <f>IF(D6L228C5=0,0,D6L228C18/D6L228C5)</f>
        <v>0.10378688892929827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4.2212783821348756</v>
      </c>
      <c r="AZ35" s="16" t="s">
        <v>29072</v>
      </c>
      <c r="BA35" s="33">
        <f>IF(D6L228C5=0,0,D6L228C19/D6L228C5)</f>
        <v>0.39621311107070178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14.981863566391295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7.4909317831956477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3.7454658915978238</v>
      </c>
      <c r="R36" s="16" t="s">
        <v>29077</v>
      </c>
      <c r="S36" s="15">
        <f>D6L229C5-D6L229C7</f>
        <v>3.7454658915978238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3.5965324737855604</v>
      </c>
      <c r="X36" s="16" t="s">
        <v>29079</v>
      </c>
      <c r="Y36" s="33">
        <f>D6L229C7-D6L229C10</f>
        <v>0.14893341781226344</v>
      </c>
      <c r="Z36" s="16" t="s">
        <v>29080</v>
      </c>
      <c r="AA36" s="33">
        <f>CHOOSE(MIN(D6L229C9,RUN_YEARS),B7L802C7,B7L802C16,B7L802C25,B7L802C34,B7L802C43)</f>
        <v>15154</v>
      </c>
      <c r="AB36" s="16" t="s">
        <v>29081</v>
      </c>
      <c r="AC36" s="33">
        <f>IF(D6L229C12=0,0,D6L229C10/D6L229C12)</f>
        <v>2.3733222078563815E-4</v>
      </c>
      <c r="AD36" s="16" t="s">
        <v>29082</v>
      </c>
      <c r="AE36" s="33">
        <f>IF(D6L229C5=0,0,D6L229C10/D6L229C5)</f>
        <v>0.48011817192804174</v>
      </c>
      <c r="AF36" s="16" t="s">
        <v>29083</v>
      </c>
      <c r="AG36" s="33">
        <f>CHOOSE(MIN(D6L229C9,RUN_YEARS),B7L802C5,B7L802C14,B7L802C23,B7L802C32,B7L802C41)</f>
        <v>241.35822596833799</v>
      </c>
      <c r="AH36" s="16" t="s">
        <v>29084</v>
      </c>
      <c r="AI36" s="33">
        <f>IF(D6L229C15=0,0,D6L229C11/D6L229C15)</f>
        <v>6.1706377404265858E-4</v>
      </c>
      <c r="AJ36" s="16" t="s">
        <v>29085</v>
      </c>
      <c r="AK36" s="33">
        <f>IF(D6L229C5=0,0,D6L229C11/D6L229C5)</f>
        <v>1.9881828071958242E-2</v>
      </c>
      <c r="AL36" s="16" t="s">
        <v>29086</v>
      </c>
      <c r="AM36" s="33">
        <f>D6L229C8*CHOOSE(MIN(D6L229C9,RUN_YEARS),B7L802C4,B7L802C13,B7L802C22,B7L802C31,B7L802C40)</f>
        <v>0.77716219610759107</v>
      </c>
      <c r="AN36" s="16" t="s">
        <v>29087</v>
      </c>
      <c r="AO36" s="33">
        <f>D6L229C8-D6L229C18</f>
        <v>2.9683036954902327</v>
      </c>
      <c r="AP36" s="16" t="s">
        <v>29088</v>
      </c>
      <c r="AQ36" s="33">
        <f>CHOOSE(MIN(D6L229C9,RUN_YEARS),B7L802C2,B7L802C11,B7L802C20,B7L802C29,B7L802C38)</f>
        <v>27.274310428535028</v>
      </c>
      <c r="AR36" s="16" t="s">
        <v>29089</v>
      </c>
      <c r="AS36" s="33">
        <f>IF(D6L229C20=0,0,D6L229C18/D6L229C20)</f>
        <v>2.8494293124071274E-2</v>
      </c>
      <c r="AT36" s="16" t="s">
        <v>29090</v>
      </c>
      <c r="AU36" s="33">
        <f>IF(D6L229C5=0,0,D6L229C18/D6L229C5)</f>
        <v>0.10374706626630793</v>
      </c>
      <c r="AV36" s="16" t="s">
        <v>29091</v>
      </c>
      <c r="AW36" s="33">
        <f>CHOOSE(MIN(D6L229C9,RUN_YEARS),B7L802C1,B7L802C10,B7L802C19,B7L802C28,B7L802C37)</f>
        <v>104.17186636515237</v>
      </c>
      <c r="AX36" s="16" t="s">
        <v>29092</v>
      </c>
      <c r="AY36" s="33">
        <f>IF(D6L229C23=0,0,D6L229C19/D6L229C23)</f>
        <v>2.8494293124071274E-2</v>
      </c>
      <c r="AZ36" s="16" t="s">
        <v>29093</v>
      </c>
      <c r="BA36" s="33">
        <f>IF(D6L229C5=0,0,D6L229C19/D6L229C5)</f>
        <v>0.39625293373369208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3.9283141796335665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3.9283141796335665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1.9641570898167833</v>
      </c>
      <c r="R37" s="16" t="s">
        <v>29097</v>
      </c>
      <c r="S37" s="15">
        <f>D6L230C5-D6L230C7</f>
        <v>1.9641570898167833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1.8860550226846728</v>
      </c>
      <c r="X37" s="16" t="s">
        <v>29099</v>
      </c>
      <c r="Y37" s="33">
        <f>D6L230C7-D6L230C10</f>
        <v>7.8102067132110431E-2</v>
      </c>
      <c r="Z37" s="16" t="s">
        <v>29100</v>
      </c>
      <c r="AA37" s="33">
        <f>CHOOSE(MIN(D6L230C9,RUN_YEARS),B7L802C7,B7L802C16,B7L802C25,B7L802C34,B7L802C43)</f>
        <v>15154</v>
      </c>
      <c r="AB37" s="16" t="s">
        <v>29101</v>
      </c>
      <c r="AC37" s="33">
        <f>IF(D6L230C12=0,0,D6L230C10/D6L230C12)</f>
        <v>1.2445922018507807E-4</v>
      </c>
      <c r="AD37" s="16" t="s">
        <v>29102</v>
      </c>
      <c r="AE37" s="33">
        <f>IF(D6L230C5=0,0,D6L230C10/D6L230C5)</f>
        <v>0.48011817192804174</v>
      </c>
      <c r="AF37" s="16" t="s">
        <v>29103</v>
      </c>
      <c r="AG37" s="33">
        <f>CHOOSE(MIN(D6L230C9,RUN_YEARS),B7L802C5,B7L802C14,B7L802C23,B7L802C32,B7L802C41)</f>
        <v>241.35822596833799</v>
      </c>
      <c r="AH37" s="16" t="s">
        <v>29104</v>
      </c>
      <c r="AI37" s="33">
        <f>IF(D6L230C15=0,0,D6L230C11/D6L230C15)</f>
        <v>3.2359397248120337E-4</v>
      </c>
      <c r="AJ37" s="16" t="s">
        <v>29105</v>
      </c>
      <c r="AK37" s="33">
        <f>IF(D6L230C5=0,0,D6L230C11/D6L230C5)</f>
        <v>1.9881828071958287E-2</v>
      </c>
      <c r="AL37" s="16" t="s">
        <v>29106</v>
      </c>
      <c r="AM37" s="33">
        <f>D6L230C8*CHOOSE(MIN(D6L230C9,RUN_YEARS),B7L802C4,B7L802C13,B7L802C22,B7L802C31,B7L802C40)</f>
        <v>0.40755107150932074</v>
      </c>
      <c r="AN37" s="16" t="s">
        <v>29107</v>
      </c>
      <c r="AO37" s="33">
        <f>D6L230C8-D6L230C18</f>
        <v>1.5566060183074626</v>
      </c>
      <c r="AP37" s="16" t="s">
        <v>29108</v>
      </c>
      <c r="AQ37" s="33">
        <f>CHOOSE(MIN(D6L230C9,RUN_YEARS),B7L802C2,B7L802C11,B7L802C20,B7L802C29,B7L802C38)</f>
        <v>27.274310428535028</v>
      </c>
      <c r="AR37" s="16" t="s">
        <v>29109</v>
      </c>
      <c r="AS37" s="33">
        <f>IF(D6L230C20=0,0,D6L230C18/D6L230C20)</f>
        <v>1.4942671880823473E-2</v>
      </c>
      <c r="AT37" s="16" t="s">
        <v>29110</v>
      </c>
      <c r="AU37" s="33">
        <f>IF(D6L230C5=0,0,D6L230C18/D6L230C5)</f>
        <v>0.10374706626630793</v>
      </c>
      <c r="AV37" s="16" t="s">
        <v>29111</v>
      </c>
      <c r="AW37" s="33">
        <f>CHOOSE(MIN(D6L230C9,RUN_YEARS),B7L802C1,B7L802C10,B7L802C19,B7L802C28,B7L802C37)</f>
        <v>104.17186636515237</v>
      </c>
      <c r="AX37" s="16" t="s">
        <v>29112</v>
      </c>
      <c r="AY37" s="33">
        <f>IF(D6L230C23=0,0,D6L230C19/D6L230C23)</f>
        <v>1.4942671880823471E-2</v>
      </c>
      <c r="AZ37" s="16" t="s">
        <v>29113</v>
      </c>
      <c r="BA37" s="33">
        <f>IF(D6L230C5=0,0,D6L230C19/D6L230C5)</f>
        <v>0.39625293373369208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-0.20917519373635837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-0.10458759686817919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-5.2293798434089593E-2</v>
      </c>
      <c r="R38" s="16" t="s">
        <v>29117</v>
      </c>
      <c r="S38" s="15">
        <f>D6L231C5-D6L231C7</f>
        <v>-5.2293798434089593E-2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-5.0214405814697174E-2</v>
      </c>
      <c r="X38" s="16" t="s">
        <v>29119</v>
      </c>
      <c r="Y38" s="33">
        <f>D6L231C7-D6L231C10</f>
        <v>-2.0793926193924187E-3</v>
      </c>
      <c r="Z38" s="16" t="s">
        <v>29120</v>
      </c>
      <c r="AA38" s="33">
        <f>CHOOSE(MIN(D6L231C9,RUN_YEARS),B7L802C7,B7L802C16,B7L802C25,B7L802C34,B7L802C43)</f>
        <v>15154</v>
      </c>
      <c r="AB38" s="16" t="s">
        <v>29121</v>
      </c>
      <c r="AC38" s="33">
        <f>IF(D6L231C12=0,0,D6L231C10/D6L231C12)</f>
        <v>-3.3136073521642587E-6</v>
      </c>
      <c r="AD38" s="16" t="s">
        <v>29122</v>
      </c>
      <c r="AE38" s="33">
        <f>IF(D6L231C5=0,0,D6L231C10/D6L231C5)</f>
        <v>0.48011817192804174</v>
      </c>
      <c r="AF38" s="16" t="s">
        <v>29123</v>
      </c>
      <c r="AG38" s="33">
        <f>CHOOSE(MIN(D6L231C9,RUN_YEARS),B7L802C5,B7L802C14,B7L802C23,B7L802C32,B7L802C41)</f>
        <v>241.35822596833799</v>
      </c>
      <c r="AH38" s="16" t="s">
        <v>29124</v>
      </c>
      <c r="AI38" s="33">
        <f>IF(D6L231C15=0,0,D6L231C11/D6L231C15)</f>
        <v>-8.6153791156270715E-6</v>
      </c>
      <c r="AJ38" s="16" t="s">
        <v>29125</v>
      </c>
      <c r="AK38" s="33">
        <f>IF(D6L231C5=0,0,D6L231C11/D6L231C5)</f>
        <v>1.9881828071958259E-2</v>
      </c>
      <c r="AL38" s="16" t="s">
        <v>29126</v>
      </c>
      <c r="AM38" s="33">
        <f>D6L231C8*CHOOSE(MIN(D6L231C9,RUN_YEARS),B7L802C4,B7L802C13,B7L802C22,B7L802C31,B7L802C40)</f>
        <v>-1.0850656342916886E-2</v>
      </c>
      <c r="AN38" s="16" t="s">
        <v>29127</v>
      </c>
      <c r="AO38" s="33">
        <f>D6L231C8-D6L231C18</f>
        <v>-4.1443142091172711E-2</v>
      </c>
      <c r="AP38" s="16" t="s">
        <v>29128</v>
      </c>
      <c r="AQ38" s="33">
        <f>CHOOSE(MIN(D6L231C9,RUN_YEARS),B7L802C2,B7L802C11,B7L802C20,B7L802C29,B7L802C38)</f>
        <v>27.274310428535028</v>
      </c>
      <c r="AR38" s="16" t="s">
        <v>29129</v>
      </c>
      <c r="AS38" s="33">
        <f>IF(D6L231C20=0,0,D6L231C18/D6L231C20)</f>
        <v>-3.9783430533828174E-4</v>
      </c>
      <c r="AT38" s="16" t="s">
        <v>29130</v>
      </c>
      <c r="AU38" s="33">
        <f>IF(D6L231C5=0,0,D6L231C18/D6L231C5)</f>
        <v>0.10374706626630793</v>
      </c>
      <c r="AV38" s="16" t="s">
        <v>29131</v>
      </c>
      <c r="AW38" s="33">
        <f>CHOOSE(MIN(D6L231C9,RUN_YEARS),B7L802C1,B7L802C10,B7L802C19,B7L802C28,B7L802C37)</f>
        <v>104.17186636515237</v>
      </c>
      <c r="AX38" s="16" t="s">
        <v>29132</v>
      </c>
      <c r="AY38" s="33">
        <f>IF(D6L231C23=0,0,D6L231C19/D6L231C23)</f>
        <v>-3.9783430533828174E-4</v>
      </c>
      <c r="AZ38" s="16" t="s">
        <v>29133</v>
      </c>
      <c r="BA38" s="33">
        <f>IF(D6L231C5=0,0,D6L231C19/D6L231C5)</f>
        <v>0.39625293373369208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15154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241.35822596833799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27.274310428535028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104.17186636515237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-6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-6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-2.4000000000000004</v>
      </c>
      <c r="R40" s="16" t="s">
        <v>29158</v>
      </c>
      <c r="S40" s="15">
        <f>D6L233C5-D6L233C7</f>
        <v>-3.5999999999999996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-2.3045672252546008</v>
      </c>
      <c r="X40" s="16" t="s">
        <v>29160</v>
      </c>
      <c r="Y40" s="33">
        <f>D6L233C7-D6L233C10</f>
        <v>-9.5432774745399573E-2</v>
      </c>
      <c r="Z40" s="16" t="s">
        <v>29161</v>
      </c>
      <c r="AA40" s="33">
        <f>CHOOSE(MIN(D6L233C9,RUN_YEARS),B7L802C7,B7L802C16,B7L802C25,B7L802C34,B7L802C43)</f>
        <v>15154</v>
      </c>
      <c r="AB40" s="16" t="s">
        <v>29162</v>
      </c>
      <c r="AC40" s="33">
        <f>IF(D6L233C12=0,0,D6L233C10/D6L233C12)</f>
        <v>-1.5207649632140695E-4</v>
      </c>
      <c r="AD40" s="16" t="s">
        <v>29163</v>
      </c>
      <c r="AE40" s="33">
        <f>IF(D6L233C5=0,0,D6L233C10/D6L233C5)</f>
        <v>0.38409453754243345</v>
      </c>
      <c r="AF40" s="16" t="s">
        <v>29164</v>
      </c>
      <c r="AG40" s="33">
        <f>CHOOSE(MIN(D6L233C9,RUN_YEARS),B7L802C5,B7L802C14,B7L802C23,B7L802C32,B7L802C41)</f>
        <v>241.35822596833799</v>
      </c>
      <c r="AH40" s="16" t="s">
        <v>29165</v>
      </c>
      <c r="AI40" s="33">
        <f>IF(D6L233C15=0,0,D6L233C11/D6L233C15)</f>
        <v>-3.9539889043565765E-4</v>
      </c>
      <c r="AJ40" s="16" t="s">
        <v>29166</v>
      </c>
      <c r="AK40" s="33">
        <f>IF(D6L233C5=0,0,D6L233C11/D6L233C5)</f>
        <v>1.5905462457566594E-2</v>
      </c>
      <c r="AL40" s="16" t="s">
        <v>29167</v>
      </c>
      <c r="AM40" s="33">
        <f>D6L233C8*CHOOSE(MIN(D6L233C9,RUN_YEARS),B7L802C4,B7L802C13,B7L802C22,B7L802C31,B7L802C40)</f>
        <v>-0.74697887711741706</v>
      </c>
      <c r="AN40" s="16" t="s">
        <v>29168</v>
      </c>
      <c r="AO40" s="33">
        <f>D6L233C8-D6L233C18</f>
        <v>-2.8530211228825824</v>
      </c>
      <c r="AP40" s="16" t="s">
        <v>29169</v>
      </c>
      <c r="AQ40" s="33">
        <f>CHOOSE(MIN(D6L233C9,RUN_YEARS),B7L802C2,B7L802C11,B7L802C20,B7L802C29,B7L802C38)</f>
        <v>27.274310428535028</v>
      </c>
      <c r="AR40" s="16" t="s">
        <v>29170</v>
      </c>
      <c r="AS40" s="33">
        <f>IF(D6L233C20=0,0,D6L233C18/D6L233C20)</f>
        <v>-2.7387635668174773E-2</v>
      </c>
      <c r="AT40" s="16" t="s">
        <v>29171</v>
      </c>
      <c r="AU40" s="33">
        <f>IF(D6L233C5=0,0,D6L233C18/D6L233C5)</f>
        <v>0.12449647951956951</v>
      </c>
      <c r="AV40" s="16" t="s">
        <v>29172</v>
      </c>
      <c r="AW40" s="33">
        <f>CHOOSE(MIN(D6L233C9,RUN_YEARS),B7L802C1,B7L802C10,B7L802C19,B7L802C28,B7L802C37)</f>
        <v>104.17186636515237</v>
      </c>
      <c r="AX40" s="16" t="s">
        <v>29173</v>
      </c>
      <c r="AY40" s="33">
        <f>IF(D6L233C23=0,0,D6L233C19/D6L233C23)</f>
        <v>-2.7387635668174766E-2</v>
      </c>
      <c r="AZ40" s="16" t="s">
        <v>29174</v>
      </c>
      <c r="BA40" s="33">
        <f>IF(D6L233C5=0,0,D6L233C19/D6L233C5)</f>
        <v>0.47550352048043038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15154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241.35822596833799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27.274310428535028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104.17186636515237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1397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1397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1397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1341.4501723669487</v>
      </c>
      <c r="X42" s="16" t="s">
        <v>29200</v>
      </c>
      <c r="Y42" s="33">
        <f>D6L235C7-D6L235C10</f>
        <v>55.549827633051336</v>
      </c>
      <c r="Z42" s="16" t="s">
        <v>29201</v>
      </c>
      <c r="AA42" s="33">
        <f>CHOOSE(MIN(D6L235C9,RUN_YEARS),B7L802C7,B7L802C16,B7L802C25,B7L802C34,B7L802C43)</f>
        <v>15154</v>
      </c>
      <c r="AB42" s="16" t="s">
        <v>29202</v>
      </c>
      <c r="AC42" s="33">
        <f>IF(D6L235C12=0,0,D6L235C10/D6L235C12)</f>
        <v>8.8521193900418946E-2</v>
      </c>
      <c r="AD42" s="16" t="s">
        <v>29203</v>
      </c>
      <c r="AE42" s="33">
        <f>IF(D6L235C5=0,0,D6L235C10/D6L235C5)</f>
        <v>0.96023634385608347</v>
      </c>
      <c r="AF42" s="16" t="s">
        <v>29204</v>
      </c>
      <c r="AG42" s="33">
        <f>CHOOSE(MIN(D6L235C9,RUN_YEARS),B7L802C5,B7L802C14,B7L802C23,B7L802C32,B7L802C41)</f>
        <v>241.35822596833799</v>
      </c>
      <c r="AH42" s="16" t="s">
        <v>29205</v>
      </c>
      <c r="AI42" s="33">
        <f>IF(D6L235C15=0,0,D6L235C11/D6L235C15)</f>
        <v>0.23015510414108906</v>
      </c>
      <c r="AJ42" s="16" t="s">
        <v>29206</v>
      </c>
      <c r="AK42" s="33">
        <f>IF(D6L235C5=0,0,D6L235C11/D6L235C5)</f>
        <v>3.9763656143916491E-2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27.274310428535028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104.17186636515237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3682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3682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3682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15154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241.35822596833799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763.99339598509164</v>
      </c>
      <c r="AN43" s="16" t="s">
        <v>29228</v>
      </c>
      <c r="AO43" s="33">
        <f>D6L236C8-D6L236C18</f>
        <v>2918.0066040149086</v>
      </c>
      <c r="AP43" s="16" t="s">
        <v>29229</v>
      </c>
      <c r="AQ43" s="33">
        <f>CHOOSE(MIN(D6L236C9,RUN_YEARS),B7L802C2,B7L802C11,B7L802C20,B7L802C29,B7L802C38)</f>
        <v>27.274310428535028</v>
      </c>
      <c r="AR43" s="16" t="s">
        <v>29230</v>
      </c>
      <c r="AS43" s="33">
        <f>IF(D6L236C20=0,0,D6L236C18/D6L236C20)</f>
        <v>28.0114651472832</v>
      </c>
      <c r="AT43" s="16" t="s">
        <v>29231</v>
      </c>
      <c r="AU43" s="33">
        <f>IF(D6L236C5=0,0,D6L236C18/D6L236C5)</f>
        <v>0.20749413253261587</v>
      </c>
      <c r="AV43" s="16" t="s">
        <v>29232</v>
      </c>
      <c r="AW43" s="33">
        <f>CHOOSE(MIN(D6L236C9,RUN_YEARS),B7L802C1,B7L802C10,B7L802C19,B7L802C28,B7L802C37)</f>
        <v>104.17186636515237</v>
      </c>
      <c r="AX43" s="16" t="s">
        <v>29233</v>
      </c>
      <c r="AY43" s="33">
        <f>IF(D6L236C23=0,0,D6L236C19/D6L236C23)</f>
        <v>28.0114651472832</v>
      </c>
      <c r="AZ43" s="16" t="s">
        <v>29234</v>
      </c>
      <c r="BA43" s="33">
        <f>IF(D6L236C5=0,0,D6L236C19/D6L236C5)</f>
        <v>0.79250586746738416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5091.7010025522886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5084.3146583659609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1400.2573291829806</v>
      </c>
      <c r="R44" s="16" t="s">
        <v>29238</v>
      </c>
      <c r="S44" s="15">
        <f>SUM(D6L229C8:D6L236C8)</f>
        <v>3684.0573291829805</v>
      </c>
      <c r="U44" s="21" t="str">
        <f>NULL_VALUE</f>
        <v>n/a</v>
      </c>
      <c r="V44" s="16" t="s">
        <v>29239</v>
      </c>
      <c r="W44" s="33">
        <f>SUM(D6L229C10:D6L236C10)</f>
        <v>1344.5779782323496</v>
      </c>
      <c r="X44" s="16" t="s">
        <v>29240</v>
      </c>
      <c r="Y44" s="33">
        <f>SUM(D6L229C11:D6L236C11)</f>
        <v>55.679350950630919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8.8727595237716089E-2</v>
      </c>
      <c r="AD44" s="16" t="s">
        <v>29242</v>
      </c>
      <c r="AE44" s="33">
        <f>IF(D6L237C5=0,0,D6L237C10/D6L237C5)</f>
        <v>0.26445609065912556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0.23069174761806163</v>
      </c>
      <c r="AJ44" s="16" t="s">
        <v>29244</v>
      </c>
      <c r="AK44" s="33">
        <f>IF(D6L237C5=0,0,D6L237C11/D6L237C5)</f>
        <v>1.0951200838644714E-2</v>
      </c>
      <c r="AL44" s="16" t="s">
        <v>29245</v>
      </c>
      <c r="AM44" s="33">
        <f>SUM(D6L229C18:D6L236C18)</f>
        <v>764.42027971924824</v>
      </c>
      <c r="AN44" s="16" t="s">
        <v>29246</v>
      </c>
      <c r="AO44" s="33">
        <f>SUM(D6L229C19:D6L236C19)</f>
        <v>2919.6370494637326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28.027116642314581</v>
      </c>
      <c r="AT44" s="16" t="s">
        <v>29248</v>
      </c>
      <c r="AU44" s="33">
        <f>IF(D6L237C5=0,0,D6L237C18/D6L237C5)</f>
        <v>0.15034873549012875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28.027116642314581</v>
      </c>
      <c r="AZ44" s="16" t="s">
        <v>29250</v>
      </c>
      <c r="BA44" s="33">
        <f>IF(D6L237C5=0,0,D6L237C19/D6L237C5)</f>
        <v>0.57424397301210106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53.766333125584424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26.883166562792212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13.441583281396106</v>
      </c>
      <c r="R45" s="16" t="s">
        <v>29255</v>
      </c>
      <c r="S45" s="15">
        <f>D6L238C5-D6L238C7</f>
        <v>13.441583281396106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12.907096785764853</v>
      </c>
      <c r="X45" s="16" t="s">
        <v>29257</v>
      </c>
      <c r="Y45" s="33">
        <f>D6L238C7-D6L238C10</f>
        <v>0.53448649563125272</v>
      </c>
      <c r="Z45" s="16" t="s">
        <v>29258</v>
      </c>
      <c r="AA45" s="33">
        <f>CHOOSE(MIN(D6L238C9,RUN_YEARS),B7L802C7,B7L802C16,B7L802C25,B7L802C34,B7L802C43)</f>
        <v>15154</v>
      </c>
      <c r="AB45" s="16" t="s">
        <v>29259</v>
      </c>
      <c r="AC45" s="33">
        <f>IF(D6L238C12=0,0,D6L238C10/D6L238C12)</f>
        <v>8.5172870435296642E-4</v>
      </c>
      <c r="AD45" s="16" t="s">
        <v>29260</v>
      </c>
      <c r="AE45" s="33">
        <f>IF(D6L238C5=0,0,D6L238C10/D6L238C5)</f>
        <v>0.48011817192804168</v>
      </c>
      <c r="AF45" s="16" t="s">
        <v>29261</v>
      </c>
      <c r="AG45" s="33">
        <f>CHOOSE(MIN(D6L238C9,RUN_YEARS),B7L802C5,B7L802C14,B7L802C23,B7L802C32,B7L802C41)</f>
        <v>241.35822596833799</v>
      </c>
      <c r="AH45" s="16" t="s">
        <v>29262</v>
      </c>
      <c r="AI45" s="33">
        <f>IF(D6L238C15=0,0,D6L238C11/D6L238C15)</f>
        <v>2.2144946313177164E-3</v>
      </c>
      <c r="AJ45" s="16" t="s">
        <v>29263</v>
      </c>
      <c r="AK45" s="33">
        <f>IF(D6L238C5=0,0,D6L238C11/D6L238C5)</f>
        <v>1.9881828071958294E-2</v>
      </c>
      <c r="AL45" s="16" t="s">
        <v>29264</v>
      </c>
      <c r="AM45" s="33">
        <f>D6L238C8*CHOOSE(MIN(D6L238C9,RUN_YEARS),B7L802C4,B7L802C13,B7L802C22,B7L802C31,B7L802C40)</f>
        <v>2.7890496628381971</v>
      </c>
      <c r="AN45" s="16" t="s">
        <v>29265</v>
      </c>
      <c r="AO45" s="33">
        <f>D6L238C8-D6L238C18</f>
        <v>10.652533618557909</v>
      </c>
      <c r="AP45" s="16" t="s">
        <v>29266</v>
      </c>
      <c r="AQ45" s="33">
        <f>CHOOSE(MIN(D6L238C9,RUN_YEARS),B7L802C2,B7L802C11,B7L802C20,B7L802C29,B7L802C38)</f>
        <v>27.274310428535028</v>
      </c>
      <c r="AR45" s="16" t="s">
        <v>29267</v>
      </c>
      <c r="AS45" s="33">
        <f>IF(D6L238C20=0,0,D6L238C18/D6L238C20)</f>
        <v>0.1022592182539738</v>
      </c>
      <c r="AT45" s="16" t="s">
        <v>29268</v>
      </c>
      <c r="AU45" s="33">
        <f>IF(D6L238C5=0,0,D6L238C18/D6L238C5)</f>
        <v>0.10374706626630793</v>
      </c>
      <c r="AV45" s="16" t="s">
        <v>29269</v>
      </c>
      <c r="AW45" s="33">
        <f>CHOOSE(MIN(D6L238C9,RUN_YEARS),B7L802C1,B7L802C10,B7L802C19,B7L802C28,B7L802C37)</f>
        <v>104.17186636515237</v>
      </c>
      <c r="AX45" s="16" t="s">
        <v>29270</v>
      </c>
      <c r="AY45" s="33">
        <f>IF(D6L238C23=0,0,D6L238C19/D6L238C23)</f>
        <v>0.1022592182539738</v>
      </c>
      <c r="AZ45" s="16" t="s">
        <v>29271</v>
      </c>
      <c r="BA45" s="33">
        <f>IF(D6L238C5=0,0,D6L238C19/D6L238C5)</f>
        <v>0.39625293373369208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28.223829514456227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28.223829514456227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11.289531805782492</v>
      </c>
      <c r="R46" s="16" t="s">
        <v>29275</v>
      </c>
      <c r="S46" s="15">
        <f>D6L239C5-D6L239C7</f>
        <v>16.934297708673736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10.840618745031547</v>
      </c>
      <c r="X46" s="16" t="s">
        <v>29277</v>
      </c>
      <c r="Y46" s="33">
        <f>D6L239C7-D6L239C10</f>
        <v>0.44891306075094484</v>
      </c>
      <c r="Z46" s="16" t="s">
        <v>29278</v>
      </c>
      <c r="AA46" s="33">
        <f>CHOOSE(MIN(D6L239C9,RUN_YEARS),B7L802C7,B7L802C16,B7L802C25,B7L802C34,B7L802C43)</f>
        <v>15154</v>
      </c>
      <c r="AB46" s="16" t="s">
        <v>29279</v>
      </c>
      <c r="AC46" s="33">
        <f>IF(D6L239C12=0,0,D6L239C10/D6L239C12)</f>
        <v>7.1536351755520301E-4</v>
      </c>
      <c r="AD46" s="16" t="s">
        <v>29280</v>
      </c>
      <c r="AE46" s="33">
        <f>IF(D6L239C5=0,0,D6L239C10/D6L239C5)</f>
        <v>0.38409453754243339</v>
      </c>
      <c r="AF46" s="16" t="s">
        <v>29281</v>
      </c>
      <c r="AG46" s="33">
        <f>CHOOSE(MIN(D6L239C9,RUN_YEARS),B7L802C5,B7L802C14,B7L802C23,B7L802C32,B7L802C41)</f>
        <v>241.35822596833799</v>
      </c>
      <c r="AH46" s="16" t="s">
        <v>29282</v>
      </c>
      <c r="AI46" s="33">
        <f>IF(D6L239C15=0,0,D6L239C11/D6L239C15)</f>
        <v>1.8599451456435317E-3</v>
      </c>
      <c r="AJ46" s="16" t="s">
        <v>29283</v>
      </c>
      <c r="AK46" s="33">
        <f>IF(D6L239C5=0,0,D6L239C11/D6L239C5)</f>
        <v>1.590546245756664E-2</v>
      </c>
      <c r="AL46" s="16" t="s">
        <v>29284</v>
      </c>
      <c r="AM46" s="33">
        <f>D6L239C8*CHOOSE(MIN(D6L239C9,RUN_YEARS),B7L802C4,B7L802C13,B7L802C22,B7L802C31,B7L802C40)</f>
        <v>3.5137674131103211</v>
      </c>
      <c r="AN46" s="16" t="s">
        <v>29285</v>
      </c>
      <c r="AO46" s="33">
        <f>D6L239C8-D6L239C18</f>
        <v>13.420530295563415</v>
      </c>
      <c r="AP46" s="16" t="s">
        <v>29286</v>
      </c>
      <c r="AQ46" s="33">
        <f>CHOOSE(MIN(D6L239C9,RUN_YEARS),B7L802C2,B7L802C11,B7L802C20,B7L802C29,B7L802C38)</f>
        <v>27.274310428535028</v>
      </c>
      <c r="AR46" s="16" t="s">
        <v>29287</v>
      </c>
      <c r="AS46" s="33">
        <f>IF(D6L239C20=0,0,D6L239C18/D6L239C20)</f>
        <v>0.12883065998376753</v>
      </c>
      <c r="AT46" s="16" t="s">
        <v>29288</v>
      </c>
      <c r="AU46" s="33">
        <f>IF(D6L239C5=0,0,D6L239C18/D6L239C5)</f>
        <v>0.12449647951956951</v>
      </c>
      <c r="AV46" s="16" t="s">
        <v>29289</v>
      </c>
      <c r="AW46" s="33">
        <f>CHOOSE(MIN(D6L239C9,RUN_YEARS),B7L802C1,B7L802C10,B7L802C19,B7L802C28,B7L802C37)</f>
        <v>104.17186636515237</v>
      </c>
      <c r="AX46" s="16" t="s">
        <v>29290</v>
      </c>
      <c r="AY46" s="33">
        <f>IF(D6L239C23=0,0,D6L239C19/D6L239C23)</f>
        <v>0.12883065998376753</v>
      </c>
      <c r="AZ46" s="16" t="s">
        <v>29291</v>
      </c>
      <c r="BA46" s="33">
        <f>IF(D6L239C5=0,0,D6L239C19/D6L239C5)</f>
        <v>0.47550352048043049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81.990162640040651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55.106996077248439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24.731115087178598</v>
      </c>
      <c r="R47" s="16" t="s">
        <v>29295</v>
      </c>
      <c r="S47" s="15">
        <f>SUM(D6L238C8:D6L239C8)</f>
        <v>30.375880990069842</v>
      </c>
      <c r="U47" s="21" t="str">
        <f>NULL_VALUE</f>
        <v>n/a</v>
      </c>
      <c r="V47" s="16" t="s">
        <v>29296</v>
      </c>
      <c r="W47" s="33">
        <f>SUM(D6L238C10:D6L239C10)</f>
        <v>23.747715530796398</v>
      </c>
      <c r="X47" s="16" t="s">
        <v>29297</v>
      </c>
      <c r="Y47" s="33">
        <f>SUM(D6L238C11:D6L239C11)</f>
        <v>0.98339955638219756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1.5670922219081693E-3</v>
      </c>
      <c r="AD47" s="16" t="s">
        <v>29299</v>
      </c>
      <c r="AE47" s="33">
        <f>IF(D6L240C5=0,0,D6L240C10/D6L240C5)</f>
        <v>0.43093830586423343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4.074439776961248E-3</v>
      </c>
      <c r="AJ47" s="16" t="s">
        <v>29301</v>
      </c>
      <c r="AK47" s="33">
        <f>IF(D6L240C5=0,0,D6L240C11/D6L240C5)</f>
        <v>1.7845276033621536E-2</v>
      </c>
      <c r="AL47" s="16" t="s">
        <v>29302</v>
      </c>
      <c r="AM47" s="33">
        <f>SUM(D6L238C18:D6L239C18)</f>
        <v>6.3028170759485178</v>
      </c>
      <c r="AN47" s="16" t="s">
        <v>29303</v>
      </c>
      <c r="AO47" s="33">
        <f>SUM(D6L238C19:D6L239C19)</f>
        <v>24.073063914121324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0.23108987823774133</v>
      </c>
      <c r="AT47" s="16" t="s">
        <v>29305</v>
      </c>
      <c r="AU47" s="33">
        <f>IF(D6L240C5=0,0,D6L240C18/D6L240C5)</f>
        <v>0.11437417251184026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0.23108987823774133</v>
      </c>
      <c r="AZ47" s="16" t="s">
        <v>29307</v>
      </c>
      <c r="BA47" s="33">
        <f>IF(D6L240C5=0,0,D6L240C19/D6L240C5)</f>
        <v>0.43684224559030477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6793.2467850344401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6270.7250244830257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1990.6401292900675</v>
      </c>
      <c r="R48" s="16" t="s">
        <v>29312</v>
      </c>
      <c r="S48" s="15">
        <f>SUM(D6L228C8,D6L237C8,D6L240C8)</f>
        <v>4280.0848951929593</v>
      </c>
      <c r="U48" s="21" t="str">
        <f>NULL_VALUE</f>
        <v>n/a</v>
      </c>
      <c r="V48" s="16" t="s">
        <v>29313</v>
      </c>
      <c r="W48" s="33">
        <f>SUM(D6L228C10,D6L237C10,D6L240C10)</f>
        <v>1911.487714846777</v>
      </c>
      <c r="X48" s="16" t="s">
        <v>29314</v>
      </c>
      <c r="Y48" s="33">
        <f>SUM(D6L228C11,D6L237C11,D6L240C11)</f>
        <v>79.152414443290212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0.12580782619651576</v>
      </c>
      <c r="AD48" s="16" t="s">
        <v>29316</v>
      </c>
      <c r="AE48" s="33">
        <f>IF(D6L241C5=0,0,D6L241C10/D6L241C5)</f>
        <v>0.30482722609964302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0.32710034811094085</v>
      </c>
      <c r="AJ48" s="16" t="s">
        <v>29318</v>
      </c>
      <c r="AK48" s="33">
        <f>IF(D6L241C5=0,0,D6L241C11/D6L241C5)</f>
        <v>1.2622529952159038E-2</v>
      </c>
      <c r="AL48" s="16" t="s">
        <v>29319</v>
      </c>
      <c r="AM48" s="33">
        <f>SUM(D6L228C18,D6L237C18,D6L240C18)</f>
        <v>888.13755400686</v>
      </c>
      <c r="AN48" s="16" t="s">
        <v>29320</v>
      </c>
      <c r="AO48" s="33">
        <f>SUM(D6L228C19,D6L237C19,D6L240C19)</f>
        <v>3391.947341186099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32.479484902687197</v>
      </c>
      <c r="AT48" s="16" t="s">
        <v>29322</v>
      </c>
      <c r="AU48" s="33">
        <f>IF(D6L241C5=0,0,D6L241C18/D6L241C5)</f>
        <v>0.14163235519645198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32.479484902687197</v>
      </c>
      <c r="AZ48" s="16" t="s">
        <v>29324</v>
      </c>
      <c r="BA48" s="33">
        <f>IF(D6L241C5=0,0,D6L241C19/D6L241C5)</f>
        <v>0.54091788875174596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8E379-8179-41C2-848B-AA419902791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30725.771132766666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26424.163174179332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13212.081587089666</v>
      </c>
      <c r="R8" s="16" t="s">
        <v>29335</v>
      </c>
      <c r="S8" s="15">
        <f>D6L301C5-D6L301C7</f>
        <v>13212.081587089666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12599.58050835977</v>
      </c>
      <c r="X8" s="16" t="s">
        <v>29337</v>
      </c>
      <c r="Y8" s="33">
        <f>D6L301C7-D6L301C10</f>
        <v>612.50107872989611</v>
      </c>
      <c r="Z8" s="16" t="s">
        <v>29338</v>
      </c>
      <c r="AA8" s="33">
        <f>CHOOSE(MIN(D6L301C9,RUN_YEARS),B7L803C7,B7L803C16,B7L803C25,B7L803C34,B7L803C43)</f>
        <v>239772.33333333331</v>
      </c>
      <c r="AB8" s="16" t="s">
        <v>29339</v>
      </c>
      <c r="AC8" s="33">
        <f>IF(D6L301C12=0,0,D6L301C10/D6L301C12)</f>
        <v>5.2548099829531784E-2</v>
      </c>
      <c r="AD8" s="16" t="s">
        <v>29340</v>
      </c>
      <c r="AE8" s="33">
        <f>IF(D6L301C5=0,0,D6L301C10/D6L301C5)</f>
        <v>0.47682041718057477</v>
      </c>
      <c r="AF8" s="16" t="s">
        <v>29341</v>
      </c>
      <c r="AG8" s="33">
        <f>CHOOSE(MIN(D6L301C9,RUN_YEARS),B7L803C5,B7L803C14,B7L803C23,B7L803C32,B7L803C41)</f>
        <v>4483.08004927408</v>
      </c>
      <c r="AH8" s="16" t="s">
        <v>29342</v>
      </c>
      <c r="AI8" s="33">
        <f>IF(D6L301C15=0,0,D6L301C11/D6L301C15)</f>
        <v>0.13662505955678284</v>
      </c>
      <c r="AJ8" s="16" t="s">
        <v>29343</v>
      </c>
      <c r="AK8" s="33">
        <f>IF(D6L301C5=0,0,D6L301C11/D6L301C5)</f>
        <v>2.317958281942523E-2</v>
      </c>
      <c r="AL8" s="16" t="s">
        <v>29344</v>
      </c>
      <c r="AM8" s="33">
        <f>D6L301C8*CHOOSE(MIN(D6L301C9,RUN_YEARS),B7L803C4,B7L803C13,B7L803C22,B7L803C31,B7L803C40)</f>
        <v>2418.3698779435581</v>
      </c>
      <c r="AN8" s="16" t="s">
        <v>29345</v>
      </c>
      <c r="AO8" s="33">
        <f>D6L301C8-D6L301C18</f>
        <v>10793.711709146108</v>
      </c>
      <c r="AP8" s="16" t="s">
        <v>29346</v>
      </c>
      <c r="AQ8" s="33">
        <f>CHOOSE(MIN(D6L301C9,RUN_YEARS),B7L803C2,B7L803C11,B7L803C20,B7L803C29,B7L803C38)</f>
        <v>437.30274622262522</v>
      </c>
      <c r="AR8" s="16" t="s">
        <v>29347</v>
      </c>
      <c r="AS8" s="33">
        <f>IF(D6L301C20=0,0,D6L301C18/D6L301C20)</f>
        <v>5.5301959542517878</v>
      </c>
      <c r="AT8" s="16" t="s">
        <v>29348</v>
      </c>
      <c r="AU8" s="33">
        <f>IF(D6L301C5=0,0,D6L301C18/D6L301C5)</f>
        <v>9.1521152893375091E-2</v>
      </c>
      <c r="AV8" s="16" t="s">
        <v>29349</v>
      </c>
      <c r="AW8" s="33">
        <f>CHOOSE(MIN(D6L301C9,RUN_YEARS),B7L803C1,B7L803C10,B7L803C19,B7L803C28,B7L803C37)</f>
        <v>1951.7774412401361</v>
      </c>
      <c r="AX8" s="16" t="s">
        <v>29350</v>
      </c>
      <c r="AY8" s="33">
        <f>IF(D6L301C23=0,0,D6L301C19/D6L301C23)</f>
        <v>5.5301959542517878</v>
      </c>
      <c r="AZ8" s="16" t="s">
        <v>29351</v>
      </c>
      <c r="BA8" s="33">
        <f>IF(D6L301C5=0,0,D6L301C19/D6L301C5)</f>
        <v>0.40847884710662491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79.285163086916299</v>
      </c>
      <c r="J9" s="16" t="s">
        <v>29372</v>
      </c>
      <c r="K9" s="21">
        <f>IF(FLOW_THRU_100PCT="Y",1,INDEX(VariabilityMatrix,D6L302C1,D6L302C9))</f>
        <v>0.48485507540858858</v>
      </c>
      <c r="L9" s="16" t="s">
        <v>29352</v>
      </c>
      <c r="M9" s="15">
        <f>IF(D6L302C2&lt;&gt;0,D6L302C2*D6L302C4,D6L302C3*D6L302C4)</f>
        <v>38.441813727289045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19.220906863644522</v>
      </c>
      <c r="R9" s="16" t="s">
        <v>29354</v>
      </c>
      <c r="S9" s="15">
        <f>D6L302C5-D6L302C7</f>
        <v>19.220906863644522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18.31610819243663</v>
      </c>
      <c r="X9" s="16" t="s">
        <v>29356</v>
      </c>
      <c r="Y9" s="33">
        <f>D6L302C7-D6L302C10</f>
        <v>0.90479867120789237</v>
      </c>
      <c r="Z9" s="16" t="s">
        <v>29357</v>
      </c>
      <c r="AA9" s="33">
        <f>CHOOSE(MIN(D6L302C9,RUN_YEARS),B7L803C7,B7L803C16,B7L803C25,B7L803C34,B7L803C43)</f>
        <v>244100.2</v>
      </c>
      <c r="AB9" s="16" t="s">
        <v>29358</v>
      </c>
      <c r="AC9" s="33">
        <f>IF(D6L302C12=0,0,D6L302C10/D6L302C12)</f>
        <v>7.503520354525162E-5</v>
      </c>
      <c r="AD9" s="16" t="s">
        <v>29359</v>
      </c>
      <c r="AE9" s="33">
        <f>IF(D6L302C5=0,0,D6L302C10/D6L302C5)</f>
        <v>0.47646316384480075</v>
      </c>
      <c r="AF9" s="16" t="s">
        <v>29360</v>
      </c>
      <c r="AG9" s="33">
        <f>CHOOSE(MIN(D6L302C9,RUN_YEARS),B7L803C5,B7L803C14,B7L803C23,B7L803C32,B7L803C41)</f>
        <v>4637.8162846755549</v>
      </c>
      <c r="AH9" s="16" t="s">
        <v>29361</v>
      </c>
      <c r="AI9" s="33">
        <f>IF(D6L302C15=0,0,D6L302C11/D6L302C15)</f>
        <v>1.9509152921765396E-4</v>
      </c>
      <c r="AJ9" s="16" t="s">
        <v>29362</v>
      </c>
      <c r="AK9" s="33">
        <f>IF(D6L302C5=0,0,D6L302C11/D6L302C5)</f>
        <v>2.3536836155199269E-2</v>
      </c>
      <c r="AL9" s="16" t="s">
        <v>29363</v>
      </c>
      <c r="AM9" s="33">
        <f>D6L302C8*CHOOSE(MIN(D6L302C9,RUN_YEARS),B7L803C4,B7L803C13,B7L803C22,B7L803C31,B7L803C40)</f>
        <v>3.4324072209218772</v>
      </c>
      <c r="AN9" s="16" t="s">
        <v>29364</v>
      </c>
      <c r="AO9" s="33">
        <f>D6L302C8-D6L302C18</f>
        <v>15.788499642722645</v>
      </c>
      <c r="AP9" s="16" t="s">
        <v>29365</v>
      </c>
      <c r="AQ9" s="33">
        <f>CHOOSE(MIN(D6L302C9,RUN_YEARS),B7L803C2,B7L803C11,B7L803C20,B7L803C29,B7L803C38)</f>
        <v>435.93383552878186</v>
      </c>
      <c r="AR9" s="16" t="s">
        <v>29366</v>
      </c>
      <c r="AS9" s="33">
        <f>IF(D6L302C20=0,0,D6L302C18/D6L302C20)</f>
        <v>7.8736884847637797E-3</v>
      </c>
      <c r="AT9" s="16" t="s">
        <v>29367</v>
      </c>
      <c r="AU9" s="33">
        <f>IF(D6L302C5=0,0,D6L302C18/D6L302C5)</f>
        <v>8.9288378672031349E-2</v>
      </c>
      <c r="AV9" s="16" t="s">
        <v>29368</v>
      </c>
      <c r="AW9" s="33">
        <f>CHOOSE(MIN(D6L302C9,RUN_YEARS),B7L803C1,B7L803C10,B7L803C19,B7L803C28,B7L803C37)</f>
        <v>2005.222796567919</v>
      </c>
      <c r="AX9" s="16" t="s">
        <v>29369</v>
      </c>
      <c r="AY9" s="33">
        <f>IF(D6L302C23=0,0,D6L302C19/D6L302C23)</f>
        <v>7.8736884847637779E-3</v>
      </c>
      <c r="AZ9" s="16" t="s">
        <v>29370</v>
      </c>
      <c r="BA9" s="33">
        <f>IF(D6L302C5=0,0,D6L302C19/D6L302C5)</f>
        <v>0.41071162132796862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5.1654459482458472</v>
      </c>
      <c r="J10" s="16" t="s">
        <v>29393</v>
      </c>
      <c r="K10" s="21">
        <f>IF(FLOW_THRU_100PCT="Y",1,INDEX(VariabilityMatrix,D6L303C1,D6L303C9))</f>
        <v>0.48485507540858858</v>
      </c>
      <c r="L10" s="16" t="s">
        <v>29373</v>
      </c>
      <c r="M10" s="15">
        <f>IF(D6L303C2&lt;&gt;0,D6L303C2*D6L303C4,D6L303C3*D6L303C4)</f>
        <v>2.5044926847557285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1.2522463423778643</v>
      </c>
      <c r="R10" s="16" t="s">
        <v>29375</v>
      </c>
      <c r="S10" s="15">
        <f>D6L303C5-D6L303C7</f>
        <v>1.2522463423778643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1.1932985084048735</v>
      </c>
      <c r="X10" s="16" t="s">
        <v>29377</v>
      </c>
      <c r="Y10" s="33">
        <f>D6L303C7-D6L303C10</f>
        <v>5.8947833972990749E-2</v>
      </c>
      <c r="Z10" s="16" t="s">
        <v>29378</v>
      </c>
      <c r="AA10" s="33">
        <f>CHOOSE(MIN(D6L303C9,RUN_YEARS),B7L803C7,B7L803C16,B7L803C25,B7L803C34,B7L803C43)</f>
        <v>244100.2</v>
      </c>
      <c r="AB10" s="16" t="s">
        <v>29379</v>
      </c>
      <c r="AC10" s="33">
        <f>IF(D6L303C12=0,0,D6L303C10/D6L303C12)</f>
        <v>4.8885601421255427E-6</v>
      </c>
      <c r="AD10" s="16" t="s">
        <v>29380</v>
      </c>
      <c r="AE10" s="33">
        <f>IF(D6L303C5=0,0,D6L303C10/D6L303C5)</f>
        <v>0.4764631638448007</v>
      </c>
      <c r="AF10" s="16" t="s">
        <v>29381</v>
      </c>
      <c r="AG10" s="33">
        <f>CHOOSE(MIN(D6L303C9,RUN_YEARS),B7L803C5,B7L803C14,B7L803C23,B7L803C32,B7L803C41)</f>
        <v>4637.8162846755549</v>
      </c>
      <c r="AH10" s="16" t="s">
        <v>29382</v>
      </c>
      <c r="AI10" s="33">
        <f>IF(D6L303C15=0,0,D6L303C11/D6L303C15)</f>
        <v>1.2710256369526403E-5</v>
      </c>
      <c r="AJ10" s="16" t="s">
        <v>29383</v>
      </c>
      <c r="AK10" s="33">
        <f>IF(D6L303C5=0,0,D6L303C11/D6L303C5)</f>
        <v>2.3536836155199282E-2</v>
      </c>
      <c r="AL10" s="16" t="s">
        <v>29384</v>
      </c>
      <c r="AM10" s="33">
        <f>D6L303C8*CHOOSE(MIN(D6L303C9,RUN_YEARS),B7L803C4,B7L803C13,B7L803C22,B7L803C31,B7L803C40)</f>
        <v>0.22362209121780191</v>
      </c>
      <c r="AN10" s="16" t="s">
        <v>29385</v>
      </c>
      <c r="AO10" s="33">
        <f>D6L303C8-D6L303C18</f>
        <v>1.0286242511600623</v>
      </c>
      <c r="AP10" s="16" t="s">
        <v>29386</v>
      </c>
      <c r="AQ10" s="33">
        <f>CHOOSE(MIN(D6L303C9,RUN_YEARS),B7L803C2,B7L803C11,B7L803C20,B7L803C29,B7L803C38)</f>
        <v>435.93383552878186</v>
      </c>
      <c r="AR10" s="16" t="s">
        <v>29387</v>
      </c>
      <c r="AS10" s="33">
        <f>IF(D6L303C20=0,0,D6L303C18/D6L303C20)</f>
        <v>5.1297254994339073E-4</v>
      </c>
      <c r="AT10" s="16" t="s">
        <v>29388</v>
      </c>
      <c r="AU10" s="33">
        <f>IF(D6L303C5=0,0,D6L303C18/D6L303C5)</f>
        <v>8.9288378672031349E-2</v>
      </c>
      <c r="AV10" s="16" t="s">
        <v>29389</v>
      </c>
      <c r="AW10" s="33">
        <f>CHOOSE(MIN(D6L303C9,RUN_YEARS),B7L803C1,B7L803C10,B7L803C19,B7L803C28,B7L803C37)</f>
        <v>2005.222796567919</v>
      </c>
      <c r="AX10" s="16" t="s">
        <v>29390</v>
      </c>
      <c r="AY10" s="33">
        <f>IF(D6L303C23=0,0,D6L303C19/D6L303C23)</f>
        <v>5.1297254994339063E-4</v>
      </c>
      <c r="AZ10" s="16" t="s">
        <v>29391</v>
      </c>
      <c r="BA10" s="33">
        <f>IF(D6L303C5=0,0,D6L303C19/D6L303C5)</f>
        <v>0.41071162132796862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0.17054759900164512</v>
      </c>
      <c r="J11" s="16" t="s">
        <v>29414</v>
      </c>
      <c r="K11" s="21">
        <f>IF(FLOW_THRU_100PCT="Y",1,INDEX(VariabilityMatrix,D6L304C1,D6L304C9))</f>
        <v>0.48697025431185148</v>
      </c>
      <c r="L11" s="16" t="s">
        <v>29394</v>
      </c>
      <c r="M11" s="15">
        <f>IF(D6L304C2&lt;&gt;0,D6L304C2*D6L304C4,D6L304C3*D6L304C4)</f>
        <v>8.3051607658106791E-2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4.1525803829053395E-2</v>
      </c>
      <c r="R11" s="16" t="s">
        <v>29396</v>
      </c>
      <c r="S11" s="15">
        <f>D6L304C5-D6L304C7</f>
        <v>4.1525803829053395E-2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3.9607528500685746E-2</v>
      </c>
      <c r="X11" s="16" t="s">
        <v>29398</v>
      </c>
      <c r="Y11" s="33">
        <f>D6L304C7-D6L304C10</f>
        <v>1.9182753283676496E-3</v>
      </c>
      <c r="Z11" s="16" t="s">
        <v>29399</v>
      </c>
      <c r="AA11" s="33">
        <f>CHOOSE(MIN(D6L304C9,RUN_YEARS),B7L803C7,B7L803C16,B7L803C25,B7L803C34,B7L803C43)</f>
        <v>235558</v>
      </c>
      <c r="AB11" s="16" t="s">
        <v>29400</v>
      </c>
      <c r="AC11" s="33">
        <f>IF(D6L304C12=0,0,D6L304C10/D6L304C12)</f>
        <v>1.6814342327870735E-7</v>
      </c>
      <c r="AD11" s="16" t="s">
        <v>29401</v>
      </c>
      <c r="AE11" s="33">
        <f>IF(D6L304C5=0,0,D6L304C10/D6L304C5)</f>
        <v>0.47690261052784805</v>
      </c>
      <c r="AF11" s="16" t="s">
        <v>29402</v>
      </c>
      <c r="AG11" s="33">
        <f>CHOOSE(MIN(D6L304C9,RUN_YEARS),B7L803C5,B7L803C14,B7L803C23,B7L803C32,B7L803C41)</f>
        <v>4387.9099689518243</v>
      </c>
      <c r="AH11" s="16" t="s">
        <v>29403</v>
      </c>
      <c r="AI11" s="33">
        <f>IF(D6L304C15=0,0,D6L304C11/D6L304C15)</f>
        <v>4.3717290052463942E-7</v>
      </c>
      <c r="AJ11" s="16" t="s">
        <v>29404</v>
      </c>
      <c r="AK11" s="33">
        <f>IF(D6L304C5=0,0,D6L304C11/D6L304C5)</f>
        <v>2.3097389472151945E-2</v>
      </c>
      <c r="AL11" s="16" t="s">
        <v>29405</v>
      </c>
      <c r="AM11" s="33">
        <f>D6L304C8*CHOOSE(MIN(D6L304C9,RUN_YEARS),B7L803C4,B7L803C13,B7L803C22,B7L803C31,B7L803C40)</f>
        <v>7.5389542191565866E-3</v>
      </c>
      <c r="AN11" s="16" t="s">
        <v>29406</v>
      </c>
      <c r="AO11" s="33">
        <f>D6L304C8-D6L304C18</f>
        <v>3.3986849609896806E-2</v>
      </c>
      <c r="AP11" s="16" t="s">
        <v>29407</v>
      </c>
      <c r="AQ11" s="33">
        <f>CHOOSE(MIN(D6L304C9,RUN_YEARS),B7L803C2,B7L803C11,B7L803C20,B7L803C29,B7L803C38)</f>
        <v>423.95948369571425</v>
      </c>
      <c r="AR11" s="16" t="s">
        <v>29408</v>
      </c>
      <c r="AS11" s="33">
        <f>IF(D6L304C20=0,0,D6L304C18/D6L304C20)</f>
        <v>1.7782251628005738E-5</v>
      </c>
      <c r="AT11" s="16" t="s">
        <v>29409</v>
      </c>
      <c r="AU11" s="33">
        <f>IF(D6L304C5=0,0,D6L304C18/D6L304C5)</f>
        <v>9.0774332150097739E-2</v>
      </c>
      <c r="AV11" s="16" t="s">
        <v>29410</v>
      </c>
      <c r="AW11" s="33">
        <f>CHOOSE(MIN(D6L304C9,RUN_YEARS),B7L803C1,B7L803C10,B7L803C19,B7L803C28,B7L803C37)</f>
        <v>1911.2793093294229</v>
      </c>
      <c r="AX11" s="16" t="s">
        <v>29411</v>
      </c>
      <c r="AY11" s="33">
        <f>IF(D6L304C23=0,0,D6L304C19/D6L304C23)</f>
        <v>1.7782251628005735E-5</v>
      </c>
      <c r="AZ11" s="16" t="s">
        <v>29412</v>
      </c>
      <c r="BA11" s="33">
        <f>IF(D6L304C5=0,0,D6L304C19/D6L304C5)</f>
        <v>0.40922566784990222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927.92995578368982</v>
      </c>
      <c r="J12" s="16" t="s">
        <v>29435</v>
      </c>
      <c r="K12" s="21">
        <f>IF(FLOW_THRU_100PCT="Y",1,INDEX(VariabilityMatrix,D6L305C1,D6L305C9))</f>
        <v>0.2612170637709586</v>
      </c>
      <c r="L12" s="16" t="s">
        <v>29415</v>
      </c>
      <c r="M12" s="15">
        <f>IF(D6L305C2&lt;&gt;0,D6L305C2*D6L305C4,D6L305C3*D6L305C4)</f>
        <v>242.39113843493089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121.19556921746545</v>
      </c>
      <c r="R12" s="16" t="s">
        <v>29417</v>
      </c>
      <c r="S12" s="15">
        <f>D6L305C5-D6L305C7</f>
        <v>121.19556921746545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115.49044870665024</v>
      </c>
      <c r="X12" s="16" t="s">
        <v>29419</v>
      </c>
      <c r="Y12" s="33">
        <f>D6L305C7-D6L305C10</f>
        <v>5.7051205108152061</v>
      </c>
      <c r="Z12" s="16" t="s">
        <v>29420</v>
      </c>
      <c r="AA12" s="33">
        <f>CHOOSE(MIN(D6L305C9,RUN_YEARS),B7L803C7,B7L803C16,B7L803C25,B7L803C34,B7L803C43)</f>
        <v>244100.2</v>
      </c>
      <c r="AB12" s="16" t="s">
        <v>29421</v>
      </c>
      <c r="AC12" s="33">
        <f>IF(D6L305C12=0,0,D6L305C10/D6L305C12)</f>
        <v>4.7312721868581116E-4</v>
      </c>
      <c r="AD12" s="16" t="s">
        <v>29422</v>
      </c>
      <c r="AE12" s="33">
        <f>IF(D6L305C5=0,0,D6L305C10/D6L305C5)</f>
        <v>0.4764631638448007</v>
      </c>
      <c r="AF12" s="16" t="s">
        <v>29423</v>
      </c>
      <c r="AG12" s="33">
        <f>CHOOSE(MIN(D6L305C9,RUN_YEARS),B7L803C5,B7L803C14,B7L803C23,B7L803C32,B7L803C41)</f>
        <v>4637.8162846755549</v>
      </c>
      <c r="AH12" s="16" t="s">
        <v>29424</v>
      </c>
      <c r="AI12" s="33">
        <f>IF(D6L305C15=0,0,D6L305C11/D6L305C15)</f>
        <v>1.2301307685831104E-3</v>
      </c>
      <c r="AJ12" s="16" t="s">
        <v>29425</v>
      </c>
      <c r="AK12" s="33">
        <f>IF(D6L305C5=0,0,D6L305C11/D6L305C5)</f>
        <v>2.3536836155199324E-2</v>
      </c>
      <c r="AL12" s="16" t="s">
        <v>29426</v>
      </c>
      <c r="AM12" s="33">
        <f>D6L305C8*CHOOSE(MIN(D6L305C9,RUN_YEARS),B7L803C4,B7L803C13,B7L803C22,B7L803C31,B7L803C40)</f>
        <v>21.642711755322882</v>
      </c>
      <c r="AN12" s="16" t="s">
        <v>29427</v>
      </c>
      <c r="AO12" s="33">
        <f>D6L305C8-D6L305C18</f>
        <v>99.552857462142569</v>
      </c>
      <c r="AP12" s="16" t="s">
        <v>29428</v>
      </c>
      <c r="AQ12" s="33">
        <f>CHOOSE(MIN(D6L305C9,RUN_YEARS),B7L803C2,B7L803C11,B7L803C20,B7L803C29,B7L803C38)</f>
        <v>435.93383552878186</v>
      </c>
      <c r="AR12" s="16" t="s">
        <v>29429</v>
      </c>
      <c r="AS12" s="33">
        <f>IF(D6L305C20=0,0,D6L305C18/D6L305C20)</f>
        <v>4.9646781211810653E-2</v>
      </c>
      <c r="AT12" s="16" t="s">
        <v>29430</v>
      </c>
      <c r="AU12" s="33">
        <f>IF(D6L305C5=0,0,D6L305C18/D6L305C5)</f>
        <v>8.9288378672031349E-2</v>
      </c>
      <c r="AV12" s="16" t="s">
        <v>29431</v>
      </c>
      <c r="AW12" s="33">
        <f>CHOOSE(MIN(D6L305C9,RUN_YEARS),B7L803C1,B7L803C10,B7L803C19,B7L803C28,B7L803C37)</f>
        <v>2005.222796567919</v>
      </c>
      <c r="AX12" s="16" t="s">
        <v>29432</v>
      </c>
      <c r="AY12" s="33">
        <f>IF(D6L305C23=0,0,D6L305C19/D6L305C23)</f>
        <v>4.9646781211810653E-2</v>
      </c>
      <c r="AZ12" s="16" t="s">
        <v>29433</v>
      </c>
      <c r="BA12" s="33">
        <f>IF(D6L305C5=0,0,D6L305C19/D6L305C5)</f>
        <v>0.41071162132796868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174.66730662893644</v>
      </c>
      <c r="J13" s="16" t="s">
        <v>29456</v>
      </c>
      <c r="K13" s="21">
        <f>IF(FLOW_THRU_100PCT="Y",1,INDEX(VariabilityMatrix,D6L306C1,D6L306C9))</f>
        <v>0.48485507540858858</v>
      </c>
      <c r="L13" s="16" t="s">
        <v>29436</v>
      </c>
      <c r="M13" s="15">
        <f>IF(D6L306C2&lt;&gt;0,D6L306C2*D6L306C4,D6L306C3*D6L306C4)</f>
        <v>84.688330126988049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42.344165063494025</v>
      </c>
      <c r="R13" s="16" t="s">
        <v>29438</v>
      </c>
      <c r="S13" s="15">
        <f>D6L306C5-D6L306C7</f>
        <v>42.344165063494025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40.350869713037675</v>
      </c>
      <c r="X13" s="16" t="s">
        <v>29440</v>
      </c>
      <c r="Y13" s="33">
        <f>D6L306C7-D6L306C10</f>
        <v>1.99329535045635</v>
      </c>
      <c r="Z13" s="16" t="s">
        <v>29441</v>
      </c>
      <c r="AA13" s="33">
        <f>CHOOSE(MIN(D6L306C9,RUN_YEARS),B7L803C7,B7L803C16,B7L803C25,B7L803C34,B7L803C43)</f>
        <v>244100.2</v>
      </c>
      <c r="AB13" s="16" t="s">
        <v>29442</v>
      </c>
      <c r="AC13" s="33">
        <f>IF(D6L306C12=0,0,D6L306C10/D6L306C12)</f>
        <v>1.6530453360151967E-4</v>
      </c>
      <c r="AD13" s="16" t="s">
        <v>29443</v>
      </c>
      <c r="AE13" s="33">
        <f>IF(D6L306C5=0,0,D6L306C10/D6L306C5)</f>
        <v>0.47646316384480064</v>
      </c>
      <c r="AF13" s="16" t="s">
        <v>29444</v>
      </c>
      <c r="AG13" s="33">
        <f>CHOOSE(MIN(D6L306C9,RUN_YEARS),B7L803C5,B7L803C14,B7L803C23,B7L803C32,B7L803C41)</f>
        <v>4637.8162846755549</v>
      </c>
      <c r="AH13" s="16" t="s">
        <v>29445</v>
      </c>
      <c r="AI13" s="33">
        <f>IF(D6L306C15=0,0,D6L306C11/D6L306C15)</f>
        <v>4.2979178736395198E-4</v>
      </c>
      <c r="AJ13" s="16" t="s">
        <v>29446</v>
      </c>
      <c r="AK13" s="33">
        <f>IF(D6L306C5=0,0,D6L306C11/D6L306C5)</f>
        <v>2.3536836155199341E-2</v>
      </c>
      <c r="AL13" s="16" t="s">
        <v>29447</v>
      </c>
      <c r="AM13" s="33">
        <f>D6L306C8*CHOOSE(MIN(D6L306C9,RUN_YEARS),B7L803C4,B7L803C13,B7L803C22,B7L803C31,B7L803C40)</f>
        <v>7.5616836894805095</v>
      </c>
      <c r="AN13" s="16" t="s">
        <v>29448</v>
      </c>
      <c r="AO13" s="33">
        <f>D6L306C8-D6L306C18</f>
        <v>34.782481374013514</v>
      </c>
      <c r="AP13" s="16" t="s">
        <v>29449</v>
      </c>
      <c r="AQ13" s="33">
        <f>CHOOSE(MIN(D6L306C9,RUN_YEARS),B7L803C2,B7L803C11,B7L803C20,B7L803C29,B7L803C38)</f>
        <v>435.93383552878186</v>
      </c>
      <c r="AR13" s="16" t="s">
        <v>29450</v>
      </c>
      <c r="AS13" s="33">
        <f>IF(D6L306C20=0,0,D6L306C18/D6L306C20)</f>
        <v>1.7345943519865323E-2</v>
      </c>
      <c r="AT13" s="16" t="s">
        <v>29451</v>
      </c>
      <c r="AU13" s="33">
        <f>IF(D6L306C5=0,0,D6L306C18/D6L306C5)</f>
        <v>8.9288378672031349E-2</v>
      </c>
      <c r="AV13" s="16" t="s">
        <v>29452</v>
      </c>
      <c r="AW13" s="33">
        <f>CHOOSE(MIN(D6L306C9,RUN_YEARS),B7L803C1,B7L803C10,B7L803C19,B7L803C28,B7L803C37)</f>
        <v>2005.222796567919</v>
      </c>
      <c r="AX13" s="16" t="s">
        <v>29453</v>
      </c>
      <c r="AY13" s="33">
        <f>IF(D6L306C23=0,0,D6L306C19/D6L306C23)</f>
        <v>1.7345943519865323E-2</v>
      </c>
      <c r="AZ13" s="16" t="s">
        <v>29454</v>
      </c>
      <c r="BA13" s="33">
        <f>IF(D6L306C5=0,0,D6L306C19/D6L306C5)</f>
        <v>0.41071162132796862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75.625678185872346</v>
      </c>
      <c r="J14" s="16" t="s">
        <v>29477</v>
      </c>
      <c r="K14" s="21">
        <f>IF(FLOW_THRU_100PCT="Y",1,INDEX(VariabilityMatrix,D6L307C1,D6L307C9))</f>
        <v>0.48697025431185148</v>
      </c>
      <c r="L14" s="16" t="s">
        <v>29457</v>
      </c>
      <c r="M14" s="15">
        <f>IF(D6L307C2&lt;&gt;0,D6L307C2*D6L307C4,D6L307C3*D6L307C4)</f>
        <v>36.827455738680499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18.413727869340249</v>
      </c>
      <c r="R14" s="16" t="s">
        <v>29459</v>
      </c>
      <c r="S14" s="15">
        <f>D6L307C5-D6L307C7</f>
        <v>18.413727869340249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17.563109780875507</v>
      </c>
      <c r="X14" s="16" t="s">
        <v>29461</v>
      </c>
      <c r="Y14" s="33">
        <f>D6L307C7-D6L307C10</f>
        <v>0.85061808846474207</v>
      </c>
      <c r="Z14" s="16" t="s">
        <v>29462</v>
      </c>
      <c r="AA14" s="33">
        <f>CHOOSE(MIN(D6L307C9,RUN_YEARS),B7L803C7,B7L803C16,B7L803C25,B7L803C34,B7L803C43)</f>
        <v>235558</v>
      </c>
      <c r="AB14" s="16" t="s">
        <v>29463</v>
      </c>
      <c r="AC14" s="33">
        <f>IF(D6L307C12=0,0,D6L307C10/D6L307C12)</f>
        <v>7.4559597979586802E-5</v>
      </c>
      <c r="AD14" s="16" t="s">
        <v>29464</v>
      </c>
      <c r="AE14" s="33">
        <f>IF(D6L307C5=0,0,D6L307C10/D6L307C5)</f>
        <v>0.47690261052784799</v>
      </c>
      <c r="AF14" s="16" t="s">
        <v>29465</v>
      </c>
      <c r="AG14" s="33">
        <f>CHOOSE(MIN(D6L307C9,RUN_YEARS),B7L803C5,B7L803C14,B7L803C23,B7L803C32,B7L803C41)</f>
        <v>4387.9099689518243</v>
      </c>
      <c r="AH14" s="16" t="s">
        <v>29466</v>
      </c>
      <c r="AI14" s="33">
        <f>IF(D6L307C15=0,0,D6L307C11/D6L307C15)</f>
        <v>1.9385495474692616E-4</v>
      </c>
      <c r="AJ14" s="16" t="s">
        <v>29467</v>
      </c>
      <c r="AK14" s="33">
        <f>IF(D6L307C5=0,0,D6L307C11/D6L307C5)</f>
        <v>2.3097389472151984E-2</v>
      </c>
      <c r="AL14" s="16" t="s">
        <v>29468</v>
      </c>
      <c r="AM14" s="33">
        <f>D6L307C8*CHOOSE(MIN(D6L307C9,RUN_YEARS),B7L803C4,B7L803C13,B7L803C22,B7L803C31,B7L803C40)</f>
        <v>3.3429876994660068</v>
      </c>
      <c r="AN14" s="16" t="s">
        <v>29469</v>
      </c>
      <c r="AO14" s="33">
        <f>D6L307C8-D6L307C18</f>
        <v>15.070740169874242</v>
      </c>
      <c r="AP14" s="16" t="s">
        <v>29470</v>
      </c>
      <c r="AQ14" s="33">
        <f>CHOOSE(MIN(D6L307C9,RUN_YEARS),B7L803C2,B7L803C11,B7L803C20,B7L803C29,B7L803C38)</f>
        <v>423.95948369571425</v>
      </c>
      <c r="AR14" s="16" t="s">
        <v>29471</v>
      </c>
      <c r="AS14" s="33">
        <f>IF(D6L307C20=0,0,D6L307C18/D6L307C20)</f>
        <v>7.8851584361899728E-3</v>
      </c>
      <c r="AT14" s="16" t="s">
        <v>29472</v>
      </c>
      <c r="AU14" s="33">
        <f>IF(D6L307C5=0,0,D6L307C18/D6L307C5)</f>
        <v>9.0774332150097739E-2</v>
      </c>
      <c r="AV14" s="16" t="s">
        <v>29473</v>
      </c>
      <c r="AW14" s="33">
        <f>CHOOSE(MIN(D6L307C9,RUN_YEARS),B7L803C1,B7L803C10,B7L803C19,B7L803C28,B7L803C37)</f>
        <v>1911.2793093294229</v>
      </c>
      <c r="AX14" s="16" t="s">
        <v>29474</v>
      </c>
      <c r="AY14" s="33">
        <f>IF(D6L307C23=0,0,D6L307C19/D6L307C23)</f>
        <v>7.8851584361899728E-3</v>
      </c>
      <c r="AZ14" s="16" t="s">
        <v>29475</v>
      </c>
      <c r="BA14" s="33">
        <f>IF(D6L307C5=0,0,D6L307C19/D6L307C5)</f>
        <v>0.40922566784990222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1.169469250296995</v>
      </c>
      <c r="J15" s="16" t="s">
        <v>29498</v>
      </c>
      <c r="K15" s="21">
        <f>IF(FLOW_THRU_100PCT="Y",1,INDEX(VariabilityMatrix,D6L308C1,D6L308C9))</f>
        <v>0.48697025431185148</v>
      </c>
      <c r="L15" s="16" t="s">
        <v>29478</v>
      </c>
      <c r="M15" s="15">
        <f>IF(D6L308C2&lt;&gt;0,D6L308C2*D6L308C4,D6L308C3*D6L308C4)</f>
        <v>0.56949673822701796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0.28474836911350898</v>
      </c>
      <c r="R15" s="16" t="s">
        <v>29480</v>
      </c>
      <c r="S15" s="15">
        <f>D6L308C5-D6L308C7</f>
        <v>0.28474836911350898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0.27159448114755941</v>
      </c>
      <c r="X15" s="16" t="s">
        <v>29482</v>
      </c>
      <c r="Y15" s="33">
        <f>D6L308C7-D6L308C10</f>
        <v>1.3153887965949573E-2</v>
      </c>
      <c r="Z15" s="16" t="s">
        <v>29483</v>
      </c>
      <c r="AA15" s="33">
        <f>CHOOSE(MIN(D6L308C9,RUN_YEARS),B7L803C7,B7L803C16,B7L803C25,B7L803C34,B7L803C43)</f>
        <v>235558</v>
      </c>
      <c r="AB15" s="16" t="s">
        <v>29484</v>
      </c>
      <c r="AC15" s="33">
        <f>IF(D6L308C12=0,0,D6L308C10/D6L308C12)</f>
        <v>1.1529834739111361E-6</v>
      </c>
      <c r="AD15" s="16" t="s">
        <v>29485</v>
      </c>
      <c r="AE15" s="33">
        <f>IF(D6L308C5=0,0,D6L308C10/D6L308C5)</f>
        <v>0.4769026105278481</v>
      </c>
      <c r="AF15" s="16" t="s">
        <v>29486</v>
      </c>
      <c r="AG15" s="33">
        <f>CHOOSE(MIN(D6L308C9,RUN_YEARS),B7L803C5,B7L803C14,B7L803C23,B7L803C32,B7L803C41)</f>
        <v>4387.9099689518243</v>
      </c>
      <c r="AH15" s="16" t="s">
        <v>29487</v>
      </c>
      <c r="AI15" s="33">
        <f>IF(D6L308C15=0,0,D6L308C11/D6L308C15)</f>
        <v>2.9977570321689508E-6</v>
      </c>
      <c r="AJ15" s="16" t="s">
        <v>29488</v>
      </c>
      <c r="AK15" s="33">
        <f>IF(D6L308C5=0,0,D6L308C11/D6L308C5)</f>
        <v>2.3097389472151904E-2</v>
      </c>
      <c r="AL15" s="16" t="s">
        <v>29489</v>
      </c>
      <c r="AM15" s="33">
        <f>D6L308C8*CHOOSE(MIN(D6L308C9,RUN_YEARS),B7L803C4,B7L803C13,B7L803C22,B7L803C31,B7L803C40)</f>
        <v>5.1695686074216596E-2</v>
      </c>
      <c r="AN15" s="16" t="s">
        <v>29490</v>
      </c>
      <c r="AO15" s="33">
        <f>D6L308C8-D6L308C18</f>
        <v>0.23305268303929239</v>
      </c>
      <c r="AP15" s="16" t="s">
        <v>29491</v>
      </c>
      <c r="AQ15" s="33">
        <f>CHOOSE(MIN(D6L308C9,RUN_YEARS),B7L803C2,B7L803C11,B7L803C20,B7L803C29,B7L803C38)</f>
        <v>423.95948369571425</v>
      </c>
      <c r="AR15" s="16" t="s">
        <v>29492</v>
      </c>
      <c r="AS15" s="33">
        <f>IF(D6L308C20=0,0,D6L308C18/D6L308C20)</f>
        <v>1.2193543973489649E-4</v>
      </c>
      <c r="AT15" s="16" t="s">
        <v>29493</v>
      </c>
      <c r="AU15" s="33">
        <f>IF(D6L308C5=0,0,D6L308C18/D6L308C5)</f>
        <v>9.0774332150097739E-2</v>
      </c>
      <c r="AV15" s="16" t="s">
        <v>29494</v>
      </c>
      <c r="AW15" s="33">
        <f>CHOOSE(MIN(D6L308C9,RUN_YEARS),B7L803C1,B7L803C10,B7L803C19,B7L803C28,B7L803C37)</f>
        <v>1911.2793093294229</v>
      </c>
      <c r="AX15" s="16" t="s">
        <v>29495</v>
      </c>
      <c r="AY15" s="33">
        <f>IF(D6L308C23=0,0,D6L308C19/D6L308C23)</f>
        <v>1.2193543973489646E-4</v>
      </c>
      <c r="AZ15" s="16" t="s">
        <v>29496</v>
      </c>
      <c r="BA15" s="33">
        <f>IF(D6L308C5=0,0,D6L308C19/D6L308C5)</f>
        <v>0.40922566784990227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3.6545914071781094E-2</v>
      </c>
      <c r="J16" s="16" t="s">
        <v>29519</v>
      </c>
      <c r="K16" s="21">
        <f>IF(FLOW_THRU_100PCT="Y",1,INDEX(VariabilityMatrix,D6L309C1,D6L309C9))</f>
        <v>0.48697025431185148</v>
      </c>
      <c r="L16" s="16" t="s">
        <v>29499</v>
      </c>
      <c r="M16" s="15">
        <f>IF(D6L309C2&lt;&gt;0,D6L309C2*D6L309C4,D6L309C3*D6L309C4)</f>
        <v>1.7796773069594311E-2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8.8983865347971557E-3</v>
      </c>
      <c r="R16" s="16" t="s">
        <v>29501</v>
      </c>
      <c r="S16" s="15">
        <f>D6L309C5-D6L309C7</f>
        <v>8.8983865347971557E-3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8.4873275358612315E-3</v>
      </c>
      <c r="X16" s="16" t="s">
        <v>29503</v>
      </c>
      <c r="Y16" s="33">
        <f>D6L309C7-D6L309C10</f>
        <v>4.1105899893592417E-4</v>
      </c>
      <c r="Z16" s="16" t="s">
        <v>29504</v>
      </c>
      <c r="AA16" s="33">
        <f>CHOOSE(MIN(D6L309C9,RUN_YEARS),B7L803C7,B7L803C16,B7L803C25,B7L803C34,B7L803C43)</f>
        <v>235558</v>
      </c>
      <c r="AB16" s="16" t="s">
        <v>29505</v>
      </c>
      <c r="AC16" s="33">
        <f>IF(D6L309C12=0,0,D6L309C10/D6L309C12)</f>
        <v>3.6030733559723002E-8</v>
      </c>
      <c r="AD16" s="16" t="s">
        <v>29506</v>
      </c>
      <c r="AE16" s="33">
        <f>IF(D6L309C5=0,0,D6L309C10/D6L309C5)</f>
        <v>0.4769026105278481</v>
      </c>
      <c r="AF16" s="16" t="s">
        <v>29507</v>
      </c>
      <c r="AG16" s="33">
        <f>CHOOSE(MIN(D6L309C9,RUN_YEARS),B7L803C5,B7L803C14,B7L803C23,B7L803C32,B7L803C41)</f>
        <v>4387.9099689518243</v>
      </c>
      <c r="AH16" s="16" t="s">
        <v>29508</v>
      </c>
      <c r="AI16" s="33">
        <f>IF(D6L309C15=0,0,D6L309C11/D6L309C15)</f>
        <v>9.3679907255279712E-8</v>
      </c>
      <c r="AJ16" s="16" t="s">
        <v>29509</v>
      </c>
      <c r="AK16" s="33">
        <f>IF(D6L309C5=0,0,D6L309C11/D6L309C5)</f>
        <v>2.3097389472151904E-2</v>
      </c>
      <c r="AL16" s="16" t="s">
        <v>29510</v>
      </c>
      <c r="AM16" s="33">
        <f>D6L309C8*CHOOSE(MIN(D6L309C9,RUN_YEARS),B7L803C4,B7L803C13,B7L803C22,B7L803C31,B7L803C40)</f>
        <v>1.6154901898192686E-3</v>
      </c>
      <c r="AN16" s="16" t="s">
        <v>29511</v>
      </c>
      <c r="AO16" s="33">
        <f>D6L309C8-D6L309C18</f>
        <v>7.282896344977887E-3</v>
      </c>
      <c r="AP16" s="16" t="s">
        <v>29512</v>
      </c>
      <c r="AQ16" s="33">
        <f>CHOOSE(MIN(D6L309C9,RUN_YEARS),B7L803C2,B7L803C11,B7L803C20,B7L803C29,B7L803C38)</f>
        <v>423.95948369571425</v>
      </c>
      <c r="AR16" s="16" t="s">
        <v>29513</v>
      </c>
      <c r="AS16" s="33">
        <f>IF(D6L309C20=0,0,D6L309C18/D6L309C20)</f>
        <v>3.8104824917155153E-6</v>
      </c>
      <c r="AT16" s="16" t="s">
        <v>29514</v>
      </c>
      <c r="AU16" s="33">
        <f>IF(D6L309C5=0,0,D6L309C18/D6L309C5)</f>
        <v>9.0774332150097739E-2</v>
      </c>
      <c r="AV16" s="16" t="s">
        <v>29515</v>
      </c>
      <c r="AW16" s="33">
        <f>CHOOSE(MIN(D6L309C9,RUN_YEARS),B7L803C1,B7L803C10,B7L803C19,B7L803C28,B7L803C37)</f>
        <v>1911.2793093294229</v>
      </c>
      <c r="AX16" s="16" t="s">
        <v>29516</v>
      </c>
      <c r="AY16" s="33">
        <f>IF(D6L309C23=0,0,D6L309C19/D6L309C23)</f>
        <v>3.8104824917155145E-6</v>
      </c>
      <c r="AZ16" s="16" t="s">
        <v>29517</v>
      </c>
      <c r="BA16" s="33">
        <f>IF(D6L309C5=0,0,D6L309C19/D6L309C5)</f>
        <v>0.40922566784990227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4.6047851730444176</v>
      </c>
      <c r="J17" s="16" t="s">
        <v>29540</v>
      </c>
      <c r="K17" s="21">
        <f>IF(FLOW_THRU_100PCT="Y",1,INDEX(VariabilityMatrix,D6L310C1,D6L310C9))</f>
        <v>0.48697025431185148</v>
      </c>
      <c r="L17" s="16" t="s">
        <v>29520</v>
      </c>
      <c r="M17" s="15">
        <f>IF(D6L310C2&lt;&gt;0,D6L310C2*D6L310C4,D6L310C3*D6L310C4)</f>
        <v>2.2423934067688829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1.1211967033844414</v>
      </c>
      <c r="R17" s="16" t="s">
        <v>29522</v>
      </c>
      <c r="S17" s="15">
        <f>D6L310C5-D6L310C7</f>
        <v>1.1211967033844414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1.0694032695185149</v>
      </c>
      <c r="X17" s="16" t="s">
        <v>29524</v>
      </c>
      <c r="Y17" s="33">
        <f>D6L310C7-D6L310C10</f>
        <v>5.1793433865926497E-2</v>
      </c>
      <c r="Z17" s="16" t="s">
        <v>29525</v>
      </c>
      <c r="AA17" s="33">
        <f>CHOOSE(MIN(D6L310C9,RUN_YEARS),B7L803C7,B7L803C16,B7L803C25,B7L803C34,B7L803C43)</f>
        <v>235558</v>
      </c>
      <c r="AB17" s="16" t="s">
        <v>29526</v>
      </c>
      <c r="AC17" s="33">
        <f>IF(D6L310C12=0,0,D6L310C10/D6L310C12)</f>
        <v>4.5398724285250976E-6</v>
      </c>
      <c r="AD17" s="16" t="s">
        <v>29527</v>
      </c>
      <c r="AE17" s="33">
        <f>IF(D6L310C5=0,0,D6L310C10/D6L310C5)</f>
        <v>0.47690261052784805</v>
      </c>
      <c r="AF17" s="16" t="s">
        <v>29528</v>
      </c>
      <c r="AG17" s="33">
        <f>CHOOSE(MIN(D6L310C9,RUN_YEARS),B7L803C5,B7L803C14,B7L803C23,B7L803C32,B7L803C41)</f>
        <v>4387.9099689518243</v>
      </c>
      <c r="AH17" s="16" t="s">
        <v>29529</v>
      </c>
      <c r="AI17" s="33">
        <f>IF(D6L310C15=0,0,D6L310C11/D6L310C15)</f>
        <v>1.1803668314165255E-5</v>
      </c>
      <c r="AJ17" s="16" t="s">
        <v>29530</v>
      </c>
      <c r="AK17" s="33">
        <f>IF(D6L310C5=0,0,D6L310C11/D6L310C5)</f>
        <v>2.3097389472151932E-2</v>
      </c>
      <c r="AL17" s="16" t="s">
        <v>29531</v>
      </c>
      <c r="AM17" s="33">
        <f>D6L310C8*CHOOSE(MIN(D6L310C9,RUN_YEARS),B7L803C4,B7L803C13,B7L803C22,B7L803C31,B7L803C40)</f>
        <v>0.20355176391722779</v>
      </c>
      <c r="AN17" s="16" t="s">
        <v>29532</v>
      </c>
      <c r="AO17" s="33">
        <f>D6L310C8-D6L310C18</f>
        <v>0.9176449394672137</v>
      </c>
      <c r="AP17" s="16" t="s">
        <v>29533</v>
      </c>
      <c r="AQ17" s="33">
        <f>CHOOSE(MIN(D6L310C9,RUN_YEARS),B7L803C2,B7L803C11,B7L803C20,B7L803C29,B7L803C38)</f>
        <v>423.95948369571425</v>
      </c>
      <c r="AR17" s="16" t="s">
        <v>29534</v>
      </c>
      <c r="AS17" s="33">
        <f>IF(D6L310C20=0,0,D6L310C18/D6L310C20)</f>
        <v>4.8012079395615479E-4</v>
      </c>
      <c r="AT17" s="16" t="s">
        <v>29535</v>
      </c>
      <c r="AU17" s="33">
        <f>IF(D6L310C5=0,0,D6L310C18/D6L310C5)</f>
        <v>9.0774332150097739E-2</v>
      </c>
      <c r="AV17" s="16" t="s">
        <v>29536</v>
      </c>
      <c r="AW17" s="33">
        <f>CHOOSE(MIN(D6L310C9,RUN_YEARS),B7L803C1,B7L803C10,B7L803C19,B7L803C28,B7L803C37)</f>
        <v>1911.2793093294229</v>
      </c>
      <c r="AX17" s="16" t="s">
        <v>29537</v>
      </c>
      <c r="AY17" s="33">
        <f>IF(D6L310C23=0,0,D6L310C19/D6L310C23)</f>
        <v>4.8012079395615479E-4</v>
      </c>
      <c r="AZ17" s="16" t="s">
        <v>29538</v>
      </c>
      <c r="BA17" s="33">
        <f>IF(D6L310C5=0,0,D6L310C19/D6L310C5)</f>
        <v>0.40922566784990227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3.4353159227474226</v>
      </c>
      <c r="J18" s="16" t="s">
        <v>29561</v>
      </c>
      <c r="K18" s="21">
        <f>IF(FLOW_THRU_100PCT="Y",1,INDEX(VariabilityMatrix,D6L311C1,D6L311C9))</f>
        <v>0.48697025431185148</v>
      </c>
      <c r="L18" s="16" t="s">
        <v>29541</v>
      </c>
      <c r="M18" s="15">
        <f>IF(D6L311C2&lt;&gt;0,D6L311C2*D6L311C4,D6L311C3*D6L311C4)</f>
        <v>1.6728966685418651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0.83644833427093257</v>
      </c>
      <c r="R18" s="16" t="s">
        <v>29543</v>
      </c>
      <c r="S18" s="15">
        <f>D6L311C5-D6L311C7</f>
        <v>0.83644833427093257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0.79780878837095559</v>
      </c>
      <c r="X18" s="16" t="s">
        <v>29545</v>
      </c>
      <c r="Y18" s="33">
        <f>D6L311C7-D6L311C10</f>
        <v>3.8639545899976979E-2</v>
      </c>
      <c r="Z18" s="16" t="s">
        <v>29546</v>
      </c>
      <c r="AA18" s="33">
        <f>CHOOSE(MIN(D6L311C9,RUN_YEARS),B7L803C7,B7L803C16,B7L803C25,B7L803C34,B7L803C43)</f>
        <v>235558</v>
      </c>
      <c r="AB18" s="16" t="s">
        <v>29547</v>
      </c>
      <c r="AC18" s="33">
        <f>IF(D6L311C12=0,0,D6L311C10/D6L311C12)</f>
        <v>3.3868889546139618E-6</v>
      </c>
      <c r="AD18" s="16" t="s">
        <v>29548</v>
      </c>
      <c r="AE18" s="33">
        <f>IF(D6L311C5=0,0,D6L311C10/D6L311C5)</f>
        <v>0.47690261052784805</v>
      </c>
      <c r="AF18" s="16" t="s">
        <v>29549</v>
      </c>
      <c r="AG18" s="33">
        <f>CHOOSE(MIN(D6L311C9,RUN_YEARS),B7L803C5,B7L803C14,B7L803C23,B7L803C32,B7L803C41)</f>
        <v>4387.9099689518243</v>
      </c>
      <c r="AH18" s="16" t="s">
        <v>29550</v>
      </c>
      <c r="AI18" s="33">
        <f>IF(D6L311C15=0,0,D6L311C11/D6L311C15)</f>
        <v>8.8059112819963178E-6</v>
      </c>
      <c r="AJ18" s="16" t="s">
        <v>29551</v>
      </c>
      <c r="AK18" s="33">
        <f>IF(D6L311C5=0,0,D6L311C11/D6L311C5)</f>
        <v>2.309738947215197E-2</v>
      </c>
      <c r="AL18" s="16" t="s">
        <v>29552</v>
      </c>
      <c r="AM18" s="33">
        <f>D6L311C8*CHOOSE(MIN(D6L311C9,RUN_YEARS),B7L803C4,B7L803C13,B7L803C22,B7L803C31,B7L803C40)</f>
        <v>0.15185607784301122</v>
      </c>
      <c r="AN18" s="16" t="s">
        <v>29553</v>
      </c>
      <c r="AO18" s="33">
        <f>D6L311C8-D6L311C18</f>
        <v>0.68459225642792132</v>
      </c>
      <c r="AP18" s="16" t="s">
        <v>29554</v>
      </c>
      <c r="AQ18" s="33">
        <f>CHOOSE(MIN(D6L311C9,RUN_YEARS),B7L803C2,B7L803C11,B7L803C20,B7L803C29,B7L803C38)</f>
        <v>423.95948369571425</v>
      </c>
      <c r="AR18" s="16" t="s">
        <v>29555</v>
      </c>
      <c r="AS18" s="33">
        <f>IF(D6L311C20=0,0,D6L311C18/D6L311C20)</f>
        <v>3.5818535422125835E-4</v>
      </c>
      <c r="AT18" s="16" t="s">
        <v>29556</v>
      </c>
      <c r="AU18" s="33">
        <f>IF(D6L311C5=0,0,D6L311C18/D6L311C5)</f>
        <v>9.0774332150097739E-2</v>
      </c>
      <c r="AV18" s="16" t="s">
        <v>29557</v>
      </c>
      <c r="AW18" s="33">
        <f>CHOOSE(MIN(D6L311C9,RUN_YEARS),B7L803C1,B7L803C10,B7L803C19,B7L803C28,B7L803C37)</f>
        <v>1911.2793093294229</v>
      </c>
      <c r="AX18" s="16" t="s">
        <v>29558</v>
      </c>
      <c r="AY18" s="33">
        <f>IF(D6L311C23=0,0,D6L311C19/D6L311C23)</f>
        <v>3.5818535422125835E-4</v>
      </c>
      <c r="AZ18" s="16" t="s">
        <v>29559</v>
      </c>
      <c r="BA18" s="33">
        <f>IF(D6L311C5=0,0,D6L311C19/D6L311C5)</f>
        <v>0.40922566784990227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0.48697025431185148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235558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4387.9099689518243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423.95948369571425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1911.2793093294229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</v>
      </c>
      <c r="R20" s="16" t="s">
        <v>29585</v>
      </c>
      <c r="S20" s="15">
        <f>D6L313C5-D6L313C7</f>
        <v>0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</v>
      </c>
      <c r="X20" s="16" t="s">
        <v>29587</v>
      </c>
      <c r="Y20" s="33">
        <f>D6L313C7-D6L313C10</f>
        <v>0</v>
      </c>
      <c r="Z20" s="16" t="s">
        <v>29588</v>
      </c>
      <c r="AA20" s="33">
        <f>CHOOSE(MIN(D6L313C9,RUN_YEARS),B7L803C7,B7L803C16,B7L803C25,B7L803C34,B7L803C43)</f>
        <v>235558</v>
      </c>
      <c r="AB20" s="16" t="s">
        <v>29589</v>
      </c>
      <c r="AC20" s="33">
        <f>IF(D6L313C12=0,0,D6L313C10/D6L313C12)</f>
        <v>0</v>
      </c>
      <c r="AD20" s="16" t="s">
        <v>29590</v>
      </c>
      <c r="AE20" s="33">
        <f>IF(D6L313C5=0,0,D6L313C10/D6L313C5)</f>
        <v>0</v>
      </c>
      <c r="AF20" s="16" t="s">
        <v>29591</v>
      </c>
      <c r="AG20" s="33">
        <f>CHOOSE(MIN(D6L313C9,RUN_YEARS),B7L803C5,B7L803C14,B7L803C23,B7L803C32,B7L803C41)</f>
        <v>4387.9099689518243</v>
      </c>
      <c r="AH20" s="16" t="s">
        <v>29592</v>
      </c>
      <c r="AI20" s="33">
        <f>IF(D6L313C15=0,0,D6L313C11/D6L313C15)</f>
        <v>0</v>
      </c>
      <c r="AJ20" s="16" t="s">
        <v>29593</v>
      </c>
      <c r="AK20" s="33">
        <f>IF(D6L313C5=0,0,D6L313C11/D6L313C5)</f>
        <v>0</v>
      </c>
      <c r="AL20" s="16" t="s">
        <v>29594</v>
      </c>
      <c r="AM20" s="33">
        <f>D6L313C8*CHOOSE(MIN(D6L313C9,RUN_YEARS),B7L803C4,B7L803C13,B7L803C22,B7L803C31,B7L803C40)</f>
        <v>0</v>
      </c>
      <c r="AN20" s="16" t="s">
        <v>29595</v>
      </c>
      <c r="AO20" s="33">
        <f>D6L313C8-D6L313C18</f>
        <v>0</v>
      </c>
      <c r="AP20" s="16" t="s">
        <v>29596</v>
      </c>
      <c r="AQ20" s="33">
        <f>CHOOSE(MIN(D6L313C9,RUN_YEARS),B7L803C2,B7L803C11,B7L803C20,B7L803C29,B7L803C38)</f>
        <v>423.95948369571425</v>
      </c>
      <c r="AR20" s="16" t="s">
        <v>29597</v>
      </c>
      <c r="AS20" s="33">
        <f>IF(D6L313C20=0,0,D6L313C18/D6L313C20)</f>
        <v>0</v>
      </c>
      <c r="AT20" s="16" t="s">
        <v>29598</v>
      </c>
      <c r="AU20" s="33">
        <f>IF(D6L313C5=0,0,D6L313C18/D6L313C5)</f>
        <v>0</v>
      </c>
      <c r="AV20" s="16" t="s">
        <v>29599</v>
      </c>
      <c r="AW20" s="33">
        <f>CHOOSE(MIN(D6L313C9,RUN_YEARS),B7L803C1,B7L803C10,B7L803C19,B7L803C28,B7L803C37)</f>
        <v>1911.2793093294229</v>
      </c>
      <c r="AX20" s="16" t="s">
        <v>29600</v>
      </c>
      <c r="AY20" s="33">
        <f>IF(D6L313C23=0,0,D6L313C19/D6L313C23)</f>
        <v>0</v>
      </c>
      <c r="AZ20" s="16" t="s">
        <v>29601</v>
      </c>
      <c r="BA20" s="33">
        <f>IF(D6L313C5=0,0,D6L313C19/D6L313C5)</f>
        <v>0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48.296199482988214</v>
      </c>
      <c r="J21" s="16" t="s">
        <v>29623</v>
      </c>
      <c r="K21" s="21">
        <f>IF(FLOW_THRU_100PCT="Y",1,INDEX(VariabilityMatrix,D6L314C1,D6L314C9))</f>
        <v>0.48485507540858858</v>
      </c>
      <c r="L21" s="16" t="s">
        <v>29603</v>
      </c>
      <c r="M21" s="15">
        <f>IF(D6L314C2&lt;&gt;0,D6L314C2*D6L314C4,D6L314C3*D6L314C4)</f>
        <v>23.416657442272488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11.708328721136244</v>
      </c>
      <c r="R21" s="16" t="s">
        <v>29605</v>
      </c>
      <c r="S21" s="15">
        <f>D6L314C5-D6L314C7</f>
        <v>11.708328721136244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11.157174691615047</v>
      </c>
      <c r="X21" s="16" t="s">
        <v>29607</v>
      </c>
      <c r="Y21" s="33">
        <f>D6L314C7-D6L314C10</f>
        <v>0.55115402952119652</v>
      </c>
      <c r="Z21" s="16" t="s">
        <v>29608</v>
      </c>
      <c r="AA21" s="33">
        <f>CHOOSE(MIN(D6L314C9,RUN_YEARS),B7L803C7,B7L803C16,B7L803C25,B7L803C34,B7L803C43)</f>
        <v>244100.2</v>
      </c>
      <c r="AB21" s="16" t="s">
        <v>29609</v>
      </c>
      <c r="AC21" s="33">
        <f>IF(D6L314C12=0,0,D6L314C10/D6L314C12)</f>
        <v>4.5707355797394051E-5</v>
      </c>
      <c r="AD21" s="16" t="s">
        <v>29610</v>
      </c>
      <c r="AE21" s="33">
        <f>IF(D6L314C5=0,0,D6L314C10/D6L314C5)</f>
        <v>0.4764631638448007</v>
      </c>
      <c r="AF21" s="16" t="s">
        <v>29611</v>
      </c>
      <c r="AG21" s="33">
        <f>CHOOSE(MIN(D6L314C9,RUN_YEARS),B7L803C5,B7L803C14,B7L803C23,B7L803C32,B7L803C41)</f>
        <v>4637.8162846755549</v>
      </c>
      <c r="AH21" s="16" t="s">
        <v>29612</v>
      </c>
      <c r="AI21" s="33">
        <f>IF(D6L314C15=0,0,D6L314C11/D6L314C15)</f>
        <v>1.1883912507322469E-4</v>
      </c>
      <c r="AJ21" s="16" t="s">
        <v>29613</v>
      </c>
      <c r="AK21" s="33">
        <f>IF(D6L314C5=0,0,D6L314C11/D6L314C5)</f>
        <v>2.3536836155199328E-2</v>
      </c>
      <c r="AL21" s="16" t="s">
        <v>29614</v>
      </c>
      <c r="AM21" s="33">
        <f>D6L314C8*CHOOSE(MIN(D6L314C9,RUN_YEARS),B7L803C4,B7L803C13,B7L803C22,B7L803C31,B7L803C40)</f>
        <v>2.090835376938867</v>
      </c>
      <c r="AN21" s="16" t="s">
        <v>29615</v>
      </c>
      <c r="AO21" s="33">
        <f>D6L314C8-D6L314C18</f>
        <v>9.6174933441973778</v>
      </c>
      <c r="AP21" s="16" t="s">
        <v>29616</v>
      </c>
      <c r="AQ21" s="33">
        <f>CHOOSE(MIN(D6L314C9,RUN_YEARS),B7L803C2,B7L803C11,B7L803C20,B7L803C29,B7L803C38)</f>
        <v>435.93383552878186</v>
      </c>
      <c r="AR21" s="16" t="s">
        <v>29617</v>
      </c>
      <c r="AS21" s="33">
        <f>IF(D6L314C20=0,0,D6L314C18/D6L314C20)</f>
        <v>4.7962218266510833E-3</v>
      </c>
      <c r="AT21" s="16" t="s">
        <v>29618</v>
      </c>
      <c r="AU21" s="33">
        <f>IF(D6L314C5=0,0,D6L314C18/D6L314C5)</f>
        <v>8.9288378672031349E-2</v>
      </c>
      <c r="AV21" s="16" t="s">
        <v>29619</v>
      </c>
      <c r="AW21" s="33">
        <f>CHOOSE(MIN(D6L314C9,RUN_YEARS),B7L803C1,B7L803C10,B7L803C19,B7L803C28,B7L803C37)</f>
        <v>2005.222796567919</v>
      </c>
      <c r="AX21" s="16" t="s">
        <v>29620</v>
      </c>
      <c r="AY21" s="33">
        <f>IF(D6L314C23=0,0,D6L314C19/D6L314C23)</f>
        <v>4.7962218266510833E-3</v>
      </c>
      <c r="AZ21" s="16" t="s">
        <v>29621</v>
      </c>
      <c r="BA21" s="33">
        <f>IF(D6L314C5=0,0,D6L314C19/D6L314C5)</f>
        <v>0.41071162132796868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39.313107209589027</v>
      </c>
      <c r="J22" s="16" t="s">
        <v>29644</v>
      </c>
      <c r="K22" s="21">
        <f>IF(FLOW_THRU_100PCT="Y",1,INDEX(VariabilityMatrix,D6L315C1,D6L315C9))</f>
        <v>0.49144301266516283</v>
      </c>
      <c r="L22" s="16" t="s">
        <v>29624</v>
      </c>
      <c r="M22" s="15">
        <f>IF(D6L315C2&lt;&gt;0,D6L315C2*D6L315C4,D6L315C3*D6L315C4)</f>
        <v>19.320151844308963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9.6600759221544816</v>
      </c>
      <c r="R22" s="16" t="s">
        <v>29626</v>
      </c>
      <c r="S22" s="15">
        <f>D6L315C5-D6L315C7</f>
        <v>9.6600759221544816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9.2122428623954509</v>
      </c>
      <c r="X22" s="16" t="s">
        <v>29628</v>
      </c>
      <c r="Y22" s="33">
        <f>D6L315C7-D6L315C10</f>
        <v>0.44783305975903076</v>
      </c>
      <c r="Z22" s="16" t="s">
        <v>29629</v>
      </c>
      <c r="AA22" s="33">
        <f>CHOOSE(MIN(D6L315C9,RUN_YEARS),B7L803C7,B7L803C16,B7L803C25,B7L803C34,B7L803C43)</f>
        <v>239772.33333333331</v>
      </c>
      <c r="AB22" s="16" t="s">
        <v>29630</v>
      </c>
      <c r="AC22" s="33">
        <f>IF(D6L315C12=0,0,D6L315C10/D6L315C12)</f>
        <v>3.8420791649837767E-5</v>
      </c>
      <c r="AD22" s="16" t="s">
        <v>29631</v>
      </c>
      <c r="AE22" s="33">
        <f>IF(D6L315C5=0,0,D6L315C10/D6L315C5)</f>
        <v>0.47682041718057477</v>
      </c>
      <c r="AF22" s="16" t="s">
        <v>29632</v>
      </c>
      <c r="AG22" s="33">
        <f>CHOOSE(MIN(D6L315C9,RUN_YEARS),B7L803C5,B7L803C14,B7L803C23,B7L803C32,B7L803C41)</f>
        <v>4483.08004927408</v>
      </c>
      <c r="AH22" s="16" t="s">
        <v>29633</v>
      </c>
      <c r="AI22" s="33">
        <f>IF(D6L315C15=0,0,D6L315C11/D6L315C15)</f>
        <v>9.9894058289578353E-5</v>
      </c>
      <c r="AJ22" s="16" t="s">
        <v>29634</v>
      </c>
      <c r="AK22" s="33">
        <f>IF(D6L315C5=0,0,D6L315C11/D6L315C5)</f>
        <v>2.3179582819425233E-2</v>
      </c>
      <c r="AL22" s="16" t="s">
        <v>29635</v>
      </c>
      <c r="AM22" s="33">
        <f>D6L315C8*CHOOSE(MIN(D6L315C9,RUN_YEARS),B7L803C4,B7L803C13,B7L803C22,B7L803C31,B7L803C40)</f>
        <v>1.7682025708662235</v>
      </c>
      <c r="AN22" s="16" t="s">
        <v>29636</v>
      </c>
      <c r="AO22" s="33">
        <f>D6L315C8-D6L315C18</f>
        <v>7.8918733512882584</v>
      </c>
      <c r="AP22" s="16" t="s">
        <v>29637</v>
      </c>
      <c r="AQ22" s="33">
        <f>CHOOSE(MIN(D6L315C9,RUN_YEARS),B7L803C2,B7L803C11,B7L803C20,B7L803C29,B7L803C38)</f>
        <v>437.30274622262522</v>
      </c>
      <c r="AR22" s="16" t="s">
        <v>29638</v>
      </c>
      <c r="AS22" s="33">
        <f>IF(D6L315C20=0,0,D6L315C18/D6L315C20)</f>
        <v>4.043428919986828E-3</v>
      </c>
      <c r="AT22" s="16" t="s">
        <v>29639</v>
      </c>
      <c r="AU22" s="33">
        <f>IF(D6L315C5=0,0,D6L315C18/D6L315C5)</f>
        <v>9.1521152893375091E-2</v>
      </c>
      <c r="AV22" s="16" t="s">
        <v>29640</v>
      </c>
      <c r="AW22" s="33">
        <f>CHOOSE(MIN(D6L315C9,RUN_YEARS),B7L803C1,B7L803C10,B7L803C19,B7L803C28,B7L803C37)</f>
        <v>1951.7774412401361</v>
      </c>
      <c r="AX22" s="16" t="s">
        <v>29641</v>
      </c>
      <c r="AY22" s="33">
        <f>IF(D6L315C23=0,0,D6L315C19/D6L315C23)</f>
        <v>4.043428919986828E-3</v>
      </c>
      <c r="AZ22" s="16" t="s">
        <v>29642</v>
      </c>
      <c r="BA22" s="33">
        <f>IF(D6L315C5=0,0,D6L315C19/D6L315C5)</f>
        <v>0.40847884710662491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2267.1601210396939</v>
      </c>
      <c r="J23" s="16" t="s">
        <v>29665</v>
      </c>
      <c r="K23" s="21">
        <f>IF(FLOW_THRU_100PCT="Y",1,INDEX(VariabilityMatrix,D6L316C1,D6L316C9))</f>
        <v>0.25537696116906167</v>
      </c>
      <c r="L23" s="16" t="s">
        <v>29645</v>
      </c>
      <c r="M23" s="15">
        <f>IF(D6L316C2&lt;&gt;0,D6L316C2*D6L316C4,D6L316C3*D6L316C4)</f>
        <v>578.98046219479909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289.49023109739954</v>
      </c>
      <c r="R23" s="16" t="s">
        <v>29647</v>
      </c>
      <c r="S23" s="15">
        <f>D6L316C5-D6L316C7</f>
        <v>289.49023109739954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276.06970552312612</v>
      </c>
      <c r="X23" s="16" t="s">
        <v>29649</v>
      </c>
      <c r="Y23" s="33">
        <f>D6L316C7-D6L316C10</f>
        <v>13.420525574273427</v>
      </c>
      <c r="Z23" s="16" t="s">
        <v>29650</v>
      </c>
      <c r="AA23" s="33">
        <f>CHOOSE(MIN(D6L316C9,RUN_YEARS),B7L803C7,B7L803C16,B7L803C25,B7L803C34,B7L803C43)</f>
        <v>239772.33333333331</v>
      </c>
      <c r="AB23" s="16" t="s">
        <v>29651</v>
      </c>
      <c r="AC23" s="33">
        <f>IF(D6L316C12=0,0,D6L316C10/D6L316C12)</f>
        <v>1.1513826540584728E-3</v>
      </c>
      <c r="AD23" s="16" t="s">
        <v>29652</v>
      </c>
      <c r="AE23" s="33">
        <f>IF(D6L316C5=0,0,D6L316C10/D6L316C5)</f>
        <v>0.47682041718057477</v>
      </c>
      <c r="AF23" s="16" t="s">
        <v>29653</v>
      </c>
      <c r="AG23" s="33">
        <f>CHOOSE(MIN(D6L316C9,RUN_YEARS),B7L803C5,B7L803C14,B7L803C23,B7L803C32,B7L803C41)</f>
        <v>4483.08004927408</v>
      </c>
      <c r="AH23" s="16" t="s">
        <v>29654</v>
      </c>
      <c r="AI23" s="33">
        <f>IF(D6L316C15=0,0,D6L316C11/D6L316C15)</f>
        <v>2.9935949005520292E-3</v>
      </c>
      <c r="AJ23" s="16" t="s">
        <v>29655</v>
      </c>
      <c r="AK23" s="33">
        <f>IF(D6L316C5=0,0,D6L316C11/D6L316C5)</f>
        <v>2.3179582819425202E-2</v>
      </c>
      <c r="AL23" s="16" t="s">
        <v>29656</v>
      </c>
      <c r="AM23" s="33">
        <f>D6L316C8*CHOOSE(MIN(D6L316C9,RUN_YEARS),B7L803C4,B7L803C13,B7L803C22,B7L803C31,B7L803C40)</f>
        <v>52.988959402807183</v>
      </c>
      <c r="AN23" s="16" t="s">
        <v>29657</v>
      </c>
      <c r="AO23" s="33">
        <f>D6L316C8-D6L316C18</f>
        <v>236.50127169459236</v>
      </c>
      <c r="AP23" s="16" t="s">
        <v>29658</v>
      </c>
      <c r="AQ23" s="33">
        <f>CHOOSE(MIN(D6L316C9,RUN_YEARS),B7L803C2,B7L803C11,B7L803C20,B7L803C29,B7L803C38)</f>
        <v>437.30274622262522</v>
      </c>
      <c r="AR23" s="16" t="s">
        <v>29659</v>
      </c>
      <c r="AS23" s="33">
        <f>IF(D6L316C20=0,0,D6L316C18/D6L316C20)</f>
        <v>0.12117225391452535</v>
      </c>
      <c r="AT23" s="16" t="s">
        <v>29660</v>
      </c>
      <c r="AU23" s="33">
        <f>IF(D6L316C5=0,0,D6L316C18/D6L316C5)</f>
        <v>9.1521152893375091E-2</v>
      </c>
      <c r="AV23" s="16" t="s">
        <v>29661</v>
      </c>
      <c r="AW23" s="33">
        <f>CHOOSE(MIN(D6L316C9,RUN_YEARS),B7L803C1,B7L803C10,B7L803C19,B7L803C28,B7L803C37)</f>
        <v>1951.7774412401361</v>
      </c>
      <c r="AX23" s="16" t="s">
        <v>29662</v>
      </c>
      <c r="AY23" s="33">
        <f>IF(D6L316C23=0,0,D6L316C19/D6L316C23)</f>
        <v>0.12117225391452535</v>
      </c>
      <c r="AZ23" s="16" t="s">
        <v>29663</v>
      </c>
      <c r="BA23" s="33">
        <f>IF(D6L316C5=0,0,D6L316C19/D6L316C5)</f>
        <v>0.40847884710662491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1386.6963183034868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1192.5588337409986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596.27941687049929</v>
      </c>
      <c r="R24" s="16" t="s">
        <v>29668</v>
      </c>
      <c r="S24" s="15">
        <f>D6L317C5-D6L317C7</f>
        <v>596.27941687049929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568.63640061676267</v>
      </c>
      <c r="X24" s="16" t="s">
        <v>29670</v>
      </c>
      <c r="Y24" s="33">
        <f>D6L317C7-D6L317C10</f>
        <v>27.643016253736619</v>
      </c>
      <c r="Z24" s="16" t="s">
        <v>29671</v>
      </c>
      <c r="AA24" s="33">
        <f>CHOOSE(MIN(D6L317C9,RUN_YEARS),B7L803C7,B7L803C16,B7L803C25,B7L803C34,B7L803C43)</f>
        <v>239772.33333333331</v>
      </c>
      <c r="AB24" s="16" t="s">
        <v>29672</v>
      </c>
      <c r="AC24" s="33">
        <f>IF(D6L317C12=0,0,D6L317C10/D6L317C12)</f>
        <v>2.3715680316887941E-3</v>
      </c>
      <c r="AD24" s="16" t="s">
        <v>29673</v>
      </c>
      <c r="AE24" s="33">
        <f>IF(D6L317C5=0,0,D6L317C10/D6L317C5)</f>
        <v>0.47682041718057477</v>
      </c>
      <c r="AF24" s="16" t="s">
        <v>29674</v>
      </c>
      <c r="AG24" s="33">
        <f>CHOOSE(MIN(D6L317C9,RUN_YEARS),B7L803C5,B7L803C14,B7L803C23,B7L803C32,B7L803C41)</f>
        <v>4483.08004927408</v>
      </c>
      <c r="AH24" s="16" t="s">
        <v>29675</v>
      </c>
      <c r="AI24" s="33">
        <f>IF(D6L317C15=0,0,D6L317C11/D6L317C15)</f>
        <v>6.1660768823908682E-3</v>
      </c>
      <c r="AJ24" s="16" t="s">
        <v>29676</v>
      </c>
      <c r="AK24" s="33">
        <f>IF(D6L317C5=0,0,D6L317C11/D6L317C5)</f>
        <v>2.3179582819425212E-2</v>
      </c>
      <c r="AL24" s="16" t="s">
        <v>29677</v>
      </c>
      <c r="AM24" s="33">
        <f>D6L317C8*CHOOSE(MIN(D6L317C9,RUN_YEARS),B7L803C4,B7L803C13,B7L803C22,B7L803C31,B7L803C40)</f>
        <v>109.14435935715501</v>
      </c>
      <c r="AN24" s="16" t="s">
        <v>29678</v>
      </c>
      <c r="AO24" s="33">
        <f>D6L317C8-D6L317C18</f>
        <v>487.13505751334429</v>
      </c>
      <c r="AP24" s="16" t="s">
        <v>29679</v>
      </c>
      <c r="AQ24" s="33">
        <f>CHOOSE(MIN(D6L317C9,RUN_YEARS),B7L803C2,B7L803C11,B7L803C20,B7L803C29,B7L803C38)</f>
        <v>437.30274622262522</v>
      </c>
      <c r="AR24" s="16" t="s">
        <v>29680</v>
      </c>
      <c r="AS24" s="33">
        <f>IF(D6L317C20=0,0,D6L317C18/D6L317C20)</f>
        <v>0.24958535088089984</v>
      </c>
      <c r="AT24" s="16" t="s">
        <v>29681</v>
      </c>
      <c r="AU24" s="33">
        <f>IF(D6L317C5=0,0,D6L317C18/D6L317C5)</f>
        <v>9.1521152893375091E-2</v>
      </c>
      <c r="AV24" s="16" t="s">
        <v>29682</v>
      </c>
      <c r="AW24" s="33">
        <f>CHOOSE(MIN(D6L317C9,RUN_YEARS),B7L803C1,B7L803C10,B7L803C19,B7L803C28,B7L803C37)</f>
        <v>1951.7774412401361</v>
      </c>
      <c r="AX24" s="16" t="s">
        <v>29683</v>
      </c>
      <c r="AY24" s="33">
        <f>IF(D6L317C23=0,0,D6L317C19/D6L317C23)</f>
        <v>0.24958535088089986</v>
      </c>
      <c r="AZ24" s="16" t="s">
        <v>29684</v>
      </c>
      <c r="BA24" s="33">
        <f>IF(D6L317C5=0,0,D6L317C19/D6L317C5)</f>
        <v>0.40847884710662491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2007.8821724877466</v>
      </c>
      <c r="J25" s="16" t="s">
        <v>29706</v>
      </c>
      <c r="K25" s="21">
        <f>IF(FLOW_THRU_100PCT="Y",1,INDEX(VariabilityMatrix,D6L318C1,D6L318C9))</f>
        <v>0.23657283691215356</v>
      </c>
      <c r="L25" s="16" t="s">
        <v>29686</v>
      </c>
      <c r="M25" s="15">
        <f>IF(D6L318C2&lt;&gt;0,D6L318C2*D6L318C4,D6L318C3*D6L318C4)</f>
        <v>475.01038173076427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237.50519086538213</v>
      </c>
      <c r="R25" s="16" t="s">
        <v>29688</v>
      </c>
      <c r="S25" s="15">
        <f>D6L318C5-D6L318C7</f>
        <v>237.50519086538213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226.5336910752311</v>
      </c>
      <c r="X25" s="16" t="s">
        <v>29690</v>
      </c>
      <c r="Y25" s="33">
        <f>D6L318C7-D6L318C10</f>
        <v>10.971499790151029</v>
      </c>
      <c r="Z25" s="16" t="s">
        <v>29691</v>
      </c>
      <c r="AA25" s="33">
        <f>CHOOSE(MIN(D6L318C9,RUN_YEARS),B7L803C7,B7L803C16,B7L803C25,B7L803C34,B7L803C43)</f>
        <v>235558</v>
      </c>
      <c r="AB25" s="16" t="s">
        <v>29692</v>
      </c>
      <c r="AC25" s="33">
        <f>IF(D6L318C12=0,0,D6L318C10/D6L318C12)</f>
        <v>9.6168965212487412E-4</v>
      </c>
      <c r="AD25" s="16" t="s">
        <v>29693</v>
      </c>
      <c r="AE25" s="33">
        <f>IF(D6L318C5=0,0,D6L318C10/D6L318C5)</f>
        <v>0.47690261052784805</v>
      </c>
      <c r="AF25" s="16" t="s">
        <v>29694</v>
      </c>
      <c r="AG25" s="33">
        <f>CHOOSE(MIN(D6L318C9,RUN_YEARS),B7L803C5,B7L803C14,B7L803C23,B7L803C32,B7L803C41)</f>
        <v>4387.9099689518243</v>
      </c>
      <c r="AH25" s="16" t="s">
        <v>29695</v>
      </c>
      <c r="AI25" s="33">
        <f>IF(D6L318C15=0,0,D6L318C11/D6L318C15)</f>
        <v>2.5003930955246742E-3</v>
      </c>
      <c r="AJ25" s="16" t="s">
        <v>29696</v>
      </c>
      <c r="AK25" s="33">
        <f>IF(D6L318C5=0,0,D6L318C11/D6L318C5)</f>
        <v>2.3097389472151938E-2</v>
      </c>
      <c r="AL25" s="16" t="s">
        <v>29697</v>
      </c>
      <c r="AM25" s="33">
        <f>D6L318C8*CHOOSE(MIN(D6L318C9,RUN_YEARS),B7L803C4,B7L803C13,B7L803C22,B7L803C31,B7L803C40)</f>
        <v>43.118750165973111</v>
      </c>
      <c r="AN25" s="16" t="s">
        <v>29698</v>
      </c>
      <c r="AO25" s="33">
        <f>D6L318C8-D6L318C18</f>
        <v>194.38644069940904</v>
      </c>
      <c r="AP25" s="16" t="s">
        <v>29699</v>
      </c>
      <c r="AQ25" s="33">
        <f>CHOOSE(MIN(D6L318C9,RUN_YEARS),B7L803C2,B7L803C11,B7L803C20,B7L803C29,B7L803C38)</f>
        <v>423.95948369571425</v>
      </c>
      <c r="AR25" s="16" t="s">
        <v>29700</v>
      </c>
      <c r="AS25" s="33">
        <f>IF(D6L318C20=0,0,D6L318C18/D6L318C20)</f>
        <v>0.10170488413208952</v>
      </c>
      <c r="AT25" s="16" t="s">
        <v>29701</v>
      </c>
      <c r="AU25" s="33">
        <f>IF(D6L318C5=0,0,D6L318C18/D6L318C5)</f>
        <v>9.0774332150097739E-2</v>
      </c>
      <c r="AV25" s="16" t="s">
        <v>29702</v>
      </c>
      <c r="AW25" s="33">
        <f>CHOOSE(MIN(D6L318C9,RUN_YEARS),B7L803C1,B7L803C10,B7L803C19,B7L803C28,B7L803C37)</f>
        <v>1911.2793093294229</v>
      </c>
      <c r="AX25" s="16" t="s">
        <v>29703</v>
      </c>
      <c r="AY25" s="33">
        <f>IF(D6L318C23=0,0,D6L318C19/D6L318C23)</f>
        <v>0.10170488413208952</v>
      </c>
      <c r="AZ25" s="16" t="s">
        <v>29704</v>
      </c>
      <c r="BA25" s="33">
        <f>IF(D6L318C5=0,0,D6L318C19/D6L318C5)</f>
        <v>0.40922566784990227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6140.2536662541916</v>
      </c>
      <c r="J26" s="16" t="s">
        <v>29727</v>
      </c>
      <c r="K26" s="21">
        <f>IF(FLOW_THRU_100PCT="Y",1,INDEX(VariabilityMatrix,D6L319C1,D6L319C9))</f>
        <v>0.25537696116906167</v>
      </c>
      <c r="L26" s="16" t="s">
        <v>29707</v>
      </c>
      <c r="M26" s="15">
        <f>IF(D6L319C2&lt;&gt;0,D6L319C2*D6L319C4,D6L319C3*D6L319C4)</f>
        <v>1568.0793220951853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784.03966104759263</v>
      </c>
      <c r="R26" s="16" t="s">
        <v>29709</v>
      </c>
      <c r="S26" s="15">
        <f>D6L319C5-D6L319C7</f>
        <v>784.03966104759263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747.69223653365907</v>
      </c>
      <c r="X26" s="16" t="s">
        <v>29711</v>
      </c>
      <c r="Y26" s="33">
        <f>D6L319C7-D6L319C10</f>
        <v>36.347424513933561</v>
      </c>
      <c r="Z26" s="16" t="s">
        <v>29712</v>
      </c>
      <c r="AA26" s="33">
        <f>CHOOSE(MIN(D6L319C9,RUN_YEARS),B7L803C7,B7L803C16,B7L803C25,B7L803C34,B7L803C43)</f>
        <v>239772.33333333331</v>
      </c>
      <c r="AB26" s="16" t="s">
        <v>29713</v>
      </c>
      <c r="AC26" s="33">
        <f>IF(D6L319C12=0,0,D6L319C10/D6L319C12)</f>
        <v>3.1183424131516111E-3</v>
      </c>
      <c r="AD26" s="16" t="s">
        <v>29714</v>
      </c>
      <c r="AE26" s="33">
        <f>IF(D6L319C5=0,0,D6L319C10/D6L319C5)</f>
        <v>0.47682041718057472</v>
      </c>
      <c r="AF26" s="16" t="s">
        <v>29715</v>
      </c>
      <c r="AG26" s="33">
        <f>CHOOSE(MIN(D6L319C9,RUN_YEARS),B7L803C5,B7L803C14,B7L803C23,B7L803C32,B7L803C41)</f>
        <v>4483.08004927408</v>
      </c>
      <c r="AH26" s="16" t="s">
        <v>29716</v>
      </c>
      <c r="AI26" s="33">
        <f>IF(D6L319C15=0,0,D6L319C11/D6L319C15)</f>
        <v>8.1076902741942097E-3</v>
      </c>
      <c r="AJ26" s="16" t="s">
        <v>29717</v>
      </c>
      <c r="AK26" s="33">
        <f>IF(D6L319C5=0,0,D6L319C11/D6L319C5)</f>
        <v>2.3179582819425257E-2</v>
      </c>
      <c r="AL26" s="16" t="s">
        <v>29718</v>
      </c>
      <c r="AM26" s="33">
        <f>D6L319C8*CHOOSE(MIN(D6L319C9,RUN_YEARS),B7L803C4,B7L803C13,B7L803C22,B7L803C31,B7L803C40)</f>
        <v>143.51242738641341</v>
      </c>
      <c r="AN26" s="16" t="s">
        <v>29719</v>
      </c>
      <c r="AO26" s="33">
        <f>D6L319C8-D6L319C18</f>
        <v>640.52723366117925</v>
      </c>
      <c r="AP26" s="16" t="s">
        <v>29720</v>
      </c>
      <c r="AQ26" s="33">
        <f>CHOOSE(MIN(D6L319C9,RUN_YEARS),B7L803C2,B7L803C11,B7L803C20,B7L803C29,B7L803C38)</f>
        <v>437.30274622262522</v>
      </c>
      <c r="AR26" s="16" t="s">
        <v>29721</v>
      </c>
      <c r="AS26" s="33">
        <f>IF(D6L319C20=0,0,D6L319C18/D6L319C20)</f>
        <v>0.32817636894819102</v>
      </c>
      <c r="AT26" s="16" t="s">
        <v>29722</v>
      </c>
      <c r="AU26" s="33">
        <f>IF(D6L319C5=0,0,D6L319C18/D6L319C5)</f>
        <v>9.1521152893375091E-2</v>
      </c>
      <c r="AV26" s="16" t="s">
        <v>29723</v>
      </c>
      <c r="AW26" s="33">
        <f>CHOOSE(MIN(D6L319C9,RUN_YEARS),B7L803C1,B7L803C10,B7L803C19,B7L803C28,B7L803C37)</f>
        <v>1951.7774412401361</v>
      </c>
      <c r="AX26" s="16" t="s">
        <v>29724</v>
      </c>
      <c r="AY26" s="33">
        <f>IF(D6L319C23=0,0,D6L319C19/D6L319C23)</f>
        <v>0.32817636894819108</v>
      </c>
      <c r="AZ26" s="16" t="s">
        <v>29725</v>
      </c>
      <c r="BA26" s="33">
        <f>IF(D6L319C5=0,0,D6L319C19/D6L319C5)</f>
        <v>0.40847884710662491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2379.1305810144436</v>
      </c>
      <c r="J27" s="16" t="s">
        <v>29748</v>
      </c>
      <c r="K27" s="21">
        <f>IF(FLOW_THRU_100PCT="Y",1,INDEX(VariabilityMatrix,D6L320C1,D6L320C9))</f>
        <v>0.23657283691215356</v>
      </c>
      <c r="L27" s="16" t="s">
        <v>29728</v>
      </c>
      <c r="M27" s="15">
        <f>IF(D6L320C2&lt;&gt;0,D6L320C2*D6L320C4,D6L320C3*D6L320C4)</f>
        <v>562.83767093504707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281.41883546752354</v>
      </c>
      <c r="R27" s="16" t="s">
        <v>29730</v>
      </c>
      <c r="S27" s="15">
        <f>D6L320C5-D6L320C7</f>
        <v>281.41883546752354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268.41875457233783</v>
      </c>
      <c r="X27" s="16" t="s">
        <v>29732</v>
      </c>
      <c r="Y27" s="33">
        <f>D6L320C7-D6L320C10</f>
        <v>13.000080895185704</v>
      </c>
      <c r="Z27" s="16" t="s">
        <v>29733</v>
      </c>
      <c r="AA27" s="33">
        <f>CHOOSE(MIN(D6L320C9,RUN_YEARS),B7L803C7,B7L803C16,B7L803C25,B7L803C34,B7L803C43)</f>
        <v>235558</v>
      </c>
      <c r="AB27" s="16" t="s">
        <v>29734</v>
      </c>
      <c r="AC27" s="33">
        <f>IF(D6L320C12=0,0,D6L320C10/D6L320C12)</f>
        <v>1.1395017557134031E-3</v>
      </c>
      <c r="AD27" s="16" t="s">
        <v>29735</v>
      </c>
      <c r="AE27" s="33">
        <f>IF(D6L320C5=0,0,D6L320C10/D6L320C5)</f>
        <v>0.47690261052784799</v>
      </c>
      <c r="AF27" s="16" t="s">
        <v>29736</v>
      </c>
      <c r="AG27" s="33">
        <f>CHOOSE(MIN(D6L320C9,RUN_YEARS),B7L803C5,B7L803C14,B7L803C23,B7L803C32,B7L803C41)</f>
        <v>4387.9099689518243</v>
      </c>
      <c r="AH27" s="16" t="s">
        <v>29737</v>
      </c>
      <c r="AI27" s="33">
        <f>IF(D6L320C15=0,0,D6L320C11/D6L320C15)</f>
        <v>2.9627045648548569E-3</v>
      </c>
      <c r="AJ27" s="16" t="s">
        <v>29738</v>
      </c>
      <c r="AK27" s="33">
        <f>IF(D6L320C5=0,0,D6L320C11/D6L320C5)</f>
        <v>2.3097389472151994E-2</v>
      </c>
      <c r="AL27" s="16" t="s">
        <v>29739</v>
      </c>
      <c r="AM27" s="33">
        <f>D6L320C8*CHOOSE(MIN(D6L320C9,RUN_YEARS),B7L803C4,B7L803C13,B7L803C22,B7L803C31,B7L803C40)</f>
        <v>51.091213688045379</v>
      </c>
      <c r="AN27" s="16" t="s">
        <v>29740</v>
      </c>
      <c r="AO27" s="33">
        <f>D6L320C8-D6L320C18</f>
        <v>230.32762177947816</v>
      </c>
      <c r="AP27" s="16" t="s">
        <v>29741</v>
      </c>
      <c r="AQ27" s="33">
        <f>CHOOSE(MIN(D6L320C9,RUN_YEARS),B7L803C2,B7L803C11,B7L803C20,B7L803C29,B7L803C38)</f>
        <v>423.95948369571425</v>
      </c>
      <c r="AR27" s="16" t="s">
        <v>29742</v>
      </c>
      <c r="AS27" s="33">
        <f>IF(D6L320C20=0,0,D6L320C18/D6L320C20)</f>
        <v>0.12050966107109129</v>
      </c>
      <c r="AT27" s="16" t="s">
        <v>29743</v>
      </c>
      <c r="AU27" s="33">
        <f>IF(D6L320C5=0,0,D6L320C18/D6L320C5)</f>
        <v>9.0774332150097739E-2</v>
      </c>
      <c r="AV27" s="16" t="s">
        <v>29744</v>
      </c>
      <c r="AW27" s="33">
        <f>CHOOSE(MIN(D6L320C9,RUN_YEARS),B7L803C1,B7L803C10,B7L803C19,B7L803C28,B7L803C37)</f>
        <v>1911.2793093294229</v>
      </c>
      <c r="AX27" s="16" t="s">
        <v>29745</v>
      </c>
      <c r="AY27" s="33">
        <f>IF(D6L320C23=0,0,D6L320C19/D6L320C23)</f>
        <v>0.12050966107109128</v>
      </c>
      <c r="AZ27" s="16" t="s">
        <v>29746</v>
      </c>
      <c r="BA27" s="33">
        <f>IF(D6L320C5=0,0,D6L320C19/D6L320C5)</f>
        <v>0.40922566784990227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0.23657283691215356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235558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4387.9099689518243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423.95948369571425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1911.2793093294229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0.23657283691215356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235558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4387.9099689518243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423.95948369571425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1911.2793093294229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0.23657283691215356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235558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4387.9099689518243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423.95948369571425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1911.2793093294229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0.23657283691215356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235558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4387.9099689518243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423.95948369571425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1911.2793093294229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0.23657283691215356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235558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4387.9099689518243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423.95948369571425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1911.2793093294229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7196.7718586173296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6189.2237984109033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3094.6118992054517</v>
      </c>
      <c r="R33" s="16" t="s">
        <v>29856</v>
      </c>
      <c r="S33" s="15">
        <f>D6L326C5-D6L326C7</f>
        <v>3094.6118992054517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2951.6569866032432</v>
      </c>
      <c r="X33" s="16" t="s">
        <v>29858</v>
      </c>
      <c r="Y33" s="33">
        <f>D6L326C7-D6L326C10</f>
        <v>142.95491260220842</v>
      </c>
      <c r="Z33" s="16" t="s">
        <v>29859</v>
      </c>
      <c r="AA33" s="33">
        <f>CHOOSE(MIN(D6L326C9,RUN_YEARS),B7L803C7,B7L803C16,B7L803C25,B7L803C34,B7L803C43)</f>
        <v>235558</v>
      </c>
      <c r="AB33" s="16" t="s">
        <v>29860</v>
      </c>
      <c r="AC33" s="33">
        <f>IF(D6L326C12=0,0,D6L326C10/D6L326C12)</f>
        <v>1.2530489249370615E-2</v>
      </c>
      <c r="AD33" s="16" t="s">
        <v>29861</v>
      </c>
      <c r="AE33" s="33">
        <f>IF(D6L326C5=0,0,D6L326C10/D6L326C5)</f>
        <v>0.47690261052784805</v>
      </c>
      <c r="AF33" s="16" t="s">
        <v>29862</v>
      </c>
      <c r="AG33" s="33">
        <f>CHOOSE(MIN(D6L326C9,RUN_YEARS),B7L803C5,B7L803C14,B7L803C23,B7L803C32,B7L803C41)</f>
        <v>4387.9099689518243</v>
      </c>
      <c r="AH33" s="16" t="s">
        <v>29863</v>
      </c>
      <c r="AI33" s="33">
        <f>IF(D6L326C15=0,0,D6L326C11/D6L326C15)</f>
        <v>3.257927204836366E-2</v>
      </c>
      <c r="AJ33" s="16" t="s">
        <v>29864</v>
      </c>
      <c r="AK33" s="33">
        <f>IF(D6L326C5=0,0,D6L326C11/D6L326C5)</f>
        <v>2.309738947215197E-2</v>
      </c>
      <c r="AL33" s="16" t="s">
        <v>29865</v>
      </c>
      <c r="AM33" s="33">
        <f>D6L326C8*CHOOSE(MIN(D6L326C9,RUN_YEARS),B7L803C4,B7L803C13,B7L803C22,B7L803C31,B7L803C40)</f>
        <v>561.82265682824095</v>
      </c>
      <c r="AN33" s="16" t="s">
        <v>29866</v>
      </c>
      <c r="AO33" s="33">
        <f>D6L326C8-D6L326C18</f>
        <v>2532.7892423772109</v>
      </c>
      <c r="AP33" s="16" t="s">
        <v>29867</v>
      </c>
      <c r="AQ33" s="33">
        <f>CHOOSE(MIN(D6L326C9,RUN_YEARS),B7L803C2,B7L803C11,B7L803C20,B7L803C29,B7L803C38)</f>
        <v>423.95948369571425</v>
      </c>
      <c r="AR33" s="16" t="s">
        <v>29868</v>
      </c>
      <c r="AS33" s="33">
        <f>IF(D6L326C20=0,0,D6L326C18/D6L326C20)</f>
        <v>1.3251800665732349</v>
      </c>
      <c r="AT33" s="16" t="s">
        <v>29869</v>
      </c>
      <c r="AU33" s="33">
        <f>IF(D6L326C5=0,0,D6L326C18/D6L326C5)</f>
        <v>9.0774332150097739E-2</v>
      </c>
      <c r="AV33" s="16" t="s">
        <v>29870</v>
      </c>
      <c r="AW33" s="33">
        <f>CHOOSE(MIN(D6L326C9,RUN_YEARS),B7L803C1,B7L803C10,B7L803C19,B7L803C28,B7L803C37)</f>
        <v>1911.2793093294229</v>
      </c>
      <c r="AX33" s="16" t="s">
        <v>29871</v>
      </c>
      <c r="AY33" s="33">
        <f>IF(D6L326C23=0,0,D6L326C19/D6L326C23)</f>
        <v>1.3251800665732349</v>
      </c>
      <c r="AZ33" s="16" t="s">
        <v>29872</v>
      </c>
      <c r="BA33" s="33">
        <f>IF(D6L326C5=0,0,D6L326C19/D6L326C5)</f>
        <v>0.40922566784990227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612.44128206520372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526.69950257607525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263.34975128803762</v>
      </c>
      <c r="R34" s="16" t="s">
        <v>29876</v>
      </c>
      <c r="S34" s="15">
        <f>D6L327C5-D6L327C7</f>
        <v>263.34975128803762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251.14107654712541</v>
      </c>
      <c r="X34" s="16" t="s">
        <v>29878</v>
      </c>
      <c r="Y34" s="33">
        <f>D6L327C7-D6L327C10</f>
        <v>12.208674740912215</v>
      </c>
      <c r="Z34" s="16" t="s">
        <v>29879</v>
      </c>
      <c r="AA34" s="33">
        <f>CHOOSE(MIN(D6L327C9,RUN_YEARS),B7L803C7,B7L803C16,B7L803C25,B7L803C34,B7L803C43)</f>
        <v>239772.33333333331</v>
      </c>
      <c r="AB34" s="16" t="s">
        <v>29880</v>
      </c>
      <c r="AC34" s="33">
        <f>IF(D6L327C12=0,0,D6L327C10/D6L327C12)</f>
        <v>1.0474147415414571E-3</v>
      </c>
      <c r="AD34" s="16" t="s">
        <v>29881</v>
      </c>
      <c r="AE34" s="33">
        <f>IF(D6L327C5=0,0,D6L327C10/D6L327C5)</f>
        <v>0.47682041718057477</v>
      </c>
      <c r="AF34" s="16" t="s">
        <v>29882</v>
      </c>
      <c r="AG34" s="33">
        <f>CHOOSE(MIN(D6L327C9,RUN_YEARS),B7L803C5,B7L803C14,B7L803C23,B7L803C32,B7L803C41)</f>
        <v>4483.08004927408</v>
      </c>
      <c r="AH34" s="16" t="s">
        <v>29883</v>
      </c>
      <c r="AI34" s="33">
        <f>IF(D6L327C15=0,0,D6L327C11/D6L327C15)</f>
        <v>2.7232783280077941E-3</v>
      </c>
      <c r="AJ34" s="16" t="s">
        <v>29884</v>
      </c>
      <c r="AK34" s="33">
        <f>IF(D6L327C5=0,0,D6L327C11/D6L327C5)</f>
        <v>2.3179582819425244E-2</v>
      </c>
      <c r="AL34" s="16" t="s">
        <v>29885</v>
      </c>
      <c r="AM34" s="33">
        <f>D6L327C8*CHOOSE(MIN(D6L327C9,RUN_YEARS),B7L803C4,B7L803C13,B7L803C22,B7L803C31,B7L803C40)</f>
        <v>48.204145704129587</v>
      </c>
      <c r="AN34" s="16" t="s">
        <v>29886</v>
      </c>
      <c r="AO34" s="33">
        <f>D6L327C8-D6L327C18</f>
        <v>215.14560558390804</v>
      </c>
      <c r="AP34" s="16" t="s">
        <v>29887</v>
      </c>
      <c r="AQ34" s="33">
        <f>CHOOSE(MIN(D6L327C9,RUN_YEARS),B7L803C2,B7L803C11,B7L803C20,B7L803C29,B7L803C38)</f>
        <v>437.30274622262522</v>
      </c>
      <c r="AR34" s="16" t="s">
        <v>29888</v>
      </c>
      <c r="AS34" s="33">
        <f>IF(D6L327C20=0,0,D6L327C18/D6L327C20)</f>
        <v>0.11023060367334048</v>
      </c>
      <c r="AT34" s="16" t="s">
        <v>29889</v>
      </c>
      <c r="AU34" s="33">
        <f>IF(D6L327C5=0,0,D6L327C18/D6L327C5)</f>
        <v>9.1521152893375091E-2</v>
      </c>
      <c r="AV34" s="16" t="s">
        <v>29890</v>
      </c>
      <c r="AW34" s="33">
        <f>CHOOSE(MIN(D6L327C9,RUN_YEARS),B7L803C1,B7L803C10,B7L803C19,B7L803C28,B7L803C37)</f>
        <v>1951.7774412401361</v>
      </c>
      <c r="AX34" s="16" t="s">
        <v>29891</v>
      </c>
      <c r="AY34" s="33">
        <f>IF(D6L327C23=0,0,D6L327C19/D6L327C23)</f>
        <v>0.11023060367334048</v>
      </c>
      <c r="AZ34" s="16" t="s">
        <v>29892</v>
      </c>
      <c r="BA34" s="33">
        <f>IF(D6L327C5=0,0,D6L327C19/D6L327C5)</f>
        <v>0.40847884710662491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52843.98036493011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36912.94842902122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18456.47421451061</v>
      </c>
      <c r="R35" s="16" t="s">
        <v>29896</v>
      </c>
      <c r="S35" s="15">
        <f>SUM(D6L301C8:D6L327C8)-2*SUM(D6L309C8,D6L311C8,D6L322C8,D6L324C8,D6L327C8)</f>
        <v>18456.47421451061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17601.30476835568</v>
      </c>
      <c r="X35" s="16" t="s">
        <v>29898</v>
      </c>
      <c r="Y35" s="33">
        <f>SUM(D6L301C11:D6L327C11)-2*SUM(D6L309C11,D6L311C11,D6L322C11,D6L324C11,D6L327C11)</f>
        <v>855.16944615493117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7.3653140185137175E-2</v>
      </c>
      <c r="AD35" s="16" t="s">
        <v>29900</v>
      </c>
      <c r="AE35" s="33">
        <f>IF(D6L328C5=0,0,D6L328C10/D6L328C5)</f>
        <v>0.47683280576193177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0.19149816448135693</v>
      </c>
      <c r="AJ35" s="16" t="s">
        <v>29902</v>
      </c>
      <c r="AK35" s="33">
        <f>IF(D6L328C5=0,0,D6L328C11/D6L328C5)</f>
        <v>2.3167194238068258E-2</v>
      </c>
      <c r="AL35" s="16" t="s">
        <v>29903</v>
      </c>
      <c r="AM35" s="33">
        <f>SUM(D6L301C18:D6L327C18)-2*SUM(D6L309C18,D6L311C18,D6L322C18,D6L324C18,D6L327C18)</f>
        <v>3372.015864308456</v>
      </c>
      <c r="AN35" s="16" t="s">
        <v>29904</v>
      </c>
      <c r="AO35" s="33">
        <f>SUM(D6L301C19:D6L327C19)-2*SUM(D6L309C19,D6L311C19,D6L322C19,D6L324C19,D6L327C19)</f>
        <v>15084.458350202154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7.7586559736962943</v>
      </c>
      <c r="AT35" s="16" t="s">
        <v>29906</v>
      </c>
      <c r="AU35" s="33">
        <f>IF(D6L328C5=0,0,D6L328C18/D6L328C5)</f>
        <v>9.1350488319631315E-2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7.7586559736962943</v>
      </c>
      <c r="AZ35" s="16" t="s">
        <v>29908</v>
      </c>
      <c r="BA35" s="33">
        <f>IF(D6L328C5=0,0,D6L328C19/D6L328C5)</f>
        <v>0.40864951168036867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488.83860142427574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244.41930071213787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122.20965035606893</v>
      </c>
      <c r="R36" s="16" t="s">
        <v>29913</v>
      </c>
      <c r="S36" s="15">
        <f>D6L329C5-D6L329C7</f>
        <v>122.20965035606893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116.56420257300965</v>
      </c>
      <c r="X36" s="16" t="s">
        <v>29915</v>
      </c>
      <c r="Y36" s="33">
        <f>D6L329C7-D6L329C10</f>
        <v>5.6454477830592822</v>
      </c>
      <c r="Z36" s="16" t="s">
        <v>29916</v>
      </c>
      <c r="AA36" s="33">
        <f>CHOOSE(MIN(D6L329C9,RUN_YEARS),B7L803C7,B7L803C16,B7L803C25,B7L803C34,B7L803C43)</f>
        <v>235558</v>
      </c>
      <c r="AB36" s="16" t="s">
        <v>29917</v>
      </c>
      <c r="AC36" s="33">
        <f>IF(D6L329C12=0,0,D6L329C10/D6L329C12)</f>
        <v>4.9484289462896466E-4</v>
      </c>
      <c r="AD36" s="16" t="s">
        <v>29918</v>
      </c>
      <c r="AE36" s="33">
        <f>IF(D6L329C5=0,0,D6L329C10/D6L329C5)</f>
        <v>0.47690261052784799</v>
      </c>
      <c r="AF36" s="16" t="s">
        <v>29919</v>
      </c>
      <c r="AG36" s="33">
        <f>CHOOSE(MIN(D6L329C9,RUN_YEARS),B7L803C5,B7L803C14,B7L803C23,B7L803C32,B7L803C41)</f>
        <v>4387.9099689518243</v>
      </c>
      <c r="AH36" s="16" t="s">
        <v>29920</v>
      </c>
      <c r="AI36" s="33">
        <f>IF(D6L329C15=0,0,D6L329C11/D6L329C15)</f>
        <v>1.2865915260353111E-3</v>
      </c>
      <c r="AJ36" s="16" t="s">
        <v>29921</v>
      </c>
      <c r="AK36" s="33">
        <f>IF(D6L329C5=0,0,D6L329C11/D6L329C5)</f>
        <v>2.309738947215198E-2</v>
      </c>
      <c r="AL36" s="16" t="s">
        <v>29922</v>
      </c>
      <c r="AM36" s="33">
        <f>D6L329C8*CHOOSE(MIN(D6L329C9,RUN_YEARS),B7L803C4,B7L803C13,B7L803C22,B7L803C31,B7L803C40)</f>
        <v>22.186998786738222</v>
      </c>
      <c r="AN36" s="16" t="s">
        <v>29923</v>
      </c>
      <c r="AO36" s="33">
        <f>D6L329C8-D6L329C18</f>
        <v>100.02265156933072</v>
      </c>
      <c r="AP36" s="16" t="s">
        <v>29924</v>
      </c>
      <c r="AQ36" s="33">
        <f>CHOOSE(MIN(D6L329C9,RUN_YEARS),B7L803C2,B7L803C11,B7L803C20,B7L803C29,B7L803C38)</f>
        <v>423.95948369571425</v>
      </c>
      <c r="AR36" s="16" t="s">
        <v>29925</v>
      </c>
      <c r="AS36" s="33">
        <f>IF(D6L329C20=0,0,D6L329C18/D6L329C20)</f>
        <v>5.2332828112089967E-2</v>
      </c>
      <c r="AT36" s="16" t="s">
        <v>29926</v>
      </c>
      <c r="AU36" s="33">
        <f>IF(D6L329C5=0,0,D6L329C18/D6L329C5)</f>
        <v>9.0774332150097739E-2</v>
      </c>
      <c r="AV36" s="16" t="s">
        <v>29927</v>
      </c>
      <c r="AW36" s="33">
        <f>CHOOSE(MIN(D6L329C9,RUN_YEARS),B7L803C1,B7L803C10,B7L803C19,B7L803C28,B7L803C37)</f>
        <v>1911.2793093294229</v>
      </c>
      <c r="AX36" s="16" t="s">
        <v>29928</v>
      </c>
      <c r="AY36" s="33">
        <f>IF(D6L329C23=0,0,D6L329C19/D6L329C23)</f>
        <v>5.2332828112089967E-2</v>
      </c>
      <c r="AZ36" s="16" t="s">
        <v>29929</v>
      </c>
      <c r="BA36" s="33">
        <f>IF(D6L329C5=0,0,D6L329C19/D6L329C5)</f>
        <v>0.40922566784990227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128.17575070133762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128.17575070133762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64.08787535066881</v>
      </c>
      <c r="R37" s="16" t="s">
        <v>29933</v>
      </c>
      <c r="S37" s="15">
        <f>D6L330C5-D6L330C7</f>
        <v>64.08787535066881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61.12735011583456</v>
      </c>
      <c r="X37" s="16" t="s">
        <v>29935</v>
      </c>
      <c r="Y37" s="33">
        <f>D6L330C7-D6L330C10</f>
        <v>2.9605252348342503</v>
      </c>
      <c r="Z37" s="16" t="s">
        <v>29936</v>
      </c>
      <c r="AA37" s="33">
        <f>CHOOSE(MIN(D6L330C9,RUN_YEARS),B7L803C7,B7L803C16,B7L803C25,B7L803C34,B7L803C43)</f>
        <v>235558</v>
      </c>
      <c r="AB37" s="16" t="s">
        <v>29937</v>
      </c>
      <c r="AC37" s="33">
        <f>IF(D6L330C12=0,0,D6L330C10/D6L330C12)</f>
        <v>2.5950020850845466E-4</v>
      </c>
      <c r="AD37" s="16" t="s">
        <v>29938</v>
      </c>
      <c r="AE37" s="33">
        <f>IF(D6L330C5=0,0,D6L330C10/D6L330C5)</f>
        <v>0.47690261052784805</v>
      </c>
      <c r="AF37" s="16" t="s">
        <v>29939</v>
      </c>
      <c r="AG37" s="33">
        <f>CHOOSE(MIN(D6L330C9,RUN_YEARS),B7L803C5,B7L803C14,B7L803C23,B7L803C32,B7L803C41)</f>
        <v>4387.9099689518243</v>
      </c>
      <c r="AH37" s="16" t="s">
        <v>29940</v>
      </c>
      <c r="AI37" s="33">
        <f>IF(D6L330C15=0,0,D6L330C11/D6L330C15)</f>
        <v>6.7470054212198324E-4</v>
      </c>
      <c r="AJ37" s="16" t="s">
        <v>29941</v>
      </c>
      <c r="AK37" s="33">
        <f>IF(D6L330C5=0,0,D6L330C11/D6L330C5)</f>
        <v>2.3097389472151966E-2</v>
      </c>
      <c r="AL37" s="16" t="s">
        <v>29942</v>
      </c>
      <c r="AM37" s="33">
        <f>D6L330C8*CHOOSE(MIN(D6L330C9,RUN_YEARS),B7L803C4,B7L803C13,B7L803C22,B7L803C31,B7L803C40)</f>
        <v>11.635068167751344</v>
      </c>
      <c r="AN37" s="16" t="s">
        <v>29943</v>
      </c>
      <c r="AO37" s="33">
        <f>D6L330C8-D6L330C18</f>
        <v>52.452807182917468</v>
      </c>
      <c r="AP37" s="16" t="s">
        <v>29944</v>
      </c>
      <c r="AQ37" s="33">
        <f>CHOOSE(MIN(D6L330C9,RUN_YEARS),B7L803C2,B7L803C11,B7L803C20,B7L803C29,B7L803C38)</f>
        <v>423.95948369571425</v>
      </c>
      <c r="AR37" s="16" t="s">
        <v>29945</v>
      </c>
      <c r="AS37" s="33">
        <f>IF(D6L330C20=0,0,D6L330C18/D6L330C20)</f>
        <v>2.744382096686887E-2</v>
      </c>
      <c r="AT37" s="16" t="s">
        <v>29946</v>
      </c>
      <c r="AU37" s="33">
        <f>IF(D6L330C5=0,0,D6L330C18/D6L330C5)</f>
        <v>9.0774332150097739E-2</v>
      </c>
      <c r="AV37" s="16" t="s">
        <v>29947</v>
      </c>
      <c r="AW37" s="33">
        <f>CHOOSE(MIN(D6L330C9,RUN_YEARS),B7L803C1,B7L803C10,B7L803C19,B7L803C28,B7L803C37)</f>
        <v>1911.2793093294229</v>
      </c>
      <c r="AX37" s="16" t="s">
        <v>29948</v>
      </c>
      <c r="AY37" s="33">
        <f>IF(D6L330C23=0,0,D6L330C19/D6L330C23)</f>
        <v>2.744382096686887E-2</v>
      </c>
      <c r="AZ37" s="16" t="s">
        <v>29949</v>
      </c>
      <c r="BA37" s="33">
        <f>IF(D6L330C5=0,0,D6L330C19/D6L330C5)</f>
        <v>0.40922566784990227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74.013156050381468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37.006578025190734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18.503289012595367</v>
      </c>
      <c r="R38" s="16" t="s">
        <v>29953</v>
      </c>
      <c r="S38" s="15">
        <f>D6L331C5-D6L331C7</f>
        <v>18.503289012595367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17.648533666915956</v>
      </c>
      <c r="X38" s="16" t="s">
        <v>29955</v>
      </c>
      <c r="Y38" s="33">
        <f>D6L331C7-D6L331C10</f>
        <v>0.85475534567941125</v>
      </c>
      <c r="Z38" s="16" t="s">
        <v>29956</v>
      </c>
      <c r="AA38" s="33">
        <f>CHOOSE(MIN(D6L331C9,RUN_YEARS),B7L803C7,B7L803C16,B7L803C25,B7L803C34,B7L803C43)</f>
        <v>235558</v>
      </c>
      <c r="AB38" s="16" t="s">
        <v>29957</v>
      </c>
      <c r="AC38" s="33">
        <f>IF(D6L331C12=0,0,D6L331C10/D6L331C12)</f>
        <v>7.4922242789104832E-5</v>
      </c>
      <c r="AD38" s="16" t="s">
        <v>29958</v>
      </c>
      <c r="AE38" s="33">
        <f>IF(D6L331C5=0,0,D6L331C10/D6L331C5)</f>
        <v>0.47690261052784805</v>
      </c>
      <c r="AF38" s="16" t="s">
        <v>29959</v>
      </c>
      <c r="AG38" s="33">
        <f>CHOOSE(MIN(D6L331C9,RUN_YEARS),B7L803C5,B7L803C14,B7L803C23,B7L803C32,B7L803C41)</f>
        <v>4387.9099689518243</v>
      </c>
      <c r="AH38" s="16" t="s">
        <v>29960</v>
      </c>
      <c r="AI38" s="33">
        <f>IF(D6L331C15=0,0,D6L331C11/D6L331C15)</f>
        <v>1.9479783125167302E-4</v>
      </c>
      <c r="AJ38" s="16" t="s">
        <v>29961</v>
      </c>
      <c r="AK38" s="33">
        <f>IF(D6L331C5=0,0,D6L331C11/D6L331C5)</f>
        <v>2.309738947215198E-2</v>
      </c>
      <c r="AL38" s="16" t="s">
        <v>29962</v>
      </c>
      <c r="AM38" s="33">
        <f>D6L331C8*CHOOSE(MIN(D6L331C9,RUN_YEARS),B7L803C4,B7L803C13,B7L803C22,B7L803C31,B7L803C40)</f>
        <v>3.3592474053971717</v>
      </c>
      <c r="AN38" s="16" t="s">
        <v>29963</v>
      </c>
      <c r="AO38" s="33">
        <f>D6L331C8-D6L331C18</f>
        <v>15.144041607198195</v>
      </c>
      <c r="AP38" s="16" t="s">
        <v>29964</v>
      </c>
      <c r="AQ38" s="33">
        <f>CHOOSE(MIN(D6L331C9,RUN_YEARS),B7L803C2,B7L803C11,B7L803C20,B7L803C29,B7L803C38)</f>
        <v>423.95948369571425</v>
      </c>
      <c r="AR38" s="16" t="s">
        <v>29965</v>
      </c>
      <c r="AS38" s="33">
        <f>IF(D6L331C20=0,0,D6L331C18/D6L331C20)</f>
        <v>7.9235104640522271E-3</v>
      </c>
      <c r="AT38" s="16" t="s">
        <v>29966</v>
      </c>
      <c r="AU38" s="33">
        <f>IF(D6L331C5=0,0,D6L331C18/D6L331C5)</f>
        <v>9.0774332150097739E-2</v>
      </c>
      <c r="AV38" s="16" t="s">
        <v>29967</v>
      </c>
      <c r="AW38" s="33">
        <f>CHOOSE(MIN(D6L331C9,RUN_YEARS),B7L803C1,B7L803C10,B7L803C19,B7L803C28,B7L803C37)</f>
        <v>1911.2793093294229</v>
      </c>
      <c r="AX38" s="16" t="s">
        <v>29968</v>
      </c>
      <c r="AY38" s="33">
        <f>IF(D6L331C23=0,0,D6L331C19/D6L331C23)</f>
        <v>7.9235104640522271E-3</v>
      </c>
      <c r="AZ38" s="16" t="s">
        <v>29969</v>
      </c>
      <c r="BA38" s="33">
        <f>IF(D6L331C5=0,0,D6L331C19/D6L331C5)</f>
        <v>0.40922566784990227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235558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4387.9099689518243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423.95948369571425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1911.2793093294229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2123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2123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849.2</v>
      </c>
      <c r="R40" s="16" t="s">
        <v>29994</v>
      </c>
      <c r="S40" s="15">
        <f>D6L333C5-D6L333C7</f>
        <v>1273.8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809.97139372049719</v>
      </c>
      <c r="X40" s="16" t="s">
        <v>29996</v>
      </c>
      <c r="Y40" s="33">
        <f>D6L333C7-D6L333C10</f>
        <v>39.228606279502856</v>
      </c>
      <c r="Z40" s="16" t="s">
        <v>29997</v>
      </c>
      <c r="AA40" s="33">
        <f>CHOOSE(MIN(D6L333C9,RUN_YEARS),B7L803C7,B7L803C16,B7L803C25,B7L803C34,B7L803C43)</f>
        <v>235558</v>
      </c>
      <c r="AB40" s="16" t="s">
        <v>29998</v>
      </c>
      <c r="AC40" s="33">
        <f>IF(D6L333C12=0,0,D6L333C10/D6L333C12)</f>
        <v>3.4385221207536877E-3</v>
      </c>
      <c r="AD40" s="16" t="s">
        <v>29999</v>
      </c>
      <c r="AE40" s="33">
        <f>IF(D6L333C5=0,0,D6L333C10/D6L333C5)</f>
        <v>0.38152208842227847</v>
      </c>
      <c r="AF40" s="16" t="s">
        <v>30000</v>
      </c>
      <c r="AG40" s="33">
        <f>CHOOSE(MIN(D6L333C9,RUN_YEARS),B7L803C5,B7L803C14,B7L803C23,B7L803C32,B7L803C41)</f>
        <v>4387.9099689518243</v>
      </c>
      <c r="AH40" s="16" t="s">
        <v>30001</v>
      </c>
      <c r="AI40" s="33">
        <f>IF(D6L333C15=0,0,D6L333C11/D6L333C15)</f>
        <v>8.9401575139595926E-3</v>
      </c>
      <c r="AJ40" s="16" t="s">
        <v>30002</v>
      </c>
      <c r="AK40" s="33">
        <f>IF(D6L333C5=0,0,D6L333C11/D6L333C5)</f>
        <v>1.8477911577721551E-2</v>
      </c>
      <c r="AL40" s="16" t="s">
        <v>30003</v>
      </c>
      <c r="AM40" s="33">
        <f>D6L333C8*CHOOSE(MIN(D6L333C9,RUN_YEARS),B7L803C4,B7L803C13,B7L803C22,B7L803C31,B7L803C40)</f>
        <v>231.25668858558899</v>
      </c>
      <c r="AN40" s="16" t="s">
        <v>30004</v>
      </c>
      <c r="AO40" s="33">
        <f>D6L333C8-D6L333C18</f>
        <v>1042.5433114144109</v>
      </c>
      <c r="AP40" s="16" t="s">
        <v>30005</v>
      </c>
      <c r="AQ40" s="33">
        <f>CHOOSE(MIN(D6L333C9,RUN_YEARS),B7L803C2,B7L803C11,B7L803C20,B7L803C29,B7L803C38)</f>
        <v>423.95948369571425</v>
      </c>
      <c r="AR40" s="16" t="s">
        <v>30006</v>
      </c>
      <c r="AS40" s="33">
        <f>IF(D6L333C20=0,0,D6L333C18/D6L333C20)</f>
        <v>0.54546884190369327</v>
      </c>
      <c r="AT40" s="16" t="s">
        <v>30007</v>
      </c>
      <c r="AU40" s="33">
        <f>IF(D6L333C5=0,0,D6L333C18/D6L333C5)</f>
        <v>0.10892919858011728</v>
      </c>
      <c r="AV40" s="16" t="s">
        <v>30008</v>
      </c>
      <c r="AW40" s="33">
        <f>CHOOSE(MIN(D6L333C9,RUN_YEARS),B7L803C1,B7L803C10,B7L803C19,B7L803C28,B7L803C37)</f>
        <v>1911.2793093294229</v>
      </c>
      <c r="AX40" s="16" t="s">
        <v>30009</v>
      </c>
      <c r="AY40" s="33">
        <f>IF(D6L333C23=0,0,D6L333C19/D6L333C23)</f>
        <v>0.54546884190369327</v>
      </c>
      <c r="AZ40" s="16" t="s">
        <v>30010</v>
      </c>
      <c r="BA40" s="33">
        <f>IF(D6L333C5=0,0,D6L333C19/D6L333C5)</f>
        <v>0.49107080141988269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8595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8595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8595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235558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4387.9099689518243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1560.4107696601802</v>
      </c>
      <c r="AN41" s="16" t="s">
        <v>30023</v>
      </c>
      <c r="AO41" s="33">
        <f>D6L334C8-D6L334C18</f>
        <v>7034.5892303398196</v>
      </c>
      <c r="AP41" s="16" t="s">
        <v>30024</v>
      </c>
      <c r="AQ41" s="33">
        <f>CHOOSE(MIN(D6L334C9,RUN_YEARS),B7L803C2,B7L803C11,B7L803C20,B7L803C29,B7L803C38)</f>
        <v>423.95948369571425</v>
      </c>
      <c r="AR41" s="16" t="s">
        <v>30025</v>
      </c>
      <c r="AS41" s="33">
        <f>IF(D6L334C20=0,0,D6L334C18/D6L334C20)</f>
        <v>3.6805657843949162</v>
      </c>
      <c r="AT41" s="16" t="s">
        <v>30026</v>
      </c>
      <c r="AU41" s="33">
        <f>IF(D6L334C5=0,0,D6L334C18/D6L334C5)</f>
        <v>0.18154866430019548</v>
      </c>
      <c r="AV41" s="16" t="s">
        <v>30027</v>
      </c>
      <c r="AW41" s="33">
        <f>CHOOSE(MIN(D6L334C9,RUN_YEARS),B7L803C1,B7L803C10,B7L803C19,B7L803C28,B7L803C37)</f>
        <v>1911.2793093294229</v>
      </c>
      <c r="AX41" s="16" t="s">
        <v>30028</v>
      </c>
      <c r="AY41" s="33">
        <f>IF(D6L334C23=0,0,D6L334C19/D6L334C23)</f>
        <v>3.6805657843949153</v>
      </c>
      <c r="AZ41" s="16" t="s">
        <v>30029</v>
      </c>
      <c r="BA41" s="33">
        <f>IF(D6L334C5=0,0,D6L334C19/D6L334C5)</f>
        <v>0.81845133569980444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2827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2827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2827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2696.407359924453</v>
      </c>
      <c r="X42" s="16" t="s">
        <v>30036</v>
      </c>
      <c r="Y42" s="33">
        <f>D6L335C7-D6L335C10</f>
        <v>130.59264007554702</v>
      </c>
      <c r="Z42" s="16" t="s">
        <v>30037</v>
      </c>
      <c r="AA42" s="33">
        <f>CHOOSE(MIN(D6L335C9,RUN_YEARS),B7L803C7,B7L803C16,B7L803C25,B7L803C34,B7L803C43)</f>
        <v>235558</v>
      </c>
      <c r="AB42" s="16" t="s">
        <v>30038</v>
      </c>
      <c r="AC42" s="33">
        <f>IF(D6L335C12=0,0,D6L335C10/D6L335C12)</f>
        <v>1.1446893588519401E-2</v>
      </c>
      <c r="AD42" s="16" t="s">
        <v>30039</v>
      </c>
      <c r="AE42" s="33">
        <f>IF(D6L335C5=0,0,D6L335C10/D6L335C5)</f>
        <v>0.9538052210556961</v>
      </c>
      <c r="AF42" s="16" t="s">
        <v>30040</v>
      </c>
      <c r="AG42" s="33">
        <f>CHOOSE(MIN(D6L335C9,RUN_YEARS),B7L803C5,B7L803C14,B7L803C23,B7L803C32,B7L803C41)</f>
        <v>4387.9099689518243</v>
      </c>
      <c r="AH42" s="16" t="s">
        <v>30041</v>
      </c>
      <c r="AI42" s="33">
        <f>IF(D6L335C15=0,0,D6L335C11/D6L335C15)</f>
        <v>2.9761923330150448E-2</v>
      </c>
      <c r="AJ42" s="16" t="s">
        <v>30042</v>
      </c>
      <c r="AK42" s="33">
        <f>IF(D6L335C5=0,0,D6L335C11/D6L335C5)</f>
        <v>4.6194778944303863E-2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423.95948369571425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1911.2793093294229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15460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15460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15460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235558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4387.9099689518243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2806.7423500810219</v>
      </c>
      <c r="AN43" s="16" t="s">
        <v>30064</v>
      </c>
      <c r="AO43" s="33">
        <f>D6L336C8-D6L336C18</f>
        <v>12653.257649918978</v>
      </c>
      <c r="AP43" s="16" t="s">
        <v>30065</v>
      </c>
      <c r="AQ43" s="33">
        <f>CHOOSE(MIN(D6L336C9,RUN_YEARS),B7L803C2,B7L803C11,B7L803C20,B7L803C29,B7L803C38)</f>
        <v>423.95948369571425</v>
      </c>
      <c r="AR43" s="16" t="s">
        <v>30066</v>
      </c>
      <c r="AS43" s="33">
        <f>IF(D6L336C20=0,0,D6L336C18/D6L336C20)</f>
        <v>6.6203079728615934</v>
      </c>
      <c r="AT43" s="16" t="s">
        <v>30067</v>
      </c>
      <c r="AU43" s="33">
        <f>IF(D6L336C5=0,0,D6L336C18/D6L336C5)</f>
        <v>0.18154866430019545</v>
      </c>
      <c r="AV43" s="16" t="s">
        <v>30068</v>
      </c>
      <c r="AW43" s="33">
        <f>CHOOSE(MIN(D6L336C9,RUN_YEARS),B7L803C1,B7L803C10,B7L803C19,B7L803C28,B7L803C37)</f>
        <v>1911.2793093294229</v>
      </c>
      <c r="AX43" s="16" t="s">
        <v>30069</v>
      </c>
      <c r="AY43" s="33">
        <f>IF(D6L336C23=0,0,D6L336C19/D6L336C23)</f>
        <v>6.6203079728615934</v>
      </c>
      <c r="AZ43" s="16" t="s">
        <v>30070</v>
      </c>
      <c r="BA43" s="33">
        <f>IF(D6L336C5=0,0,D6L336C19/D6L336C5)</f>
        <v>0.81845133569980455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29696.027508175994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29414.601629438665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3881.000814719333</v>
      </c>
      <c r="R44" s="16" t="s">
        <v>30074</v>
      </c>
      <c r="S44" s="15">
        <f>SUM(D6L329C8:D6L336C8)</f>
        <v>25533.600814719335</v>
      </c>
      <c r="U44" s="21" t="str">
        <f>NULL_VALUE</f>
        <v>n/a</v>
      </c>
      <c r="V44" s="16" t="s">
        <v>30075</v>
      </c>
      <c r="W44" s="33">
        <f>SUM(D6L329C10:D6L336C10)</f>
        <v>3701.7188400007103</v>
      </c>
      <c r="X44" s="16" t="s">
        <v>30076</v>
      </c>
      <c r="Y44" s="33">
        <f>SUM(D6L329C11:D6L336C11)</f>
        <v>179.28197471862282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1.5714681055199613E-2</v>
      </c>
      <c r="AD44" s="16" t="s">
        <v>30078</v>
      </c>
      <c r="AE44" s="33">
        <f>IF(D6L337C5=0,0,D6L337C10/D6L337C5)</f>
        <v>0.12584630200451069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4.0858170743519009E-2</v>
      </c>
      <c r="AJ44" s="16" t="s">
        <v>30080</v>
      </c>
      <c r="AK44" s="33">
        <f>IF(D6L337C5=0,0,D6L337C11/D6L337C5)</f>
        <v>6.0949992448374405E-3</v>
      </c>
      <c r="AL44" s="16" t="s">
        <v>30081</v>
      </c>
      <c r="AM44" s="33">
        <f>SUM(D6L329C18:D6L336C18)</f>
        <v>4635.5911226866774</v>
      </c>
      <c r="AN44" s="16" t="s">
        <v>30082</v>
      </c>
      <c r="AO44" s="33">
        <f>SUM(D6L329C19:D6L336C19)</f>
        <v>20898.009692032654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10.934042758703214</v>
      </c>
      <c r="AT44" s="16" t="s">
        <v>30084</v>
      </c>
      <c r="AU44" s="33">
        <f>IF(D6L337C5=0,0,D6L337C18/D6L337C5)</f>
        <v>0.1575948972923466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10.934042758703214</v>
      </c>
      <c r="AZ44" s="16" t="s">
        <v>30086</v>
      </c>
      <c r="BA44" s="33">
        <f>IF(D6L337C5=0,0,D6L337C19/D6L337C5)</f>
        <v>0.71046380145830523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1909.0981565851671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954.54907829258354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477.27453914629177</v>
      </c>
      <c r="R45" s="16" t="s">
        <v>30091</v>
      </c>
      <c r="S45" s="15">
        <f>D6L338C5-D6L338C7</f>
        <v>477.27453914629177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455.22694731468431</v>
      </c>
      <c r="X45" s="16" t="s">
        <v>30093</v>
      </c>
      <c r="Y45" s="33">
        <f>D6L338C7-D6L338C10</f>
        <v>22.047591831607463</v>
      </c>
      <c r="Z45" s="16" t="s">
        <v>30094</v>
      </c>
      <c r="AA45" s="33">
        <f>CHOOSE(MIN(D6L338C9,RUN_YEARS),B7L803C7,B7L803C16,B7L803C25,B7L803C34,B7L803C43)</f>
        <v>235558</v>
      </c>
      <c r="AB45" s="16" t="s">
        <v>30095</v>
      </c>
      <c r="AC45" s="33">
        <f>IF(D6L338C12=0,0,D6L338C10/D6L338C12)</f>
        <v>1.9325471744312836E-3</v>
      </c>
      <c r="AD45" s="16" t="s">
        <v>30096</v>
      </c>
      <c r="AE45" s="33">
        <f>IF(D6L338C5=0,0,D6L338C10/D6L338C5)</f>
        <v>0.47690261052784805</v>
      </c>
      <c r="AF45" s="16" t="s">
        <v>30097</v>
      </c>
      <c r="AG45" s="33">
        <f>CHOOSE(MIN(D6L338C9,RUN_YEARS),B7L803C5,B7L803C14,B7L803C23,B7L803C32,B7L803C41)</f>
        <v>4387.9099689518243</v>
      </c>
      <c r="AH45" s="16" t="s">
        <v>30098</v>
      </c>
      <c r="AI45" s="33">
        <f>IF(D6L338C15=0,0,D6L338C11/D6L338C15)</f>
        <v>5.0246226535213415E-3</v>
      </c>
      <c r="AJ45" s="16" t="s">
        <v>30099</v>
      </c>
      <c r="AK45" s="33">
        <f>IF(D6L338C5=0,0,D6L338C11/D6L338C5)</f>
        <v>2.3097389472151945E-2</v>
      </c>
      <c r="AL45" s="16" t="s">
        <v>30100</v>
      </c>
      <c r="AM45" s="33">
        <f>D6L338C8*CHOOSE(MIN(D6L338C9,RUN_YEARS),B7L803C4,B7L803C13,B7L803C22,B7L803C31,B7L803C40)</f>
        <v>86.648555086500636</v>
      </c>
      <c r="AN45" s="16" t="s">
        <v>30101</v>
      </c>
      <c r="AO45" s="33">
        <f>D6L338C8-D6L338C18</f>
        <v>390.62598405979111</v>
      </c>
      <c r="AP45" s="16" t="s">
        <v>30102</v>
      </c>
      <c r="AQ45" s="33">
        <f>CHOOSE(MIN(D6L338C9,RUN_YEARS),B7L803C2,B7L803C11,B7L803C20,B7L803C29,B7L803C38)</f>
        <v>423.95948369571425</v>
      </c>
      <c r="AR45" s="16" t="s">
        <v>30103</v>
      </c>
      <c r="AS45" s="33">
        <f>IF(D6L338C20=0,0,D6L338C18/D6L338C20)</f>
        <v>0.2043793296736118</v>
      </c>
      <c r="AT45" s="16" t="s">
        <v>30104</v>
      </c>
      <c r="AU45" s="33">
        <f>IF(D6L338C5=0,0,D6L338C18/D6L338C5)</f>
        <v>9.0774332150097739E-2</v>
      </c>
      <c r="AV45" s="16" t="s">
        <v>30105</v>
      </c>
      <c r="AW45" s="33">
        <f>CHOOSE(MIN(D6L338C9,RUN_YEARS),B7L803C1,B7L803C10,B7L803C19,B7L803C28,B7L803C37)</f>
        <v>1911.2793093294229</v>
      </c>
      <c r="AX45" s="16" t="s">
        <v>30106</v>
      </c>
      <c r="AY45" s="33">
        <f>IF(D6L338C23=0,0,D6L338C19/D6L338C23)</f>
        <v>0.20437932967361178</v>
      </c>
      <c r="AZ45" s="16" t="s">
        <v>30107</v>
      </c>
      <c r="BA45" s="33">
        <f>IF(D6L338C5=0,0,D6L338C19/D6L338C5)</f>
        <v>0.40922566784990222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11430.32616502181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11430.32616502181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4572.1304660087244</v>
      </c>
      <c r="R46" s="16" t="s">
        <v>30111</v>
      </c>
      <c r="S46" s="15">
        <f>D6L339C5-D6L339C7</f>
        <v>6858.1956990130857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4360.9219098269341</v>
      </c>
      <c r="X46" s="16" t="s">
        <v>30113</v>
      </c>
      <c r="Y46" s="33">
        <f>D6L339C7-D6L339C10</f>
        <v>211.2085561817903</v>
      </c>
      <c r="Z46" s="16" t="s">
        <v>30114</v>
      </c>
      <c r="AA46" s="33">
        <f>CHOOSE(MIN(D6L339C9,RUN_YEARS),B7L803C7,B7L803C16,B7L803C25,B7L803C34,B7L803C43)</f>
        <v>235558</v>
      </c>
      <c r="AB46" s="16" t="s">
        <v>30115</v>
      </c>
      <c r="AC46" s="33">
        <f>IF(D6L339C12=0,0,D6L339C10/D6L339C12)</f>
        <v>1.8513155612744775E-2</v>
      </c>
      <c r="AD46" s="16" t="s">
        <v>30116</v>
      </c>
      <c r="AE46" s="33">
        <f>IF(D6L339C5=0,0,D6L339C10/D6L339C5)</f>
        <v>0.38152208842227847</v>
      </c>
      <c r="AF46" s="16" t="s">
        <v>30117</v>
      </c>
      <c r="AG46" s="33">
        <f>CHOOSE(MIN(D6L339C9,RUN_YEARS),B7L803C5,B7L803C14,B7L803C23,B7L803C32,B7L803C41)</f>
        <v>4387.9099689518243</v>
      </c>
      <c r="AH46" s="16" t="s">
        <v>30118</v>
      </c>
      <c r="AI46" s="33">
        <f>IF(D6L339C15=0,0,D6L339C11/D6L339C15)</f>
        <v>4.8134204593136491E-2</v>
      </c>
      <c r="AJ46" s="16" t="s">
        <v>30119</v>
      </c>
      <c r="AK46" s="33">
        <f>IF(D6L339C5=0,0,D6L339C11/D6L339C5)</f>
        <v>1.8477911577721572E-2</v>
      </c>
      <c r="AL46" s="16" t="s">
        <v>30120</v>
      </c>
      <c r="AM46" s="33">
        <f>D6L339C8*CHOOSE(MIN(D6L339C9,RUN_YEARS),B7L803C4,B7L803C13,B7L803C22,B7L803C31,B7L803C40)</f>
        <v>1245.0962686651712</v>
      </c>
      <c r="AN46" s="16" t="s">
        <v>30121</v>
      </c>
      <c r="AO46" s="33">
        <f>D6L339C8-D6L339C18</f>
        <v>5613.0994303479147</v>
      </c>
      <c r="AP46" s="16" t="s">
        <v>30122</v>
      </c>
      <c r="AQ46" s="33">
        <f>CHOOSE(MIN(D6L339C9,RUN_YEARS),B7L803C2,B7L803C11,B7L803C20,B7L803C29,B7L803C38)</f>
        <v>423.95948369571425</v>
      </c>
      <c r="AR46" s="16" t="s">
        <v>30123</v>
      </c>
      <c r="AS46" s="33">
        <f>IF(D6L339C20=0,0,D6L339C18/D6L339C20)</f>
        <v>2.9368284389147106</v>
      </c>
      <c r="AT46" s="16" t="s">
        <v>30124</v>
      </c>
      <c r="AU46" s="33">
        <f>IF(D6L339C5=0,0,D6L339C18/D6L339C5)</f>
        <v>0.10892919858011729</v>
      </c>
      <c r="AV46" s="16" t="s">
        <v>30125</v>
      </c>
      <c r="AW46" s="33">
        <f>CHOOSE(MIN(D6L339C9,RUN_YEARS),B7L803C1,B7L803C10,B7L803C19,B7L803C28,B7L803C37)</f>
        <v>1911.2793093294229</v>
      </c>
      <c r="AX46" s="16" t="s">
        <v>30126</v>
      </c>
      <c r="AY46" s="33">
        <f>IF(D6L339C23=0,0,D6L339C19/D6L339C23)</f>
        <v>2.9368284389147101</v>
      </c>
      <c r="AZ46" s="16" t="s">
        <v>30127</v>
      </c>
      <c r="BA46" s="33">
        <f>IF(D6L339C5=0,0,D6L339C19/D6L339C5)</f>
        <v>0.49107080141988269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13339.424321606977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12384.875243314393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5049.4050051550166</v>
      </c>
      <c r="R47" s="16" t="s">
        <v>30131</v>
      </c>
      <c r="S47" s="15">
        <f>SUM(D6L338C8:D6L339C8)</f>
        <v>7335.4702381593779</v>
      </c>
      <c r="U47" s="21" t="str">
        <f>NULL_VALUE</f>
        <v>n/a</v>
      </c>
      <c r="V47" s="16" t="s">
        <v>30132</v>
      </c>
      <c r="W47" s="33">
        <f>SUM(D6L338C10:D6L339C10)</f>
        <v>4816.1488571416185</v>
      </c>
      <c r="X47" s="16" t="s">
        <v>30133</v>
      </c>
      <c r="Y47" s="33">
        <f>SUM(D6L338C11:D6L339C11)</f>
        <v>233.25614801339776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2.044570278717606E-2</v>
      </c>
      <c r="AD47" s="16" t="s">
        <v>30135</v>
      </c>
      <c r="AE47" s="33">
        <f>IF(D6L340C5=0,0,D6L340C10/D6L340C5)</f>
        <v>0.38887342524838703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5.3158827246657832E-2</v>
      </c>
      <c r="AJ47" s="16" t="s">
        <v>30137</v>
      </c>
      <c r="AK47" s="33">
        <f>IF(D6L340C5=0,0,D6L340C11/D6L340C5)</f>
        <v>1.8833952173988526E-2</v>
      </c>
      <c r="AL47" s="16" t="s">
        <v>30138</v>
      </c>
      <c r="AM47" s="33">
        <f>SUM(D6L338C18:D6L339C18)</f>
        <v>1331.7448237516719</v>
      </c>
      <c r="AN47" s="16" t="s">
        <v>30139</v>
      </c>
      <c r="AO47" s="33">
        <f>SUM(D6L338C19:D6L339C19)</f>
        <v>6003.725414407706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3.1412077685883224</v>
      </c>
      <c r="AT47" s="16" t="s">
        <v>30141</v>
      </c>
      <c r="AU47" s="33">
        <f>IF(D6L340C5=0,0,D6L340C18/D6L340C5)</f>
        <v>0.10752993450382754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3.141207768588322</v>
      </c>
      <c r="AZ47" s="16" t="s">
        <v>30143</v>
      </c>
      <c r="BA47" s="33">
        <f>IF(D6L340C5=0,0,D6L340C19/D6L340C5)</f>
        <v>0.48476268807379702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95879.432194713081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78712.425301774289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27386.880034384958</v>
      </c>
      <c r="R48" s="16" t="s">
        <v>30148</v>
      </c>
      <c r="S48" s="15">
        <f>SUM(D6L328C8,D6L337C8,D6L340C8)</f>
        <v>51325.545267389331</v>
      </c>
      <c r="U48" s="21" t="str">
        <f>NULL_VALUE</f>
        <v>n/a</v>
      </c>
      <c r="V48" s="16" t="s">
        <v>30149</v>
      </c>
      <c r="W48" s="33">
        <f>SUM(D6L328C10,D6L337C10,D6L340C10)</f>
        <v>26119.17246549801</v>
      </c>
      <c r="X48" s="16" t="s">
        <v>30150</v>
      </c>
      <c r="Y48" s="33">
        <f>SUM(D6L328C11,D6L337C11,D6L340C11)</f>
        <v>1267.7075688869518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0.10981352402751285</v>
      </c>
      <c r="AD48" s="16" t="s">
        <v>30152</v>
      </c>
      <c r="AE48" s="33">
        <f>IF(D6L341C5=0,0,D6L341C10/D6L341C5)</f>
        <v>0.33183036052262571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0.28551516247153375</v>
      </c>
      <c r="AJ48" s="16" t="s">
        <v>30154</v>
      </c>
      <c r="AK48" s="33">
        <f>IF(D6L341C5=0,0,D6L341C11/D6L341C5)</f>
        <v>1.6105558481100134E-2</v>
      </c>
      <c r="AL48" s="16" t="s">
        <v>30155</v>
      </c>
      <c r="AM48" s="33">
        <f>SUM(D6L328C18,D6L337C18,D6L340C18)</f>
        <v>9339.3518107468044</v>
      </c>
      <c r="AN48" s="16" t="s">
        <v>30156</v>
      </c>
      <c r="AO48" s="33">
        <f>SUM(D6L328C19,D6L337C19,D6L340C19)</f>
        <v>41986.193456642519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21.83390650098783</v>
      </c>
      <c r="AT48" s="16" t="s">
        <v>30158</v>
      </c>
      <c r="AU48" s="33">
        <f>IF(D6L341C5=0,0,D6L341C18/D6L341C5)</f>
        <v>0.11865155691672331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21.83390650098783</v>
      </c>
      <c r="AZ48" s="16" t="s">
        <v>30160</v>
      </c>
      <c r="BA48" s="33">
        <f>IF(D6L341C5=0,0,D6L341C19/D6L341C5)</f>
        <v>0.53341252407955075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2ABAB0-757F-4111-9738-E274695604B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30270.734699833334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26032.831841856667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13016.415920928333</v>
      </c>
      <c r="R8" s="16" t="s">
        <v>30170</v>
      </c>
      <c r="S8" s="15">
        <f>D6L401C5-D6L401C7</f>
        <v>13016.415920928333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12213.367820663096</v>
      </c>
      <c r="X8" s="16" t="s">
        <v>30172</v>
      </c>
      <c r="Y8" s="33">
        <f>D6L401C7-D6L401C10</f>
        <v>803.04810026523774</v>
      </c>
      <c r="Z8" s="16" t="s">
        <v>30173</v>
      </c>
      <c r="AA8" s="33">
        <f>CHOOSE(MIN(D6L401C9,RUN_YEARS),B7L804C7,B7L804C16,B7L804C25,B7L804C34,B7L804C43)</f>
        <v>366449.33333333331</v>
      </c>
      <c r="AB8" s="16" t="s">
        <v>30174</v>
      </c>
      <c r="AC8" s="33">
        <f>IF(D6L401C12=0,0,D6L401C10/D6L401C12)</f>
        <v>3.3328939937116629E-2</v>
      </c>
      <c r="AD8" s="16" t="s">
        <v>30175</v>
      </c>
      <c r="AE8" s="33">
        <f>IF(D6L401C5=0,0,D6L401C10/D6L401C5)</f>
        <v>0.46915248770692464</v>
      </c>
      <c r="AF8" s="16" t="s">
        <v>30176</v>
      </c>
      <c r="AG8" s="33">
        <f>CHOOSE(MIN(D6L401C9,RUN_YEARS),B7L804C5,B7L804C14,B7L804C23,B7L804C32,B7L804C41)</f>
        <v>9267.1610477536487</v>
      </c>
      <c r="AH8" s="16" t="s">
        <v>30177</v>
      </c>
      <c r="AI8" s="33">
        <f>IF(D6L401C15=0,0,D6L401C11/D6L401C15)</f>
        <v>8.665524383650329E-2</v>
      </c>
      <c r="AJ8" s="16" t="s">
        <v>30178</v>
      </c>
      <c r="AK8" s="33">
        <f>IF(D6L401C5=0,0,D6L401C11/D6L401C5)</f>
        <v>3.084751229307538E-2</v>
      </c>
      <c r="AL8" s="16" t="s">
        <v>30179</v>
      </c>
      <c r="AM8" s="33">
        <f>D6L401C8*CHOOSE(MIN(D6L401C9,RUN_YEARS),B7L804C4,B7L804C13,B7L804C22,B7L804C31,B7L804C40)</f>
        <v>1669.3869097830122</v>
      </c>
      <c r="AN8" s="16" t="s">
        <v>30180</v>
      </c>
      <c r="AO8" s="33">
        <f>D6L401C8-D6L401C18</f>
        <v>11347.029011145321</v>
      </c>
      <c r="AP8" s="16" t="s">
        <v>30181</v>
      </c>
      <c r="AQ8" s="33">
        <f>CHOOSE(MIN(D6L401C9,RUN_YEARS),B7L804C2,B7L804C11,B7L804C20,B7L804C29,B7L804C38)</f>
        <v>668.33941009923376</v>
      </c>
      <c r="AR8" s="16" t="s">
        <v>30182</v>
      </c>
      <c r="AS8" s="33">
        <f>IF(D6L401C20=0,0,D6L401C18/D6L401C20)</f>
        <v>2.4978130640764471</v>
      </c>
      <c r="AT8" s="16" t="s">
        <v>30183</v>
      </c>
      <c r="AU8" s="33">
        <f>IF(D6L401C5=0,0,D6L401C18/D6L401C5)</f>
        <v>6.4126212619669859E-2</v>
      </c>
      <c r="AV8" s="16" t="s">
        <v>30184</v>
      </c>
      <c r="AW8" s="33">
        <f>CHOOSE(MIN(D6L401C9,RUN_YEARS),B7L804C1,B7L804C10,B7L804C19,B7L804C28,B7L804C37)</f>
        <v>4542.7855167939979</v>
      </c>
      <c r="AX8" s="16" t="s">
        <v>30185</v>
      </c>
      <c r="AY8" s="33">
        <f>IF(D6L401C23=0,0,D6L401C19/D6L401C23)</f>
        <v>2.4978130640764471</v>
      </c>
      <c r="AZ8" s="16" t="s">
        <v>30186</v>
      </c>
      <c r="BA8" s="33">
        <f>IF(D6L401C5=0,0,D6L401C19/D6L401C5)</f>
        <v>0.43587378738033017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78.110981399507509</v>
      </c>
      <c r="J9" s="16" t="s">
        <v>30207</v>
      </c>
      <c r="K9" s="21">
        <f>IF(FLOW_THRU_100PCT="Y",1,INDEX(VariabilityMatrix,D6L402C1,D6L402C9))</f>
        <v>0.48485507540858858</v>
      </c>
      <c r="L9" s="16" t="s">
        <v>30187</v>
      </c>
      <c r="M9" s="15">
        <f>IF(D6L402C2&lt;&gt;0,D6L402C2*D6L402C4,D6L402C3*D6L402C4)</f>
        <v>37.872505776697075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18.936252888348537</v>
      </c>
      <c r="R9" s="16" t="s">
        <v>30189</v>
      </c>
      <c r="S9" s="15">
        <f>D6L402C5-D6L402C7</f>
        <v>18.936252888348537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17.691776834451044</v>
      </c>
      <c r="X9" s="16" t="s">
        <v>30191</v>
      </c>
      <c r="Y9" s="33">
        <f>D6L402C7-D6L402C10</f>
        <v>1.2444760538974933</v>
      </c>
      <c r="Z9" s="16" t="s">
        <v>30192</v>
      </c>
      <c r="AA9" s="33">
        <f>CHOOSE(MIN(D6L402C9,RUN_YEARS),B7L804C7,B7L804C16,B7L804C25,B7L804C34,B7L804C43)</f>
        <v>380840.6</v>
      </c>
      <c r="AB9" s="16" t="s">
        <v>30193</v>
      </c>
      <c r="AC9" s="33">
        <f>IF(D6L402C12=0,0,D6L402C10/D6L402C12)</f>
        <v>4.6454545115334463E-5</v>
      </c>
      <c r="AD9" s="16" t="s">
        <v>30194</v>
      </c>
      <c r="AE9" s="33">
        <f>IF(D6L402C5=0,0,D6L402C10/D6L402C5)</f>
        <v>0.4671403824918493</v>
      </c>
      <c r="AF9" s="16" t="s">
        <v>30195</v>
      </c>
      <c r="AG9" s="33">
        <f>CHOOSE(MIN(D6L402C9,RUN_YEARS),B7L804C5,B7L804C14,B7L804C23,B7L804C32,B7L804C41)</f>
        <v>10303.504962239347</v>
      </c>
      <c r="AH9" s="16" t="s">
        <v>30196</v>
      </c>
      <c r="AI9" s="33">
        <f>IF(D6L402C15=0,0,D6L402C11/D6L402C15)</f>
        <v>1.2078181729986966E-4</v>
      </c>
      <c r="AJ9" s="16" t="s">
        <v>30197</v>
      </c>
      <c r="AK9" s="33">
        <f>IF(D6L402C5=0,0,D6L402C11/D6L402C5)</f>
        <v>3.2859617508150689E-2</v>
      </c>
      <c r="AL9" s="16" t="s">
        <v>30198</v>
      </c>
      <c r="AM9" s="33">
        <f>D6L402C8*CHOOSE(MIN(D6L402C9,RUN_YEARS),B7L804C4,B7L804C13,B7L804C22,B7L804C31,B7L804C40)</f>
        <v>2.2396691141695264</v>
      </c>
      <c r="AN9" s="16" t="s">
        <v>30199</v>
      </c>
      <c r="AO9" s="33">
        <f>D6L402C8-D6L402C18</f>
        <v>16.696583774179011</v>
      </c>
      <c r="AP9" s="16" t="s">
        <v>30200</v>
      </c>
      <c r="AQ9" s="33">
        <f>CHOOSE(MIN(D6L402C9,RUN_YEARS),B7L804C2,B7L804C11,B7L804C20,B7L804C29,B7L804C38)</f>
        <v>680.1358765092474</v>
      </c>
      <c r="AR9" s="16" t="s">
        <v>30201</v>
      </c>
      <c r="AS9" s="33">
        <f>IF(D6L402C20=0,0,D6L402C18/D6L402C20)</f>
        <v>3.2929730536558088E-3</v>
      </c>
      <c r="AT9" s="16" t="s">
        <v>30202</v>
      </c>
      <c r="AU9" s="33">
        <f>IF(D6L402C5=0,0,D6L402C18/D6L402C5)</f>
        <v>5.913707234939794E-2</v>
      </c>
      <c r="AV9" s="16" t="s">
        <v>30203</v>
      </c>
      <c r="AW9" s="33">
        <f>CHOOSE(MIN(D6L402C9,RUN_YEARS),B7L804C1,B7L804C10,B7L804C19,B7L804C28,B7L804C37)</f>
        <v>5070.3675681896993</v>
      </c>
      <c r="AX9" s="16" t="s">
        <v>30204</v>
      </c>
      <c r="AY9" s="33">
        <f>IF(D6L402C23=0,0,D6L402C19/D6L402C23)</f>
        <v>3.2929730536558088E-3</v>
      </c>
      <c r="AZ9" s="16" t="s">
        <v>30205</v>
      </c>
      <c r="BA9" s="33">
        <f>IF(D6L402C5=0,0,D6L402C19/D6L402C5)</f>
        <v>0.44086292765060203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5.0889477510600605</v>
      </c>
      <c r="J10" s="16" t="s">
        <v>30228</v>
      </c>
      <c r="K10" s="21">
        <f>IF(FLOW_THRU_100PCT="Y",1,INDEX(VariabilityMatrix,D6L403C1,D6L403C9))</f>
        <v>0.48485507540858858</v>
      </c>
      <c r="L10" s="16" t="s">
        <v>30208</v>
      </c>
      <c r="M10" s="15">
        <f>IF(D6L403C2&lt;&gt;0,D6L403C2*D6L403C4,D6L403C3*D6L403C4)</f>
        <v>2.4674021455905928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1.2337010727952964</v>
      </c>
      <c r="R10" s="16" t="s">
        <v>30210</v>
      </c>
      <c r="S10" s="15">
        <f>D6L403C5-D6L403C7</f>
        <v>1.2337010727952964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1.1526231820523991</v>
      </c>
      <c r="X10" s="16" t="s">
        <v>30212</v>
      </c>
      <c r="Y10" s="33">
        <f>D6L403C7-D6L403C10</f>
        <v>8.1077890742897285E-2</v>
      </c>
      <c r="Z10" s="16" t="s">
        <v>30213</v>
      </c>
      <c r="AA10" s="33">
        <f>CHOOSE(MIN(D6L403C9,RUN_YEARS),B7L804C7,B7L804C16,B7L804C25,B7L804C34,B7L804C43)</f>
        <v>380840.6</v>
      </c>
      <c r="AB10" s="16" t="s">
        <v>30214</v>
      </c>
      <c r="AC10" s="33">
        <f>IF(D6L403C12=0,0,D6L403C10/D6L403C12)</f>
        <v>3.026523910666035E-6</v>
      </c>
      <c r="AD10" s="16" t="s">
        <v>30215</v>
      </c>
      <c r="AE10" s="33">
        <f>IF(D6L403C5=0,0,D6L403C10/D6L403C5)</f>
        <v>0.4671403824918493</v>
      </c>
      <c r="AF10" s="16" t="s">
        <v>30216</v>
      </c>
      <c r="AG10" s="33">
        <f>CHOOSE(MIN(D6L403C9,RUN_YEARS),B7L804C5,B7L804C14,B7L804C23,B7L804C32,B7L804C41)</f>
        <v>10303.504962239347</v>
      </c>
      <c r="AH10" s="16" t="s">
        <v>30217</v>
      </c>
      <c r="AI10" s="33">
        <f>IF(D6L403C15=0,0,D6L403C11/D6L403C15)</f>
        <v>7.8689621677317018E-6</v>
      </c>
      <c r="AJ10" s="16" t="s">
        <v>30218</v>
      </c>
      <c r="AK10" s="33">
        <f>IF(D6L403C5=0,0,D6L403C11/D6L403C5)</f>
        <v>3.2859617508150717E-2</v>
      </c>
      <c r="AL10" s="16" t="s">
        <v>30219</v>
      </c>
      <c r="AM10" s="33">
        <f>D6L403C8*CHOOSE(MIN(D6L403C9,RUN_YEARS),B7L804C4,B7L804C13,B7L804C22,B7L804C31,B7L804C40)</f>
        <v>0.1459149391988506</v>
      </c>
      <c r="AN10" s="16" t="s">
        <v>30220</v>
      </c>
      <c r="AO10" s="33">
        <f>D6L403C8-D6L403C18</f>
        <v>1.0877861335964458</v>
      </c>
      <c r="AP10" s="16" t="s">
        <v>30221</v>
      </c>
      <c r="AQ10" s="33">
        <f>CHOOSE(MIN(D6L403C9,RUN_YEARS),B7L804C2,B7L804C11,B7L804C20,B7L804C29,B7L804C38)</f>
        <v>680.1358765092474</v>
      </c>
      <c r="AR10" s="16" t="s">
        <v>30222</v>
      </c>
      <c r="AS10" s="33">
        <f>IF(D6L403C20=0,0,D6L403C18/D6L403C20)</f>
        <v>2.1453792431557855E-4</v>
      </c>
      <c r="AT10" s="16" t="s">
        <v>30223</v>
      </c>
      <c r="AU10" s="33">
        <f>IF(D6L403C5=0,0,D6L403C18/D6L403C5)</f>
        <v>5.913707234939794E-2</v>
      </c>
      <c r="AV10" s="16" t="s">
        <v>30224</v>
      </c>
      <c r="AW10" s="33">
        <f>CHOOSE(MIN(D6L403C9,RUN_YEARS),B7L804C1,B7L804C10,B7L804C19,B7L804C28,B7L804C37)</f>
        <v>5070.3675681896993</v>
      </c>
      <c r="AX10" s="16" t="s">
        <v>30225</v>
      </c>
      <c r="AY10" s="33">
        <f>IF(D6L403C23=0,0,D6L403C19/D6L403C23)</f>
        <v>2.1453792431557855E-4</v>
      </c>
      <c r="AZ10" s="16" t="s">
        <v>30226</v>
      </c>
      <c r="BA10" s="33">
        <f>IF(D6L403C5=0,0,D6L403C19/D6L403C5)</f>
        <v>0.44086292765060209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0.16802185698658814</v>
      </c>
      <c r="J11" s="16" t="s">
        <v>30249</v>
      </c>
      <c r="K11" s="21">
        <f>IF(FLOW_THRU_100PCT="Y",1,INDEX(VariabilityMatrix,D6L404C1,D6L404C9))</f>
        <v>0.48697025431185148</v>
      </c>
      <c r="L11" s="16" t="s">
        <v>30229</v>
      </c>
      <c r="M11" s="15">
        <f>IF(D6L404C2&lt;&gt;0,D6L404C2*D6L404C4,D6L404C3*D6L404C4)</f>
        <v>8.1821646426708361E-2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4.091082321335418E-2</v>
      </c>
      <c r="R11" s="16" t="s">
        <v>30231</v>
      </c>
      <c r="S11" s="15">
        <f>D6L404C5-D6L404C7</f>
        <v>4.091082321335418E-2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3.841323829595409E-2</v>
      </c>
      <c r="X11" s="16" t="s">
        <v>30233</v>
      </c>
      <c r="Y11" s="33">
        <f>D6L404C7-D6L404C10</f>
        <v>2.4975849174000905E-3</v>
      </c>
      <c r="Z11" s="16" t="s">
        <v>30234</v>
      </c>
      <c r="AA11" s="33">
        <f>CHOOSE(MIN(D6L404C9,RUN_YEARS),B7L804C7,B7L804C16,B7L804C25,B7L804C34,B7L804C43)</f>
        <v>312518</v>
      </c>
      <c r="AB11" s="16" t="s">
        <v>30235</v>
      </c>
      <c r="AC11" s="33">
        <f>IF(D6L404C12=0,0,D6L404C10/D6L404C12)</f>
        <v>1.2291528262677378E-7</v>
      </c>
      <c r="AD11" s="16" t="s">
        <v>30236</v>
      </c>
      <c r="AE11" s="33">
        <f>IF(D6L404C5=0,0,D6L404C10/D6L404C5)</f>
        <v>0.46947525469757811</v>
      </c>
      <c r="AF11" s="16" t="s">
        <v>30237</v>
      </c>
      <c r="AG11" s="33">
        <f>CHOOSE(MIN(D6L404C9,RUN_YEARS),B7L804C5,B7L804C14,B7L804C23,B7L804C32,B7L804C41)</f>
        <v>7815.2168150828184</v>
      </c>
      <c r="AH11" s="16" t="s">
        <v>30238</v>
      </c>
      <c r="AI11" s="33">
        <f>IF(D6L404C15=0,0,D6L404C11/D6L404C15)</f>
        <v>3.195797348296118E-7</v>
      </c>
      <c r="AJ11" s="16" t="s">
        <v>30239</v>
      </c>
      <c r="AK11" s="33">
        <f>IF(D6L404C5=0,0,D6L404C11/D6L404C5)</f>
        <v>3.0524745302421885E-2</v>
      </c>
      <c r="AL11" s="16" t="s">
        <v>30240</v>
      </c>
      <c r="AM11" s="33">
        <f>D6L404C8*CHOOSE(MIN(D6L404C9,RUN_YEARS),B7L804C4,B7L804C13,B7L804C22,B7L804C31,B7L804C40)</f>
        <v>5.2299144704552316E-3</v>
      </c>
      <c r="AN11" s="16" t="s">
        <v>30241</v>
      </c>
      <c r="AO11" s="33">
        <f>D6L404C8-D6L404C18</f>
        <v>3.5680908742898948E-2</v>
      </c>
      <c r="AP11" s="16" t="s">
        <v>30242</v>
      </c>
      <c r="AQ11" s="33">
        <f>CHOOSE(MIN(D6L404C9,RUN_YEARS),B7L804C2,B7L804C11,B7L804C20,B7L804C29,B7L804C38)</f>
        <v>562.47280892865979</v>
      </c>
      <c r="AR11" s="16" t="s">
        <v>30243</v>
      </c>
      <c r="AS11" s="33">
        <f>IF(D6L404C20=0,0,D6L404C18/D6L404C20)</f>
        <v>9.2980751912552604E-6</v>
      </c>
      <c r="AT11" s="16" t="s">
        <v>30244</v>
      </c>
      <c r="AU11" s="33">
        <f>IF(D6L404C5=0,0,D6L404C18/D6L404C5)</f>
        <v>6.3918470219734833E-2</v>
      </c>
      <c r="AV11" s="16" t="s">
        <v>30245</v>
      </c>
      <c r="AW11" s="33">
        <f>CHOOSE(MIN(D6L404C9,RUN_YEARS),B7L804C1,B7L804C10,B7L804C19,B7L804C28,B7L804C37)</f>
        <v>3837.4510862696034</v>
      </c>
      <c r="AX11" s="16" t="s">
        <v>30246</v>
      </c>
      <c r="AY11" s="33">
        <f>IF(D6L404C23=0,0,D6L404C19/D6L404C23)</f>
        <v>9.2980751912552604E-6</v>
      </c>
      <c r="AZ11" s="16" t="s">
        <v>30247</v>
      </c>
      <c r="BA11" s="33">
        <f>IF(D6L404C5=0,0,D6L404C19/D6L404C5)</f>
        <v>0.43608152978026515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914.18768271697718</v>
      </c>
      <c r="J12" s="16" t="s">
        <v>30270</v>
      </c>
      <c r="K12" s="21">
        <f>IF(FLOW_THRU_100PCT="Y",1,INDEX(VariabilityMatrix,D6L405C1,D6L405C9))</f>
        <v>0.2612170637709586</v>
      </c>
      <c r="L12" s="16" t="s">
        <v>30250</v>
      </c>
      <c r="M12" s="15">
        <f>IF(D6L405C2&lt;&gt;0,D6L405C2*D6L405C4,D6L405C3*D6L405C4)</f>
        <v>238.8014222149055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119.40071110745275</v>
      </c>
      <c r="R12" s="16" t="s">
        <v>30252</v>
      </c>
      <c r="S12" s="15">
        <f>D6L405C5-D6L405C7</f>
        <v>119.40071110745275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111.55378771306856</v>
      </c>
      <c r="X12" s="16" t="s">
        <v>30254</v>
      </c>
      <c r="Y12" s="33">
        <f>D6L405C7-D6L405C10</f>
        <v>7.8469233943841914</v>
      </c>
      <c r="Z12" s="16" t="s">
        <v>30255</v>
      </c>
      <c r="AA12" s="33">
        <f>CHOOSE(MIN(D6L405C9,RUN_YEARS),B7L804C7,B7L804C16,B7L804C25,B7L804C34,B7L804C43)</f>
        <v>380840.6</v>
      </c>
      <c r="AB12" s="16" t="s">
        <v>30256</v>
      </c>
      <c r="AC12" s="33">
        <f>IF(D6L405C12=0,0,D6L405C10/D6L405C12)</f>
        <v>2.9291464122540656E-4</v>
      </c>
      <c r="AD12" s="16" t="s">
        <v>30257</v>
      </c>
      <c r="AE12" s="33">
        <f>IF(D6L405C5=0,0,D6L405C10/D6L405C5)</f>
        <v>0.4671403824918493</v>
      </c>
      <c r="AF12" s="16" t="s">
        <v>30258</v>
      </c>
      <c r="AG12" s="33">
        <f>CHOOSE(MIN(D6L405C9,RUN_YEARS),B7L804C5,B7L804C14,B7L804C23,B7L804C32,B7L804C41)</f>
        <v>10303.504962239347</v>
      </c>
      <c r="AH12" s="16" t="s">
        <v>30259</v>
      </c>
      <c r="AI12" s="33">
        <f>IF(D6L405C15=0,0,D6L405C11/D6L405C15)</f>
        <v>7.6157806718605723E-4</v>
      </c>
      <c r="AJ12" s="16" t="s">
        <v>30260</v>
      </c>
      <c r="AK12" s="33">
        <f>IF(D6L405C5=0,0,D6L405C11/D6L405C5)</f>
        <v>3.2859617508150682E-2</v>
      </c>
      <c r="AL12" s="16" t="s">
        <v>30261</v>
      </c>
      <c r="AM12" s="33">
        <f>D6L405C8*CHOOSE(MIN(D6L405C9,RUN_YEARS),B7L804C4,B7L804C13,B7L804C22,B7L804C31,B7L804C40)</f>
        <v>14.122016982661991</v>
      </c>
      <c r="AN12" s="16" t="s">
        <v>30262</v>
      </c>
      <c r="AO12" s="33">
        <f>D6L405C8-D6L405C18</f>
        <v>105.27869412479076</v>
      </c>
      <c r="AP12" s="16" t="s">
        <v>30263</v>
      </c>
      <c r="AQ12" s="33">
        <f>CHOOSE(MIN(D6L405C9,RUN_YEARS),B7L804C2,B7L804C11,B7L804C20,B7L804C29,B7L804C38)</f>
        <v>680.1358765092474</v>
      </c>
      <c r="AR12" s="16" t="s">
        <v>30264</v>
      </c>
      <c r="AS12" s="33">
        <f>IF(D6L405C20=0,0,D6L405C18/D6L405C20)</f>
        <v>2.0763523099446412E-2</v>
      </c>
      <c r="AT12" s="16" t="s">
        <v>30265</v>
      </c>
      <c r="AU12" s="33">
        <f>IF(D6L405C5=0,0,D6L405C18/D6L405C5)</f>
        <v>5.913707234939794E-2</v>
      </c>
      <c r="AV12" s="16" t="s">
        <v>30266</v>
      </c>
      <c r="AW12" s="33">
        <f>CHOOSE(MIN(D6L405C9,RUN_YEARS),B7L804C1,B7L804C10,B7L804C19,B7L804C28,B7L804C37)</f>
        <v>5070.3675681896993</v>
      </c>
      <c r="AX12" s="16" t="s">
        <v>30267</v>
      </c>
      <c r="AY12" s="33">
        <f>IF(D6L405C23=0,0,D6L405C19/D6L405C23)</f>
        <v>2.0763523099446412E-2</v>
      </c>
      <c r="AZ12" s="16" t="s">
        <v>30268</v>
      </c>
      <c r="BA12" s="33">
        <f>IF(D6L405C5=0,0,D6L405C19/D6L405C5)</f>
        <v>0.44086292765060209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172.08055338472758</v>
      </c>
      <c r="J13" s="16" t="s">
        <v>30291</v>
      </c>
      <c r="K13" s="21">
        <f>IF(FLOW_THRU_100PCT="Y",1,INDEX(VariabilityMatrix,D6L406C1,D6L406C9))</f>
        <v>0.48485507540858858</v>
      </c>
      <c r="L13" s="16" t="s">
        <v>30271</v>
      </c>
      <c r="M13" s="15">
        <f>IF(D6L406C2&lt;&gt;0,D6L406C2*D6L406C4,D6L406C3*D6L406C4)</f>
        <v>83.434129687703745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41.717064843851873</v>
      </c>
      <c r="R13" s="16" t="s">
        <v>30273</v>
      </c>
      <c r="S13" s="15">
        <f>D6L406C5-D6L406C7</f>
        <v>41.717064843851873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38.975451255188489</v>
      </c>
      <c r="X13" s="16" t="s">
        <v>30275</v>
      </c>
      <c r="Y13" s="33">
        <f>D6L406C7-D6L406C10</f>
        <v>2.7416135886633839</v>
      </c>
      <c r="Z13" s="16" t="s">
        <v>30276</v>
      </c>
      <c r="AA13" s="33">
        <f>CHOOSE(MIN(D6L406C9,RUN_YEARS),B7L804C7,B7L804C16,B7L804C25,B7L804C34,B7L804C43)</f>
        <v>380840.6</v>
      </c>
      <c r="AB13" s="16" t="s">
        <v>30277</v>
      </c>
      <c r="AC13" s="33">
        <f>IF(D6L406C12=0,0,D6L406C10/D6L406C12)</f>
        <v>1.0234058883214786E-4</v>
      </c>
      <c r="AD13" s="16" t="s">
        <v>30278</v>
      </c>
      <c r="AE13" s="33">
        <f>IF(D6L406C5=0,0,D6L406C10/D6L406C5)</f>
        <v>0.4671403824918493</v>
      </c>
      <c r="AF13" s="16" t="s">
        <v>30279</v>
      </c>
      <c r="AG13" s="33">
        <f>CHOOSE(MIN(D6L406C9,RUN_YEARS),B7L804C5,B7L804C14,B7L804C23,B7L804C32,B7L804C41)</f>
        <v>10303.504962239347</v>
      </c>
      <c r="AH13" s="16" t="s">
        <v>30280</v>
      </c>
      <c r="AI13" s="33">
        <f>IF(D6L406C15=0,0,D6L406C11/D6L406C15)</f>
        <v>2.6608553096358446E-4</v>
      </c>
      <c r="AJ13" s="16" t="s">
        <v>30281</v>
      </c>
      <c r="AK13" s="33">
        <f>IF(D6L406C5=0,0,D6L406C11/D6L406C5)</f>
        <v>3.2859617508150675E-2</v>
      </c>
      <c r="AL13" s="16" t="s">
        <v>30282</v>
      </c>
      <c r="AM13" s="33">
        <f>D6L406C8*CHOOSE(MIN(D6L406C9,RUN_YEARS),B7L804C4,B7L804C13,B7L804C22,B7L804C31,B7L804C40)</f>
        <v>4.9340501637507872</v>
      </c>
      <c r="AN13" s="16" t="s">
        <v>30283</v>
      </c>
      <c r="AO13" s="33">
        <f>D6L406C8-D6L406C18</f>
        <v>36.783014680101083</v>
      </c>
      <c r="AP13" s="16" t="s">
        <v>30284</v>
      </c>
      <c r="AQ13" s="33">
        <f>CHOOSE(MIN(D6L406C9,RUN_YEARS),B7L804C2,B7L804C11,B7L804C20,B7L804C29,B7L804C38)</f>
        <v>680.1358765092474</v>
      </c>
      <c r="AR13" s="16" t="s">
        <v>30285</v>
      </c>
      <c r="AS13" s="33">
        <f>IF(D6L406C20=0,0,D6L406C18/D6L406C20)</f>
        <v>7.2545065393028151E-3</v>
      </c>
      <c r="AT13" s="16" t="s">
        <v>30286</v>
      </c>
      <c r="AU13" s="33">
        <f>IF(D6L406C5=0,0,D6L406C18/D6L406C5)</f>
        <v>5.913707234939794E-2</v>
      </c>
      <c r="AV13" s="16" t="s">
        <v>30287</v>
      </c>
      <c r="AW13" s="33">
        <f>CHOOSE(MIN(D6L406C9,RUN_YEARS),B7L804C1,B7L804C10,B7L804C19,B7L804C28,B7L804C37)</f>
        <v>5070.3675681896993</v>
      </c>
      <c r="AX13" s="16" t="s">
        <v>30288</v>
      </c>
      <c r="AY13" s="33">
        <f>IF(D6L406C23=0,0,D6L406C19/D6L406C23)</f>
        <v>7.2545065393028142E-3</v>
      </c>
      <c r="AZ13" s="16" t="s">
        <v>30289</v>
      </c>
      <c r="BA13" s="33">
        <f>IF(D6L406C5=0,0,D6L406C19/D6L406C5)</f>
        <v>0.44086292765060203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74.505692012338514</v>
      </c>
      <c r="J14" s="16" t="s">
        <v>30312</v>
      </c>
      <c r="K14" s="21">
        <f>IF(FLOW_THRU_100PCT="Y",1,INDEX(VariabilityMatrix,D6L407C1,D6L407C9))</f>
        <v>0.48697025431185148</v>
      </c>
      <c r="L14" s="16" t="s">
        <v>30292</v>
      </c>
      <c r="M14" s="15">
        <f>IF(D6L407C2&lt;&gt;0,D6L407C2*D6L407C4,D6L407C3*D6L407C4)</f>
        <v>36.282055786928964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18.141027893464482</v>
      </c>
      <c r="R14" s="16" t="s">
        <v>30294</v>
      </c>
      <c r="S14" s="15">
        <f>D6L407C5-D6L407C7</f>
        <v>18.141027893464482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17.033527381520212</v>
      </c>
      <c r="X14" s="16" t="s">
        <v>30296</v>
      </c>
      <c r="Y14" s="33">
        <f>D6L407C7-D6L407C10</f>
        <v>1.10750051194427</v>
      </c>
      <c r="Z14" s="16" t="s">
        <v>30297</v>
      </c>
      <c r="AA14" s="33">
        <f>CHOOSE(MIN(D6L407C9,RUN_YEARS),B7L804C7,B7L804C16,B7L804C25,B7L804C34,B7L804C43)</f>
        <v>312518</v>
      </c>
      <c r="AB14" s="16" t="s">
        <v>30298</v>
      </c>
      <c r="AC14" s="33">
        <f>IF(D6L407C12=0,0,D6L407C10/D6L407C12)</f>
        <v>5.4504148181929399E-5</v>
      </c>
      <c r="AD14" s="16" t="s">
        <v>30299</v>
      </c>
      <c r="AE14" s="33">
        <f>IF(D6L407C5=0,0,D6L407C10/D6L407C5)</f>
        <v>0.46947525469757806</v>
      </c>
      <c r="AF14" s="16" t="s">
        <v>30300</v>
      </c>
      <c r="AG14" s="33">
        <f>CHOOSE(MIN(D6L407C9,RUN_YEARS),B7L804C5,B7L804C14,B7L804C23,B7L804C32,B7L804C41)</f>
        <v>7815.2168150828184</v>
      </c>
      <c r="AH14" s="16" t="s">
        <v>30301</v>
      </c>
      <c r="AI14" s="33">
        <f>IF(D6L407C15=0,0,D6L407C11/D6L407C15)</f>
        <v>1.4171078527301661E-4</v>
      </c>
      <c r="AJ14" s="16" t="s">
        <v>30302</v>
      </c>
      <c r="AK14" s="33">
        <f>IF(D6L407C5=0,0,D6L407C11/D6L407C5)</f>
        <v>3.0524745302421923E-2</v>
      </c>
      <c r="AL14" s="16" t="s">
        <v>30303</v>
      </c>
      <c r="AM14" s="33">
        <f>D6L407C8*CHOOSE(MIN(D6L407C9,RUN_YEARS),B7L804C4,B7L804C13,B7L804C22,B7L804C31,B7L804C40)</f>
        <v>2.3190935023275769</v>
      </c>
      <c r="AN14" s="16" t="s">
        <v>30304</v>
      </c>
      <c r="AO14" s="33">
        <f>D6L407C8-D6L407C18</f>
        <v>15.821934391136905</v>
      </c>
      <c r="AP14" s="16" t="s">
        <v>30305</v>
      </c>
      <c r="AQ14" s="33">
        <f>CHOOSE(MIN(D6L407C9,RUN_YEARS),B7L804C2,B7L804C11,B7L804C20,B7L804C29,B7L804C38)</f>
        <v>562.47280892865979</v>
      </c>
      <c r="AR14" s="16" t="s">
        <v>30306</v>
      </c>
      <c r="AS14" s="33">
        <f>IF(D6L407C20=0,0,D6L407C18/D6L407C20)</f>
        <v>4.123032199093761E-3</v>
      </c>
      <c r="AT14" s="16" t="s">
        <v>30307</v>
      </c>
      <c r="AU14" s="33">
        <f>IF(D6L407C5=0,0,D6L407C18/D6L407C5)</f>
        <v>6.3918470219734833E-2</v>
      </c>
      <c r="AV14" s="16" t="s">
        <v>30308</v>
      </c>
      <c r="AW14" s="33">
        <f>CHOOSE(MIN(D6L407C9,RUN_YEARS),B7L804C1,B7L804C10,B7L804C19,B7L804C28,B7L804C37)</f>
        <v>3837.4510862696034</v>
      </c>
      <c r="AX14" s="16" t="s">
        <v>30309</v>
      </c>
      <c r="AY14" s="33">
        <f>IF(D6L407C23=0,0,D6L407C19/D6L407C23)</f>
        <v>4.123032199093761E-3</v>
      </c>
      <c r="AZ14" s="16" t="s">
        <v>30310</v>
      </c>
      <c r="BA14" s="33">
        <f>IF(D6L407C5=0,0,D6L407C19/D6L407C5)</f>
        <v>0.43608152978026515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1.1521498764794615</v>
      </c>
      <c r="J15" s="16" t="s">
        <v>30333</v>
      </c>
      <c r="K15" s="21">
        <f>IF(FLOW_THRU_100PCT="Y",1,INDEX(VariabilityMatrix,D6L408C1,D6L408C9))</f>
        <v>0.48697025431185148</v>
      </c>
      <c r="L15" s="16" t="s">
        <v>30313</v>
      </c>
      <c r="M15" s="15">
        <f>IF(D6L408C2&lt;&gt;0,D6L408C2*D6L408C4,D6L408C3*D6L408C4)</f>
        <v>0.56106271835457167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0.28053135917728583</v>
      </c>
      <c r="R15" s="16" t="s">
        <v>30315</v>
      </c>
      <c r="S15" s="15">
        <f>D6L408C5-D6L408C7</f>
        <v>0.28053135917728583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0.26340506260082808</v>
      </c>
      <c r="X15" s="16" t="s">
        <v>30317</v>
      </c>
      <c r="Y15" s="33">
        <f>D6L408C7-D6L408C10</f>
        <v>1.7126296576457756E-2</v>
      </c>
      <c r="Z15" s="16" t="s">
        <v>30318</v>
      </c>
      <c r="AA15" s="33">
        <f>CHOOSE(MIN(D6L408C9,RUN_YEARS),B7L804C7,B7L804C16,B7L804C25,B7L804C34,B7L804C43)</f>
        <v>312518</v>
      </c>
      <c r="AB15" s="16" t="s">
        <v>30319</v>
      </c>
      <c r="AC15" s="33">
        <f>IF(D6L408C12=0,0,D6L408C10/D6L408C12)</f>
        <v>8.4284765229787752E-7</v>
      </c>
      <c r="AD15" s="16" t="s">
        <v>30320</v>
      </c>
      <c r="AE15" s="33">
        <f>IF(D6L408C5=0,0,D6L408C10/D6L408C5)</f>
        <v>0.46947525469757811</v>
      </c>
      <c r="AF15" s="16" t="s">
        <v>30321</v>
      </c>
      <c r="AG15" s="33">
        <f>CHOOSE(MIN(D6L408C9,RUN_YEARS),B7L804C5,B7L804C14,B7L804C23,B7L804C32,B7L804C41)</f>
        <v>7815.2168150828184</v>
      </c>
      <c r="AH15" s="16" t="s">
        <v>30322</v>
      </c>
      <c r="AI15" s="33">
        <f>IF(D6L408C15=0,0,D6L408C11/D6L408C15)</f>
        <v>2.1914038959744802E-6</v>
      </c>
      <c r="AJ15" s="16" t="s">
        <v>30323</v>
      </c>
      <c r="AK15" s="33">
        <f>IF(D6L408C5=0,0,D6L408C11/D6L408C5)</f>
        <v>3.0524745302421868E-2</v>
      </c>
      <c r="AL15" s="16" t="s">
        <v>30324</v>
      </c>
      <c r="AM15" s="33">
        <f>D6L408C8*CHOOSE(MIN(D6L408C9,RUN_YEARS),B7L804C4,B7L804C13,B7L804C22,B7L804C31,B7L804C40)</f>
        <v>3.5862270654550159E-2</v>
      </c>
      <c r="AN15" s="16" t="s">
        <v>30325</v>
      </c>
      <c r="AO15" s="33">
        <f>D6L408C8-D6L408C18</f>
        <v>0.24466908852273567</v>
      </c>
      <c r="AP15" s="16" t="s">
        <v>30326</v>
      </c>
      <c r="AQ15" s="33">
        <f>CHOOSE(MIN(D6L408C9,RUN_YEARS),B7L804C2,B7L804C11,B7L804C20,B7L804C29,B7L804C38)</f>
        <v>562.47280892865979</v>
      </c>
      <c r="AR15" s="16" t="s">
        <v>30327</v>
      </c>
      <c r="AS15" s="33">
        <f>IF(D6L408C20=0,0,D6L408C18/D6L408C20)</f>
        <v>6.3758229882893207E-5</v>
      </c>
      <c r="AT15" s="16" t="s">
        <v>30328</v>
      </c>
      <c r="AU15" s="33">
        <f>IF(D6L408C5=0,0,D6L408C18/D6L408C5)</f>
        <v>6.3918470219734833E-2</v>
      </c>
      <c r="AV15" s="16" t="s">
        <v>30329</v>
      </c>
      <c r="AW15" s="33">
        <f>CHOOSE(MIN(D6L408C9,RUN_YEARS),B7L804C1,B7L804C10,B7L804C19,B7L804C28,B7L804C37)</f>
        <v>3837.4510862696034</v>
      </c>
      <c r="AX15" s="16" t="s">
        <v>30330</v>
      </c>
      <c r="AY15" s="33">
        <f>IF(D6L408C23=0,0,D6L408C19/D6L408C23)</f>
        <v>6.375822988289322E-5</v>
      </c>
      <c r="AZ15" s="16" t="s">
        <v>30331</v>
      </c>
      <c r="BA15" s="33">
        <f>IF(D6L408C5=0,0,D6L408C19/D6L408C5)</f>
        <v>0.43608152978026515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3.6004683639983173E-2</v>
      </c>
      <c r="J16" s="16" t="s">
        <v>30354</v>
      </c>
      <c r="K16" s="21">
        <f>IF(FLOW_THRU_100PCT="Y",1,INDEX(VariabilityMatrix,D6L409C1,D6L409C9))</f>
        <v>0.48697025431185148</v>
      </c>
      <c r="L16" s="16" t="s">
        <v>30334</v>
      </c>
      <c r="M16" s="15">
        <f>IF(D6L409C2&lt;&gt;0,D6L409C2*D6L409C4,D6L409C3*D6L409C4)</f>
        <v>1.7533209948580365E-2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8.7666049742901823E-3</v>
      </c>
      <c r="R16" s="16" t="s">
        <v>30336</v>
      </c>
      <c r="S16" s="15">
        <f>D6L409C5-D6L409C7</f>
        <v>8.7666049742901823E-3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8.2314082062758774E-3</v>
      </c>
      <c r="X16" s="16" t="s">
        <v>30338</v>
      </c>
      <c r="Y16" s="33">
        <f>D6L409C7-D6L409C10</f>
        <v>5.3519676801430487E-4</v>
      </c>
      <c r="Z16" s="16" t="s">
        <v>30339</v>
      </c>
      <c r="AA16" s="33">
        <f>CHOOSE(MIN(D6L409C9,RUN_YEARS),B7L804C7,B7L804C16,B7L804C25,B7L804C34,B7L804C43)</f>
        <v>312518</v>
      </c>
      <c r="AB16" s="16" t="s">
        <v>30340</v>
      </c>
      <c r="AC16" s="33">
        <f>IF(D6L409C12=0,0,D6L409C10/D6L409C12)</f>
        <v>2.6338989134308672E-8</v>
      </c>
      <c r="AD16" s="16" t="s">
        <v>30341</v>
      </c>
      <c r="AE16" s="33">
        <f>IF(D6L409C5=0,0,D6L409C10/D6L409C5)</f>
        <v>0.46947525469757811</v>
      </c>
      <c r="AF16" s="16" t="s">
        <v>30342</v>
      </c>
      <c r="AG16" s="33">
        <f>CHOOSE(MIN(D6L409C9,RUN_YEARS),B7L804C5,B7L804C14,B7L804C23,B7L804C32,B7L804C41)</f>
        <v>7815.2168150828184</v>
      </c>
      <c r="AH16" s="16" t="s">
        <v>30343</v>
      </c>
      <c r="AI16" s="33">
        <f>IF(D6L409C15=0,0,D6L409C11/D6L409C15)</f>
        <v>6.8481371749202507E-8</v>
      </c>
      <c r="AJ16" s="16" t="s">
        <v>30344</v>
      </c>
      <c r="AK16" s="33">
        <f>IF(D6L409C5=0,0,D6L409C11/D6L409C5)</f>
        <v>3.0524745302421868E-2</v>
      </c>
      <c r="AL16" s="16" t="s">
        <v>30345</v>
      </c>
      <c r="AM16" s="33">
        <f>D6L409C8*CHOOSE(MIN(D6L409C9,RUN_YEARS),B7L804C4,B7L804C13,B7L804C22,B7L804C31,B7L804C40)</f>
        <v>1.1206959579546925E-3</v>
      </c>
      <c r="AN16" s="16" t="s">
        <v>30346</v>
      </c>
      <c r="AO16" s="33">
        <f>D6L409C8-D6L409C18</f>
        <v>7.6459090163354896E-3</v>
      </c>
      <c r="AP16" s="16" t="s">
        <v>30347</v>
      </c>
      <c r="AQ16" s="33">
        <f>CHOOSE(MIN(D6L409C9,RUN_YEARS),B7L804C2,B7L804C11,B7L804C20,B7L804C29,B7L804C38)</f>
        <v>562.47280892865979</v>
      </c>
      <c r="AR16" s="16" t="s">
        <v>30348</v>
      </c>
      <c r="AS16" s="33">
        <f>IF(D6L409C20=0,0,D6L409C18/D6L409C20)</f>
        <v>1.9924446838404127E-6</v>
      </c>
      <c r="AT16" s="16" t="s">
        <v>30349</v>
      </c>
      <c r="AU16" s="33">
        <f>IF(D6L409C5=0,0,D6L409C18/D6L409C5)</f>
        <v>6.3918470219734833E-2</v>
      </c>
      <c r="AV16" s="16" t="s">
        <v>30350</v>
      </c>
      <c r="AW16" s="33">
        <f>CHOOSE(MIN(D6L409C9,RUN_YEARS),B7L804C1,B7L804C10,B7L804C19,B7L804C28,B7L804C37)</f>
        <v>3837.4510862696034</v>
      </c>
      <c r="AX16" s="16" t="s">
        <v>30351</v>
      </c>
      <c r="AY16" s="33">
        <f>IF(D6L409C23=0,0,D6L409C19/D6L409C23)</f>
        <v>1.9924446838404131E-6</v>
      </c>
      <c r="AZ16" s="16" t="s">
        <v>30352</v>
      </c>
      <c r="BA16" s="33">
        <f>IF(D6L409C5=0,0,D6L409C19/D6L409C5)</f>
        <v>0.43608152978026515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4.5365901386378793</v>
      </c>
      <c r="J17" s="16" t="s">
        <v>30375</v>
      </c>
      <c r="K17" s="21">
        <f>IF(FLOW_THRU_100PCT="Y",1,INDEX(VariabilityMatrix,D6L410C1,D6L410C9))</f>
        <v>0.48697025431185148</v>
      </c>
      <c r="L17" s="16" t="s">
        <v>30355</v>
      </c>
      <c r="M17" s="15">
        <f>IF(D6L410C2&lt;&gt;0,D6L410C2*D6L410C4,D6L410C3*D6L410C4)</f>
        <v>2.2091844535211256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1.1045922267605628</v>
      </c>
      <c r="R17" s="16" t="s">
        <v>30357</v>
      </c>
      <c r="S17" s="15">
        <f>D6L410C5-D6L410C7</f>
        <v>1.1045922267605628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1.0371574339907603</v>
      </c>
      <c r="X17" s="16" t="s">
        <v>30359</v>
      </c>
      <c r="Y17" s="33">
        <f>D6L410C7-D6L410C10</f>
        <v>6.7434792769802465E-2</v>
      </c>
      <c r="Z17" s="16" t="s">
        <v>30360</v>
      </c>
      <c r="AA17" s="33">
        <f>CHOOSE(MIN(D6L410C9,RUN_YEARS),B7L804C7,B7L804C16,B7L804C25,B7L804C34,B7L804C43)</f>
        <v>312518</v>
      </c>
      <c r="AB17" s="16" t="s">
        <v>30361</v>
      </c>
      <c r="AC17" s="33">
        <f>IF(D6L410C12=0,0,D6L410C10/D6L410C12)</f>
        <v>3.3187126309228919E-6</v>
      </c>
      <c r="AD17" s="16" t="s">
        <v>30362</v>
      </c>
      <c r="AE17" s="33">
        <f>IF(D6L410C5=0,0,D6L410C10/D6L410C5)</f>
        <v>0.46947525469757811</v>
      </c>
      <c r="AF17" s="16" t="s">
        <v>30363</v>
      </c>
      <c r="AG17" s="33">
        <f>CHOOSE(MIN(D6L410C9,RUN_YEARS),B7L804C5,B7L804C14,B7L804C23,B7L804C32,B7L804C41)</f>
        <v>7815.2168150828184</v>
      </c>
      <c r="AH17" s="16" t="s">
        <v>30364</v>
      </c>
      <c r="AI17" s="33">
        <f>IF(D6L410C15=0,0,D6L410C11/D6L410C15)</f>
        <v>8.6286528403995218E-6</v>
      </c>
      <c r="AJ17" s="16" t="s">
        <v>30365</v>
      </c>
      <c r="AK17" s="33">
        <f>IF(D6L410C5=0,0,D6L410C11/D6L410C5)</f>
        <v>3.0524745302421899E-2</v>
      </c>
      <c r="AL17" s="16" t="s">
        <v>30366</v>
      </c>
      <c r="AM17" s="33">
        <f>D6L410C8*CHOOSE(MIN(D6L410C9,RUN_YEARS),B7L804C4,B7L804C13,B7L804C22,B7L804C31,B7L804C40)</f>
        <v>0.14120769070229122</v>
      </c>
      <c r="AN17" s="16" t="s">
        <v>30367</v>
      </c>
      <c r="AO17" s="33">
        <f>D6L410C8-D6L410C18</f>
        <v>0.96338453605827157</v>
      </c>
      <c r="AP17" s="16" t="s">
        <v>30368</v>
      </c>
      <c r="AQ17" s="33">
        <f>CHOOSE(MIN(D6L410C9,RUN_YEARS),B7L804C2,B7L804C11,B7L804C20,B7L804C29,B7L804C38)</f>
        <v>562.47280892865979</v>
      </c>
      <c r="AR17" s="16" t="s">
        <v>30369</v>
      </c>
      <c r="AS17" s="33">
        <f>IF(D6L410C20=0,0,D6L410C18/D6L410C20)</f>
        <v>2.5104803016389197E-4</v>
      </c>
      <c r="AT17" s="16" t="s">
        <v>30370</v>
      </c>
      <c r="AU17" s="33">
        <f>IF(D6L410C5=0,0,D6L410C18/D6L410C5)</f>
        <v>6.3918470219734833E-2</v>
      </c>
      <c r="AV17" s="16" t="s">
        <v>30371</v>
      </c>
      <c r="AW17" s="33">
        <f>CHOOSE(MIN(D6L410C9,RUN_YEARS),B7L804C1,B7L804C10,B7L804C19,B7L804C28,B7L804C37)</f>
        <v>3837.4510862696034</v>
      </c>
      <c r="AX17" s="16" t="s">
        <v>30372</v>
      </c>
      <c r="AY17" s="33">
        <f>IF(D6L410C23=0,0,D6L410C19/D6L410C23)</f>
        <v>2.5104803016389203E-4</v>
      </c>
      <c r="AZ17" s="16" t="s">
        <v>30373</v>
      </c>
      <c r="BA17" s="33">
        <f>IF(D6L410C5=0,0,D6L410C19/D6L410C5)</f>
        <v>0.43608152978026515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3.3844402621584182</v>
      </c>
      <c r="J18" s="16" t="s">
        <v>30396</v>
      </c>
      <c r="K18" s="21">
        <f>IF(FLOW_THRU_100PCT="Y",1,INDEX(VariabilityMatrix,D6L411C1,D6L411C9))</f>
        <v>0.48697025431185148</v>
      </c>
      <c r="L18" s="16" t="s">
        <v>30376</v>
      </c>
      <c r="M18" s="15">
        <f>IF(D6L411C2&lt;&gt;0,D6L411C2*D6L411C4,D6L411C3*D6L411C4)</f>
        <v>1.6481217351665542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0.82406086758327712</v>
      </c>
      <c r="R18" s="16" t="s">
        <v>30378</v>
      </c>
      <c r="S18" s="15">
        <f>D6L411C5-D6L411C7</f>
        <v>0.82406086758327712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0.77375237138993247</v>
      </c>
      <c r="X18" s="16" t="s">
        <v>30380</v>
      </c>
      <c r="Y18" s="33">
        <f>D6L411C7-D6L411C10</f>
        <v>5.0308496193344654E-2</v>
      </c>
      <c r="Z18" s="16" t="s">
        <v>30381</v>
      </c>
      <c r="AA18" s="33">
        <f>CHOOSE(MIN(D6L411C9,RUN_YEARS),B7L804C7,B7L804C16,B7L804C25,B7L804C34,B7L804C43)</f>
        <v>312518</v>
      </c>
      <c r="AB18" s="16" t="s">
        <v>30382</v>
      </c>
      <c r="AC18" s="33">
        <f>IF(D6L411C12=0,0,D6L411C10/D6L411C12)</f>
        <v>2.4758649786250151E-6</v>
      </c>
      <c r="AD18" s="16" t="s">
        <v>30383</v>
      </c>
      <c r="AE18" s="33">
        <f>IF(D6L411C5=0,0,D6L411C10/D6L411C5)</f>
        <v>0.46947525469757811</v>
      </c>
      <c r="AF18" s="16" t="s">
        <v>30384</v>
      </c>
      <c r="AG18" s="33">
        <f>CHOOSE(MIN(D6L411C9,RUN_YEARS),B7L804C5,B7L804C14,B7L804C23,B7L804C32,B7L804C41)</f>
        <v>7815.2168150828184</v>
      </c>
      <c r="AH18" s="16" t="s">
        <v>30385</v>
      </c>
      <c r="AI18" s="33">
        <f>IF(D6L411C15=0,0,D6L411C11/D6L411C15)</f>
        <v>6.4372489444250348E-6</v>
      </c>
      <c r="AJ18" s="16" t="s">
        <v>30386</v>
      </c>
      <c r="AK18" s="33">
        <f>IF(D6L411C5=0,0,D6L411C11/D6L411C5)</f>
        <v>3.0524745302421868E-2</v>
      </c>
      <c r="AL18" s="16" t="s">
        <v>30387</v>
      </c>
      <c r="AM18" s="33">
        <f>D6L411C8*CHOOSE(MIN(D6L411C9,RUN_YEARS),B7L804C4,B7L804C13,B7L804C22,B7L804C31,B7L804C40)</f>
        <v>0.1053454200477411</v>
      </c>
      <c r="AN18" s="16" t="s">
        <v>30388</v>
      </c>
      <c r="AO18" s="33">
        <f>D6L411C8-D6L411C18</f>
        <v>0.71871544753553607</v>
      </c>
      <c r="AP18" s="16" t="s">
        <v>30389</v>
      </c>
      <c r="AQ18" s="33">
        <f>CHOOSE(MIN(D6L411C9,RUN_YEARS),B7L804C2,B7L804C11,B7L804C20,B7L804C29,B7L804C38)</f>
        <v>562.47280892865979</v>
      </c>
      <c r="AR18" s="16" t="s">
        <v>30390</v>
      </c>
      <c r="AS18" s="33">
        <f>IF(D6L411C20=0,0,D6L411C18/D6L411C20)</f>
        <v>1.8728980028099882E-4</v>
      </c>
      <c r="AT18" s="16" t="s">
        <v>30391</v>
      </c>
      <c r="AU18" s="33">
        <f>IF(D6L411C5=0,0,D6L411C18/D6L411C5)</f>
        <v>6.3918470219734833E-2</v>
      </c>
      <c r="AV18" s="16" t="s">
        <v>30392</v>
      </c>
      <c r="AW18" s="33">
        <f>CHOOSE(MIN(D6L411C9,RUN_YEARS),B7L804C1,B7L804C10,B7L804C19,B7L804C28,B7L804C37)</f>
        <v>3837.4510862696034</v>
      </c>
      <c r="AX18" s="16" t="s">
        <v>30393</v>
      </c>
      <c r="AY18" s="33">
        <f>IF(D6L411C23=0,0,D6L411C19/D6L411C23)</f>
        <v>1.8728980028099885E-4</v>
      </c>
      <c r="AZ18" s="16" t="s">
        <v>30394</v>
      </c>
      <c r="BA18" s="33">
        <f>IF(D6L411C5=0,0,D6L411C19/D6L411C5)</f>
        <v>0.43608152978026521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0.48697025431185148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312518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7815.2168150828184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562.47280892865979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3837.4510862696034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312518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7815.2168150828184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562.47280892865979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3837.4510862696034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47.580952004185662</v>
      </c>
      <c r="J21" s="16" t="s">
        <v>30458</v>
      </c>
      <c r="K21" s="21">
        <f>IF(FLOW_THRU_100PCT="Y",1,INDEX(VariabilityMatrix,D6L414C1,D6L414C9))</f>
        <v>0.48485507540858858</v>
      </c>
      <c r="L21" s="16" t="s">
        <v>30438</v>
      </c>
      <c r="M21" s="15">
        <f>IF(D6L414C2&lt;&gt;0,D6L414C2*D6L414C4,D6L414C3*D6L414C4)</f>
        <v>23.069866072001872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11.534933036000936</v>
      </c>
      <c r="R21" s="16" t="s">
        <v>30440</v>
      </c>
      <c r="S21" s="15">
        <f>D6L414C5-D6L414C7</f>
        <v>11.534933036000936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10.776866060910692</v>
      </c>
      <c r="X21" s="16" t="s">
        <v>30442</v>
      </c>
      <c r="Y21" s="33">
        <f>D6L414C7-D6L414C10</f>
        <v>0.75806697509024445</v>
      </c>
      <c r="Z21" s="16" t="s">
        <v>30443</v>
      </c>
      <c r="AA21" s="33">
        <f>CHOOSE(MIN(D6L414C9,RUN_YEARS),B7L804C7,B7L804C16,B7L804C25,B7L804C34,B7L804C43)</f>
        <v>380840.6</v>
      </c>
      <c r="AB21" s="16" t="s">
        <v>30444</v>
      </c>
      <c r="AC21" s="33">
        <f>IF(D6L414C12=0,0,D6L414C10/D6L414C12)</f>
        <v>2.8297576626312142E-5</v>
      </c>
      <c r="AD21" s="16" t="s">
        <v>30445</v>
      </c>
      <c r="AE21" s="33">
        <f>IF(D6L414C5=0,0,D6L414C10/D6L414C5)</f>
        <v>0.4671403824918493</v>
      </c>
      <c r="AF21" s="16" t="s">
        <v>30446</v>
      </c>
      <c r="AG21" s="33">
        <f>CHOOSE(MIN(D6L414C9,RUN_YEARS),B7L804C5,B7L804C14,B7L804C23,B7L804C32,B7L804C41)</f>
        <v>10303.504962239347</v>
      </c>
      <c r="AH21" s="16" t="s">
        <v>30447</v>
      </c>
      <c r="AI21" s="33">
        <f>IF(D6L414C15=0,0,D6L414C11/D6L414C15)</f>
        <v>7.357369922841163E-5</v>
      </c>
      <c r="AJ21" s="16" t="s">
        <v>30448</v>
      </c>
      <c r="AK21" s="33">
        <f>IF(D6L414C5=0,0,D6L414C11/D6L414C5)</f>
        <v>3.2859617508150696E-2</v>
      </c>
      <c r="AL21" s="16" t="s">
        <v>30449</v>
      </c>
      <c r="AM21" s="33">
        <f>D6L414C8*CHOOSE(MIN(D6L414C9,RUN_YEARS),B7L804C4,B7L804C13,B7L804C22,B7L804C31,B7L804C40)</f>
        <v>1.3642843389908956</v>
      </c>
      <c r="AN21" s="16" t="s">
        <v>30450</v>
      </c>
      <c r="AO21" s="33">
        <f>D6L414C8-D6L414C18</f>
        <v>10.170648697010041</v>
      </c>
      <c r="AP21" s="16" t="s">
        <v>30451</v>
      </c>
      <c r="AQ21" s="33">
        <f>CHOOSE(MIN(D6L414C9,RUN_YEARS),B7L804C2,B7L804C11,B7L804C20,B7L804C29,B7L804C38)</f>
        <v>680.1358765092474</v>
      </c>
      <c r="AR21" s="16" t="s">
        <v>30452</v>
      </c>
      <c r="AS21" s="33">
        <f>IF(D6L414C20=0,0,D6L414C18/D6L414C20)</f>
        <v>2.0058996828589532E-3</v>
      </c>
      <c r="AT21" s="16" t="s">
        <v>30453</v>
      </c>
      <c r="AU21" s="33">
        <f>IF(D6L414C5=0,0,D6L414C18/D6L414C5)</f>
        <v>5.913707234939794E-2</v>
      </c>
      <c r="AV21" s="16" t="s">
        <v>30454</v>
      </c>
      <c r="AW21" s="33">
        <f>CHOOSE(MIN(D6L414C9,RUN_YEARS),B7L804C1,B7L804C10,B7L804C19,B7L804C28,B7L804C37)</f>
        <v>5070.3675681896993</v>
      </c>
      <c r="AX21" s="16" t="s">
        <v>30455</v>
      </c>
      <c r="AY21" s="33">
        <f>IF(D6L414C23=0,0,D6L414C19/D6L414C23)</f>
        <v>2.0058996828589532E-3</v>
      </c>
      <c r="AZ21" s="16" t="s">
        <v>30456</v>
      </c>
      <c r="BA21" s="33">
        <f>IF(D6L414C5=0,0,D6L414C19/D6L414C5)</f>
        <v>0.44086292765060209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38.730895749545311</v>
      </c>
      <c r="J22" s="16" t="s">
        <v>30479</v>
      </c>
      <c r="K22" s="21">
        <f>IF(FLOW_THRU_100PCT="Y",1,INDEX(VariabilityMatrix,D6L415C1,D6L415C9))</f>
        <v>0.49144301266516283</v>
      </c>
      <c r="L22" s="16" t="s">
        <v>30459</v>
      </c>
      <c r="M22" s="15">
        <f>IF(D6L415C2&lt;&gt;0,D6L415C2*D6L415C4,D6L415C3*D6L415C4)</f>
        <v>19.034028090376896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9.5170140451884482</v>
      </c>
      <c r="R22" s="16" t="s">
        <v>30461</v>
      </c>
      <c r="S22" s="15">
        <f>D6L415C5-D6L415C7</f>
        <v>9.5170140451884482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8.9298616296838045</v>
      </c>
      <c r="X22" s="16" t="s">
        <v>30463</v>
      </c>
      <c r="Y22" s="33">
        <f>D6L415C7-D6L415C10</f>
        <v>0.5871524155046437</v>
      </c>
      <c r="Z22" s="16" t="s">
        <v>30464</v>
      </c>
      <c r="AA22" s="33">
        <f>CHOOSE(MIN(D6L415C9,RUN_YEARS),B7L804C7,B7L804C16,B7L804C25,B7L804C34,B7L804C43)</f>
        <v>366449.33333333331</v>
      </c>
      <c r="AB22" s="16" t="s">
        <v>30465</v>
      </c>
      <c r="AC22" s="33">
        <f>IF(D6L415C12=0,0,D6L415C10/D6L415C12)</f>
        <v>2.436861202189972E-5</v>
      </c>
      <c r="AD22" s="16" t="s">
        <v>30466</v>
      </c>
      <c r="AE22" s="33">
        <f>IF(D6L415C5=0,0,D6L415C10/D6L415C5)</f>
        <v>0.46915248770692458</v>
      </c>
      <c r="AF22" s="16" t="s">
        <v>30467</v>
      </c>
      <c r="AG22" s="33">
        <f>CHOOSE(MIN(D6L415C9,RUN_YEARS),B7L804C5,B7L804C14,B7L804C23,B7L804C32,B7L804C41)</f>
        <v>9267.1610477536487</v>
      </c>
      <c r="AH22" s="16" t="s">
        <v>30468</v>
      </c>
      <c r="AI22" s="33">
        <f>IF(D6L415C15=0,0,D6L415C11/D6L415C15)</f>
        <v>6.3358391256939349E-5</v>
      </c>
      <c r="AJ22" s="16" t="s">
        <v>30469</v>
      </c>
      <c r="AK22" s="33">
        <f>IF(D6L415C5=0,0,D6L415C11/D6L415C5)</f>
        <v>3.0847512293075394E-2</v>
      </c>
      <c r="AL22" s="16" t="s">
        <v>30470</v>
      </c>
      <c r="AM22" s="33">
        <f>D6L415C8*CHOOSE(MIN(D6L415C9,RUN_YEARS),B7L804C4,B7L804C13,B7L804C22,B7L804C31,B7L804C40)</f>
        <v>1.2205801323322776</v>
      </c>
      <c r="AN22" s="16" t="s">
        <v>30471</v>
      </c>
      <c r="AO22" s="33">
        <f>D6L415C8-D6L415C18</f>
        <v>8.2964339128561697</v>
      </c>
      <c r="AP22" s="16" t="s">
        <v>30472</v>
      </c>
      <c r="AQ22" s="33">
        <f>CHOOSE(MIN(D6L415C9,RUN_YEARS),B7L804C2,B7L804C11,B7L804C20,B7L804C29,B7L804C38)</f>
        <v>668.33941009923376</v>
      </c>
      <c r="AR22" s="16" t="s">
        <v>30473</v>
      </c>
      <c r="AS22" s="33">
        <f>IF(D6L415C20=0,0,D6L415C18/D6L415C20)</f>
        <v>1.8262878320329009E-3</v>
      </c>
      <c r="AT22" s="16" t="s">
        <v>30474</v>
      </c>
      <c r="AU22" s="33">
        <f>IF(D6L415C5=0,0,D6L415C18/D6L415C5)</f>
        <v>6.4126212619669859E-2</v>
      </c>
      <c r="AV22" s="16" t="s">
        <v>30475</v>
      </c>
      <c r="AW22" s="33">
        <f>CHOOSE(MIN(D6L415C9,RUN_YEARS),B7L804C1,B7L804C10,B7L804C19,B7L804C28,B7L804C37)</f>
        <v>4542.7855167939979</v>
      </c>
      <c r="AX22" s="16" t="s">
        <v>30476</v>
      </c>
      <c r="AY22" s="33">
        <f>IF(D6L415C23=0,0,D6L415C19/D6L415C23)</f>
        <v>1.8262878320329005E-3</v>
      </c>
      <c r="AZ22" s="16" t="s">
        <v>30477</v>
      </c>
      <c r="BA22" s="33">
        <f>IF(D6L415C5=0,0,D6L415C19/D6L415C5)</f>
        <v>0.43587378738033011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2233.5843826177393</v>
      </c>
      <c r="J23" s="16" t="s">
        <v>30500</v>
      </c>
      <c r="K23" s="21">
        <f>IF(FLOW_THRU_100PCT="Y",1,INDEX(VariabilityMatrix,D6L416C1,D6L416C9))</f>
        <v>0.25537696116906167</v>
      </c>
      <c r="L23" s="16" t="s">
        <v>30480</v>
      </c>
      <c r="M23" s="15">
        <f>IF(D6L416C2&lt;&gt;0,D6L416C2*D6L416C4,D6L416C3*D6L416C4)</f>
        <v>570.405992147593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285.2029960737965</v>
      </c>
      <c r="R23" s="16" t="s">
        <v>30482</v>
      </c>
      <c r="S23" s="15">
        <f>D6L416C5-D6L416C7</f>
        <v>285.2029960737965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267.60739021897979</v>
      </c>
      <c r="X23" s="16" t="s">
        <v>30484</v>
      </c>
      <c r="Y23" s="33">
        <f>D6L416C7-D6L416C10</f>
        <v>17.595605854816711</v>
      </c>
      <c r="Z23" s="16" t="s">
        <v>30485</v>
      </c>
      <c r="AA23" s="33">
        <f>CHOOSE(MIN(D6L416C9,RUN_YEARS),B7L804C7,B7L804C16,B7L804C25,B7L804C34,B7L804C43)</f>
        <v>366449.33333333331</v>
      </c>
      <c r="AB23" s="16" t="s">
        <v>30486</v>
      </c>
      <c r="AC23" s="33">
        <f>IF(D6L416C12=0,0,D6L416C10/D6L416C12)</f>
        <v>7.3027118861083062E-4</v>
      </c>
      <c r="AD23" s="16" t="s">
        <v>30487</v>
      </c>
      <c r="AE23" s="33">
        <f>IF(D6L416C5=0,0,D6L416C10/D6L416C5)</f>
        <v>0.46915248770692464</v>
      </c>
      <c r="AF23" s="16" t="s">
        <v>30488</v>
      </c>
      <c r="AG23" s="33">
        <f>CHOOSE(MIN(D6L416C9,RUN_YEARS),B7L804C5,B7L804C14,B7L804C23,B7L804C32,B7L804C41)</f>
        <v>9267.1610477536487</v>
      </c>
      <c r="AH23" s="16" t="s">
        <v>30489</v>
      </c>
      <c r="AI23" s="33">
        <f>IF(D6L416C15=0,0,D6L416C11/D6L416C15)</f>
        <v>1.8987050903881582E-3</v>
      </c>
      <c r="AJ23" s="16" t="s">
        <v>30490</v>
      </c>
      <c r="AK23" s="33">
        <f>IF(D6L416C5=0,0,D6L416C11/D6L416C5)</f>
        <v>3.0847512293075339E-2</v>
      </c>
      <c r="AL23" s="16" t="s">
        <v>30491</v>
      </c>
      <c r="AM23" s="33">
        <f>D6L416C8*CHOOSE(MIN(D6L416C9,RUN_YEARS),B7L804C4,B7L804C13,B7L804C22,B7L804C31,B7L804C40)</f>
        <v>36.577975931990288</v>
      </c>
      <c r="AN23" s="16" t="s">
        <v>30492</v>
      </c>
      <c r="AO23" s="33">
        <f>D6L416C8-D6L416C18</f>
        <v>248.6250201418062</v>
      </c>
      <c r="AP23" s="16" t="s">
        <v>30493</v>
      </c>
      <c r="AQ23" s="33">
        <f>CHOOSE(MIN(D6L416C9,RUN_YEARS),B7L804C2,B7L804C11,B7L804C20,B7L804C29,B7L804C38)</f>
        <v>668.33941009923376</v>
      </c>
      <c r="AR23" s="16" t="s">
        <v>30494</v>
      </c>
      <c r="AS23" s="33">
        <f>IF(D6L416C20=0,0,D6L416C18/D6L416C20)</f>
        <v>5.4729640926844729E-2</v>
      </c>
      <c r="AT23" s="16" t="s">
        <v>30495</v>
      </c>
      <c r="AU23" s="33">
        <f>IF(D6L416C5=0,0,D6L416C18/D6L416C5)</f>
        <v>6.4126212619669859E-2</v>
      </c>
      <c r="AV23" s="16" t="s">
        <v>30496</v>
      </c>
      <c r="AW23" s="33">
        <f>CHOOSE(MIN(D6L416C9,RUN_YEARS),B7L804C1,B7L804C10,B7L804C19,B7L804C28,B7L804C37)</f>
        <v>4542.7855167939979</v>
      </c>
      <c r="AX23" s="16" t="s">
        <v>30497</v>
      </c>
      <c r="AY23" s="33">
        <f>IF(D6L416C23=0,0,D6L416C19/D6L416C23)</f>
        <v>5.4729640926844715E-2</v>
      </c>
      <c r="AZ23" s="16" t="s">
        <v>30498</v>
      </c>
      <c r="BA23" s="33">
        <f>IF(D6L416C5=0,0,D6L416C19/D6L416C5)</f>
        <v>0.43587378738033011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1366.1598981265593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1174.8975123888411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587.44875619442053</v>
      </c>
      <c r="R24" s="16" t="s">
        <v>30503</v>
      </c>
      <c r="S24" s="15">
        <f>D6L417C5-D6L417C7</f>
        <v>587.44875619442053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551.20609073790206</v>
      </c>
      <c r="X24" s="16" t="s">
        <v>30505</v>
      </c>
      <c r="Y24" s="33">
        <f>D6L417C7-D6L417C10</f>
        <v>36.242665456518466</v>
      </c>
      <c r="Z24" s="16" t="s">
        <v>30506</v>
      </c>
      <c r="AA24" s="33">
        <f>CHOOSE(MIN(D6L417C9,RUN_YEARS),B7L804C7,B7L804C16,B7L804C25,B7L804C34,B7L804C43)</f>
        <v>366449.33333333331</v>
      </c>
      <c r="AB24" s="16" t="s">
        <v>30507</v>
      </c>
      <c r="AC24" s="33">
        <f>IF(D6L417C12=0,0,D6L417C10/D6L417C12)</f>
        <v>1.5041809074230418E-3</v>
      </c>
      <c r="AD24" s="16" t="s">
        <v>30508</v>
      </c>
      <c r="AE24" s="33">
        <f>IF(D6L417C5=0,0,D6L417C10/D6L417C5)</f>
        <v>0.46915248770692464</v>
      </c>
      <c r="AF24" s="16" t="s">
        <v>30509</v>
      </c>
      <c r="AG24" s="33">
        <f>CHOOSE(MIN(D6L417C9,RUN_YEARS),B7L804C5,B7L804C14,B7L804C23,B7L804C32,B7L804C41)</f>
        <v>9267.1610477536487</v>
      </c>
      <c r="AH24" s="16" t="s">
        <v>30510</v>
      </c>
      <c r="AI24" s="33">
        <f>IF(D6L417C15=0,0,D6L417C11/D6L417C15)</f>
        <v>3.9108703592999122E-3</v>
      </c>
      <c r="AJ24" s="16" t="s">
        <v>30511</v>
      </c>
      <c r="AK24" s="33">
        <f>IF(D6L417C5=0,0,D6L417C11/D6L417C5)</f>
        <v>3.0847512293075387E-2</v>
      </c>
      <c r="AL24" s="16" t="s">
        <v>30512</v>
      </c>
      <c r="AM24" s="33">
        <f>D6L417C8*CHOOSE(MIN(D6L417C9,RUN_YEARS),B7L804C4,B7L804C13,B7L804C22,B7L804C31,B7L804C40)</f>
        <v>75.341727685768021</v>
      </c>
      <c r="AN24" s="16" t="s">
        <v>30513</v>
      </c>
      <c r="AO24" s="33">
        <f>D6L417C8-D6L417C18</f>
        <v>512.10702850865255</v>
      </c>
      <c r="AP24" s="16" t="s">
        <v>30514</v>
      </c>
      <c r="AQ24" s="33">
        <f>CHOOSE(MIN(D6L417C9,RUN_YEARS),B7L804C2,B7L804C11,B7L804C20,B7L804C29,B7L804C38)</f>
        <v>668.33941009923376</v>
      </c>
      <c r="AR24" s="16" t="s">
        <v>30515</v>
      </c>
      <c r="AS24" s="33">
        <f>IF(D6L417C20=0,0,D6L417C18/D6L417C20)</f>
        <v>0.11272973963121735</v>
      </c>
      <c r="AT24" s="16" t="s">
        <v>30516</v>
      </c>
      <c r="AU24" s="33">
        <f>IF(D6L417C5=0,0,D6L417C18/D6L417C5)</f>
        <v>6.4126212619669859E-2</v>
      </c>
      <c r="AV24" s="16" t="s">
        <v>30517</v>
      </c>
      <c r="AW24" s="33">
        <f>CHOOSE(MIN(D6L417C9,RUN_YEARS),B7L804C1,B7L804C10,B7L804C19,B7L804C28,B7L804C37)</f>
        <v>4542.7855167939979</v>
      </c>
      <c r="AX24" s="16" t="s">
        <v>30518</v>
      </c>
      <c r="AY24" s="33">
        <f>IF(D6L417C23=0,0,D6L417C19/D6L417C23)</f>
        <v>0.11272973963121735</v>
      </c>
      <c r="AZ24" s="16" t="s">
        <v>30519</v>
      </c>
      <c r="BA24" s="33">
        <f>IF(D6L417C5=0,0,D6L417C19/D6L417C5)</f>
        <v>0.43587378738033017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1978.1462372179267</v>
      </c>
      <c r="J25" s="16" t="s">
        <v>30541</v>
      </c>
      <c r="K25" s="21">
        <f>IF(FLOW_THRU_100PCT="Y",1,INDEX(VariabilityMatrix,D6L418C1,D6L418C9))</f>
        <v>0.23657283691215356</v>
      </c>
      <c r="L25" s="16" t="s">
        <v>30521</v>
      </c>
      <c r="M25" s="15">
        <f>IF(D6L418C2&lt;&gt;0,D6L418C2*D6L418C4,D6L418C3*D6L418C4)</f>
        <v>467.97566716574681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233.98783358287341</v>
      </c>
      <c r="R25" s="16" t="s">
        <v>30523</v>
      </c>
      <c r="S25" s="15">
        <f>D6L418C5-D6L418C7</f>
        <v>233.98783358287341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219.70299553490804</v>
      </c>
      <c r="X25" s="16" t="s">
        <v>30525</v>
      </c>
      <c r="Y25" s="33">
        <f>D6L418C7-D6L418C10</f>
        <v>14.284838047965366</v>
      </c>
      <c r="Z25" s="16" t="s">
        <v>30526</v>
      </c>
      <c r="AA25" s="33">
        <f>CHOOSE(MIN(D6L418C9,RUN_YEARS),B7L804C7,B7L804C16,B7L804C25,B7L804C34,B7L804C43)</f>
        <v>312518</v>
      </c>
      <c r="AB25" s="16" t="s">
        <v>30527</v>
      </c>
      <c r="AC25" s="33">
        <f>IF(D6L418C12=0,0,D6L418C10/D6L418C12)</f>
        <v>7.0300909238798419E-4</v>
      </c>
      <c r="AD25" s="16" t="s">
        <v>30528</v>
      </c>
      <c r="AE25" s="33">
        <f>IF(D6L418C5=0,0,D6L418C10/D6L418C5)</f>
        <v>0.46947525469757811</v>
      </c>
      <c r="AF25" s="16" t="s">
        <v>30529</v>
      </c>
      <c r="AG25" s="33">
        <f>CHOOSE(MIN(D6L418C9,RUN_YEARS),B7L804C5,B7L804C14,B7L804C23,B7L804C32,B7L804C41)</f>
        <v>7815.2168150828184</v>
      </c>
      <c r="AH25" s="16" t="s">
        <v>30530</v>
      </c>
      <c r="AI25" s="33">
        <f>IF(D6L418C15=0,0,D6L418C11/D6L418C15)</f>
        <v>1.827823640208757E-3</v>
      </c>
      <c r="AJ25" s="16" t="s">
        <v>30531</v>
      </c>
      <c r="AK25" s="33">
        <f>IF(D6L418C5=0,0,D6L418C11/D6L418C5)</f>
        <v>3.0524745302421861E-2</v>
      </c>
      <c r="AL25" s="16" t="s">
        <v>30532</v>
      </c>
      <c r="AM25" s="33">
        <f>D6L418C8*CHOOSE(MIN(D6L418C9,RUN_YEARS),B7L804C4,B7L804C13,B7L804C22,B7L804C31,B7L804C40)</f>
        <v>29.912288745294326</v>
      </c>
      <c r="AN25" s="16" t="s">
        <v>30533</v>
      </c>
      <c r="AO25" s="33">
        <f>D6L418C8-D6L418C18</f>
        <v>204.07554483757909</v>
      </c>
      <c r="AP25" s="16" t="s">
        <v>30534</v>
      </c>
      <c r="AQ25" s="33">
        <f>CHOOSE(MIN(D6L418C9,RUN_YEARS),B7L804C2,B7L804C11,B7L804C20,B7L804C29,B7L804C38)</f>
        <v>562.47280892865979</v>
      </c>
      <c r="AR25" s="16" t="s">
        <v>30535</v>
      </c>
      <c r="AS25" s="33">
        <f>IF(D6L418C20=0,0,D6L418C18/D6L418C20)</f>
        <v>5.3179972916856492E-2</v>
      </c>
      <c r="AT25" s="16" t="s">
        <v>30536</v>
      </c>
      <c r="AU25" s="33">
        <f>IF(D6L418C5=0,0,D6L418C18/D6L418C5)</f>
        <v>6.3918470219734833E-2</v>
      </c>
      <c r="AV25" s="16" t="s">
        <v>30537</v>
      </c>
      <c r="AW25" s="33">
        <f>CHOOSE(MIN(D6L418C9,RUN_YEARS),B7L804C1,B7L804C10,B7L804C19,B7L804C28,B7L804C37)</f>
        <v>3837.4510862696034</v>
      </c>
      <c r="AX25" s="16" t="s">
        <v>30538</v>
      </c>
      <c r="AY25" s="33">
        <f>IF(D6L418C23=0,0,D6L418C19/D6L418C23)</f>
        <v>5.3179972916856506E-2</v>
      </c>
      <c r="AZ25" s="16" t="s">
        <v>30539</v>
      </c>
      <c r="BA25" s="33">
        <f>IF(D6L418C5=0,0,D6L418C19/D6L418C5)</f>
        <v>0.43608152978026521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6049.3189550137467</v>
      </c>
      <c r="J26" s="16" t="s">
        <v>30562</v>
      </c>
      <c r="K26" s="21">
        <f>IF(FLOW_THRU_100PCT="Y",1,INDEX(VariabilityMatrix,D6L419C1,D6L419C9))</f>
        <v>0.25537696116906167</v>
      </c>
      <c r="L26" s="16" t="s">
        <v>30542</v>
      </c>
      <c r="M26" s="15">
        <f>IF(D6L419C2&lt;&gt;0,D6L419C2*D6L419C4,D6L419C3*D6L419C4)</f>
        <v>1544.8566918738143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772.42834593690714</v>
      </c>
      <c r="R26" s="16" t="s">
        <v>30544</v>
      </c>
      <c r="S26" s="15">
        <f>D6L419C5-D6L419C7</f>
        <v>772.42834593690714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724.77336014328989</v>
      </c>
      <c r="X26" s="16" t="s">
        <v>30546</v>
      </c>
      <c r="Y26" s="33">
        <f>D6L419C7-D6L419C10</f>
        <v>47.654985793617243</v>
      </c>
      <c r="Z26" s="16" t="s">
        <v>30547</v>
      </c>
      <c r="AA26" s="33">
        <f>CHOOSE(MIN(D6L419C9,RUN_YEARS),B7L804C7,B7L804C16,B7L804C25,B7L804C34,B7L804C43)</f>
        <v>366449.33333333331</v>
      </c>
      <c r="AB26" s="16" t="s">
        <v>30548</v>
      </c>
      <c r="AC26" s="33">
        <f>IF(D6L419C12=0,0,D6L419C10/D6L419C12)</f>
        <v>1.9778269305350715E-3</v>
      </c>
      <c r="AD26" s="16" t="s">
        <v>30549</v>
      </c>
      <c r="AE26" s="33">
        <f>IF(D6L419C5=0,0,D6L419C10/D6L419C5)</f>
        <v>0.46915248770692464</v>
      </c>
      <c r="AF26" s="16" t="s">
        <v>30550</v>
      </c>
      <c r="AG26" s="33">
        <f>CHOOSE(MIN(D6L419C9,RUN_YEARS),B7L804C5,B7L804C14,B7L804C23,B7L804C32,B7L804C41)</f>
        <v>9267.1610477536487</v>
      </c>
      <c r="AH26" s="16" t="s">
        <v>30551</v>
      </c>
      <c r="AI26" s="33">
        <f>IF(D6L419C15=0,0,D6L419C11/D6L419C15)</f>
        <v>5.1423500193911887E-3</v>
      </c>
      <c r="AJ26" s="16" t="s">
        <v>30552</v>
      </c>
      <c r="AK26" s="33">
        <f>IF(D6L419C5=0,0,D6L419C11/D6L419C5)</f>
        <v>3.0847512293075377E-2</v>
      </c>
      <c r="AL26" s="16" t="s">
        <v>30553</v>
      </c>
      <c r="AM26" s="33">
        <f>D6L419C8*CHOOSE(MIN(D6L419C9,RUN_YEARS),B7L804C4,B7L804C13,B7L804C22,B7L804C31,B7L804C40)</f>
        <v>99.06580869002002</v>
      </c>
      <c r="AN26" s="16" t="s">
        <v>30554</v>
      </c>
      <c r="AO26" s="33">
        <f>D6L419C8-D6L419C18</f>
        <v>673.36253724688709</v>
      </c>
      <c r="AP26" s="16" t="s">
        <v>30555</v>
      </c>
      <c r="AQ26" s="33">
        <f>CHOOSE(MIN(D6L419C9,RUN_YEARS),B7L804C2,B7L804C11,B7L804C20,B7L804C29,B7L804C38)</f>
        <v>668.33941009923376</v>
      </c>
      <c r="AR26" s="16" t="s">
        <v>30556</v>
      </c>
      <c r="AS26" s="33">
        <f>IF(D6L419C20=0,0,D6L419C18/D6L419C20)</f>
        <v>0.14822679493838456</v>
      </c>
      <c r="AT26" s="16" t="s">
        <v>30557</v>
      </c>
      <c r="AU26" s="33">
        <f>IF(D6L419C5=0,0,D6L419C18/D6L419C5)</f>
        <v>6.4126212619669859E-2</v>
      </c>
      <c r="AV26" s="16" t="s">
        <v>30558</v>
      </c>
      <c r="AW26" s="33">
        <f>CHOOSE(MIN(D6L419C9,RUN_YEARS),B7L804C1,B7L804C10,B7L804C19,B7L804C28,B7L804C37)</f>
        <v>4542.7855167939979</v>
      </c>
      <c r="AX26" s="16" t="s">
        <v>30559</v>
      </c>
      <c r="AY26" s="33">
        <f>IF(D6L419C23=0,0,D6L419C19/D6L419C23)</f>
        <v>0.14822679493838453</v>
      </c>
      <c r="AZ26" s="16" t="s">
        <v>30560</v>
      </c>
      <c r="BA26" s="33">
        <f>IF(D6L419C5=0,0,D6L419C19/D6L419C5)</f>
        <v>0.43587378738033011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2343.8966046761598</v>
      </c>
      <c r="J27" s="16" t="s">
        <v>30583</v>
      </c>
      <c r="K27" s="21">
        <f>IF(FLOW_THRU_100PCT="Y",1,INDEX(VariabilityMatrix,D6L420C1,D6L420C9))</f>
        <v>0.23657283691215356</v>
      </c>
      <c r="L27" s="16" t="s">
        <v>30563</v>
      </c>
      <c r="M27" s="15">
        <f>IF(D6L420C2&lt;&gt;0,D6L420C2*D6L420C4,D6L420C3*D6L420C4)</f>
        <v>554.50226919700356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277.25113459850178</v>
      </c>
      <c r="R27" s="16" t="s">
        <v>30565</v>
      </c>
      <c r="S27" s="15">
        <f>D6L420C5-D6L420C7</f>
        <v>277.25113459850178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260.32509406164826</v>
      </c>
      <c r="X27" s="16" t="s">
        <v>30567</v>
      </c>
      <c r="Y27" s="33">
        <f>D6L420C7-D6L420C10</f>
        <v>16.92604053685352</v>
      </c>
      <c r="Z27" s="16" t="s">
        <v>30568</v>
      </c>
      <c r="AA27" s="33">
        <f>CHOOSE(MIN(D6L420C9,RUN_YEARS),B7L804C7,B7L804C16,B7L804C25,B7L804C34,B7L804C43)</f>
        <v>312518</v>
      </c>
      <c r="AB27" s="16" t="s">
        <v>30569</v>
      </c>
      <c r="AC27" s="33">
        <f>IF(D6L420C12=0,0,D6L420C10/D6L420C12)</f>
        <v>8.3299232063960553E-4</v>
      </c>
      <c r="AD27" s="16" t="s">
        <v>30570</v>
      </c>
      <c r="AE27" s="33">
        <f>IF(D6L420C5=0,0,D6L420C10/D6L420C5)</f>
        <v>0.46947525469757811</v>
      </c>
      <c r="AF27" s="16" t="s">
        <v>30571</v>
      </c>
      <c r="AG27" s="33">
        <f>CHOOSE(MIN(D6L420C9,RUN_YEARS),B7L804C5,B7L804C14,B7L804C23,B7L804C32,B7L804C41)</f>
        <v>7815.2168150828184</v>
      </c>
      <c r="AH27" s="16" t="s">
        <v>30572</v>
      </c>
      <c r="AI27" s="33">
        <f>IF(D6L420C15=0,0,D6L420C11/D6L420C15)</f>
        <v>2.1657800336629756E-3</v>
      </c>
      <c r="AJ27" s="16" t="s">
        <v>30573</v>
      </c>
      <c r="AK27" s="33">
        <f>IF(D6L420C5=0,0,D6L420C11/D6L420C5)</f>
        <v>3.0524745302421902E-2</v>
      </c>
      <c r="AL27" s="16" t="s">
        <v>30574</v>
      </c>
      <c r="AM27" s="33">
        <f>D6L420C8*CHOOSE(MIN(D6L420C9,RUN_YEARS),B7L804C4,B7L804C13,B7L804C22,B7L804C31,B7L804C40)</f>
        <v>35.442936780444057</v>
      </c>
      <c r="AN27" s="16" t="s">
        <v>30575</v>
      </c>
      <c r="AO27" s="33">
        <f>D6L420C8-D6L420C18</f>
        <v>241.80819781805772</v>
      </c>
      <c r="AP27" s="16" t="s">
        <v>30576</v>
      </c>
      <c r="AQ27" s="33">
        <f>CHOOSE(MIN(D6L420C9,RUN_YEARS),B7L804C2,B7L804C11,B7L804C20,B7L804C29,B7L804C38)</f>
        <v>562.47280892865979</v>
      </c>
      <c r="AR27" s="16" t="s">
        <v>30577</v>
      </c>
      <c r="AS27" s="33">
        <f>IF(D6L420C20=0,0,D6L420C18/D6L420C20)</f>
        <v>6.3012711401911337E-2</v>
      </c>
      <c r="AT27" s="16" t="s">
        <v>30578</v>
      </c>
      <c r="AU27" s="33">
        <f>IF(D6L420C5=0,0,D6L420C18/D6L420C5)</f>
        <v>6.3918470219734833E-2</v>
      </c>
      <c r="AV27" s="16" t="s">
        <v>30579</v>
      </c>
      <c r="AW27" s="33">
        <f>CHOOSE(MIN(D6L420C9,RUN_YEARS),B7L804C1,B7L804C10,B7L804C19,B7L804C28,B7L804C37)</f>
        <v>3837.4510862696034</v>
      </c>
      <c r="AX27" s="16" t="s">
        <v>30580</v>
      </c>
      <c r="AY27" s="33">
        <f>IF(D6L420C23=0,0,D6L420C19/D6L420C23)</f>
        <v>6.301271140191135E-2</v>
      </c>
      <c r="AZ27" s="16" t="s">
        <v>30581</v>
      </c>
      <c r="BA27" s="33">
        <f>IF(D6L420C5=0,0,D6L420C19/D6L420C5)</f>
        <v>0.43608152978026515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0.23657283691215356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312518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7815.2168150828184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562.47280892865979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3837.4510862696034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0.23657283691215356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312518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7815.2168150828184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562.47280892865979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3837.4510862696034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0.23657283691215356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312518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7815.2168150828184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562.47280892865979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3837.4510862696034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0.23657283691215356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312518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7815.2168150828184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562.47280892865979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3837.4510862696034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0.23657283691215356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312518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7815.2168150828184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562.47280892865979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3837.4510862696034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7090.1905337409007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6097.5638590171748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3048.7819295085874</v>
      </c>
      <c r="R33" s="16" t="s">
        <v>30691</v>
      </c>
      <c r="S33" s="15">
        <f>D6L426C5-D6L426C7</f>
        <v>3048.7819295085874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2862.6553457468353</v>
      </c>
      <c r="X33" s="16" t="s">
        <v>30693</v>
      </c>
      <c r="Y33" s="33">
        <f>D6L426C7-D6L426C10</f>
        <v>186.12658376175204</v>
      </c>
      <c r="Z33" s="16" t="s">
        <v>30694</v>
      </c>
      <c r="AA33" s="33">
        <f>CHOOSE(MIN(D6L426C9,RUN_YEARS),B7L804C7,B7L804C16,B7L804C25,B7L804C34,B7L804C43)</f>
        <v>312518</v>
      </c>
      <c r="AB33" s="16" t="s">
        <v>30695</v>
      </c>
      <c r="AC33" s="33">
        <f>IF(D6L426C12=0,0,D6L426C10/D6L426C12)</f>
        <v>9.1599694921471256E-3</v>
      </c>
      <c r="AD33" s="16" t="s">
        <v>30696</v>
      </c>
      <c r="AE33" s="33">
        <f>IF(D6L426C5=0,0,D6L426C10/D6L426C5)</f>
        <v>0.46947525469757811</v>
      </c>
      <c r="AF33" s="16" t="s">
        <v>30697</v>
      </c>
      <c r="AG33" s="33">
        <f>CHOOSE(MIN(D6L426C9,RUN_YEARS),B7L804C5,B7L804C14,B7L804C23,B7L804C32,B7L804C41)</f>
        <v>7815.2168150828184</v>
      </c>
      <c r="AH33" s="16" t="s">
        <v>30698</v>
      </c>
      <c r="AI33" s="33">
        <f>IF(D6L426C15=0,0,D6L426C11/D6L426C15)</f>
        <v>2.3815920679582533E-2</v>
      </c>
      <c r="AJ33" s="16" t="s">
        <v>30699</v>
      </c>
      <c r="AK33" s="33">
        <f>IF(D6L426C5=0,0,D6L426C11/D6L426C5)</f>
        <v>3.0524745302421899E-2</v>
      </c>
      <c r="AL33" s="16" t="s">
        <v>30700</v>
      </c>
      <c r="AM33" s="33">
        <f>D6L426C8*CHOOSE(MIN(D6L426C9,RUN_YEARS),B7L804C4,B7L804C13,B7L804C22,B7L804C31,B7L804C40)</f>
        <v>389.74695393552071</v>
      </c>
      <c r="AN33" s="16" t="s">
        <v>30701</v>
      </c>
      <c r="AO33" s="33">
        <f>D6L426C8-D6L426C18</f>
        <v>2659.0349755730667</v>
      </c>
      <c r="AP33" s="16" t="s">
        <v>30702</v>
      </c>
      <c r="AQ33" s="33">
        <f>CHOOSE(MIN(D6L426C9,RUN_YEARS),B7L804C2,B7L804C11,B7L804C20,B7L804C29,B7L804C38)</f>
        <v>562.47280892865979</v>
      </c>
      <c r="AR33" s="16" t="s">
        <v>30703</v>
      </c>
      <c r="AS33" s="33">
        <f>IF(D6L426C20=0,0,D6L426C18/D6L426C20)</f>
        <v>0.6929169690493493</v>
      </c>
      <c r="AT33" s="16" t="s">
        <v>30704</v>
      </c>
      <c r="AU33" s="33">
        <f>IF(D6L426C5=0,0,D6L426C18/D6L426C5)</f>
        <v>6.3918470219734833E-2</v>
      </c>
      <c r="AV33" s="16" t="s">
        <v>30705</v>
      </c>
      <c r="AW33" s="33">
        <f>CHOOSE(MIN(D6L426C9,RUN_YEARS),B7L804C1,B7L804C10,B7L804C19,B7L804C28,B7L804C37)</f>
        <v>3837.4510862696034</v>
      </c>
      <c r="AX33" s="16" t="s">
        <v>30706</v>
      </c>
      <c r="AY33" s="33">
        <f>IF(D6L426C23=0,0,D6L426C19/D6L426C23)</f>
        <v>0.6929169690493493</v>
      </c>
      <c r="AZ33" s="16" t="s">
        <v>30707</v>
      </c>
      <c r="BA33" s="33">
        <f>IF(D6L426C5=0,0,D6L426C19/D6L426C5)</f>
        <v>0.43608152978026515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603.37127060258263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518.89929271822109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259.44964635911055</v>
      </c>
      <c r="R34" s="16" t="s">
        <v>30711</v>
      </c>
      <c r="S34" s="15">
        <f>D6L427C5-D6L427C7</f>
        <v>259.44964635911055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243.4428940481171</v>
      </c>
      <c r="X34" s="16" t="s">
        <v>30713</v>
      </c>
      <c r="Y34" s="33">
        <f>D6L427C7-D6L427C10</f>
        <v>16.006752310993448</v>
      </c>
      <c r="Z34" s="16" t="s">
        <v>30714</v>
      </c>
      <c r="AA34" s="33">
        <f>CHOOSE(MIN(D6L427C9,RUN_YEARS),B7L804C7,B7L804C16,B7L804C25,B7L804C34,B7L804C43)</f>
        <v>366449.33333333331</v>
      </c>
      <c r="AB34" s="16" t="s">
        <v>30715</v>
      </c>
      <c r="AC34" s="33">
        <f>IF(D6L427C12=0,0,D6L427C10/D6L427C12)</f>
        <v>6.643289314615129E-4</v>
      </c>
      <c r="AD34" s="16" t="s">
        <v>30716</v>
      </c>
      <c r="AE34" s="33">
        <f>IF(D6L427C5=0,0,D6L427C10/D6L427C5)</f>
        <v>0.46915248770692464</v>
      </c>
      <c r="AF34" s="16" t="s">
        <v>30717</v>
      </c>
      <c r="AG34" s="33">
        <f>CHOOSE(MIN(D6L427C9,RUN_YEARS),B7L804C5,B7L804C14,B7L804C23,B7L804C32,B7L804C41)</f>
        <v>9267.1610477536487</v>
      </c>
      <c r="AH34" s="16" t="s">
        <v>30718</v>
      </c>
      <c r="AI34" s="33">
        <f>IF(D6L427C15=0,0,D6L427C11/D6L427C15)</f>
        <v>1.7272552217999352E-3</v>
      </c>
      <c r="AJ34" s="16" t="s">
        <v>30719</v>
      </c>
      <c r="AK34" s="33">
        <f>IF(D6L427C5=0,0,D6L427C11/D6L427C5)</f>
        <v>3.0847512293075387E-2</v>
      </c>
      <c r="AL34" s="16" t="s">
        <v>30720</v>
      </c>
      <c r="AM34" s="33">
        <f>D6L427C8*CHOOSE(MIN(D6L427C9,RUN_YEARS),B7L804C4,B7L804C13,B7L804C22,B7L804C31,B7L804C40)</f>
        <v>33.275046373044951</v>
      </c>
      <c r="AN34" s="16" t="s">
        <v>30721</v>
      </c>
      <c r="AO34" s="33">
        <f>D6L427C8-D6L427C18</f>
        <v>226.1745999860656</v>
      </c>
      <c r="AP34" s="16" t="s">
        <v>30722</v>
      </c>
      <c r="AQ34" s="33">
        <f>CHOOSE(MIN(D6L427C9,RUN_YEARS),B7L804C2,B7L804C11,B7L804C20,B7L804C29,B7L804C38)</f>
        <v>668.33941009923376</v>
      </c>
      <c r="AR34" s="16" t="s">
        <v>30723</v>
      </c>
      <c r="AS34" s="33">
        <f>IF(D6L427C20=0,0,D6L427C18/D6L427C20)</f>
        <v>4.9787646621204537E-2</v>
      </c>
      <c r="AT34" s="16" t="s">
        <v>30724</v>
      </c>
      <c r="AU34" s="33">
        <f>IF(D6L427C5=0,0,D6L427C18/D6L427C5)</f>
        <v>6.4126212619669859E-2</v>
      </c>
      <c r="AV34" s="16" t="s">
        <v>30725</v>
      </c>
      <c r="AW34" s="33">
        <f>CHOOSE(MIN(D6L427C9,RUN_YEARS),B7L804C1,B7L804C10,B7L804C19,B7L804C28,B7L804C37)</f>
        <v>4542.7855167939979</v>
      </c>
      <c r="AX34" s="16" t="s">
        <v>30726</v>
      </c>
      <c r="AY34" s="33">
        <f>IF(D6L427C23=0,0,D6L427C19/D6L427C23)</f>
        <v>4.9787646621204537E-2</v>
      </c>
      <c r="AZ34" s="16" t="s">
        <v>30727</v>
      </c>
      <c r="BA34" s="33">
        <f>IF(D6L427C5=0,0,D6L427C19/D6L427C5)</f>
        <v>0.43587378738033017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52061.382062568417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36366.282364576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18183.141182288</v>
      </c>
      <c r="R35" s="16" t="s">
        <v>30731</v>
      </c>
      <c r="S35" s="15">
        <f>SUM(D6L401C8:D6L427C8)-2*SUM(D6L409C8,D6L411C8,D6L422C8,D6L424C8,D6L427C8)</f>
        <v>18183.141182288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17062.866089070703</v>
      </c>
      <c r="X35" s="16" t="s">
        <v>30733</v>
      </c>
      <c r="Y35" s="33">
        <f>SUM(D6L401C11:D6L427C11)-2*SUM(D6L409C11,D6L411C11,D6L422C11,D6L424C11,D6L427C11)</f>
        <v>1120.2750932172974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4.8126549844910563E-2</v>
      </c>
      <c r="AD35" s="16" t="s">
        <v>30735</v>
      </c>
      <c r="AE35" s="33">
        <f>IF(D6L428C5=0,0,D6L428C10/D6L428C5)</f>
        <v>0.46919467648668578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0.1251290295967675</v>
      </c>
      <c r="AJ35" s="16" t="s">
        <v>30737</v>
      </c>
      <c r="AK35" s="33">
        <f>IF(D6L428C5=0,0,D6L428C11/D6L428C5)</f>
        <v>3.080532351331422E-2</v>
      </c>
      <c r="AL35" s="16" t="s">
        <v>30738</v>
      </c>
      <c r="AM35" s="33">
        <f>SUM(D6L401C18:D6L427C18)-2*SUM(D6L409C18,D6L411C18,D6L422C18,D6L424C18,D6L427C18)</f>
        <v>2328.6209981122583</v>
      </c>
      <c r="AN35" s="16" t="s">
        <v>30739</v>
      </c>
      <c r="AO35" s="33">
        <f>SUM(D6L401C19:D6L427C19)-2*SUM(D6L409C19,D6L411C19,D6L422C19,D6L424C19,D6L427C19)</f>
        <v>15854.520184175746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3.6124368287407855</v>
      </c>
      <c r="AT35" s="16" t="s">
        <v>30741</v>
      </c>
      <c r="AU35" s="33">
        <f>IF(D6L428C5=0,0,D6L428C18/D6L428C5)</f>
        <v>6.4032418127527455E-2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3.6124368287407855</v>
      </c>
      <c r="AZ35" s="16" t="s">
        <v>30743</v>
      </c>
      <c r="BA35" s="33">
        <f>IF(D6L428C5=0,0,D6L428C19/D6L428C5)</f>
        <v>0.43596758187247264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481.59909643313796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240.79954821656898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120.39977410828449</v>
      </c>
      <c r="R36" s="16" t="s">
        <v>30748</v>
      </c>
      <c r="S36" s="15">
        <f>D6L429C5-D6L429C7</f>
        <v>120.39977410828449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113.04942923003546</v>
      </c>
      <c r="X36" s="16" t="s">
        <v>30750</v>
      </c>
      <c r="Y36" s="33">
        <f>D6L429C7-D6L429C10</f>
        <v>7.3503448782490324</v>
      </c>
      <c r="Z36" s="16" t="s">
        <v>30751</v>
      </c>
      <c r="AA36" s="33">
        <f>CHOOSE(MIN(D6L429C9,RUN_YEARS),B7L804C7,B7L804C16,B7L804C25,B7L804C34,B7L804C43)</f>
        <v>312518</v>
      </c>
      <c r="AB36" s="16" t="s">
        <v>30752</v>
      </c>
      <c r="AC36" s="33">
        <f>IF(D6L429C12=0,0,D6L429C10/D6L429C12)</f>
        <v>3.6173733746547543E-4</v>
      </c>
      <c r="AD36" s="16" t="s">
        <v>30753</v>
      </c>
      <c r="AE36" s="33">
        <f>IF(D6L429C5=0,0,D6L429C10/D6L429C5)</f>
        <v>0.46947525469757811</v>
      </c>
      <c r="AF36" s="16" t="s">
        <v>30754</v>
      </c>
      <c r="AG36" s="33">
        <f>CHOOSE(MIN(D6L429C9,RUN_YEARS),B7L804C5,B7L804C14,B7L804C23,B7L804C32,B7L804C41)</f>
        <v>7815.2168150828184</v>
      </c>
      <c r="AH36" s="16" t="s">
        <v>30755</v>
      </c>
      <c r="AI36" s="33">
        <f>IF(D6L429C15=0,0,D6L429C11/D6L429C15)</f>
        <v>9.4051707741023695E-4</v>
      </c>
      <c r="AJ36" s="16" t="s">
        <v>30756</v>
      </c>
      <c r="AK36" s="33">
        <f>IF(D6L429C5=0,0,D6L429C11/D6L429C5)</f>
        <v>3.0524745302421909E-2</v>
      </c>
      <c r="AL36" s="16" t="s">
        <v>30757</v>
      </c>
      <c r="AM36" s="33">
        <f>D6L429C8*CHOOSE(MIN(D6L429C9,RUN_YEARS),B7L804C4,B7L804C13,B7L804C22,B7L804C31,B7L804C40)</f>
        <v>15.391538751606367</v>
      </c>
      <c r="AN36" s="16" t="s">
        <v>30758</v>
      </c>
      <c r="AO36" s="33">
        <f>D6L429C8-D6L429C18</f>
        <v>105.00823535667813</v>
      </c>
      <c r="AP36" s="16" t="s">
        <v>30759</v>
      </c>
      <c r="AQ36" s="33">
        <f>CHOOSE(MIN(D6L429C9,RUN_YEARS),B7L804C2,B7L804C11,B7L804C20,B7L804C29,B7L804C38)</f>
        <v>562.47280892865979</v>
      </c>
      <c r="AR36" s="16" t="s">
        <v>30760</v>
      </c>
      <c r="AS36" s="33">
        <f>IF(D6L429C20=0,0,D6L429C18/D6L429C20)</f>
        <v>2.736405832829961E-2</v>
      </c>
      <c r="AT36" s="16" t="s">
        <v>30761</v>
      </c>
      <c r="AU36" s="33">
        <f>IF(D6L429C5=0,0,D6L429C18/D6L429C5)</f>
        <v>6.3918470219734833E-2</v>
      </c>
      <c r="AV36" s="16" t="s">
        <v>30762</v>
      </c>
      <c r="AW36" s="33">
        <f>CHOOSE(MIN(D6L429C9,RUN_YEARS),B7L804C1,B7L804C10,B7L804C19,B7L804C28,B7L804C37)</f>
        <v>3837.4510862696034</v>
      </c>
      <c r="AX36" s="16" t="s">
        <v>30763</v>
      </c>
      <c r="AY36" s="33">
        <f>IF(D6L429C23=0,0,D6L429C19/D6L429C23)</f>
        <v>2.736405832829961E-2</v>
      </c>
      <c r="AZ36" s="16" t="s">
        <v>30764</v>
      </c>
      <c r="BA36" s="33">
        <f>IF(D6L429C5=0,0,D6L429C19/D6L429C5)</f>
        <v>0.43608152978026521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126.27751888363429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126.27751888363429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63.138759441817143</v>
      </c>
      <c r="R37" s="16" t="s">
        <v>30768</v>
      </c>
      <c r="S37" s="15">
        <f>D6L430C5-D6L430C7</f>
        <v>63.138759441817143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59.284170340472436</v>
      </c>
      <c r="X37" s="16" t="s">
        <v>30770</v>
      </c>
      <c r="Y37" s="33">
        <f>D6L430C7-D6L430C10</f>
        <v>3.8545891013447076</v>
      </c>
      <c r="Z37" s="16" t="s">
        <v>30771</v>
      </c>
      <c r="AA37" s="33">
        <f>CHOOSE(MIN(D6L430C9,RUN_YEARS),B7L804C7,B7L804C16,B7L804C25,B7L804C34,B7L804C43)</f>
        <v>312518</v>
      </c>
      <c r="AB37" s="16" t="s">
        <v>30772</v>
      </c>
      <c r="AC37" s="33">
        <f>IF(D6L430C12=0,0,D6L430C10/D6L430C12)</f>
        <v>1.8969841846060848E-4</v>
      </c>
      <c r="AD37" s="16" t="s">
        <v>30773</v>
      </c>
      <c r="AE37" s="33">
        <f>IF(D6L430C5=0,0,D6L430C10/D6L430C5)</f>
        <v>0.46947525469757811</v>
      </c>
      <c r="AF37" s="16" t="s">
        <v>30774</v>
      </c>
      <c r="AG37" s="33">
        <f>CHOOSE(MIN(D6L430C9,RUN_YEARS),B7L804C5,B7L804C14,B7L804C23,B7L804C32,B7L804C41)</f>
        <v>7815.2168150828184</v>
      </c>
      <c r="AH37" s="16" t="s">
        <v>30775</v>
      </c>
      <c r="AI37" s="33">
        <f>IF(D6L430C15=0,0,D6L430C11/D6L430C15)</f>
        <v>4.9321588799758212E-4</v>
      </c>
      <c r="AJ37" s="16" t="s">
        <v>30776</v>
      </c>
      <c r="AK37" s="33">
        <f>IF(D6L430C5=0,0,D6L430C11/D6L430C5)</f>
        <v>3.0524745302421892E-2</v>
      </c>
      <c r="AL37" s="16" t="s">
        <v>30777</v>
      </c>
      <c r="AM37" s="33">
        <f>D6L430C8*CHOOSE(MIN(D6L430C9,RUN_YEARS),B7L804C4,B7L804C13,B7L804C22,B7L804C31,B7L804C40)</f>
        <v>8.0714658301855806</v>
      </c>
      <c r="AN37" s="16" t="s">
        <v>30778</v>
      </c>
      <c r="AO37" s="33">
        <f>D6L430C8-D6L430C18</f>
        <v>55.067293611631563</v>
      </c>
      <c r="AP37" s="16" t="s">
        <v>30779</v>
      </c>
      <c r="AQ37" s="33">
        <f>CHOOSE(MIN(D6L430C9,RUN_YEARS),B7L804C2,B7L804C11,B7L804C20,B7L804C29,B7L804C38)</f>
        <v>562.47280892865979</v>
      </c>
      <c r="AR37" s="16" t="s">
        <v>30780</v>
      </c>
      <c r="AS37" s="33">
        <f>IF(D6L430C20=0,0,D6L430C18/D6L430C20)</f>
        <v>1.4349966259807789E-2</v>
      </c>
      <c r="AT37" s="16" t="s">
        <v>30781</v>
      </c>
      <c r="AU37" s="33">
        <f>IF(D6L430C5=0,0,D6L430C18/D6L430C5)</f>
        <v>6.3918470219734833E-2</v>
      </c>
      <c r="AV37" s="16" t="s">
        <v>30782</v>
      </c>
      <c r="AW37" s="33">
        <f>CHOOSE(MIN(D6L430C9,RUN_YEARS),B7L804C1,B7L804C10,B7L804C19,B7L804C28,B7L804C37)</f>
        <v>3837.4510862696034</v>
      </c>
      <c r="AX37" s="16" t="s">
        <v>30783</v>
      </c>
      <c r="AY37" s="33">
        <f>IF(D6L430C23=0,0,D6L430C19/D6L430C23)</f>
        <v>1.434996625980779E-2</v>
      </c>
      <c r="AZ37" s="16" t="s">
        <v>30784</v>
      </c>
      <c r="BA37" s="33">
        <f>IF(D6L430C5=0,0,D6L430C19/D6L430C5)</f>
        <v>0.43608152978026515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479.11578125312883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239.55789062656442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119.77894531328221</v>
      </c>
      <c r="R38" s="16" t="s">
        <v>30788</v>
      </c>
      <c r="S38" s="15">
        <f>D6L431C5-D6L431C7</f>
        <v>119.77894531328221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112.46650171672088</v>
      </c>
      <c r="X38" s="16" t="s">
        <v>30790</v>
      </c>
      <c r="Y38" s="33">
        <f>D6L431C7-D6L431C10</f>
        <v>7.312443596561323</v>
      </c>
      <c r="Z38" s="16" t="s">
        <v>30791</v>
      </c>
      <c r="AA38" s="33">
        <f>CHOOSE(MIN(D6L431C9,RUN_YEARS),B7L804C7,B7L804C16,B7L804C25,B7L804C34,B7L804C43)</f>
        <v>312518</v>
      </c>
      <c r="AB38" s="16" t="s">
        <v>30792</v>
      </c>
      <c r="AC38" s="33">
        <f>IF(D6L431C12=0,0,D6L431C10/D6L431C12)</f>
        <v>3.5987207686187961E-4</v>
      </c>
      <c r="AD38" s="16" t="s">
        <v>30793</v>
      </c>
      <c r="AE38" s="33">
        <f>IF(D6L431C5=0,0,D6L431C10/D6L431C5)</f>
        <v>0.46947525469757811</v>
      </c>
      <c r="AF38" s="16" t="s">
        <v>30794</v>
      </c>
      <c r="AG38" s="33">
        <f>CHOOSE(MIN(D6L431C9,RUN_YEARS),B7L804C5,B7L804C14,B7L804C23,B7L804C32,B7L804C41)</f>
        <v>7815.2168150828184</v>
      </c>
      <c r="AH38" s="16" t="s">
        <v>30795</v>
      </c>
      <c r="AI38" s="33">
        <f>IF(D6L431C15=0,0,D6L431C11/D6L431C15)</f>
        <v>9.3566739984088756E-4</v>
      </c>
      <c r="AJ38" s="16" t="s">
        <v>30796</v>
      </c>
      <c r="AK38" s="33">
        <f>IF(D6L431C5=0,0,D6L431C11/D6L431C5)</f>
        <v>3.0524745302421906E-2</v>
      </c>
      <c r="AL38" s="16" t="s">
        <v>30797</v>
      </c>
      <c r="AM38" s="33">
        <f>D6L431C8*CHOOSE(MIN(D6L431C9,RUN_YEARS),B7L804C4,B7L804C13,B7L804C22,B7L804C31,B7L804C40)</f>
        <v>15.312173897916551</v>
      </c>
      <c r="AN38" s="16" t="s">
        <v>30798</v>
      </c>
      <c r="AO38" s="33">
        <f>D6L431C8-D6L431C18</f>
        <v>104.46677141536566</v>
      </c>
      <c r="AP38" s="16" t="s">
        <v>30799</v>
      </c>
      <c r="AQ38" s="33">
        <f>CHOOSE(MIN(D6L431C9,RUN_YEARS),B7L804C2,B7L804C11,B7L804C20,B7L804C29,B7L804C38)</f>
        <v>562.47280892865979</v>
      </c>
      <c r="AR38" s="16" t="s">
        <v>30800</v>
      </c>
      <c r="AS38" s="33">
        <f>IF(D6L431C20=0,0,D6L431C18/D6L431C20)</f>
        <v>2.7222958434349211E-2</v>
      </c>
      <c r="AT38" s="16" t="s">
        <v>30801</v>
      </c>
      <c r="AU38" s="33">
        <f>IF(D6L431C5=0,0,D6L431C18/D6L431C5)</f>
        <v>6.3918470219734833E-2</v>
      </c>
      <c r="AV38" s="16" t="s">
        <v>30802</v>
      </c>
      <c r="AW38" s="33">
        <f>CHOOSE(MIN(D6L431C9,RUN_YEARS),B7L804C1,B7L804C10,B7L804C19,B7L804C28,B7L804C37)</f>
        <v>3837.4510862696034</v>
      </c>
      <c r="AX38" s="16" t="s">
        <v>30803</v>
      </c>
      <c r="AY38" s="33">
        <f>IF(D6L431C23=0,0,D6L431C19/D6L431C23)</f>
        <v>2.7222958434349215E-2</v>
      </c>
      <c r="AZ38" s="16" t="s">
        <v>30804</v>
      </c>
      <c r="BA38" s="33">
        <f>IF(D6L431C5=0,0,D6L431C19/D6L431C5)</f>
        <v>0.43608152978026515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312518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7815.2168150828184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562.47280892865979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3837.4510862696034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13743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13743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5497.2000000000007</v>
      </c>
      <c r="R40" s="16" t="s">
        <v>30829</v>
      </c>
      <c r="S40" s="15">
        <f>D6L433C5-D6L433C7</f>
        <v>8245.7999999999993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5161.5987402470537</v>
      </c>
      <c r="X40" s="16" t="s">
        <v>30831</v>
      </c>
      <c r="Y40" s="33">
        <f>D6L433C7-D6L433C10</f>
        <v>335.60125975294704</v>
      </c>
      <c r="Z40" s="16" t="s">
        <v>30832</v>
      </c>
      <c r="AA40" s="33">
        <f>CHOOSE(MIN(D6L433C9,RUN_YEARS),B7L804C7,B7L804C16,B7L804C25,B7L804C34,B7L804C43)</f>
        <v>312518</v>
      </c>
      <c r="AB40" s="16" t="s">
        <v>30833</v>
      </c>
      <c r="AC40" s="33">
        <f>IF(D6L433C12=0,0,D6L433C10/D6L433C12)</f>
        <v>1.6516164637707439E-2</v>
      </c>
      <c r="AD40" s="16" t="s">
        <v>30834</v>
      </c>
      <c r="AE40" s="33">
        <f>IF(D6L433C5=0,0,D6L433C10/D6L433C5)</f>
        <v>0.37558020375806256</v>
      </c>
      <c r="AF40" s="16" t="s">
        <v>30835</v>
      </c>
      <c r="AG40" s="33">
        <f>CHOOSE(MIN(D6L433C9,RUN_YEARS),B7L804C5,B7L804C14,B7L804C23,B7L804C32,B7L804C41)</f>
        <v>7815.2168150828184</v>
      </c>
      <c r="AH40" s="16" t="s">
        <v>30836</v>
      </c>
      <c r="AI40" s="33">
        <f>IF(D6L433C15=0,0,D6L433C11/D6L433C15)</f>
        <v>4.2942028058039317E-2</v>
      </c>
      <c r="AJ40" s="16" t="s">
        <v>30837</v>
      </c>
      <c r="AK40" s="33">
        <f>IF(D6L433C5=0,0,D6L433C11/D6L433C5)</f>
        <v>2.4419796241937498E-2</v>
      </c>
      <c r="AL40" s="16" t="s">
        <v>30838</v>
      </c>
      <c r="AM40" s="33">
        <f>D6L433C8*CHOOSE(MIN(D6L433C9,RUN_YEARS),B7L804C4,B7L804C13,B7L804C22,B7L804C31,B7L804C40)</f>
        <v>1054.117843475779</v>
      </c>
      <c r="AN40" s="16" t="s">
        <v>30839</v>
      </c>
      <c r="AO40" s="33">
        <f>D6L433C8-D6L433C18</f>
        <v>7191.6821565242208</v>
      </c>
      <c r="AP40" s="16" t="s">
        <v>30840</v>
      </c>
      <c r="AQ40" s="33">
        <f>CHOOSE(MIN(D6L433C9,RUN_YEARS),B7L804C2,B7L804C11,B7L804C20,B7L804C29,B7L804C38)</f>
        <v>562.47280892865979</v>
      </c>
      <c r="AR40" s="16" t="s">
        <v>30841</v>
      </c>
      <c r="AS40" s="33">
        <f>IF(D6L433C20=0,0,D6L433C18/D6L433C20)</f>
        <v>1.8740778696192513</v>
      </c>
      <c r="AT40" s="16" t="s">
        <v>30842</v>
      </c>
      <c r="AU40" s="33">
        <f>IF(D6L433C5=0,0,D6L433C18/D6L433C5)</f>
        <v>7.6702164263681802E-2</v>
      </c>
      <c r="AV40" s="16" t="s">
        <v>30843</v>
      </c>
      <c r="AW40" s="33">
        <f>CHOOSE(MIN(D6L433C9,RUN_YEARS),B7L804C1,B7L804C10,B7L804C19,B7L804C28,B7L804C37)</f>
        <v>3837.4510862696034</v>
      </c>
      <c r="AX40" s="16" t="s">
        <v>30844</v>
      </c>
      <c r="AY40" s="33">
        <f>IF(D6L433C23=0,0,D6L433C19/D6L433C23)</f>
        <v>1.8740778696192515</v>
      </c>
      <c r="AZ40" s="16" t="s">
        <v>30845</v>
      </c>
      <c r="BA40" s="33">
        <f>IF(D6L433C5=0,0,D6L433C19/D6L433C5)</f>
        <v>0.52329783573631816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1494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1494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1494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312518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7815.2168150828184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190.98838901656768</v>
      </c>
      <c r="AN41" s="16" t="s">
        <v>30858</v>
      </c>
      <c r="AO41" s="33">
        <f>D6L434C8-D6L434C18</f>
        <v>1303.0116109834323</v>
      </c>
      <c r="AP41" s="16" t="s">
        <v>30859</v>
      </c>
      <c r="AQ41" s="33">
        <f>CHOOSE(MIN(D6L434C9,RUN_YEARS),B7L804C2,B7L804C11,B7L804C20,B7L804C29,B7L804C38)</f>
        <v>562.47280892865979</v>
      </c>
      <c r="AR41" s="16" t="s">
        <v>30860</v>
      </c>
      <c r="AS41" s="33">
        <f>IF(D6L434C20=0,0,D6L434C18/D6L434C20)</f>
        <v>0.33955132761056073</v>
      </c>
      <c r="AT41" s="16" t="s">
        <v>30861</v>
      </c>
      <c r="AU41" s="33">
        <f>IF(D6L434C5=0,0,D6L434C18/D6L434C5)</f>
        <v>0.12783694043946967</v>
      </c>
      <c r="AV41" s="16" t="s">
        <v>30862</v>
      </c>
      <c r="AW41" s="33">
        <f>CHOOSE(MIN(D6L434C9,RUN_YEARS),B7L804C1,B7L804C10,B7L804C19,B7L804C28,B7L804C37)</f>
        <v>3837.4510862696034</v>
      </c>
      <c r="AX41" s="16" t="s">
        <v>30863</v>
      </c>
      <c r="AY41" s="33">
        <f>IF(D6L434C23=0,0,D6L434C19/D6L434C23)</f>
        <v>0.33955132761056073</v>
      </c>
      <c r="AZ41" s="16" t="s">
        <v>30864</v>
      </c>
      <c r="BA41" s="33">
        <f>IF(D6L434C5=0,0,D6L434C19/D6L434C5)</f>
        <v>0.87216305956053031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-377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-377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-377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-353.98434204197389</v>
      </c>
      <c r="X42" s="16" t="s">
        <v>30871</v>
      </c>
      <c r="Y42" s="33">
        <f>D6L435C7-D6L435C10</f>
        <v>-23.015657958026111</v>
      </c>
      <c r="Z42" s="16" t="s">
        <v>30872</v>
      </c>
      <c r="AA42" s="33">
        <f>CHOOSE(MIN(D6L435C9,RUN_YEARS),B7L804C7,B7L804C16,B7L804C25,B7L804C34,B7L804C43)</f>
        <v>312518</v>
      </c>
      <c r="AB42" s="16" t="s">
        <v>30873</v>
      </c>
      <c r="AC42" s="33">
        <f>IF(D6L435C12=0,0,D6L435C10/D6L435C12)</f>
        <v>-1.132684651898367E-3</v>
      </c>
      <c r="AD42" s="16" t="s">
        <v>30874</v>
      </c>
      <c r="AE42" s="33">
        <f>IF(D6L435C5=0,0,D6L435C10/D6L435C5)</f>
        <v>0.93895050939515623</v>
      </c>
      <c r="AF42" s="16" t="s">
        <v>30875</v>
      </c>
      <c r="AG42" s="33">
        <f>CHOOSE(MIN(D6L435C9,RUN_YEARS),B7L804C5,B7L804C14,B7L804C23,B7L804C32,B7L804C41)</f>
        <v>7815.2168150828184</v>
      </c>
      <c r="AH42" s="16" t="s">
        <v>30876</v>
      </c>
      <c r="AI42" s="33">
        <f>IF(D6L435C15=0,0,D6L435C11/D6L435C15)</f>
        <v>-2.9449800949357553E-3</v>
      </c>
      <c r="AJ42" s="16" t="s">
        <v>30877</v>
      </c>
      <c r="AK42" s="33">
        <f>IF(D6L435C5=0,0,D6L435C11/D6L435C5)</f>
        <v>6.1049490604843798E-2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562.47280892865979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3837.4510862696034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-4206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-4206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-4206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312518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7815.2168150828184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-537.68217148840938</v>
      </c>
      <c r="AN43" s="16" t="s">
        <v>30899</v>
      </c>
      <c r="AO43" s="33">
        <f>D6L436C8-D6L436C18</f>
        <v>-3668.3178285115905</v>
      </c>
      <c r="AP43" s="16" t="s">
        <v>30900</v>
      </c>
      <c r="AQ43" s="33">
        <f>CHOOSE(MIN(D6L436C9,RUN_YEARS),B7L804C2,B7L804C11,B7L804C20,B7L804C29,B7L804C38)</f>
        <v>562.47280892865979</v>
      </c>
      <c r="AR43" s="16" t="s">
        <v>30901</v>
      </c>
      <c r="AS43" s="33">
        <f>IF(D6L436C20=0,0,D6L436C18/D6L436C20)</f>
        <v>-0.95592562512049417</v>
      </c>
      <c r="AT43" s="16" t="s">
        <v>30902</v>
      </c>
      <c r="AU43" s="33">
        <f>IF(D6L436C5=0,0,D6L436C18/D6L436C5)</f>
        <v>0.12783694043946967</v>
      </c>
      <c r="AV43" s="16" t="s">
        <v>30903</v>
      </c>
      <c r="AW43" s="33">
        <f>CHOOSE(MIN(D6L436C9,RUN_YEARS),B7L804C1,B7L804C10,B7L804C19,B7L804C28,B7L804C37)</f>
        <v>3837.4510862696034</v>
      </c>
      <c r="AX43" s="16" t="s">
        <v>30904</v>
      </c>
      <c r="AY43" s="33">
        <f>IF(D6L436C23=0,0,D6L436C19/D6L436C23)</f>
        <v>-0.95592562512049428</v>
      </c>
      <c r="AZ43" s="16" t="s">
        <v>30905</v>
      </c>
      <c r="BA43" s="33">
        <f>IF(D6L436C5=0,0,D6L436C19/D6L436C5)</f>
        <v>0.87216305956053031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11740.992396569902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11260.634957726768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5423.5174788633849</v>
      </c>
      <c r="R44" s="16" t="s">
        <v>30909</v>
      </c>
      <c r="S44" s="15">
        <f>SUM(D6L429C8:D6L436C8)</f>
        <v>5837.1174788633834</v>
      </c>
      <c r="U44" s="21" t="str">
        <f>NULL_VALUE</f>
        <v>n/a</v>
      </c>
      <c r="V44" s="16" t="s">
        <v>30910</v>
      </c>
      <c r="W44" s="33">
        <f>SUM(D6L429C10:D6L436C10)</f>
        <v>5092.414499492309</v>
      </c>
      <c r="X44" s="16" t="s">
        <v>30911</v>
      </c>
      <c r="Y44" s="33">
        <f>SUM(D6L429C11:D6L436C11)</f>
        <v>331.102979371076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1.6294787818597035E-2</v>
      </c>
      <c r="AD44" s="16" t="s">
        <v>30913</v>
      </c>
      <c r="AE44" s="33">
        <f>IF(D6L437C5=0,0,D6L437C10/D6L437C5)</f>
        <v>0.45223155875397775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4.236644832835227E-2</v>
      </c>
      <c r="AJ44" s="16" t="s">
        <v>30915</v>
      </c>
      <c r="AK44" s="33">
        <f>IF(D6L437C5=0,0,D6L437C11/D6L437C5)</f>
        <v>2.9403579870412311E-2</v>
      </c>
      <c r="AL44" s="16" t="s">
        <v>30916</v>
      </c>
      <c r="AM44" s="33">
        <f>SUM(D6L429C18:D6L436C18)</f>
        <v>746.19923948364578</v>
      </c>
      <c r="AN44" s="16" t="s">
        <v>30917</v>
      </c>
      <c r="AO44" s="33">
        <f>SUM(D6L429C19:D6L436C19)</f>
        <v>5090.9182393797382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1.3266405551317746</v>
      </c>
      <c r="AT44" s="16" t="s">
        <v>30919</v>
      </c>
      <c r="AU44" s="33">
        <f>IF(D6L437C5=0,0,D6L437C18/D6L437C5)</f>
        <v>6.6266177909587803E-2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1.3266405551317746</v>
      </c>
      <c r="AZ44" s="16" t="s">
        <v>30921</v>
      </c>
      <c r="BA44" s="33">
        <f>IF(D6L437C5=0,0,D6L437C19/D6L437C5)</f>
        <v>0.45209868346602217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2658.5338710251444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1329.2669355125722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664.63346775628611</v>
      </c>
      <c r="R45" s="16" t="s">
        <v>30926</v>
      </c>
      <c r="S45" s="15">
        <f>D6L438C5-D6L438C7</f>
        <v>664.63346775628611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624.05793311083403</v>
      </c>
      <c r="X45" s="16" t="s">
        <v>30928</v>
      </c>
      <c r="Y45" s="33">
        <f>D6L438C7-D6L438C10</f>
        <v>40.57553464545208</v>
      </c>
      <c r="Z45" s="16" t="s">
        <v>30929</v>
      </c>
      <c r="AA45" s="33">
        <f>CHOOSE(MIN(D6L438C9,RUN_YEARS),B7L804C7,B7L804C16,B7L804C25,B7L804C34,B7L804C43)</f>
        <v>312518</v>
      </c>
      <c r="AB45" s="16" t="s">
        <v>30930</v>
      </c>
      <c r="AC45" s="33">
        <f>IF(D6L438C12=0,0,D6L438C10/D6L438C12)</f>
        <v>1.9968703662215743E-3</v>
      </c>
      <c r="AD45" s="16" t="s">
        <v>30931</v>
      </c>
      <c r="AE45" s="33">
        <f>IF(D6L438C5=0,0,D6L438C10/D6L438C5)</f>
        <v>0.46947525469757817</v>
      </c>
      <c r="AF45" s="16" t="s">
        <v>30932</v>
      </c>
      <c r="AG45" s="33">
        <f>CHOOSE(MIN(D6L438C9,RUN_YEARS),B7L804C5,B7L804C14,B7L804C23,B7L804C32,B7L804C41)</f>
        <v>7815.2168150828184</v>
      </c>
      <c r="AH45" s="16" t="s">
        <v>30933</v>
      </c>
      <c r="AI45" s="33">
        <f>IF(D6L438C15=0,0,D6L438C11/D6L438C15)</f>
        <v>5.1918629521760873E-3</v>
      </c>
      <c r="AJ45" s="16" t="s">
        <v>30934</v>
      </c>
      <c r="AK45" s="33">
        <f>IF(D6L438C5=0,0,D6L438C11/D6L438C5)</f>
        <v>3.0524745302421854E-2</v>
      </c>
      <c r="AL45" s="16" t="s">
        <v>30935</v>
      </c>
      <c r="AM45" s="33">
        <f>D6L438C8*CHOOSE(MIN(D6L438C9,RUN_YEARS),B7L804C4,B7L804C13,B7L804C22,B7L804C31,B7L804C40)</f>
        <v>84.964709031638534</v>
      </c>
      <c r="AN45" s="16" t="s">
        <v>30936</v>
      </c>
      <c r="AO45" s="33">
        <f>D6L438C8-D6L438C18</f>
        <v>579.66875872464755</v>
      </c>
      <c r="AP45" s="16" t="s">
        <v>30937</v>
      </c>
      <c r="AQ45" s="33">
        <f>CHOOSE(MIN(D6L438C9,RUN_YEARS),B7L804C2,B7L804C11,B7L804C20,B7L804C29,B7L804C38)</f>
        <v>562.47280892865979</v>
      </c>
      <c r="AR45" s="16" t="s">
        <v>30938</v>
      </c>
      <c r="AS45" s="33">
        <f>IF(D6L438C20=0,0,D6L438C18/D6L438C20)</f>
        <v>0.15105567359508551</v>
      </c>
      <c r="AT45" s="16" t="s">
        <v>30939</v>
      </c>
      <c r="AU45" s="33">
        <f>IF(D6L438C5=0,0,D6L438C18/D6L438C5)</f>
        <v>6.3918470219734833E-2</v>
      </c>
      <c r="AV45" s="16" t="s">
        <v>30940</v>
      </c>
      <c r="AW45" s="33">
        <f>CHOOSE(MIN(D6L438C9,RUN_YEARS),B7L804C1,B7L804C10,B7L804C19,B7L804C28,B7L804C37)</f>
        <v>3837.4510862696034</v>
      </c>
      <c r="AX45" s="16" t="s">
        <v>30941</v>
      </c>
      <c r="AY45" s="33">
        <f>IF(D6L438C23=0,0,D6L438C19/D6L438C23)</f>
        <v>0.15105567359508551</v>
      </c>
      <c r="AZ45" s="16" t="s">
        <v>30942</v>
      </c>
      <c r="BA45" s="33">
        <f>IF(D6L438C5=0,0,D6L438C19/D6L438C5)</f>
        <v>0.43608152978026515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51938.732999927437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51938.732999927437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20775.493199970977</v>
      </c>
      <c r="R46" s="16" t="s">
        <v>30946</v>
      </c>
      <c r="S46" s="15">
        <f>D6L439C5-D6L439C7</f>
        <v>31163.23979995646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19507.159923048352</v>
      </c>
      <c r="X46" s="16" t="s">
        <v>30948</v>
      </c>
      <c r="Y46" s="33">
        <f>D6L439C7-D6L439C10</f>
        <v>1268.3332769226254</v>
      </c>
      <c r="Z46" s="16" t="s">
        <v>30949</v>
      </c>
      <c r="AA46" s="33">
        <f>CHOOSE(MIN(D6L439C9,RUN_YEARS),B7L804C7,B7L804C16,B7L804C25,B7L804C34,B7L804C43)</f>
        <v>312518</v>
      </c>
      <c r="AB46" s="16" t="s">
        <v>30950</v>
      </c>
      <c r="AC46" s="33">
        <f>IF(D6L439C12=0,0,D6L439C10/D6L439C12)</f>
        <v>6.2419316401130021E-2</v>
      </c>
      <c r="AD46" s="16" t="s">
        <v>30951</v>
      </c>
      <c r="AE46" s="33">
        <f>IF(D6L439C5=0,0,D6L439C10/D6L439C5)</f>
        <v>0.3755802037580625</v>
      </c>
      <c r="AF46" s="16" t="s">
        <v>30952</v>
      </c>
      <c r="AG46" s="33">
        <f>CHOOSE(MIN(D6L439C9,RUN_YEARS),B7L804C5,B7L804C14,B7L804C23,B7L804C32,B7L804C41)</f>
        <v>7815.2168150828184</v>
      </c>
      <c r="AH46" s="16" t="s">
        <v>30953</v>
      </c>
      <c r="AI46" s="33">
        <f>IF(D6L439C15=0,0,D6L439C11/D6L439C15)</f>
        <v>0.16229022264293824</v>
      </c>
      <c r="AJ46" s="16" t="s">
        <v>30954</v>
      </c>
      <c r="AK46" s="33">
        <f>IF(D6L439C5=0,0,D6L439C11/D6L439C5)</f>
        <v>2.441979624193754E-2</v>
      </c>
      <c r="AL46" s="16" t="s">
        <v>30955</v>
      </c>
      <c r="AM46" s="33">
        <f>D6L439C8*CHOOSE(MIN(D6L439C9,RUN_YEARS),B7L804C4,B7L804C13,B7L804C22,B7L804C31,B7L804C40)</f>
        <v>3983.8132302079443</v>
      </c>
      <c r="AN46" s="16" t="s">
        <v>30956</v>
      </c>
      <c r="AO46" s="33">
        <f>D6L439C8-D6L439C18</f>
        <v>27179.426569748517</v>
      </c>
      <c r="AP46" s="16" t="s">
        <v>30957</v>
      </c>
      <c r="AQ46" s="33">
        <f>CHOOSE(MIN(D6L439C9,RUN_YEARS),B7L804C2,B7L804C11,B7L804C20,B7L804C29,B7L804C38)</f>
        <v>562.47280892865979</v>
      </c>
      <c r="AR46" s="16" t="s">
        <v>30958</v>
      </c>
      <c r="AS46" s="33">
        <f>IF(D6L439C20=0,0,D6L439C18/D6L439C20)</f>
        <v>7.0826770058376702</v>
      </c>
      <c r="AT46" s="16" t="s">
        <v>30959</v>
      </c>
      <c r="AU46" s="33">
        <f>IF(D6L439C5=0,0,D6L439C18/D6L439C5)</f>
        <v>7.6702164263681788E-2</v>
      </c>
      <c r="AV46" s="16" t="s">
        <v>30960</v>
      </c>
      <c r="AW46" s="33">
        <f>CHOOSE(MIN(D6L439C9,RUN_YEARS),B7L804C1,B7L804C10,B7L804C19,B7L804C28,B7L804C37)</f>
        <v>3837.4510862696034</v>
      </c>
      <c r="AX46" s="16" t="s">
        <v>30961</v>
      </c>
      <c r="AY46" s="33">
        <f>IF(D6L439C23=0,0,D6L439C19/D6L439C23)</f>
        <v>7.082677005837672</v>
      </c>
      <c r="AZ46" s="16" t="s">
        <v>30962</v>
      </c>
      <c r="BA46" s="33">
        <f>IF(D6L439C5=0,0,D6L439C19/D6L439C5)</f>
        <v>0.52329783573631816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54597.266870952582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53267.999935440006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21440.126667727262</v>
      </c>
      <c r="R47" s="16" t="s">
        <v>30966</v>
      </c>
      <c r="S47" s="15">
        <f>SUM(D6L438C8:D6L439C8)</f>
        <v>31827.873267712745</v>
      </c>
      <c r="U47" s="21" t="str">
        <f>NULL_VALUE</f>
        <v>n/a</v>
      </c>
      <c r="V47" s="16" t="s">
        <v>30967</v>
      </c>
      <c r="W47" s="33">
        <f>SUM(D6L438C10:D6L439C10)</f>
        <v>20131.217856159186</v>
      </c>
      <c r="X47" s="16" t="s">
        <v>30968</v>
      </c>
      <c r="Y47" s="33">
        <f>SUM(D6L438C11:D6L439C11)</f>
        <v>1308.9088115680775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6.4416186767351599E-2</v>
      </c>
      <c r="AD47" s="16" t="s">
        <v>30970</v>
      </c>
      <c r="AE47" s="33">
        <f>IF(D6L440C5=0,0,D6L440C10/D6L440C5)</f>
        <v>0.37792329129229391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0.16748208559511432</v>
      </c>
      <c r="AJ47" s="16" t="s">
        <v>30972</v>
      </c>
      <c r="AK47" s="33">
        <f>IF(D6L440C5=0,0,D6L440C11/D6L440C5)</f>
        <v>2.4572141119517436E-2</v>
      </c>
      <c r="AL47" s="16" t="s">
        <v>30973</v>
      </c>
      <c r="AM47" s="33">
        <f>SUM(D6L438C18:D6L439C18)</f>
        <v>4068.7779392395828</v>
      </c>
      <c r="AN47" s="16" t="s">
        <v>30974</v>
      </c>
      <c r="AO47" s="33">
        <f>SUM(D6L438C19:D6L439C19)</f>
        <v>27759.095328473166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7.2337326794327561</v>
      </c>
      <c r="AT47" s="16" t="s">
        <v>30976</v>
      </c>
      <c r="AU47" s="33">
        <f>IF(D6L440C5=0,0,D6L440C18/D6L440C5)</f>
        <v>7.6383155819082352E-2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7.2337326794327579</v>
      </c>
      <c r="AZ47" s="16" t="s">
        <v>30978</v>
      </c>
      <c r="BA47" s="33">
        <f>IF(D6L440C5=0,0,D6L440C19/D6L440C5)</f>
        <v>0.52112141176910642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118399.6413300909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100894.91725774278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45046.785328878643</v>
      </c>
      <c r="R48" s="16" t="s">
        <v>30983</v>
      </c>
      <c r="S48" s="15">
        <f>SUM(D6L428C8,D6L437C8,D6L440C8)</f>
        <v>55848.131928864124</v>
      </c>
      <c r="U48" s="21" t="str">
        <f>NULL_VALUE</f>
        <v>n/a</v>
      </c>
      <c r="V48" s="16" t="s">
        <v>30984</v>
      </c>
      <c r="W48" s="33">
        <f>SUM(D6L428C10,D6L437C10,D6L440C10)</f>
        <v>42286.498444722194</v>
      </c>
      <c r="X48" s="16" t="s">
        <v>30985</v>
      </c>
      <c r="Y48" s="33">
        <f>SUM(D6L428C11,D6L437C11,D6L440C11)</f>
        <v>2760.2868841564509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0.12883752443085922</v>
      </c>
      <c r="AD48" s="16" t="s">
        <v>30987</v>
      </c>
      <c r="AE48" s="33">
        <f>IF(D6L441C5=0,0,D6L441C10/D6L441C5)</f>
        <v>0.41911425861719592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0.33497756352023411</v>
      </c>
      <c r="AJ48" s="16" t="s">
        <v>30989</v>
      </c>
      <c r="AK48" s="33">
        <f>IF(D6L441C5=0,0,D6L441C11/D6L441C5)</f>
        <v>2.7358037046654335E-2</v>
      </c>
      <c r="AL48" s="16" t="s">
        <v>30990</v>
      </c>
      <c r="AM48" s="33">
        <f>SUM(D6L428C18,D6L437C18,D6L440C18)</f>
        <v>7143.5981768354868</v>
      </c>
      <c r="AN48" s="16" t="s">
        <v>30991</v>
      </c>
      <c r="AO48" s="33">
        <f>SUM(D6L428C19,D6L437C19,D6L440C19)</f>
        <v>48704.533752028648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12.172810063305317</v>
      </c>
      <c r="AT48" s="16" t="s">
        <v>30993</v>
      </c>
      <c r="AU48" s="33">
        <f>IF(D6L441C5=0,0,D6L441C18/D6L441C5)</f>
        <v>7.0802359236656981E-2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12.172810063305317</v>
      </c>
      <c r="AZ48" s="16" t="s">
        <v>30995</v>
      </c>
      <c r="BA48" s="33">
        <f>IF(D6L441C5=0,0,D6L441C19/D6L441C5)</f>
        <v>0.48272534509949272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5C440-B262-4251-9559-FE4F187B9C7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13028.291327200001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11204.330541392001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5602.1652706960003</v>
      </c>
      <c r="R8" s="16" t="s">
        <v>31004</v>
      </c>
      <c r="S8" s="15">
        <f>D6L501C5-D6L501C7</f>
        <v>5602.1652706960003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5249.8945204679721</v>
      </c>
      <c r="X8" s="16" t="s">
        <v>31006</v>
      </c>
      <c r="Y8" s="33">
        <f>D6L501C7-D6L501C10</f>
        <v>352.27075022802819</v>
      </c>
      <c r="Z8" s="16" t="s">
        <v>31007</v>
      </c>
      <c r="AA8" s="33">
        <f>CHOOSE(MIN(D6L501C9,RUN_YEARS),B7L805C7,B7L805C16,B7L805C25,B7L805C34,B7L805C43)</f>
        <v>151672.66666666669</v>
      </c>
      <c r="AB8" s="16" t="s">
        <v>31008</v>
      </c>
      <c r="AC8" s="33">
        <f>IF(D6L501C12=0,0,D6L501C10/D6L501C12)</f>
        <v>3.4613319827795634E-2</v>
      </c>
      <c r="AD8" s="16" t="s">
        <v>31009</v>
      </c>
      <c r="AE8" s="33">
        <f>IF(D6L501C5=0,0,D6L501C10/D6L501C5)</f>
        <v>0.46855941111995586</v>
      </c>
      <c r="AF8" s="16" t="s">
        <v>31010</v>
      </c>
      <c r="AG8" s="33">
        <f>CHOOSE(MIN(D6L501C9,RUN_YEARS),B7L805C5,B7L805C14,B7L805C23,B7L805C32,B7L805C41)</f>
        <v>3914.3529358574078</v>
      </c>
      <c r="AH8" s="16" t="s">
        <v>31011</v>
      </c>
      <c r="AI8" s="33">
        <f>IF(D6L501C15=0,0,D6L501C11/D6L501C15)</f>
        <v>8.999463155226857E-2</v>
      </c>
      <c r="AJ8" s="16" t="s">
        <v>31012</v>
      </c>
      <c r="AK8" s="33">
        <f>IF(D6L501C5=0,0,D6L501C11/D6L501C5)</f>
        <v>3.1440588880044133E-2</v>
      </c>
      <c r="AL8" s="16" t="s">
        <v>31013</v>
      </c>
      <c r="AM8" s="33">
        <f>D6L501C8*CHOOSE(MIN(D6L501C9,RUN_YEARS),B7L805C4,B7L805C13,B7L805C22,B7L805C31,B7L805C40)</f>
        <v>745.06512865352636</v>
      </c>
      <c r="AN8" s="16" t="s">
        <v>31014</v>
      </c>
      <c r="AO8" s="33">
        <f>D6L501C8-D6L501C18</f>
        <v>4857.1001420424736</v>
      </c>
      <c r="AP8" s="16" t="s">
        <v>31015</v>
      </c>
      <c r="AQ8" s="33">
        <f>CHOOSE(MIN(D6L501C9,RUN_YEARS),B7L805C2,B7L805C11,B7L805C20,B7L805C29,B7L805C38)</f>
        <v>276.62438254723094</v>
      </c>
      <c r="AR8" s="16" t="s">
        <v>31016</v>
      </c>
      <c r="AS8" s="33">
        <f>IF(D6L501C20=0,0,D6L501C18/D6L501C20)</f>
        <v>2.6934181354252593</v>
      </c>
      <c r="AT8" s="16" t="s">
        <v>31017</v>
      </c>
      <c r="AU8" s="33">
        <f>IF(D6L501C5=0,0,D6L501C18/D6L501C5)</f>
        <v>6.6497960400315109E-2</v>
      </c>
      <c r="AV8" s="16" t="s">
        <v>31018</v>
      </c>
      <c r="AW8" s="33">
        <f>CHOOSE(MIN(D6L501C9,RUN_YEARS),B7L805C1,B7L805C10,B7L805C19,B7L805C28,B7L805C37)</f>
        <v>1803.3219863486192</v>
      </c>
      <c r="AX8" s="16" t="s">
        <v>31019</v>
      </c>
      <c r="AY8" s="33">
        <f>IF(D6L501C23=0,0,D6L501C19/D6L501C23)</f>
        <v>2.6934181354252598</v>
      </c>
      <c r="AZ8" s="16" t="s">
        <v>31020</v>
      </c>
      <c r="BA8" s="33">
        <f>IF(D6L501C5=0,0,D6L501C19/D6L501C5)</f>
        <v>0.43350203959968486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33.618365448258757</v>
      </c>
      <c r="J9" s="16" t="s">
        <v>31041</v>
      </c>
      <c r="K9" s="21">
        <f>IF(FLOW_THRU_100PCT="Y",1,INDEX(VariabilityMatrix,D6L502C1,D6L502C9))</f>
        <v>0.48485507540858858</v>
      </c>
      <c r="L9" s="16" t="s">
        <v>31021</v>
      </c>
      <c r="M9" s="15">
        <f>IF(D6L502C2&lt;&gt;0,D6L502C2*D6L502C4,D6L502C3*D6L502C4)</f>
        <v>16.300035114528988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8.1500175572644942</v>
      </c>
      <c r="R9" s="16" t="s">
        <v>31023</v>
      </c>
      <c r="S9" s="15">
        <f>D6L502C5-D6L502C7</f>
        <v>8.1500175572644942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7.6896914509659293</v>
      </c>
      <c r="X9" s="16" t="s">
        <v>31025</v>
      </c>
      <c r="Y9" s="33">
        <f>D6L502C7-D6L502C10</f>
        <v>0.46032610629856485</v>
      </c>
      <c r="Z9" s="16" t="s">
        <v>31026</v>
      </c>
      <c r="AA9" s="33">
        <f>CHOOSE(MIN(D6L502C9,RUN_YEARS),B7L805C7,B7L805C16,B7L805C25,B7L805C34,B7L805C43)</f>
        <v>177768.40000000002</v>
      </c>
      <c r="AB9" s="16" t="s">
        <v>31027</v>
      </c>
      <c r="AC9" s="33">
        <f>IF(D6L502C12=0,0,D6L502C10/D6L502C12)</f>
        <v>4.3256796207683302E-5</v>
      </c>
      <c r="AD9" s="16" t="s">
        <v>31028</v>
      </c>
      <c r="AE9" s="33">
        <f>IF(D6L502C5=0,0,D6L502C10/D6L502C5)</f>
        <v>0.47175919542110345</v>
      </c>
      <c r="AF9" s="16" t="s">
        <v>31029</v>
      </c>
      <c r="AG9" s="33">
        <f>CHOOSE(MIN(D6L502C9,RUN_YEARS),B7L805C5,B7L805C14,B7L805C23,B7L805C32,B7L805C41)</f>
        <v>4092.9638333011239</v>
      </c>
      <c r="AH9" s="16" t="s">
        <v>31030</v>
      </c>
      <c r="AI9" s="33">
        <f>IF(D6L502C15=0,0,D6L502C11/D6L502C15)</f>
        <v>1.1246767013997657E-4</v>
      </c>
      <c r="AJ9" s="16" t="s">
        <v>31031</v>
      </c>
      <c r="AK9" s="33">
        <f>IF(D6L502C5=0,0,D6L502C11/D6L502C5)</f>
        <v>2.8240804578896554E-2</v>
      </c>
      <c r="AL9" s="16" t="s">
        <v>31032</v>
      </c>
      <c r="AM9" s="33">
        <f>D6L502C8*CHOOSE(MIN(D6L502C9,RUN_YEARS),B7L805C4,B7L805C13,B7L805C22,B7L805C31,B7L805C40)</f>
        <v>1.1770238931108263</v>
      </c>
      <c r="AN9" s="16" t="s">
        <v>31033</v>
      </c>
      <c r="AO9" s="33">
        <f>D6L502C8-D6L502C18</f>
        <v>6.9729936641536678</v>
      </c>
      <c r="AP9" s="16" t="s">
        <v>31034</v>
      </c>
      <c r="AQ9" s="33">
        <f>CHOOSE(MIN(D6L502C9,RUN_YEARS),B7L805C2,B7L805C11,B7L805C20,B7L805C29,B7L805C38)</f>
        <v>317.47315425310882</v>
      </c>
      <c r="AR9" s="16" t="s">
        <v>31035</v>
      </c>
      <c r="AS9" s="33">
        <f>IF(D6L502C20=0,0,D6L502C18/D6L502C20)</f>
        <v>3.7074753482067074E-3</v>
      </c>
      <c r="AT9" s="16" t="s">
        <v>31036</v>
      </c>
      <c r="AU9" s="33">
        <f>IF(D6L502C5=0,0,D6L502C18/D6L502C5)</f>
        <v>7.2209899232774627E-2</v>
      </c>
      <c r="AV9" s="16" t="s">
        <v>31037</v>
      </c>
      <c r="AW9" s="33">
        <f>CHOOSE(MIN(D6L502C9,RUN_YEARS),B7L805C1,B7L805C10,B7L805C19,B7L805C28,B7L805C37)</f>
        <v>1880.7929950300222</v>
      </c>
      <c r="AX9" s="16" t="s">
        <v>31038</v>
      </c>
      <c r="AY9" s="33">
        <f>IF(D6L502C23=0,0,D6L502C19/D6L502C23)</f>
        <v>3.7074753482067074E-3</v>
      </c>
      <c r="AZ9" s="16" t="s">
        <v>31039</v>
      </c>
      <c r="BA9" s="33">
        <f>IF(D6L502C5=0,0,D6L502C19/D6L502C5)</f>
        <v>0.42779010076722535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2.1902439602853372</v>
      </c>
      <c r="J10" s="16" t="s">
        <v>31062</v>
      </c>
      <c r="K10" s="21">
        <f>IF(FLOW_THRU_100PCT="Y",1,INDEX(VariabilityMatrix,D6L503C1,D6L503C9))</f>
        <v>0.48485507540858858</v>
      </c>
      <c r="L10" s="16" t="s">
        <v>31042</v>
      </c>
      <c r="M10" s="15">
        <f>IF(D6L503C2&lt;&gt;0,D6L503C2*D6L503C4,D6L503C3*D6L503C4)</f>
        <v>1.0619509005273529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0.53097545026367643</v>
      </c>
      <c r="R10" s="16" t="s">
        <v>31044</v>
      </c>
      <c r="S10" s="15">
        <f>D6L503C5-D6L503C7</f>
        <v>0.53097545026367643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0.50098510240950023</v>
      </c>
      <c r="X10" s="16" t="s">
        <v>31046</v>
      </c>
      <c r="Y10" s="33">
        <f>D6L503C7-D6L503C10</f>
        <v>2.9990347854176203E-2</v>
      </c>
      <c r="Z10" s="16" t="s">
        <v>31047</v>
      </c>
      <c r="AA10" s="33">
        <f>CHOOSE(MIN(D6L503C9,RUN_YEARS),B7L805C7,B7L805C16,B7L805C25,B7L805C34,B7L805C43)</f>
        <v>177768.40000000002</v>
      </c>
      <c r="AB10" s="16" t="s">
        <v>31048</v>
      </c>
      <c r="AC10" s="33">
        <f>IF(D6L503C12=0,0,D6L503C10/D6L503C12)</f>
        <v>2.8181898605685836E-6</v>
      </c>
      <c r="AD10" s="16" t="s">
        <v>31049</v>
      </c>
      <c r="AE10" s="33">
        <f>IF(D6L503C5=0,0,D6L503C10/D6L503C5)</f>
        <v>0.47175919542110345</v>
      </c>
      <c r="AF10" s="16" t="s">
        <v>31050</v>
      </c>
      <c r="AG10" s="33">
        <f>CHOOSE(MIN(D6L503C9,RUN_YEARS),B7L805C5,B7L805C14,B7L805C23,B7L805C32,B7L805C41)</f>
        <v>4092.9638333011239</v>
      </c>
      <c r="AH10" s="16" t="s">
        <v>31051</v>
      </c>
      <c r="AI10" s="33">
        <f>IF(D6L503C15=0,0,D6L503C11/D6L503C15)</f>
        <v>7.3272936374783202E-6</v>
      </c>
      <c r="AJ10" s="16" t="s">
        <v>31052</v>
      </c>
      <c r="AK10" s="33">
        <f>IF(D6L503C5=0,0,D6L503C11/D6L503C5)</f>
        <v>2.8240804578896571E-2</v>
      </c>
      <c r="AL10" s="16" t="s">
        <v>31053</v>
      </c>
      <c r="AM10" s="33">
        <f>D6L503C8*CHOOSE(MIN(D6L503C9,RUN_YEARS),B7L805C4,B7L805C13,B7L805C22,B7L805C31,B7L805C40)</f>
        <v>7.6683367517234424E-2</v>
      </c>
      <c r="AN10" s="16" t="s">
        <v>31054</v>
      </c>
      <c r="AO10" s="33">
        <f>D6L503C8-D6L503C18</f>
        <v>0.45429208274644201</v>
      </c>
      <c r="AP10" s="16" t="s">
        <v>31055</v>
      </c>
      <c r="AQ10" s="33">
        <f>CHOOSE(MIN(D6L503C9,RUN_YEARS),B7L805C2,B7L805C11,B7L805C20,B7L805C29,B7L805C38)</f>
        <v>317.47315425310882</v>
      </c>
      <c r="AR10" s="16" t="s">
        <v>31056</v>
      </c>
      <c r="AS10" s="33">
        <f>IF(D6L503C20=0,0,D6L503C18/D6L503C20)</f>
        <v>2.41542840677791E-4</v>
      </c>
      <c r="AT10" s="16" t="s">
        <v>31057</v>
      </c>
      <c r="AU10" s="33">
        <f>IF(D6L503C5=0,0,D6L503C18/D6L503C5)</f>
        <v>7.2209899232774627E-2</v>
      </c>
      <c r="AV10" s="16" t="s">
        <v>31058</v>
      </c>
      <c r="AW10" s="33">
        <f>CHOOSE(MIN(D6L503C9,RUN_YEARS),B7L805C1,B7L805C10,B7L805C19,B7L805C28,B7L805C37)</f>
        <v>1880.7929950300222</v>
      </c>
      <c r="AX10" s="16" t="s">
        <v>31059</v>
      </c>
      <c r="AY10" s="33">
        <f>IF(D6L503C23=0,0,D6L503C19/D6L503C23)</f>
        <v>2.41542840677791E-4</v>
      </c>
      <c r="AZ10" s="16" t="s">
        <v>31060</v>
      </c>
      <c r="BA10" s="33">
        <f>IF(D6L503C5=0,0,D6L503C19/D6L503C5)</f>
        <v>0.42779010076722535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7.2315314572475767E-2</v>
      </c>
      <c r="J11" s="16" t="s">
        <v>31083</v>
      </c>
      <c r="K11" s="21">
        <f>IF(FLOW_THRU_100PCT="Y",1,INDEX(VariabilityMatrix,D6L504C1,D6L504C9))</f>
        <v>0.48697025431185148</v>
      </c>
      <c r="L11" s="16" t="s">
        <v>31063</v>
      </c>
      <c r="M11" s="15">
        <f>IF(D6L504C2&lt;&gt;0,D6L504C2*D6L504C4,D6L504C3*D6L504C4)</f>
        <v>3.5215407128000066E-2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1.7607703564000033E-2</v>
      </c>
      <c r="R11" s="16" t="s">
        <v>31065</v>
      </c>
      <c r="S11" s="15">
        <f>D6L504C5-D6L504C7</f>
        <v>1.7607703564000033E-2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1.6489179019742145E-2</v>
      </c>
      <c r="X11" s="16" t="s">
        <v>31067</v>
      </c>
      <c r="Y11" s="33">
        <f>D6L504C7-D6L504C10</f>
        <v>1.118524544257888E-3</v>
      </c>
      <c r="Z11" s="16" t="s">
        <v>31068</v>
      </c>
      <c r="AA11" s="33">
        <f>CHOOSE(MIN(D6L504C9,RUN_YEARS),B7L805C7,B7L805C16,B7L805C25,B7L805C34,B7L805C43)</f>
        <v>145889</v>
      </c>
      <c r="AB11" s="16" t="s">
        <v>31069</v>
      </c>
      <c r="AC11" s="33">
        <f>IF(D6L504C12=0,0,D6L504C10/D6L504C12)</f>
        <v>1.130255126825336E-7</v>
      </c>
      <c r="AD11" s="16" t="s">
        <v>31070</v>
      </c>
      <c r="AE11" s="33">
        <f>IF(D6L504C5=0,0,D6L504C10/D6L504C5)</f>
        <v>0.4682376370038176</v>
      </c>
      <c r="AF11" s="16" t="s">
        <v>31071</v>
      </c>
      <c r="AG11" s="33">
        <f>CHOOSE(MIN(D6L504C9,RUN_YEARS),B7L805C5,B7L805C14,B7L805C23,B7L805C32,B7L805C41)</f>
        <v>3806.2357566989972</v>
      </c>
      <c r="AH11" s="16" t="s">
        <v>31072</v>
      </c>
      <c r="AI11" s="33">
        <f>IF(D6L504C15=0,0,D6L504C11/D6L504C15)</f>
        <v>2.9386633297458738E-7</v>
      </c>
      <c r="AJ11" s="16" t="s">
        <v>31073</v>
      </c>
      <c r="AK11" s="33">
        <f>IF(D6L504C5=0,0,D6L504C11/D6L504C5)</f>
        <v>3.1762362996182424E-2</v>
      </c>
      <c r="AL11" s="16" t="s">
        <v>31074</v>
      </c>
      <c r="AM11" s="33">
        <f>D6L504C8*CHOOSE(MIN(D6L504C9,RUN_YEARS),B7L805C4,B7L805C13,B7L805C22,B7L805C31,B7L805C40)</f>
        <v>2.3039926115292694E-3</v>
      </c>
      <c r="AN11" s="16" t="s">
        <v>31075</v>
      </c>
      <c r="AO11" s="33">
        <f>D6L504C8-D6L504C18</f>
        <v>1.5303710952470764E-2</v>
      </c>
      <c r="AP11" s="16" t="s">
        <v>31076</v>
      </c>
      <c r="AQ11" s="33">
        <f>CHOOSE(MIN(D6L504C9,RUN_YEARS),B7L805C2,B7L805C11,B7L805C20,B7L805C29,B7L805C38)</f>
        <v>262.5723818205455</v>
      </c>
      <c r="AR11" s="16" t="s">
        <v>31077</v>
      </c>
      <c r="AS11" s="33">
        <f>IF(D6L504C20=0,0,D6L504C18/D6L504C20)</f>
        <v>8.7746951737823215E-6</v>
      </c>
      <c r="AT11" s="16" t="s">
        <v>31078</v>
      </c>
      <c r="AU11" s="33">
        <f>IF(D6L504C5=0,0,D6L504C18/D6L504C5)</f>
        <v>6.54256985629834E-2</v>
      </c>
      <c r="AV11" s="16" t="s">
        <v>31079</v>
      </c>
      <c r="AW11" s="33">
        <f>CHOOSE(MIN(D6L504C9,RUN_YEARS),B7L805C1,B7L805C10,B7L805C19,B7L805C28,B7L805C37)</f>
        <v>1744.0732298252724</v>
      </c>
      <c r="AX11" s="16" t="s">
        <v>31080</v>
      </c>
      <c r="AY11" s="33">
        <f>IF(D6L504C23=0,0,D6L504C19/D6L504C23)</f>
        <v>8.7746951737823215E-6</v>
      </c>
      <c r="AZ11" s="16" t="s">
        <v>31081</v>
      </c>
      <c r="BA11" s="33">
        <f>IF(D6L504C5=0,0,D6L504C19/D6L504C5)</f>
        <v>0.43457430143701659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393.45934534718236</v>
      </c>
      <c r="J12" s="16" t="s">
        <v>31104</v>
      </c>
      <c r="K12" s="21">
        <f>IF(FLOW_THRU_100PCT="Y",1,INDEX(VariabilityMatrix,D6L505C1,D6L505C9))</f>
        <v>0.2612170637709586</v>
      </c>
      <c r="L12" s="16" t="s">
        <v>31084</v>
      </c>
      <c r="M12" s="15">
        <f>IF(D6L505C2&lt;&gt;0,D6L505C2*D6L505C4,D6L505C3*D6L505C4)</f>
        <v>102.77829490483455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51.389147452417276</v>
      </c>
      <c r="R12" s="16" t="s">
        <v>31086</v>
      </c>
      <c r="S12" s="15">
        <f>D6L505C5-D6L505C7</f>
        <v>51.389147452417276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48.486605711057642</v>
      </c>
      <c r="X12" s="16" t="s">
        <v>31088</v>
      </c>
      <c r="Y12" s="33">
        <f>D6L505C7-D6L505C10</f>
        <v>2.9025417413596344</v>
      </c>
      <c r="Z12" s="16" t="s">
        <v>31089</v>
      </c>
      <c r="AA12" s="33">
        <f>CHOOSE(MIN(D6L505C9,RUN_YEARS),B7L805C7,B7L805C16,B7L805C25,B7L805C34,B7L805C43)</f>
        <v>177768.40000000002</v>
      </c>
      <c r="AB12" s="16" t="s">
        <v>31090</v>
      </c>
      <c r="AC12" s="33">
        <f>IF(D6L505C12=0,0,D6L505C10/D6L505C12)</f>
        <v>2.7275154476868573E-4</v>
      </c>
      <c r="AD12" s="16" t="s">
        <v>31091</v>
      </c>
      <c r="AE12" s="33">
        <f>IF(D6L505C5=0,0,D6L505C10/D6L505C5)</f>
        <v>0.47175919542110345</v>
      </c>
      <c r="AF12" s="16" t="s">
        <v>31092</v>
      </c>
      <c r="AG12" s="33">
        <f>CHOOSE(MIN(D6L505C9,RUN_YEARS),B7L805C5,B7L805C14,B7L805C23,B7L805C32,B7L805C41)</f>
        <v>4092.9638333011239</v>
      </c>
      <c r="AH12" s="16" t="s">
        <v>31093</v>
      </c>
      <c r="AI12" s="33">
        <f>IF(D6L505C15=0,0,D6L505C11/D6L505C15)</f>
        <v>7.0915401639858348E-4</v>
      </c>
      <c r="AJ12" s="16" t="s">
        <v>31094</v>
      </c>
      <c r="AK12" s="33">
        <f>IF(D6L505C5=0,0,D6L505C11/D6L505C5)</f>
        <v>2.8240804578896578E-2</v>
      </c>
      <c r="AL12" s="16" t="s">
        <v>31095</v>
      </c>
      <c r="AM12" s="33">
        <f>D6L505C8*CHOOSE(MIN(D6L505C9,RUN_YEARS),B7L805C4,B7L805C13,B7L805C22,B7L805C31,B7L805C40)</f>
        <v>7.4216103183944968</v>
      </c>
      <c r="AN12" s="16" t="s">
        <v>31096</v>
      </c>
      <c r="AO12" s="33">
        <f>D6L505C8-D6L505C18</f>
        <v>43.967537134022777</v>
      </c>
      <c r="AP12" s="16" t="s">
        <v>31097</v>
      </c>
      <c r="AQ12" s="33">
        <f>CHOOSE(MIN(D6L505C9,RUN_YEARS),B7L805C2,B7L805C11,B7L805C20,B7L805C29,B7L805C38)</f>
        <v>317.47315425310882</v>
      </c>
      <c r="AR12" s="16" t="s">
        <v>31098</v>
      </c>
      <c r="AS12" s="33">
        <f>IF(D6L505C20=0,0,D6L505C18/D6L505C20)</f>
        <v>2.3377127227827081E-2</v>
      </c>
      <c r="AT12" s="16" t="s">
        <v>31099</v>
      </c>
      <c r="AU12" s="33">
        <f>IF(D6L505C5=0,0,D6L505C18/D6L505C5)</f>
        <v>7.2209899232774627E-2</v>
      </c>
      <c r="AV12" s="16" t="s">
        <v>31100</v>
      </c>
      <c r="AW12" s="33">
        <f>CHOOSE(MIN(D6L505C9,RUN_YEARS),B7L805C1,B7L805C10,B7L805C19,B7L805C28,B7L805C37)</f>
        <v>1880.7929950300222</v>
      </c>
      <c r="AX12" s="16" t="s">
        <v>31101</v>
      </c>
      <c r="AY12" s="33">
        <f>IF(D6L505C23=0,0,D6L505C19/D6L505C23)</f>
        <v>2.3377127227827081E-2</v>
      </c>
      <c r="AZ12" s="16" t="s">
        <v>31102</v>
      </c>
      <c r="BA12" s="33">
        <f>IF(D6L505C5=0,0,D6L505C19/D6L505C5)</f>
        <v>0.42779010076722535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74.062146276692999</v>
      </c>
      <c r="J13" s="16" t="s">
        <v>31125</v>
      </c>
      <c r="K13" s="21">
        <f>IF(FLOW_THRU_100PCT="Y",1,INDEX(VariabilityMatrix,D6L506C1,D6L506C9))</f>
        <v>0.48485507540858858</v>
      </c>
      <c r="L13" s="16" t="s">
        <v>31105</v>
      </c>
      <c r="M13" s="15">
        <f>IF(D6L506C2&lt;&gt;0,D6L506C2*D6L506C4,D6L506C3*D6L506C4)</f>
        <v>35.909407517907901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17.954703758953951</v>
      </c>
      <c r="R13" s="16" t="s">
        <v>31107</v>
      </c>
      <c r="S13" s="15">
        <f>D6L506C5-D6L506C7</f>
        <v>17.954703758953951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16.940593198696757</v>
      </c>
      <c r="X13" s="16" t="s">
        <v>31109</v>
      </c>
      <c r="Y13" s="33">
        <f>D6L506C7-D6L506C10</f>
        <v>1.014110560257194</v>
      </c>
      <c r="Z13" s="16" t="s">
        <v>31110</v>
      </c>
      <c r="AA13" s="33">
        <f>CHOOSE(MIN(D6L506C9,RUN_YEARS),B7L805C7,B7L805C16,B7L805C25,B7L805C34,B7L805C43)</f>
        <v>177768.40000000002</v>
      </c>
      <c r="AB13" s="16" t="s">
        <v>31111</v>
      </c>
      <c r="AC13" s="33">
        <f>IF(D6L506C12=0,0,D6L506C10/D6L506C12)</f>
        <v>9.529586359947412E-5</v>
      </c>
      <c r="AD13" s="16" t="s">
        <v>31112</v>
      </c>
      <c r="AE13" s="33">
        <f>IF(D6L506C5=0,0,D6L506C10/D6L506C5)</f>
        <v>0.47175919542110351</v>
      </c>
      <c r="AF13" s="16" t="s">
        <v>31113</v>
      </c>
      <c r="AG13" s="33">
        <f>CHOOSE(MIN(D6L506C9,RUN_YEARS),B7L805C5,B7L805C14,B7L805C23,B7L805C32,B7L805C41)</f>
        <v>4092.9638333011239</v>
      </c>
      <c r="AH13" s="16" t="s">
        <v>31114</v>
      </c>
      <c r="AI13" s="33">
        <f>IF(D6L506C15=0,0,D6L506C11/D6L506C15)</f>
        <v>2.4776924535863223E-4</v>
      </c>
      <c r="AJ13" s="16" t="s">
        <v>31115</v>
      </c>
      <c r="AK13" s="33">
        <f>IF(D6L506C5=0,0,D6L506C11/D6L506C5)</f>
        <v>2.8240804578896505E-2</v>
      </c>
      <c r="AL13" s="16" t="s">
        <v>31116</v>
      </c>
      <c r="AM13" s="33">
        <f>D6L506C8*CHOOSE(MIN(D6L506C9,RUN_YEARS),B7L805C4,B7L805C13,B7L805C22,B7L805C31,B7L805C40)</f>
        <v>2.593014698376769</v>
      </c>
      <c r="AN13" s="16" t="s">
        <v>31117</v>
      </c>
      <c r="AO13" s="33">
        <f>D6L506C8-D6L506C18</f>
        <v>15.361689060577181</v>
      </c>
      <c r="AP13" s="16" t="s">
        <v>31118</v>
      </c>
      <c r="AQ13" s="33">
        <f>CHOOSE(MIN(D6L506C9,RUN_YEARS),B7L805C2,B7L805C11,B7L805C20,B7L805C29,B7L805C38)</f>
        <v>317.47315425310882</v>
      </c>
      <c r="AR13" s="16" t="s">
        <v>31119</v>
      </c>
      <c r="AS13" s="33">
        <f>IF(D6L506C20=0,0,D6L506C18/D6L506C20)</f>
        <v>8.1676660329819909E-3</v>
      </c>
      <c r="AT13" s="16" t="s">
        <v>31120</v>
      </c>
      <c r="AU13" s="33">
        <f>IF(D6L506C5=0,0,D6L506C18/D6L506C5)</f>
        <v>7.2209899232774627E-2</v>
      </c>
      <c r="AV13" s="16" t="s">
        <v>31121</v>
      </c>
      <c r="AW13" s="33">
        <f>CHOOSE(MIN(D6L506C9,RUN_YEARS),B7L805C1,B7L805C10,B7L805C19,B7L805C28,B7L805C37)</f>
        <v>1880.7929950300222</v>
      </c>
      <c r="AX13" s="16" t="s">
        <v>31122</v>
      </c>
      <c r="AY13" s="33">
        <f>IF(D6L506C23=0,0,D6L506C19/D6L506C23)</f>
        <v>8.1676660329819926E-3</v>
      </c>
      <c r="AZ13" s="16" t="s">
        <v>31123</v>
      </c>
      <c r="BA13" s="33">
        <f>IF(D6L506C5=0,0,D6L506C19/D6L506C5)</f>
        <v>0.42779010076722535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32.066676633280679</v>
      </c>
      <c r="J14" s="16" t="s">
        <v>31146</v>
      </c>
      <c r="K14" s="21">
        <f>IF(FLOW_THRU_100PCT="Y",1,INDEX(VariabilityMatrix,D6L507C1,D6L507C9))</f>
        <v>0.48697025431185148</v>
      </c>
      <c r="L14" s="16" t="s">
        <v>31126</v>
      </c>
      <c r="M14" s="15">
        <f>IF(D6L507C2&lt;&gt;0,D6L507C2*D6L507C4,D6L507C3*D6L507C4)</f>
        <v>15.615517675044597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7.8077588375222984</v>
      </c>
      <c r="R14" s="16" t="s">
        <v>31128</v>
      </c>
      <c r="S14" s="15">
        <f>D6L507C5-D6L507C7</f>
        <v>7.8077588375222984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7.3117730967542292</v>
      </c>
      <c r="X14" s="16" t="s">
        <v>31130</v>
      </c>
      <c r="Y14" s="33">
        <f>D6L507C7-D6L507C10</f>
        <v>0.49598574076806923</v>
      </c>
      <c r="Z14" s="16" t="s">
        <v>31131</v>
      </c>
      <c r="AA14" s="33">
        <f>CHOOSE(MIN(D6L507C9,RUN_YEARS),B7L805C7,B7L805C16,B7L805C25,B7L805C34,B7L805C43)</f>
        <v>145889</v>
      </c>
      <c r="AB14" s="16" t="s">
        <v>31132</v>
      </c>
      <c r="AC14" s="33">
        <f>IF(D6L507C12=0,0,D6L507C10/D6L507C12)</f>
        <v>5.0118741623797743E-5</v>
      </c>
      <c r="AD14" s="16" t="s">
        <v>31133</v>
      </c>
      <c r="AE14" s="33">
        <f>IF(D6L507C5=0,0,D6L507C10/D6L507C5)</f>
        <v>0.46823763700381754</v>
      </c>
      <c r="AF14" s="16" t="s">
        <v>31134</v>
      </c>
      <c r="AG14" s="33">
        <f>CHOOSE(MIN(D6L507C9,RUN_YEARS),B7L805C5,B7L805C14,B7L805C23,B7L805C32,B7L805C41)</f>
        <v>3806.2357566989972</v>
      </c>
      <c r="AH14" s="16" t="s">
        <v>31135</v>
      </c>
      <c r="AI14" s="33">
        <f>IF(D6L507C15=0,0,D6L507C11/D6L507C15)</f>
        <v>1.3030872822187417E-4</v>
      </c>
      <c r="AJ14" s="16" t="s">
        <v>31136</v>
      </c>
      <c r="AK14" s="33">
        <f>IF(D6L507C5=0,0,D6L507C11/D6L507C5)</f>
        <v>3.1762362996182431E-2</v>
      </c>
      <c r="AL14" s="16" t="s">
        <v>31137</v>
      </c>
      <c r="AM14" s="33">
        <f>D6L507C8*CHOOSE(MIN(D6L507C9,RUN_YEARS),B7L805C4,B7L805C13,B7L805C22,B7L805C31,B7L805C40)</f>
        <v>1.0216561523124073</v>
      </c>
      <c r="AN14" s="16" t="s">
        <v>31138</v>
      </c>
      <c r="AO14" s="33">
        <f>D6L507C8-D6L507C18</f>
        <v>6.7861026852098911</v>
      </c>
      <c r="AP14" s="16" t="s">
        <v>31139</v>
      </c>
      <c r="AQ14" s="33">
        <f>CHOOSE(MIN(D6L507C9,RUN_YEARS),B7L805C2,B7L805C11,B7L805C20,B7L805C29,B7L805C38)</f>
        <v>262.5723818205455</v>
      </c>
      <c r="AR14" s="16" t="s">
        <v>31140</v>
      </c>
      <c r="AS14" s="33">
        <f>IF(D6L507C20=0,0,D6L507C18/D6L507C20)</f>
        <v>3.8909505456314738E-3</v>
      </c>
      <c r="AT14" s="16" t="s">
        <v>31141</v>
      </c>
      <c r="AU14" s="33">
        <f>IF(D6L507C5=0,0,D6L507C18/D6L507C5)</f>
        <v>6.54256985629834E-2</v>
      </c>
      <c r="AV14" s="16" t="s">
        <v>31142</v>
      </c>
      <c r="AW14" s="33">
        <f>CHOOSE(MIN(D6L507C9,RUN_YEARS),B7L805C1,B7L805C10,B7L805C19,B7L805C28,B7L805C37)</f>
        <v>1744.0732298252724</v>
      </c>
      <c r="AX14" s="16" t="s">
        <v>31143</v>
      </c>
      <c r="AY14" s="33">
        <f>IF(D6L507C23=0,0,D6L507C19/D6L507C23)</f>
        <v>3.8909505456314743E-3</v>
      </c>
      <c r="AZ14" s="16" t="s">
        <v>31144</v>
      </c>
      <c r="BA14" s="33">
        <f>IF(D6L507C5=0,0,D6L507C19/D6L507C5)</f>
        <v>0.43457430143701659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0.49587644278269088</v>
      </c>
      <c r="J15" s="16" t="s">
        <v>31167</v>
      </c>
      <c r="K15" s="21">
        <f>IF(FLOW_THRU_100PCT="Y",1,INDEX(VariabilityMatrix,D6L508C1,D6L508C9))</f>
        <v>0.48697025431185148</v>
      </c>
      <c r="L15" s="16" t="s">
        <v>31147</v>
      </c>
      <c r="M15" s="15">
        <f>IF(D6L508C2&lt;&gt;0,D6L508C2*D6L508C4,D6L508C3*D6L508C4)</f>
        <v>0.24147707744914326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0.12073853872457163</v>
      </c>
      <c r="R15" s="16" t="s">
        <v>31149</v>
      </c>
      <c r="S15" s="15">
        <f>D6L508C5-D6L508C7</f>
        <v>0.12073853872457163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0.11306865613537467</v>
      </c>
      <c r="X15" s="16" t="s">
        <v>31151</v>
      </c>
      <c r="Y15" s="33">
        <f>D6L508C7-D6L508C10</f>
        <v>7.669882589196958E-3</v>
      </c>
      <c r="Z15" s="16" t="s">
        <v>31152</v>
      </c>
      <c r="AA15" s="33">
        <f>CHOOSE(MIN(D6L508C9,RUN_YEARS),B7L805C7,B7L805C16,B7L805C25,B7L805C34,B7L805C43)</f>
        <v>145889</v>
      </c>
      <c r="AB15" s="16" t="s">
        <v>31153</v>
      </c>
      <c r="AC15" s="33">
        <f>IF(D6L508C12=0,0,D6L508C10/D6L508C12)</f>
        <v>7.7503208696594443E-7</v>
      </c>
      <c r="AD15" s="16" t="s">
        <v>31154</v>
      </c>
      <c r="AE15" s="33">
        <f>IF(D6L508C5=0,0,D6L508C10/D6L508C5)</f>
        <v>0.46823763700381754</v>
      </c>
      <c r="AF15" s="16" t="s">
        <v>31155</v>
      </c>
      <c r="AG15" s="33">
        <f>CHOOSE(MIN(D6L508C9,RUN_YEARS),B7L805C5,B7L805C14,B7L805C23,B7L805C32,B7L805C41)</f>
        <v>3806.2357566989972</v>
      </c>
      <c r="AH15" s="16" t="s">
        <v>31156</v>
      </c>
      <c r="AI15" s="33">
        <f>IF(D6L508C15=0,0,D6L508C11/D6L508C15)</f>
        <v>2.0150834261114592E-6</v>
      </c>
      <c r="AJ15" s="16" t="s">
        <v>31157</v>
      </c>
      <c r="AK15" s="33">
        <f>IF(D6L508C5=0,0,D6L508C11/D6L508C5)</f>
        <v>3.1762362996182479E-2</v>
      </c>
      <c r="AL15" s="16" t="s">
        <v>31158</v>
      </c>
      <c r="AM15" s="33">
        <f>D6L508C8*CHOOSE(MIN(D6L508C9,RUN_YEARS),B7L805C4,B7L805C13,B7L805C22,B7L805C31,B7L805C40)</f>
        <v>1.5798806479057844E-2</v>
      </c>
      <c r="AN15" s="16" t="s">
        <v>31159</v>
      </c>
      <c r="AO15" s="33">
        <f>D6L508C8-D6L508C18</f>
        <v>0.10493973224551378</v>
      </c>
      <c r="AP15" s="16" t="s">
        <v>31160</v>
      </c>
      <c r="AQ15" s="33">
        <f>CHOOSE(MIN(D6L508C9,RUN_YEARS),B7L805C2,B7L805C11,B7L805C20,B7L805C29,B7L805C38)</f>
        <v>262.5723818205455</v>
      </c>
      <c r="AR15" s="16" t="s">
        <v>31161</v>
      </c>
      <c r="AS15" s="33">
        <f>IF(D6L508C20=0,0,D6L508C18/D6L508C20)</f>
        <v>6.0169338334507328E-5</v>
      </c>
      <c r="AT15" s="16" t="s">
        <v>31162</v>
      </c>
      <c r="AU15" s="33">
        <f>IF(D6L508C5=0,0,D6L508C18/D6L508C5)</f>
        <v>6.54256985629834E-2</v>
      </c>
      <c r="AV15" s="16" t="s">
        <v>31163</v>
      </c>
      <c r="AW15" s="33">
        <f>CHOOSE(MIN(D6L508C9,RUN_YEARS),B7L805C1,B7L805C10,B7L805C19,B7L805C28,B7L805C37)</f>
        <v>1744.0732298252724</v>
      </c>
      <c r="AX15" s="16" t="s">
        <v>31164</v>
      </c>
      <c r="AY15" s="33">
        <f>IF(D6L508C23=0,0,D6L508C19/D6L508C23)</f>
        <v>6.0169338334507335E-5</v>
      </c>
      <c r="AZ15" s="16" t="s">
        <v>31165</v>
      </c>
      <c r="BA15" s="33">
        <f>IF(D6L508C5=0,0,D6L508C19/D6L508C5)</f>
        <v>0.43457430143701659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1.549613883695909E-2</v>
      </c>
      <c r="J16" s="16" t="s">
        <v>31188</v>
      </c>
      <c r="K16" s="21">
        <f>IF(FLOW_THRU_100PCT="Y",1,INDEX(VariabilityMatrix,D6L509C1,D6L509C9))</f>
        <v>0.48697025431185148</v>
      </c>
      <c r="L16" s="16" t="s">
        <v>31168</v>
      </c>
      <c r="M16" s="15">
        <f>IF(D6L509C2&lt;&gt;0,D6L509C2*D6L509C4,D6L509C3*D6L509C4)</f>
        <v>7.546158670285727E-3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3.7730793351428635E-3</v>
      </c>
      <c r="R16" s="16" t="s">
        <v>31170</v>
      </c>
      <c r="S16" s="15">
        <f>D6L509C5-D6L509C7</f>
        <v>3.7730793351428635E-3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3.5333955042304585E-3</v>
      </c>
      <c r="X16" s="16" t="s">
        <v>31172</v>
      </c>
      <c r="Y16" s="33">
        <f>D6L509C7-D6L509C10</f>
        <v>2.3968383091240494E-4</v>
      </c>
      <c r="Z16" s="16" t="s">
        <v>31173</v>
      </c>
      <c r="AA16" s="33">
        <f>CHOOSE(MIN(D6L509C9,RUN_YEARS),B7L805C7,B7L805C16,B7L805C25,B7L805C34,B7L805C43)</f>
        <v>145889</v>
      </c>
      <c r="AB16" s="16" t="s">
        <v>31174</v>
      </c>
      <c r="AC16" s="33">
        <f>IF(D6L509C12=0,0,D6L509C10/D6L509C12)</f>
        <v>2.4219752717685763E-8</v>
      </c>
      <c r="AD16" s="16" t="s">
        <v>31175</v>
      </c>
      <c r="AE16" s="33">
        <f>IF(D6L509C5=0,0,D6L509C10/D6L509C5)</f>
        <v>0.46823763700381754</v>
      </c>
      <c r="AF16" s="16" t="s">
        <v>31176</v>
      </c>
      <c r="AG16" s="33">
        <f>CHOOSE(MIN(D6L509C9,RUN_YEARS),B7L805C5,B7L805C14,B7L805C23,B7L805C32,B7L805C41)</f>
        <v>3806.2357566989972</v>
      </c>
      <c r="AH16" s="16" t="s">
        <v>31177</v>
      </c>
      <c r="AI16" s="33">
        <f>IF(D6L509C15=0,0,D6L509C11/D6L509C15)</f>
        <v>6.2971357065983099E-8</v>
      </c>
      <c r="AJ16" s="16" t="s">
        <v>31178</v>
      </c>
      <c r="AK16" s="33">
        <f>IF(D6L509C5=0,0,D6L509C11/D6L509C5)</f>
        <v>3.1762362996182479E-2</v>
      </c>
      <c r="AL16" s="16" t="s">
        <v>31179</v>
      </c>
      <c r="AM16" s="33">
        <f>D6L509C8*CHOOSE(MIN(D6L509C9,RUN_YEARS),B7L805C4,B7L805C13,B7L805C22,B7L805C31,B7L805C40)</f>
        <v>4.9371270247055763E-4</v>
      </c>
      <c r="AN16" s="16" t="s">
        <v>31180</v>
      </c>
      <c r="AO16" s="33">
        <f>D6L509C8-D6L509C18</f>
        <v>3.2793666326723057E-3</v>
      </c>
      <c r="AP16" s="16" t="s">
        <v>31181</v>
      </c>
      <c r="AQ16" s="33">
        <f>CHOOSE(MIN(D6L509C9,RUN_YEARS),B7L805C2,B7L805C11,B7L805C20,B7L805C29,B7L805C38)</f>
        <v>262.5723818205455</v>
      </c>
      <c r="AR16" s="16" t="s">
        <v>31182</v>
      </c>
      <c r="AS16" s="33">
        <f>IF(D6L509C20=0,0,D6L509C18/D6L509C20)</f>
        <v>1.880291822953354E-6</v>
      </c>
      <c r="AT16" s="16" t="s">
        <v>31183</v>
      </c>
      <c r="AU16" s="33">
        <f>IF(D6L509C5=0,0,D6L509C18/D6L509C5)</f>
        <v>6.54256985629834E-2</v>
      </c>
      <c r="AV16" s="16" t="s">
        <v>31184</v>
      </c>
      <c r="AW16" s="33">
        <f>CHOOSE(MIN(D6L509C9,RUN_YEARS),B7L805C1,B7L805C10,B7L805C19,B7L805C28,B7L805C37)</f>
        <v>1744.0732298252724</v>
      </c>
      <c r="AX16" s="16" t="s">
        <v>31185</v>
      </c>
      <c r="AY16" s="33">
        <f>IF(D6L509C23=0,0,D6L509C19/D6L509C23)</f>
        <v>1.8802918229533542E-6</v>
      </c>
      <c r="AZ16" s="16" t="s">
        <v>31186</v>
      </c>
      <c r="BA16" s="33">
        <f>IF(D6L509C5=0,0,D6L509C19/D6L509C5)</f>
        <v>0.43457430143701659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1.9525134934568453</v>
      </c>
      <c r="J17" s="16" t="s">
        <v>31209</v>
      </c>
      <c r="K17" s="21">
        <f>IF(FLOW_THRU_100PCT="Y",1,INDEX(VariabilityMatrix,D6L510C1,D6L510C9))</f>
        <v>0.48697025431185148</v>
      </c>
      <c r="L17" s="16" t="s">
        <v>31189</v>
      </c>
      <c r="M17" s="15">
        <f>IF(D6L510C2&lt;&gt;0,D6L510C2*D6L510C4,D6L510C3*D6L510C4)</f>
        <v>0.95081599245600157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0.47540799622800078</v>
      </c>
      <c r="R17" s="16" t="s">
        <v>31191</v>
      </c>
      <c r="S17" s="15">
        <f>D6L510C5-D6L510C7</f>
        <v>0.47540799622800078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0.44520783353303778</v>
      </c>
      <c r="X17" s="16" t="s">
        <v>31193</v>
      </c>
      <c r="Y17" s="33">
        <f>D6L510C7-D6L510C10</f>
        <v>3.0200162694963006E-2</v>
      </c>
      <c r="Z17" s="16" t="s">
        <v>31194</v>
      </c>
      <c r="AA17" s="33">
        <f>CHOOSE(MIN(D6L510C9,RUN_YEARS),B7L805C7,B7L805C16,B7L805C25,B7L805C34,B7L805C43)</f>
        <v>145889</v>
      </c>
      <c r="AB17" s="16" t="s">
        <v>31195</v>
      </c>
      <c r="AC17" s="33">
        <f>IF(D6L510C12=0,0,D6L510C10/D6L510C12)</f>
        <v>3.0516888424284063E-6</v>
      </c>
      <c r="AD17" s="16" t="s">
        <v>31196</v>
      </c>
      <c r="AE17" s="33">
        <f>IF(D6L510C5=0,0,D6L510C10/D6L510C5)</f>
        <v>0.46823763700381754</v>
      </c>
      <c r="AF17" s="16" t="s">
        <v>31197</v>
      </c>
      <c r="AG17" s="33">
        <f>CHOOSE(MIN(D6L510C9,RUN_YEARS),B7L805C5,B7L805C14,B7L805C23,B7L805C32,B7L805C41)</f>
        <v>3806.2357566989972</v>
      </c>
      <c r="AH17" s="16" t="s">
        <v>31198</v>
      </c>
      <c r="AI17" s="33">
        <f>IF(D6L510C15=0,0,D6L510C11/D6L510C15)</f>
        <v>7.9343909903138667E-6</v>
      </c>
      <c r="AJ17" s="16" t="s">
        <v>31199</v>
      </c>
      <c r="AK17" s="33">
        <f>IF(D6L510C5=0,0,D6L510C11/D6L510C5)</f>
        <v>3.1762362996182458E-2</v>
      </c>
      <c r="AL17" s="16" t="s">
        <v>31200</v>
      </c>
      <c r="AM17" s="33">
        <f>D6L510C8*CHOOSE(MIN(D6L510C9,RUN_YEARS),B7L805C4,B7L805C13,B7L805C22,B7L805C31,B7L805C40)</f>
        <v>6.2207800511290261E-2</v>
      </c>
      <c r="AN17" s="16" t="s">
        <v>31201</v>
      </c>
      <c r="AO17" s="33">
        <f>D6L510C8-D6L510C18</f>
        <v>0.41320019571671052</v>
      </c>
      <c r="AP17" s="16" t="s">
        <v>31202</v>
      </c>
      <c r="AQ17" s="33">
        <f>CHOOSE(MIN(D6L510C9,RUN_YEARS),B7L805C2,B7L805C11,B7L805C20,B7L805C29,B7L805C38)</f>
        <v>262.5723818205455</v>
      </c>
      <c r="AR17" s="16" t="s">
        <v>31203</v>
      </c>
      <c r="AS17" s="33">
        <f>IF(D6L510C20=0,0,D6L510C18/D6L510C20)</f>
        <v>2.3691676969212261E-4</v>
      </c>
      <c r="AT17" s="16" t="s">
        <v>31204</v>
      </c>
      <c r="AU17" s="33">
        <f>IF(D6L510C5=0,0,D6L510C18/D6L510C5)</f>
        <v>6.54256985629834E-2</v>
      </c>
      <c r="AV17" s="16" t="s">
        <v>31205</v>
      </c>
      <c r="AW17" s="33">
        <f>CHOOSE(MIN(D6L510C9,RUN_YEARS),B7L805C1,B7L805C10,B7L805C19,B7L805C28,B7L805C37)</f>
        <v>1744.0732298252724</v>
      </c>
      <c r="AX17" s="16" t="s">
        <v>31206</v>
      </c>
      <c r="AY17" s="33">
        <f>IF(D6L510C23=0,0,D6L510C19/D6L510C23)</f>
        <v>2.3691676969212264E-4</v>
      </c>
      <c r="AZ17" s="16" t="s">
        <v>31207</v>
      </c>
      <c r="BA17" s="33">
        <f>IF(D6L510C5=0,0,D6L510C19/D6L510C5)</f>
        <v>0.43457430143701659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1.4566370506741546</v>
      </c>
      <c r="J18" s="16" t="s">
        <v>31230</v>
      </c>
      <c r="K18" s="21">
        <f>IF(FLOW_THRU_100PCT="Y",1,INDEX(VariabilityMatrix,D6L511C1,D6L511C9))</f>
        <v>0.48697025431185148</v>
      </c>
      <c r="L18" s="16" t="s">
        <v>31210</v>
      </c>
      <c r="M18" s="15">
        <f>IF(D6L511C2&lt;&gt;0,D6L511C2*D6L511C4,D6L511C3*D6L511C4)</f>
        <v>0.70933891500685842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0.35466945750342921</v>
      </c>
      <c r="R18" s="16" t="s">
        <v>31212</v>
      </c>
      <c r="S18" s="15">
        <f>D6L511C5-D6L511C7</f>
        <v>0.35466945750342921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0.33213917739766313</v>
      </c>
      <c r="X18" s="16" t="s">
        <v>31214</v>
      </c>
      <c r="Y18" s="33">
        <f>D6L511C7-D6L511C10</f>
        <v>2.2530280105766076E-2</v>
      </c>
      <c r="Z18" s="16" t="s">
        <v>31215</v>
      </c>
      <c r="AA18" s="33">
        <f>CHOOSE(MIN(D6L511C9,RUN_YEARS),B7L805C7,B7L805C16,B7L805C25,B7L805C34,B7L805C43)</f>
        <v>145889</v>
      </c>
      <c r="AB18" s="16" t="s">
        <v>31216</v>
      </c>
      <c r="AC18" s="33">
        <f>IF(D6L511C12=0,0,D6L511C10/D6L511C12)</f>
        <v>2.2766567554624623E-6</v>
      </c>
      <c r="AD18" s="16" t="s">
        <v>31217</v>
      </c>
      <c r="AE18" s="33">
        <f>IF(D6L511C5=0,0,D6L511C10/D6L511C5)</f>
        <v>0.46823763700381749</v>
      </c>
      <c r="AF18" s="16" t="s">
        <v>31218</v>
      </c>
      <c r="AG18" s="33">
        <f>CHOOSE(MIN(D6L511C9,RUN_YEARS),B7L805C5,B7L805C14,B7L805C23,B7L805C32,B7L805C41)</f>
        <v>3806.2357566989972</v>
      </c>
      <c r="AH18" s="16" t="s">
        <v>31219</v>
      </c>
      <c r="AI18" s="33">
        <f>IF(D6L511C15=0,0,D6L511C11/D6L511C15)</f>
        <v>5.9193075642024148E-6</v>
      </c>
      <c r="AJ18" s="16" t="s">
        <v>31220</v>
      </c>
      <c r="AK18" s="33">
        <f>IF(D6L511C5=0,0,D6L511C11/D6L511C5)</f>
        <v>3.1762362996182493E-2</v>
      </c>
      <c r="AL18" s="16" t="s">
        <v>31221</v>
      </c>
      <c r="AM18" s="33">
        <f>D6L511C8*CHOOSE(MIN(D6L511C9,RUN_YEARS),B7L805C4,B7L805C13,B7L805C22,B7L805C31,B7L805C40)</f>
        <v>4.640899403223242E-2</v>
      </c>
      <c r="AN18" s="16" t="s">
        <v>31222</v>
      </c>
      <c r="AO18" s="33">
        <f>D6L511C8-D6L511C18</f>
        <v>0.30826046347119679</v>
      </c>
      <c r="AP18" s="16" t="s">
        <v>31223</v>
      </c>
      <c r="AQ18" s="33">
        <f>CHOOSE(MIN(D6L511C9,RUN_YEARS),B7L805C2,B7L805C11,B7L805C20,B7L805C29,B7L805C38)</f>
        <v>262.5723818205455</v>
      </c>
      <c r="AR18" s="16" t="s">
        <v>31224</v>
      </c>
      <c r="AS18" s="33">
        <f>IF(D6L511C20=0,0,D6L511C18/D6L511C20)</f>
        <v>1.7674743135761528E-4</v>
      </c>
      <c r="AT18" s="16" t="s">
        <v>31225</v>
      </c>
      <c r="AU18" s="33">
        <f>IF(D6L511C5=0,0,D6L511C18/D6L511C5)</f>
        <v>6.54256985629834E-2</v>
      </c>
      <c r="AV18" s="16" t="s">
        <v>31226</v>
      </c>
      <c r="AW18" s="33">
        <f>CHOOSE(MIN(D6L511C9,RUN_YEARS),B7L805C1,B7L805C10,B7L805C19,B7L805C28,B7L805C37)</f>
        <v>1744.0732298252724</v>
      </c>
      <c r="AX18" s="16" t="s">
        <v>31227</v>
      </c>
      <c r="AY18" s="33">
        <f>IF(D6L511C23=0,0,D6L511C19/D6L511C23)</f>
        <v>1.7674743135761534E-4</v>
      </c>
      <c r="AZ18" s="16" t="s">
        <v>31228</v>
      </c>
      <c r="BA18" s="33">
        <f>IF(D6L511C5=0,0,D6L511C19/D6L511C5)</f>
        <v>0.43457430143701659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0.48697025431185148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145889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3806.2357566989972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262.5723818205455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1744.0732298252724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145889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3806.2357566989972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262.5723818205455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1744.0732298252724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20.478475679001761</v>
      </c>
      <c r="J21" s="16" t="s">
        <v>31292</v>
      </c>
      <c r="K21" s="21">
        <f>IF(FLOW_THRU_100PCT="Y",1,INDEX(VariabilityMatrix,D6L514C1,D6L514C9))</f>
        <v>0.48485507540858858</v>
      </c>
      <c r="L21" s="16" t="s">
        <v>31272</v>
      </c>
      <c r="M21" s="15">
        <f>IF(D6L514C2&lt;&gt;0,D6L514C2*D6L514C4,D6L514C3*D6L514C4)</f>
        <v>9.9290928695953458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4.9645464347976729</v>
      </c>
      <c r="R21" s="16" t="s">
        <v>31274</v>
      </c>
      <c r="S21" s="15">
        <f>D6L514C5-D6L514C7</f>
        <v>4.9645464347976729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4.6841408634217157</v>
      </c>
      <c r="X21" s="16" t="s">
        <v>31276</v>
      </c>
      <c r="Y21" s="33">
        <f>D6L514C7-D6L514C10</f>
        <v>0.28040557137595723</v>
      </c>
      <c r="Z21" s="16" t="s">
        <v>31277</v>
      </c>
      <c r="AA21" s="33">
        <f>CHOOSE(MIN(D6L514C9,RUN_YEARS),B7L805C7,B7L805C16,B7L805C25,B7L805C34,B7L805C43)</f>
        <v>177768.40000000002</v>
      </c>
      <c r="AB21" s="16" t="s">
        <v>31278</v>
      </c>
      <c r="AC21" s="33">
        <f>IF(D6L514C12=0,0,D6L514C10/D6L514C12)</f>
        <v>2.6349682302488605E-5</v>
      </c>
      <c r="AD21" s="16" t="s">
        <v>31279</v>
      </c>
      <c r="AE21" s="33">
        <f>IF(D6L514C5=0,0,D6L514C10/D6L514C5)</f>
        <v>0.47175919542110345</v>
      </c>
      <c r="AF21" s="16" t="s">
        <v>31280</v>
      </c>
      <c r="AG21" s="33">
        <f>CHOOSE(MIN(D6L514C9,RUN_YEARS),B7L805C5,B7L805C14,B7L805C23,B7L805C32,B7L805C41)</f>
        <v>4092.9638333011239</v>
      </c>
      <c r="AH21" s="16" t="s">
        <v>31281</v>
      </c>
      <c r="AI21" s="33">
        <f>IF(D6L514C15=0,0,D6L514C11/D6L514C15)</f>
        <v>6.8509173986470323E-5</v>
      </c>
      <c r="AJ21" s="16" t="s">
        <v>31282</v>
      </c>
      <c r="AK21" s="33">
        <f>IF(D6L514C5=0,0,D6L514C11/D6L514C5)</f>
        <v>2.824080457889654E-2</v>
      </c>
      <c r="AL21" s="16" t="s">
        <v>31283</v>
      </c>
      <c r="AM21" s="33">
        <f>D6L514C8*CHOOSE(MIN(D6L514C9,RUN_YEARS),B7L805C4,B7L805C13,B7L805C22,B7L805C31,B7L805C40)</f>
        <v>0.71697879558634092</v>
      </c>
      <c r="AN21" s="16" t="s">
        <v>31284</v>
      </c>
      <c r="AO21" s="33">
        <f>D6L514C8-D6L514C18</f>
        <v>4.247567639211332</v>
      </c>
      <c r="AP21" s="16" t="s">
        <v>31285</v>
      </c>
      <c r="AQ21" s="33">
        <f>CHOOSE(MIN(D6L514C9,RUN_YEARS),B7L805C2,B7L805C11,B7L805C20,B7L805C29,B7L805C38)</f>
        <v>317.47315425310882</v>
      </c>
      <c r="AR21" s="16" t="s">
        <v>31286</v>
      </c>
      <c r="AS21" s="33">
        <f>IF(D6L514C20=0,0,D6L514C18/D6L514C20)</f>
        <v>2.2583918859946251E-3</v>
      </c>
      <c r="AT21" s="16" t="s">
        <v>31287</v>
      </c>
      <c r="AU21" s="33">
        <f>IF(D6L514C5=0,0,D6L514C18/D6L514C5)</f>
        <v>7.2209899232774627E-2</v>
      </c>
      <c r="AV21" s="16" t="s">
        <v>31288</v>
      </c>
      <c r="AW21" s="33">
        <f>CHOOSE(MIN(D6L514C9,RUN_YEARS),B7L805C1,B7L805C10,B7L805C19,B7L805C28,B7L805C37)</f>
        <v>1880.7929950300222</v>
      </c>
      <c r="AX21" s="16" t="s">
        <v>31289</v>
      </c>
      <c r="AY21" s="33">
        <f>IF(D6L514C23=0,0,D6L514C19/D6L514C23)</f>
        <v>2.2583918859946255E-3</v>
      </c>
      <c r="AZ21" s="16" t="s">
        <v>31290</v>
      </c>
      <c r="BA21" s="33">
        <f>IF(D6L514C5=0,0,D6L514C19/D6L514C5)</f>
        <v>0.4277901007672254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16.669479554827813</v>
      </c>
      <c r="J22" s="16" t="s">
        <v>31313</v>
      </c>
      <c r="K22" s="21">
        <f>IF(FLOW_THRU_100PCT="Y",1,INDEX(VariabilityMatrix,D6L515C1,D6L515C9))</f>
        <v>0.49144301266516283</v>
      </c>
      <c r="L22" s="16" t="s">
        <v>31293</v>
      </c>
      <c r="M22" s="15">
        <f>IF(D6L515C2&lt;&gt;0,D6L515C2*D6L515C4,D6L515C3*D6L515C4)</f>
        <v>8.1920992519849172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4.0960496259924586</v>
      </c>
      <c r="R22" s="16" t="s">
        <v>31295</v>
      </c>
      <c r="S22" s="15">
        <f>D6L515C5-D6L515C7</f>
        <v>4.0960496259924586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3.8384852013462836</v>
      </c>
      <c r="X22" s="16" t="s">
        <v>31297</v>
      </c>
      <c r="Y22" s="33">
        <f>D6L515C7-D6L515C10</f>
        <v>0.25756442464617502</v>
      </c>
      <c r="Z22" s="16" t="s">
        <v>31298</v>
      </c>
      <c r="AA22" s="33">
        <f>CHOOSE(MIN(D6L515C9,RUN_YEARS),B7L805C7,B7L805C16,B7L805C25,B7L805C34,B7L805C43)</f>
        <v>151672.66666666669</v>
      </c>
      <c r="AB22" s="16" t="s">
        <v>31299</v>
      </c>
      <c r="AC22" s="33">
        <f>IF(D6L515C12=0,0,D6L515C10/D6L515C12)</f>
        <v>2.5307692451812564E-5</v>
      </c>
      <c r="AD22" s="16" t="s">
        <v>31300</v>
      </c>
      <c r="AE22" s="33">
        <f>IF(D6L515C5=0,0,D6L515C10/D6L515C5)</f>
        <v>0.46855941111995586</v>
      </c>
      <c r="AF22" s="16" t="s">
        <v>31301</v>
      </c>
      <c r="AG22" s="33">
        <f>CHOOSE(MIN(D6L515C9,RUN_YEARS),B7L805C5,B7L805C14,B7L805C23,B7L805C32,B7L805C41)</f>
        <v>3914.3529358574078</v>
      </c>
      <c r="AH22" s="16" t="s">
        <v>31302</v>
      </c>
      <c r="AI22" s="33">
        <f>IF(D6L515C15=0,0,D6L515C11/D6L515C15)</f>
        <v>6.5800000374712658E-5</v>
      </c>
      <c r="AJ22" s="16" t="s">
        <v>31303</v>
      </c>
      <c r="AK22" s="33">
        <f>IF(D6L515C5=0,0,D6L515C11/D6L515C5)</f>
        <v>3.1440588880044154E-2</v>
      </c>
      <c r="AL22" s="16" t="s">
        <v>31304</v>
      </c>
      <c r="AM22" s="33">
        <f>D6L515C8*CHOOSE(MIN(D6L515C9,RUN_YEARS),B7L805C4,B7L805C13,B7L805C22,B7L805C31,B7L805C40)</f>
        <v>0.54475789165394406</v>
      </c>
      <c r="AN22" s="16" t="s">
        <v>31305</v>
      </c>
      <c r="AO22" s="33">
        <f>D6L515C8-D6L515C18</f>
        <v>3.5512917343385144</v>
      </c>
      <c r="AP22" s="16" t="s">
        <v>31306</v>
      </c>
      <c r="AQ22" s="33">
        <f>CHOOSE(MIN(D6L515C9,RUN_YEARS),B7L805C2,B7L805C11,B7L805C20,B7L805C29,B7L805C38)</f>
        <v>276.62438254723094</v>
      </c>
      <c r="AR22" s="16" t="s">
        <v>31307</v>
      </c>
      <c r="AS22" s="33">
        <f>IF(D6L515C20=0,0,D6L515C18/D6L515C20)</f>
        <v>1.9693054048152531E-3</v>
      </c>
      <c r="AT22" s="16" t="s">
        <v>31308</v>
      </c>
      <c r="AU22" s="33">
        <f>IF(D6L515C5=0,0,D6L515C18/D6L515C5)</f>
        <v>6.6497960400315109E-2</v>
      </c>
      <c r="AV22" s="16" t="s">
        <v>31309</v>
      </c>
      <c r="AW22" s="33">
        <f>CHOOSE(MIN(D6L515C9,RUN_YEARS),B7L805C1,B7L805C10,B7L805C19,B7L805C28,B7L805C37)</f>
        <v>1803.3219863486192</v>
      </c>
      <c r="AX22" s="16" t="s">
        <v>31310</v>
      </c>
      <c r="AY22" s="33">
        <f>IF(D6L515C23=0,0,D6L515C19/D6L515C23)</f>
        <v>1.9693054048152536E-3</v>
      </c>
      <c r="AZ22" s="16" t="s">
        <v>31311</v>
      </c>
      <c r="BA22" s="33">
        <f>IF(D6L515C5=0,0,D6L515C19/D6L515C5)</f>
        <v>0.43350203959968486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961.31753421856263</v>
      </c>
      <c r="J23" s="16" t="s">
        <v>31334</v>
      </c>
      <c r="K23" s="21">
        <f>IF(FLOW_THRU_100PCT="Y",1,INDEX(VariabilityMatrix,D6L516C1,D6L516C9))</f>
        <v>0.25537696116906167</v>
      </c>
      <c r="L23" s="16" t="s">
        <v>31314</v>
      </c>
      <c r="M23" s="15">
        <f>IF(D6L516C2&lt;&gt;0,D6L516C2*D6L516C4,D6L516C3*D6L516C4)</f>
        <v>245.49835060727199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122.74917530363599</v>
      </c>
      <c r="R23" s="16" t="s">
        <v>31316</v>
      </c>
      <c r="S23" s="15">
        <f>D6L516C5-D6L516C7</f>
        <v>122.74917530363599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115.03056259146382</v>
      </c>
      <c r="X23" s="16" t="s">
        <v>31318</v>
      </c>
      <c r="Y23" s="33">
        <f>D6L516C7-D6L516C10</f>
        <v>7.7186127121721739</v>
      </c>
      <c r="Z23" s="16" t="s">
        <v>31319</v>
      </c>
      <c r="AA23" s="33">
        <f>CHOOSE(MIN(D6L516C9,RUN_YEARS),B7L805C7,B7L805C16,B7L805C25,B7L805C34,B7L805C43)</f>
        <v>151672.66666666669</v>
      </c>
      <c r="AB23" s="16" t="s">
        <v>31320</v>
      </c>
      <c r="AC23" s="33">
        <f>IF(D6L516C12=0,0,D6L516C10/D6L516C12)</f>
        <v>7.5841326667162932E-4</v>
      </c>
      <c r="AD23" s="16" t="s">
        <v>31321</v>
      </c>
      <c r="AE23" s="33">
        <f>IF(D6L516C5=0,0,D6L516C10/D6L516C5)</f>
        <v>0.46855941111995586</v>
      </c>
      <c r="AF23" s="16" t="s">
        <v>31322</v>
      </c>
      <c r="AG23" s="33">
        <f>CHOOSE(MIN(D6L516C9,RUN_YEARS),B7L805C5,B7L805C14,B7L805C23,B7L805C32,B7L805C41)</f>
        <v>3914.3529358574078</v>
      </c>
      <c r="AH23" s="16" t="s">
        <v>31323</v>
      </c>
      <c r="AI23" s="33">
        <f>IF(D6L516C15=0,0,D6L516C11/D6L516C15)</f>
        <v>1.9718744933462352E-3</v>
      </c>
      <c r="AJ23" s="16" t="s">
        <v>31324</v>
      </c>
      <c r="AK23" s="33">
        <f>IF(D6L516C5=0,0,D6L516C11/D6L516C5)</f>
        <v>3.144058888004414E-2</v>
      </c>
      <c r="AL23" s="16" t="s">
        <v>31325</v>
      </c>
      <c r="AM23" s="33">
        <f>D6L516C8*CHOOSE(MIN(D6L516C9,RUN_YEARS),B7L805C4,B7L805C13,B7L805C22,B7L805C31,B7L805C40)</f>
        <v>16.325139597025046</v>
      </c>
      <c r="AN23" s="16" t="s">
        <v>31326</v>
      </c>
      <c r="AO23" s="33">
        <f>D6L516C8-D6L516C18</f>
        <v>106.42403570661095</v>
      </c>
      <c r="AP23" s="16" t="s">
        <v>31327</v>
      </c>
      <c r="AQ23" s="33">
        <f>CHOOSE(MIN(D6L516C9,RUN_YEARS),B7L805C2,B7L805C11,B7L805C20,B7L805C29,B7L805C38)</f>
        <v>276.62438254723094</v>
      </c>
      <c r="AR23" s="16" t="s">
        <v>31328</v>
      </c>
      <c r="AS23" s="33">
        <f>IF(D6L516C20=0,0,D6L516C18/D6L516C20)</f>
        <v>5.9015548256082184E-2</v>
      </c>
      <c r="AT23" s="16" t="s">
        <v>31329</v>
      </c>
      <c r="AU23" s="33">
        <f>IF(D6L516C5=0,0,D6L516C18/D6L516C5)</f>
        <v>6.6497960400315109E-2</v>
      </c>
      <c r="AV23" s="16" t="s">
        <v>31330</v>
      </c>
      <c r="AW23" s="33">
        <f>CHOOSE(MIN(D6L516C9,RUN_YEARS),B7L805C1,B7L805C10,B7L805C19,B7L805C28,B7L805C37)</f>
        <v>1803.3219863486192</v>
      </c>
      <c r="AX23" s="16" t="s">
        <v>31331</v>
      </c>
      <c r="AY23" s="33">
        <f>IF(D6L516C23=0,0,D6L516C19/D6L516C23)</f>
        <v>5.9015548256082205E-2</v>
      </c>
      <c r="AZ23" s="16" t="s">
        <v>31332</v>
      </c>
      <c r="BA23" s="33">
        <f>IF(D6L516C5=0,0,D6L516C19/D6L516C5)</f>
        <v>0.43350203959968492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587.98470961554449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505.66685026936824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252.83342513468412</v>
      </c>
      <c r="R24" s="16" t="s">
        <v>31337</v>
      </c>
      <c r="S24" s="15">
        <f>D6L517C5-D6L517C7</f>
        <v>252.83342513468412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236.93496158509808</v>
      </c>
      <c r="X24" s="16" t="s">
        <v>31339</v>
      </c>
      <c r="Y24" s="33">
        <f>D6L517C7-D6L517C10</f>
        <v>15.89846354958604</v>
      </c>
      <c r="Z24" s="16" t="s">
        <v>31340</v>
      </c>
      <c r="AA24" s="33">
        <f>CHOOSE(MIN(D6L517C9,RUN_YEARS),B7L805C7,B7L805C16,B7L805C25,B7L805C34,B7L805C43)</f>
        <v>151672.66666666669</v>
      </c>
      <c r="AB24" s="16" t="s">
        <v>31341</v>
      </c>
      <c r="AC24" s="33">
        <f>IF(D6L517C12=0,0,D6L517C10/D6L517C12)</f>
        <v>1.5621467387120821E-3</v>
      </c>
      <c r="AD24" s="16" t="s">
        <v>31342</v>
      </c>
      <c r="AE24" s="33">
        <f>IF(D6L517C5=0,0,D6L517C10/D6L517C5)</f>
        <v>0.46855941111995586</v>
      </c>
      <c r="AF24" s="16" t="s">
        <v>31343</v>
      </c>
      <c r="AG24" s="33">
        <f>CHOOSE(MIN(D6L517C9,RUN_YEARS),B7L805C5,B7L805C14,B7L805C23,B7L805C32,B7L805C41)</f>
        <v>3914.3529358574078</v>
      </c>
      <c r="AH24" s="16" t="s">
        <v>31344</v>
      </c>
      <c r="AI24" s="33">
        <f>IF(D6L517C15=0,0,D6L517C11/D6L517C15)</f>
        <v>4.0615815206514099E-3</v>
      </c>
      <c r="AJ24" s="16" t="s">
        <v>31345</v>
      </c>
      <c r="AK24" s="33">
        <f>IF(D6L517C5=0,0,D6L517C11/D6L517C5)</f>
        <v>3.1440588880044133E-2</v>
      </c>
      <c r="AL24" s="16" t="s">
        <v>31346</v>
      </c>
      <c r="AM24" s="33">
        <f>D6L517C8*CHOOSE(MIN(D6L517C9,RUN_YEARS),B7L805C4,B7L805C13,B7L805C22,B7L805C31,B7L805C40)</f>
        <v>33.625814184964518</v>
      </c>
      <c r="AN24" s="16" t="s">
        <v>31347</v>
      </c>
      <c r="AO24" s="33">
        <f>D6L517C8-D6L517C18</f>
        <v>219.20761094971959</v>
      </c>
      <c r="AP24" s="16" t="s">
        <v>31348</v>
      </c>
      <c r="AQ24" s="33">
        <f>CHOOSE(MIN(D6L517C9,RUN_YEARS),B7L805C2,B7L805C11,B7L805C20,B7L805C29,B7L805C38)</f>
        <v>276.62438254723094</v>
      </c>
      <c r="AR24" s="16" t="s">
        <v>31349</v>
      </c>
      <c r="AS24" s="33">
        <f>IF(D6L517C20=0,0,D6L517C18/D6L517C20)</f>
        <v>0.12155766558005145</v>
      </c>
      <c r="AT24" s="16" t="s">
        <v>31350</v>
      </c>
      <c r="AU24" s="33">
        <f>IF(D6L517C5=0,0,D6L517C18/D6L517C5)</f>
        <v>6.6497960400315109E-2</v>
      </c>
      <c r="AV24" s="16" t="s">
        <v>31351</v>
      </c>
      <c r="AW24" s="33">
        <f>CHOOSE(MIN(D6L517C9,RUN_YEARS),B7L805C1,B7L805C10,B7L805C19,B7L805C28,B7L805C37)</f>
        <v>1803.3219863486192</v>
      </c>
      <c r="AX24" s="16" t="s">
        <v>31352</v>
      </c>
      <c r="AY24" s="33">
        <f>IF(D6L517C23=0,0,D6L517C19/D6L517C23)</f>
        <v>0.12155766558005146</v>
      </c>
      <c r="AZ24" s="16" t="s">
        <v>31353</v>
      </c>
      <c r="BA24" s="33">
        <f>IF(D6L517C5=0,0,D6L517C19/D6L517C5)</f>
        <v>0.43350203959968486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851.37892164941491</v>
      </c>
      <c r="J25" s="16" t="s">
        <v>31375</v>
      </c>
      <c r="K25" s="21">
        <f>IF(FLOW_THRU_100PCT="Y",1,INDEX(VariabilityMatrix,D6L518C1,D6L518C9))</f>
        <v>0.23657283691215356</v>
      </c>
      <c r="L25" s="16" t="s">
        <v>31355</v>
      </c>
      <c r="M25" s="15">
        <f>IF(D6L518C2&lt;&gt;0,D6L518C2*D6L518C4,D6L518C3*D6L518C4)</f>
        <v>201.4131267818122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100.7065633909061</v>
      </c>
      <c r="R25" s="16" t="s">
        <v>31357</v>
      </c>
      <c r="S25" s="15">
        <f>D6L518C5-D6L518C7</f>
        <v>100.7065633909061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94.309206545866061</v>
      </c>
      <c r="X25" s="16" t="s">
        <v>31359</v>
      </c>
      <c r="Y25" s="33">
        <f>D6L518C7-D6L518C10</f>
        <v>6.3973568450400364</v>
      </c>
      <c r="Z25" s="16" t="s">
        <v>31360</v>
      </c>
      <c r="AA25" s="33">
        <f>CHOOSE(MIN(D6L518C9,RUN_YEARS),B7L805C7,B7L805C16,B7L805C25,B7L805C34,B7L805C43)</f>
        <v>145889</v>
      </c>
      <c r="AB25" s="16" t="s">
        <v>31361</v>
      </c>
      <c r="AC25" s="33">
        <f>IF(D6L518C12=0,0,D6L518C10/D6L518C12)</f>
        <v>6.4644494475845379E-4</v>
      </c>
      <c r="AD25" s="16" t="s">
        <v>31362</v>
      </c>
      <c r="AE25" s="33">
        <f>IF(D6L518C5=0,0,D6L518C10/D6L518C5)</f>
        <v>0.46823763700381754</v>
      </c>
      <c r="AF25" s="16" t="s">
        <v>31363</v>
      </c>
      <c r="AG25" s="33">
        <f>CHOOSE(MIN(D6L518C9,RUN_YEARS),B7L805C5,B7L805C14,B7L805C23,B7L805C32,B7L805C41)</f>
        <v>3806.2357566989972</v>
      </c>
      <c r="AH25" s="16" t="s">
        <v>31364</v>
      </c>
      <c r="AI25" s="33">
        <f>IF(D6L518C15=0,0,D6L518C11/D6L518C15)</f>
        <v>1.6807568563719814E-3</v>
      </c>
      <c r="AJ25" s="16" t="s">
        <v>31365</v>
      </c>
      <c r="AK25" s="33">
        <f>IF(D6L518C5=0,0,D6L518C11/D6L518C5)</f>
        <v>3.1762362996182451E-2</v>
      </c>
      <c r="AL25" s="16" t="s">
        <v>31366</v>
      </c>
      <c r="AM25" s="33">
        <f>D6L518C8*CHOOSE(MIN(D6L518C9,RUN_YEARS),B7L805C4,B7L805C13,B7L805C22,B7L805C31,B7L805C40)</f>
        <v>13.177594519454804</v>
      </c>
      <c r="AN25" s="16" t="s">
        <v>31367</v>
      </c>
      <c r="AO25" s="33">
        <f>D6L518C8-D6L518C18</f>
        <v>87.528968871451298</v>
      </c>
      <c r="AP25" s="16" t="s">
        <v>31368</v>
      </c>
      <c r="AQ25" s="33">
        <f>CHOOSE(MIN(D6L518C9,RUN_YEARS),B7L805C2,B7L805C11,B7L805C20,B7L805C29,B7L805C38)</f>
        <v>262.5723818205455</v>
      </c>
      <c r="AR25" s="16" t="s">
        <v>31369</v>
      </c>
      <c r="AS25" s="33">
        <f>IF(D6L518C20=0,0,D6L518C18/D6L518C20)</f>
        <v>5.0186521629152152E-2</v>
      </c>
      <c r="AT25" s="16" t="s">
        <v>31370</v>
      </c>
      <c r="AU25" s="33">
        <f>IF(D6L518C5=0,0,D6L518C18/D6L518C5)</f>
        <v>6.54256985629834E-2</v>
      </c>
      <c r="AV25" s="16" t="s">
        <v>31371</v>
      </c>
      <c r="AW25" s="33">
        <f>CHOOSE(MIN(D6L518C9,RUN_YEARS),B7L805C1,B7L805C10,B7L805C19,B7L805C28,B7L805C37)</f>
        <v>1744.0732298252724</v>
      </c>
      <c r="AX25" s="16" t="s">
        <v>31372</v>
      </c>
      <c r="AY25" s="33">
        <f>IF(D6L518C23=0,0,D6L518C19/D6L518C23)</f>
        <v>5.0186521629152159E-2</v>
      </c>
      <c r="AZ25" s="16" t="s">
        <v>31373</v>
      </c>
      <c r="BA25" s="33">
        <f>IF(D6L518C5=0,0,D6L518C19/D6L518C5)</f>
        <v>0.43457430143701664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2603.5803378603196</v>
      </c>
      <c r="J26" s="16" t="s">
        <v>31396</v>
      </c>
      <c r="K26" s="21">
        <f>IF(FLOW_THRU_100PCT="Y",1,INDEX(VariabilityMatrix,D6L519C1,D6L519C9))</f>
        <v>0.25537696116906167</v>
      </c>
      <c r="L26" s="16" t="s">
        <v>31376</v>
      </c>
      <c r="M26" s="15">
        <f>IF(D6L519C2&lt;&gt;0,D6L519C2*D6L519C4,D6L519C3*D6L519C4)</f>
        <v>664.8944348422873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332.44721742114365</v>
      </c>
      <c r="R26" s="16" t="s">
        <v>31378</v>
      </c>
      <c r="S26" s="15">
        <f>D6L519C5-D6L519C7</f>
        <v>332.44721742114365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311.54254484663801</v>
      </c>
      <c r="X26" s="16" t="s">
        <v>31380</v>
      </c>
      <c r="Y26" s="33">
        <f>D6L519C7-D6L519C10</f>
        <v>20.904672574505639</v>
      </c>
      <c r="Z26" s="16" t="s">
        <v>31381</v>
      </c>
      <c r="AA26" s="33">
        <f>CHOOSE(MIN(D6L519C9,RUN_YEARS),B7L805C7,B7L805C16,B7L805C25,B7L805C34,B7L805C43)</f>
        <v>151672.66666666669</v>
      </c>
      <c r="AB26" s="16" t="s">
        <v>31382</v>
      </c>
      <c r="AC26" s="33">
        <f>IF(D6L519C12=0,0,D6L519C10/D6L519C12)</f>
        <v>2.0540454103791803E-3</v>
      </c>
      <c r="AD26" s="16" t="s">
        <v>31383</v>
      </c>
      <c r="AE26" s="33">
        <f>IF(D6L519C5=0,0,D6L519C10/D6L519C5)</f>
        <v>0.46855941111995586</v>
      </c>
      <c r="AF26" s="16" t="s">
        <v>31384</v>
      </c>
      <c r="AG26" s="33">
        <f>CHOOSE(MIN(D6L519C9,RUN_YEARS),B7L805C5,B7L805C14,B7L805C23,B7L805C32,B7L805C41)</f>
        <v>3914.3529358574078</v>
      </c>
      <c r="AH26" s="16" t="s">
        <v>31385</v>
      </c>
      <c r="AI26" s="33">
        <f>IF(D6L519C15=0,0,D6L519C11/D6L519C15)</f>
        <v>5.340518066985862E-3</v>
      </c>
      <c r="AJ26" s="16" t="s">
        <v>31386</v>
      </c>
      <c r="AK26" s="33">
        <f>IF(D6L519C5=0,0,D6L519C11/D6L519C5)</f>
        <v>3.1440588880044119E-2</v>
      </c>
      <c r="AL26" s="16" t="s">
        <v>31387</v>
      </c>
      <c r="AM26" s="33">
        <f>D6L519C8*CHOOSE(MIN(D6L519C9,RUN_YEARS),B7L805C4,B7L805C13,B7L805C22,B7L805C31,B7L805C40)</f>
        <v>44.214123798532313</v>
      </c>
      <c r="AN26" s="16" t="s">
        <v>31388</v>
      </c>
      <c r="AO26" s="33">
        <f>D6L519C8-D6L519C18</f>
        <v>288.23309362261136</v>
      </c>
      <c r="AP26" s="16" t="s">
        <v>31389</v>
      </c>
      <c r="AQ26" s="33">
        <f>CHOOSE(MIN(D6L519C9,RUN_YEARS),B7L805C2,B7L805C11,B7L805C20,B7L805C29,B7L805C38)</f>
        <v>276.62438254723094</v>
      </c>
      <c r="AR26" s="16" t="s">
        <v>31390</v>
      </c>
      <c r="AS26" s="33">
        <f>IF(D6L519C20=0,0,D6L519C18/D6L519C20)</f>
        <v>0.15983451419356781</v>
      </c>
      <c r="AT26" s="16" t="s">
        <v>31391</v>
      </c>
      <c r="AU26" s="33">
        <f>IF(D6L519C5=0,0,D6L519C18/D6L519C5)</f>
        <v>6.6497960400315109E-2</v>
      </c>
      <c r="AV26" s="16" t="s">
        <v>31392</v>
      </c>
      <c r="AW26" s="33">
        <f>CHOOSE(MIN(D6L519C9,RUN_YEARS),B7L805C1,B7L805C10,B7L805C19,B7L805C28,B7L805C37)</f>
        <v>1803.3219863486192</v>
      </c>
      <c r="AX26" s="16" t="s">
        <v>31393</v>
      </c>
      <c r="AY26" s="33">
        <f>IF(D6L519C23=0,0,D6L519C19/D6L519C23)</f>
        <v>0.15983451419356787</v>
      </c>
      <c r="AZ26" s="16" t="s">
        <v>31394</v>
      </c>
      <c r="BA26" s="33">
        <f>IF(D6L519C5=0,0,D6L519C19/D6L519C5)</f>
        <v>0.43350203959968492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1008.7950659064801</v>
      </c>
      <c r="J27" s="16" t="s">
        <v>31417</v>
      </c>
      <c r="K27" s="21">
        <f>IF(FLOW_THRU_100PCT="Y",1,INDEX(VariabilityMatrix,D6L520C1,D6L520C9))</f>
        <v>0.23657283691215356</v>
      </c>
      <c r="L27" s="16" t="s">
        <v>31397</v>
      </c>
      <c r="M27" s="15">
        <f>IF(D6L520C2&lt;&gt;0,D6L520C2*D6L520C4,D6L520C3*D6L520C4)</f>
        <v>238.65351060447892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119.32675530223946</v>
      </c>
      <c r="R27" s="16" t="s">
        <v>31399</v>
      </c>
      <c r="S27" s="15">
        <f>D6L520C5-D6L520C7</f>
        <v>119.32675530223946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111.74655586810673</v>
      </c>
      <c r="X27" s="16" t="s">
        <v>31401</v>
      </c>
      <c r="Y27" s="33">
        <f>D6L520C7-D6L520C10</f>
        <v>7.5801994341327372</v>
      </c>
      <c r="Z27" s="16" t="s">
        <v>31402</v>
      </c>
      <c r="AA27" s="33">
        <f>CHOOSE(MIN(D6L520C9,RUN_YEARS),B7L805C7,B7L805C16,B7L805C25,B7L805C34,B7L805C43)</f>
        <v>145889</v>
      </c>
      <c r="AB27" s="16" t="s">
        <v>31403</v>
      </c>
      <c r="AC27" s="33">
        <f>IF(D6L520C12=0,0,D6L520C10/D6L520C12)</f>
        <v>7.6596971579835854E-4</v>
      </c>
      <c r="AD27" s="16" t="s">
        <v>31404</v>
      </c>
      <c r="AE27" s="33">
        <f>IF(D6L520C5=0,0,D6L520C10/D6L520C5)</f>
        <v>0.46823763700381754</v>
      </c>
      <c r="AF27" s="16" t="s">
        <v>31405</v>
      </c>
      <c r="AG27" s="33">
        <f>CHOOSE(MIN(D6L520C9,RUN_YEARS),B7L805C5,B7L805C14,B7L805C23,B7L805C32,B7L805C41)</f>
        <v>3806.2357566989972</v>
      </c>
      <c r="AH27" s="16" t="s">
        <v>31406</v>
      </c>
      <c r="AI27" s="33">
        <f>IF(D6L520C15=0,0,D6L520C11/D6L520C15)</f>
        <v>1.991521261075734E-3</v>
      </c>
      <c r="AJ27" s="16" t="s">
        <v>31407</v>
      </c>
      <c r="AK27" s="33">
        <f>IF(D6L520C5=0,0,D6L520C11/D6L520C5)</f>
        <v>3.1762362996182451E-2</v>
      </c>
      <c r="AL27" s="16" t="s">
        <v>31408</v>
      </c>
      <c r="AM27" s="33">
        <f>D6L520C8*CHOOSE(MIN(D6L520C9,RUN_YEARS),B7L805C4,B7L805C13,B7L805C22,B7L805C31,B7L805C40)</f>
        <v>15.614072645806401</v>
      </c>
      <c r="AN27" s="16" t="s">
        <v>31409</v>
      </c>
      <c r="AO27" s="33">
        <f>D6L520C8-D6L520C18</f>
        <v>103.71268265643306</v>
      </c>
      <c r="AP27" s="16" t="s">
        <v>31410</v>
      </c>
      <c r="AQ27" s="33">
        <f>CHOOSE(MIN(D6L520C9,RUN_YEARS),B7L805C2,B7L805C11,B7L805C20,B7L805C29,B7L805C38)</f>
        <v>262.5723818205455</v>
      </c>
      <c r="AR27" s="16" t="s">
        <v>31411</v>
      </c>
      <c r="AS27" s="33">
        <f>IF(D6L520C20=0,0,D6L520C18/D6L520C20)</f>
        <v>5.9465784396463307E-2</v>
      </c>
      <c r="AT27" s="16" t="s">
        <v>31412</v>
      </c>
      <c r="AU27" s="33">
        <f>IF(D6L520C5=0,0,D6L520C18/D6L520C5)</f>
        <v>6.54256985629834E-2</v>
      </c>
      <c r="AV27" s="16" t="s">
        <v>31413</v>
      </c>
      <c r="AW27" s="33">
        <f>CHOOSE(MIN(D6L520C9,RUN_YEARS),B7L805C1,B7L805C10,B7L805C19,B7L805C28,B7L805C37)</f>
        <v>1744.0732298252724</v>
      </c>
      <c r="AX27" s="16" t="s">
        <v>31414</v>
      </c>
      <c r="AY27" s="33">
        <f>IF(D6L520C23=0,0,D6L520C19/D6L520C23)</f>
        <v>5.9465784396463314E-2</v>
      </c>
      <c r="AZ27" s="16" t="s">
        <v>31415</v>
      </c>
      <c r="BA27" s="33">
        <f>IF(D6L520C5=0,0,D6L520C19/D6L520C5)</f>
        <v>0.43457430143701659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0.23657283691215356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145889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3806.2357566989972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262.5723818205455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1744.0732298252724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0.23657283691215356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145889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3806.2357566989972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262.5723818205455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1744.0732298252724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0.23657283691215356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145889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3806.2357566989972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262.5723818205455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1744.0732298252724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0.23657283691215356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145889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3806.2357566989972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262.5723818205455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1744.0732298252724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0.23657283691215356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145889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3806.2357566989972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262.5723818205455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1744.0732298252724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3051.5634574089377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2624.3445733716862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1312.1722866858431</v>
      </c>
      <c r="R33" s="16" t="s">
        <v>31525</v>
      </c>
      <c r="S33" s="15">
        <f>D6L526C5-D6L526C7</f>
        <v>1312.1722866858431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1228.81690171935</v>
      </c>
      <c r="X33" s="16" t="s">
        <v>31527</v>
      </c>
      <c r="Y33" s="33">
        <f>D6L526C7-D6L526C10</f>
        <v>83.355384966493148</v>
      </c>
      <c r="Z33" s="16" t="s">
        <v>31528</v>
      </c>
      <c r="AA33" s="33">
        <f>CHOOSE(MIN(D6L526C9,RUN_YEARS),B7L805C7,B7L805C16,B7L805C25,B7L805C34,B7L805C43)</f>
        <v>145889</v>
      </c>
      <c r="AB33" s="16" t="s">
        <v>31529</v>
      </c>
      <c r="AC33" s="33">
        <f>IF(D6L526C12=0,0,D6L526C10/D6L526C12)</f>
        <v>8.4229578770116317E-3</v>
      </c>
      <c r="AD33" s="16" t="s">
        <v>31530</v>
      </c>
      <c r="AE33" s="33">
        <f>IF(D6L526C5=0,0,D6L526C10/D6L526C5)</f>
        <v>0.46823763700381754</v>
      </c>
      <c r="AF33" s="16" t="s">
        <v>31531</v>
      </c>
      <c r="AG33" s="33">
        <f>CHOOSE(MIN(D6L526C9,RUN_YEARS),B7L805C5,B7L805C14,B7L805C23,B7L805C32,B7L805C41)</f>
        <v>3806.2357566989972</v>
      </c>
      <c r="AH33" s="16" t="s">
        <v>31532</v>
      </c>
      <c r="AI33" s="33">
        <f>IF(D6L526C15=0,0,D6L526C11/D6L526C15)</f>
        <v>2.1899690480230286E-2</v>
      </c>
      <c r="AJ33" s="16" t="s">
        <v>31533</v>
      </c>
      <c r="AK33" s="33">
        <f>IF(D6L526C5=0,0,D6L526C11/D6L526C5)</f>
        <v>3.1762362996182479E-2</v>
      </c>
      <c r="AL33" s="16" t="s">
        <v>31534</v>
      </c>
      <c r="AM33" s="33">
        <f>D6L526C8*CHOOSE(MIN(D6L526C9,RUN_YEARS),B7L805C4,B7L805C13,B7L805C22,B7L805C31,B7L805C40)</f>
        <v>171.69957698281721</v>
      </c>
      <c r="AN33" s="16" t="s">
        <v>31535</v>
      </c>
      <c r="AO33" s="33">
        <f>D6L526C8-D6L526C18</f>
        <v>1140.4727097030259</v>
      </c>
      <c r="AP33" s="16" t="s">
        <v>31536</v>
      </c>
      <c r="AQ33" s="33">
        <f>CHOOSE(MIN(D6L526C9,RUN_YEARS),B7L805C2,B7L805C11,B7L805C20,B7L805C29,B7L805C38)</f>
        <v>262.5723818205455</v>
      </c>
      <c r="AR33" s="16" t="s">
        <v>31537</v>
      </c>
      <c r="AS33" s="33">
        <f>IF(D6L526C20=0,0,D6L526C18/D6L526C20)</f>
        <v>0.6539133163676174</v>
      </c>
      <c r="AT33" s="16" t="s">
        <v>31538</v>
      </c>
      <c r="AU33" s="33">
        <f>IF(D6L526C5=0,0,D6L526C18/D6L526C5)</f>
        <v>6.54256985629834E-2</v>
      </c>
      <c r="AV33" s="16" t="s">
        <v>31539</v>
      </c>
      <c r="AW33" s="33">
        <f>CHOOSE(MIN(D6L526C9,RUN_YEARS),B7L805C1,B7L805C10,B7L805C19,B7L805C28,B7L805C37)</f>
        <v>1744.0732298252724</v>
      </c>
      <c r="AX33" s="16" t="s">
        <v>31540</v>
      </c>
      <c r="AY33" s="33">
        <f>IF(D6L526C23=0,0,D6L526C19/D6L526C23)</f>
        <v>0.65391331636761751</v>
      </c>
      <c r="AZ33" s="16" t="s">
        <v>31541</v>
      </c>
      <c r="BA33" s="33">
        <f>IF(D6L526C5=0,0,D6L526C19/D6L526C5)</f>
        <v>0.43457430143701659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259.68635283624457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223.33026343917032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111.66513171958516</v>
      </c>
      <c r="R34" s="16" t="s">
        <v>31545</v>
      </c>
      <c r="S34" s="15">
        <f>D6L527C5-D6L527C7</f>
        <v>111.66513171958516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104.64349672232225</v>
      </c>
      <c r="X34" s="16" t="s">
        <v>31547</v>
      </c>
      <c r="Y34" s="33">
        <f>D6L527C7-D6L527C10</f>
        <v>7.0216349972629075</v>
      </c>
      <c r="Z34" s="16" t="s">
        <v>31548</v>
      </c>
      <c r="AA34" s="33">
        <f>CHOOSE(MIN(D6L527C9,RUN_YEARS),B7L805C7,B7L805C16,B7L805C25,B7L805C34,B7L805C43)</f>
        <v>151672.66666666669</v>
      </c>
      <c r="AB34" s="16" t="s">
        <v>31549</v>
      </c>
      <c r="AC34" s="33">
        <f>IF(D6L527C12=0,0,D6L527C10/D6L527C12)</f>
        <v>6.8992982731884607E-4</v>
      </c>
      <c r="AD34" s="16" t="s">
        <v>31550</v>
      </c>
      <c r="AE34" s="33">
        <f>IF(D6L527C5=0,0,D6L527C10/D6L527C5)</f>
        <v>0.46855941111995586</v>
      </c>
      <c r="AF34" s="16" t="s">
        <v>31551</v>
      </c>
      <c r="AG34" s="33">
        <f>CHOOSE(MIN(D6L527C9,RUN_YEARS),B7L805C5,B7L805C14,B7L805C23,B7L805C32,B7L805C41)</f>
        <v>3914.3529358574078</v>
      </c>
      <c r="AH34" s="16" t="s">
        <v>31552</v>
      </c>
      <c r="AI34" s="33">
        <f>IF(D6L527C15=0,0,D6L527C11/D6L527C15)</f>
        <v>1.793817551028999E-3</v>
      </c>
      <c r="AJ34" s="16" t="s">
        <v>31553</v>
      </c>
      <c r="AK34" s="33">
        <f>IF(D6L527C5=0,0,D6L527C11/D6L527C5)</f>
        <v>3.144058888004414E-2</v>
      </c>
      <c r="AL34" s="16" t="s">
        <v>31554</v>
      </c>
      <c r="AM34" s="33">
        <f>D6L527C8*CHOOSE(MIN(D6L527C9,RUN_YEARS),B7L805C4,B7L805C13,B7L805C22,B7L805C31,B7L805C40)</f>
        <v>14.851007014369889</v>
      </c>
      <c r="AN34" s="16" t="s">
        <v>31555</v>
      </c>
      <c r="AO34" s="33">
        <f>D6L527C8-D6L527C18</f>
        <v>96.814124705215278</v>
      </c>
      <c r="AP34" s="16" t="s">
        <v>31556</v>
      </c>
      <c r="AQ34" s="33">
        <f>CHOOSE(MIN(D6L527C9,RUN_YEARS),B7L805C2,B7L805C11,B7L805C20,B7L805C29,B7L805C38)</f>
        <v>276.62438254723094</v>
      </c>
      <c r="AR34" s="16" t="s">
        <v>31557</v>
      </c>
      <c r="AS34" s="33">
        <f>IF(D6L527C20=0,0,D6L527C18/D6L527C20)</f>
        <v>5.3686543744328914E-2</v>
      </c>
      <c r="AT34" s="16" t="s">
        <v>31558</v>
      </c>
      <c r="AU34" s="33">
        <f>IF(D6L527C5=0,0,D6L527C18/D6L527C5)</f>
        <v>6.6497960400315109E-2</v>
      </c>
      <c r="AV34" s="16" t="s">
        <v>31559</v>
      </c>
      <c r="AW34" s="33">
        <f>CHOOSE(MIN(D6L527C9,RUN_YEARS),B7L805C1,B7L805C10,B7L805C19,B7L805C28,B7L805C37)</f>
        <v>1803.3219863486192</v>
      </c>
      <c r="AX34" s="16" t="s">
        <v>31560</v>
      </c>
      <c r="AY34" s="33">
        <f>IF(D6L527C23=0,0,D6L527C19/D6L527C23)</f>
        <v>5.3686543744328928E-2</v>
      </c>
      <c r="AZ34" s="16" t="s">
        <v>31561</v>
      </c>
      <c r="BA34" s="33">
        <f>IF(D6L527C5=0,0,D6L527C19/D6L527C5)</f>
        <v>0.43350203959968492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22406.818305983848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15651.768146067514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7825.884073033757</v>
      </c>
      <c r="R35" s="16" t="s">
        <v>31565</v>
      </c>
      <c r="S35" s="15">
        <f>SUM(D6L501C8:D6L527C8)-2*SUM(D6L509C8,D6L511C8,D6L522C8,D6L524C8,D6L527C8)</f>
        <v>7825.884073033757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7333.3231246226105</v>
      </c>
      <c r="X35" s="16" t="s">
        <v>31567</v>
      </c>
      <c r="Y35" s="33">
        <f>SUM(D6L501C11:D6L527C11)-2*SUM(D6L509C11,D6L511C11,D6L522C11,D6L524C11,D6L527C11)</f>
        <v>492.56094841114646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4.865090533455653E-2</v>
      </c>
      <c r="AD35" s="16" t="s">
        <v>31569</v>
      </c>
      <c r="AE35" s="33">
        <f>IF(D6L528C5=0,0,D6L528C10/D6L528C5)</f>
        <v>0.46853001246795867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0.12649235386984695</v>
      </c>
      <c r="AJ35" s="16" t="s">
        <v>31571</v>
      </c>
      <c r="AK35" s="33">
        <f>IF(D6L528C5=0,0,D6L528C11/D6L528C5)</f>
        <v>3.1469987532041339E-2</v>
      </c>
      <c r="AL35" s="16" t="s">
        <v>31572</v>
      </c>
      <c r="AM35" s="33">
        <f>SUM(D6L501C18:D6L527C18)-2*SUM(D6L509C18,D6L511C18,D6L522C18,D6L524C18,D6L527C18)</f>
        <v>1038.4555763775761</v>
      </c>
      <c r="AN35" s="16" t="s">
        <v>31573</v>
      </c>
      <c r="AO35" s="33">
        <f>SUM(D6L501C19:D6L527C19)-2*SUM(D6L509C19,D6L511C19,D6L522C19,D6L524C19,D6L527C19)</f>
        <v>6787.42849665618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3.787444634470019</v>
      </c>
      <c r="AT35" s="16" t="s">
        <v>31575</v>
      </c>
      <c r="AU35" s="33">
        <f>IF(D6L528C5=0,0,D6L528C18/D6L528C5)</f>
        <v>6.6347492927723101E-2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3.7874446344700194</v>
      </c>
      <c r="AZ35" s="16" t="s">
        <v>31577</v>
      </c>
      <c r="BA35" s="33">
        <f>IF(D6L528C5=0,0,D6L528C19/D6L528C5)</f>
        <v>0.43365250707227682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207.27654592677442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103.63827296338721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51.819136481693604</v>
      </c>
      <c r="R36" s="16" t="s">
        <v>31582</v>
      </c>
      <c r="S36" s="15">
        <f>D6L529C5-D6L529C7</f>
        <v>51.819136481693604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48.527340035533058</v>
      </c>
      <c r="X36" s="16" t="s">
        <v>31584</v>
      </c>
      <c r="Y36" s="33">
        <f>D6L529C7-D6L529C10</f>
        <v>3.2917964461605465</v>
      </c>
      <c r="Z36" s="16" t="s">
        <v>31585</v>
      </c>
      <c r="AA36" s="33">
        <f>CHOOSE(MIN(D6L529C9,RUN_YEARS),B7L805C7,B7L805C16,B7L805C25,B7L805C34,B7L805C43)</f>
        <v>145889</v>
      </c>
      <c r="AB36" s="16" t="s">
        <v>31586</v>
      </c>
      <c r="AC36" s="33">
        <f>IF(D6L529C12=0,0,D6L529C10/D6L529C12)</f>
        <v>3.3263193274018642E-4</v>
      </c>
      <c r="AD36" s="16" t="s">
        <v>31587</v>
      </c>
      <c r="AE36" s="33">
        <f>IF(D6L529C5=0,0,D6L529C10/D6L529C5)</f>
        <v>0.46823763700381754</v>
      </c>
      <c r="AF36" s="16" t="s">
        <v>31588</v>
      </c>
      <c r="AG36" s="33">
        <f>CHOOSE(MIN(D6L529C9,RUN_YEARS),B7L805C5,B7L805C14,B7L805C23,B7L805C32,B7L805C41)</f>
        <v>3806.2357566989972</v>
      </c>
      <c r="AH36" s="16" t="s">
        <v>31589</v>
      </c>
      <c r="AI36" s="33">
        <f>IF(D6L529C15=0,0,D6L529C11/D6L529C15)</f>
        <v>8.6484302512448562E-4</v>
      </c>
      <c r="AJ36" s="16" t="s">
        <v>31590</v>
      </c>
      <c r="AK36" s="33">
        <f>IF(D6L529C5=0,0,D6L529C11/D6L529C5)</f>
        <v>3.1762362996182458E-2</v>
      </c>
      <c r="AL36" s="16" t="s">
        <v>31591</v>
      </c>
      <c r="AM36" s="33">
        <f>D6L529C8*CHOOSE(MIN(D6L529C9,RUN_YEARS),B7L805C4,B7L805C13,B7L805C22,B7L805C31,B7L805C40)</f>
        <v>6.7806064064907643</v>
      </c>
      <c r="AN36" s="16" t="s">
        <v>31592</v>
      </c>
      <c r="AO36" s="33">
        <f>D6L529C8-D6L529C18</f>
        <v>45.038530075202843</v>
      </c>
      <c r="AP36" s="16" t="s">
        <v>31593</v>
      </c>
      <c r="AQ36" s="33">
        <f>CHOOSE(MIN(D6L529C9,RUN_YEARS),B7L805C2,B7L805C11,B7L805C20,B7L805C29,B7L805C38)</f>
        <v>262.5723818205455</v>
      </c>
      <c r="AR36" s="16" t="s">
        <v>31594</v>
      </c>
      <c r="AS36" s="33">
        <f>IF(D6L529C20=0,0,D6L529C18/D6L529C20)</f>
        <v>2.5823760897766293E-2</v>
      </c>
      <c r="AT36" s="16" t="s">
        <v>31595</v>
      </c>
      <c r="AU36" s="33">
        <f>IF(D6L529C5=0,0,D6L529C18/D6L529C5)</f>
        <v>6.54256985629834E-2</v>
      </c>
      <c r="AV36" s="16" t="s">
        <v>31596</v>
      </c>
      <c r="AW36" s="33">
        <f>CHOOSE(MIN(D6L529C9,RUN_YEARS),B7L805C1,B7L805C10,B7L805C19,B7L805C28,B7L805C37)</f>
        <v>1744.0732298252724</v>
      </c>
      <c r="AX36" s="16" t="s">
        <v>31597</v>
      </c>
      <c r="AY36" s="33">
        <f>IF(D6L529C23=0,0,D6L529C19/D6L529C23)</f>
        <v>2.5823760897766296E-2</v>
      </c>
      <c r="AZ36" s="16" t="s">
        <v>31598</v>
      </c>
      <c r="BA36" s="33">
        <f>IF(D6L529C5=0,0,D6L529C19/D6L529C5)</f>
        <v>0.43457430143701664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54.348872612630863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54.348872612630863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27.174436306315432</v>
      </c>
      <c r="R37" s="16" t="s">
        <v>31602</v>
      </c>
      <c r="S37" s="15">
        <f>D6L530C5-D6L530C7</f>
        <v>27.174436306315432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25.44818768595977</v>
      </c>
      <c r="X37" s="16" t="s">
        <v>31604</v>
      </c>
      <c r="Y37" s="33">
        <f>D6L530C7-D6L530C10</f>
        <v>1.726248620355662</v>
      </c>
      <c r="Z37" s="16" t="s">
        <v>31605</v>
      </c>
      <c r="AA37" s="33">
        <f>CHOOSE(MIN(D6L530C9,RUN_YEARS),B7L805C7,B7L805C16,B7L805C25,B7L805C34,B7L805C43)</f>
        <v>145889</v>
      </c>
      <c r="AB37" s="16" t="s">
        <v>31606</v>
      </c>
      <c r="AC37" s="33">
        <f>IF(D6L530C12=0,0,D6L530C10/D6L530C12)</f>
        <v>1.7443527398199843E-4</v>
      </c>
      <c r="AD37" s="16" t="s">
        <v>31607</v>
      </c>
      <c r="AE37" s="33">
        <f>IF(D6L530C5=0,0,D6L530C10/D6L530C5)</f>
        <v>0.46823763700381754</v>
      </c>
      <c r="AF37" s="16" t="s">
        <v>31608</v>
      </c>
      <c r="AG37" s="33">
        <f>CHOOSE(MIN(D6L530C9,RUN_YEARS),B7L805C5,B7L805C14,B7L805C23,B7L805C32,B7L805C41)</f>
        <v>3806.2357566989972</v>
      </c>
      <c r="AH37" s="16" t="s">
        <v>31609</v>
      </c>
      <c r="AI37" s="33">
        <f>IF(D6L530C15=0,0,D6L530C11/D6L530C15)</f>
        <v>4.5353171235319679E-4</v>
      </c>
      <c r="AJ37" s="16" t="s">
        <v>31610</v>
      </c>
      <c r="AK37" s="33">
        <f>IF(D6L530C5=0,0,D6L530C11/D6L530C5)</f>
        <v>3.1762362996182479E-2</v>
      </c>
      <c r="AL37" s="16" t="s">
        <v>31611</v>
      </c>
      <c r="AM37" s="33">
        <f>D6L530C8*CHOOSE(MIN(D6L530C9,RUN_YEARS),B7L805C4,B7L805C13,B7L805C22,B7L805C31,B7L805C40)</f>
        <v>3.555812956791971</v>
      </c>
      <c r="AN37" s="16" t="s">
        <v>31612</v>
      </c>
      <c r="AO37" s="33">
        <f>D6L530C8-D6L530C18</f>
        <v>23.61862334952346</v>
      </c>
      <c r="AP37" s="16" t="s">
        <v>31613</v>
      </c>
      <c r="AQ37" s="33">
        <f>CHOOSE(MIN(D6L530C9,RUN_YEARS),B7L805C2,B7L805C11,B7L805C20,B7L805C29,B7L805C38)</f>
        <v>262.5723818205455</v>
      </c>
      <c r="AR37" s="16" t="s">
        <v>31614</v>
      </c>
      <c r="AS37" s="33">
        <f>IF(D6L530C20=0,0,D6L530C18/D6L530C20)</f>
        <v>1.3542219985734003E-2</v>
      </c>
      <c r="AT37" s="16" t="s">
        <v>31615</v>
      </c>
      <c r="AU37" s="33">
        <f>IF(D6L530C5=0,0,D6L530C18/D6L530C5)</f>
        <v>6.54256985629834E-2</v>
      </c>
      <c r="AV37" s="16" t="s">
        <v>31616</v>
      </c>
      <c r="AW37" s="33">
        <f>CHOOSE(MIN(D6L530C9,RUN_YEARS),B7L805C1,B7L805C10,B7L805C19,B7L805C28,B7L805C37)</f>
        <v>1744.0732298252724</v>
      </c>
      <c r="AX37" s="16" t="s">
        <v>31617</v>
      </c>
      <c r="AY37" s="33">
        <f>IF(D6L530C23=0,0,D6L530C19/D6L530C23)</f>
        <v>1.3542219985734004E-2</v>
      </c>
      <c r="AZ37" s="16" t="s">
        <v>31618</v>
      </c>
      <c r="BA37" s="33">
        <f>IF(D6L530C5=0,0,D6L530C19/D6L530C5)</f>
        <v>0.43457430143701659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179.8558040809788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89.9279020404894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44.9639510202447</v>
      </c>
      <c r="R38" s="16" t="s">
        <v>31622</v>
      </c>
      <c r="S38" s="15">
        <f>D6L531C5-D6L531C7</f>
        <v>44.9639510202447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42.10762835214954</v>
      </c>
      <c r="X38" s="16" t="s">
        <v>31624</v>
      </c>
      <c r="Y38" s="33">
        <f>D6L531C7-D6L531C10</f>
        <v>2.8563226680951601</v>
      </c>
      <c r="Z38" s="16" t="s">
        <v>31625</v>
      </c>
      <c r="AA38" s="33">
        <f>CHOOSE(MIN(D6L531C9,RUN_YEARS),B7L805C7,B7L805C16,B7L805C25,B7L805C34,B7L805C43)</f>
        <v>145889</v>
      </c>
      <c r="AB38" s="16" t="s">
        <v>31626</v>
      </c>
      <c r="AC38" s="33">
        <f>IF(D6L531C12=0,0,D6L531C10/D6L531C12)</f>
        <v>2.8862784961271613E-4</v>
      </c>
      <c r="AD38" s="16" t="s">
        <v>31627</v>
      </c>
      <c r="AE38" s="33">
        <f>IF(D6L531C5=0,0,D6L531C10/D6L531C5)</f>
        <v>0.46823763700381754</v>
      </c>
      <c r="AF38" s="16" t="s">
        <v>31628</v>
      </c>
      <c r="AG38" s="33">
        <f>CHOOSE(MIN(D6L531C9,RUN_YEARS),B7L805C5,B7L805C14,B7L805C23,B7L805C32,B7L805C41)</f>
        <v>3806.2357566989972</v>
      </c>
      <c r="AH38" s="16" t="s">
        <v>31629</v>
      </c>
      <c r="AI38" s="33">
        <f>IF(D6L531C15=0,0,D6L531C11/D6L531C15)</f>
        <v>7.5043240899306239E-4</v>
      </c>
      <c r="AJ38" s="16" t="s">
        <v>31630</v>
      </c>
      <c r="AK38" s="33">
        <f>IF(D6L531C5=0,0,D6L531C11/D6L531C5)</f>
        <v>3.1762362996182444E-2</v>
      </c>
      <c r="AL38" s="16" t="s">
        <v>31631</v>
      </c>
      <c r="AM38" s="33">
        <f>D6L531C8*CHOOSE(MIN(D6L531C9,RUN_YEARS),B7L805C4,B7L805C13,B7L805C22,B7L805C31,B7L805C40)</f>
        <v>5.883595811302559</v>
      </c>
      <c r="AN38" s="16" t="s">
        <v>31632</v>
      </c>
      <c r="AO38" s="33">
        <f>D6L531C8-D6L531C18</f>
        <v>39.080355208942137</v>
      </c>
      <c r="AP38" s="16" t="s">
        <v>31633</v>
      </c>
      <c r="AQ38" s="33">
        <f>CHOOSE(MIN(D6L531C9,RUN_YEARS),B7L805C2,B7L805C11,B7L805C20,B7L805C29,B7L805C38)</f>
        <v>262.5723818205455</v>
      </c>
      <c r="AR38" s="16" t="s">
        <v>31634</v>
      </c>
      <c r="AS38" s="33">
        <f>IF(D6L531C20=0,0,D6L531C18/D6L531C20)</f>
        <v>2.2407519673275041E-2</v>
      </c>
      <c r="AT38" s="16" t="s">
        <v>31635</v>
      </c>
      <c r="AU38" s="33">
        <f>IF(D6L531C5=0,0,D6L531C18/D6L531C5)</f>
        <v>6.54256985629834E-2</v>
      </c>
      <c r="AV38" s="16" t="s">
        <v>31636</v>
      </c>
      <c r="AW38" s="33">
        <f>CHOOSE(MIN(D6L531C9,RUN_YEARS),B7L805C1,B7L805C10,B7L805C19,B7L805C28,B7L805C37)</f>
        <v>1744.0732298252724</v>
      </c>
      <c r="AX38" s="16" t="s">
        <v>31637</v>
      </c>
      <c r="AY38" s="33">
        <f>IF(D6L531C23=0,0,D6L531C19/D6L531C23)</f>
        <v>2.2407519673275044E-2</v>
      </c>
      <c r="AZ38" s="16" t="s">
        <v>31638</v>
      </c>
      <c r="BA38" s="33">
        <f>IF(D6L531C5=0,0,D6L531C19/D6L531C5)</f>
        <v>0.43457430143701659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145889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3806.2357566989972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262.5723818205455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1744.0732298252724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5159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5159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2063.6</v>
      </c>
      <c r="R40" s="16" t="s">
        <v>31663</v>
      </c>
      <c r="S40" s="15">
        <f>D6L533C5-D6L533C7</f>
        <v>3095.4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1932.5103754421557</v>
      </c>
      <c r="X40" s="16" t="s">
        <v>31665</v>
      </c>
      <c r="Y40" s="33">
        <f>D6L533C7-D6L533C10</f>
        <v>131.08962455784422</v>
      </c>
      <c r="Z40" s="16" t="s">
        <v>31666</v>
      </c>
      <c r="AA40" s="33">
        <f>CHOOSE(MIN(D6L533C9,RUN_YEARS),B7L805C7,B7L805C16,B7L805C25,B7L805C34,B7L805C43)</f>
        <v>145889</v>
      </c>
      <c r="AB40" s="16" t="s">
        <v>31667</v>
      </c>
      <c r="AC40" s="33">
        <f>IF(D6L533C12=0,0,D6L533C10/D6L533C12)</f>
        <v>1.3246443360651974E-2</v>
      </c>
      <c r="AD40" s="16" t="s">
        <v>31668</v>
      </c>
      <c r="AE40" s="33">
        <f>IF(D6L533C5=0,0,D6L533C10/D6L533C5)</f>
        <v>0.374590109603054</v>
      </c>
      <c r="AF40" s="16" t="s">
        <v>31669</v>
      </c>
      <c r="AG40" s="33">
        <f>CHOOSE(MIN(D6L533C9,RUN_YEARS),B7L805C5,B7L805C14,B7L805C23,B7L805C32,B7L805C41)</f>
        <v>3806.2357566989972</v>
      </c>
      <c r="AH40" s="16" t="s">
        <v>31670</v>
      </c>
      <c r="AI40" s="33">
        <f>IF(D6L533C15=0,0,D6L533C11/D6L533C15)</f>
        <v>3.4440752737695167E-2</v>
      </c>
      <c r="AJ40" s="16" t="s">
        <v>31671</v>
      </c>
      <c r="AK40" s="33">
        <f>IF(D6L533C5=0,0,D6L533C11/D6L533C5)</f>
        <v>2.5409890396945963E-2</v>
      </c>
      <c r="AL40" s="16" t="s">
        <v>31672</v>
      </c>
      <c r="AM40" s="33">
        <f>D6L533C8*CHOOSE(MIN(D6L533C9,RUN_YEARS),B7L805C4,B7L805C13,B7L805C22,B7L805C31,B7L805C40)</f>
        <v>405.03741466371764</v>
      </c>
      <c r="AN40" s="16" t="s">
        <v>31673</v>
      </c>
      <c r="AO40" s="33">
        <f>D6L533C8-D6L533C18</f>
        <v>2690.3625853362823</v>
      </c>
      <c r="AP40" s="16" t="s">
        <v>31674</v>
      </c>
      <c r="AQ40" s="33">
        <f>CHOOSE(MIN(D6L533C9,RUN_YEARS),B7L805C2,B7L805C11,B7L805C20,B7L805C29,B7L805C38)</f>
        <v>262.5723818205455</v>
      </c>
      <c r="AR40" s="16" t="s">
        <v>31675</v>
      </c>
      <c r="AS40" s="33">
        <f>IF(D6L533C20=0,0,D6L533C18/D6L533C20)</f>
        <v>1.5425743250504524</v>
      </c>
      <c r="AT40" s="16" t="s">
        <v>31676</v>
      </c>
      <c r="AU40" s="33">
        <f>IF(D6L533C5=0,0,D6L533C18/D6L533C5)</f>
        <v>7.8510838275580086E-2</v>
      </c>
      <c r="AV40" s="16" t="s">
        <v>31677</v>
      </c>
      <c r="AW40" s="33">
        <f>CHOOSE(MIN(D6L533C9,RUN_YEARS),B7L805C1,B7L805C10,B7L805C19,B7L805C28,B7L805C37)</f>
        <v>1744.0732298252724</v>
      </c>
      <c r="AX40" s="16" t="s">
        <v>31678</v>
      </c>
      <c r="AY40" s="33">
        <f>IF(D6L533C23=0,0,D6L533C19/D6L533C23)</f>
        <v>1.5425743250504524</v>
      </c>
      <c r="AZ40" s="16" t="s">
        <v>31679</v>
      </c>
      <c r="BA40" s="33">
        <f>IF(D6L533C5=0,0,D6L533C19/D6L533C5)</f>
        <v>0.52148916172441995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11248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11248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11248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145889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3806.2357566989972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1471.8165148728747</v>
      </c>
      <c r="AN41" s="16" t="s">
        <v>31692</v>
      </c>
      <c r="AO41" s="33">
        <f>D6L534C8-D6L534C18</f>
        <v>9776.1834851271251</v>
      </c>
      <c r="AP41" s="16" t="s">
        <v>31693</v>
      </c>
      <c r="AQ41" s="33">
        <f>CHOOSE(MIN(D6L534C9,RUN_YEARS),B7L805C2,B7L805C11,B7L805C20,B7L805C29,B7L805C38)</f>
        <v>262.5723818205455</v>
      </c>
      <c r="AR41" s="16" t="s">
        <v>31694</v>
      </c>
      <c r="AS41" s="33">
        <f>IF(D6L534C20=0,0,D6L534C18/D6L534C20)</f>
        <v>5.6053744292070453</v>
      </c>
      <c r="AT41" s="16" t="s">
        <v>31695</v>
      </c>
      <c r="AU41" s="33">
        <f>IF(D6L534C5=0,0,D6L534C18/D6L534C5)</f>
        <v>0.1308513971259668</v>
      </c>
      <c r="AV41" s="16" t="s">
        <v>31696</v>
      </c>
      <c r="AW41" s="33">
        <f>CHOOSE(MIN(D6L534C9,RUN_YEARS),B7L805C1,B7L805C10,B7L805C19,B7L805C28,B7L805C37)</f>
        <v>1744.0732298252724</v>
      </c>
      <c r="AX41" s="16" t="s">
        <v>31697</v>
      </c>
      <c r="AY41" s="33">
        <f>IF(D6L534C23=0,0,D6L534C19/D6L534C23)</f>
        <v>5.6053744292070462</v>
      </c>
      <c r="AZ41" s="16" t="s">
        <v>31698</v>
      </c>
      <c r="BA41" s="33">
        <f>IF(D6L534C5=0,0,D6L534C19/D6L534C5)</f>
        <v>0.86914860287403317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-857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-857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-857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-802.55930982454322</v>
      </c>
      <c r="X42" s="16" t="s">
        <v>31705</v>
      </c>
      <c r="Y42" s="33">
        <f>D6L535C7-D6L535C10</f>
        <v>-54.44069017545678</v>
      </c>
      <c r="Z42" s="16" t="s">
        <v>31706</v>
      </c>
      <c r="AA42" s="33">
        <f>CHOOSE(MIN(D6L535C9,RUN_YEARS),B7L805C7,B7L805C16,B7L805C25,B7L805C34,B7L805C43)</f>
        <v>145889</v>
      </c>
      <c r="AB42" s="16" t="s">
        <v>31707</v>
      </c>
      <c r="AC42" s="33">
        <f>IF(D6L535C12=0,0,D6L535C10/D6L535C12)</f>
        <v>-5.5011639659230185E-3</v>
      </c>
      <c r="AD42" s="16" t="s">
        <v>31708</v>
      </c>
      <c r="AE42" s="33">
        <f>IF(D6L535C5=0,0,D6L535C10/D6L535C5)</f>
        <v>0.93647527400763508</v>
      </c>
      <c r="AF42" s="16" t="s">
        <v>31709</v>
      </c>
      <c r="AG42" s="33">
        <f>CHOOSE(MIN(D6L535C9,RUN_YEARS),B7L805C5,B7L805C14,B7L805C23,B7L805C32,B7L805C41)</f>
        <v>3806.2357566989972</v>
      </c>
      <c r="AH42" s="16" t="s">
        <v>31710</v>
      </c>
      <c r="AI42" s="33">
        <f>IF(D6L535C15=0,0,D6L535C11/D6L535C15)</f>
        <v>-1.4303026311399878E-2</v>
      </c>
      <c r="AJ42" s="16" t="s">
        <v>31711</v>
      </c>
      <c r="AK42" s="33">
        <f>IF(D6L535C5=0,0,D6L535C11/D6L535C5)</f>
        <v>6.3524725992364972E-2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262.5723818205455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1744.0732298252724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-2577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-2577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-2577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145889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3806.2357566989972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-337.20405039361646</v>
      </c>
      <c r="AN43" s="16" t="s">
        <v>31733</v>
      </c>
      <c r="AO43" s="33">
        <f>D6L536C8-D6L536C18</f>
        <v>-2239.7959496063836</v>
      </c>
      <c r="AP43" s="16" t="s">
        <v>31734</v>
      </c>
      <c r="AQ43" s="33">
        <f>CHOOSE(MIN(D6L536C9,RUN_YEARS),B7L805C2,B7L805C11,B7L805C20,B7L805C29,B7L805C38)</f>
        <v>262.5723818205455</v>
      </c>
      <c r="AR43" s="16" t="s">
        <v>31735</v>
      </c>
      <c r="AS43" s="33">
        <f>IF(D6L536C20=0,0,D6L536C18/D6L536C20)</f>
        <v>-1.284232743960398</v>
      </c>
      <c r="AT43" s="16" t="s">
        <v>31736</v>
      </c>
      <c r="AU43" s="33">
        <f>IF(D6L536C5=0,0,D6L536C18/D6L536C5)</f>
        <v>0.1308513971259668</v>
      </c>
      <c r="AV43" s="16" t="s">
        <v>31737</v>
      </c>
      <c r="AW43" s="33">
        <f>CHOOSE(MIN(D6L536C9,RUN_YEARS),B7L805C1,B7L805C10,B7L805C19,B7L805C28,B7L805C37)</f>
        <v>1744.0732298252724</v>
      </c>
      <c r="AX43" s="16" t="s">
        <v>31738</v>
      </c>
      <c r="AY43" s="33">
        <f>IF(D6L536C23=0,0,D6L536C19/D6L536C23)</f>
        <v>-1.2842327439603982</v>
      </c>
      <c r="AZ43" s="16" t="s">
        <v>31739</v>
      </c>
      <c r="BA43" s="33">
        <f>IF(D6L536C5=0,0,D6L536C19/D6L536C5)</f>
        <v>0.86914860287403317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13414.481222620383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13220.915047616509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1330.5575238082538</v>
      </c>
      <c r="R44" s="16" t="s">
        <v>31743</v>
      </c>
      <c r="S44" s="15">
        <f>SUM(D6L529C8:D6L536C8)</f>
        <v>11890.357523808254</v>
      </c>
      <c r="U44" s="21" t="str">
        <f>NULL_VALUE</f>
        <v>n/a</v>
      </c>
      <c r="V44" s="16" t="s">
        <v>31744</v>
      </c>
      <c r="W44" s="33">
        <f>SUM(D6L529C10:D6L536C10)</f>
        <v>1246.034221691255</v>
      </c>
      <c r="X44" s="16" t="s">
        <v>31745</v>
      </c>
      <c r="Y44" s="33">
        <f>SUM(D6L529C11:D6L536C11)</f>
        <v>84.523302116998821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8.5409744510638562E-3</v>
      </c>
      <c r="AD44" s="16" t="s">
        <v>31747</v>
      </c>
      <c r="AE44" s="33">
        <f>IF(D6L537C5=0,0,D6L537C10/D6L537C5)</f>
        <v>9.4247199774261645E-2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2.2206533572766033E-2</v>
      </c>
      <c r="AJ44" s="16" t="s">
        <v>31749</v>
      </c>
      <c r="AK44" s="33">
        <f>IF(D6L537C5=0,0,D6L537C11/D6L537C5)</f>
        <v>6.3931506868154971E-3</v>
      </c>
      <c r="AL44" s="16" t="s">
        <v>31750</v>
      </c>
      <c r="AM44" s="33">
        <f>SUM(D6L529C18:D6L536C18)</f>
        <v>1555.8698943175611</v>
      </c>
      <c r="AN44" s="16" t="s">
        <v>31751</v>
      </c>
      <c r="AO44" s="33">
        <f>SUM(D6L529C19:D6L536C19)</f>
        <v>10334.487629490692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5.9254895108538754</v>
      </c>
      <c r="AT44" s="16" t="s">
        <v>31753</v>
      </c>
      <c r="AU44" s="33">
        <f>IF(D6L537C5=0,0,D6L537C18/D6L537C5)</f>
        <v>0.11768246666088791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5.9254895108538754</v>
      </c>
      <c r="AZ44" s="16" t="s">
        <v>31755</v>
      </c>
      <c r="BA44" s="33">
        <f>IF(D6L537C5=0,0,D6L537C19/D6L537C5)</f>
        <v>0.78167718287803478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1093.7590568849732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546.87952844248662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273.43976422124331</v>
      </c>
      <c r="R45" s="16" t="s">
        <v>31760</v>
      </c>
      <c r="S45" s="15">
        <f>D6L538C5-D6L538C7</f>
        <v>273.43976422124331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256.06957812367193</v>
      </c>
      <c r="X45" s="16" t="s">
        <v>31762</v>
      </c>
      <c r="Y45" s="33">
        <f>D6L538C7-D6L538C10</f>
        <v>17.370186097571377</v>
      </c>
      <c r="Z45" s="16" t="s">
        <v>31763</v>
      </c>
      <c r="AA45" s="33">
        <f>CHOOSE(MIN(D6L538C9,RUN_YEARS),B7L805C7,B7L805C16,B7L805C25,B7L805C34,B7L805C43)</f>
        <v>145889</v>
      </c>
      <c r="AB45" s="16" t="s">
        <v>31764</v>
      </c>
      <c r="AC45" s="33">
        <f>IF(D6L538C12=0,0,D6L538C10/D6L538C12)</f>
        <v>1.7552356800284595E-3</v>
      </c>
      <c r="AD45" s="16" t="s">
        <v>31765</v>
      </c>
      <c r="AE45" s="33">
        <f>IF(D6L538C5=0,0,D6L538C10/D6L538C5)</f>
        <v>0.46823763700381749</v>
      </c>
      <c r="AF45" s="16" t="s">
        <v>31766</v>
      </c>
      <c r="AG45" s="33">
        <f>CHOOSE(MIN(D6L538C9,RUN_YEARS),B7L805C5,B7L805C14,B7L805C23,B7L805C32,B7L805C41)</f>
        <v>3806.2357566989972</v>
      </c>
      <c r="AH45" s="16" t="s">
        <v>31767</v>
      </c>
      <c r="AI45" s="33">
        <f>IF(D6L538C15=0,0,D6L538C11/D6L538C15)</f>
        <v>4.5636127680740079E-3</v>
      </c>
      <c r="AJ45" s="16" t="s">
        <v>31768</v>
      </c>
      <c r="AK45" s="33">
        <f>IF(D6L538C5=0,0,D6L538C11/D6L538C5)</f>
        <v>3.1762362996182507E-2</v>
      </c>
      <c r="AL45" s="16" t="s">
        <v>31769</v>
      </c>
      <c r="AM45" s="33">
        <f>D6L538C8*CHOOSE(MIN(D6L538C9,RUN_YEARS),B7L805C4,B7L805C13,B7L805C22,B7L805C31,B7L805C40)</f>
        <v>35.779975178144639</v>
      </c>
      <c r="AN45" s="16" t="s">
        <v>31770</v>
      </c>
      <c r="AO45" s="33">
        <f>D6L538C8-D6L538C18</f>
        <v>237.65978904309867</v>
      </c>
      <c r="AP45" s="16" t="s">
        <v>31771</v>
      </c>
      <c r="AQ45" s="33">
        <f>CHOOSE(MIN(D6L538C9,RUN_YEARS),B7L805C2,B7L805C11,B7L805C20,B7L805C29,B7L805C38)</f>
        <v>262.5723818205455</v>
      </c>
      <c r="AR45" s="16" t="s">
        <v>31772</v>
      </c>
      <c r="AS45" s="33">
        <f>IF(D6L538C20=0,0,D6L538C18/D6L538C20)</f>
        <v>0.13626709302046239</v>
      </c>
      <c r="AT45" s="16" t="s">
        <v>31773</v>
      </c>
      <c r="AU45" s="33">
        <f>IF(D6L538C5=0,0,D6L538C18/D6L538C5)</f>
        <v>6.54256985629834E-2</v>
      </c>
      <c r="AV45" s="16" t="s">
        <v>31774</v>
      </c>
      <c r="AW45" s="33">
        <f>CHOOSE(MIN(D6L538C9,RUN_YEARS),B7L805C1,B7L805C10,B7L805C19,B7L805C28,B7L805C37)</f>
        <v>1744.0732298252724</v>
      </c>
      <c r="AX45" s="16" t="s">
        <v>31775</v>
      </c>
      <c r="AY45" s="33">
        <f>IF(D6L538C23=0,0,D6L538C19/D6L538C23)</f>
        <v>0.13626709302046239</v>
      </c>
      <c r="AZ45" s="16" t="s">
        <v>31776</v>
      </c>
      <c r="BA45" s="33">
        <f>IF(D6L538C5=0,0,D6L538C19/D6L538C5)</f>
        <v>0.43457430143701659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29264.59045269962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29264.59045269962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11705.836181079849</v>
      </c>
      <c r="R46" s="16" t="s">
        <v>31780</v>
      </c>
      <c r="S46" s="15">
        <f>D6L539C5-D6L539C7</f>
        <v>17558.754271619771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10962.226145165239</v>
      </c>
      <c r="X46" s="16" t="s">
        <v>31782</v>
      </c>
      <c r="Y46" s="33">
        <f>D6L539C7-D6L539C10</f>
        <v>743.6100359146094</v>
      </c>
      <c r="Z46" s="16" t="s">
        <v>31783</v>
      </c>
      <c r="AA46" s="33">
        <f>CHOOSE(MIN(D6L539C9,RUN_YEARS),B7L805C7,B7L805C16,B7L805C25,B7L805C34,B7L805C43)</f>
        <v>145889</v>
      </c>
      <c r="AB46" s="16" t="s">
        <v>31784</v>
      </c>
      <c r="AC46" s="33">
        <f>IF(D6L539C12=0,0,D6L539C10/D6L539C12)</f>
        <v>7.5140868366807917E-2</v>
      </c>
      <c r="AD46" s="16" t="s">
        <v>31785</v>
      </c>
      <c r="AE46" s="33">
        <f>IF(D6L539C5=0,0,D6L539C10/D6L539C5)</f>
        <v>0.37459010960305406</v>
      </c>
      <c r="AF46" s="16" t="s">
        <v>31786</v>
      </c>
      <c r="AG46" s="33">
        <f>CHOOSE(MIN(D6L539C9,RUN_YEARS),B7L805C5,B7L805C14,B7L805C23,B7L805C32,B7L805C41)</f>
        <v>3806.2357566989972</v>
      </c>
      <c r="AH46" s="16" t="s">
        <v>31787</v>
      </c>
      <c r="AI46" s="33">
        <f>IF(D6L539C15=0,0,D6L539C11/D6L539C15)</f>
        <v>0.19536625775370098</v>
      </c>
      <c r="AJ46" s="16" t="s">
        <v>31788</v>
      </c>
      <c r="AK46" s="33">
        <f>IF(D6L539C5=0,0,D6L539C11/D6L539C5)</f>
        <v>2.5409890396945991E-2</v>
      </c>
      <c r="AL46" s="16" t="s">
        <v>31789</v>
      </c>
      <c r="AM46" s="33">
        <f>D6L539C8*CHOOSE(MIN(D6L539C9,RUN_YEARS),B7L805C4,B7L805C13,B7L805C22,B7L805C31,B7L805C40)</f>
        <v>2297.5875282329848</v>
      </c>
      <c r="AN46" s="16" t="s">
        <v>31790</v>
      </c>
      <c r="AO46" s="33">
        <f>D6L539C8-D6L539C18</f>
        <v>15261.166743386786</v>
      </c>
      <c r="AP46" s="16" t="s">
        <v>31791</v>
      </c>
      <c r="AQ46" s="33">
        <f>CHOOSE(MIN(D6L539C9,RUN_YEARS),B7L805C2,B7L805C11,B7L805C20,B7L805C29,B7L805C38)</f>
        <v>262.5723818205455</v>
      </c>
      <c r="AR46" s="16" t="s">
        <v>31792</v>
      </c>
      <c r="AS46" s="33">
        <f>IF(D6L539C20=0,0,D6L539C18/D6L539C20)</f>
        <v>8.7503015827584854</v>
      </c>
      <c r="AT46" s="16" t="s">
        <v>31793</v>
      </c>
      <c r="AU46" s="33">
        <f>IF(D6L539C5=0,0,D6L539C18/D6L539C5)</f>
        <v>7.8510838275580086E-2</v>
      </c>
      <c r="AV46" s="16" t="s">
        <v>31794</v>
      </c>
      <c r="AW46" s="33">
        <f>CHOOSE(MIN(D6L539C9,RUN_YEARS),B7L805C1,B7L805C10,B7L805C19,B7L805C28,B7L805C37)</f>
        <v>1744.0732298252724</v>
      </c>
      <c r="AX46" s="16" t="s">
        <v>31795</v>
      </c>
      <c r="AY46" s="33">
        <f>IF(D6L539C23=0,0,D6L539C19/D6L539C23)</f>
        <v>8.7503015827584854</v>
      </c>
      <c r="AZ46" s="16" t="s">
        <v>31796</v>
      </c>
      <c r="BA46" s="33">
        <f>IF(D6L539C5=0,0,D6L539C19/D6L539C5)</f>
        <v>0.52148916172441984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30358.349509584594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29811.469981142105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11979.275945301091</v>
      </c>
      <c r="R47" s="16" t="s">
        <v>31800</v>
      </c>
      <c r="S47" s="15">
        <f>SUM(D6L538C8:D6L539C8)</f>
        <v>17832.194035841014</v>
      </c>
      <c r="U47" s="21" t="str">
        <f>NULL_VALUE</f>
        <v>n/a</v>
      </c>
      <c r="V47" s="16" t="s">
        <v>31801</v>
      </c>
      <c r="W47" s="33">
        <f>SUM(D6L538C10:D6L539C10)</f>
        <v>11218.295723288911</v>
      </c>
      <c r="X47" s="16" t="s">
        <v>31802</v>
      </c>
      <c r="Y47" s="33">
        <f>SUM(D6L538C11:D6L539C11)</f>
        <v>760.98022201218077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7.6896104046836375E-2</v>
      </c>
      <c r="AD47" s="16" t="s">
        <v>31804</v>
      </c>
      <c r="AE47" s="33">
        <f>IF(D6L540C5=0,0,D6L540C10/D6L540C5)</f>
        <v>0.37630803614800912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0.19992987052177499</v>
      </c>
      <c r="AJ47" s="16" t="s">
        <v>31806</v>
      </c>
      <c r="AK47" s="33">
        <f>IF(D6L540C5=0,0,D6L540C11/D6L540C5)</f>
        <v>2.552642397350937E-2</v>
      </c>
      <c r="AL47" s="16" t="s">
        <v>31807</v>
      </c>
      <c r="AM47" s="33">
        <f>SUM(D6L538C18:D6L539C18)</f>
        <v>2333.3675034111293</v>
      </c>
      <c r="AN47" s="16" t="s">
        <v>31808</v>
      </c>
      <c r="AO47" s="33">
        <f>SUM(D6L538C19:D6L539C19)</f>
        <v>15498.826532429885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8.8865686757789479</v>
      </c>
      <c r="AT47" s="16" t="s">
        <v>31810</v>
      </c>
      <c r="AU47" s="33">
        <f>IF(D6L540C5=0,0,D6L540C18/D6L540C5)</f>
        <v>7.8270796605707529E-2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8.8865686757789479</v>
      </c>
      <c r="AZ47" s="16" t="s">
        <v>31812</v>
      </c>
      <c r="BA47" s="33">
        <f>IF(D6L540C5=0,0,D6L540C19/D6L540C5)</f>
        <v>0.51989474327277407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66179.649038188829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58684.153174826133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21135.717542143102</v>
      </c>
      <c r="R48" s="16" t="s">
        <v>31817</v>
      </c>
      <c r="S48" s="15">
        <f>SUM(D6L528C8,D6L537C8,D6L540C8)</f>
        <v>37548.435632683024</v>
      </c>
      <c r="U48" s="21" t="str">
        <f>NULL_VALUE</f>
        <v>n/a</v>
      </c>
      <c r="V48" s="16" t="s">
        <v>31818</v>
      </c>
      <c r="W48" s="33">
        <f>SUM(D6L528C10,D6L537C10,D6L540C10)</f>
        <v>19797.653069602777</v>
      </c>
      <c r="X48" s="16" t="s">
        <v>31819</v>
      </c>
      <c r="Y48" s="33">
        <f>SUM(D6L528C11,D6L537C11,D6L540C11)</f>
        <v>1338.0644725403261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0.13408798383245676</v>
      </c>
      <c r="AD48" s="16" t="s">
        <v>31821</v>
      </c>
      <c r="AE48" s="33">
        <f>IF(D6L541C5=0,0,D6L541C10/D6L541C5)</f>
        <v>0.33735944030109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0.34862875796438797</v>
      </c>
      <c r="AJ48" s="16" t="s">
        <v>31823</v>
      </c>
      <c r="AK48" s="33">
        <f>IF(D6L541C5=0,0,D6L541C11/D6L541C5)</f>
        <v>2.2801120918522828E-2</v>
      </c>
      <c r="AL48" s="16" t="s">
        <v>31824</v>
      </c>
      <c r="AM48" s="33">
        <f>SUM(D6L528C18,D6L537C18,D6L540C18)</f>
        <v>4927.6929741062668</v>
      </c>
      <c r="AN48" s="16" t="s">
        <v>31825</v>
      </c>
      <c r="AO48" s="33">
        <f>SUM(D6L528C19,D6L537C19,D6L540C19)</f>
        <v>32620.742658576757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18.599502821102842</v>
      </c>
      <c r="AT48" s="16" t="s">
        <v>31827</v>
      </c>
      <c r="AU48" s="33">
        <f>IF(D6L541C5=0,0,D6L541C18/D6L541C5)</f>
        <v>8.3969738123785512E-2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18.599502821102845</v>
      </c>
      <c r="AZ48" s="16" t="s">
        <v>31829</v>
      </c>
      <c r="BA48" s="33">
        <f>IF(D6L541C5=0,0,D6L541C19/D6L541C5)</f>
        <v>0.55586970065660157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422D9F-CDED-4E30-8437-58393CE4265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19556.325132800001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16818.439614208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8409.2198071040002</v>
      </c>
      <c r="R8" s="16" t="s">
        <v>31838</v>
      </c>
      <c r="S8" s="15">
        <f>D6L601C5-D6L601C7</f>
        <v>8409.2198071040002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8062.5874417358418</v>
      </c>
      <c r="X8" s="16" t="s">
        <v>31840</v>
      </c>
      <c r="Y8" s="33">
        <f>D6L601C7-D6L601C10</f>
        <v>346.63236536815839</v>
      </c>
      <c r="Z8" s="16" t="s">
        <v>31841</v>
      </c>
      <c r="AA8" s="33">
        <f>CHOOSE(MIN(D6L601C9,RUN_YEARS),B7L806C7,B7L806C16,B7L806C25,B7L806C34,B7L806C43)</f>
        <v>255423</v>
      </c>
      <c r="AB8" s="16" t="s">
        <v>31842</v>
      </c>
      <c r="AC8" s="33">
        <f>IF(D6L601C12=0,0,D6L601C10/D6L601C12)</f>
        <v>3.1565628160877608E-2</v>
      </c>
      <c r="AD8" s="16" t="s">
        <v>31843</v>
      </c>
      <c r="AE8" s="33">
        <f>IF(D6L601C5=0,0,D6L601C10/D6L601C5)</f>
        <v>0.47938974284657609</v>
      </c>
      <c r="AF8" s="16" t="s">
        <v>31844</v>
      </c>
      <c r="AG8" s="33">
        <f>CHOOSE(MIN(D6L601C9,RUN_YEARS),B7L806C5,B7L806C14,B7L806C23,B7L806C32,B7L806C41)</f>
        <v>4223.5858525208014</v>
      </c>
      <c r="AH8" s="16" t="s">
        <v>31845</v>
      </c>
      <c r="AI8" s="33">
        <f>IF(D6L601C15=0,0,D6L601C11/D6L601C15)</f>
        <v>8.2070633218281716E-2</v>
      </c>
      <c r="AJ8" s="16" t="s">
        <v>31846</v>
      </c>
      <c r="AK8" s="33">
        <f>IF(D6L601C5=0,0,D6L601C11/D6L601C5)</f>
        <v>2.0610257153423902E-2</v>
      </c>
      <c r="AL8" s="16" t="s">
        <v>31847</v>
      </c>
      <c r="AM8" s="33">
        <f>D6L601C8*CHOOSE(MIN(D6L601C9,RUN_YEARS),B7L806C4,B7L806C13,B7L806C22,B7L806C31,B7L806C40)</f>
        <v>1635.3841063580055</v>
      </c>
      <c r="AN8" s="16" t="s">
        <v>31848</v>
      </c>
      <c r="AO8" s="33">
        <f>D6L601C8-D6L601C18</f>
        <v>6773.8357007459945</v>
      </c>
      <c r="AP8" s="16" t="s">
        <v>31849</v>
      </c>
      <c r="AQ8" s="33">
        <f>CHOOSE(MIN(D6L601C9,RUN_YEARS),B7L806C2,B7L806C11,B7L806C20,B7L806C29,B7L806C38)</f>
        <v>465.84682142263392</v>
      </c>
      <c r="AR8" s="16" t="s">
        <v>31850</v>
      </c>
      <c r="AS8" s="33">
        <f>IF(D6L601C20=0,0,D6L601C18/D6L601C20)</f>
        <v>3.5105619082336141</v>
      </c>
      <c r="AT8" s="16" t="s">
        <v>31851</v>
      </c>
      <c r="AU8" s="33">
        <f>IF(D6L601C5=0,0,D6L601C18/D6L601C5)</f>
        <v>9.7237564475152263E-2</v>
      </c>
      <c r="AV8" s="16" t="s">
        <v>31852</v>
      </c>
      <c r="AW8" s="33">
        <f>CHOOSE(MIN(D6L601C9,RUN_YEARS),B7L806C1,B7L806C10,B7L806C19,B7L806C28,B7L806C37)</f>
        <v>1929.5588221528728</v>
      </c>
      <c r="AX8" s="16" t="s">
        <v>31853</v>
      </c>
      <c r="AY8" s="33">
        <f>IF(D6L601C23=0,0,D6L601C19/D6L601C23)</f>
        <v>3.5105619082336141</v>
      </c>
      <c r="AZ8" s="16" t="s">
        <v>31854</v>
      </c>
      <c r="BA8" s="33">
        <f>IF(D6L601C5=0,0,D6L601C19/D6L601C5)</f>
        <v>0.4027624355248477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50.463385307237772</v>
      </c>
      <c r="J9" s="16" t="s">
        <v>31875</v>
      </c>
      <c r="K9" s="21">
        <f>IF(FLOW_THRU_100PCT="Y",1,INDEX(VariabilityMatrix,D6L602C1,D6L602C9))</f>
        <v>0.48485507540858858</v>
      </c>
      <c r="L9" s="16" t="s">
        <v>31855</v>
      </c>
      <c r="M9" s="15">
        <f>IF(D6L602C2&lt;&gt;0,D6L602C2*D6L602C4,D6L602C3*D6L602C4)</f>
        <v>24.467428488513431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12.233714244256715</v>
      </c>
      <c r="R9" s="16" t="s">
        <v>31857</v>
      </c>
      <c r="S9" s="15">
        <f>D6L602C5-D6L602C7</f>
        <v>12.233714244256715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11.713817347109394</v>
      </c>
      <c r="X9" s="16" t="s">
        <v>31859</v>
      </c>
      <c r="Y9" s="33">
        <f>D6L602C7-D6L602C10</f>
        <v>0.51989689714732101</v>
      </c>
      <c r="Z9" s="16" t="s">
        <v>31860</v>
      </c>
      <c r="AA9" s="33">
        <f>CHOOSE(MIN(D6L602C9,RUN_YEARS),B7L806C7,B7L806C16,B7L806C25,B7L806C34,B7L806C43)</f>
        <v>247030.59999999998</v>
      </c>
      <c r="AB9" s="16" t="s">
        <v>31861</v>
      </c>
      <c r="AC9" s="33">
        <f>IF(D6L602C12=0,0,D6L602C10/D6L602C12)</f>
        <v>4.7418487212148595E-5</v>
      </c>
      <c r="AD9" s="16" t="s">
        <v>31862</v>
      </c>
      <c r="AE9" s="33">
        <f>IF(D6L602C5=0,0,D6L602C10/D6L602C5)</f>
        <v>0.47875146963681148</v>
      </c>
      <c r="AF9" s="16" t="s">
        <v>31863</v>
      </c>
      <c r="AG9" s="33">
        <f>CHOOSE(MIN(D6L602C9,RUN_YEARS),B7L806C5,B7L806C14,B7L806C23,B7L806C32,B7L806C41)</f>
        <v>4216.9279707732139</v>
      </c>
      <c r="AH9" s="16" t="s">
        <v>31864</v>
      </c>
      <c r="AI9" s="33">
        <f>IF(D6L602C15=0,0,D6L602C11/D6L602C15)</f>
        <v>1.232880667515867E-4</v>
      </c>
      <c r="AJ9" s="16" t="s">
        <v>31865</v>
      </c>
      <c r="AK9" s="33">
        <f>IF(D6L602C5=0,0,D6L602C11/D6L602C5)</f>
        <v>2.1248530363188502E-2</v>
      </c>
      <c r="AL9" s="16" t="s">
        <v>31866</v>
      </c>
      <c r="AM9" s="33">
        <f>D6L602C8*CHOOSE(MIN(D6L602C9,RUN_YEARS),B7L806C4,B7L806C13,B7L806C22,B7L806C31,B7L806C40)</f>
        <v>2.2842410990106465</v>
      </c>
      <c r="AN9" s="16" t="s">
        <v>31867</v>
      </c>
      <c r="AO9" s="33">
        <f>D6L602C8-D6L602C18</f>
        <v>9.9494731452460687</v>
      </c>
      <c r="AP9" s="16" t="s">
        <v>31868</v>
      </c>
      <c r="AQ9" s="33">
        <f>CHOOSE(MIN(D6L602C9,RUN_YEARS),B7L806C2,B7L806C11,B7L806C20,B7L806C29,B7L806C38)</f>
        <v>441.16718032585095</v>
      </c>
      <c r="AR9" s="16" t="s">
        <v>31869</v>
      </c>
      <c r="AS9" s="33">
        <f>IF(D6L602C20=0,0,D6L602C18/D6L602C20)</f>
        <v>5.1777221898589125E-3</v>
      </c>
      <c r="AT9" s="16" t="s">
        <v>31870</v>
      </c>
      <c r="AU9" s="33">
        <f>IF(D6L602C5=0,0,D6L602C18/D6L602C5)</f>
        <v>9.3358445906279647E-2</v>
      </c>
      <c r="AV9" s="16" t="s">
        <v>31871</v>
      </c>
      <c r="AW9" s="33">
        <f>CHOOSE(MIN(D6L602C9,RUN_YEARS),B7L806C1,B7L806C10,B7L806C19,B7L806C28,B7L806C37)</f>
        <v>1921.5926966365844</v>
      </c>
      <c r="AX9" s="16" t="s">
        <v>31872</v>
      </c>
      <c r="AY9" s="33">
        <f>IF(D6L602C23=0,0,D6L602C19/D6L602C23)</f>
        <v>5.1777221898589125E-3</v>
      </c>
      <c r="AZ9" s="16" t="s">
        <v>31873</v>
      </c>
      <c r="BA9" s="33">
        <f>IF(D6L602C5=0,0,D6L602C19/D6L602C5)</f>
        <v>0.40664155409372038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3.2877007377065697</v>
      </c>
      <c r="J10" s="16" t="s">
        <v>31896</v>
      </c>
      <c r="K10" s="21">
        <f>IF(FLOW_THRU_100PCT="Y",1,INDEX(VariabilityMatrix,D6L603C1,D6L603C9))</f>
        <v>0.48485507540858858</v>
      </c>
      <c r="L10" s="16" t="s">
        <v>31876</v>
      </c>
      <c r="M10" s="15">
        <f>IF(D6L603C2&lt;&gt;0,D6L603C2*D6L603C4,D6L603C3*D6L603C4)</f>
        <v>1.5940583891015911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0.79702919455079557</v>
      </c>
      <c r="R10" s="16" t="s">
        <v>31878</v>
      </c>
      <c r="S10" s="15">
        <f>D6L603C5-D6L603C7</f>
        <v>0.79702919455079557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0.76315779646927506</v>
      </c>
      <c r="X10" s="16" t="s">
        <v>31880</v>
      </c>
      <c r="Y10" s="33">
        <f>D6L603C7-D6L603C10</f>
        <v>3.387139808152051E-2</v>
      </c>
      <c r="Z10" s="16" t="s">
        <v>31881</v>
      </c>
      <c r="AA10" s="33">
        <f>CHOOSE(MIN(D6L603C9,RUN_YEARS),B7L806C7,B7L806C16,B7L806C25,B7L806C34,B7L806C43)</f>
        <v>247030.59999999998</v>
      </c>
      <c r="AB10" s="16" t="s">
        <v>31882</v>
      </c>
      <c r="AC10" s="33">
        <f>IF(D6L603C12=0,0,D6L603C10/D6L603C12)</f>
        <v>3.0893249519260982E-6</v>
      </c>
      <c r="AD10" s="16" t="s">
        <v>31883</v>
      </c>
      <c r="AE10" s="33">
        <f>IF(D6L603C5=0,0,D6L603C10/D6L603C5)</f>
        <v>0.47875146963681148</v>
      </c>
      <c r="AF10" s="16" t="s">
        <v>31884</v>
      </c>
      <c r="AG10" s="33">
        <f>CHOOSE(MIN(D6L603C9,RUN_YEARS),B7L806C5,B7L806C14,B7L806C23,B7L806C32,B7L806C41)</f>
        <v>4216.9279707732139</v>
      </c>
      <c r="AH10" s="16" t="s">
        <v>31885</v>
      </c>
      <c r="AI10" s="33">
        <f>IF(D6L603C15=0,0,D6L603C11/D6L603C15)</f>
        <v>8.0322448750078768E-6</v>
      </c>
      <c r="AJ10" s="16" t="s">
        <v>31886</v>
      </c>
      <c r="AK10" s="33">
        <f>IF(D6L603C5=0,0,D6L603C11/D6L603C5)</f>
        <v>2.1248530363188502E-2</v>
      </c>
      <c r="AL10" s="16" t="s">
        <v>31887</v>
      </c>
      <c r="AM10" s="33">
        <f>D6L603C8*CHOOSE(MIN(D6L603C9,RUN_YEARS),B7L806C4,B7L806C13,B7L806C22,B7L806C31,B7L806C40)</f>
        <v>0.14881881389039214</v>
      </c>
      <c r="AN10" s="16" t="s">
        <v>31888</v>
      </c>
      <c r="AO10" s="33">
        <f>D6L603C8-D6L603C18</f>
        <v>0.64821038066040337</v>
      </c>
      <c r="AP10" s="16" t="s">
        <v>31889</v>
      </c>
      <c r="AQ10" s="33">
        <f>CHOOSE(MIN(D6L603C9,RUN_YEARS),B7L806C2,B7L806C11,B7L806C20,B7L806C29,B7L806C38)</f>
        <v>441.16718032585095</v>
      </c>
      <c r="AR10" s="16" t="s">
        <v>31890</v>
      </c>
      <c r="AS10" s="33">
        <f>IF(D6L603C20=0,0,D6L603C18/D6L603C20)</f>
        <v>3.3732974828379781E-4</v>
      </c>
      <c r="AT10" s="16" t="s">
        <v>31891</v>
      </c>
      <c r="AU10" s="33">
        <f>IF(D6L603C5=0,0,D6L603C18/D6L603C5)</f>
        <v>9.3358445906279633E-2</v>
      </c>
      <c r="AV10" s="16" t="s">
        <v>31892</v>
      </c>
      <c r="AW10" s="33">
        <f>CHOOSE(MIN(D6L603C9,RUN_YEARS),B7L806C1,B7L806C10,B7L806C19,B7L806C28,B7L806C37)</f>
        <v>1921.5926966365844</v>
      </c>
      <c r="AX10" s="16" t="s">
        <v>31893</v>
      </c>
      <c r="AY10" s="33">
        <f>IF(D6L603C23=0,0,D6L603C19/D6L603C23)</f>
        <v>3.3732974828379786E-4</v>
      </c>
      <c r="AZ10" s="16" t="s">
        <v>31894</v>
      </c>
      <c r="BA10" s="33">
        <f>IF(D6L603C5=0,0,D6L603C19/D6L603C5)</f>
        <v>0.40664155409372033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0.10855005989215824</v>
      </c>
      <c r="J11" s="16" t="s">
        <v>31917</v>
      </c>
      <c r="K11" s="21">
        <f>IF(FLOW_THRU_100PCT="Y",1,INDEX(VariabilityMatrix,D6L604C1,D6L604C9))</f>
        <v>0.48697025431185148</v>
      </c>
      <c r="L11" s="16" t="s">
        <v>31897</v>
      </c>
      <c r="M11" s="15">
        <f>IF(D6L604C2&lt;&gt;0,D6L604C2*D6L604C4,D6L604C3*D6L604C4)</f>
        <v>5.286065027125101E-2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2.6430325135625505E-2</v>
      </c>
      <c r="R11" s="16" t="s">
        <v>31899</v>
      </c>
      <c r="S11" s="15">
        <f>D6L604C5-D6L604C7</f>
        <v>2.6430325135625505E-2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2.5397391527528825E-2</v>
      </c>
      <c r="X11" s="16" t="s">
        <v>31901</v>
      </c>
      <c r="Y11" s="33">
        <f>D6L604C7-D6L604C10</f>
        <v>1.0329336080966804E-3</v>
      </c>
      <c r="Z11" s="16" t="s">
        <v>31902</v>
      </c>
      <c r="AA11" s="33">
        <f>CHOOSE(MIN(D6L604C9,RUN_YEARS),B7L806C7,B7L806C16,B7L806C25,B7L806C34,B7L806C43)</f>
        <v>240748</v>
      </c>
      <c r="AB11" s="16" t="s">
        <v>31903</v>
      </c>
      <c r="AC11" s="33">
        <f>IF(D6L604C12=0,0,D6L604C10/D6L604C12)</f>
        <v>1.0549367607427196E-7</v>
      </c>
      <c r="AD11" s="16" t="s">
        <v>31904</v>
      </c>
      <c r="AE11" s="33">
        <f>IF(D6L604C5=0,0,D6L604C10/D6L604C5)</f>
        <v>0.48045930947129389</v>
      </c>
      <c r="AF11" s="16" t="s">
        <v>31905</v>
      </c>
      <c r="AG11" s="33">
        <f>CHOOSE(MIN(D6L604C9,RUN_YEARS),B7L806C5,B7L806C14,B7L806C23,B7L806C32,B7L806C41)</f>
        <v>3765.9333880881895</v>
      </c>
      <c r="AH11" s="16" t="s">
        <v>31906</v>
      </c>
      <c r="AI11" s="33">
        <f>IF(D6L604C15=0,0,D6L604C11/D6L604C15)</f>
        <v>2.7428355779310758E-7</v>
      </c>
      <c r="AJ11" s="16" t="s">
        <v>31907</v>
      </c>
      <c r="AK11" s="33">
        <f>IF(D6L604C5=0,0,D6L604C11/D6L604C5)</f>
        <v>1.9540690528706106E-2</v>
      </c>
      <c r="AL11" s="16" t="s">
        <v>31908</v>
      </c>
      <c r="AM11" s="33">
        <f>D6L604C8*CHOOSE(MIN(D6L604C9,RUN_YEARS),B7L806C4,B7L806C13,B7L806C22,B7L806C31,B7L806C40)</f>
        <v>5.2913490771829604E-3</v>
      </c>
      <c r="AN11" s="16" t="s">
        <v>31909</v>
      </c>
      <c r="AO11" s="33">
        <f>D6L604C8-D6L604C18</f>
        <v>2.1138976058442546E-2</v>
      </c>
      <c r="AP11" s="16" t="s">
        <v>31910</v>
      </c>
      <c r="AQ11" s="33">
        <f>CHOOSE(MIN(D6L604C9,RUN_YEARS),B7L806C2,B7L806C11,B7L806C20,B7L806C29,B7L806C38)</f>
        <v>433.3004940642042</v>
      </c>
      <c r="AR11" s="16" t="s">
        <v>31911</v>
      </c>
      <c r="AS11" s="33">
        <f>IF(D6L604C20=0,0,D6L604C18/D6L604C20)</f>
        <v>1.2211731003470575E-5</v>
      </c>
      <c r="AT11" s="16" t="s">
        <v>31912</v>
      </c>
      <c r="AU11" s="33">
        <f>IF(D6L604C5=0,0,D6L604C18/D6L604C5)</f>
        <v>0.10009996188148924</v>
      </c>
      <c r="AV11" s="16" t="s">
        <v>31913</v>
      </c>
      <c r="AW11" s="33">
        <f>CHOOSE(MIN(D6L604C9,RUN_YEARS),B7L806C1,B7L806C10,B7L806C19,B7L806C28,B7L806C37)</f>
        <v>1731.0384623142163</v>
      </c>
      <c r="AX11" s="16" t="s">
        <v>31914</v>
      </c>
      <c r="AY11" s="33">
        <f>IF(D6L604C23=0,0,D6L604C19/D6L604C23)</f>
        <v>1.2211731003470575E-5</v>
      </c>
      <c r="AZ11" s="16" t="s">
        <v>31915</v>
      </c>
      <c r="BA11" s="33">
        <f>IF(D6L604C5=0,0,D6L604C19/D6L604C5)</f>
        <v>0.39990003811851077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590.60844518295244</v>
      </c>
      <c r="J12" s="16" t="s">
        <v>31938</v>
      </c>
      <c r="K12" s="21">
        <f>IF(FLOW_THRU_100PCT="Y",1,INDEX(VariabilityMatrix,D6L605C1,D6L605C9))</f>
        <v>0.2612170637709586</v>
      </c>
      <c r="L12" s="16" t="s">
        <v>31918</v>
      </c>
      <c r="M12" s="15">
        <f>IF(D6L605C2&lt;&gt;0,D6L605C2*D6L605C4,D6L605C3*D6L605C4)</f>
        <v>154.27700388902198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77.138501944510992</v>
      </c>
      <c r="R12" s="16" t="s">
        <v>31920</v>
      </c>
      <c r="S12" s="15">
        <f>D6L605C5-D6L605C7</f>
        <v>77.138501944510992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73.860342343033366</v>
      </c>
      <c r="X12" s="16" t="s">
        <v>31922</v>
      </c>
      <c r="Y12" s="33">
        <f>D6L605C7-D6L605C10</f>
        <v>3.2781596014776255</v>
      </c>
      <c r="Z12" s="16" t="s">
        <v>31923</v>
      </c>
      <c r="AA12" s="33">
        <f>CHOOSE(MIN(D6L605C9,RUN_YEARS),B7L806C7,B7L806C16,B7L806C25,B7L806C34,B7L806C43)</f>
        <v>247030.59999999998</v>
      </c>
      <c r="AB12" s="16" t="s">
        <v>31924</v>
      </c>
      <c r="AC12" s="33">
        <f>IF(D6L605C12=0,0,D6L605C10/D6L605C12)</f>
        <v>2.989926848861371E-4</v>
      </c>
      <c r="AD12" s="16" t="s">
        <v>31925</v>
      </c>
      <c r="AE12" s="33">
        <f>IF(D6L605C5=0,0,D6L605C10/D6L605C5)</f>
        <v>0.47875146963681153</v>
      </c>
      <c r="AF12" s="16" t="s">
        <v>31926</v>
      </c>
      <c r="AG12" s="33">
        <f>CHOOSE(MIN(D6L605C9,RUN_YEARS),B7L806C5,B7L806C14,B7L806C23,B7L806C32,B7L806C41)</f>
        <v>4216.9279707732139</v>
      </c>
      <c r="AH12" s="16" t="s">
        <v>31927</v>
      </c>
      <c r="AI12" s="33">
        <f>IF(D6L605C15=0,0,D6L605C11/D6L605C15)</f>
        <v>7.7738098070395634E-4</v>
      </c>
      <c r="AJ12" s="16" t="s">
        <v>31928</v>
      </c>
      <c r="AK12" s="33">
        <f>IF(D6L605C5=0,0,D6L605C11/D6L605C5)</f>
        <v>2.1248530363188446E-2</v>
      </c>
      <c r="AL12" s="16" t="s">
        <v>31929</v>
      </c>
      <c r="AM12" s="33">
        <f>D6L605C8*CHOOSE(MIN(D6L605C9,RUN_YEARS),B7L806C4,B7L806C13,B7L806C22,B7L806C31,B7L806C40)</f>
        <v>14.403061322156152</v>
      </c>
      <c r="AN12" s="16" t="s">
        <v>31930</v>
      </c>
      <c r="AO12" s="33">
        <f>D6L605C8-D6L605C18</f>
        <v>62.735440622354844</v>
      </c>
      <c r="AP12" s="16" t="s">
        <v>31931</v>
      </c>
      <c r="AQ12" s="33">
        <f>CHOOSE(MIN(D6L605C9,RUN_YEARS),B7L806C2,B7L806C11,B7L806C20,B7L806C29,B7L806C38)</f>
        <v>441.16718032585095</v>
      </c>
      <c r="AR12" s="16" t="s">
        <v>31932</v>
      </c>
      <c r="AS12" s="33">
        <f>IF(D6L605C20=0,0,D6L605C18/D6L605C20)</f>
        <v>3.2647626488257558E-2</v>
      </c>
      <c r="AT12" s="16" t="s">
        <v>31933</v>
      </c>
      <c r="AU12" s="33">
        <f>IF(D6L605C5=0,0,D6L605C18/D6L605C5)</f>
        <v>9.3358445906279633E-2</v>
      </c>
      <c r="AV12" s="16" t="s">
        <v>31934</v>
      </c>
      <c r="AW12" s="33">
        <f>CHOOSE(MIN(D6L605C9,RUN_YEARS),B7L806C1,B7L806C10,B7L806C19,B7L806C28,B7L806C37)</f>
        <v>1921.5926966365844</v>
      </c>
      <c r="AX12" s="16" t="s">
        <v>31935</v>
      </c>
      <c r="AY12" s="33">
        <f>IF(D6L605C23=0,0,D6L605C19/D6L605C23)</f>
        <v>3.2647626488257572E-2</v>
      </c>
      <c r="AZ12" s="16" t="s">
        <v>31936</v>
      </c>
      <c r="BA12" s="33">
        <f>IF(D6L605C5=0,0,D6L605C19/D6L605C5)</f>
        <v>0.40664155409372038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111.17216956886112</v>
      </c>
      <c r="J13" s="16" t="s">
        <v>31959</v>
      </c>
      <c r="K13" s="21">
        <f>IF(FLOW_THRU_100PCT="Y",1,INDEX(VariabilityMatrix,D6L606C1,D6L606C9))</f>
        <v>0.48485507540858858</v>
      </c>
      <c r="L13" s="16" t="s">
        <v>31939</v>
      </c>
      <c r="M13" s="15">
        <f>IF(D6L606C2&lt;&gt;0,D6L606C2*D6L606C4,D6L606C3*D6L606C4)</f>
        <v>53.902390659646557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26.951195329823278</v>
      </c>
      <c r="R13" s="16" t="s">
        <v>31941</v>
      </c>
      <c r="S13" s="15">
        <f>D6L606C5-D6L606C7</f>
        <v>26.951195329823278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25.805848745243331</v>
      </c>
      <c r="X13" s="16" t="s">
        <v>31943</v>
      </c>
      <c r="Y13" s="33">
        <f>D6L606C7-D6L606C10</f>
        <v>1.1453465845799471</v>
      </c>
      <c r="Z13" s="16" t="s">
        <v>31944</v>
      </c>
      <c r="AA13" s="33">
        <f>CHOOSE(MIN(D6L606C9,RUN_YEARS),B7L806C7,B7L806C16,B7L806C25,B7L806C34,B7L806C43)</f>
        <v>247030.59999999998</v>
      </c>
      <c r="AB13" s="16" t="s">
        <v>31945</v>
      </c>
      <c r="AC13" s="33">
        <f>IF(D6L606C12=0,0,D6L606C10/D6L606C12)</f>
        <v>1.0446417871001946E-4</v>
      </c>
      <c r="AD13" s="16" t="s">
        <v>31946</v>
      </c>
      <c r="AE13" s="33">
        <f>IF(D6L606C5=0,0,D6L606C10/D6L606C5)</f>
        <v>0.47875146963681153</v>
      </c>
      <c r="AF13" s="16" t="s">
        <v>31947</v>
      </c>
      <c r="AG13" s="33">
        <f>CHOOSE(MIN(D6L606C9,RUN_YEARS),B7L806C5,B7L806C14,B7L806C23,B7L806C32,B7L806C41)</f>
        <v>4216.9279707732139</v>
      </c>
      <c r="AH13" s="16" t="s">
        <v>31948</v>
      </c>
      <c r="AI13" s="33">
        <f>IF(D6L606C15=0,0,D6L606C11/D6L606C15)</f>
        <v>2.7160686464605107E-4</v>
      </c>
      <c r="AJ13" s="16" t="s">
        <v>31949</v>
      </c>
      <c r="AK13" s="33">
        <f>IF(D6L606C5=0,0,D6L606C11/D6L606C5)</f>
        <v>2.1248530363188481E-2</v>
      </c>
      <c r="AL13" s="16" t="s">
        <v>31950</v>
      </c>
      <c r="AM13" s="33">
        <f>D6L606C8*CHOOSE(MIN(D6L606C9,RUN_YEARS),B7L806C4,B7L806C13,B7L806C22,B7L806C31,B7L806C40)</f>
        <v>5.0322434226177659</v>
      </c>
      <c r="AN13" s="16" t="s">
        <v>31951</v>
      </c>
      <c r="AO13" s="33">
        <f>D6L606C8-D6L606C18</f>
        <v>21.918951907205511</v>
      </c>
      <c r="AP13" s="16" t="s">
        <v>31952</v>
      </c>
      <c r="AQ13" s="33">
        <f>CHOOSE(MIN(D6L606C9,RUN_YEARS),B7L806C2,B7L806C11,B7L806C20,B7L806C29,B7L806C38)</f>
        <v>441.16718032585095</v>
      </c>
      <c r="AR13" s="16" t="s">
        <v>31953</v>
      </c>
      <c r="AS13" s="33">
        <f>IF(D6L606C20=0,0,D6L606C18/D6L606C20)</f>
        <v>1.1406658625197132E-2</v>
      </c>
      <c r="AT13" s="16" t="s">
        <v>31954</v>
      </c>
      <c r="AU13" s="33">
        <f>IF(D6L606C5=0,0,D6L606C18/D6L606C5)</f>
        <v>9.3358445906279633E-2</v>
      </c>
      <c r="AV13" s="16" t="s">
        <v>31955</v>
      </c>
      <c r="AW13" s="33">
        <f>CHOOSE(MIN(D6L606C9,RUN_YEARS),B7L806C1,B7L806C10,B7L806C19,B7L806C28,B7L806C37)</f>
        <v>1921.5926966365844</v>
      </c>
      <c r="AX13" s="16" t="s">
        <v>31956</v>
      </c>
      <c r="AY13" s="33">
        <f>IF(D6L606C23=0,0,D6L606C19/D6L606C23)</f>
        <v>1.1406658625197132E-2</v>
      </c>
      <c r="AZ13" s="16" t="s">
        <v>31957</v>
      </c>
      <c r="BA13" s="33">
        <f>IF(D6L606C5=0,0,D6L606C19/D6L606C5)</f>
        <v>0.40664155409372033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48.134197986465594</v>
      </c>
      <c r="J14" s="16" t="s">
        <v>31980</v>
      </c>
      <c r="K14" s="21">
        <f>IF(FLOW_THRU_100PCT="Y",1,INDEX(VariabilityMatrix,D6L607C1,D6L607C9))</f>
        <v>0.48697025431185148</v>
      </c>
      <c r="L14" s="16" t="s">
        <v>31960</v>
      </c>
      <c r="M14" s="15">
        <f>IF(D6L607C2&lt;&gt;0,D6L607C2*D6L607C4,D6L607C3*D6L607C4)</f>
        <v>23.439922634566159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11.719961317283079</v>
      </c>
      <c r="R14" s="16" t="s">
        <v>31962</v>
      </c>
      <c r="S14" s="15">
        <f>D6L607C5-D6L607C7</f>
        <v>11.719961317283079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11.261929043064208</v>
      </c>
      <c r="X14" s="16" t="s">
        <v>31964</v>
      </c>
      <c r="Y14" s="33">
        <f>D6L607C7-D6L607C10</f>
        <v>0.45803227421887094</v>
      </c>
      <c r="Z14" s="16" t="s">
        <v>31965</v>
      </c>
      <c r="AA14" s="33">
        <f>CHOOSE(MIN(D6L607C9,RUN_YEARS),B7L806C7,B7L806C16,B7L806C25,B7L806C34,B7L806C43)</f>
        <v>240748</v>
      </c>
      <c r="AB14" s="16" t="s">
        <v>31966</v>
      </c>
      <c r="AC14" s="33">
        <f>IF(D6L607C12=0,0,D6L607C10/D6L607C12)</f>
        <v>4.6778910076362874E-5</v>
      </c>
      <c r="AD14" s="16" t="s">
        <v>31967</v>
      </c>
      <c r="AE14" s="33">
        <f>IF(D6L607C5=0,0,D6L607C10/D6L607C5)</f>
        <v>0.48045930947129389</v>
      </c>
      <c r="AF14" s="16" t="s">
        <v>31968</v>
      </c>
      <c r="AG14" s="33">
        <f>CHOOSE(MIN(D6L607C9,RUN_YEARS),B7L806C5,B7L806C14,B7L806C23,B7L806C32,B7L806C41)</f>
        <v>3765.9333880881895</v>
      </c>
      <c r="AH14" s="16" t="s">
        <v>31969</v>
      </c>
      <c r="AI14" s="33">
        <f>IF(D6L607C15=0,0,D6L607C11/D6L607C15)</f>
        <v>1.2162516619854373E-4</v>
      </c>
      <c r="AJ14" s="16" t="s">
        <v>31970</v>
      </c>
      <c r="AK14" s="33">
        <f>IF(D6L607C5=0,0,D6L607C11/D6L607C5)</f>
        <v>1.954069052870611E-2</v>
      </c>
      <c r="AL14" s="16" t="s">
        <v>31971</v>
      </c>
      <c r="AM14" s="33">
        <f>D6L607C8*CHOOSE(MIN(D6L607C9,RUN_YEARS),B7L806C4,B7L806C13,B7L806C22,B7L806C31,B7L806C40)</f>
        <v>2.3463353622251293</v>
      </c>
      <c r="AN14" s="16" t="s">
        <v>31972</v>
      </c>
      <c r="AO14" s="33">
        <f>D6L607C8-D6L607C18</f>
        <v>9.3736259550579497</v>
      </c>
      <c r="AP14" s="16" t="s">
        <v>31973</v>
      </c>
      <c r="AQ14" s="33">
        <f>CHOOSE(MIN(D6L607C9,RUN_YEARS),B7L806C2,B7L806C11,B7L806C20,B7L806C29,B7L806C38)</f>
        <v>433.3004940642042</v>
      </c>
      <c r="AR14" s="16" t="s">
        <v>31974</v>
      </c>
      <c r="AS14" s="33">
        <f>IF(D6L607C20=0,0,D6L607C18/D6L607C20)</f>
        <v>5.4150304335389508E-3</v>
      </c>
      <c r="AT14" s="16" t="s">
        <v>31975</v>
      </c>
      <c r="AU14" s="33">
        <f>IF(D6L607C5=0,0,D6L607C18/D6L607C5)</f>
        <v>0.10009996188148924</v>
      </c>
      <c r="AV14" s="16" t="s">
        <v>31976</v>
      </c>
      <c r="AW14" s="33">
        <f>CHOOSE(MIN(D6L607C9,RUN_YEARS),B7L806C1,B7L806C10,B7L806C19,B7L806C28,B7L806C37)</f>
        <v>1731.0384623142163</v>
      </c>
      <c r="AX14" s="16" t="s">
        <v>31977</v>
      </c>
      <c r="AY14" s="33">
        <f>IF(D6L607C23=0,0,D6L607C19/D6L607C23)</f>
        <v>5.4150304335389508E-3</v>
      </c>
      <c r="AZ14" s="16" t="s">
        <v>31978</v>
      </c>
      <c r="BA14" s="33">
        <f>IF(D6L607C5=0,0,D6L607C19/D6L607C5)</f>
        <v>0.39990003811851077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0.74434326783194216</v>
      </c>
      <c r="J15" s="16" t="s">
        <v>32001</v>
      </c>
      <c r="K15" s="21">
        <f>IF(FLOW_THRU_100PCT="Y",1,INDEX(VariabilityMatrix,D6L608C1,D6L608C9))</f>
        <v>0.48697025431185148</v>
      </c>
      <c r="L15" s="16" t="s">
        <v>31981</v>
      </c>
      <c r="M15" s="15">
        <f>IF(D6L608C2&lt;&gt;0,D6L608C2*D6L608C4,D6L608C3*D6L608C4)</f>
        <v>0.36247303043143547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0.18123651521571774</v>
      </c>
      <c r="R15" s="16" t="s">
        <v>31983</v>
      </c>
      <c r="S15" s="15">
        <f>D6L608C5-D6L608C7</f>
        <v>0.18123651521571774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0.17415354190305479</v>
      </c>
      <c r="X15" s="16" t="s">
        <v>31985</v>
      </c>
      <c r="Y15" s="33">
        <f>D6L608C7-D6L608C10</f>
        <v>7.0829733126629435E-3</v>
      </c>
      <c r="Z15" s="16" t="s">
        <v>31986</v>
      </c>
      <c r="AA15" s="33">
        <f>CHOOSE(MIN(D6L608C9,RUN_YEARS),B7L806C7,B7L806C16,B7L806C25,B7L806C34,B7L806C43)</f>
        <v>240748</v>
      </c>
      <c r="AB15" s="16" t="s">
        <v>31987</v>
      </c>
      <c r="AC15" s="33">
        <f>IF(D6L608C12=0,0,D6L608C10/D6L608C12)</f>
        <v>7.2338520736643625E-7</v>
      </c>
      <c r="AD15" s="16" t="s">
        <v>31988</v>
      </c>
      <c r="AE15" s="33">
        <f>IF(D6L608C5=0,0,D6L608C10/D6L608C5)</f>
        <v>0.48045930947129389</v>
      </c>
      <c r="AF15" s="16" t="s">
        <v>31989</v>
      </c>
      <c r="AG15" s="33">
        <f>CHOOSE(MIN(D6L608C9,RUN_YEARS),B7L806C5,B7L806C14,B7L806C23,B7L806C32,B7L806C41)</f>
        <v>3765.9333880881895</v>
      </c>
      <c r="AH15" s="16" t="s">
        <v>31990</v>
      </c>
      <c r="AI15" s="33">
        <f>IF(D6L608C15=0,0,D6L608C11/D6L608C15)</f>
        <v>1.8808015391527357E-6</v>
      </c>
      <c r="AJ15" s="16" t="s">
        <v>31991</v>
      </c>
      <c r="AK15" s="33">
        <f>IF(D6L608C5=0,0,D6L608C11/D6L608C5)</f>
        <v>1.9540690528706085E-2</v>
      </c>
      <c r="AL15" s="16" t="s">
        <v>31992</v>
      </c>
      <c r="AM15" s="33">
        <f>D6L608C8*CHOOSE(MIN(D6L608C9,RUN_YEARS),B7L806C4,B7L806C13,B7L806C22,B7L806C31,B7L806C40)</f>
        <v>3.6283536529254583E-2</v>
      </c>
      <c r="AN15" s="16" t="s">
        <v>31993</v>
      </c>
      <c r="AO15" s="33">
        <f>D6L608C8-D6L608C18</f>
        <v>0.14495297868646315</v>
      </c>
      <c r="AP15" s="16" t="s">
        <v>31994</v>
      </c>
      <c r="AQ15" s="33">
        <f>CHOOSE(MIN(D6L608C9,RUN_YEARS),B7L806C2,B7L806C11,B7L806C20,B7L806C29,B7L806C38)</f>
        <v>433.3004940642042</v>
      </c>
      <c r="AR15" s="16" t="s">
        <v>31995</v>
      </c>
      <c r="AS15" s="33">
        <f>IF(D6L608C20=0,0,D6L608C18/D6L608C20)</f>
        <v>8.3737584023798223E-5</v>
      </c>
      <c r="AT15" s="16" t="s">
        <v>31996</v>
      </c>
      <c r="AU15" s="33">
        <f>IF(D6L608C5=0,0,D6L608C18/D6L608C5)</f>
        <v>0.10009996188148924</v>
      </c>
      <c r="AV15" s="16" t="s">
        <v>31997</v>
      </c>
      <c r="AW15" s="33">
        <f>CHOOSE(MIN(D6L608C9,RUN_YEARS),B7L806C1,B7L806C10,B7L806C19,B7L806C28,B7L806C37)</f>
        <v>1731.0384623142163</v>
      </c>
      <c r="AX15" s="16" t="s">
        <v>31998</v>
      </c>
      <c r="AY15" s="33">
        <f>IF(D6L608C23=0,0,D6L608C19/D6L608C23)</f>
        <v>8.3737584023798209E-5</v>
      </c>
      <c r="AZ15" s="16" t="s">
        <v>31999</v>
      </c>
      <c r="BA15" s="33">
        <f>IF(D6L608C5=0,0,D6L608C19/D6L608C5)</f>
        <v>0.39990003811851071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2.3260727119748192E-2</v>
      </c>
      <c r="J16" s="16" t="s">
        <v>32022</v>
      </c>
      <c r="K16" s="21">
        <f>IF(FLOW_THRU_100PCT="Y",1,INDEX(VariabilityMatrix,D6L609C1,D6L609C9))</f>
        <v>0.48697025431185148</v>
      </c>
      <c r="L16" s="16" t="s">
        <v>32002</v>
      </c>
      <c r="M16" s="15">
        <f>IF(D6L609C2&lt;&gt;0,D6L609C2*D6L609C4,D6L609C3*D6L609C4)</f>
        <v>1.1327282200982359E-2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5.6636411004911793E-3</v>
      </c>
      <c r="R16" s="16" t="s">
        <v>32004</v>
      </c>
      <c r="S16" s="15">
        <f>D6L609C5-D6L609C7</f>
        <v>5.6636411004911793E-3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5.4422981844704623E-3</v>
      </c>
      <c r="X16" s="16" t="s">
        <v>32006</v>
      </c>
      <c r="Y16" s="33">
        <f>D6L609C7-D6L609C10</f>
        <v>2.2134291602071698E-4</v>
      </c>
      <c r="Z16" s="16" t="s">
        <v>32007</v>
      </c>
      <c r="AA16" s="33">
        <f>CHOOSE(MIN(D6L609C9,RUN_YEARS),B7L806C7,B7L806C16,B7L806C25,B7L806C34,B7L806C43)</f>
        <v>240748</v>
      </c>
      <c r="AB16" s="16" t="s">
        <v>32008</v>
      </c>
      <c r="AC16" s="33">
        <f>IF(D6L609C12=0,0,D6L609C10/D6L609C12)</f>
        <v>2.2605787730201133E-8</v>
      </c>
      <c r="AD16" s="16" t="s">
        <v>32009</v>
      </c>
      <c r="AE16" s="33">
        <f>IF(D6L609C5=0,0,D6L609C10/D6L609C5)</f>
        <v>0.48045930947129389</v>
      </c>
      <c r="AF16" s="16" t="s">
        <v>32010</v>
      </c>
      <c r="AG16" s="33">
        <f>CHOOSE(MIN(D6L609C9,RUN_YEARS),B7L806C5,B7L806C14,B7L806C23,B7L806C32,B7L806C41)</f>
        <v>3765.9333880881895</v>
      </c>
      <c r="AH16" s="16" t="s">
        <v>32011</v>
      </c>
      <c r="AI16" s="33">
        <f>IF(D6L609C15=0,0,D6L609C11/D6L609C15)</f>
        <v>5.8775048098522992E-8</v>
      </c>
      <c r="AJ16" s="16" t="s">
        <v>32012</v>
      </c>
      <c r="AK16" s="33">
        <f>IF(D6L609C5=0,0,D6L609C11/D6L609C5)</f>
        <v>1.9540690528706085E-2</v>
      </c>
      <c r="AL16" s="16" t="s">
        <v>32013</v>
      </c>
      <c r="AM16" s="33">
        <f>D6L609C8*CHOOSE(MIN(D6L609C9,RUN_YEARS),B7L806C4,B7L806C13,B7L806C22,B7L806C31,B7L806C40)</f>
        <v>1.1338605165392057E-3</v>
      </c>
      <c r="AN16" s="16" t="s">
        <v>32014</v>
      </c>
      <c r="AO16" s="33">
        <f>D6L609C8-D6L609C18</f>
        <v>4.5297805839519733E-3</v>
      </c>
      <c r="AP16" s="16" t="s">
        <v>32015</v>
      </c>
      <c r="AQ16" s="33">
        <f>CHOOSE(MIN(D6L609C9,RUN_YEARS),B7L806C2,B7L806C11,B7L806C20,B7L806C29,B7L806C38)</f>
        <v>433.3004940642042</v>
      </c>
      <c r="AR16" s="16" t="s">
        <v>32016</v>
      </c>
      <c r="AS16" s="33">
        <f>IF(D6L609C20=0,0,D6L609C18/D6L609C20)</f>
        <v>2.6167995007436945E-6</v>
      </c>
      <c r="AT16" s="16" t="s">
        <v>32017</v>
      </c>
      <c r="AU16" s="33">
        <f>IF(D6L609C5=0,0,D6L609C18/D6L609C5)</f>
        <v>0.10009996188148924</v>
      </c>
      <c r="AV16" s="16" t="s">
        <v>32018</v>
      </c>
      <c r="AW16" s="33">
        <f>CHOOSE(MIN(D6L609C9,RUN_YEARS),B7L806C1,B7L806C10,B7L806C19,B7L806C28,B7L806C37)</f>
        <v>1731.0384623142163</v>
      </c>
      <c r="AX16" s="16" t="s">
        <v>32019</v>
      </c>
      <c r="AY16" s="33">
        <f>IF(D6L609C23=0,0,D6L609C19/D6L609C23)</f>
        <v>2.616799500743694E-6</v>
      </c>
      <c r="AZ16" s="16" t="s">
        <v>32020</v>
      </c>
      <c r="BA16" s="33">
        <f>IF(D6L609C5=0,0,D6L609C19/D6L609C5)</f>
        <v>0.39990003811851071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2.9308516170882721</v>
      </c>
      <c r="J17" s="16" t="s">
        <v>32043</v>
      </c>
      <c r="K17" s="21">
        <f>IF(FLOW_THRU_100PCT="Y",1,INDEX(VariabilityMatrix,D6L610C1,D6L610C9))</f>
        <v>0.48697025431185148</v>
      </c>
      <c r="L17" s="16" t="s">
        <v>32023</v>
      </c>
      <c r="M17" s="15">
        <f>IF(D6L610C2&lt;&gt;0,D6L610C2*D6L610C4,D6L610C3*D6L610C4)</f>
        <v>1.427237557323777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0.7136187786618885</v>
      </c>
      <c r="R17" s="16" t="s">
        <v>32025</v>
      </c>
      <c r="S17" s="15">
        <f>D6L610C5-D6L610C7</f>
        <v>0.7136187786618885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0.68572957124327816</v>
      </c>
      <c r="X17" s="16" t="s">
        <v>32027</v>
      </c>
      <c r="Y17" s="33">
        <f>D6L610C7-D6L610C10</f>
        <v>2.788920741861034E-2</v>
      </c>
      <c r="Z17" s="16" t="s">
        <v>32028</v>
      </c>
      <c r="AA17" s="33">
        <f>CHOOSE(MIN(D6L610C9,RUN_YEARS),B7L806C7,B7L806C16,B7L806C25,B7L806C34,B7L806C43)</f>
        <v>240748</v>
      </c>
      <c r="AB17" s="16" t="s">
        <v>32029</v>
      </c>
      <c r="AC17" s="33">
        <f>IF(D6L610C12=0,0,D6L610C10/D6L610C12)</f>
        <v>2.8483292540053422E-6</v>
      </c>
      <c r="AD17" s="16" t="s">
        <v>32030</v>
      </c>
      <c r="AE17" s="33">
        <f>IF(D6L610C5=0,0,D6L610C10/D6L610C5)</f>
        <v>0.48045930947129389</v>
      </c>
      <c r="AF17" s="16" t="s">
        <v>32031</v>
      </c>
      <c r="AG17" s="33">
        <f>CHOOSE(MIN(D6L610C9,RUN_YEARS),B7L806C5,B7L806C14,B7L806C23,B7L806C32,B7L806C41)</f>
        <v>3765.9333880881895</v>
      </c>
      <c r="AH17" s="16" t="s">
        <v>32032</v>
      </c>
      <c r="AI17" s="33">
        <f>IF(D6L610C15=0,0,D6L610C11/D6L610C15)</f>
        <v>7.4056560604138971E-6</v>
      </c>
      <c r="AJ17" s="16" t="s">
        <v>32033</v>
      </c>
      <c r="AK17" s="33">
        <f>IF(D6L610C5=0,0,D6L610C11/D6L610C5)</f>
        <v>1.9540690528706085E-2</v>
      </c>
      <c r="AL17" s="16" t="s">
        <v>32034</v>
      </c>
      <c r="AM17" s="33">
        <f>D6L610C8*CHOOSE(MIN(D6L610C9,RUN_YEARS),B7L806C4,B7L806C13,B7L806C22,B7L806C31,B7L806C40)</f>
        <v>0.1428664250839399</v>
      </c>
      <c r="AN17" s="16" t="s">
        <v>32035</v>
      </c>
      <c r="AO17" s="33">
        <f>D6L610C8-D6L610C18</f>
        <v>0.57075235357794862</v>
      </c>
      <c r="AP17" s="16" t="s">
        <v>32036</v>
      </c>
      <c r="AQ17" s="33">
        <f>CHOOSE(MIN(D6L610C9,RUN_YEARS),B7L806C2,B7L806C11,B7L806C20,B7L806C29,B7L806C38)</f>
        <v>433.3004940642042</v>
      </c>
      <c r="AR17" s="16" t="s">
        <v>32037</v>
      </c>
      <c r="AS17" s="33">
        <f>IF(D6L610C20=0,0,D6L610C18/D6L610C20)</f>
        <v>3.2971673709370549E-4</v>
      </c>
      <c r="AT17" s="16" t="s">
        <v>32038</v>
      </c>
      <c r="AU17" s="33">
        <f>IF(D6L610C5=0,0,D6L610C18/D6L610C5)</f>
        <v>0.10009996188148924</v>
      </c>
      <c r="AV17" s="16" t="s">
        <v>32039</v>
      </c>
      <c r="AW17" s="33">
        <f>CHOOSE(MIN(D6L610C9,RUN_YEARS),B7L806C1,B7L806C10,B7L806C19,B7L806C28,B7L806C37)</f>
        <v>1731.0384623142163</v>
      </c>
      <c r="AX17" s="16" t="s">
        <v>32040</v>
      </c>
      <c r="AY17" s="33">
        <f>IF(D6L610C23=0,0,D6L610C19/D6L610C23)</f>
        <v>3.2971673709370543E-4</v>
      </c>
      <c r="AZ17" s="16" t="s">
        <v>32041</v>
      </c>
      <c r="BA17" s="33">
        <f>IF(D6L610C5=0,0,D6L610C19/D6L610C5)</f>
        <v>0.39990003811851077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2.18650834925633</v>
      </c>
      <c r="J18" s="16" t="s">
        <v>32064</v>
      </c>
      <c r="K18" s="21">
        <f>IF(FLOW_THRU_100PCT="Y",1,INDEX(VariabilityMatrix,D6L611C1,D6L611C9))</f>
        <v>0.48697025431185148</v>
      </c>
      <c r="L18" s="16" t="s">
        <v>32044</v>
      </c>
      <c r="M18" s="15">
        <f>IF(D6L611C2&lt;&gt;0,D6L611C2*D6L611C4,D6L611C3*D6L611C4)</f>
        <v>1.0647645268923416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0.53238226344617079</v>
      </c>
      <c r="R18" s="16" t="s">
        <v>32046</v>
      </c>
      <c r="S18" s="15">
        <f>D6L611C5-D6L611C7</f>
        <v>0.53238226344617079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0.51157602934022339</v>
      </c>
      <c r="X18" s="16" t="s">
        <v>32048</v>
      </c>
      <c r="Y18" s="33">
        <f>D6L611C7-D6L611C10</f>
        <v>2.0806234105947397E-2</v>
      </c>
      <c r="Z18" s="16" t="s">
        <v>32049</v>
      </c>
      <c r="AA18" s="33">
        <f>CHOOSE(MIN(D6L611C9,RUN_YEARS),B7L806C7,B7L806C16,B7L806C25,B7L806C34,B7L806C43)</f>
        <v>240748</v>
      </c>
      <c r="AB18" s="16" t="s">
        <v>32050</v>
      </c>
      <c r="AC18" s="33">
        <f>IF(D6L611C12=0,0,D6L611C10/D6L611C12)</f>
        <v>2.124944046638906E-6</v>
      </c>
      <c r="AD18" s="16" t="s">
        <v>32051</v>
      </c>
      <c r="AE18" s="33">
        <f>IF(D6L611C5=0,0,D6L611C10/D6L611C5)</f>
        <v>0.48045930947129389</v>
      </c>
      <c r="AF18" s="16" t="s">
        <v>32052</v>
      </c>
      <c r="AG18" s="33">
        <f>CHOOSE(MIN(D6L611C9,RUN_YEARS),B7L806C5,B7L806C14,B7L806C23,B7L806C32,B7L806C41)</f>
        <v>3765.9333880881895</v>
      </c>
      <c r="AH18" s="16" t="s">
        <v>32053</v>
      </c>
      <c r="AI18" s="33">
        <f>IF(D6L611C15=0,0,D6L611C11/D6L611C15)</f>
        <v>5.5248545212611613E-6</v>
      </c>
      <c r="AJ18" s="16" t="s">
        <v>32054</v>
      </c>
      <c r="AK18" s="33">
        <f>IF(D6L611C5=0,0,D6L611C11/D6L611C5)</f>
        <v>1.9540690528706085E-2</v>
      </c>
      <c r="AL18" s="16" t="s">
        <v>32055</v>
      </c>
      <c r="AM18" s="33">
        <f>D6L611C8*CHOOSE(MIN(D6L611C9,RUN_YEARS),B7L806C4,B7L806C13,B7L806C22,B7L806C31,B7L806C40)</f>
        <v>0.10658288855468533</v>
      </c>
      <c r="AN18" s="16" t="s">
        <v>32056</v>
      </c>
      <c r="AO18" s="33">
        <f>D6L611C8-D6L611C18</f>
        <v>0.42579937489148545</v>
      </c>
      <c r="AP18" s="16" t="s">
        <v>32057</v>
      </c>
      <c r="AQ18" s="33">
        <f>CHOOSE(MIN(D6L611C9,RUN_YEARS),B7L806C2,B7L806C11,B7L806C20,B7L806C29,B7L806C38)</f>
        <v>433.3004940642042</v>
      </c>
      <c r="AR18" s="16" t="s">
        <v>32058</v>
      </c>
      <c r="AS18" s="33">
        <f>IF(D6L611C20=0,0,D6L611C18/D6L611C20)</f>
        <v>2.4597915306990724E-4</v>
      </c>
      <c r="AT18" s="16" t="s">
        <v>32059</v>
      </c>
      <c r="AU18" s="33">
        <f>IF(D6L611C5=0,0,D6L611C18/D6L611C5)</f>
        <v>0.10009996188148924</v>
      </c>
      <c r="AV18" s="16" t="s">
        <v>32060</v>
      </c>
      <c r="AW18" s="33">
        <f>CHOOSE(MIN(D6L611C9,RUN_YEARS),B7L806C1,B7L806C10,B7L806C19,B7L806C28,B7L806C37)</f>
        <v>1731.0384623142163</v>
      </c>
      <c r="AX18" s="16" t="s">
        <v>32061</v>
      </c>
      <c r="AY18" s="33">
        <f>IF(D6L611C23=0,0,D6L611C19/D6L611C23)</f>
        <v>2.4597915306990724E-4</v>
      </c>
      <c r="AZ18" s="16" t="s">
        <v>32062</v>
      </c>
      <c r="BA18" s="33">
        <f>IF(D6L611C5=0,0,D6L611C19/D6L611C5)</f>
        <v>0.39990003811851071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0.48697025431185148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240748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3765.9333880881895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433.3004940642042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1731.0384623142163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</v>
      </c>
      <c r="R20" s="16" t="s">
        <v>32088</v>
      </c>
      <c r="S20" s="15">
        <f>D6L613C5-D6L613C7</f>
        <v>0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</v>
      </c>
      <c r="X20" s="16" t="s">
        <v>32090</v>
      </c>
      <c r="Y20" s="33">
        <f>D6L613C7-D6L613C10</f>
        <v>0</v>
      </c>
      <c r="Z20" s="16" t="s">
        <v>32091</v>
      </c>
      <c r="AA20" s="33">
        <f>CHOOSE(MIN(D6L613C9,RUN_YEARS),B7L806C7,B7L806C16,B7L806C25,B7L806C34,B7L806C43)</f>
        <v>240748</v>
      </c>
      <c r="AB20" s="16" t="s">
        <v>32092</v>
      </c>
      <c r="AC20" s="33">
        <f>IF(D6L613C12=0,0,D6L613C10/D6L613C12)</f>
        <v>0</v>
      </c>
      <c r="AD20" s="16" t="s">
        <v>32093</v>
      </c>
      <c r="AE20" s="33">
        <f>IF(D6L613C5=0,0,D6L613C10/D6L613C5)</f>
        <v>0</v>
      </c>
      <c r="AF20" s="16" t="s">
        <v>32094</v>
      </c>
      <c r="AG20" s="33">
        <f>CHOOSE(MIN(D6L613C9,RUN_YEARS),B7L806C5,B7L806C14,B7L806C23,B7L806C32,B7L806C41)</f>
        <v>3765.9333880881895</v>
      </c>
      <c r="AH20" s="16" t="s">
        <v>32095</v>
      </c>
      <c r="AI20" s="33">
        <f>IF(D6L613C15=0,0,D6L613C11/D6L613C15)</f>
        <v>0</v>
      </c>
      <c r="AJ20" s="16" t="s">
        <v>32096</v>
      </c>
      <c r="AK20" s="33">
        <f>IF(D6L613C5=0,0,D6L613C11/D6L613C5)</f>
        <v>0</v>
      </c>
      <c r="AL20" s="16" t="s">
        <v>32097</v>
      </c>
      <c r="AM20" s="33">
        <f>D6L613C8*CHOOSE(MIN(D6L613C9,RUN_YEARS),B7L806C4,B7L806C13,B7L806C22,B7L806C31,B7L806C40)</f>
        <v>0</v>
      </c>
      <c r="AN20" s="16" t="s">
        <v>32098</v>
      </c>
      <c r="AO20" s="33">
        <f>D6L613C8-D6L613C18</f>
        <v>0</v>
      </c>
      <c r="AP20" s="16" t="s">
        <v>32099</v>
      </c>
      <c r="AQ20" s="33">
        <f>CHOOSE(MIN(D6L613C9,RUN_YEARS),B7L806C2,B7L806C11,B7L806C20,B7L806C29,B7L806C38)</f>
        <v>433.3004940642042</v>
      </c>
      <c r="AR20" s="16" t="s">
        <v>32100</v>
      </c>
      <c r="AS20" s="33">
        <f>IF(D6L613C20=0,0,D6L613C18/D6L613C20)</f>
        <v>0</v>
      </c>
      <c r="AT20" s="16" t="s">
        <v>32101</v>
      </c>
      <c r="AU20" s="33">
        <f>IF(D6L613C5=0,0,D6L613C18/D6L613C5)</f>
        <v>0</v>
      </c>
      <c r="AV20" s="16" t="s">
        <v>32102</v>
      </c>
      <c r="AW20" s="33">
        <f>CHOOSE(MIN(D6L613C9,RUN_YEARS),B7L806C1,B7L806C10,B7L806C19,B7L806C28,B7L806C37)</f>
        <v>1731.0384623142163</v>
      </c>
      <c r="AX20" s="16" t="s">
        <v>32103</v>
      </c>
      <c r="AY20" s="33">
        <f>IF(D6L613C23=0,0,D6L613C19/D6L613C23)</f>
        <v>0</v>
      </c>
      <c r="AZ20" s="16" t="s">
        <v>32104</v>
      </c>
      <c r="BA20" s="33">
        <f>IF(D6L613C5=0,0,D6L613C19/D6L613C5)</f>
        <v>0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30.739543547554856</v>
      </c>
      <c r="J21" s="16" t="s">
        <v>32126</v>
      </c>
      <c r="K21" s="21">
        <f>IF(FLOW_THRU_100PCT="Y",1,INDEX(VariabilityMatrix,D6L614C1,D6L614C9))</f>
        <v>0.48485507540858858</v>
      </c>
      <c r="L21" s="16" t="s">
        <v>32106</v>
      </c>
      <c r="M21" s="15">
        <f>IF(D6L614C2&lt;&gt;0,D6L614C2*D6L614C4,D6L614C3*D6L614C4)</f>
        <v>14.904223704775301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7.4521118523876506</v>
      </c>
      <c r="R21" s="16" t="s">
        <v>32108</v>
      </c>
      <c r="S21" s="15">
        <f>D6L614C5-D6L614C7</f>
        <v>7.4521118523876506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7.1354190024569792</v>
      </c>
      <c r="X21" s="16" t="s">
        <v>32110</v>
      </c>
      <c r="Y21" s="33">
        <f>D6L614C7-D6L614C10</f>
        <v>0.31669284993067137</v>
      </c>
      <c r="Z21" s="16" t="s">
        <v>32111</v>
      </c>
      <c r="AA21" s="33">
        <f>CHOOSE(MIN(D6L614C9,RUN_YEARS),B7L806C7,B7L806C16,B7L806C25,B7L806C34,B7L806C43)</f>
        <v>247030.59999999998</v>
      </c>
      <c r="AB21" s="16" t="s">
        <v>32112</v>
      </c>
      <c r="AC21" s="33">
        <f>IF(D6L614C12=0,0,D6L614C10/D6L614C12)</f>
        <v>2.8884757606778188E-5</v>
      </c>
      <c r="AD21" s="16" t="s">
        <v>32113</v>
      </c>
      <c r="AE21" s="33">
        <f>IF(D6L614C5=0,0,D6L614C10/D6L614C5)</f>
        <v>0.47875146963681153</v>
      </c>
      <c r="AF21" s="16" t="s">
        <v>32114</v>
      </c>
      <c r="AG21" s="33">
        <f>CHOOSE(MIN(D6L614C9,RUN_YEARS),B7L806C5,B7L806C14,B7L806C23,B7L806C32,B7L806C41)</f>
        <v>4216.9279707732139</v>
      </c>
      <c r="AH21" s="16" t="s">
        <v>32115</v>
      </c>
      <c r="AI21" s="33">
        <f>IF(D6L614C15=0,0,D6L614C11/D6L614C15)</f>
        <v>7.510036977762338E-5</v>
      </c>
      <c r="AJ21" s="16" t="s">
        <v>32116</v>
      </c>
      <c r="AK21" s="33">
        <f>IF(D6L614C5=0,0,D6L614C11/D6L614C5)</f>
        <v>2.1248530363188474E-2</v>
      </c>
      <c r="AL21" s="16" t="s">
        <v>32117</v>
      </c>
      <c r="AM21" s="33">
        <f>D6L614C8*CHOOSE(MIN(D6L614C9,RUN_YEARS),B7L806C4,B7L806C13,B7L806C22,B7L806C31,B7L806C40)</f>
        <v>1.3914351625173556</v>
      </c>
      <c r="AN21" s="16" t="s">
        <v>32118</v>
      </c>
      <c r="AO21" s="33">
        <f>D6L614C8-D6L614C18</f>
        <v>6.0606766898702951</v>
      </c>
      <c r="AP21" s="16" t="s">
        <v>32119</v>
      </c>
      <c r="AQ21" s="33">
        <f>CHOOSE(MIN(D6L614C9,RUN_YEARS),B7L806C2,B7L806C11,B7L806C20,B7L806C29,B7L806C38)</f>
        <v>441.16718032585095</v>
      </c>
      <c r="AR21" s="16" t="s">
        <v>32120</v>
      </c>
      <c r="AS21" s="33">
        <f>IF(D6L614C20=0,0,D6L614C18/D6L614C20)</f>
        <v>3.1539861181188187E-3</v>
      </c>
      <c r="AT21" s="16" t="s">
        <v>32121</v>
      </c>
      <c r="AU21" s="33">
        <f>IF(D6L614C5=0,0,D6L614C18/D6L614C5)</f>
        <v>9.3358445906279633E-2</v>
      </c>
      <c r="AV21" s="16" t="s">
        <v>32122</v>
      </c>
      <c r="AW21" s="33">
        <f>CHOOSE(MIN(D6L614C9,RUN_YEARS),B7L806C1,B7L806C10,B7L806C19,B7L806C28,B7L806C37)</f>
        <v>1921.5926966365844</v>
      </c>
      <c r="AX21" s="16" t="s">
        <v>32123</v>
      </c>
      <c r="AY21" s="33">
        <f>IF(D6L614C23=0,0,D6L614C19/D6L614C23)</f>
        <v>3.1539861181188195E-3</v>
      </c>
      <c r="AZ21" s="16" t="s">
        <v>32124</v>
      </c>
      <c r="BA21" s="33">
        <f>IF(D6L614C5=0,0,D6L614C19/D6L614C5)</f>
        <v>0.40664155409372038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25.021988976265582</v>
      </c>
      <c r="J22" s="16" t="s">
        <v>32147</v>
      </c>
      <c r="K22" s="21">
        <f>IF(FLOW_THRU_100PCT="Y",1,INDEX(VariabilityMatrix,D6L615C1,D6L615C9))</f>
        <v>0.49144301266516283</v>
      </c>
      <c r="L22" s="16" t="s">
        <v>32127</v>
      </c>
      <c r="M22" s="15">
        <f>IF(D6L615C2&lt;&gt;0,D6L615C2*D6L615C4,D6L615C3*D6L615C4)</f>
        <v>12.296881645370451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6.1484408226852256</v>
      </c>
      <c r="R22" s="16" t="s">
        <v>32129</v>
      </c>
      <c r="S22" s="15">
        <f>D6L615C5-D6L615C7</f>
        <v>6.1484408226852256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5.8949989297889225</v>
      </c>
      <c r="X22" s="16" t="s">
        <v>32131</v>
      </c>
      <c r="Y22" s="33">
        <f>D6L615C7-D6L615C10</f>
        <v>0.25344189289630314</v>
      </c>
      <c r="Z22" s="16" t="s">
        <v>32132</v>
      </c>
      <c r="AA22" s="33">
        <f>CHOOSE(MIN(D6L615C9,RUN_YEARS),B7L806C7,B7L806C16,B7L806C25,B7L806C34,B7L806C43)</f>
        <v>255423</v>
      </c>
      <c r="AB22" s="16" t="s">
        <v>32133</v>
      </c>
      <c r="AC22" s="33">
        <f>IF(D6L615C12=0,0,D6L615C10/D6L615C12)</f>
        <v>2.3079358279359817E-5</v>
      </c>
      <c r="AD22" s="16" t="s">
        <v>32134</v>
      </c>
      <c r="AE22" s="33">
        <f>IF(D6L615C5=0,0,D6L615C10/D6L615C5)</f>
        <v>0.47938974284657609</v>
      </c>
      <c r="AF22" s="16" t="s">
        <v>32135</v>
      </c>
      <c r="AG22" s="33">
        <f>CHOOSE(MIN(D6L615C9,RUN_YEARS),B7L806C5,B7L806C14,B7L806C23,B7L806C32,B7L806C41)</f>
        <v>4223.5858525208014</v>
      </c>
      <c r="AH22" s="16" t="s">
        <v>32136</v>
      </c>
      <c r="AI22" s="33">
        <f>IF(D6L615C15=0,0,D6L615C11/D6L615C15)</f>
        <v>6.0006331526335404E-5</v>
      </c>
      <c r="AJ22" s="16" t="s">
        <v>32137</v>
      </c>
      <c r="AK22" s="33">
        <f>IF(D6L615C5=0,0,D6L615C11/D6L615C5)</f>
        <v>2.0610257153423878E-2</v>
      </c>
      <c r="AL22" s="16" t="s">
        <v>32138</v>
      </c>
      <c r="AM22" s="33">
        <f>D6L615C8*CHOOSE(MIN(D6L615C9,RUN_YEARS),B7L806C4,B7L806C13,B7L806C22,B7L806C31,B7L806C40)</f>
        <v>1.1957188218350256</v>
      </c>
      <c r="AN22" s="16" t="s">
        <v>32139</v>
      </c>
      <c r="AO22" s="33">
        <f>D6L615C8-D6L615C18</f>
        <v>4.9527220008501995</v>
      </c>
      <c r="AP22" s="16" t="s">
        <v>32140</v>
      </c>
      <c r="AQ22" s="33">
        <f>CHOOSE(MIN(D6L615C9,RUN_YEARS),B7L806C2,B7L806C11,B7L806C20,B7L806C29,B7L806C38)</f>
        <v>465.84682142263392</v>
      </c>
      <c r="AR22" s="16" t="s">
        <v>32141</v>
      </c>
      <c r="AS22" s="33">
        <f>IF(D6L615C20=0,0,D6L615C18/D6L615C20)</f>
        <v>2.5667639379473714E-3</v>
      </c>
      <c r="AT22" s="16" t="s">
        <v>32142</v>
      </c>
      <c r="AU22" s="33">
        <f>IF(D6L615C5=0,0,D6L615C18/D6L615C5)</f>
        <v>9.7237564475152263E-2</v>
      </c>
      <c r="AV22" s="16" t="s">
        <v>32143</v>
      </c>
      <c r="AW22" s="33">
        <f>CHOOSE(MIN(D6L615C9,RUN_YEARS),B7L806C1,B7L806C10,B7L806C19,B7L806C28,B7L806C37)</f>
        <v>1929.5588221528728</v>
      </c>
      <c r="AX22" s="16" t="s">
        <v>32144</v>
      </c>
      <c r="AY22" s="33">
        <f>IF(D6L615C23=0,0,D6L615C19/D6L615C23)</f>
        <v>2.5667639379473714E-3</v>
      </c>
      <c r="AZ22" s="16" t="s">
        <v>32145</v>
      </c>
      <c r="BA22" s="33">
        <f>IF(D6L615C5=0,0,D6L615C19/D6L615C5)</f>
        <v>0.4027624355248477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1443.0010645977934</v>
      </c>
      <c r="J23" s="16" t="s">
        <v>32168</v>
      </c>
      <c r="K23" s="21">
        <f>IF(FLOW_THRU_100PCT="Y",1,INDEX(VariabilityMatrix,D6L616C1,D6L616C9))</f>
        <v>0.25537696116906167</v>
      </c>
      <c r="L23" s="16" t="s">
        <v>32148</v>
      </c>
      <c r="M23" s="15">
        <f>IF(D6L616C2&lt;&gt;0,D6L616C2*D6L616C4,D6L616C3*D6L616C4)</f>
        <v>368.50922684070531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184.25461342035265</v>
      </c>
      <c r="R23" s="16" t="s">
        <v>32150</v>
      </c>
      <c r="S23" s="15">
        <f>D6L616C5-D6L616C7</f>
        <v>184.25461342035265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176.6595434917563</v>
      </c>
      <c r="X23" s="16" t="s">
        <v>32152</v>
      </c>
      <c r="Y23" s="33">
        <f>D6L616C7-D6L616C10</f>
        <v>7.5950699285963594</v>
      </c>
      <c r="Z23" s="16" t="s">
        <v>32153</v>
      </c>
      <c r="AA23" s="33">
        <f>CHOOSE(MIN(D6L616C9,RUN_YEARS),B7L806C7,B7L806C16,B7L806C25,B7L806C34,B7L806C43)</f>
        <v>255423</v>
      </c>
      <c r="AB23" s="16" t="s">
        <v>32154</v>
      </c>
      <c r="AC23" s="33">
        <f>IF(D6L616C12=0,0,D6L616C10/D6L616C12)</f>
        <v>6.9163522271587245E-4</v>
      </c>
      <c r="AD23" s="16" t="s">
        <v>32155</v>
      </c>
      <c r="AE23" s="33">
        <f>IF(D6L616C5=0,0,D6L616C10/D6L616C5)</f>
        <v>0.47938974284657609</v>
      </c>
      <c r="AF23" s="16" t="s">
        <v>32156</v>
      </c>
      <c r="AG23" s="33">
        <f>CHOOSE(MIN(D6L616C9,RUN_YEARS),B7L806C5,B7L806C14,B7L806C23,B7L806C32,B7L806C41)</f>
        <v>4223.5858525208014</v>
      </c>
      <c r="AH23" s="16" t="s">
        <v>32157</v>
      </c>
      <c r="AI23" s="33">
        <f>IF(D6L616C15=0,0,D6L616C11/D6L616C15)</f>
        <v>1.7982515790612671E-3</v>
      </c>
      <c r="AJ23" s="16" t="s">
        <v>32158</v>
      </c>
      <c r="AK23" s="33">
        <f>IF(D6L616C5=0,0,D6L616C11/D6L616C5)</f>
        <v>2.0610257153423905E-2</v>
      </c>
      <c r="AL23" s="16" t="s">
        <v>32159</v>
      </c>
      <c r="AM23" s="33">
        <f>D6L616C8*CHOOSE(MIN(D6L616C9,RUN_YEARS),B7L806C4,B7L806C13,B7L806C22,B7L806C31,B7L806C40)</f>
        <v>35.83293970461159</v>
      </c>
      <c r="AN23" s="16" t="s">
        <v>32160</v>
      </c>
      <c r="AO23" s="33">
        <f>D6L616C8-D6L616C18</f>
        <v>148.42167371574106</v>
      </c>
      <c r="AP23" s="16" t="s">
        <v>32161</v>
      </c>
      <c r="AQ23" s="33">
        <f>CHOOSE(MIN(D6L616C9,RUN_YEARS),B7L806C2,B7L806C11,B7L806C20,B7L806C29,B7L806C38)</f>
        <v>465.84682142263392</v>
      </c>
      <c r="AR23" s="16" t="s">
        <v>32162</v>
      </c>
      <c r="AS23" s="33">
        <f>IF(D6L616C20=0,0,D6L616C18/D6L616C20)</f>
        <v>7.6920004724262331E-2</v>
      </c>
      <c r="AT23" s="16" t="s">
        <v>32163</v>
      </c>
      <c r="AU23" s="33">
        <f>IF(D6L616C5=0,0,D6L616C18/D6L616C5)</f>
        <v>9.7237564475152249E-2</v>
      </c>
      <c r="AV23" s="16" t="s">
        <v>32164</v>
      </c>
      <c r="AW23" s="33">
        <f>CHOOSE(MIN(D6L616C9,RUN_YEARS),B7L806C1,B7L806C10,B7L806C19,B7L806C28,B7L806C37)</f>
        <v>1929.5588221528728</v>
      </c>
      <c r="AX23" s="16" t="s">
        <v>32165</v>
      </c>
      <c r="AY23" s="33">
        <f>IF(D6L616C23=0,0,D6L616C19/D6L616C23)</f>
        <v>7.6920004724262345E-2</v>
      </c>
      <c r="AZ23" s="16" t="s">
        <v>32166</v>
      </c>
      <c r="BA23" s="33">
        <f>IF(D6L616C5=0,0,D6L616C19/D6L616C5)</f>
        <v>0.40276243552484775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882.60385537662614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759.03931562389846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379.51965781194923</v>
      </c>
      <c r="R24" s="16" t="s">
        <v>32171</v>
      </c>
      <c r="S24" s="15">
        <f>D6L617C5-D6L617C7</f>
        <v>379.51965781194923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363.8756623273818</v>
      </c>
      <c r="X24" s="16" t="s">
        <v>32173</v>
      </c>
      <c r="Y24" s="33">
        <f>D6L617C7-D6L617C10</f>
        <v>15.643995484567427</v>
      </c>
      <c r="Z24" s="16" t="s">
        <v>32174</v>
      </c>
      <c r="AA24" s="33">
        <f>CHOOSE(MIN(D6L617C9,RUN_YEARS),B7L806C7,B7L806C16,B7L806C25,B7L806C34,B7L806C43)</f>
        <v>255423</v>
      </c>
      <c r="AB24" s="16" t="s">
        <v>32175</v>
      </c>
      <c r="AC24" s="33">
        <f>IF(D6L617C12=0,0,D6L617C10/D6L617C12)</f>
        <v>1.4246002213088946E-3</v>
      </c>
      <c r="AD24" s="16" t="s">
        <v>32176</v>
      </c>
      <c r="AE24" s="33">
        <f>IF(D6L617C5=0,0,D6L617C10/D6L617C5)</f>
        <v>0.47938974284657609</v>
      </c>
      <c r="AF24" s="16" t="s">
        <v>32177</v>
      </c>
      <c r="AG24" s="33">
        <f>CHOOSE(MIN(D6L617C9,RUN_YEARS),B7L806C5,B7L806C14,B7L806C23,B7L806C32,B7L806C41)</f>
        <v>4223.5858525208014</v>
      </c>
      <c r="AH24" s="16" t="s">
        <v>32178</v>
      </c>
      <c r="AI24" s="33">
        <f>IF(D6L617C15=0,0,D6L617C11/D6L617C15)</f>
        <v>3.7039605754031206E-3</v>
      </c>
      <c r="AJ24" s="16" t="s">
        <v>32179</v>
      </c>
      <c r="AK24" s="33">
        <f>IF(D6L617C5=0,0,D6L617C11/D6L617C5)</f>
        <v>2.0610257153423888E-2</v>
      </c>
      <c r="AL24" s="16" t="s">
        <v>32180</v>
      </c>
      <c r="AM24" s="33">
        <f>D6L617C8*CHOOSE(MIN(D6L617C9,RUN_YEARS),B7L806C4,B7L806C13,B7L806C22,B7L806C31,B7L806C40)</f>
        <v>73.807134392154282</v>
      </c>
      <c r="AN24" s="16" t="s">
        <v>32181</v>
      </c>
      <c r="AO24" s="33">
        <f>D6L617C8-D6L617C18</f>
        <v>305.71252341979493</v>
      </c>
      <c r="AP24" s="16" t="s">
        <v>32182</v>
      </c>
      <c r="AQ24" s="33">
        <f>CHOOSE(MIN(D6L617C9,RUN_YEARS),B7L806C2,B7L806C11,B7L806C20,B7L806C29,B7L806C38)</f>
        <v>465.84682142263392</v>
      </c>
      <c r="AR24" s="16" t="s">
        <v>32183</v>
      </c>
      <c r="AS24" s="33">
        <f>IF(D6L617C20=0,0,D6L617C18/D6L617C20)</f>
        <v>0.15843648812877409</v>
      </c>
      <c r="AT24" s="16" t="s">
        <v>32184</v>
      </c>
      <c r="AU24" s="33">
        <f>IF(D6L617C5=0,0,D6L617C18/D6L617C5)</f>
        <v>9.7237564475152277E-2</v>
      </c>
      <c r="AV24" s="16" t="s">
        <v>32185</v>
      </c>
      <c r="AW24" s="33">
        <f>CHOOSE(MIN(D6L617C9,RUN_YEARS),B7L806C1,B7L806C10,B7L806C19,B7L806C28,B7L806C37)</f>
        <v>1929.5588221528728</v>
      </c>
      <c r="AX24" s="16" t="s">
        <v>32186</v>
      </c>
      <c r="AY24" s="33">
        <f>IF(D6L617C23=0,0,D6L617C19/D6L617C23)</f>
        <v>0.15843648812877409</v>
      </c>
      <c r="AZ24" s="16" t="s">
        <v>32187</v>
      </c>
      <c r="BA24" s="33">
        <f>IF(D6L617C5=0,0,D6L617C19/D6L617C5)</f>
        <v>0.4027624355248477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1277.97595132277</v>
      </c>
      <c r="J25" s="16" t="s">
        <v>32209</v>
      </c>
      <c r="K25" s="21">
        <f>IF(FLOW_THRU_100PCT="Y",1,INDEX(VariabilityMatrix,D6L618C1,D6L618C9))</f>
        <v>0.23657283691215356</v>
      </c>
      <c r="L25" s="16" t="s">
        <v>32189</v>
      </c>
      <c r="M25" s="15">
        <f>IF(D6L618C2&lt;&gt;0,D6L618C2*D6L618C4,D6L618C3*D6L618C4)</f>
        <v>302.33439630993598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151.16719815496799</v>
      </c>
      <c r="R25" s="16" t="s">
        <v>32191</v>
      </c>
      <c r="S25" s="15">
        <f>D6L618C5-D6L618C7</f>
        <v>151.16719815496799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145.25937528049235</v>
      </c>
      <c r="X25" s="16" t="s">
        <v>32193</v>
      </c>
      <c r="Y25" s="33">
        <f>D6L618C7-D6L618C10</f>
        <v>5.9078228744756416</v>
      </c>
      <c r="Z25" s="16" t="s">
        <v>32194</v>
      </c>
      <c r="AA25" s="33">
        <f>CHOOSE(MIN(D6L618C9,RUN_YEARS),B7L806C7,B7L806C16,B7L806C25,B7L806C34,B7L806C43)</f>
        <v>240748</v>
      </c>
      <c r="AB25" s="16" t="s">
        <v>32195</v>
      </c>
      <c r="AC25" s="33">
        <f>IF(D6L618C12=0,0,D6L618C10/D6L618C12)</f>
        <v>6.0336690348618618E-4</v>
      </c>
      <c r="AD25" s="16" t="s">
        <v>32196</v>
      </c>
      <c r="AE25" s="33">
        <f>IF(D6L618C5=0,0,D6L618C10/D6L618C5)</f>
        <v>0.48045930947129389</v>
      </c>
      <c r="AF25" s="16" t="s">
        <v>32197</v>
      </c>
      <c r="AG25" s="33">
        <f>CHOOSE(MIN(D6L618C9,RUN_YEARS),B7L806C5,B7L806C14,B7L806C23,B7L806C32,B7L806C41)</f>
        <v>3765.9333880881895</v>
      </c>
      <c r="AH25" s="16" t="s">
        <v>32198</v>
      </c>
      <c r="AI25" s="33">
        <f>IF(D6L618C15=0,0,D6L618C11/D6L618C15)</f>
        <v>1.5687539490640862E-3</v>
      </c>
      <c r="AJ25" s="16" t="s">
        <v>32199</v>
      </c>
      <c r="AK25" s="33">
        <f>IF(D6L618C5=0,0,D6L618C11/D6L618C5)</f>
        <v>1.9540690528706096E-2</v>
      </c>
      <c r="AL25" s="16" t="s">
        <v>32200</v>
      </c>
      <c r="AM25" s="33">
        <f>D6L618C8*CHOOSE(MIN(D6L618C9,RUN_YEARS),B7L806C4,B7L806C13,B7L806C22,B7L806C31,B7L806C40)</f>
        <v>30.263661546087654</v>
      </c>
      <c r="AN25" s="16" t="s">
        <v>32201</v>
      </c>
      <c r="AO25" s="33">
        <f>D6L618C8-D6L618C18</f>
        <v>120.90353660888033</v>
      </c>
      <c r="AP25" s="16" t="s">
        <v>32202</v>
      </c>
      <c r="AQ25" s="33">
        <f>CHOOSE(MIN(D6L618C9,RUN_YEARS),B7L806C2,B7L806C11,B7L806C20,B7L806C29,B7L806C38)</f>
        <v>433.3004940642042</v>
      </c>
      <c r="AR25" s="16" t="s">
        <v>32203</v>
      </c>
      <c r="AS25" s="33">
        <f>IF(D6L618C20=0,0,D6L618C18/D6L618C20)</f>
        <v>6.9844511974185161E-2</v>
      </c>
      <c r="AT25" s="16" t="s">
        <v>32204</v>
      </c>
      <c r="AU25" s="33">
        <f>IF(D6L618C5=0,0,D6L618C18/D6L618C5)</f>
        <v>0.10009996188148924</v>
      </c>
      <c r="AV25" s="16" t="s">
        <v>32205</v>
      </c>
      <c r="AW25" s="33">
        <f>CHOOSE(MIN(D6L618C9,RUN_YEARS),B7L806C1,B7L806C10,B7L806C19,B7L806C28,B7L806C37)</f>
        <v>1731.0384623142163</v>
      </c>
      <c r="AX25" s="16" t="s">
        <v>32206</v>
      </c>
      <c r="AY25" s="33">
        <f>IF(D6L618C23=0,0,D6L618C19/D6L618C23)</f>
        <v>6.9844511974185147E-2</v>
      </c>
      <c r="AZ25" s="16" t="s">
        <v>32207</v>
      </c>
      <c r="BA25" s="33">
        <f>IF(D6L618C5=0,0,D6L618C19/D6L618C5)</f>
        <v>0.39990003811851071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3908.1459201223197</v>
      </c>
      <c r="J26" s="16" t="s">
        <v>32230</v>
      </c>
      <c r="K26" s="21">
        <f>IF(FLOW_THRU_100PCT="Y",1,INDEX(VariabilityMatrix,D6L619C1,D6L619C9))</f>
        <v>0.25537696116906167</v>
      </c>
      <c r="L26" s="16" t="s">
        <v>32210</v>
      </c>
      <c r="M26" s="15">
        <f>IF(D6L619C2&lt;&gt;0,D6L619C2*D6L619C4,D6L619C3*D6L619C4)</f>
        <v>998.05042888610444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499.02521444305222</v>
      </c>
      <c r="R26" s="16" t="s">
        <v>32212</v>
      </c>
      <c r="S26" s="15">
        <f>D6L619C5-D6L619C7</f>
        <v>499.02521444305222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478.45513845162458</v>
      </c>
      <c r="X26" s="16" t="s">
        <v>32214</v>
      </c>
      <c r="Y26" s="33">
        <f>D6L619C7-D6L619C10</f>
        <v>20.570075991427643</v>
      </c>
      <c r="Z26" s="16" t="s">
        <v>32215</v>
      </c>
      <c r="AA26" s="33">
        <f>CHOOSE(MIN(D6L619C9,RUN_YEARS),B7L806C7,B7L806C16,B7L806C25,B7L806C34,B7L806C43)</f>
        <v>255423</v>
      </c>
      <c r="AB26" s="16" t="s">
        <v>32216</v>
      </c>
      <c r="AC26" s="33">
        <f>IF(D6L619C12=0,0,D6L619C10/D6L619C12)</f>
        <v>1.8731873733047711E-3</v>
      </c>
      <c r="AD26" s="16" t="s">
        <v>32217</v>
      </c>
      <c r="AE26" s="33">
        <f>IF(D6L619C5=0,0,D6L619C10/D6L619C5)</f>
        <v>0.47938974284657609</v>
      </c>
      <c r="AF26" s="16" t="s">
        <v>32218</v>
      </c>
      <c r="AG26" s="33">
        <f>CHOOSE(MIN(D6L619C9,RUN_YEARS),B7L806C5,B7L806C14,B7L806C23,B7L806C32,B7L806C41)</f>
        <v>4223.5858525208014</v>
      </c>
      <c r="AH26" s="16" t="s">
        <v>32219</v>
      </c>
      <c r="AI26" s="33">
        <f>IF(D6L619C15=0,0,D6L619C11/D6L619C15)</f>
        <v>4.8702871705924048E-3</v>
      </c>
      <c r="AJ26" s="16" t="s">
        <v>32220</v>
      </c>
      <c r="AK26" s="33">
        <f>IF(D6L619C5=0,0,D6L619C11/D6L619C5)</f>
        <v>2.0610257153423919E-2</v>
      </c>
      <c r="AL26" s="16" t="s">
        <v>32221</v>
      </c>
      <c r="AM26" s="33">
        <f>D6L619C8*CHOOSE(MIN(D6L619C9,RUN_YEARS),B7L806C4,B7L806C13,B7L806C22,B7L806C31,B7L806C40)</f>
        <v>97.047992928265955</v>
      </c>
      <c r="AN26" s="16" t="s">
        <v>32222</v>
      </c>
      <c r="AO26" s="33">
        <f>D6L619C8-D6L619C18</f>
        <v>401.97722151478627</v>
      </c>
      <c r="AP26" s="16" t="s">
        <v>32223</v>
      </c>
      <c r="AQ26" s="33">
        <f>CHOOSE(MIN(D6L619C9,RUN_YEARS),B7L806C2,B7L806C11,B7L806C20,B7L806C29,B7L806C38)</f>
        <v>465.84682142263392</v>
      </c>
      <c r="AR26" s="16" t="s">
        <v>32224</v>
      </c>
      <c r="AS26" s="33">
        <f>IF(D6L619C20=0,0,D6L619C18/D6L619C20)</f>
        <v>0.20832597425886551</v>
      </c>
      <c r="AT26" s="16" t="s">
        <v>32225</v>
      </c>
      <c r="AU26" s="33">
        <f>IF(D6L619C5=0,0,D6L619C18/D6L619C5)</f>
        <v>9.7237564475152263E-2</v>
      </c>
      <c r="AV26" s="16" t="s">
        <v>32226</v>
      </c>
      <c r="AW26" s="33">
        <f>CHOOSE(MIN(D6L619C9,RUN_YEARS),B7L806C1,B7L806C10,B7L806C19,B7L806C28,B7L806C37)</f>
        <v>1929.5588221528728</v>
      </c>
      <c r="AX26" s="16" t="s">
        <v>32227</v>
      </c>
      <c r="AY26" s="33">
        <f>IF(D6L619C23=0,0,D6L619C19/D6L619C23)</f>
        <v>0.20832597425886554</v>
      </c>
      <c r="AZ26" s="16" t="s">
        <v>32228</v>
      </c>
      <c r="BA26" s="33">
        <f>IF(D6L619C5=0,0,D6L619C19/D6L619C5)</f>
        <v>0.40276243552484775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1514.2679731181202</v>
      </c>
      <c r="J27" s="16" t="s">
        <v>32251</v>
      </c>
      <c r="K27" s="21">
        <f>IF(FLOW_THRU_100PCT="Y",1,INDEX(VariabilityMatrix,D6L620C1,D6L620C9))</f>
        <v>0.23657283691215356</v>
      </c>
      <c r="L27" s="16" t="s">
        <v>32231</v>
      </c>
      <c r="M27" s="15">
        <f>IF(D6L620C2&lt;&gt;0,D6L620C2*D6L620C4,D6L620C3*D6L620C4)</f>
        <v>358.23467024577036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179.11733512288518</v>
      </c>
      <c r="R27" s="16" t="s">
        <v>32233</v>
      </c>
      <c r="S27" s="15">
        <f>D6L620C5-D6L620C7</f>
        <v>179.11733512288518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172.11718229495949</v>
      </c>
      <c r="X27" s="16" t="s">
        <v>32235</v>
      </c>
      <c r="Y27" s="33">
        <f>D6L620C7-D6L620C10</f>
        <v>7.0001528279256888</v>
      </c>
      <c r="Z27" s="16" t="s">
        <v>32236</v>
      </c>
      <c r="AA27" s="33">
        <f>CHOOSE(MIN(D6L620C9,RUN_YEARS),B7L806C7,B7L806C16,B7L806C25,B7L806C34,B7L806C43)</f>
        <v>240748</v>
      </c>
      <c r="AB27" s="16" t="s">
        <v>32237</v>
      </c>
      <c r="AC27" s="33">
        <f>IF(D6L620C12=0,0,D6L620C10/D6L620C12)</f>
        <v>7.1492673789588898E-4</v>
      </c>
      <c r="AD27" s="16" t="s">
        <v>32238</v>
      </c>
      <c r="AE27" s="33">
        <f>IF(D6L620C5=0,0,D6L620C10/D6L620C5)</f>
        <v>0.48045930947129389</v>
      </c>
      <c r="AF27" s="16" t="s">
        <v>32239</v>
      </c>
      <c r="AG27" s="33">
        <f>CHOOSE(MIN(D6L620C9,RUN_YEARS),B7L806C5,B7L806C14,B7L806C23,B7L806C32,B7L806C41)</f>
        <v>3765.9333880881895</v>
      </c>
      <c r="AH27" s="16" t="s">
        <v>32240</v>
      </c>
      <c r="AI27" s="33">
        <f>IF(D6L620C15=0,0,D6L620C11/D6L620C15)</f>
        <v>1.8588095185293175E-3</v>
      </c>
      <c r="AJ27" s="16" t="s">
        <v>32241</v>
      </c>
      <c r="AK27" s="33">
        <f>IF(D6L620C5=0,0,D6L620C11/D6L620C5)</f>
        <v>1.954069052870613E-2</v>
      </c>
      <c r="AL27" s="16" t="s">
        <v>32242</v>
      </c>
      <c r="AM27" s="33">
        <f>D6L620C8*CHOOSE(MIN(D6L620C9,RUN_YEARS),B7L806C4,B7L806C13,B7L806C22,B7L806C31,B7L806C40)</f>
        <v>35.859276836229483</v>
      </c>
      <c r="AN27" s="16" t="s">
        <v>32243</v>
      </c>
      <c r="AO27" s="33">
        <f>D6L620C8-D6L620C18</f>
        <v>143.25805828665568</v>
      </c>
      <c r="AP27" s="16" t="s">
        <v>32244</v>
      </c>
      <c r="AQ27" s="33">
        <f>CHOOSE(MIN(D6L620C9,RUN_YEARS),B7L806C2,B7L806C11,B7L806C20,B7L806C29,B7L806C38)</f>
        <v>433.3004940642042</v>
      </c>
      <c r="AR27" s="16" t="s">
        <v>32245</v>
      </c>
      <c r="AS27" s="33">
        <f>IF(D6L620C20=0,0,D6L620C18/D6L620C20)</f>
        <v>8.2758448992019937E-2</v>
      </c>
      <c r="AT27" s="16" t="s">
        <v>32246</v>
      </c>
      <c r="AU27" s="33">
        <f>IF(D6L620C5=0,0,D6L620C18/D6L620C5)</f>
        <v>0.10009996188148924</v>
      </c>
      <c r="AV27" s="16" t="s">
        <v>32247</v>
      </c>
      <c r="AW27" s="33">
        <f>CHOOSE(MIN(D6L620C9,RUN_YEARS),B7L806C1,B7L806C10,B7L806C19,B7L806C28,B7L806C37)</f>
        <v>1731.0384623142163</v>
      </c>
      <c r="AX27" s="16" t="s">
        <v>32248</v>
      </c>
      <c r="AY27" s="33">
        <f>IF(D6L620C23=0,0,D6L620C19/D6L620C23)</f>
        <v>8.2758448992019923E-2</v>
      </c>
      <c r="AZ27" s="16" t="s">
        <v>32249</v>
      </c>
      <c r="BA27" s="33">
        <f>IF(D6L620C5=0,0,D6L620C19/D6L620C5)</f>
        <v>0.39990003811851071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0.23657283691215356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240748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3765.9333880881895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433.3004940642042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1731.0384623142163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0.23657283691215356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240748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3765.9333880881895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433.3004940642042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1731.0384623142163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0.23657283691215356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240748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3765.9333880881895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433.3004940642042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1731.0384623142163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0.23657283691215356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240748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3765.9333880881895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433.3004940642042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1731.0384623142163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0.23657283691215356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240748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3765.9333880881895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433.3004940642042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1731.0384623142163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4580.5981488814423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3939.3144080380403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1969.6572040190201</v>
      </c>
      <c r="R33" s="16" t="s">
        <v>32359</v>
      </c>
      <c r="S33" s="15">
        <f>D6L626C5-D6L626C7</f>
        <v>1969.6572040190201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1892.6802802762757</v>
      </c>
      <c r="X33" s="16" t="s">
        <v>32361</v>
      </c>
      <c r="Y33" s="33">
        <f>D6L626C7-D6L626C10</f>
        <v>76.976923742744475</v>
      </c>
      <c r="Z33" s="16" t="s">
        <v>32362</v>
      </c>
      <c r="AA33" s="33">
        <f>CHOOSE(MIN(D6L626C9,RUN_YEARS),B7L806C7,B7L806C16,B7L806C25,B7L806C34,B7L806C43)</f>
        <v>240748</v>
      </c>
      <c r="AB33" s="16" t="s">
        <v>32363</v>
      </c>
      <c r="AC33" s="33">
        <f>IF(D6L626C12=0,0,D6L626C10/D6L626C12)</f>
        <v>7.8616656432297493E-3</v>
      </c>
      <c r="AD33" s="16" t="s">
        <v>32364</v>
      </c>
      <c r="AE33" s="33">
        <f>IF(D6L626C5=0,0,D6L626C10/D6L626C5)</f>
        <v>0.48045930947129389</v>
      </c>
      <c r="AF33" s="16" t="s">
        <v>32365</v>
      </c>
      <c r="AG33" s="33">
        <f>CHOOSE(MIN(D6L626C9,RUN_YEARS),B7L806C5,B7L806C14,B7L806C23,B7L806C32,B7L806C41)</f>
        <v>3765.9333880881895</v>
      </c>
      <c r="AH33" s="16" t="s">
        <v>32366</v>
      </c>
      <c r="AI33" s="33">
        <f>IF(D6L626C15=0,0,D6L626C11/D6L626C15)</f>
        <v>2.0440330672397398E-2</v>
      </c>
      <c r="AJ33" s="16" t="s">
        <v>32367</v>
      </c>
      <c r="AK33" s="33">
        <f>IF(D6L626C5=0,0,D6L626C11/D6L626C5)</f>
        <v>1.9540690528706117E-2</v>
      </c>
      <c r="AL33" s="16" t="s">
        <v>32368</v>
      </c>
      <c r="AM33" s="33">
        <f>D6L626C8*CHOOSE(MIN(D6L626C9,RUN_YEARS),B7L806C4,B7L806C13,B7L806C22,B7L806C31,B7L806C40)</f>
        <v>394.32522208380919</v>
      </c>
      <c r="AN33" s="16" t="s">
        <v>32369</v>
      </c>
      <c r="AO33" s="33">
        <f>D6L626C8-D6L626C18</f>
        <v>1575.3319819352109</v>
      </c>
      <c r="AP33" s="16" t="s">
        <v>32370</v>
      </c>
      <c r="AQ33" s="33">
        <f>CHOOSE(MIN(D6L626C9,RUN_YEARS),B7L806C2,B7L806C11,B7L806C20,B7L806C29,B7L806C38)</f>
        <v>433.3004940642042</v>
      </c>
      <c r="AR33" s="16" t="s">
        <v>32371</v>
      </c>
      <c r="AS33" s="33">
        <f>IF(D6L626C20=0,0,D6L626C18/D6L626C20)</f>
        <v>0.91005024800497958</v>
      </c>
      <c r="AT33" s="16" t="s">
        <v>32372</v>
      </c>
      <c r="AU33" s="33">
        <f>IF(D6L626C5=0,0,D6L626C18/D6L626C5)</f>
        <v>0.10009996188148924</v>
      </c>
      <c r="AV33" s="16" t="s">
        <v>32373</v>
      </c>
      <c r="AW33" s="33">
        <f>CHOOSE(MIN(D6L626C9,RUN_YEARS),B7L806C1,B7L806C10,B7L806C19,B7L806C28,B7L806C37)</f>
        <v>1731.0384623142163</v>
      </c>
      <c r="AX33" s="16" t="s">
        <v>32374</v>
      </c>
      <c r="AY33" s="33">
        <f>IF(D6L626C23=0,0,D6L626C19/D6L626C23)</f>
        <v>0.91005024800497947</v>
      </c>
      <c r="AZ33" s="16" t="s">
        <v>32375</v>
      </c>
      <c r="BA33" s="33">
        <f>IF(D6L626C5=0,0,D6L626C19/D6L626C5)</f>
        <v>0.39990003811851077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389.80635457651192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335.23346493580027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167.61673246790014</v>
      </c>
      <c r="R34" s="16" t="s">
        <v>32379</v>
      </c>
      <c r="S34" s="15">
        <f>D6L627C5-D6L627C7</f>
        <v>167.61673246790014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160.70748454913996</v>
      </c>
      <c r="X34" s="16" t="s">
        <v>32381</v>
      </c>
      <c r="Y34" s="33">
        <f>D6L627C7-D6L627C10</f>
        <v>6.9092479187601725</v>
      </c>
      <c r="Z34" s="16" t="s">
        <v>32382</v>
      </c>
      <c r="AA34" s="33">
        <f>CHOOSE(MIN(D6L627C9,RUN_YEARS),B7L806C7,B7L806C16,B7L806C25,B7L806C34,B7L806C43)</f>
        <v>255423</v>
      </c>
      <c r="AB34" s="16" t="s">
        <v>32383</v>
      </c>
      <c r="AC34" s="33">
        <f>IF(D6L627C12=0,0,D6L627C10/D6L627C12)</f>
        <v>6.2918172814954005E-4</v>
      </c>
      <c r="AD34" s="16" t="s">
        <v>32384</v>
      </c>
      <c r="AE34" s="33">
        <f>IF(D6L627C5=0,0,D6L627C10/D6L627C5)</f>
        <v>0.47938974284657604</v>
      </c>
      <c r="AF34" s="16" t="s">
        <v>32385</v>
      </c>
      <c r="AG34" s="33">
        <f>CHOOSE(MIN(D6L627C9,RUN_YEARS),B7L806C5,B7L806C14,B7L806C23,B7L806C32,B7L806C41)</f>
        <v>4223.5858525208014</v>
      </c>
      <c r="AH34" s="16" t="s">
        <v>32386</v>
      </c>
      <c r="AI34" s="33">
        <f>IF(D6L627C15=0,0,D6L627C11/D6L627C15)</f>
        <v>1.6358724931888062E-3</v>
      </c>
      <c r="AJ34" s="16" t="s">
        <v>32387</v>
      </c>
      <c r="AK34" s="33">
        <f>IF(D6L627C5=0,0,D6L627C11/D6L627C5)</f>
        <v>2.0610257153423944E-2</v>
      </c>
      <c r="AL34" s="16" t="s">
        <v>32388</v>
      </c>
      <c r="AM34" s="33">
        <f>D6L627C8*CHOOSE(MIN(D6L627C9,RUN_YEARS),B7L806C4,B7L806C13,B7L806C22,B7L806C31,B7L806C40)</f>
        <v>32.597285660923575</v>
      </c>
      <c r="AN34" s="16" t="s">
        <v>32389</v>
      </c>
      <c r="AO34" s="33">
        <f>D6L627C8-D6L627C18</f>
        <v>135.01944680697656</v>
      </c>
      <c r="AP34" s="16" t="s">
        <v>32390</v>
      </c>
      <c r="AQ34" s="33">
        <f>CHOOSE(MIN(D6L627C9,RUN_YEARS),B7L806C2,B7L806C11,B7L806C20,B7L806C29,B7L806C38)</f>
        <v>465.84682142263392</v>
      </c>
      <c r="AR34" s="16" t="s">
        <v>32391</v>
      </c>
      <c r="AS34" s="33">
        <f>IF(D6L627C20=0,0,D6L627C18/D6L627C20)</f>
        <v>6.997425797899795E-2</v>
      </c>
      <c r="AT34" s="16" t="s">
        <v>32392</v>
      </c>
      <c r="AU34" s="33">
        <f>IF(D6L627C5=0,0,D6L627C18/D6L627C5)</f>
        <v>9.7237564475152263E-2</v>
      </c>
      <c r="AV34" s="16" t="s">
        <v>32393</v>
      </c>
      <c r="AW34" s="33">
        <f>CHOOSE(MIN(D6L627C9,RUN_YEARS),B7L806C1,B7L806C10,B7L806C19,B7L806C28,B7L806C37)</f>
        <v>1929.5588221528728</v>
      </c>
      <c r="AX34" s="16" t="s">
        <v>32394</v>
      </c>
      <c r="AY34" s="33">
        <f>IF(D6L627C23=0,0,D6L627C19/D6L627C23)</f>
        <v>6.997425797899795E-2</v>
      </c>
      <c r="AZ34" s="16" t="s">
        <v>32395</v>
      </c>
      <c r="BA34" s="33">
        <f>IF(D6L627C5=0,0,D6L627C19/D6L627C5)</f>
        <v>0.40276243552484775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33634.113098818045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23494.336984056587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11747.168492028293</v>
      </c>
      <c r="R35" s="16" t="s">
        <v>32399</v>
      </c>
      <c r="S35" s="15">
        <f>SUM(D6L601C8:D6L627C8)-2*SUM(D6L609C8,D6L611C8,D6L622C8,D6L624C8,D6L627C8)</f>
        <v>11747.168492028293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11267.730914693511</v>
      </c>
      <c r="X35" s="16" t="s">
        <v>32401</v>
      </c>
      <c r="Y35" s="33">
        <f>SUM(D6L601C11:D6L627C11)-2*SUM(D6L609C11,D6L611C11,D6L622C11,D6L624C11,D6L627C11)</f>
        <v>479.43757733478515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4.4660065894695233E-2</v>
      </c>
      <c r="AD35" s="16" t="s">
        <v>32403</v>
      </c>
      <c r="AE35" s="33">
        <f>IF(D6L628C5=0,0,D6L628C10/D6L628C5)</f>
        <v>0.47959348341431673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0.11611617132620762</v>
      </c>
      <c r="AJ35" s="16" t="s">
        <v>32405</v>
      </c>
      <c r="AK35" s="33">
        <f>IF(D6L628C5=0,0,D6L628C11/D6L628C5)</f>
        <v>2.040651658568338E-2</v>
      </c>
      <c r="AL35" s="16" t="s">
        <v>32406</v>
      </c>
      <c r="AM35" s="33">
        <f>SUM(D6L601C18:D6L627C18)-2*SUM(D6L609C18,D6L611C18,D6L622C18,D6L624C18,D6L627C18)</f>
        <v>2296.8016267541116</v>
      </c>
      <c r="AN35" s="16" t="s">
        <v>32407</v>
      </c>
      <c r="AO35" s="33">
        <f>SUM(D6L601C19:D6L627C19)-2*SUM(D6L609C19,D6L611C19,D6L622C19,D6L624C19,D6L627C19)</f>
        <v>9450.3668652741781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5.0078055139784547</v>
      </c>
      <c r="AT35" s="16" t="s">
        <v>32409</v>
      </c>
      <c r="AU35" s="33">
        <f>IF(D6L628C5=0,0,D6L628C18/D6L628C5)</f>
        <v>9.7759797533879603E-2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5.0078055139784547</v>
      </c>
      <c r="AZ35" s="16" t="s">
        <v>32411</v>
      </c>
      <c r="BA35" s="33">
        <f>IF(D6L628C5=0,0,D6L628C19/D6L628C5)</f>
        <v>0.40224020246612024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311.13577542473729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155.56788771236864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77.783943856184322</v>
      </c>
      <c r="R36" s="16" t="s">
        <v>32416</v>
      </c>
      <c r="S36" s="15">
        <f>D6L629C5-D6L629C7</f>
        <v>77.783943856184322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74.744039906192427</v>
      </c>
      <c r="X36" s="16" t="s">
        <v>32418</v>
      </c>
      <c r="Y36" s="33">
        <f>D6L629C7-D6L629C10</f>
        <v>3.0399039499918956</v>
      </c>
      <c r="Z36" s="16" t="s">
        <v>32419</v>
      </c>
      <c r="AA36" s="33">
        <f>CHOOSE(MIN(D6L629C9,RUN_YEARS),B7L806C7,B7L806C16,B7L806C25,B7L806C34,B7L806C43)</f>
        <v>240748</v>
      </c>
      <c r="AB36" s="16" t="s">
        <v>32420</v>
      </c>
      <c r="AC36" s="33">
        <f>IF(D6L629C12=0,0,D6L629C10/D6L629C12)</f>
        <v>3.1046588094685074E-4</v>
      </c>
      <c r="AD36" s="16" t="s">
        <v>32421</v>
      </c>
      <c r="AE36" s="33">
        <f>IF(D6L629C5=0,0,D6L629C10/D6L629C5)</f>
        <v>0.48045930947129389</v>
      </c>
      <c r="AF36" s="16" t="s">
        <v>32422</v>
      </c>
      <c r="AG36" s="33">
        <f>CHOOSE(MIN(D6L629C9,RUN_YEARS),B7L806C5,B7L806C14,B7L806C23,B7L806C32,B7L806C41)</f>
        <v>3765.9333880881895</v>
      </c>
      <c r="AH36" s="16" t="s">
        <v>32423</v>
      </c>
      <c r="AI36" s="33">
        <f>IF(D6L629C15=0,0,D6L629C11/D6L629C15)</f>
        <v>8.0721129046181308E-4</v>
      </c>
      <c r="AJ36" s="16" t="s">
        <v>32424</v>
      </c>
      <c r="AK36" s="33">
        <f>IF(D6L629C5=0,0,D6L629C11/D6L629C5)</f>
        <v>1.9540690528706096E-2</v>
      </c>
      <c r="AL36" s="16" t="s">
        <v>32425</v>
      </c>
      <c r="AM36" s="33">
        <f>D6L629C8*CHOOSE(MIN(D6L629C9,RUN_YEARS),B7L806C4,B7L806C13,B7L806C22,B7L806C31,B7L806C40)</f>
        <v>15.5723396299919</v>
      </c>
      <c r="AN36" s="16" t="s">
        <v>32426</v>
      </c>
      <c r="AO36" s="33">
        <f>D6L629C8-D6L629C18</f>
        <v>62.211604226192421</v>
      </c>
      <c r="AP36" s="16" t="s">
        <v>32427</v>
      </c>
      <c r="AQ36" s="33">
        <f>CHOOSE(MIN(D6L629C9,RUN_YEARS),B7L806C2,B7L806C11,B7L806C20,B7L806C29,B7L806C38)</f>
        <v>433.3004940642042</v>
      </c>
      <c r="AR36" s="16" t="s">
        <v>32428</v>
      </c>
      <c r="AS36" s="33">
        <f>IF(D6L629C20=0,0,D6L629C18/D6L629C20)</f>
        <v>3.5938891931391319E-2</v>
      </c>
      <c r="AT36" s="16" t="s">
        <v>32429</v>
      </c>
      <c r="AU36" s="33">
        <f>IF(D6L629C5=0,0,D6L629C18/D6L629C5)</f>
        <v>0.10009996188148924</v>
      </c>
      <c r="AV36" s="16" t="s">
        <v>32430</v>
      </c>
      <c r="AW36" s="33">
        <f>CHOOSE(MIN(D6L629C9,RUN_YEARS),B7L806C1,B7L806C10,B7L806C19,B7L806C28,B7L806C37)</f>
        <v>1731.0384623142163</v>
      </c>
      <c r="AX36" s="16" t="s">
        <v>32431</v>
      </c>
      <c r="AY36" s="33">
        <f>IF(D6L629C23=0,0,D6L629C19/D6L629C23)</f>
        <v>3.5938891931391319E-2</v>
      </c>
      <c r="AZ36" s="16" t="s">
        <v>32432</v>
      </c>
      <c r="BA36" s="33">
        <f>IF(D6L629C5=0,0,D6L629C19/D6L629C5)</f>
        <v>0.39990003811851077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81.581244748091308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81.581244748091308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40.790622374045654</v>
      </c>
      <c r="R37" s="16" t="s">
        <v>32436</v>
      </c>
      <c r="S37" s="15">
        <f>D6L630C5-D6L630C7</f>
        <v>40.790622374045654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39.196468517476575</v>
      </c>
      <c r="X37" s="16" t="s">
        <v>32438</v>
      </c>
      <c r="Y37" s="33">
        <f>D6L630C7-D6L630C10</f>
        <v>1.5941538565690792</v>
      </c>
      <c r="Z37" s="16" t="s">
        <v>32439</v>
      </c>
      <c r="AA37" s="33">
        <f>CHOOSE(MIN(D6L630C9,RUN_YEARS),B7L806C7,B7L806C16,B7L806C25,B7L806C34,B7L806C43)</f>
        <v>240748</v>
      </c>
      <c r="AB37" s="16" t="s">
        <v>32440</v>
      </c>
      <c r="AC37" s="33">
        <f>IF(D6L630C12=0,0,D6L630C10/D6L630C12)</f>
        <v>1.6281119061207808E-4</v>
      </c>
      <c r="AD37" s="16" t="s">
        <v>32441</v>
      </c>
      <c r="AE37" s="33">
        <f>IF(D6L630C5=0,0,D6L630C10/D6L630C5)</f>
        <v>0.48045930947129395</v>
      </c>
      <c r="AF37" s="16" t="s">
        <v>32442</v>
      </c>
      <c r="AG37" s="33">
        <f>CHOOSE(MIN(D6L630C9,RUN_YEARS),B7L806C5,B7L806C14,B7L806C23,B7L806C32,B7L806C41)</f>
        <v>3765.9333880881895</v>
      </c>
      <c r="AH37" s="16" t="s">
        <v>32443</v>
      </c>
      <c r="AI37" s="33">
        <f>IF(D6L630C15=0,0,D6L630C11/D6L630C15)</f>
        <v>4.2330909559140287E-4</v>
      </c>
      <c r="AJ37" s="16" t="s">
        <v>32444</v>
      </c>
      <c r="AK37" s="33">
        <f>IF(D6L630C5=0,0,D6L630C11/D6L630C5)</f>
        <v>1.9540690528706064E-2</v>
      </c>
      <c r="AL37" s="16" t="s">
        <v>32445</v>
      </c>
      <c r="AM37" s="33">
        <f>D6L630C8*CHOOSE(MIN(D6L630C9,RUN_YEARS),B7L806C4,B7L806C13,B7L806C22,B7L806C31,B7L806C40)</f>
        <v>8.1662794895283852</v>
      </c>
      <c r="AN37" s="16" t="s">
        <v>32446</v>
      </c>
      <c r="AO37" s="33">
        <f>D6L630C8-D6L630C18</f>
        <v>32.624342884517269</v>
      </c>
      <c r="AP37" s="16" t="s">
        <v>32447</v>
      </c>
      <c r="AQ37" s="33">
        <f>CHOOSE(MIN(D6L630C9,RUN_YEARS),B7L806C2,B7L806C11,B7L806C20,B7L806C29,B7L806C38)</f>
        <v>433.3004940642042</v>
      </c>
      <c r="AR37" s="16" t="s">
        <v>32448</v>
      </c>
      <c r="AS37" s="33">
        <f>IF(D6L630C20=0,0,D6L630C18/D6L630C20)</f>
        <v>1.884668861771099E-2</v>
      </c>
      <c r="AT37" s="16" t="s">
        <v>32449</v>
      </c>
      <c r="AU37" s="33">
        <f>IF(D6L630C5=0,0,D6L630C18/D6L630C5)</f>
        <v>0.10009996188148926</v>
      </c>
      <c r="AV37" s="16" t="s">
        <v>32450</v>
      </c>
      <c r="AW37" s="33">
        <f>CHOOSE(MIN(D6L630C9,RUN_YEARS),B7L806C1,B7L806C10,B7L806C19,B7L806C28,B7L806C37)</f>
        <v>1731.0384623142163</v>
      </c>
      <c r="AX37" s="16" t="s">
        <v>32451</v>
      </c>
      <c r="AY37" s="33">
        <f>IF(D6L630C23=0,0,D6L630C19/D6L630C23)</f>
        <v>1.8846688617710987E-2</v>
      </c>
      <c r="AZ37" s="16" t="s">
        <v>32452</v>
      </c>
      <c r="BA37" s="33">
        <f>IF(D6L630C5=0,0,D6L630C19/D6L630C5)</f>
        <v>0.39990003811851077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193.17329141552693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96.586645707763466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48.293322853881733</v>
      </c>
      <c r="R38" s="16" t="s">
        <v>32456</v>
      </c>
      <c r="S38" s="15">
        <f>D6L631C5-D6L631C7</f>
        <v>48.293322853881733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46.405953100900547</v>
      </c>
      <c r="X38" s="16" t="s">
        <v>32458</v>
      </c>
      <c r="Y38" s="33">
        <f>D6L631C7-D6L631C10</f>
        <v>1.8873697529811864</v>
      </c>
      <c r="Z38" s="16" t="s">
        <v>32459</v>
      </c>
      <c r="AA38" s="33">
        <f>CHOOSE(MIN(D6L631C9,RUN_YEARS),B7L806C7,B7L806C16,B7L806C25,B7L806C34,B7L806C43)</f>
        <v>240748</v>
      </c>
      <c r="AB38" s="16" t="s">
        <v>32460</v>
      </c>
      <c r="AC38" s="33">
        <f>IF(D6L631C12=0,0,D6L631C10/D6L631C12)</f>
        <v>1.9275737742743677E-4</v>
      </c>
      <c r="AD38" s="16" t="s">
        <v>32461</v>
      </c>
      <c r="AE38" s="33">
        <f>IF(D6L631C5=0,0,D6L631C10/D6L631C5)</f>
        <v>0.48045930947129389</v>
      </c>
      <c r="AF38" s="16" t="s">
        <v>32462</v>
      </c>
      <c r="AG38" s="33">
        <f>CHOOSE(MIN(D6L631C9,RUN_YEARS),B7L806C5,B7L806C14,B7L806C23,B7L806C32,B7L806C41)</f>
        <v>3765.9333880881895</v>
      </c>
      <c r="AH38" s="16" t="s">
        <v>32463</v>
      </c>
      <c r="AI38" s="33">
        <f>IF(D6L631C15=0,0,D6L631C11/D6L631C15)</f>
        <v>5.011691813113367E-4</v>
      </c>
      <c r="AJ38" s="16" t="s">
        <v>32464</v>
      </c>
      <c r="AK38" s="33">
        <f>IF(D6L631C5=0,0,D6L631C11/D6L631C5)</f>
        <v>1.9540690528706113E-2</v>
      </c>
      <c r="AL38" s="16" t="s">
        <v>32465</v>
      </c>
      <c r="AM38" s="33">
        <f>D6L631C8*CHOOSE(MIN(D6L631C9,RUN_YEARS),B7L806C4,B7L806C13,B7L806C22,B7L806C31,B7L806C40)</f>
        <v>9.6683195536080291</v>
      </c>
      <c r="AN38" s="16" t="s">
        <v>32466</v>
      </c>
      <c r="AO38" s="33">
        <f>D6L631C8-D6L631C18</f>
        <v>38.625003300273704</v>
      </c>
      <c r="AP38" s="16" t="s">
        <v>32467</v>
      </c>
      <c r="AQ38" s="33">
        <f>CHOOSE(MIN(D6L631C9,RUN_YEARS),B7L806C2,B7L806C11,B7L806C20,B7L806C29,B7L806C38)</f>
        <v>433.3004940642042</v>
      </c>
      <c r="AR38" s="16" t="s">
        <v>32468</v>
      </c>
      <c r="AS38" s="33">
        <f>IF(D6L631C20=0,0,D6L631C18/D6L631C20)</f>
        <v>2.2313197621638133E-2</v>
      </c>
      <c r="AT38" s="16" t="s">
        <v>32469</v>
      </c>
      <c r="AU38" s="33">
        <f>IF(D6L631C5=0,0,D6L631C18/D6L631C5)</f>
        <v>0.10009996188148924</v>
      </c>
      <c r="AV38" s="16" t="s">
        <v>32470</v>
      </c>
      <c r="AW38" s="33">
        <f>CHOOSE(MIN(D6L631C9,RUN_YEARS),B7L806C1,B7L806C10,B7L806C19,B7L806C28,B7L806C37)</f>
        <v>1731.0384623142163</v>
      </c>
      <c r="AX38" s="16" t="s">
        <v>32471</v>
      </c>
      <c r="AY38" s="33">
        <f>IF(D6L631C23=0,0,D6L631C19/D6L631C23)</f>
        <v>2.2313197621638133E-2</v>
      </c>
      <c r="AZ38" s="16" t="s">
        <v>32472</v>
      </c>
      <c r="BA38" s="33">
        <f>IF(D6L631C5=0,0,D6L631C19/D6L631C5)</f>
        <v>0.39990003811851077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240748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3765.9333880881895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433.3004940642042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1731.0384623142163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5541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5541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2216.4</v>
      </c>
      <c r="R40" s="16" t="s">
        <v>32497</v>
      </c>
      <c r="S40" s="15">
        <f>D6L633C5-D6L633C7</f>
        <v>3324.6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2129.7800270243515</v>
      </c>
      <c r="X40" s="16" t="s">
        <v>32499</v>
      </c>
      <c r="Y40" s="33">
        <f>D6L633C7-D6L633C10</f>
        <v>86.619972975648579</v>
      </c>
      <c r="Z40" s="16" t="s">
        <v>32500</v>
      </c>
      <c r="AA40" s="33">
        <f>CHOOSE(MIN(D6L633C9,RUN_YEARS),B7L806C7,B7L806C16,B7L806C25,B7L806C34,B7L806C43)</f>
        <v>240748</v>
      </c>
      <c r="AB40" s="16" t="s">
        <v>32501</v>
      </c>
      <c r="AC40" s="33">
        <f>IF(D6L633C12=0,0,D6L633C10/D6L633C12)</f>
        <v>8.8465118174371193E-3</v>
      </c>
      <c r="AD40" s="16" t="s">
        <v>32502</v>
      </c>
      <c r="AE40" s="33">
        <f>IF(D6L633C5=0,0,D6L633C10/D6L633C5)</f>
        <v>0.38436744757703512</v>
      </c>
      <c r="AF40" s="16" t="s">
        <v>32503</v>
      </c>
      <c r="AG40" s="33">
        <f>CHOOSE(MIN(D6L633C9,RUN_YEARS),B7L806C5,B7L806C14,B7L806C23,B7L806C32,B7L806C41)</f>
        <v>3765.9333880881895</v>
      </c>
      <c r="AH40" s="16" t="s">
        <v>32504</v>
      </c>
      <c r="AI40" s="33">
        <f>IF(D6L633C15=0,0,D6L633C11/D6L633C15)</f>
        <v>2.3000930725336596E-2</v>
      </c>
      <c r="AJ40" s="16" t="s">
        <v>32505</v>
      </c>
      <c r="AK40" s="33">
        <f>IF(D6L633C5=0,0,D6L633C11/D6L633C5)</f>
        <v>1.5632552422964914E-2</v>
      </c>
      <c r="AL40" s="16" t="s">
        <v>32506</v>
      </c>
      <c r="AM40" s="33">
        <f>D6L633C8*CHOOSE(MIN(D6L633C9,RUN_YEARS),B7L806C4,B7L806C13,B7L806C22,B7L806C31,B7L806C40)</f>
        <v>665.58466654239828</v>
      </c>
      <c r="AN40" s="16" t="s">
        <v>32507</v>
      </c>
      <c r="AO40" s="33">
        <f>D6L633C8-D6L633C18</f>
        <v>2659.0153334576016</v>
      </c>
      <c r="AP40" s="16" t="s">
        <v>32508</v>
      </c>
      <c r="AQ40" s="33">
        <f>CHOOSE(MIN(D6L633C9,RUN_YEARS),B7L806C2,B7L806C11,B7L806C20,B7L806C29,B7L806C38)</f>
        <v>433.3004940642042</v>
      </c>
      <c r="AR40" s="16" t="s">
        <v>32509</v>
      </c>
      <c r="AS40" s="33">
        <f>IF(D6L633C20=0,0,D6L633C18/D6L633C20)</f>
        <v>1.5360810238166389</v>
      </c>
      <c r="AT40" s="16" t="s">
        <v>32510</v>
      </c>
      <c r="AU40" s="33">
        <f>IF(D6L633C5=0,0,D6L633C18/D6L633C5)</f>
        <v>0.1201199542577871</v>
      </c>
      <c r="AV40" s="16" t="s">
        <v>32511</v>
      </c>
      <c r="AW40" s="33">
        <f>CHOOSE(MIN(D6L633C9,RUN_YEARS),B7L806C1,B7L806C10,B7L806C19,B7L806C28,B7L806C37)</f>
        <v>1731.0384623142163</v>
      </c>
      <c r="AX40" s="16" t="s">
        <v>32512</v>
      </c>
      <c r="AY40" s="33">
        <f>IF(D6L633C23=0,0,D6L633C19/D6L633C23)</f>
        <v>1.5360810238166389</v>
      </c>
      <c r="AZ40" s="16" t="s">
        <v>32513</v>
      </c>
      <c r="BA40" s="33">
        <f>IF(D6L633C5=0,0,D6L633C19/D6L633C5)</f>
        <v>0.47988004574221288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1800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1800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1800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240748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3765.9333880881895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360.35986277336127</v>
      </c>
      <c r="AN41" s="16" t="s">
        <v>32526</v>
      </c>
      <c r="AO41" s="33">
        <f>D6L634C8-D6L634C18</f>
        <v>1439.6401372266387</v>
      </c>
      <c r="AP41" s="16" t="s">
        <v>32527</v>
      </c>
      <c r="AQ41" s="33">
        <f>CHOOSE(MIN(D6L634C9,RUN_YEARS),B7L806C2,B7L806C11,B7L806C20,B7L806C29,B7L806C38)</f>
        <v>433.3004940642042</v>
      </c>
      <c r="AR41" s="16" t="s">
        <v>32528</v>
      </c>
      <c r="AS41" s="33">
        <f>IF(D6L634C20=0,0,D6L634C18/D6L634C20)</f>
        <v>0.83166270915898155</v>
      </c>
      <c r="AT41" s="16" t="s">
        <v>32529</v>
      </c>
      <c r="AU41" s="33">
        <f>IF(D6L634C5=0,0,D6L634C18/D6L634C5)</f>
        <v>0.20019992376297849</v>
      </c>
      <c r="AV41" s="16" t="s">
        <v>32530</v>
      </c>
      <c r="AW41" s="33">
        <f>CHOOSE(MIN(D6L634C9,RUN_YEARS),B7L806C1,B7L806C10,B7L806C19,B7L806C28,B7L806C37)</f>
        <v>1731.0384623142163</v>
      </c>
      <c r="AX41" s="16" t="s">
        <v>32531</v>
      </c>
      <c r="AY41" s="33">
        <f>IF(D6L634C23=0,0,D6L634C19/D6L634C23)</f>
        <v>0.83166270915898155</v>
      </c>
      <c r="AZ41" s="16" t="s">
        <v>32532</v>
      </c>
      <c r="BA41" s="33">
        <f>IF(D6L634C5=0,0,D6L634C19/D6L634C5)</f>
        <v>0.79980007623702143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2103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2103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2103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2020.8118556362622</v>
      </c>
      <c r="X42" s="16" t="s">
        <v>32539</v>
      </c>
      <c r="Y42" s="33">
        <f>D6L635C7-D6L635C10</f>
        <v>82.18814436373782</v>
      </c>
      <c r="Z42" s="16" t="s">
        <v>32540</v>
      </c>
      <c r="AA42" s="33">
        <f>CHOOSE(MIN(D6L635C9,RUN_YEARS),B7L806C7,B7L806C16,B7L806C25,B7L806C34,B7L806C43)</f>
        <v>240748</v>
      </c>
      <c r="AB42" s="16" t="s">
        <v>32541</v>
      </c>
      <c r="AC42" s="33">
        <f>IF(D6L635C12=0,0,D6L635C10/D6L635C12)</f>
        <v>8.3938884461605585E-3</v>
      </c>
      <c r="AD42" s="16" t="s">
        <v>32542</v>
      </c>
      <c r="AE42" s="33">
        <f>IF(D6L635C5=0,0,D6L635C10/D6L635C5)</f>
        <v>0.96091861894258779</v>
      </c>
      <c r="AF42" s="16" t="s">
        <v>32543</v>
      </c>
      <c r="AG42" s="33">
        <f>CHOOSE(MIN(D6L635C9,RUN_YEARS),B7L806C5,B7L806C14,B7L806C23,B7L806C32,B7L806C41)</f>
        <v>3765.9333880881895</v>
      </c>
      <c r="AH42" s="16" t="s">
        <v>32544</v>
      </c>
      <c r="AI42" s="33">
        <f>IF(D6L635C15=0,0,D6L635C11/D6L635C15)</f>
        <v>2.1824109960017476E-2</v>
      </c>
      <c r="AJ42" s="16" t="s">
        <v>32545</v>
      </c>
      <c r="AK42" s="33">
        <f>IF(D6L635C5=0,0,D6L635C11/D6L635C5)</f>
        <v>3.9081381057412184E-2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433.3004940642042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1731.0384623142163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4174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4174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4174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240748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3765.9333880881895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835.63448178667215</v>
      </c>
      <c r="AN43" s="16" t="s">
        <v>32567</v>
      </c>
      <c r="AO43" s="33">
        <f>D6L636C8-D6L636C18</f>
        <v>3338.365518213328</v>
      </c>
      <c r="AP43" s="16" t="s">
        <v>32568</v>
      </c>
      <c r="AQ43" s="33">
        <f>CHOOSE(MIN(D6L636C9,RUN_YEARS),B7L806C2,B7L806C11,B7L806C20,B7L806C29,B7L806C38)</f>
        <v>433.3004940642042</v>
      </c>
      <c r="AR43" s="16" t="s">
        <v>32569</v>
      </c>
      <c r="AS43" s="33">
        <f>IF(D6L636C20=0,0,D6L636C18/D6L636C20)</f>
        <v>1.9285334155719938</v>
      </c>
      <c r="AT43" s="16" t="s">
        <v>32570</v>
      </c>
      <c r="AU43" s="33">
        <f>IF(D6L636C5=0,0,D6L636C18/D6L636C5)</f>
        <v>0.20019992376297849</v>
      </c>
      <c r="AV43" s="16" t="s">
        <v>32571</v>
      </c>
      <c r="AW43" s="33">
        <f>CHOOSE(MIN(D6L636C9,RUN_YEARS),B7L806C1,B7L806C10,B7L806C19,B7L806C28,B7L806C37)</f>
        <v>1731.0384623142163</v>
      </c>
      <c r="AX43" s="16" t="s">
        <v>32572</v>
      </c>
      <c r="AY43" s="33">
        <f>IF(D6L636C23=0,0,D6L636C19/D6L636C23)</f>
        <v>1.928533415571994</v>
      </c>
      <c r="AZ43" s="16" t="s">
        <v>32573</v>
      </c>
      <c r="BA43" s="33">
        <f>IF(D6L636C5=0,0,D6L636C19/D6L636C5)</f>
        <v>0.79980007623702154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14203.890311588355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13951.735778168222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4486.2678890841116</v>
      </c>
      <c r="R44" s="16" t="s">
        <v>32577</v>
      </c>
      <c r="S44" s="15">
        <f>SUM(D6L629C8:D6L636C8)</f>
        <v>9465.4678890841114</v>
      </c>
      <c r="U44" s="21" t="str">
        <f>NULL_VALUE</f>
        <v>n/a</v>
      </c>
      <c r="V44" s="16" t="s">
        <v>32578</v>
      </c>
      <c r="W44" s="33">
        <f>SUM(D6L629C10:D6L636C10)</f>
        <v>4310.9383441851833</v>
      </c>
      <c r="X44" s="16" t="s">
        <v>32579</v>
      </c>
      <c r="Y44" s="33">
        <f>SUM(D6L629C11:D6L636C11)</f>
        <v>175.32954489892856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1.7906434712584043E-2</v>
      </c>
      <c r="AD44" s="16" t="s">
        <v>32581</v>
      </c>
      <c r="AE44" s="33">
        <f>IF(D6L637C5=0,0,D6L637C10/D6L637C5)</f>
        <v>0.30898939119324287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4.6556730252718628E-2</v>
      </c>
      <c r="AJ44" s="16" t="s">
        <v>32583</v>
      </c>
      <c r="AK44" s="33">
        <f>IF(D6L637C5=0,0,D6L637C11/D6L637C5)</f>
        <v>1.2566862481246636E-2</v>
      </c>
      <c r="AL44" s="16" t="s">
        <v>32584</v>
      </c>
      <c r="AM44" s="33">
        <f>SUM(D6L629C18:D6L636C18)</f>
        <v>1894.9859497755601</v>
      </c>
      <c r="AN44" s="16" t="s">
        <v>32585</v>
      </c>
      <c r="AO44" s="33">
        <f>SUM(D6L629C19:D6L636C19)</f>
        <v>7570.4819393085518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4.3733759267183547</v>
      </c>
      <c r="AT44" s="16" t="s">
        <v>32587</v>
      </c>
      <c r="AU44" s="33">
        <f>IF(D6L637C5=0,0,D6L637C18/D6L637C5)</f>
        <v>0.13582438629183674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4.3733759267183547</v>
      </c>
      <c r="AZ44" s="16" t="s">
        <v>32589</v>
      </c>
      <c r="BA44" s="33">
        <f>IF(D6L637C5=0,0,D6L637C19/D6L637C5)</f>
        <v>0.54261936003367384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1494.7590373818534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747.37951869092672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373.68975934546336</v>
      </c>
      <c r="R45" s="16" t="s">
        <v>32594</v>
      </c>
      <c r="S45" s="15">
        <f>D6L638C5-D6L638C7</f>
        <v>373.68975934546336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359.08544746323065</v>
      </c>
      <c r="X45" s="16" t="s">
        <v>32596</v>
      </c>
      <c r="Y45" s="33">
        <f>D6L638C7-D6L638C10</f>
        <v>14.604311882232707</v>
      </c>
      <c r="Z45" s="16" t="s">
        <v>32597</v>
      </c>
      <c r="AA45" s="33">
        <f>CHOOSE(MIN(D6L638C9,RUN_YEARS),B7L806C7,B7L806C16,B7L806C25,B7L806C34,B7L806C43)</f>
        <v>240748</v>
      </c>
      <c r="AB45" s="16" t="s">
        <v>32598</v>
      </c>
      <c r="AC45" s="33">
        <f>IF(D6L638C12=0,0,D6L638C10/D6L638C12)</f>
        <v>1.4915407291575865E-3</v>
      </c>
      <c r="AD45" s="16" t="s">
        <v>32599</v>
      </c>
      <c r="AE45" s="33">
        <f>IF(D6L638C5=0,0,D6L638C10/D6L638C5)</f>
        <v>0.48045930947129389</v>
      </c>
      <c r="AF45" s="16" t="s">
        <v>32600</v>
      </c>
      <c r="AG45" s="33">
        <f>CHOOSE(MIN(D6L638C9,RUN_YEARS),B7L806C5,B7L806C14,B7L806C23,B7L806C32,B7L806C41)</f>
        <v>3765.9333880881895</v>
      </c>
      <c r="AH45" s="16" t="s">
        <v>32601</v>
      </c>
      <c r="AI45" s="33">
        <f>IF(D6L638C15=0,0,D6L638C11/D6L638C15)</f>
        <v>3.8780058958097288E-3</v>
      </c>
      <c r="AJ45" s="16" t="s">
        <v>32602</v>
      </c>
      <c r="AK45" s="33">
        <f>IF(D6L638C5=0,0,D6L638C11/D6L638C5)</f>
        <v>1.9540690528706089E-2</v>
      </c>
      <c r="AL45" s="16" t="s">
        <v>32603</v>
      </c>
      <c r="AM45" s="33">
        <f>D6L638C8*CHOOSE(MIN(D6L638C9,RUN_YEARS),B7L806C4,B7L806C13,B7L806C22,B7L806C31,B7L806C40)</f>
        <v>74.812661331967547</v>
      </c>
      <c r="AN45" s="16" t="s">
        <v>32604</v>
      </c>
      <c r="AO45" s="33">
        <f>D6L638C8-D6L638C18</f>
        <v>298.87709801349581</v>
      </c>
      <c r="AP45" s="16" t="s">
        <v>32605</v>
      </c>
      <c r="AQ45" s="33">
        <f>CHOOSE(MIN(D6L638C9,RUN_YEARS),B7L806C2,B7L806C11,B7L806C20,B7L806C29,B7L806C38)</f>
        <v>433.3004940642042</v>
      </c>
      <c r="AR45" s="16" t="s">
        <v>32606</v>
      </c>
      <c r="AS45" s="33">
        <f>IF(D6L638C20=0,0,D6L638C18/D6L638C20)</f>
        <v>0.17265768757900885</v>
      </c>
      <c r="AT45" s="16" t="s">
        <v>32607</v>
      </c>
      <c r="AU45" s="33">
        <f>IF(D6L638C5=0,0,D6L638C18/D6L638C5)</f>
        <v>0.10009996188148924</v>
      </c>
      <c r="AV45" s="16" t="s">
        <v>32608</v>
      </c>
      <c r="AW45" s="33">
        <f>CHOOSE(MIN(D6L638C9,RUN_YEARS),B7L806C1,B7L806C10,B7L806C19,B7L806C28,B7L806C37)</f>
        <v>1731.0384623142163</v>
      </c>
      <c r="AX45" s="16" t="s">
        <v>32609</v>
      </c>
      <c r="AY45" s="33">
        <f>IF(D6L638C23=0,0,D6L638C19/D6L638C23)</f>
        <v>0.17265768757900882</v>
      </c>
      <c r="AZ45" s="16" t="s">
        <v>32610</v>
      </c>
      <c r="BA45" s="33">
        <f>IF(D6L638C5=0,0,D6L638C19/D6L638C5)</f>
        <v>0.39990003811851077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21295.805851630834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21295.805851630834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8518.3223406523339</v>
      </c>
      <c r="R46" s="16" t="s">
        <v>32614</v>
      </c>
      <c r="S46" s="15">
        <f>D6L639C5-D6L639C7</f>
        <v>12777.4835109785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8185.4145392874325</v>
      </c>
      <c r="X46" s="16" t="s">
        <v>32616</v>
      </c>
      <c r="Y46" s="33">
        <f>D6L639C7-D6L639C10</f>
        <v>332.90780136490139</v>
      </c>
      <c r="Z46" s="16" t="s">
        <v>32617</v>
      </c>
      <c r="AA46" s="33">
        <f>CHOOSE(MIN(D6L639C9,RUN_YEARS),B7L806C7,B7L806C16,B7L806C25,B7L806C34,B7L806C43)</f>
        <v>240748</v>
      </c>
      <c r="AB46" s="16" t="s">
        <v>32618</v>
      </c>
      <c r="AC46" s="33">
        <f>IF(D6L639C12=0,0,D6L639C10/D6L639C12)</f>
        <v>3.3999927473073226E-2</v>
      </c>
      <c r="AD46" s="16" t="s">
        <v>32619</v>
      </c>
      <c r="AE46" s="33">
        <f>IF(D6L639C5=0,0,D6L639C10/D6L639C5)</f>
        <v>0.38436744757703512</v>
      </c>
      <c r="AF46" s="16" t="s">
        <v>32620</v>
      </c>
      <c r="AG46" s="33">
        <f>CHOOSE(MIN(D6L639C9,RUN_YEARS),B7L806C5,B7L806C14,B7L806C23,B7L806C32,B7L806C41)</f>
        <v>3765.9333880881895</v>
      </c>
      <c r="AH46" s="16" t="s">
        <v>32621</v>
      </c>
      <c r="AI46" s="33">
        <f>IF(D6L639C15=0,0,D6L639C11/D6L639C15)</f>
        <v>8.8399811429990552E-2</v>
      </c>
      <c r="AJ46" s="16" t="s">
        <v>32622</v>
      </c>
      <c r="AK46" s="33">
        <f>IF(D6L639C5=0,0,D6L639C11/D6L639C5)</f>
        <v>1.5632552422964886E-2</v>
      </c>
      <c r="AL46" s="16" t="s">
        <v>32623</v>
      </c>
      <c r="AM46" s="33">
        <f>D6L639C8*CHOOSE(MIN(D6L639C9,RUN_YEARS),B7L806C4,B7L806C13,B7L806C22,B7L806C31,B7L806C40)</f>
        <v>2558.0512247806105</v>
      </c>
      <c r="AN46" s="16" t="s">
        <v>32624</v>
      </c>
      <c r="AO46" s="33">
        <f>D6L639C8-D6L639C18</f>
        <v>10219.432286197889</v>
      </c>
      <c r="AP46" s="16" t="s">
        <v>32625</v>
      </c>
      <c r="AQ46" s="33">
        <f>CHOOSE(MIN(D6L639C9,RUN_YEARS),B7L806C2,B7L806C11,B7L806C20,B7L806C29,B7L806C38)</f>
        <v>433.3004940642042</v>
      </c>
      <c r="AR46" s="16" t="s">
        <v>32626</v>
      </c>
      <c r="AS46" s="33">
        <f>IF(D6L639C20=0,0,D6L639C18/D6L639C20)</f>
        <v>5.9036425294303303</v>
      </c>
      <c r="AT46" s="16" t="s">
        <v>32627</v>
      </c>
      <c r="AU46" s="33">
        <f>IF(D6L639C5=0,0,D6L639C18/D6L639C5)</f>
        <v>0.1201199542577871</v>
      </c>
      <c r="AV46" s="16" t="s">
        <v>32628</v>
      </c>
      <c r="AW46" s="33">
        <f>CHOOSE(MIN(D6L639C9,RUN_YEARS),B7L806C1,B7L806C10,B7L806C19,B7L806C28,B7L806C37)</f>
        <v>1731.0384623142163</v>
      </c>
      <c r="AX46" s="16" t="s">
        <v>32629</v>
      </c>
      <c r="AY46" s="33">
        <f>IF(D6L639C23=0,0,D6L639C19/D6L639C23)</f>
        <v>5.9036425294303303</v>
      </c>
      <c r="AZ46" s="16" t="s">
        <v>32630</v>
      </c>
      <c r="BA46" s="33">
        <f>IF(D6L639C5=0,0,D6L639C19/D6L639C5)</f>
        <v>0.47988004574221288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22790.564889012687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22043.18537032176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8892.0120999977971</v>
      </c>
      <c r="R47" s="16" t="s">
        <v>32634</v>
      </c>
      <c r="S47" s="15">
        <f>SUM(D6L638C8:D6L639C8)</f>
        <v>13151.173270323963</v>
      </c>
      <c r="U47" s="21" t="str">
        <f>NULL_VALUE</f>
        <v>n/a</v>
      </c>
      <c r="V47" s="16" t="s">
        <v>32635</v>
      </c>
      <c r="W47" s="33">
        <f>SUM(D6L638C10:D6L639C10)</f>
        <v>8544.4999867506631</v>
      </c>
      <c r="X47" s="16" t="s">
        <v>32636</v>
      </c>
      <c r="Y47" s="33">
        <f>SUM(D6L638C11:D6L639C11)</f>
        <v>347.5121132471341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3.5491468202230814E-2</v>
      </c>
      <c r="AD47" s="16" t="s">
        <v>32638</v>
      </c>
      <c r="AE47" s="33">
        <f>IF(D6L640C5=0,0,D6L640C10/D6L640C5)</f>
        <v>0.38762546534017289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9.2277817325800288E-2</v>
      </c>
      <c r="AJ47" s="16" t="s">
        <v>32640</v>
      </c>
      <c r="AK47" s="33">
        <f>IF(D6L640C5=0,0,D6L640C11/D6L640C5)</f>
        <v>1.5765058788418725E-2</v>
      </c>
      <c r="AL47" s="16" t="s">
        <v>32641</v>
      </c>
      <c r="AM47" s="33">
        <f>SUM(D6L638C18:D6L639C18)</f>
        <v>2632.8638861125783</v>
      </c>
      <c r="AN47" s="16" t="s">
        <v>32642</v>
      </c>
      <c r="AO47" s="33">
        <f>SUM(D6L638C19:D6L639C19)</f>
        <v>10518.309384211385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6.0763002170093392</v>
      </c>
      <c r="AT47" s="16" t="s">
        <v>32644</v>
      </c>
      <c r="AU47" s="33">
        <f>IF(D6L640C5=0,0,D6L640C18/D6L640C5)</f>
        <v>0.11944117158572654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6.0763002170093392</v>
      </c>
      <c r="AZ47" s="16" t="s">
        <v>32646</v>
      </c>
      <c r="BA47" s="33">
        <f>IF(D6L640C5=0,0,D6L640C19/D6L640C5)</f>
        <v>0.47716830428568185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70628.568299419087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59489.258132546573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25125.448481110201</v>
      </c>
      <c r="R48" s="16" t="s">
        <v>32651</v>
      </c>
      <c r="S48" s="15">
        <f>SUM(D6L628C8,D6L637C8,D6L640C8)</f>
        <v>34363.809651436364</v>
      </c>
      <c r="U48" s="21" t="str">
        <f>NULL_VALUE</f>
        <v>n/a</v>
      </c>
      <c r="V48" s="16" t="s">
        <v>32652</v>
      </c>
      <c r="W48" s="33">
        <f>SUM(D6L628C10,D6L637C10,D6L640C10)</f>
        <v>24123.169245629357</v>
      </c>
      <c r="X48" s="16" t="s">
        <v>32653</v>
      </c>
      <c r="Y48" s="33">
        <f>SUM(D6L628C11,D6L637C11,D6L640C11)</f>
        <v>1002.2792354808478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9.8057968809510093E-2</v>
      </c>
      <c r="AD48" s="16" t="s">
        <v>32655</v>
      </c>
      <c r="AE48" s="33">
        <f>IF(D6L641C5=0,0,D6L641C10/D6L641C5)</f>
        <v>0.4055046239084224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0.25495071890472654</v>
      </c>
      <c r="AJ48" s="16" t="s">
        <v>32657</v>
      </c>
      <c r="AK48" s="33">
        <f>IF(D6L641C5=0,0,D6L641C11/D6L641C5)</f>
        <v>1.6848070844112623E-2</v>
      </c>
      <c r="AL48" s="16" t="s">
        <v>32658</v>
      </c>
      <c r="AM48" s="33">
        <f>SUM(D6L628C18,D6L637C18,D6L640C18)</f>
        <v>6824.6514626422504</v>
      </c>
      <c r="AN48" s="16" t="s">
        <v>32659</v>
      </c>
      <c r="AO48" s="33">
        <f>SUM(D6L628C19,D6L637C19,D6L640C19)</f>
        <v>27539.158188794114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15.45748165770615</v>
      </c>
      <c r="AT48" s="16" t="s">
        <v>32661</v>
      </c>
      <c r="AU48" s="33">
        <f>IF(D6L641C5=0,0,D6L641C18/D6L641C5)</f>
        <v>0.11472073575764569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15.45748165770615</v>
      </c>
      <c r="AZ48" s="16" t="s">
        <v>32663</v>
      </c>
      <c r="BA48" s="33">
        <f>IF(D6L641C5=0,0,D6L641C19/D6L641C5)</f>
        <v>0.4629265694898192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F7D082-E0C8-460C-8A97-DC991DA3921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6146.0521532666671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5285.6048518093339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2642.802425904667</v>
      </c>
      <c r="R8" s="16" t="s">
        <v>32673</v>
      </c>
      <c r="S8" s="15">
        <f>D6L701C5-D6L701C7</f>
        <v>2642.802425904667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2466.2482662197881</v>
      </c>
      <c r="X8" s="16" t="s">
        <v>32675</v>
      </c>
      <c r="Y8" s="33">
        <f>D6L701C7-D6L701C10</f>
        <v>176.55415968487887</v>
      </c>
      <c r="Z8" s="16" t="s">
        <v>32676</v>
      </c>
      <c r="AA8" s="33">
        <f>CHOOSE(MIN(D6L701C9,RUN_YEARS),B7L807C7,B7L807C16,B7L807C25,B7L807C34,B7L807C43)</f>
        <v>111216</v>
      </c>
      <c r="AB8" s="16" t="s">
        <v>32677</v>
      </c>
      <c r="AC8" s="33">
        <f>IF(D6L701C12=0,0,D6L701C10/D6L701C12)</f>
        <v>2.2175300911917242E-2</v>
      </c>
      <c r="AD8" s="16" t="s">
        <v>32678</v>
      </c>
      <c r="AE8" s="33">
        <f>IF(D6L701C5=0,0,D6L701C10/D6L701C5)</f>
        <v>0.46659717011867774</v>
      </c>
      <c r="AF8" s="16" t="s">
        <v>32679</v>
      </c>
      <c r="AG8" s="33">
        <f>CHOOSE(MIN(D6L701C9,RUN_YEARS),B7L807C5,B7L807C14,B7L807C23,B7L807C32,B7L807C41)</f>
        <v>3062.2108039198083</v>
      </c>
      <c r="AH8" s="16" t="s">
        <v>32680</v>
      </c>
      <c r="AI8" s="33">
        <f>IF(D6L701C15=0,0,D6L701C11/D6L701C15)</f>
        <v>5.7655782370984794E-2</v>
      </c>
      <c r="AJ8" s="16" t="s">
        <v>32681</v>
      </c>
      <c r="AK8" s="33">
        <f>IF(D6L701C5=0,0,D6L701C11/D6L701C5)</f>
        <v>3.3402829881322288E-2</v>
      </c>
      <c r="AL8" s="16" t="s">
        <v>32682</v>
      </c>
      <c r="AM8" s="33">
        <f>D6L701C8*CHOOSE(MIN(D6L701C9,RUN_YEARS),B7L807C4,B7L807C13,B7L807C22,B7L807C31,B7L807C40)</f>
        <v>319.69888191260782</v>
      </c>
      <c r="AN8" s="16" t="s">
        <v>32683</v>
      </c>
      <c r="AO8" s="33">
        <f>D6L701C8-D6L701C18</f>
        <v>2323.1035439920593</v>
      </c>
      <c r="AP8" s="16" t="s">
        <v>32684</v>
      </c>
      <c r="AQ8" s="33">
        <f>CHOOSE(MIN(D6L701C9,RUN_YEARS),B7L807C2,B7L807C11,B7L807C20,B7L807C29,B7L807C38)</f>
        <v>202.8385074615037</v>
      </c>
      <c r="AR8" s="16" t="s">
        <v>32685</v>
      </c>
      <c r="AS8" s="33">
        <f>IF(D6L701C20=0,0,D6L701C18/D6L701C20)</f>
        <v>1.5761251939466316</v>
      </c>
      <c r="AT8" s="16" t="s">
        <v>32686</v>
      </c>
      <c r="AU8" s="33">
        <f>IF(D6L701C5=0,0,D6L701C18/D6L701C5)</f>
        <v>6.0484824514108464E-2</v>
      </c>
      <c r="AV8" s="16" t="s">
        <v>32687</v>
      </c>
      <c r="AW8" s="33">
        <f>CHOOSE(MIN(D6L701C9,RUN_YEARS),B7L807C1,B7L807C10,B7L807C19,B7L807C28,B7L807C37)</f>
        <v>1473.9333860751167</v>
      </c>
      <c r="AX8" s="16" t="s">
        <v>32688</v>
      </c>
      <c r="AY8" s="33">
        <f>IF(D6L701C23=0,0,D6L701C19/D6L701C23)</f>
        <v>1.5761251939466319</v>
      </c>
      <c r="AZ8" s="16" t="s">
        <v>32689</v>
      </c>
      <c r="BA8" s="33">
        <f>IF(D6L701C5=0,0,D6L701C19/D6L701C5)</f>
        <v>0.43951517548589158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15.859349638674576</v>
      </c>
      <c r="J9" s="16" t="s">
        <v>32710</v>
      </c>
      <c r="K9" s="21">
        <f>IF(FLOW_THRU_100PCT="Y",1,INDEX(VariabilityMatrix,D6L702C1,D6L702C9))</f>
        <v>0.48485507540858858</v>
      </c>
      <c r="L9" s="16" t="s">
        <v>32690</v>
      </c>
      <c r="M9" s="15">
        <f>IF(D6L702C2&lt;&gt;0,D6L702C2*D6L702C4,D6L702C3*D6L702C4)</f>
        <v>7.6894861649907336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3.8447430824953668</v>
      </c>
      <c r="R9" s="16" t="s">
        <v>32692</v>
      </c>
      <c r="S9" s="15">
        <f>D6L702C5-D6L702C7</f>
        <v>3.8447430824953668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3.5888459192121434</v>
      </c>
      <c r="X9" s="16" t="s">
        <v>32694</v>
      </c>
      <c r="Y9" s="33">
        <f>D6L702C7-D6L702C10</f>
        <v>0.25589716328322343</v>
      </c>
      <c r="Z9" s="16" t="s">
        <v>32695</v>
      </c>
      <c r="AA9" s="33">
        <f>CHOOSE(MIN(D6L702C9,RUN_YEARS),B7L807C7,B7L807C16,B7L807C25,B7L807C34,B7L807C43)</f>
        <v>115676.79999999999</v>
      </c>
      <c r="AB9" s="16" t="s">
        <v>32696</v>
      </c>
      <c r="AC9" s="33">
        <f>IF(D6L702C12=0,0,D6L702C10/D6L702C12)</f>
        <v>3.1024768313198009E-5</v>
      </c>
      <c r="AD9" s="16" t="s">
        <v>32697</v>
      </c>
      <c r="AE9" s="33">
        <f>IF(D6L702C5=0,0,D6L702C10/D6L702C5)</f>
        <v>0.46672116214366949</v>
      </c>
      <c r="AF9" s="16" t="s">
        <v>32698</v>
      </c>
      <c r="AG9" s="33">
        <f>CHOOSE(MIN(D6L702C9,RUN_YEARS),B7L807C5,B7L807C14,B7L807C23,B7L807C32,B7L807C41)</f>
        <v>3172.3681184202087</v>
      </c>
      <c r="AH9" s="16" t="s">
        <v>32699</v>
      </c>
      <c r="AI9" s="33">
        <f>IF(D6L702C15=0,0,D6L702C11/D6L702C15)</f>
        <v>8.0664397614314804E-5</v>
      </c>
      <c r="AJ9" s="16" t="s">
        <v>32700</v>
      </c>
      <c r="AK9" s="33">
        <f>IF(D6L702C5=0,0,D6L702C11/D6L702C5)</f>
        <v>3.3278837856330519E-2</v>
      </c>
      <c r="AL9" s="16" t="s">
        <v>32701</v>
      </c>
      <c r="AM9" s="33">
        <f>D6L702C8*CHOOSE(MIN(D6L702C9,RUN_YEARS),B7L807C4,B7L807C13,B7L807C22,B7L807C31,B7L807C40)</f>
        <v>0.45745878536117179</v>
      </c>
      <c r="AN9" s="16" t="s">
        <v>32702</v>
      </c>
      <c r="AO9" s="33">
        <f>D6L702C8-D6L702C18</f>
        <v>3.3872842971341948</v>
      </c>
      <c r="AP9" s="16" t="s">
        <v>32703</v>
      </c>
      <c r="AQ9" s="33">
        <f>CHOOSE(MIN(D6L702C9,RUN_YEARS),B7L807C2,B7L807C11,B7L807C20,B7L807C29,B7L807C38)</f>
        <v>206.58496431258882</v>
      </c>
      <c r="AR9" s="16" t="s">
        <v>32704</v>
      </c>
      <c r="AS9" s="33">
        <f>IF(D6L702C20=0,0,D6L702C18/D6L702C20)</f>
        <v>2.2143856736300499E-3</v>
      </c>
      <c r="AT9" s="16" t="s">
        <v>32705</v>
      </c>
      <c r="AU9" s="33">
        <f>IF(D6L702C5=0,0,D6L702C18/D6L702C5)</f>
        <v>5.949146347956568E-2</v>
      </c>
      <c r="AV9" s="16" t="s">
        <v>32706</v>
      </c>
      <c r="AW9" s="33">
        <f>CHOOSE(MIN(D6L702C9,RUN_YEARS),B7L807C1,B7L807C10,B7L807C19,B7L807C28,B7L807C37)</f>
        <v>1529.6722415934928</v>
      </c>
      <c r="AX9" s="16" t="s">
        <v>32707</v>
      </c>
      <c r="AY9" s="33">
        <f>IF(D6L702C23=0,0,D6L702C19/D6L702C23)</f>
        <v>2.2143856736300499E-3</v>
      </c>
      <c r="AZ9" s="16" t="s">
        <v>32708</v>
      </c>
      <c r="BA9" s="33">
        <f>IF(D6L702C5=0,0,D6L702C19/D6L702C5)</f>
        <v>0.44050853652043431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1.0332401440998542</v>
      </c>
      <c r="J10" s="16" t="s">
        <v>32731</v>
      </c>
      <c r="K10" s="21">
        <f>IF(FLOW_THRU_100PCT="Y",1,INDEX(VariabilityMatrix,D6L703C1,D6L703C9))</f>
        <v>0.48485507540858858</v>
      </c>
      <c r="L10" s="16" t="s">
        <v>32711</v>
      </c>
      <c r="M10" s="15">
        <f>IF(D6L703C2&lt;&gt;0,D6L703C2*D6L703C4,D6L703C3*D6L703C4)</f>
        <v>0.50097172798271572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0.25048586399135786</v>
      </c>
      <c r="R10" s="16" t="s">
        <v>32713</v>
      </c>
      <c r="S10" s="15">
        <f>D6L703C5-D6L703C7</f>
        <v>0.25048586399135786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0.23381410708521536</v>
      </c>
      <c r="X10" s="16" t="s">
        <v>32715</v>
      </c>
      <c r="Y10" s="33">
        <f>D6L703C7-D6L703C10</f>
        <v>1.6671756906142504E-2</v>
      </c>
      <c r="Z10" s="16" t="s">
        <v>32716</v>
      </c>
      <c r="AA10" s="33">
        <f>CHOOSE(MIN(D6L703C9,RUN_YEARS),B7L807C7,B7L807C16,B7L807C25,B7L807C34,B7L807C43)</f>
        <v>115676.79999999999</v>
      </c>
      <c r="AB10" s="16" t="s">
        <v>32717</v>
      </c>
      <c r="AC10" s="33">
        <f>IF(D6L703C12=0,0,D6L703C10/D6L703C12)</f>
        <v>2.0212705320791669E-6</v>
      </c>
      <c r="AD10" s="16" t="s">
        <v>32718</v>
      </c>
      <c r="AE10" s="33">
        <f>IF(D6L703C5=0,0,D6L703C10/D6L703C5)</f>
        <v>0.46672116214366949</v>
      </c>
      <c r="AF10" s="16" t="s">
        <v>32719</v>
      </c>
      <c r="AG10" s="33">
        <f>CHOOSE(MIN(D6L703C9,RUN_YEARS),B7L807C5,B7L807C14,B7L807C23,B7L807C32,B7L807C41)</f>
        <v>3172.3681184202087</v>
      </c>
      <c r="AH10" s="16" t="s">
        <v>32720</v>
      </c>
      <c r="AI10" s="33">
        <f>IF(D6L703C15=0,0,D6L703C11/D6L703C15)</f>
        <v>5.2553033834058283E-6</v>
      </c>
      <c r="AJ10" s="16" t="s">
        <v>32721</v>
      </c>
      <c r="AK10" s="33">
        <f>IF(D6L703C5=0,0,D6L703C11/D6L703C5)</f>
        <v>3.3278837856330498E-2</v>
      </c>
      <c r="AL10" s="16" t="s">
        <v>32722</v>
      </c>
      <c r="AM10" s="33">
        <f>D6L703C8*CHOOSE(MIN(D6L703C9,RUN_YEARS),B7L807C4,B7L807C13,B7L807C22,B7L807C31,B7L807C40)</f>
        <v>2.9803541259578643E-2</v>
      </c>
      <c r="AN10" s="16" t="s">
        <v>32723</v>
      </c>
      <c r="AO10" s="33">
        <f>D6L703C8-D6L703C18</f>
        <v>0.22068232273177921</v>
      </c>
      <c r="AP10" s="16" t="s">
        <v>32724</v>
      </c>
      <c r="AQ10" s="33">
        <f>CHOOSE(MIN(D6L703C9,RUN_YEARS),B7L807C2,B7L807C11,B7L807C20,B7L807C29,B7L807C38)</f>
        <v>206.58496431258882</v>
      </c>
      <c r="AR10" s="16" t="s">
        <v>32725</v>
      </c>
      <c r="AS10" s="33">
        <f>IF(D6L703C20=0,0,D6L703C18/D6L703C20)</f>
        <v>1.4426771744376405E-4</v>
      </c>
      <c r="AT10" s="16" t="s">
        <v>32726</v>
      </c>
      <c r="AU10" s="33">
        <f>IF(D6L703C5=0,0,D6L703C18/D6L703C5)</f>
        <v>5.949146347956568E-2</v>
      </c>
      <c r="AV10" s="16" t="s">
        <v>32727</v>
      </c>
      <c r="AW10" s="33">
        <f>CHOOSE(MIN(D6L703C9,RUN_YEARS),B7L807C1,B7L807C10,B7L807C19,B7L807C28,B7L807C37)</f>
        <v>1529.6722415934928</v>
      </c>
      <c r="AX10" s="16" t="s">
        <v>32728</v>
      </c>
      <c r="AY10" s="33">
        <f>IF(D6L703C23=0,0,D6L703C19/D6L703C23)</f>
        <v>1.4426771744376405E-4</v>
      </c>
      <c r="AZ10" s="16" t="s">
        <v>32729</v>
      </c>
      <c r="BA10" s="33">
        <f>IF(D6L703C5=0,0,D6L703C19/D6L703C5)</f>
        <v>0.44050853652043431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3.4114503865476709E-2</v>
      </c>
      <c r="J11" s="16" t="s">
        <v>32752</v>
      </c>
      <c r="K11" s="21">
        <f>IF(FLOW_THRU_100PCT="Y",1,INDEX(VariabilityMatrix,D6L704C1,D6L704C9))</f>
        <v>0.48697025431185148</v>
      </c>
      <c r="L11" s="16" t="s">
        <v>32732</v>
      </c>
      <c r="M11" s="15">
        <f>IF(D6L704C2&lt;&gt;0,D6L704C2*D6L704C4,D6L704C3*D6L704C4)</f>
        <v>1.6612748623093834E-2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8.3063743115469168E-3</v>
      </c>
      <c r="R11" s="16" t="s">
        <v>32734</v>
      </c>
      <c r="S11" s="15">
        <f>D6L704C5-D6L704C7</f>
        <v>8.3063743115469168E-3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7.7636632090926951E-3</v>
      </c>
      <c r="X11" s="16" t="s">
        <v>32736</v>
      </c>
      <c r="Y11" s="33">
        <f>D6L704C7-D6L704C10</f>
        <v>5.4271110245422173E-4</v>
      </c>
      <c r="Z11" s="16" t="s">
        <v>32737</v>
      </c>
      <c r="AA11" s="33">
        <f>CHOOSE(MIN(D6L704C9,RUN_YEARS),B7L807C7,B7L807C16,B7L807C25,B7L807C34,B7L807C43)</f>
        <v>102778</v>
      </c>
      <c r="AB11" s="16" t="s">
        <v>32738</v>
      </c>
      <c r="AC11" s="33">
        <f>IF(D6L704C12=0,0,D6L704C10/D6L704C12)</f>
        <v>7.5538181411320462E-8</v>
      </c>
      <c r="AD11" s="16" t="s">
        <v>32739</v>
      </c>
      <c r="AE11" s="33">
        <f>IF(D6L704C5=0,0,D6L704C10/D6L704C5)</f>
        <v>0.46733164903851104</v>
      </c>
      <c r="AF11" s="16" t="s">
        <v>32740</v>
      </c>
      <c r="AG11" s="33">
        <f>CHOOSE(MIN(D6L704C9,RUN_YEARS),B7L807C5,B7L807C14,B7L807C23,B7L807C32,B7L807C41)</f>
        <v>2763.3050664652069</v>
      </c>
      <c r="AH11" s="16" t="s">
        <v>32741</v>
      </c>
      <c r="AI11" s="33">
        <f>IF(D6L704C15=0,0,D6L704C11/D6L704C15)</f>
        <v>1.9639927166943334E-7</v>
      </c>
      <c r="AJ11" s="16" t="s">
        <v>32742</v>
      </c>
      <c r="AK11" s="33">
        <f>IF(D6L704C5=0,0,D6L704C11/D6L704C5)</f>
        <v>3.2668350961488957E-2</v>
      </c>
      <c r="AL11" s="16" t="s">
        <v>32743</v>
      </c>
      <c r="AM11" s="33">
        <f>D6L704C8*CHOOSE(MIN(D6L704C9,RUN_YEARS),B7L807C4,B7L807C13,B7L807C22,B7L807C31,B7L807C40)</f>
        <v>1.0213469719757692E-3</v>
      </c>
      <c r="AN11" s="16" t="s">
        <v>32744</v>
      </c>
      <c r="AO11" s="33">
        <f>D6L704C8-D6L704C18</f>
        <v>7.2850273395711476E-3</v>
      </c>
      <c r="AP11" s="16" t="s">
        <v>32745</v>
      </c>
      <c r="AQ11" s="33">
        <f>CHOOSE(MIN(D6L704C9,RUN_YEARS),B7L807C2,B7L807C11,B7L807C20,B7L807C29,B7L807C38)</f>
        <v>184.98080224521402</v>
      </c>
      <c r="AR11" s="16" t="s">
        <v>32746</v>
      </c>
      <c r="AS11" s="33">
        <f>IF(D6L704C20=0,0,D6L704C18/D6L704C20)</f>
        <v>5.5213674045042388E-6</v>
      </c>
      <c r="AT11" s="16" t="s">
        <v>32747</v>
      </c>
      <c r="AU11" s="33">
        <f>IF(D6L704C5=0,0,D6L704C18/D6L704C5)</f>
        <v>6.1479710260345904E-2</v>
      </c>
      <c r="AV11" s="16" t="s">
        <v>32748</v>
      </c>
      <c r="AW11" s="33">
        <f>CHOOSE(MIN(D6L704C9,RUN_YEARS),B7L807C1,B7L807C10,B7L807C19,B7L807C28,B7L807C37)</f>
        <v>1319.424484164583</v>
      </c>
      <c r="AX11" s="16" t="s">
        <v>32749</v>
      </c>
      <c r="AY11" s="33">
        <f>IF(D6L704C23=0,0,D6L704C19/D6L704C23)</f>
        <v>5.5213674045042388E-6</v>
      </c>
      <c r="AZ11" s="16" t="s">
        <v>32750</v>
      </c>
      <c r="BA11" s="33">
        <f>IF(D6L704C5=0,0,D6L704C19/D6L704C5)</f>
        <v>0.43852028973965412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185.6131088844526</v>
      </c>
      <c r="J12" s="16" t="s">
        <v>32773</v>
      </c>
      <c r="K12" s="21">
        <f>IF(FLOW_THRU_100PCT="Y",1,INDEX(VariabilityMatrix,D6L705C1,D6L705C9))</f>
        <v>0.2612170637709586</v>
      </c>
      <c r="L12" s="16" t="s">
        <v>32753</v>
      </c>
      <c r="M12" s="15">
        <f>IF(D6L705C2&lt;&gt;0,D6L705C2*D6L705C4,D6L705C3*D6L705C4)</f>
        <v>48.485311300195939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24.242655650097969</v>
      </c>
      <c r="R12" s="16" t="s">
        <v>32755</v>
      </c>
      <c r="S12" s="15">
        <f>D6L705C5-D6L705C7</f>
        <v>24.242655650097969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22.62912083692504</v>
      </c>
      <c r="X12" s="16" t="s">
        <v>32757</v>
      </c>
      <c r="Y12" s="33">
        <f>D6L705C7-D6L705C10</f>
        <v>1.6135348131729295</v>
      </c>
      <c r="Z12" s="16" t="s">
        <v>32758</v>
      </c>
      <c r="AA12" s="33">
        <f>CHOOSE(MIN(D6L705C9,RUN_YEARS),B7L807C7,B7L807C16,B7L807C25,B7L807C34,B7L807C43)</f>
        <v>115676.79999999999</v>
      </c>
      <c r="AB12" s="16" t="s">
        <v>32759</v>
      </c>
      <c r="AC12" s="33">
        <f>IF(D6L705C12=0,0,D6L705C10/D6L705C12)</f>
        <v>1.9562367593955782E-4</v>
      </c>
      <c r="AD12" s="16" t="s">
        <v>32760</v>
      </c>
      <c r="AE12" s="33">
        <f>IF(D6L705C5=0,0,D6L705C10/D6L705C5)</f>
        <v>0.46672116214366949</v>
      </c>
      <c r="AF12" s="16" t="s">
        <v>32761</v>
      </c>
      <c r="AG12" s="33">
        <f>CHOOSE(MIN(D6L705C9,RUN_YEARS),B7L807C5,B7L807C14,B7L807C23,B7L807C32,B7L807C41)</f>
        <v>3172.3681184202087</v>
      </c>
      <c r="AH12" s="16" t="s">
        <v>32762</v>
      </c>
      <c r="AI12" s="33">
        <f>IF(D6L705C15=0,0,D6L705C11/D6L705C15)</f>
        <v>5.0862155744284981E-4</v>
      </c>
      <c r="AJ12" s="16" t="s">
        <v>32763</v>
      </c>
      <c r="AK12" s="33">
        <f>IF(D6L705C5=0,0,D6L705C11/D6L705C5)</f>
        <v>3.3278837856330498E-2</v>
      </c>
      <c r="AL12" s="16" t="s">
        <v>32764</v>
      </c>
      <c r="AM12" s="33">
        <f>D6L705C8*CHOOSE(MIN(D6L705C9,RUN_YEARS),B7L807C4,B7L807C13,B7L807C22,B7L807C31,B7L807C40)</f>
        <v>2.88446212651098</v>
      </c>
      <c r="AN12" s="16" t="s">
        <v>32765</v>
      </c>
      <c r="AO12" s="33">
        <f>D6L705C8-D6L705C18</f>
        <v>21.358193523586991</v>
      </c>
      <c r="AP12" s="16" t="s">
        <v>32766</v>
      </c>
      <c r="AQ12" s="33">
        <f>CHOOSE(MIN(D6L705C9,RUN_YEARS),B7L807C2,B7L807C11,B7L807C20,B7L807C29,B7L807C38)</f>
        <v>206.58496431258882</v>
      </c>
      <c r="AR12" s="16" t="s">
        <v>32767</v>
      </c>
      <c r="AS12" s="33">
        <f>IF(D6L705C20=0,0,D6L705C18/D6L705C20)</f>
        <v>1.3962594693708827E-2</v>
      </c>
      <c r="AT12" s="16" t="s">
        <v>32768</v>
      </c>
      <c r="AU12" s="33">
        <f>IF(D6L705C5=0,0,D6L705C18/D6L705C5)</f>
        <v>5.949146347956568E-2</v>
      </c>
      <c r="AV12" s="16" t="s">
        <v>32769</v>
      </c>
      <c r="AW12" s="33">
        <f>CHOOSE(MIN(D6L705C9,RUN_YEARS),B7L807C1,B7L807C10,B7L807C19,B7L807C28,B7L807C37)</f>
        <v>1529.6722415934928</v>
      </c>
      <c r="AX12" s="16" t="s">
        <v>32770</v>
      </c>
      <c r="AY12" s="33">
        <f>IF(D6L705C23=0,0,D6L705C19/D6L705C23)</f>
        <v>1.3962594693708828E-2</v>
      </c>
      <c r="AZ12" s="16" t="s">
        <v>32771</v>
      </c>
      <c r="BA12" s="33">
        <f>IF(D6L705C5=0,0,D6L705C19/D6L705C5)</f>
        <v>0.44050853652043437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34.938565784838637</v>
      </c>
      <c r="J13" s="16" t="s">
        <v>32794</v>
      </c>
      <c r="K13" s="21">
        <f>IF(FLOW_THRU_100PCT="Y",1,INDEX(VariabilityMatrix,D6L706C1,D6L706C9))</f>
        <v>0.48485507540858858</v>
      </c>
      <c r="L13" s="16" t="s">
        <v>32774</v>
      </c>
      <c r="M13" s="15">
        <f>IF(D6L706C2&lt;&gt;0,D6L706C2*D6L706C4,D6L706C3*D6L706C4)</f>
        <v>16.940140948275872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8.4700704741379358</v>
      </c>
      <c r="R13" s="16" t="s">
        <v>32776</v>
      </c>
      <c r="S13" s="15">
        <f>D6L706C5-D6L706C7</f>
        <v>8.4700704741379358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7.9063222702568776</v>
      </c>
      <c r="X13" s="16" t="s">
        <v>32778</v>
      </c>
      <c r="Y13" s="33">
        <f>D6L706C7-D6L706C10</f>
        <v>0.56374820388105817</v>
      </c>
      <c r="Z13" s="16" t="s">
        <v>32779</v>
      </c>
      <c r="AA13" s="33">
        <f>CHOOSE(MIN(D6L706C9,RUN_YEARS),B7L807C7,B7L807C16,B7L807C25,B7L807C34,B7L807C43)</f>
        <v>115676.79999999999</v>
      </c>
      <c r="AB13" s="16" t="s">
        <v>32780</v>
      </c>
      <c r="AC13" s="33">
        <f>IF(D6L706C12=0,0,D6L706C10/D6L706C12)</f>
        <v>6.8348383342700333E-5</v>
      </c>
      <c r="AD13" s="16" t="s">
        <v>32781</v>
      </c>
      <c r="AE13" s="33">
        <f>IF(D6L706C5=0,0,D6L706C10/D6L706C5)</f>
        <v>0.46672116214366949</v>
      </c>
      <c r="AF13" s="16" t="s">
        <v>32782</v>
      </c>
      <c r="AG13" s="33">
        <f>CHOOSE(MIN(D6L706C9,RUN_YEARS),B7L807C5,B7L807C14,B7L807C23,B7L807C32,B7L807C41)</f>
        <v>3172.3681184202087</v>
      </c>
      <c r="AH13" s="16" t="s">
        <v>32783</v>
      </c>
      <c r="AI13" s="33">
        <f>IF(D6L706C15=0,0,D6L706C11/D6L706C15)</f>
        <v>1.7770579669102091E-4</v>
      </c>
      <c r="AJ13" s="16" t="s">
        <v>32784</v>
      </c>
      <c r="AK13" s="33">
        <f>IF(D6L706C5=0,0,D6L706C11/D6L706C5)</f>
        <v>3.327883785633054E-2</v>
      </c>
      <c r="AL13" s="16" t="s">
        <v>32785</v>
      </c>
      <c r="AM13" s="33">
        <f>D6L706C8*CHOOSE(MIN(D6L706C9,RUN_YEARS),B7L807C4,B7L807C13,B7L807C22,B7L807C31,B7L807C40)</f>
        <v>1.0077937765630491</v>
      </c>
      <c r="AN13" s="16" t="s">
        <v>32786</v>
      </c>
      <c r="AO13" s="33">
        <f>D6L706C8-D6L706C18</f>
        <v>7.4622766975748869</v>
      </c>
      <c r="AP13" s="16" t="s">
        <v>32787</v>
      </c>
      <c r="AQ13" s="33">
        <f>CHOOSE(MIN(D6L706C9,RUN_YEARS),B7L807C2,B7L807C11,B7L807C20,B7L807C29,B7L807C38)</f>
        <v>206.58496431258882</v>
      </c>
      <c r="AR13" s="16" t="s">
        <v>32788</v>
      </c>
      <c r="AS13" s="33">
        <f>IF(D6L706C20=0,0,D6L706C18/D6L706C20)</f>
        <v>4.8783500770081768E-3</v>
      </c>
      <c r="AT13" s="16" t="s">
        <v>32789</v>
      </c>
      <c r="AU13" s="33">
        <f>IF(D6L706C5=0,0,D6L706C18/D6L706C5)</f>
        <v>5.949146347956568E-2</v>
      </c>
      <c r="AV13" s="16" t="s">
        <v>32790</v>
      </c>
      <c r="AW13" s="33">
        <f>CHOOSE(MIN(D6L706C9,RUN_YEARS),B7L807C1,B7L807C10,B7L807C19,B7L807C28,B7L807C37)</f>
        <v>1529.6722415934928</v>
      </c>
      <c r="AX13" s="16" t="s">
        <v>32791</v>
      </c>
      <c r="AY13" s="33">
        <f>IF(D6L706C23=0,0,D6L706C19/D6L706C23)</f>
        <v>4.8783500770081777E-3</v>
      </c>
      <c r="AZ13" s="16" t="s">
        <v>32792</v>
      </c>
      <c r="BA13" s="33">
        <f>IF(D6L706C5=0,0,D6L706C19/D6L706C5)</f>
        <v>0.44050853652043431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15.127345714062812</v>
      </c>
      <c r="J14" s="16" t="s">
        <v>32815</v>
      </c>
      <c r="K14" s="21">
        <f>IF(FLOW_THRU_100PCT="Y",1,INDEX(VariabilityMatrix,D6L707C1,D6L707C9))</f>
        <v>0.48697025431185148</v>
      </c>
      <c r="L14" s="16" t="s">
        <v>32795</v>
      </c>
      <c r="M14" s="15">
        <f>IF(D6L707C2&lt;&gt;0,D6L707C2*D6L707C4,D6L707C3*D6L707C4)</f>
        <v>7.3665673894404646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3.6832836947202323</v>
      </c>
      <c r="R14" s="16" t="s">
        <v>32797</v>
      </c>
      <c r="S14" s="15">
        <f>D6L707C5-D6L707C7</f>
        <v>3.6832836947202323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3.4426300858605319</v>
      </c>
      <c r="X14" s="16" t="s">
        <v>32799</v>
      </c>
      <c r="Y14" s="33">
        <f>D6L707C7-D6L707C10</f>
        <v>0.24065360885970044</v>
      </c>
      <c r="Z14" s="16" t="s">
        <v>32800</v>
      </c>
      <c r="AA14" s="33">
        <f>CHOOSE(MIN(D6L707C9,RUN_YEARS),B7L807C7,B7L807C16,B7L807C25,B7L807C34,B7L807C43)</f>
        <v>102778</v>
      </c>
      <c r="AB14" s="16" t="s">
        <v>32801</v>
      </c>
      <c r="AC14" s="33">
        <f>IF(D6L707C12=0,0,D6L707C10/D6L707C12)</f>
        <v>3.3495787871534104E-5</v>
      </c>
      <c r="AD14" s="16" t="s">
        <v>32802</v>
      </c>
      <c r="AE14" s="33">
        <f>IF(D6L707C5=0,0,D6L707C10/D6L707C5)</f>
        <v>0.46733164903851104</v>
      </c>
      <c r="AF14" s="16" t="s">
        <v>32803</v>
      </c>
      <c r="AG14" s="33">
        <f>CHOOSE(MIN(D6L707C9,RUN_YEARS),B7L807C5,B7L807C14,B7L807C23,B7L807C32,B7L807C41)</f>
        <v>2763.3050664652069</v>
      </c>
      <c r="AH14" s="16" t="s">
        <v>32804</v>
      </c>
      <c r="AI14" s="33">
        <f>IF(D6L707C15=0,0,D6L707C11/D6L707C15)</f>
        <v>8.7089048465988675E-5</v>
      </c>
      <c r="AJ14" s="16" t="s">
        <v>32805</v>
      </c>
      <c r="AK14" s="33">
        <f>IF(D6L707C5=0,0,D6L707C11/D6L707C5)</f>
        <v>3.2668350961488936E-2</v>
      </c>
      <c r="AL14" s="16" t="s">
        <v>32806</v>
      </c>
      <c r="AM14" s="33">
        <f>D6L707C8*CHOOSE(MIN(D6L707C9,RUN_YEARS),B7L807C4,B7L807C13,B7L807C22,B7L807C31,B7L807C40)</f>
        <v>0.45289442871611241</v>
      </c>
      <c r="AN14" s="16" t="s">
        <v>32807</v>
      </c>
      <c r="AO14" s="33">
        <f>D6L707C8-D6L707C18</f>
        <v>3.2303892660041198</v>
      </c>
      <c r="AP14" s="16" t="s">
        <v>32808</v>
      </c>
      <c r="AQ14" s="33">
        <f>CHOOSE(MIN(D6L707C9,RUN_YEARS),B7L807C2,B7L807C11,B7L807C20,B7L807C29,B7L807C38)</f>
        <v>184.98080224521402</v>
      </c>
      <c r="AR14" s="16" t="s">
        <v>32809</v>
      </c>
      <c r="AS14" s="33">
        <f>IF(D6L707C20=0,0,D6L707C18/D6L707C20)</f>
        <v>2.4483320605115932E-3</v>
      </c>
      <c r="AT14" s="16" t="s">
        <v>32810</v>
      </c>
      <c r="AU14" s="33">
        <f>IF(D6L707C5=0,0,D6L707C18/D6L707C5)</f>
        <v>6.1479710260345898E-2</v>
      </c>
      <c r="AV14" s="16" t="s">
        <v>32811</v>
      </c>
      <c r="AW14" s="33">
        <f>CHOOSE(MIN(D6L707C9,RUN_YEARS),B7L807C1,B7L807C10,B7L807C19,B7L807C28,B7L807C37)</f>
        <v>1319.424484164583</v>
      </c>
      <c r="AX14" s="16" t="s">
        <v>32812</v>
      </c>
      <c r="AY14" s="33">
        <f>IF(D6L707C23=0,0,D6L707C19/D6L707C23)</f>
        <v>2.4483320605115937E-3</v>
      </c>
      <c r="AZ14" s="16" t="s">
        <v>32813</v>
      </c>
      <c r="BA14" s="33">
        <f>IF(D6L707C5=0,0,D6L707C19/D6L707C5)</f>
        <v>0.43852028973965407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0.23392802650612596</v>
      </c>
      <c r="J15" s="16" t="s">
        <v>32836</v>
      </c>
      <c r="K15" s="21">
        <f>IF(FLOW_THRU_100PCT="Y",1,INDEX(VariabilityMatrix,D6L708C1,D6L708C9))</f>
        <v>0.48697025431185148</v>
      </c>
      <c r="L15" s="16" t="s">
        <v>32816</v>
      </c>
      <c r="M15" s="15">
        <f>IF(D6L708C2&lt;&gt;0,D6L708C2*D6L708C4,D6L708C3*D6L708C4)</f>
        <v>0.11391599055835769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5.6957995279178844E-2</v>
      </c>
      <c r="R15" s="16" t="s">
        <v>32818</v>
      </c>
      <c r="S15" s="15">
        <f>D6L708C5-D6L708C7</f>
        <v>5.6957995279178844E-2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5.3236547719492752E-2</v>
      </c>
      <c r="X15" s="16" t="s">
        <v>32820</v>
      </c>
      <c r="Y15" s="33">
        <f>D6L708C7-D6L708C10</f>
        <v>3.7214475596860919E-3</v>
      </c>
      <c r="Z15" s="16" t="s">
        <v>32821</v>
      </c>
      <c r="AA15" s="33">
        <f>CHOOSE(MIN(D6L708C9,RUN_YEARS),B7L807C7,B7L807C16,B7L807C25,B7L807C34,B7L807C43)</f>
        <v>102778</v>
      </c>
      <c r="AB15" s="16" t="s">
        <v>32822</v>
      </c>
      <c r="AC15" s="33">
        <f>IF(D6L708C12=0,0,D6L708C10/D6L708C12)</f>
        <v>5.1797610110619737E-7</v>
      </c>
      <c r="AD15" s="16" t="s">
        <v>32823</v>
      </c>
      <c r="AE15" s="33">
        <f>IF(D6L708C5=0,0,D6L708C10/D6L708C5)</f>
        <v>0.46733164903851104</v>
      </c>
      <c r="AF15" s="16" t="s">
        <v>32824</v>
      </c>
      <c r="AG15" s="33">
        <f>CHOOSE(MIN(D6L708C9,RUN_YEARS),B7L807C5,B7L807C14,B7L807C23,B7L807C32,B7L807C41)</f>
        <v>2763.3050664652069</v>
      </c>
      <c r="AH15" s="16" t="s">
        <v>32825</v>
      </c>
      <c r="AI15" s="33">
        <f>IF(D6L708C15=0,0,D6L708C11/D6L708C15)</f>
        <v>1.3467378628761144E-6</v>
      </c>
      <c r="AJ15" s="16" t="s">
        <v>32826</v>
      </c>
      <c r="AK15" s="33">
        <f>IF(D6L708C5=0,0,D6L708C11/D6L708C5)</f>
        <v>3.2668350961488964E-2</v>
      </c>
      <c r="AL15" s="16" t="s">
        <v>32827</v>
      </c>
      <c r="AM15" s="33">
        <f>D6L708C8*CHOOSE(MIN(D6L708C9,RUN_YEARS),B7L807C4,B7L807C13,B7L807C22,B7L807C31,B7L807C40)</f>
        <v>7.0035220935481292E-3</v>
      </c>
      <c r="AN15" s="16" t="s">
        <v>32828</v>
      </c>
      <c r="AO15" s="33">
        <f>D6L708C8-D6L708C18</f>
        <v>4.9954473185630718E-2</v>
      </c>
      <c r="AP15" s="16" t="s">
        <v>32829</v>
      </c>
      <c r="AQ15" s="33">
        <f>CHOOSE(MIN(D6L708C9,RUN_YEARS),B7L807C2,B7L807C11,B7L807C20,B7L807C29,B7L807C38)</f>
        <v>184.98080224521402</v>
      </c>
      <c r="AR15" s="16" t="s">
        <v>32830</v>
      </c>
      <c r="AS15" s="33">
        <f>IF(D6L708C20=0,0,D6L708C18/D6L708C20)</f>
        <v>3.7860805059457622E-5</v>
      </c>
      <c r="AT15" s="16" t="s">
        <v>32831</v>
      </c>
      <c r="AU15" s="33">
        <f>IF(D6L708C5=0,0,D6L708C18/D6L708C5)</f>
        <v>6.1479710260345898E-2</v>
      </c>
      <c r="AV15" s="16" t="s">
        <v>32832</v>
      </c>
      <c r="AW15" s="33">
        <f>CHOOSE(MIN(D6L708C9,RUN_YEARS),B7L807C1,B7L807C10,B7L807C19,B7L807C28,B7L807C37)</f>
        <v>1319.424484164583</v>
      </c>
      <c r="AX15" s="16" t="s">
        <v>32833</v>
      </c>
      <c r="AY15" s="33">
        <f>IF(D6L708C23=0,0,D6L708C19/D6L708C23)</f>
        <v>3.7860805059457629E-5</v>
      </c>
      <c r="AZ15" s="16" t="s">
        <v>32834</v>
      </c>
      <c r="BA15" s="33">
        <f>IF(D6L708C5=0,0,D6L708C19/D6L708C5)</f>
        <v>0.43852028973965412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7.3102508283164362E-3</v>
      </c>
      <c r="J16" s="16" t="s">
        <v>32857</v>
      </c>
      <c r="K16" s="21">
        <f>IF(FLOW_THRU_100PCT="Y",1,INDEX(VariabilityMatrix,D6L709C1,D6L709C9))</f>
        <v>0.48697025431185148</v>
      </c>
      <c r="L16" s="16" t="s">
        <v>32837</v>
      </c>
      <c r="M16" s="15">
        <f>IF(D6L709C2&lt;&gt;0,D6L709C2*D6L709C4,D6L709C3*D6L709C4)</f>
        <v>3.5598747049486778E-3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1.7799373524743389E-3</v>
      </c>
      <c r="R16" s="16" t="s">
        <v>32839</v>
      </c>
      <c r="S16" s="15">
        <f>D6L709C5-D6L709C7</f>
        <v>1.7799373524743389E-3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1.6636421162341485E-3</v>
      </c>
      <c r="X16" s="16" t="s">
        <v>32841</v>
      </c>
      <c r="Y16" s="33">
        <f>D6L709C7-D6L709C10</f>
        <v>1.1629523624019037E-4</v>
      </c>
      <c r="Z16" s="16" t="s">
        <v>32842</v>
      </c>
      <c r="AA16" s="33">
        <f>CHOOSE(MIN(D6L709C9,RUN_YEARS),B7L807C7,B7L807C16,B7L807C25,B7L807C34,B7L807C43)</f>
        <v>102778</v>
      </c>
      <c r="AB16" s="16" t="s">
        <v>32843</v>
      </c>
      <c r="AC16" s="33">
        <f>IF(D6L709C12=0,0,D6L709C10/D6L709C12)</f>
        <v>1.6186753159568668E-8</v>
      </c>
      <c r="AD16" s="16" t="s">
        <v>32844</v>
      </c>
      <c r="AE16" s="33">
        <f>IF(D6L709C5=0,0,D6L709C10/D6L709C5)</f>
        <v>0.46733164903851104</v>
      </c>
      <c r="AF16" s="16" t="s">
        <v>32845</v>
      </c>
      <c r="AG16" s="33">
        <f>CHOOSE(MIN(D6L709C9,RUN_YEARS),B7L807C5,B7L807C14,B7L807C23,B7L807C32,B7L807C41)</f>
        <v>2763.3050664652069</v>
      </c>
      <c r="AH16" s="16" t="s">
        <v>32846</v>
      </c>
      <c r="AI16" s="33">
        <f>IF(D6L709C15=0,0,D6L709C11/D6L709C15)</f>
        <v>4.2085558214878576E-8</v>
      </c>
      <c r="AJ16" s="16" t="s">
        <v>32847</v>
      </c>
      <c r="AK16" s="33">
        <f>IF(D6L709C5=0,0,D6L709C11/D6L709C5)</f>
        <v>3.2668350961488964E-2</v>
      </c>
      <c r="AL16" s="16" t="s">
        <v>32848</v>
      </c>
      <c r="AM16" s="33">
        <f>D6L709C8*CHOOSE(MIN(D6L709C9,RUN_YEARS),B7L807C4,B7L807C13,B7L807C22,B7L807C31,B7L807C40)</f>
        <v>2.1886006542337904E-4</v>
      </c>
      <c r="AN16" s="16" t="s">
        <v>32849</v>
      </c>
      <c r="AO16" s="33">
        <f>D6L709C8-D6L709C18</f>
        <v>1.5610772870509599E-3</v>
      </c>
      <c r="AP16" s="16" t="s">
        <v>32850</v>
      </c>
      <c r="AQ16" s="33">
        <f>CHOOSE(MIN(D6L709C9,RUN_YEARS),B7L807C2,B7L807C11,B7L807C20,B7L807C29,B7L807C38)</f>
        <v>184.98080224521402</v>
      </c>
      <c r="AR16" s="16" t="s">
        <v>32851</v>
      </c>
      <c r="AS16" s="33">
        <f>IF(D6L709C20=0,0,D6L709C18/D6L709C20)</f>
        <v>1.1831501581080507E-6</v>
      </c>
      <c r="AT16" s="16" t="s">
        <v>32852</v>
      </c>
      <c r="AU16" s="33">
        <f>IF(D6L709C5=0,0,D6L709C18/D6L709C5)</f>
        <v>6.1479710260345898E-2</v>
      </c>
      <c r="AV16" s="16" t="s">
        <v>32853</v>
      </c>
      <c r="AW16" s="33">
        <f>CHOOSE(MIN(D6L709C9,RUN_YEARS),B7L807C1,B7L807C10,B7L807C19,B7L807C28,B7L807C37)</f>
        <v>1319.424484164583</v>
      </c>
      <c r="AX16" s="16" t="s">
        <v>32854</v>
      </c>
      <c r="AY16" s="33">
        <f>IF(D6L709C23=0,0,D6L709C19/D6L709C23)</f>
        <v>1.1831501581080509E-6</v>
      </c>
      <c r="AZ16" s="16" t="s">
        <v>32855</v>
      </c>
      <c r="BA16" s="33">
        <f>IF(D6L709C5=0,0,D6L709C19/D6L709C5)</f>
        <v>0.43852028973965412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0.92109160436787096</v>
      </c>
      <c r="J17" s="16" t="s">
        <v>32878</v>
      </c>
      <c r="K17" s="21">
        <f>IF(FLOW_THRU_100PCT="Y",1,INDEX(VariabilityMatrix,D6L710C1,D6L710C9))</f>
        <v>0.48697025431185148</v>
      </c>
      <c r="L17" s="16" t="s">
        <v>32858</v>
      </c>
      <c r="M17" s="15">
        <f>IF(D6L710C2&lt;&gt;0,D6L710C2*D6L710C4,D6L710C3*D6L710C4)</f>
        <v>0.44854421282353341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0.2242721064117667</v>
      </c>
      <c r="R17" s="16" t="s">
        <v>32860</v>
      </c>
      <c r="S17" s="15">
        <f>D6L710C5-D6L710C7</f>
        <v>0.2242721064117667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0.20961890664550273</v>
      </c>
      <c r="X17" s="16" t="s">
        <v>32862</v>
      </c>
      <c r="Y17" s="33">
        <f>D6L710C7-D6L710C10</f>
        <v>1.4653199766263975E-2</v>
      </c>
      <c r="Z17" s="16" t="s">
        <v>32863</v>
      </c>
      <c r="AA17" s="33">
        <f>CHOOSE(MIN(D6L710C9,RUN_YEARS),B7L807C7,B7L807C16,B7L807C25,B7L807C34,B7L807C43)</f>
        <v>102778</v>
      </c>
      <c r="AB17" s="16" t="s">
        <v>32864</v>
      </c>
      <c r="AC17" s="33">
        <f>IF(D6L710C12=0,0,D6L710C10/D6L710C12)</f>
        <v>2.0395308981056523E-6</v>
      </c>
      <c r="AD17" s="16" t="s">
        <v>32865</v>
      </c>
      <c r="AE17" s="33">
        <f>IF(D6L710C5=0,0,D6L710C10/D6L710C5)</f>
        <v>0.46733164903851104</v>
      </c>
      <c r="AF17" s="16" t="s">
        <v>32866</v>
      </c>
      <c r="AG17" s="33">
        <f>CHOOSE(MIN(D6L710C9,RUN_YEARS),B7L807C5,B7L807C14,B7L807C23,B7L807C32,B7L807C41)</f>
        <v>2763.3050664652069</v>
      </c>
      <c r="AH17" s="16" t="s">
        <v>32867</v>
      </c>
      <c r="AI17" s="33">
        <f>IF(D6L710C15=0,0,D6L710C11/D6L710C15)</f>
        <v>5.3027803350746962E-6</v>
      </c>
      <c r="AJ17" s="16" t="s">
        <v>32868</v>
      </c>
      <c r="AK17" s="33">
        <f>IF(D6L710C5=0,0,D6L710C11/D6L710C5)</f>
        <v>3.2668350961488936E-2</v>
      </c>
      <c r="AL17" s="16" t="s">
        <v>32869</v>
      </c>
      <c r="AM17" s="33">
        <f>D6L710C8*CHOOSE(MIN(D6L710C9,RUN_YEARS),B7L807C4,B7L807C13,B7L807C22,B7L807C31,B7L807C40)</f>
        <v>2.7576368243345761E-2</v>
      </c>
      <c r="AN17" s="16" t="s">
        <v>32870</v>
      </c>
      <c r="AO17" s="33">
        <f>D6L710C8-D6L710C18</f>
        <v>0.19669573816842095</v>
      </c>
      <c r="AP17" s="16" t="s">
        <v>32871</v>
      </c>
      <c r="AQ17" s="33">
        <f>CHOOSE(MIN(D6L710C9,RUN_YEARS),B7L807C2,B7L807C11,B7L807C20,B7L807C29,B7L807C38)</f>
        <v>184.98080224521402</v>
      </c>
      <c r="AR17" s="16" t="s">
        <v>32872</v>
      </c>
      <c r="AS17" s="33">
        <f>IF(D6L710C20=0,0,D6L710C18/D6L710C20)</f>
        <v>1.4907691992161441E-4</v>
      </c>
      <c r="AT17" s="16" t="s">
        <v>32873</v>
      </c>
      <c r="AU17" s="33">
        <f>IF(D6L710C5=0,0,D6L710C18/D6L710C5)</f>
        <v>6.1479710260345898E-2</v>
      </c>
      <c r="AV17" s="16" t="s">
        <v>32874</v>
      </c>
      <c r="AW17" s="33">
        <f>CHOOSE(MIN(D6L710C9,RUN_YEARS),B7L807C1,B7L807C10,B7L807C19,B7L807C28,B7L807C37)</f>
        <v>1319.424484164583</v>
      </c>
      <c r="AX17" s="16" t="s">
        <v>32875</v>
      </c>
      <c r="AY17" s="33">
        <f>IF(D6L710C23=0,0,D6L710C19/D6L710C23)</f>
        <v>1.4907691992161444E-4</v>
      </c>
      <c r="AZ17" s="16" t="s">
        <v>32876</v>
      </c>
      <c r="BA17" s="33">
        <f>IF(D6L710C5=0,0,D6L710C19/D6L710C5)</f>
        <v>0.43852028973965412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0.68716357786174498</v>
      </c>
      <c r="J18" s="16" t="s">
        <v>32899</v>
      </c>
      <c r="K18" s="21">
        <f>IF(FLOW_THRU_100PCT="Y",1,INDEX(VariabilityMatrix,D6L711C1,D6L711C9))</f>
        <v>0.48697025431185148</v>
      </c>
      <c r="L18" s="16" t="s">
        <v>32879</v>
      </c>
      <c r="M18" s="15">
        <f>IF(D6L711C2&lt;&gt;0,D6L711C2*D6L711C4,D6L711C3*D6L711C4)</f>
        <v>0.33462822226517569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0.16731411113258784</v>
      </c>
      <c r="R18" s="16" t="s">
        <v>32881</v>
      </c>
      <c r="S18" s="15">
        <f>D6L711C5-D6L711C7</f>
        <v>0.16731411113258784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0.15638235892600996</v>
      </c>
      <c r="X18" s="16" t="s">
        <v>32883</v>
      </c>
      <c r="Y18" s="33">
        <f>D6L711C7-D6L711C10</f>
        <v>1.0931752206577883E-2</v>
      </c>
      <c r="Z18" s="16" t="s">
        <v>32884</v>
      </c>
      <c r="AA18" s="33">
        <f>CHOOSE(MIN(D6L711C9,RUN_YEARS),B7L807C7,B7L807C16,B7L807C25,B7L807C34,B7L807C43)</f>
        <v>102778</v>
      </c>
      <c r="AB18" s="16" t="s">
        <v>32885</v>
      </c>
      <c r="AC18" s="33">
        <f>IF(D6L711C12=0,0,D6L711C10/D6L711C12)</f>
        <v>1.5215547969994547E-6</v>
      </c>
      <c r="AD18" s="16" t="s">
        <v>32886</v>
      </c>
      <c r="AE18" s="33">
        <f>IF(D6L711C5=0,0,D6L711C10/D6L711C5)</f>
        <v>0.4673316490385111</v>
      </c>
      <c r="AF18" s="16" t="s">
        <v>32887</v>
      </c>
      <c r="AG18" s="33">
        <f>CHOOSE(MIN(D6L711C9,RUN_YEARS),B7L807C5,B7L807C14,B7L807C23,B7L807C32,B7L807C41)</f>
        <v>2763.3050664652069</v>
      </c>
      <c r="AH18" s="16" t="s">
        <v>32888</v>
      </c>
      <c r="AI18" s="33">
        <f>IF(D6L711C15=0,0,D6L711C11/D6L711C15)</f>
        <v>3.9560424721985816E-6</v>
      </c>
      <c r="AJ18" s="16" t="s">
        <v>32889</v>
      </c>
      <c r="AK18" s="33">
        <f>IF(D6L711C5=0,0,D6L711C11/D6L711C5)</f>
        <v>3.2668350961488929E-2</v>
      </c>
      <c r="AL18" s="16" t="s">
        <v>32890</v>
      </c>
      <c r="AM18" s="33">
        <f>D6L711C8*CHOOSE(MIN(D6L711C9,RUN_YEARS),B7L807C4,B7L807C13,B7L807C22,B7L807C31,B7L807C40)</f>
        <v>2.0572846149797628E-2</v>
      </c>
      <c r="AN18" s="16" t="s">
        <v>32891</v>
      </c>
      <c r="AO18" s="33">
        <f>D6L711C8-D6L711C18</f>
        <v>0.14674126498279022</v>
      </c>
      <c r="AP18" s="16" t="s">
        <v>32892</v>
      </c>
      <c r="AQ18" s="33">
        <f>CHOOSE(MIN(D6L711C9,RUN_YEARS),B7L807C2,B7L807C11,B7L807C20,B7L807C29,B7L807C38)</f>
        <v>184.98080224521402</v>
      </c>
      <c r="AR18" s="16" t="s">
        <v>32893</v>
      </c>
      <c r="AS18" s="33">
        <f>IF(D6L711C20=0,0,D6L711C18/D6L711C20)</f>
        <v>1.1121611486215676E-4</v>
      </c>
      <c r="AT18" s="16" t="s">
        <v>32894</v>
      </c>
      <c r="AU18" s="33">
        <f>IF(D6L711C5=0,0,D6L711C18/D6L711C5)</f>
        <v>6.1479710260345891E-2</v>
      </c>
      <c r="AV18" s="16" t="s">
        <v>32895</v>
      </c>
      <c r="AW18" s="33">
        <f>CHOOSE(MIN(D6L711C9,RUN_YEARS),B7L807C1,B7L807C10,B7L807C19,B7L807C28,B7L807C37)</f>
        <v>1319.424484164583</v>
      </c>
      <c r="AX18" s="16" t="s">
        <v>32896</v>
      </c>
      <c r="AY18" s="33">
        <f>IF(D6L711C23=0,0,D6L711C19/D6L711C23)</f>
        <v>1.1121611486215679E-4</v>
      </c>
      <c r="AZ18" s="16" t="s">
        <v>32897</v>
      </c>
      <c r="BA18" s="33">
        <f>IF(D6L711C5=0,0,D6L711C19/D6L711C5)</f>
        <v>0.43852028973965412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0.48697025431185148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102778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2763.3050664652069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184.98080224521402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1319.424484164583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</v>
      </c>
      <c r="R20" s="16" t="s">
        <v>32923</v>
      </c>
      <c r="S20" s="15">
        <f>D6L713C5-D6L713C7</f>
        <v>0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</v>
      </c>
      <c r="X20" s="16" t="s">
        <v>32925</v>
      </c>
      <c r="Y20" s="33">
        <f>D6L713C7-D6L713C10</f>
        <v>0</v>
      </c>
      <c r="Z20" s="16" t="s">
        <v>32926</v>
      </c>
      <c r="AA20" s="33">
        <f>CHOOSE(MIN(D6L713C9,RUN_YEARS),B7L807C7,B7L807C16,B7L807C25,B7L807C34,B7L807C43)</f>
        <v>102778</v>
      </c>
      <c r="AB20" s="16" t="s">
        <v>32927</v>
      </c>
      <c r="AC20" s="33">
        <f>IF(D6L713C12=0,0,D6L713C10/D6L713C12)</f>
        <v>0</v>
      </c>
      <c r="AD20" s="16" t="s">
        <v>32928</v>
      </c>
      <c r="AE20" s="33">
        <f>IF(D6L713C5=0,0,D6L713C10/D6L713C5)</f>
        <v>0</v>
      </c>
      <c r="AF20" s="16" t="s">
        <v>32929</v>
      </c>
      <c r="AG20" s="33">
        <f>CHOOSE(MIN(D6L713C9,RUN_YEARS),B7L807C5,B7L807C14,B7L807C23,B7L807C32,B7L807C41)</f>
        <v>2763.3050664652069</v>
      </c>
      <c r="AH20" s="16" t="s">
        <v>32930</v>
      </c>
      <c r="AI20" s="33">
        <f>IF(D6L713C15=0,0,D6L713C11/D6L713C15)</f>
        <v>0</v>
      </c>
      <c r="AJ20" s="16" t="s">
        <v>32931</v>
      </c>
      <c r="AK20" s="33">
        <f>IF(D6L713C5=0,0,D6L713C11/D6L713C5)</f>
        <v>0</v>
      </c>
      <c r="AL20" s="16" t="s">
        <v>32932</v>
      </c>
      <c r="AM20" s="33">
        <f>D6L713C8*CHOOSE(MIN(D6L713C9,RUN_YEARS),B7L807C4,B7L807C13,B7L807C22,B7L807C31,B7L807C40)</f>
        <v>0</v>
      </c>
      <c r="AN20" s="16" t="s">
        <v>32933</v>
      </c>
      <c r="AO20" s="33">
        <f>D6L713C8-D6L713C18</f>
        <v>0</v>
      </c>
      <c r="AP20" s="16" t="s">
        <v>32934</v>
      </c>
      <c r="AQ20" s="33">
        <f>CHOOSE(MIN(D6L713C9,RUN_YEARS),B7L807C2,B7L807C11,B7L807C20,B7L807C29,B7L807C38)</f>
        <v>184.98080224521402</v>
      </c>
      <c r="AR20" s="16" t="s">
        <v>32935</v>
      </c>
      <c r="AS20" s="33">
        <f>IF(D6L713C20=0,0,D6L713C18/D6L713C20)</f>
        <v>0</v>
      </c>
      <c r="AT20" s="16" t="s">
        <v>32936</v>
      </c>
      <c r="AU20" s="33">
        <f>IF(D6L713C5=0,0,D6L713C18/D6L713C5)</f>
        <v>0</v>
      </c>
      <c r="AV20" s="16" t="s">
        <v>32937</v>
      </c>
      <c r="AW20" s="33">
        <f>CHOOSE(MIN(D6L713C9,RUN_YEARS),B7L807C1,B7L807C10,B7L807C19,B7L807C28,B7L807C37)</f>
        <v>1319.424484164583</v>
      </c>
      <c r="AX20" s="16" t="s">
        <v>32938</v>
      </c>
      <c r="AY20" s="33">
        <f>IF(D6L713C23=0,0,D6L713C19/D6L713C23)</f>
        <v>0</v>
      </c>
      <c r="AZ20" s="16" t="s">
        <v>32939</v>
      </c>
      <c r="BA20" s="33">
        <f>IF(D6L713C5=0,0,D6L713C19/D6L713C5)</f>
        <v>0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9.6606512996664513</v>
      </c>
      <c r="J21" s="16" t="s">
        <v>32961</v>
      </c>
      <c r="K21" s="21">
        <f>IF(FLOW_THRU_100PCT="Y",1,INDEX(VariabilityMatrix,D6L714C1,D6L714C9))</f>
        <v>0.48485507540858858</v>
      </c>
      <c r="L21" s="16" t="s">
        <v>32941</v>
      </c>
      <c r="M21" s="15">
        <f>IF(D6L714C2&lt;&gt;0,D6L714C2*D6L714C4,D6L714C3*D6L714C4)</f>
        <v>4.6840158143958561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2.3420079071979281</v>
      </c>
      <c r="R21" s="16" t="s">
        <v>32943</v>
      </c>
      <c r="S21" s="15">
        <f>D6L714C5-D6L714C7</f>
        <v>2.3420079071979281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2.1861293043941603</v>
      </c>
      <c r="X21" s="16" t="s">
        <v>32945</v>
      </c>
      <c r="Y21" s="33">
        <f>D6L714C7-D6L714C10</f>
        <v>0.15587860280376775</v>
      </c>
      <c r="Z21" s="16" t="s">
        <v>32946</v>
      </c>
      <c r="AA21" s="33">
        <f>CHOOSE(MIN(D6L714C9,RUN_YEARS),B7L807C7,B7L807C16,B7L807C25,B7L807C34,B7L807C43)</f>
        <v>115676.79999999999</v>
      </c>
      <c r="AB21" s="16" t="s">
        <v>32947</v>
      </c>
      <c r="AC21" s="33">
        <f>IF(D6L714C12=0,0,D6L714C10/D6L714C12)</f>
        <v>1.8898597682458024E-5</v>
      </c>
      <c r="AD21" s="16" t="s">
        <v>32948</v>
      </c>
      <c r="AE21" s="33">
        <f>IF(D6L714C5=0,0,D6L714C10/D6L714C5)</f>
        <v>0.46672116214366943</v>
      </c>
      <c r="AF21" s="16" t="s">
        <v>32949</v>
      </c>
      <c r="AG21" s="33">
        <f>CHOOSE(MIN(D6L714C9,RUN_YEARS),B7L807C5,B7L807C14,B7L807C23,B7L807C32,B7L807C41)</f>
        <v>3172.3681184202087</v>
      </c>
      <c r="AH21" s="16" t="s">
        <v>32950</v>
      </c>
      <c r="AI21" s="33">
        <f>IF(D6L714C15=0,0,D6L714C11/D6L714C15)</f>
        <v>4.9136353974390881E-5</v>
      </c>
      <c r="AJ21" s="16" t="s">
        <v>32951</v>
      </c>
      <c r="AK21" s="33">
        <f>IF(D6L714C5=0,0,D6L714C11/D6L714C5)</f>
        <v>3.327883785633054E-2</v>
      </c>
      <c r="AL21" s="16" t="s">
        <v>32952</v>
      </c>
      <c r="AM21" s="33">
        <f>D6L714C8*CHOOSE(MIN(D6L714C9,RUN_YEARS),B7L807C4,B7L807C13,B7L807C22,B7L807C31,B7L807C40)</f>
        <v>0.27865895575983918</v>
      </c>
      <c r="AN21" s="16" t="s">
        <v>32953</v>
      </c>
      <c r="AO21" s="33">
        <f>D6L714C8-D6L714C18</f>
        <v>2.0633489514380887</v>
      </c>
      <c r="AP21" s="16" t="s">
        <v>32954</v>
      </c>
      <c r="AQ21" s="33">
        <f>CHOOSE(MIN(D6L714C9,RUN_YEARS),B7L807C2,B7L807C11,B7L807C20,B7L807C29,B7L807C38)</f>
        <v>206.58496431258882</v>
      </c>
      <c r="AR21" s="16" t="s">
        <v>32955</v>
      </c>
      <c r="AS21" s="33">
        <f>IF(D6L714C20=0,0,D6L714C18/D6L714C20)</f>
        <v>1.348883045225854E-3</v>
      </c>
      <c r="AT21" s="16" t="s">
        <v>32956</v>
      </c>
      <c r="AU21" s="33">
        <f>IF(D6L714C5=0,0,D6L714C18/D6L714C5)</f>
        <v>5.949146347956568E-2</v>
      </c>
      <c r="AV21" s="16" t="s">
        <v>32957</v>
      </c>
      <c r="AW21" s="33">
        <f>CHOOSE(MIN(D6L714C9,RUN_YEARS),B7L807C1,B7L807C10,B7L807C19,B7L807C28,B7L807C37)</f>
        <v>1529.6722415934928</v>
      </c>
      <c r="AX21" s="16" t="s">
        <v>32958</v>
      </c>
      <c r="AY21" s="33">
        <f>IF(D6L714C23=0,0,D6L714C19/D6L714C23)</f>
        <v>1.348883045225854E-3</v>
      </c>
      <c r="AZ21" s="16" t="s">
        <v>32959</v>
      </c>
      <c r="BA21" s="33">
        <f>IF(D6L714C5=0,0,D6L714C19/D6L714C5)</f>
        <v>0.44050853652043426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7.8637703240400834</v>
      </c>
      <c r="J22" s="16" t="s">
        <v>32982</v>
      </c>
      <c r="K22" s="21">
        <f>IF(FLOW_THRU_100PCT="Y",1,INDEX(VariabilityMatrix,D6L715C1,D6L715C9))</f>
        <v>0.49144301266516283</v>
      </c>
      <c r="L22" s="16" t="s">
        <v>32962</v>
      </c>
      <c r="M22" s="15">
        <f>IF(D6L715C2&lt;&gt;0,D6L715C2*D6L715C4,D6L715C3*D6L715C4)</f>
        <v>3.8645949789531624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1.9322974894765812</v>
      </c>
      <c r="R22" s="16" t="s">
        <v>32964</v>
      </c>
      <c r="S22" s="15">
        <f>D6L715C5-D6L715C7</f>
        <v>1.9322974894765812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1.8032090808343966</v>
      </c>
      <c r="X22" s="16" t="s">
        <v>32966</v>
      </c>
      <c r="Y22" s="33">
        <f>D6L715C7-D6L715C10</f>
        <v>0.12908840864218463</v>
      </c>
      <c r="Z22" s="16" t="s">
        <v>32967</v>
      </c>
      <c r="AA22" s="33">
        <f>CHOOSE(MIN(D6L715C9,RUN_YEARS),B7L807C7,B7L807C16,B7L807C25,B7L807C34,B7L807C43)</f>
        <v>111216</v>
      </c>
      <c r="AB22" s="16" t="s">
        <v>32968</v>
      </c>
      <c r="AC22" s="33">
        <f>IF(D6L715C12=0,0,D6L715C10/D6L715C12)</f>
        <v>1.6213576111660163E-5</v>
      </c>
      <c r="AD22" s="16" t="s">
        <v>32969</v>
      </c>
      <c r="AE22" s="33">
        <f>IF(D6L715C5=0,0,D6L715C10/D6L715C5)</f>
        <v>0.46659717011867774</v>
      </c>
      <c r="AF22" s="16" t="s">
        <v>32970</v>
      </c>
      <c r="AG22" s="33">
        <f>CHOOSE(MIN(D6L715C9,RUN_YEARS),B7L807C5,B7L807C14,B7L807C23,B7L807C32,B7L807C41)</f>
        <v>3062.2108039198083</v>
      </c>
      <c r="AH22" s="16" t="s">
        <v>32971</v>
      </c>
      <c r="AI22" s="33">
        <f>IF(D6L715C15=0,0,D6L715C11/D6L715C15)</f>
        <v>4.2155297890316349E-5</v>
      </c>
      <c r="AJ22" s="16" t="s">
        <v>32972</v>
      </c>
      <c r="AK22" s="33">
        <f>IF(D6L715C5=0,0,D6L715C11/D6L715C5)</f>
        <v>3.3402829881322253E-2</v>
      </c>
      <c r="AL22" s="16" t="s">
        <v>32973</v>
      </c>
      <c r="AM22" s="33">
        <f>D6L715C8*CHOOSE(MIN(D6L715C9,RUN_YEARS),B7L807C4,B7L807C13,B7L807C22,B7L807C31,B7L807C40)</f>
        <v>0.23374934912008671</v>
      </c>
      <c r="AN22" s="16" t="s">
        <v>32974</v>
      </c>
      <c r="AO22" s="33">
        <f>D6L715C8-D6L715C18</f>
        <v>1.6985481403564946</v>
      </c>
      <c r="AP22" s="16" t="s">
        <v>32975</v>
      </c>
      <c r="AQ22" s="33">
        <f>CHOOSE(MIN(D6L715C9,RUN_YEARS),B7L807C2,B7L807C11,B7L807C20,B7L807C29,B7L807C38)</f>
        <v>202.8385074615037</v>
      </c>
      <c r="AR22" s="16" t="s">
        <v>32976</v>
      </c>
      <c r="AS22" s="33">
        <f>IF(D6L715C20=0,0,D6L715C18/D6L715C20)</f>
        <v>1.1523913878357121E-3</v>
      </c>
      <c r="AT22" s="16" t="s">
        <v>32977</v>
      </c>
      <c r="AU22" s="33">
        <f>IF(D6L715C5=0,0,D6L715C18/D6L715C5)</f>
        <v>6.0484824514108464E-2</v>
      </c>
      <c r="AV22" s="16" t="s">
        <v>32978</v>
      </c>
      <c r="AW22" s="33">
        <f>CHOOSE(MIN(D6L715C9,RUN_YEARS),B7L807C1,B7L807C10,B7L807C19,B7L807C28,B7L807C37)</f>
        <v>1473.9333860751167</v>
      </c>
      <c r="AX22" s="16" t="s">
        <v>32979</v>
      </c>
      <c r="AY22" s="33">
        <f>IF(D6L715C23=0,0,D6L715C19/D6L715C23)</f>
        <v>1.1523913878357123E-3</v>
      </c>
      <c r="AZ22" s="16" t="s">
        <v>32980</v>
      </c>
      <c r="BA22" s="33">
        <f>IF(D6L715C5=0,0,D6L715C19/D6L715C5)</f>
        <v>0.43951517548589158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453.49827945755607</v>
      </c>
      <c r="J23" s="16" t="s">
        <v>33003</v>
      </c>
      <c r="K23" s="21">
        <f>IF(FLOW_THRU_100PCT="Y",1,INDEX(VariabilityMatrix,D6L716C1,D6L716C9))</f>
        <v>0.25537696116906167</v>
      </c>
      <c r="L23" s="16" t="s">
        <v>32983</v>
      </c>
      <c r="M23" s="15">
        <f>IF(D6L716C2&lt;&gt;0,D6L716C2*D6L716C4,D6L716C3*D6L716C4)</f>
        <v>115.81301250326857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57.906506251634283</v>
      </c>
      <c r="R23" s="16" t="s">
        <v>32985</v>
      </c>
      <c r="S23" s="15">
        <f>D6L716C5-D6L716C7</f>
        <v>57.906506251634283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54.038023896944154</v>
      </c>
      <c r="X23" s="16" t="s">
        <v>32987</v>
      </c>
      <c r="Y23" s="33">
        <f>D6L716C7-D6L716C10</f>
        <v>3.8684823546901299</v>
      </c>
      <c r="Z23" s="16" t="s">
        <v>32988</v>
      </c>
      <c r="AA23" s="33">
        <f>CHOOSE(MIN(D6L716C9,RUN_YEARS),B7L807C7,B7L807C16,B7L807C25,B7L807C34,B7L807C43)</f>
        <v>111216</v>
      </c>
      <c r="AB23" s="16" t="s">
        <v>32989</v>
      </c>
      <c r="AC23" s="33">
        <f>IF(D6L716C12=0,0,D6L716C10/D6L716C12)</f>
        <v>4.8588354100978417E-4</v>
      </c>
      <c r="AD23" s="16" t="s">
        <v>32990</v>
      </c>
      <c r="AE23" s="33">
        <f>IF(D6L716C5=0,0,D6L716C10/D6L716C5)</f>
        <v>0.46659717011867774</v>
      </c>
      <c r="AF23" s="16" t="s">
        <v>32991</v>
      </c>
      <c r="AG23" s="33">
        <f>CHOOSE(MIN(D6L716C9,RUN_YEARS),B7L807C5,B7L807C14,B7L807C23,B7L807C32,B7L807C41)</f>
        <v>3062.2108039198083</v>
      </c>
      <c r="AH23" s="16" t="s">
        <v>32992</v>
      </c>
      <c r="AI23" s="33">
        <f>IF(D6L716C15=0,0,D6L716C11/D6L716C15)</f>
        <v>1.2632972066254377E-3</v>
      </c>
      <c r="AJ23" s="16" t="s">
        <v>32993</v>
      </c>
      <c r="AK23" s="33">
        <f>IF(D6L716C5=0,0,D6L716C11/D6L716C5)</f>
        <v>3.3402829881322281E-2</v>
      </c>
      <c r="AL23" s="16" t="s">
        <v>32994</v>
      </c>
      <c r="AM23" s="33">
        <f>D6L716C8*CHOOSE(MIN(D6L716C9,RUN_YEARS),B7L807C4,B7L807C13,B7L807C22,B7L807C31,B7L807C40)</f>
        <v>7.0049297377104489</v>
      </c>
      <c r="AN23" s="16" t="s">
        <v>32995</v>
      </c>
      <c r="AO23" s="33">
        <f>D6L716C8-D6L716C18</f>
        <v>50.901576513923835</v>
      </c>
      <c r="AP23" s="16" t="s">
        <v>32996</v>
      </c>
      <c r="AQ23" s="33">
        <f>CHOOSE(MIN(D6L716C9,RUN_YEARS),B7L807C2,B7L807C11,B7L807C20,B7L807C29,B7L807C38)</f>
        <v>202.8385074615037</v>
      </c>
      <c r="AR23" s="16" t="s">
        <v>32997</v>
      </c>
      <c r="AS23" s="33">
        <f>IF(D6L716C20=0,0,D6L716C18/D6L716C20)</f>
        <v>3.4534516277881309E-2</v>
      </c>
      <c r="AT23" s="16" t="s">
        <v>32998</v>
      </c>
      <c r="AU23" s="33">
        <f>IF(D6L716C5=0,0,D6L716C18/D6L716C5)</f>
        <v>6.0484824514108464E-2</v>
      </c>
      <c r="AV23" s="16" t="s">
        <v>32999</v>
      </c>
      <c r="AW23" s="33">
        <f>CHOOSE(MIN(D6L716C9,RUN_YEARS),B7L807C1,B7L807C10,B7L807C19,B7L807C28,B7L807C37)</f>
        <v>1473.9333860751167</v>
      </c>
      <c r="AX23" s="16" t="s">
        <v>33000</v>
      </c>
      <c r="AY23" s="33">
        <f>IF(D6L716C23=0,0,D6L716C19/D6L716C23)</f>
        <v>3.4534516277881309E-2</v>
      </c>
      <c r="AZ23" s="16" t="s">
        <v>33001</v>
      </c>
      <c r="BA23" s="33">
        <f>IF(D6L716C5=0,0,D6L716C19/D6L716C5)</f>
        <v>0.43951517548589153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277.37978832847887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238.54661796249181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119.2733089812459</v>
      </c>
      <c r="R24" s="16" t="s">
        <v>33006</v>
      </c>
      <c r="S24" s="15">
        <f>D6L717C5-D6L717C7</f>
        <v>119.2733089812459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111.30517688268002</v>
      </c>
      <c r="X24" s="16" t="s">
        <v>33008</v>
      </c>
      <c r="Y24" s="33">
        <f>D6L717C7-D6L717C10</f>
        <v>7.9681320985658886</v>
      </c>
      <c r="Z24" s="16" t="s">
        <v>33009</v>
      </c>
      <c r="AA24" s="33">
        <f>CHOOSE(MIN(D6L717C9,RUN_YEARS),B7L807C7,B7L807C16,B7L807C25,B7L807C34,B7L807C43)</f>
        <v>111216</v>
      </c>
      <c r="AB24" s="16" t="s">
        <v>33010</v>
      </c>
      <c r="AC24" s="33">
        <f>IF(D6L717C12=0,0,D6L717C10/D6L717C12)</f>
        <v>1.0008018350118688E-3</v>
      </c>
      <c r="AD24" s="16" t="s">
        <v>33011</v>
      </c>
      <c r="AE24" s="33">
        <f>IF(D6L717C5=0,0,D6L717C10/D6L717C5)</f>
        <v>0.46659717011867774</v>
      </c>
      <c r="AF24" s="16" t="s">
        <v>33012</v>
      </c>
      <c r="AG24" s="33">
        <f>CHOOSE(MIN(D6L717C9,RUN_YEARS),B7L807C5,B7L807C14,B7L807C23,B7L807C32,B7L807C41)</f>
        <v>3062.2108039198083</v>
      </c>
      <c r="AH24" s="16" t="s">
        <v>33013</v>
      </c>
      <c r="AI24" s="33">
        <f>IF(D6L717C15=0,0,D6L717C11/D6L717C15)</f>
        <v>2.6020847710308561E-3</v>
      </c>
      <c r="AJ24" s="16" t="s">
        <v>33014</v>
      </c>
      <c r="AK24" s="33">
        <f>IF(D6L717C5=0,0,D6L717C11/D6L717C5)</f>
        <v>3.3402829881322267E-2</v>
      </c>
      <c r="AL24" s="16" t="s">
        <v>33015</v>
      </c>
      <c r="AM24" s="33">
        <f>D6L717C8*CHOOSE(MIN(D6L717C9,RUN_YEARS),B7L807C4,B7L807C13,B7L807C22,B7L807C31,B7L807C40)</f>
        <v>14.42845032589539</v>
      </c>
      <c r="AN24" s="16" t="s">
        <v>33016</v>
      </c>
      <c r="AO24" s="33">
        <f>D6L717C8-D6L717C18</f>
        <v>104.84485865535052</v>
      </c>
      <c r="AP24" s="16" t="s">
        <v>33017</v>
      </c>
      <c r="AQ24" s="33">
        <f>CHOOSE(MIN(D6L717C9,RUN_YEARS),B7L807C2,B7L807C11,B7L807C20,B7L807C29,B7L807C38)</f>
        <v>202.8385074615037</v>
      </c>
      <c r="AR24" s="16" t="s">
        <v>33018</v>
      </c>
      <c r="AS24" s="33">
        <f>IF(D6L717C20=0,0,D6L717C18/D6L717C20)</f>
        <v>7.1132698157097884E-2</v>
      </c>
      <c r="AT24" s="16" t="s">
        <v>33019</v>
      </c>
      <c r="AU24" s="33">
        <f>IF(D6L717C5=0,0,D6L717C18/D6L717C5)</f>
        <v>6.0484824514108464E-2</v>
      </c>
      <c r="AV24" s="16" t="s">
        <v>33020</v>
      </c>
      <c r="AW24" s="33">
        <f>CHOOSE(MIN(D6L717C9,RUN_YEARS),B7L807C1,B7L807C10,B7L807C19,B7L807C28,B7L807C37)</f>
        <v>1473.9333860751167</v>
      </c>
      <c r="AX24" s="16" t="s">
        <v>33021</v>
      </c>
      <c r="AY24" s="33">
        <f>IF(D6L717C23=0,0,D6L717C19/D6L717C23)</f>
        <v>7.1132698157097898E-2</v>
      </c>
      <c r="AZ24" s="16" t="s">
        <v>33022</v>
      </c>
      <c r="BA24" s="33">
        <f>IF(D6L717C5=0,0,D6L717C19/D6L717C5)</f>
        <v>0.43951517548589158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401.635112635589</v>
      </c>
      <c r="J25" s="16" t="s">
        <v>33044</v>
      </c>
      <c r="K25" s="21">
        <f>IF(FLOW_THRU_100PCT="Y",1,INDEX(VariabilityMatrix,D6L718C1,D6L718C9))</f>
        <v>0.23657283691215356</v>
      </c>
      <c r="L25" s="16" t="s">
        <v>33024</v>
      </c>
      <c r="M25" s="15">
        <f>IF(D6L718C2&lt;&gt;0,D6L718C2*D6L718C4,D6L718C3*D6L718C4)</f>
        <v>95.015957999733615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47.507978999866808</v>
      </c>
      <c r="R25" s="16" t="s">
        <v>33026</v>
      </c>
      <c r="S25" s="15">
        <f>D6L718C5-D6L718C7</f>
        <v>47.507978999866808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44.403964336989418</v>
      </c>
      <c r="X25" s="16" t="s">
        <v>33028</v>
      </c>
      <c r="Y25" s="33">
        <f>D6L718C7-D6L718C10</f>
        <v>3.1040146628773897</v>
      </c>
      <c r="Z25" s="16" t="s">
        <v>33029</v>
      </c>
      <c r="AA25" s="33">
        <f>CHOOSE(MIN(D6L718C9,RUN_YEARS),B7L807C7,B7L807C16,B7L807C25,B7L807C34,B7L807C43)</f>
        <v>102778</v>
      </c>
      <c r="AB25" s="16" t="s">
        <v>33030</v>
      </c>
      <c r="AC25" s="33">
        <f>IF(D6L718C12=0,0,D6L718C10/D6L718C12)</f>
        <v>4.3203763779203156E-4</v>
      </c>
      <c r="AD25" s="16" t="s">
        <v>33031</v>
      </c>
      <c r="AE25" s="33">
        <f>IF(D6L718C5=0,0,D6L718C10/D6L718C5)</f>
        <v>0.46733164903851104</v>
      </c>
      <c r="AF25" s="16" t="s">
        <v>33032</v>
      </c>
      <c r="AG25" s="33">
        <f>CHOOSE(MIN(D6L718C9,RUN_YEARS),B7L807C5,B7L807C14,B7L807C23,B7L807C32,B7L807C41)</f>
        <v>2763.3050664652069</v>
      </c>
      <c r="AH25" s="16" t="s">
        <v>33033</v>
      </c>
      <c r="AI25" s="33">
        <f>IF(D6L718C15=0,0,D6L718C11/D6L718C15)</f>
        <v>1.1232978582592819E-3</v>
      </c>
      <c r="AJ25" s="16" t="s">
        <v>33034</v>
      </c>
      <c r="AK25" s="33">
        <f>IF(D6L718C5=0,0,D6L718C11/D6L718C5)</f>
        <v>3.2668350961488936E-2</v>
      </c>
      <c r="AL25" s="16" t="s">
        <v>33035</v>
      </c>
      <c r="AM25" s="33">
        <f>D6L718C8*CHOOSE(MIN(D6L718C9,RUN_YEARS),B7L807C4,B7L807C13,B7L807C22,B7L807C31,B7L807C40)</f>
        <v>5.8415535679328174</v>
      </c>
      <c r="AN25" s="16" t="s">
        <v>33036</v>
      </c>
      <c r="AO25" s="33">
        <f>D6L718C8-D6L718C18</f>
        <v>41.666425431933988</v>
      </c>
      <c r="AP25" s="16" t="s">
        <v>33037</v>
      </c>
      <c r="AQ25" s="33">
        <f>CHOOSE(MIN(D6L718C9,RUN_YEARS),B7L807C2,B7L807C11,B7L807C20,B7L807C29,B7L807C38)</f>
        <v>184.98080224521402</v>
      </c>
      <c r="AR25" s="16" t="s">
        <v>33038</v>
      </c>
      <c r="AS25" s="33">
        <f>IF(D6L718C20=0,0,D6L718C18/D6L718C20)</f>
        <v>3.1579242262065363E-2</v>
      </c>
      <c r="AT25" s="16" t="s">
        <v>33039</v>
      </c>
      <c r="AU25" s="33">
        <f>IF(D6L718C5=0,0,D6L718C18/D6L718C5)</f>
        <v>6.1479710260345898E-2</v>
      </c>
      <c r="AV25" s="16" t="s">
        <v>33040</v>
      </c>
      <c r="AW25" s="33">
        <f>CHOOSE(MIN(D6L718C9,RUN_YEARS),B7L807C1,B7L807C10,B7L807C19,B7L807C28,B7L807C37)</f>
        <v>1319.424484164583</v>
      </c>
      <c r="AX25" s="16" t="s">
        <v>33041</v>
      </c>
      <c r="AY25" s="33">
        <f>IF(D6L718C23=0,0,D6L718C19/D6L718C23)</f>
        <v>3.1579242262065363E-2</v>
      </c>
      <c r="AZ25" s="16" t="s">
        <v>33042</v>
      </c>
      <c r="BA25" s="33">
        <f>IF(D6L718C5=0,0,D6L718C19/D6L718C5)</f>
        <v>0.43852028973965407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1228.2301753800448</v>
      </c>
      <c r="J26" s="16" t="s">
        <v>33065</v>
      </c>
      <c r="K26" s="21">
        <f>IF(FLOW_THRU_100PCT="Y",1,INDEX(VariabilityMatrix,D6L719C1,D6L719C9))</f>
        <v>0.25537696116906167</v>
      </c>
      <c r="L26" s="16" t="s">
        <v>33045</v>
      </c>
      <c r="M26" s="15">
        <f>IF(D6L719C2&lt;&gt;0,D6L719C2*D6L719C4,D6L719C3*D6L719C4)</f>
        <v>313.66168980469951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156.83084490234975</v>
      </c>
      <c r="R26" s="16" t="s">
        <v>33047</v>
      </c>
      <c r="S26" s="15">
        <f>D6L719C5-D6L719C7</f>
        <v>156.83084490234975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146.3536568375153</v>
      </c>
      <c r="X26" s="16" t="s">
        <v>33049</v>
      </c>
      <c r="Y26" s="33">
        <f>D6L719C7-D6L719C10</f>
        <v>10.477188064834451</v>
      </c>
      <c r="Z26" s="16" t="s">
        <v>33050</v>
      </c>
      <c r="AA26" s="33">
        <f>CHOOSE(MIN(D6L719C9,RUN_YEARS),B7L807C7,B7L807C16,B7L807C25,B7L807C34,B7L807C43)</f>
        <v>111216</v>
      </c>
      <c r="AB26" s="16" t="s">
        <v>33051</v>
      </c>
      <c r="AC26" s="33">
        <f>IF(D6L719C12=0,0,D6L719C10/D6L719C12)</f>
        <v>1.3159406635512455E-3</v>
      </c>
      <c r="AD26" s="16" t="s">
        <v>33052</v>
      </c>
      <c r="AE26" s="33">
        <f>IF(D6L719C5=0,0,D6L719C10/D6L719C5)</f>
        <v>0.46659717011867774</v>
      </c>
      <c r="AF26" s="16" t="s">
        <v>33053</v>
      </c>
      <c r="AG26" s="33">
        <f>CHOOSE(MIN(D6L719C9,RUN_YEARS),B7L807C5,B7L807C14,B7L807C23,B7L807C32,B7L807C41)</f>
        <v>3062.2108039198083</v>
      </c>
      <c r="AH26" s="16" t="s">
        <v>33054</v>
      </c>
      <c r="AI26" s="33">
        <f>IF(D6L719C15=0,0,D6L719C11/D6L719C15)</f>
        <v>3.4214457252332332E-3</v>
      </c>
      <c r="AJ26" s="16" t="s">
        <v>33055</v>
      </c>
      <c r="AK26" s="33">
        <f>IF(D6L719C5=0,0,D6L719C11/D6L719C5)</f>
        <v>3.340282988132226E-2</v>
      </c>
      <c r="AL26" s="16" t="s">
        <v>33056</v>
      </c>
      <c r="AM26" s="33">
        <f>D6L719C8*CHOOSE(MIN(D6L719C9,RUN_YEARS),B7L807C4,B7L807C13,B7L807C22,B7L807C31,B7L807C40)</f>
        <v>18.971772264635973</v>
      </c>
      <c r="AN26" s="16" t="s">
        <v>33057</v>
      </c>
      <c r="AO26" s="33">
        <f>D6L719C8-D6L719C18</f>
        <v>137.85907263771378</v>
      </c>
      <c r="AP26" s="16" t="s">
        <v>33058</v>
      </c>
      <c r="AQ26" s="33">
        <f>CHOOSE(MIN(D6L719C9,RUN_YEARS),B7L807C2,B7L807C11,B7L807C20,B7L807C29,B7L807C38)</f>
        <v>202.8385074615037</v>
      </c>
      <c r="AR26" s="16" t="s">
        <v>33059</v>
      </c>
      <c r="AS26" s="33">
        <f>IF(D6L719C20=0,0,D6L719C18/D6L719C20)</f>
        <v>9.3531413251187454E-2</v>
      </c>
      <c r="AT26" s="16" t="s">
        <v>33060</v>
      </c>
      <c r="AU26" s="33">
        <f>IF(D6L719C5=0,0,D6L719C18/D6L719C5)</f>
        <v>6.0484824514108464E-2</v>
      </c>
      <c r="AV26" s="16" t="s">
        <v>33061</v>
      </c>
      <c r="AW26" s="33">
        <f>CHOOSE(MIN(D6L719C9,RUN_YEARS),B7L807C1,B7L807C10,B7L807C19,B7L807C28,B7L807C37)</f>
        <v>1473.9333860751167</v>
      </c>
      <c r="AX26" s="16" t="s">
        <v>33062</v>
      </c>
      <c r="AY26" s="33">
        <f>IF(D6L719C23=0,0,D6L719C19/D6L719C23)</f>
        <v>9.3531413251187467E-2</v>
      </c>
      <c r="AZ26" s="16" t="s">
        <v>33063</v>
      </c>
      <c r="BA26" s="33">
        <f>IF(D6L719C5=0,0,D6L719C19/D6L719C5)</f>
        <v>0.43951517548589153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475.89564366548586</v>
      </c>
      <c r="J27" s="16" t="s">
        <v>33086</v>
      </c>
      <c r="K27" s="21">
        <f>IF(FLOW_THRU_100PCT="Y",1,INDEX(VariabilityMatrix,D6L720C1,D6L720C9))</f>
        <v>0.23657283691215356</v>
      </c>
      <c r="L27" s="16" t="s">
        <v>33066</v>
      </c>
      <c r="M27" s="15">
        <f>IF(D6L720C2&lt;&gt;0,D6L720C2*D6L720C4,D6L720C3*D6L720C4)</f>
        <v>112.58398249607933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56.291991248039665</v>
      </c>
      <c r="R27" s="16" t="s">
        <v>33068</v>
      </c>
      <c r="S27" s="15">
        <f>D6L720C5-D6L720C7</f>
        <v>56.291991248039665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52.614058195215613</v>
      </c>
      <c r="X27" s="16" t="s">
        <v>33070</v>
      </c>
      <c r="Y27" s="33">
        <f>D6L720C7-D6L720C10</f>
        <v>3.6779330528240521</v>
      </c>
      <c r="Z27" s="16" t="s">
        <v>33071</v>
      </c>
      <c r="AA27" s="33">
        <f>CHOOSE(MIN(D6L720C9,RUN_YEARS),B7L807C7,B7L807C16,B7L807C25,B7L807C34,B7L807C43)</f>
        <v>102778</v>
      </c>
      <c r="AB27" s="16" t="s">
        <v>33072</v>
      </c>
      <c r="AC27" s="33">
        <f>IF(D6L720C12=0,0,D6L720C10/D6L720C12)</f>
        <v>5.1191945937083434E-4</v>
      </c>
      <c r="AD27" s="16" t="s">
        <v>33073</v>
      </c>
      <c r="AE27" s="33">
        <f>IF(D6L720C5=0,0,D6L720C10/D6L720C5)</f>
        <v>0.46733164903851104</v>
      </c>
      <c r="AF27" s="16" t="s">
        <v>33074</v>
      </c>
      <c r="AG27" s="33">
        <f>CHOOSE(MIN(D6L720C9,RUN_YEARS),B7L807C5,B7L807C14,B7L807C23,B7L807C32,B7L807C41)</f>
        <v>2763.3050664652069</v>
      </c>
      <c r="AH27" s="16" t="s">
        <v>33075</v>
      </c>
      <c r="AI27" s="33">
        <f>IF(D6L720C15=0,0,D6L720C11/D6L720C15)</f>
        <v>1.3309905943641716E-3</v>
      </c>
      <c r="AJ27" s="16" t="s">
        <v>33076</v>
      </c>
      <c r="AK27" s="33">
        <f>IF(D6L720C5=0,0,D6L720C11/D6L720C5)</f>
        <v>3.2668350961488984E-2</v>
      </c>
      <c r="AL27" s="16" t="s">
        <v>33077</v>
      </c>
      <c r="AM27" s="33">
        <f>D6L720C8*CHOOSE(MIN(D6L720C9,RUN_YEARS),B7L807C4,B7L807C13,B7L807C22,B7L807C31,B7L807C40)</f>
        <v>6.9216306238148109</v>
      </c>
      <c r="AN27" s="16" t="s">
        <v>33078</v>
      </c>
      <c r="AO27" s="33">
        <f>D6L720C8-D6L720C18</f>
        <v>49.370360624224851</v>
      </c>
      <c r="AP27" s="16" t="s">
        <v>33079</v>
      </c>
      <c r="AQ27" s="33">
        <f>CHOOSE(MIN(D6L720C9,RUN_YEARS),B7L807C2,B7L807C11,B7L807C20,B7L807C29,B7L807C38)</f>
        <v>184.98080224521402</v>
      </c>
      <c r="AR27" s="16" t="s">
        <v>33080</v>
      </c>
      <c r="AS27" s="33">
        <f>IF(D6L720C20=0,0,D6L720C18/D6L720C20)</f>
        <v>3.741810252633334E-2</v>
      </c>
      <c r="AT27" s="16" t="s">
        <v>33081</v>
      </c>
      <c r="AU27" s="33">
        <f>IF(D6L720C5=0,0,D6L720C18/D6L720C5)</f>
        <v>6.1479710260345891E-2</v>
      </c>
      <c r="AV27" s="16" t="s">
        <v>33082</v>
      </c>
      <c r="AW27" s="33">
        <f>CHOOSE(MIN(D6L720C9,RUN_YEARS),B7L807C1,B7L807C10,B7L807C19,B7L807C28,B7L807C37)</f>
        <v>1319.424484164583</v>
      </c>
      <c r="AX27" s="16" t="s">
        <v>33083</v>
      </c>
      <c r="AY27" s="33">
        <f>IF(D6L720C23=0,0,D6L720C19/D6L720C23)</f>
        <v>3.7418102526333347E-2</v>
      </c>
      <c r="AZ27" s="16" t="s">
        <v>33084</v>
      </c>
      <c r="BA27" s="33">
        <f>IF(D6L720C5=0,0,D6L720C19/D6L720C5)</f>
        <v>0.43852028973965407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0.23657283691215356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102778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2763.3050664652069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184.98080224521402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1319.424484164583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0.23657283691215356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102778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2763.3050664652069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184.98080224521402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1319.424484164583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0.23657283691215356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102778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2763.3050664652069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184.98080224521402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1319.424484164583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0.23657283691215356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102778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2763.3050664652069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184.98080224521402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1319.424484164583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0.23657283691215356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102778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2763.3050664652069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184.98080224521402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1319.424484164583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1439.5646894295278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1238.0256329093938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619.01281645469692</v>
      </c>
      <c r="R33" s="16" t="s">
        <v>33194</v>
      </c>
      <c r="S33" s="15">
        <f>D6L726C5-D6L726C7</f>
        <v>619.01281645469692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578.56856057949335</v>
      </c>
      <c r="X33" s="16" t="s">
        <v>33196</v>
      </c>
      <c r="Y33" s="33">
        <f>D6L726C7-D6L726C10</f>
        <v>40.444255875203567</v>
      </c>
      <c r="Z33" s="16" t="s">
        <v>33197</v>
      </c>
      <c r="AA33" s="33">
        <f>CHOOSE(MIN(D6L726C9,RUN_YEARS),B7L807C7,B7L807C16,B7L807C25,B7L807C34,B7L807C43)</f>
        <v>102778</v>
      </c>
      <c r="AB33" s="16" t="s">
        <v>33198</v>
      </c>
      <c r="AC33" s="33">
        <f>IF(D6L726C12=0,0,D6L726C10/D6L726C12)</f>
        <v>5.6293035530900907E-3</v>
      </c>
      <c r="AD33" s="16" t="s">
        <v>33199</v>
      </c>
      <c r="AE33" s="33">
        <f>IF(D6L726C5=0,0,D6L726C10/D6L726C5)</f>
        <v>0.46733164903851104</v>
      </c>
      <c r="AF33" s="16" t="s">
        <v>33200</v>
      </c>
      <c r="AG33" s="33">
        <f>CHOOSE(MIN(D6L726C9,RUN_YEARS),B7L807C5,B7L807C14,B7L807C23,B7L807C32,B7L807C41)</f>
        <v>2763.3050664652069</v>
      </c>
      <c r="AH33" s="16" t="s">
        <v>33201</v>
      </c>
      <c r="AI33" s="33">
        <f>IF(D6L726C15=0,0,D6L726C11/D6L726C15)</f>
        <v>1.4636189238034246E-2</v>
      </c>
      <c r="AJ33" s="16" t="s">
        <v>33202</v>
      </c>
      <c r="AK33" s="33">
        <f>IF(D6L726C5=0,0,D6L726C11/D6L726C5)</f>
        <v>3.2668350961488957E-2</v>
      </c>
      <c r="AL33" s="16" t="s">
        <v>33203</v>
      </c>
      <c r="AM33" s="33">
        <f>D6L726C8*CHOOSE(MIN(D6L726C9,RUN_YEARS),B7L807C4,B7L807C13,B7L807C22,B7L807C31,B7L807C40)</f>
        <v>76.113457206150883</v>
      </c>
      <c r="AN33" s="16" t="s">
        <v>33204</v>
      </c>
      <c r="AO33" s="33">
        <f>D6L726C8-D6L726C18</f>
        <v>542.89935924854603</v>
      </c>
      <c r="AP33" s="16" t="s">
        <v>33205</v>
      </c>
      <c r="AQ33" s="33">
        <f>CHOOSE(MIN(D6L726C9,RUN_YEARS),B7L807C2,B7L807C11,B7L807C20,B7L807C29,B7L807C38)</f>
        <v>184.98080224521402</v>
      </c>
      <c r="AR33" s="16" t="s">
        <v>33206</v>
      </c>
      <c r="AS33" s="33">
        <f>IF(D6L726C20=0,0,D6L726C18/D6L726C20)</f>
        <v>0.41146679159307276</v>
      </c>
      <c r="AT33" s="16" t="s">
        <v>33207</v>
      </c>
      <c r="AU33" s="33">
        <f>IF(D6L726C5=0,0,D6L726C18/D6L726C5)</f>
        <v>6.1479710260345898E-2</v>
      </c>
      <c r="AV33" s="16" t="s">
        <v>33208</v>
      </c>
      <c r="AW33" s="33">
        <f>CHOOSE(MIN(D6L726C9,RUN_YEARS),B7L807C1,B7L807C10,B7L807C19,B7L807C28,B7L807C37)</f>
        <v>1319.424484164583</v>
      </c>
      <c r="AX33" s="16" t="s">
        <v>33209</v>
      </c>
      <c r="AY33" s="33">
        <f>IF(D6L726C23=0,0,D6L726C19/D6L726C23)</f>
        <v>0.41146679159307281</v>
      </c>
      <c r="AZ33" s="16" t="s">
        <v>33210</v>
      </c>
      <c r="BA33" s="33">
        <f>IF(D6L726C5=0,0,D6L726C19/D6L726C5)</f>
        <v>0.43852028973965412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122.50615433284032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105.35529272624268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52.67764636312134</v>
      </c>
      <c r="R34" s="16" t="s">
        <v>33214</v>
      </c>
      <c r="S34" s="15">
        <f>D6L727C5-D6L727C7</f>
        <v>52.67764636312134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49.158481443089748</v>
      </c>
      <c r="X34" s="16" t="s">
        <v>33216</v>
      </c>
      <c r="Y34" s="33">
        <f>D6L727C7-D6L727C10</f>
        <v>3.5191649200315922</v>
      </c>
      <c r="Z34" s="16" t="s">
        <v>33217</v>
      </c>
      <c r="AA34" s="33">
        <f>CHOOSE(MIN(D6L727C9,RUN_YEARS),B7L807C7,B7L807C16,B7L807C25,B7L807C34,B7L807C43)</f>
        <v>111216</v>
      </c>
      <c r="AB34" s="16" t="s">
        <v>33218</v>
      </c>
      <c r="AC34" s="33">
        <f>IF(D6L727C12=0,0,D6L727C10/D6L727C12)</f>
        <v>4.4200907641966757E-4</v>
      </c>
      <c r="AD34" s="16" t="s">
        <v>33219</v>
      </c>
      <c r="AE34" s="33">
        <f>IF(D6L727C5=0,0,D6L727C10/D6L727C5)</f>
        <v>0.46659717011867774</v>
      </c>
      <c r="AF34" s="16" t="s">
        <v>33220</v>
      </c>
      <c r="AG34" s="33">
        <f>CHOOSE(MIN(D6L727C9,RUN_YEARS),B7L807C5,B7L807C14,B7L807C23,B7L807C32,B7L807C41)</f>
        <v>3062.2108039198083</v>
      </c>
      <c r="AH34" s="16" t="s">
        <v>33221</v>
      </c>
      <c r="AI34" s="33">
        <f>IF(D6L727C15=0,0,D6L727C11/D6L727C15)</f>
        <v>1.1492235986911338E-3</v>
      </c>
      <c r="AJ34" s="16" t="s">
        <v>33222</v>
      </c>
      <c r="AK34" s="33">
        <f>IF(D6L727C5=0,0,D6L727C11/D6L727C5)</f>
        <v>3.3402829881322253E-2</v>
      </c>
      <c r="AL34" s="16" t="s">
        <v>33223</v>
      </c>
      <c r="AM34" s="33">
        <f>D6L727C8*CHOOSE(MIN(D6L727C9,RUN_YEARS),B7L807C4,B7L807C13,B7L807C22,B7L807C31,B7L807C40)</f>
        <v>6.3723963921793167</v>
      </c>
      <c r="AN34" s="16" t="s">
        <v>33224</v>
      </c>
      <c r="AO34" s="33">
        <f>D6L727C8-D6L727C18</f>
        <v>46.305249970942022</v>
      </c>
      <c r="AP34" s="16" t="s">
        <v>33225</v>
      </c>
      <c r="AQ34" s="33">
        <f>CHOOSE(MIN(D6L727C9,RUN_YEARS),B7L807C2,B7L807C11,B7L807C20,B7L807C29,B7L807C38)</f>
        <v>202.8385074615037</v>
      </c>
      <c r="AR34" s="16" t="s">
        <v>33226</v>
      </c>
      <c r="AS34" s="33">
        <f>IF(D6L727C20=0,0,D6L727C18/D6L727C20)</f>
        <v>3.1416107680582894E-2</v>
      </c>
      <c r="AT34" s="16" t="s">
        <v>33227</v>
      </c>
      <c r="AU34" s="33">
        <f>IF(D6L727C5=0,0,D6L727C18/D6L727C5)</f>
        <v>6.0484824514108464E-2</v>
      </c>
      <c r="AV34" s="16" t="s">
        <v>33228</v>
      </c>
      <c r="AW34" s="33">
        <f>CHOOSE(MIN(D6L727C9,RUN_YEARS),B7L807C1,B7L807C10,B7L807C19,B7L807C28,B7L807C37)</f>
        <v>1473.9333860751167</v>
      </c>
      <c r="AX34" s="16" t="s">
        <v>33229</v>
      </c>
      <c r="AY34" s="33">
        <f>IF(D6L727C23=0,0,D6L727C19/D6L727C23)</f>
        <v>3.1416107680582894E-2</v>
      </c>
      <c r="AZ34" s="16" t="s">
        <v>33230</v>
      </c>
      <c r="BA34" s="33">
        <f>IF(D6L727C5=0,0,D6L727C19/D6L727C5)</f>
        <v>0.43951517548589153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10570.340379926396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7383.668425938029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3691.8342129690145</v>
      </c>
      <c r="R35" s="16" t="s">
        <v>33234</v>
      </c>
      <c r="S35" s="15">
        <f>SUM(D6L701C8:D6L727C8)-2*SUM(D6L709C8,D6L711C8,D6L722C8,D6L724C8,D6L727C8)</f>
        <v>3691.8342129690145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3446.2758702266356</v>
      </c>
      <c r="X35" s="16" t="s">
        <v>33236</v>
      </c>
      <c r="Y35" s="33">
        <f>SUM(D6L701C11:D6L727C11)-2*SUM(D6L709C11,D6L711C11,D6L722C11,D6L724C11,D6L727C11)</f>
        <v>245.55834274237728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3.1475899888747084E-2</v>
      </c>
      <c r="AD35" s="16" t="s">
        <v>33238</v>
      </c>
      <c r="AE35" s="33">
        <f>IF(D6L728C5=0,0,D6L728C10/D6L728C5)</f>
        <v>0.46674304308143644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8.1837339710742377E-2</v>
      </c>
      <c r="AJ35" s="16" t="s">
        <v>33240</v>
      </c>
      <c r="AK35" s="33">
        <f>IF(D6L728C5=0,0,D6L728C11/D6L728C5)</f>
        <v>3.325695691856332E-2</v>
      </c>
      <c r="AL35" s="16" t="s">
        <v>33241</v>
      </c>
      <c r="AM35" s="33">
        <f>SUM(D6L701C18:D6L727C18)-2*SUM(D6L709C18,D6L711C18,D6L722C18,D6L724C18,D6L727C18)</f>
        <v>447.96790974095319</v>
      </c>
      <c r="AN35" s="16" t="s">
        <v>33242</v>
      </c>
      <c r="AO35" s="33">
        <f>SUM(D6L701C19:D6L727C19)-2*SUM(D6L709C19,D6L711C19,D6L722C19,D6L724C19,D6L727C19)</f>
        <v>3243.8663032280597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2.2506011148164164</v>
      </c>
      <c r="AT35" s="16" t="s">
        <v>33244</v>
      </c>
      <c r="AU35" s="33">
        <f>IF(D6L728C5=0,0,D6L728C18/D6L728C5)</f>
        <v>6.0670101079741114E-2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2.2506011148164169</v>
      </c>
      <c r="AZ35" s="16" t="s">
        <v>33246</v>
      </c>
      <c r="BA35" s="33">
        <f>IF(D6L728C5=0,0,D6L728C19/D6L728C5)</f>
        <v>0.43932989892025864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97.782006052878046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48.891003026439023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24.445501513219511</v>
      </c>
      <c r="R36" s="16" t="s">
        <v>33251</v>
      </c>
      <c r="S36" s="15">
        <f>D6L729C5-D6L729C7</f>
        <v>24.445501513219511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22.848313067492583</v>
      </c>
      <c r="X36" s="16" t="s">
        <v>33253</v>
      </c>
      <c r="Y36" s="33">
        <f>D6L729C7-D6L729C10</f>
        <v>1.5971884457269283</v>
      </c>
      <c r="Z36" s="16" t="s">
        <v>33254</v>
      </c>
      <c r="AA36" s="33">
        <f>CHOOSE(MIN(D6L729C9,RUN_YEARS),B7L807C7,B7L807C16,B7L807C25,B7L807C34,B7L807C43)</f>
        <v>102778</v>
      </c>
      <c r="AB36" s="16" t="s">
        <v>33255</v>
      </c>
      <c r="AC36" s="33">
        <f>IF(D6L729C12=0,0,D6L729C10/D6L729C12)</f>
        <v>2.2230743026224078E-4</v>
      </c>
      <c r="AD36" s="16" t="s">
        <v>33256</v>
      </c>
      <c r="AE36" s="33">
        <f>IF(D6L729C5=0,0,D6L729C10/D6L729C5)</f>
        <v>0.46733164903851104</v>
      </c>
      <c r="AF36" s="16" t="s">
        <v>33257</v>
      </c>
      <c r="AG36" s="33">
        <f>CHOOSE(MIN(D6L729C9,RUN_YEARS),B7L807C5,B7L807C14,B7L807C23,B7L807C32,B7L807C41)</f>
        <v>2763.3050664652069</v>
      </c>
      <c r="AH36" s="16" t="s">
        <v>33258</v>
      </c>
      <c r="AI36" s="33">
        <f>IF(D6L729C15=0,0,D6L729C11/D6L729C15)</f>
        <v>5.7799931868182631E-4</v>
      </c>
      <c r="AJ36" s="16" t="s">
        <v>33259</v>
      </c>
      <c r="AK36" s="33">
        <f>IF(D6L729C5=0,0,D6L729C11/D6L729C5)</f>
        <v>3.266835096148895E-2</v>
      </c>
      <c r="AL36" s="16" t="s">
        <v>33260</v>
      </c>
      <c r="AM36" s="33">
        <f>D6L729C8*CHOOSE(MIN(D6L729C9,RUN_YEARS),B7L807C4,B7L807C13,B7L807C22,B7L807C31,B7L807C40)</f>
        <v>3.0058047004031656</v>
      </c>
      <c r="AN36" s="16" t="s">
        <v>33261</v>
      </c>
      <c r="AO36" s="33">
        <f>D6L729C8-D6L729C18</f>
        <v>21.439696812816347</v>
      </c>
      <c r="AP36" s="16" t="s">
        <v>33262</v>
      </c>
      <c r="AQ36" s="33">
        <f>CHOOSE(MIN(D6L729C9,RUN_YEARS),B7L807C2,B7L807C11,B7L807C20,B7L807C29,B7L807C38)</f>
        <v>184.98080224521402</v>
      </c>
      <c r="AR36" s="16" t="s">
        <v>33263</v>
      </c>
      <c r="AS36" s="33">
        <f>IF(D6L729C20=0,0,D6L729C18/D6L729C20)</f>
        <v>1.6249279189624308E-2</v>
      </c>
      <c r="AT36" s="16" t="s">
        <v>33264</v>
      </c>
      <c r="AU36" s="33">
        <f>IF(D6L729C5=0,0,D6L729C18/D6L729C5)</f>
        <v>6.1479710260345898E-2</v>
      </c>
      <c r="AV36" s="16" t="s">
        <v>33265</v>
      </c>
      <c r="AW36" s="33">
        <f>CHOOSE(MIN(D6L729C9,RUN_YEARS),B7L807C1,B7L807C10,B7L807C19,B7L807C28,B7L807C37)</f>
        <v>1319.424484164583</v>
      </c>
      <c r="AX36" s="16" t="s">
        <v>33266</v>
      </c>
      <c r="AY36" s="33">
        <f>IF(D6L729C23=0,0,D6L729C19/D6L729C23)</f>
        <v>1.6249279189624311E-2</v>
      </c>
      <c r="AZ36" s="16" t="s">
        <v>33267</v>
      </c>
      <c r="BA36" s="33">
        <f>IF(D6L729C5=0,0,D6L729C19/D6L729C5)</f>
        <v>0.43852028973965412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25.638895934964069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25.638895934964069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12.819447967482034</v>
      </c>
      <c r="R37" s="16" t="s">
        <v>33271</v>
      </c>
      <c r="S37" s="15">
        <f>D6L730C5-D6L730C7</f>
        <v>12.819447967482034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11.981867516813535</v>
      </c>
      <c r="X37" s="16" t="s">
        <v>33273</v>
      </c>
      <c r="Y37" s="33">
        <f>D6L730C7-D6L730C10</f>
        <v>0.83758045066849895</v>
      </c>
      <c r="Z37" s="16" t="s">
        <v>33274</v>
      </c>
      <c r="AA37" s="33">
        <f>CHOOSE(MIN(D6L730C9,RUN_YEARS),B7L807C7,B7L807C16,B7L807C25,B7L807C34,B7L807C43)</f>
        <v>102778</v>
      </c>
      <c r="AB37" s="16" t="s">
        <v>33275</v>
      </c>
      <c r="AC37" s="33">
        <f>IF(D6L730C12=0,0,D6L730C10/D6L730C12)</f>
        <v>1.165800805309846E-4</v>
      </c>
      <c r="AD37" s="16" t="s">
        <v>33276</v>
      </c>
      <c r="AE37" s="33">
        <f>IF(D6L730C5=0,0,D6L730C10/D6L730C5)</f>
        <v>0.46733164903851104</v>
      </c>
      <c r="AF37" s="16" t="s">
        <v>33277</v>
      </c>
      <c r="AG37" s="33">
        <f>CHOOSE(MIN(D6L730C9,RUN_YEARS),B7L807C5,B7L807C14,B7L807C23,B7L807C32,B7L807C41)</f>
        <v>2763.3050664652069</v>
      </c>
      <c r="AH37" s="16" t="s">
        <v>33278</v>
      </c>
      <c r="AI37" s="33">
        <f>IF(D6L730C15=0,0,D6L730C11/D6L730C15)</f>
        <v>3.0310820938056027E-4</v>
      </c>
      <c r="AJ37" s="16" t="s">
        <v>33279</v>
      </c>
      <c r="AK37" s="33">
        <f>IF(D6L730C5=0,0,D6L730C11/D6L730C5)</f>
        <v>3.2668350961488964E-2</v>
      </c>
      <c r="AL37" s="16" t="s">
        <v>33280</v>
      </c>
      <c r="AM37" s="33">
        <f>D6L730C8*CHOOSE(MIN(D6L730C9,RUN_YEARS),B7L807C4,B7L807C13,B7L807C22,B7L807C31,B7L807C40)</f>
        <v>1.5762718934767512</v>
      </c>
      <c r="AN37" s="16" t="s">
        <v>33281</v>
      </c>
      <c r="AO37" s="33">
        <f>D6L730C8-D6L730C18</f>
        <v>11.243176074005284</v>
      </c>
      <c r="AP37" s="16" t="s">
        <v>33282</v>
      </c>
      <c r="AQ37" s="33">
        <f>CHOOSE(MIN(D6L730C9,RUN_YEARS),B7L807C2,B7L807C11,B7L807C20,B7L807C29,B7L807C38)</f>
        <v>184.98080224521402</v>
      </c>
      <c r="AR37" s="16" t="s">
        <v>33283</v>
      </c>
      <c r="AS37" s="33">
        <f>IF(D6L730C20=0,0,D6L730C18/D6L730C20)</f>
        <v>8.5212728799133209E-3</v>
      </c>
      <c r="AT37" s="16" t="s">
        <v>33284</v>
      </c>
      <c r="AU37" s="33">
        <f>IF(D6L730C5=0,0,D6L730C18/D6L730C5)</f>
        <v>6.1479710260345898E-2</v>
      </c>
      <c r="AV37" s="16" t="s">
        <v>33285</v>
      </c>
      <c r="AW37" s="33">
        <f>CHOOSE(MIN(D6L730C9,RUN_YEARS),B7L807C1,B7L807C10,B7L807C19,B7L807C28,B7L807C37)</f>
        <v>1319.424484164583</v>
      </c>
      <c r="AX37" s="16" t="s">
        <v>33286</v>
      </c>
      <c r="AY37" s="33">
        <f>IF(D6L730C23=0,0,D6L730C19/D6L730C23)</f>
        <v>8.5212728799133209E-3</v>
      </c>
      <c r="AZ37" s="16" t="s">
        <v>33287</v>
      </c>
      <c r="BA37" s="33">
        <f>IF(D6L730C5=0,0,D6L730C19/D6L730C5)</f>
        <v>0.43852028973965412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59.475480085704554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29.737740042852277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14.868870021426138</v>
      </c>
      <c r="R38" s="16" t="s">
        <v>33291</v>
      </c>
      <c r="S38" s="15">
        <f>D6L731C5-D6L731C7</f>
        <v>14.868870021426138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13.897387092904717</v>
      </c>
      <c r="X38" s="16" t="s">
        <v>33293</v>
      </c>
      <c r="Y38" s="33">
        <f>D6L731C7-D6L731C10</f>
        <v>0.97148292852142148</v>
      </c>
      <c r="Z38" s="16" t="s">
        <v>33294</v>
      </c>
      <c r="AA38" s="33">
        <f>CHOOSE(MIN(D6L731C9,RUN_YEARS),B7L807C7,B7L807C16,B7L807C25,B7L807C34,B7L807C43)</f>
        <v>102778</v>
      </c>
      <c r="AB38" s="16" t="s">
        <v>33295</v>
      </c>
      <c r="AC38" s="33">
        <f>IF(D6L731C12=0,0,D6L731C10/D6L731C12)</f>
        <v>1.3521752800117455E-4</v>
      </c>
      <c r="AD38" s="16" t="s">
        <v>33296</v>
      </c>
      <c r="AE38" s="33">
        <f>IF(D6L731C5=0,0,D6L731C10/D6L731C5)</f>
        <v>0.46733164903851104</v>
      </c>
      <c r="AF38" s="16" t="s">
        <v>33297</v>
      </c>
      <c r="AG38" s="33">
        <f>CHOOSE(MIN(D6L731C9,RUN_YEARS),B7L807C5,B7L807C14,B7L807C23,B7L807C32,B7L807C41)</f>
        <v>2763.3050664652069</v>
      </c>
      <c r="AH38" s="16" t="s">
        <v>33298</v>
      </c>
      <c r="AI38" s="33">
        <f>IF(D6L731C15=0,0,D6L731C11/D6L731C15)</f>
        <v>3.5156557280305393E-4</v>
      </c>
      <c r="AJ38" s="16" t="s">
        <v>33299</v>
      </c>
      <c r="AK38" s="33">
        <f>IF(D6L731C5=0,0,D6L731C11/D6L731C5)</f>
        <v>3.2668350961488943E-2</v>
      </c>
      <c r="AL38" s="16" t="s">
        <v>33300</v>
      </c>
      <c r="AM38" s="33">
        <f>D6L731C8*CHOOSE(MIN(D6L731C9,RUN_YEARS),B7L807C4,B7L807C13,B7L807C22,B7L807C31,B7L807C40)</f>
        <v>1.8282676416320442</v>
      </c>
      <c r="AN38" s="16" t="s">
        <v>33301</v>
      </c>
      <c r="AO38" s="33">
        <f>D6L731C8-D6L731C18</f>
        <v>13.040602379794095</v>
      </c>
      <c r="AP38" s="16" t="s">
        <v>33302</v>
      </c>
      <c r="AQ38" s="33">
        <f>CHOOSE(MIN(D6L731C9,RUN_YEARS),B7L807C2,B7L807C11,B7L807C20,B7L807C29,B7L807C38)</f>
        <v>184.98080224521402</v>
      </c>
      <c r="AR38" s="16" t="s">
        <v>33303</v>
      </c>
      <c r="AS38" s="33">
        <f>IF(D6L731C20=0,0,D6L731C18/D6L731C20)</f>
        <v>9.8835534252276532E-3</v>
      </c>
      <c r="AT38" s="16" t="s">
        <v>33304</v>
      </c>
      <c r="AU38" s="33">
        <f>IF(D6L731C5=0,0,D6L731C18/D6L731C5)</f>
        <v>6.1479710260345898E-2</v>
      </c>
      <c r="AV38" s="16" t="s">
        <v>33305</v>
      </c>
      <c r="AW38" s="33">
        <f>CHOOSE(MIN(D6L731C9,RUN_YEARS),B7L807C1,B7L807C10,B7L807C19,B7L807C28,B7L807C37)</f>
        <v>1319.424484164583</v>
      </c>
      <c r="AX38" s="16" t="s">
        <v>33306</v>
      </c>
      <c r="AY38" s="33">
        <f>IF(D6L731C23=0,0,D6L731C19/D6L731C23)</f>
        <v>9.883553425227655E-3</v>
      </c>
      <c r="AZ38" s="16" t="s">
        <v>33307</v>
      </c>
      <c r="BA38" s="33">
        <f>IF(D6L731C5=0,0,D6L731C19/D6L731C5)</f>
        <v>0.43852028973965412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102778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2763.3050664652069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184.98080224521402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1319.424484164583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1706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1706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682.40000000000009</v>
      </c>
      <c r="R40" s="16" t="s">
        <v>33332</v>
      </c>
      <c r="S40" s="15">
        <f>D6L733C5-D6L733C7</f>
        <v>1023.5999999999999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637.81423460776</v>
      </c>
      <c r="X40" s="16" t="s">
        <v>33334</v>
      </c>
      <c r="Y40" s="33">
        <f>D6L733C7-D6L733C10</f>
        <v>44.585765392240091</v>
      </c>
      <c r="Z40" s="16" t="s">
        <v>33335</v>
      </c>
      <c r="AA40" s="33">
        <f>CHOOSE(MIN(D6L733C9,RUN_YEARS),B7L807C7,B7L807C16,B7L807C25,B7L807C34,B7L807C43)</f>
        <v>102778</v>
      </c>
      <c r="AB40" s="16" t="s">
        <v>33336</v>
      </c>
      <c r="AC40" s="33">
        <f>IF(D6L733C12=0,0,D6L733C10/D6L733C12)</f>
        <v>6.205746702677227E-3</v>
      </c>
      <c r="AD40" s="16" t="s">
        <v>33337</v>
      </c>
      <c r="AE40" s="33">
        <f>IF(D6L733C5=0,0,D6L733C10/D6L733C5)</f>
        <v>0.3738653192308089</v>
      </c>
      <c r="AF40" s="16" t="s">
        <v>33338</v>
      </c>
      <c r="AG40" s="33">
        <f>CHOOSE(MIN(D6L733C9,RUN_YEARS),B7L807C5,B7L807C14,B7L807C23,B7L807C32,B7L807C41)</f>
        <v>2763.3050664652069</v>
      </c>
      <c r="AH40" s="16" t="s">
        <v>33339</v>
      </c>
      <c r="AI40" s="33">
        <f>IF(D6L733C15=0,0,D6L733C11/D6L733C15)</f>
        <v>1.6134941426960786E-2</v>
      </c>
      <c r="AJ40" s="16" t="s">
        <v>33340</v>
      </c>
      <c r="AK40" s="33">
        <f>IF(D6L733C5=0,0,D6L733C11/D6L733C5)</f>
        <v>2.6134680769191145E-2</v>
      </c>
      <c r="AL40" s="16" t="s">
        <v>33341</v>
      </c>
      <c r="AM40" s="33">
        <f>D6L733C8*CHOOSE(MIN(D6L733C9,RUN_YEARS),B7L807C4,B7L807C13,B7L807C22,B7L807C31,B7L807C40)</f>
        <v>125.8612628449801</v>
      </c>
      <c r="AN40" s="16" t="s">
        <v>33342</v>
      </c>
      <c r="AO40" s="33">
        <f>D6L733C8-D6L733C18</f>
        <v>897.73873715501986</v>
      </c>
      <c r="AP40" s="16" t="s">
        <v>33343</v>
      </c>
      <c r="AQ40" s="33">
        <f>CHOOSE(MIN(D6L733C9,RUN_YEARS),B7L807C2,B7L807C11,B7L807C20,B7L807C29,B7L807C38)</f>
        <v>184.98080224521402</v>
      </c>
      <c r="AR40" s="16" t="s">
        <v>33344</v>
      </c>
      <c r="AS40" s="33">
        <f>IF(D6L733C20=0,0,D6L733C18/D6L733C20)</f>
        <v>0.6804017569246783</v>
      </c>
      <c r="AT40" s="16" t="s">
        <v>33345</v>
      </c>
      <c r="AU40" s="33">
        <f>IF(D6L733C5=0,0,D6L733C18/D6L733C5)</f>
        <v>7.3775652312415063E-2</v>
      </c>
      <c r="AV40" s="16" t="s">
        <v>33346</v>
      </c>
      <c r="AW40" s="33">
        <f>CHOOSE(MIN(D6L733C9,RUN_YEARS),B7L807C1,B7L807C10,B7L807C19,B7L807C28,B7L807C37)</f>
        <v>1319.424484164583</v>
      </c>
      <c r="AX40" s="16" t="s">
        <v>33347</v>
      </c>
      <c r="AY40" s="33">
        <f>IF(D6L733C23=0,0,D6L733C19/D6L733C23)</f>
        <v>0.68040175692467852</v>
      </c>
      <c r="AZ40" s="16" t="s">
        <v>33348</v>
      </c>
      <c r="BA40" s="33">
        <f>IF(D6L733C5=0,0,D6L733C19/D6L733C5)</f>
        <v>0.52622434768758486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102778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2763.3050664652069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184.98080224521402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1319.424484164583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-202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-202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-202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-188.80198621155847</v>
      </c>
      <c r="X42" s="16" t="s">
        <v>33374</v>
      </c>
      <c r="Y42" s="33">
        <f>D6L735C7-D6L735C10</f>
        <v>-13.198013788441529</v>
      </c>
      <c r="Z42" s="16" t="s">
        <v>33375</v>
      </c>
      <c r="AA42" s="33">
        <f>CHOOSE(MIN(D6L735C9,RUN_YEARS),B7L807C7,B7L807C16,B7L807C25,B7L807C34,B7L807C43)</f>
        <v>102778</v>
      </c>
      <c r="AB42" s="16" t="s">
        <v>33376</v>
      </c>
      <c r="AC42" s="33">
        <f>IF(D6L735C12=0,0,D6L735C10/D6L735C12)</f>
        <v>-1.8369883264079713E-3</v>
      </c>
      <c r="AD42" s="16" t="s">
        <v>33377</v>
      </c>
      <c r="AE42" s="33">
        <f>IF(D6L735C5=0,0,D6L735C10/D6L735C5)</f>
        <v>0.93466329807702209</v>
      </c>
      <c r="AF42" s="16" t="s">
        <v>33378</v>
      </c>
      <c r="AG42" s="33">
        <f>CHOOSE(MIN(D6L735C9,RUN_YEARS),B7L807C5,B7L807C14,B7L807C23,B7L807C32,B7L807C41)</f>
        <v>2763.3050664652069</v>
      </c>
      <c r="AH42" s="16" t="s">
        <v>33379</v>
      </c>
      <c r="AI42" s="33">
        <f>IF(D6L735C15=0,0,D6L735C11/D6L735C15)</f>
        <v>-4.7761696486607252E-3</v>
      </c>
      <c r="AJ42" s="16" t="s">
        <v>33380</v>
      </c>
      <c r="AK42" s="33">
        <f>IF(D6L735C5=0,0,D6L735C11/D6L735C5)</f>
        <v>6.5336701922977858E-2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184.98080224521402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1319.424484164583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-2987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-2987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-2987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102778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2763.3050664652069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-367.2797890953064</v>
      </c>
      <c r="AN43" s="16" t="s">
        <v>33402</v>
      </c>
      <c r="AO43" s="33">
        <f>D6L736C8-D6L736C18</f>
        <v>-2619.7202109046934</v>
      </c>
      <c r="AP43" s="16" t="s">
        <v>33403</v>
      </c>
      <c r="AQ43" s="33">
        <f>CHOOSE(MIN(D6L736C9,RUN_YEARS),B7L807C2,B7L807C11,B7L807C20,B7L807C29,B7L807C38)</f>
        <v>184.98080224521402</v>
      </c>
      <c r="AR43" s="16" t="s">
        <v>33404</v>
      </c>
      <c r="AS43" s="33">
        <f>IF(D6L736C20=0,0,D6L736C18/D6L736C20)</f>
        <v>-1.9855021961059149</v>
      </c>
      <c r="AT43" s="16" t="s">
        <v>33405</v>
      </c>
      <c r="AU43" s="33">
        <f>IF(D6L736C5=0,0,D6L736C18/D6L736C5)</f>
        <v>0.1229594205206918</v>
      </c>
      <c r="AV43" s="16" t="s">
        <v>33406</v>
      </c>
      <c r="AW43" s="33">
        <f>CHOOSE(MIN(D6L736C9,RUN_YEARS),B7L807C1,B7L807C10,B7L807C19,B7L807C28,B7L807C37)</f>
        <v>1319.424484164583</v>
      </c>
      <c r="AX43" s="16" t="s">
        <v>33407</v>
      </c>
      <c r="AY43" s="33">
        <f>IF(D6L736C23=0,0,D6L736C19/D6L736C23)</f>
        <v>-1.9855021961059149</v>
      </c>
      <c r="AZ43" s="16" t="s">
        <v>33408</v>
      </c>
      <c r="BA43" s="33">
        <f>IF(D6L736C5=0,0,D6L736C19/D6L736C5)</f>
        <v>0.87704057947930814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-1300.1036179264534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-1378.7323609957446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532.53381950212781</v>
      </c>
      <c r="R44" s="16" t="s">
        <v>33412</v>
      </c>
      <c r="S44" s="15">
        <f>SUM(D6L729C8:D6L736C8)</f>
        <v>-1911.2661804978725</v>
      </c>
      <c r="U44" s="21" t="str">
        <f>NULL_VALUE</f>
        <v>n/a</v>
      </c>
      <c r="V44" s="16" t="s">
        <v>33413</v>
      </c>
      <c r="W44" s="33">
        <f>SUM(D6L729C10:D6L736C10)</f>
        <v>497.73981607341233</v>
      </c>
      <c r="X44" s="16" t="s">
        <v>33414</v>
      </c>
      <c r="Y44" s="33">
        <f>SUM(D6L729C11:D6L736C11)</f>
        <v>34.794003428715413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4.8428634150636555E-3</v>
      </c>
      <c r="AD44" s="16" t="s">
        <v>33416</v>
      </c>
      <c r="AE44" s="33">
        <f>IF(D6L737C5=0,0,D6L737C10/D6L737C5)</f>
        <v>-0.36101264477025546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1.2591444879165501E-2</v>
      </c>
      <c r="AJ44" s="16" t="s">
        <v>33418</v>
      </c>
      <c r="AK44" s="33">
        <f>IF(D6L737C5=0,0,D6L737C11/D6L737C5)</f>
        <v>-2.5236227431106772E-2</v>
      </c>
      <c r="AL44" s="16" t="s">
        <v>33419</v>
      </c>
      <c r="AM44" s="33">
        <f>SUM(D6L729C18:D6L736C18)</f>
        <v>-235.00818201481434</v>
      </c>
      <c r="AN44" s="16" t="s">
        <v>33420</v>
      </c>
      <c r="AO44" s="33">
        <f>SUM(D6L729C19:D6L736C19)</f>
        <v>-1676.2579984830577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-1.2704463336864713</v>
      </c>
      <c r="AT44" s="16" t="s">
        <v>33422</v>
      </c>
      <c r="AU44" s="33">
        <f>IF(D6L737C5=0,0,D6L737C18/D6L737C5)</f>
        <v>0.17045235802334205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-1.2704463336864711</v>
      </c>
      <c r="AZ44" s="16" t="s">
        <v>33424</v>
      </c>
      <c r="BA44" s="33">
        <f>IF(D6L737C5=0,0,D6L737C19/D6L737C5)</f>
        <v>1.21579651417802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467.40198475872597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233.70099237936299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116.85049618968149</v>
      </c>
      <c r="R45" s="16" t="s">
        <v>33429</v>
      </c>
      <c r="S45" s="15">
        <f>D6L738C5-D6L738C7</f>
        <v>116.85049618968149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109.21587015058421</v>
      </c>
      <c r="X45" s="16" t="s">
        <v>33431</v>
      </c>
      <c r="Y45" s="33">
        <f>D6L738C7-D6L738C10</f>
        <v>7.6346260390972844</v>
      </c>
      <c r="Z45" s="16" t="s">
        <v>33432</v>
      </c>
      <c r="AA45" s="33">
        <f>CHOOSE(MIN(D6L738C9,RUN_YEARS),B7L807C7,B7L807C16,B7L807C25,B7L807C34,B7L807C43)</f>
        <v>102778</v>
      </c>
      <c r="AB45" s="16" t="s">
        <v>33433</v>
      </c>
      <c r="AC45" s="33">
        <f>IF(D6L738C12=0,0,D6L738C10/D6L738C12)</f>
        <v>1.0626386011654654E-3</v>
      </c>
      <c r="AD45" s="16" t="s">
        <v>33434</v>
      </c>
      <c r="AE45" s="33">
        <f>IF(D6L738C5=0,0,D6L738C10/D6L738C5)</f>
        <v>0.46733164903851104</v>
      </c>
      <c r="AF45" s="16" t="s">
        <v>33435</v>
      </c>
      <c r="AG45" s="33">
        <f>CHOOSE(MIN(D6L738C9,RUN_YEARS),B7L807C5,B7L807C14,B7L807C23,B7L807C32,B7L807C41)</f>
        <v>2763.3050664652069</v>
      </c>
      <c r="AH45" s="16" t="s">
        <v>33436</v>
      </c>
      <c r="AI45" s="33">
        <f>IF(D6L738C15=0,0,D6L738C11/D6L738C15)</f>
        <v>2.7628603630302116E-3</v>
      </c>
      <c r="AJ45" s="16" t="s">
        <v>33437</v>
      </c>
      <c r="AK45" s="33">
        <f>IF(D6L738C5=0,0,D6L738C11/D6L738C5)</f>
        <v>3.266835096148895E-2</v>
      </c>
      <c r="AL45" s="16" t="s">
        <v>33438</v>
      </c>
      <c r="AM45" s="33">
        <f>D6L738C8*CHOOSE(MIN(D6L738C9,RUN_YEARS),B7L807C4,B7L807C13,B7L807C22,B7L807C31,B7L807C40)</f>
        <v>14.36786929903854</v>
      </c>
      <c r="AN45" s="16" t="s">
        <v>33439</v>
      </c>
      <c r="AO45" s="33">
        <f>D6L738C8-D6L738C18</f>
        <v>102.48262689064295</v>
      </c>
      <c r="AP45" s="16" t="s">
        <v>33440</v>
      </c>
      <c r="AQ45" s="33">
        <f>CHOOSE(MIN(D6L738C9,RUN_YEARS),B7L807C2,B7L807C11,B7L807C20,B7L807C29,B7L807C38)</f>
        <v>184.98080224521402</v>
      </c>
      <c r="AR45" s="16" t="s">
        <v>33441</v>
      </c>
      <c r="AS45" s="33">
        <f>IF(D6L738C20=0,0,D6L738C18/D6L738C20)</f>
        <v>7.7672218547264291E-2</v>
      </c>
      <c r="AT45" s="16" t="s">
        <v>33442</v>
      </c>
      <c r="AU45" s="33">
        <f>IF(D6L738C5=0,0,D6L738C18/D6L738C5)</f>
        <v>6.1479710260345898E-2</v>
      </c>
      <c r="AV45" s="16" t="s">
        <v>33443</v>
      </c>
      <c r="AW45" s="33">
        <f>CHOOSE(MIN(D6L738C9,RUN_YEARS),B7L807C1,B7L807C10,B7L807C19,B7L807C28,B7L807C37)</f>
        <v>1319.424484164583</v>
      </c>
      <c r="AX45" s="16" t="s">
        <v>33444</v>
      </c>
      <c r="AY45" s="33">
        <f>IF(D6L738C23=0,0,D6L738C19/D6L738C23)</f>
        <v>7.7672218547264291E-2</v>
      </c>
      <c r="AZ45" s="16" t="s">
        <v>33445</v>
      </c>
      <c r="BA45" s="33">
        <f>IF(D6L738C5=0,0,D6L738C19/D6L738C5)</f>
        <v>0.43852028973965407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29584.493934645525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29584.493934645525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11833.79757385821</v>
      </c>
      <c r="R46" s="16" t="s">
        <v>33449</v>
      </c>
      <c r="S46" s="15">
        <f>D6L739C5-D6L739C7</f>
        <v>17750.696360787315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11060.616269158178</v>
      </c>
      <c r="X46" s="16" t="s">
        <v>33451</v>
      </c>
      <c r="Y46" s="33">
        <f>D6L739C7-D6L739C10</f>
        <v>773.18130470003234</v>
      </c>
      <c r="Z46" s="16" t="s">
        <v>33452</v>
      </c>
      <c r="AA46" s="33">
        <f>CHOOSE(MIN(D6L739C9,RUN_YEARS),B7L807C7,B7L807C16,B7L807C25,B7L807C34,B7L807C43)</f>
        <v>102778</v>
      </c>
      <c r="AB46" s="16" t="s">
        <v>33453</v>
      </c>
      <c r="AC46" s="33">
        <f>IF(D6L739C12=0,0,D6L739C10/D6L739C12)</f>
        <v>0.10761657425867577</v>
      </c>
      <c r="AD46" s="16" t="s">
        <v>33454</v>
      </c>
      <c r="AE46" s="33">
        <f>IF(D6L739C5=0,0,D6L739C10/D6L739C5)</f>
        <v>0.37386531923080885</v>
      </c>
      <c r="AF46" s="16" t="s">
        <v>33455</v>
      </c>
      <c r="AG46" s="33">
        <f>CHOOSE(MIN(D6L739C9,RUN_YEARS),B7L807C5,B7L807C14,B7L807C23,B7L807C32,B7L807C41)</f>
        <v>2763.3050664652069</v>
      </c>
      <c r="AH46" s="16" t="s">
        <v>33456</v>
      </c>
      <c r="AI46" s="33">
        <f>IF(D6L739C15=0,0,D6L739C11/D6L739C15)</f>
        <v>0.27980309307255691</v>
      </c>
      <c r="AJ46" s="16" t="s">
        <v>33457</v>
      </c>
      <c r="AK46" s="33">
        <f>IF(D6L739C5=0,0,D6L739C11/D6L739C5)</f>
        <v>2.6134680769191142E-2</v>
      </c>
      <c r="AL46" s="16" t="s">
        <v>33458</v>
      </c>
      <c r="AM46" s="33">
        <f>D6L739C8*CHOOSE(MIN(D6L739C9,RUN_YEARS),B7L807C4,B7L807C13,B7L807C22,B7L807C31,B7L807C40)</f>
        <v>2182.6153383611609</v>
      </c>
      <c r="AN46" s="16" t="s">
        <v>33459</v>
      </c>
      <c r="AO46" s="33">
        <f>D6L739C8-D6L739C18</f>
        <v>15568.081022426155</v>
      </c>
      <c r="AP46" s="16" t="s">
        <v>33460</v>
      </c>
      <c r="AQ46" s="33">
        <f>CHOOSE(MIN(D6L739C9,RUN_YEARS),B7L807C2,B7L807C11,B7L807C20,B7L807C29,B7L807C38)</f>
        <v>184.98080224521402</v>
      </c>
      <c r="AR46" s="16" t="s">
        <v>33461</v>
      </c>
      <c r="AS46" s="33">
        <f>IF(D6L739C20=0,0,D6L739C18/D6L739C20)</f>
        <v>11.799145164630895</v>
      </c>
      <c r="AT46" s="16" t="s">
        <v>33462</v>
      </c>
      <c r="AU46" s="33">
        <f>IF(D6L739C5=0,0,D6L739C18/D6L739C5)</f>
        <v>7.3775652312415077E-2</v>
      </c>
      <c r="AV46" s="16" t="s">
        <v>33463</v>
      </c>
      <c r="AW46" s="33">
        <f>CHOOSE(MIN(D6L739C9,RUN_YEARS),B7L807C1,B7L807C10,B7L807C19,B7L807C28,B7L807C37)</f>
        <v>1319.424484164583</v>
      </c>
      <c r="AX46" s="16" t="s">
        <v>33464</v>
      </c>
      <c r="AY46" s="33">
        <f>IF(D6L739C23=0,0,D6L739C19/D6L739C23)</f>
        <v>11.799145164630897</v>
      </c>
      <c r="AZ46" s="16" t="s">
        <v>33465</v>
      </c>
      <c r="BA46" s="33">
        <f>IF(D6L739C5=0,0,D6L739C19/D6L739C5)</f>
        <v>0.52622434768758497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30051.895919404251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29818.194927024888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11950.648070047891</v>
      </c>
      <c r="R47" s="16" t="s">
        <v>33469</v>
      </c>
      <c r="S47" s="15">
        <f>SUM(D6L738C8:D6L739C8)</f>
        <v>17867.546856976995</v>
      </c>
      <c r="U47" s="21" t="str">
        <f>NULL_VALUE</f>
        <v>n/a</v>
      </c>
      <c r="V47" s="16" t="s">
        <v>33470</v>
      </c>
      <c r="W47" s="33">
        <f>SUM(D6L738C10:D6L739C10)</f>
        <v>11169.832139308763</v>
      </c>
      <c r="X47" s="16" t="s">
        <v>33471</v>
      </c>
      <c r="Y47" s="33">
        <f>SUM(D6L738C11:D6L739C11)</f>
        <v>780.81593073912961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0.10867921285984124</v>
      </c>
      <c r="AD47" s="16" t="s">
        <v>33473</v>
      </c>
      <c r="AE47" s="33">
        <f>IF(D6L740C5=0,0,D6L740C10/D6L740C5)</f>
        <v>0.37459786437928533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0.2825659534355871</v>
      </c>
      <c r="AJ47" s="16" t="s">
        <v>33475</v>
      </c>
      <c r="AK47" s="33">
        <f>IF(D6L740C5=0,0,D6L740C11/D6L740C5)</f>
        <v>2.6185888604258165E-2</v>
      </c>
      <c r="AL47" s="16" t="s">
        <v>33476</v>
      </c>
      <c r="AM47" s="33">
        <f>SUM(D6L738C18:D6L739C18)</f>
        <v>2196.9832076601992</v>
      </c>
      <c r="AN47" s="16" t="s">
        <v>33477</v>
      </c>
      <c r="AO47" s="33">
        <f>SUM(D6L738C19:D6L739C19)</f>
        <v>15670.563649316799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11.876817383178158</v>
      </c>
      <c r="AT47" s="16" t="s">
        <v>33479</v>
      </c>
      <c r="AU47" s="33">
        <f>IF(D6L740C5=0,0,D6L740C18/D6L740C5)</f>
        <v>7.3679282499727203E-2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11.87681738317816</v>
      </c>
      <c r="AZ47" s="16" t="s">
        <v>33481</v>
      </c>
      <c r="BA47" s="33">
        <f>IF(D6L740C5=0,0,D6L740C19/D6L740C5)</f>
        <v>0.52553696451672938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39322.132681404197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35823.130991967169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16175.016102519034</v>
      </c>
      <c r="R48" s="16" t="s">
        <v>33486</v>
      </c>
      <c r="S48" s="15">
        <f>SUM(D6L728C8,D6L737C8,D6L740C8)</f>
        <v>19648.114889448138</v>
      </c>
      <c r="U48" s="21" t="str">
        <f>NULL_VALUE</f>
        <v>n/a</v>
      </c>
      <c r="V48" s="16" t="s">
        <v>33487</v>
      </c>
      <c r="W48" s="33">
        <f>SUM(D6L728C10,D6L737C10,D6L740C10)</f>
        <v>15113.847825608811</v>
      </c>
      <c r="X48" s="16" t="s">
        <v>33488</v>
      </c>
      <c r="Y48" s="33">
        <f>SUM(D6L728C11,D6L737C11,D6L740C11)</f>
        <v>1061.1682769102222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0.14499797616365198</v>
      </c>
      <c r="AD48" s="16" t="s">
        <v>33490</v>
      </c>
      <c r="AE48" s="33">
        <f>IF(D6L741C5=0,0,D6L741C10/D6L741C5)</f>
        <v>0.42190192222443867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0.37699473802549499</v>
      </c>
      <c r="AJ48" s="16" t="s">
        <v>33492</v>
      </c>
      <c r="AK48" s="33">
        <f>IF(D6L741C5=0,0,D6L741C11/D6L741C5)</f>
        <v>2.962243242077791E-2</v>
      </c>
      <c r="AL48" s="16" t="s">
        <v>33493</v>
      </c>
      <c r="AM48" s="33">
        <f>SUM(D6L728C18,D6L737C18,D6L740C18)</f>
        <v>2409.9429353863379</v>
      </c>
      <c r="AN48" s="16" t="s">
        <v>33494</v>
      </c>
      <c r="AO48" s="33">
        <f>SUM(D6L728C19,D6L737C19,D6L740C19)</f>
        <v>17238.1719540618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12.856972164308104</v>
      </c>
      <c r="AT48" s="16" t="s">
        <v>33496</v>
      </c>
      <c r="AU48" s="33">
        <f>IF(D6L741C5=0,0,D6L741C18/D6L741C5)</f>
        <v>6.7273375292816628E-2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12.856972164308106</v>
      </c>
      <c r="AZ48" s="16" t="s">
        <v>33498</v>
      </c>
      <c r="BA48" s="33">
        <f>IF(D6L741C5=0,0,D6L741C19/D6L741C5)</f>
        <v>0.48120227006196681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D1F68-10D6-49F1-A75E-F627A3452A4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3743.8439053666666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3219.7057586153333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1609.8528793076666</v>
      </c>
      <c r="R8" s="16" t="s">
        <v>33509</v>
      </c>
      <c r="S8" s="15">
        <f>D6L801C5-D6L801C7</f>
        <v>1609.8528793076666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1419.2033752197472</v>
      </c>
      <c r="X8" s="16" t="s">
        <v>33511</v>
      </c>
      <c r="Y8" s="33">
        <f>D6L801C7-D6L801C10</f>
        <v>190.64950408791947</v>
      </c>
      <c r="Z8" s="16" t="s">
        <v>33512</v>
      </c>
      <c r="AA8" s="33">
        <f>CHOOSE(MIN(D6L801C9,RUN_YEARS),B7L808C7,B7L808C16,B7L808C25,B7L808C34,B7L808C43)</f>
        <v>52676</v>
      </c>
      <c r="AB8" s="16" t="s">
        <v>33513</v>
      </c>
      <c r="AC8" s="33">
        <f>IF(D6L801C12=0,0,D6L801C10/D6L801C12)</f>
        <v>2.694212497569571E-2</v>
      </c>
      <c r="AD8" s="16" t="s">
        <v>33514</v>
      </c>
      <c r="AE8" s="33">
        <f>IF(D6L801C5=0,0,D6L801C10/D6L801C5)</f>
        <v>0.44078666860231658</v>
      </c>
      <c r="AF8" s="16" t="s">
        <v>33515</v>
      </c>
      <c r="AG8" s="33">
        <f>CHOOSE(MIN(D6L801C9,RUN_YEARS),B7L808C5,B7L808C14,B7L808C23,B7L808C32,B7L808C41)</f>
        <v>2721.6387871281495</v>
      </c>
      <c r="AH8" s="16" t="s">
        <v>33516</v>
      </c>
      <c r="AI8" s="33">
        <f>IF(D6L801C15=0,0,D6L801C11/D6L801C15)</f>
        <v>7.0049524936808841E-2</v>
      </c>
      <c r="AJ8" s="16" t="s">
        <v>33517</v>
      </c>
      <c r="AK8" s="33">
        <f>IF(D6L801C5=0,0,D6L801C11/D6L801C5)</f>
        <v>5.9213331397683436E-2</v>
      </c>
      <c r="AL8" s="16" t="s">
        <v>33518</v>
      </c>
      <c r="AM8" s="33">
        <f>D6L801C8*CHOOSE(MIN(D6L801C9,RUN_YEARS),B7L808C4,B7L808C13,B7L808C22,B7L808C31,B7L808C40)</f>
        <v>114.31290533499987</v>
      </c>
      <c r="AN8" s="16" t="s">
        <v>33519</v>
      </c>
      <c r="AO8" s="33">
        <f>D6L801C8-D6L801C18</f>
        <v>1495.5399739726668</v>
      </c>
      <c r="AP8" s="16" t="s">
        <v>33520</v>
      </c>
      <c r="AQ8" s="33">
        <f>CHOOSE(MIN(D6L801C9,RUN_YEARS),B7L808C2,B7L808C11,B7L808C20,B7L808C29,B7L808C38)</f>
        <v>96.071799192941398</v>
      </c>
      <c r="AR8" s="16" t="s">
        <v>33521</v>
      </c>
      <c r="AS8" s="33">
        <f>IF(D6L801C20=0,0,D6L801C18/D6L801C20)</f>
        <v>1.1898695173328104</v>
      </c>
      <c r="AT8" s="16" t="s">
        <v>33522</v>
      </c>
      <c r="AU8" s="33">
        <f>IF(D6L801C5=0,0,D6L801C18/D6L801C5)</f>
        <v>3.550414662244207E-2</v>
      </c>
      <c r="AV8" s="16" t="s">
        <v>33523</v>
      </c>
      <c r="AW8" s="33">
        <f>CHOOSE(MIN(D6L801C9,RUN_YEARS),B7L808C1,B7L808C10,B7L808C19,B7L808C28,B7L808C37)</f>
        <v>1256.8940982075426</v>
      </c>
      <c r="AX8" s="16" t="s">
        <v>33524</v>
      </c>
      <c r="AY8" s="33">
        <f>IF(D6L801C23=0,0,D6L801C19/D6L801C23)</f>
        <v>1.1898695173328104</v>
      </c>
      <c r="AZ8" s="16" t="s">
        <v>33525</v>
      </c>
      <c r="BA8" s="33">
        <f>IF(D6L801C5=0,0,D6L801C19/D6L801C5)</f>
        <v>0.46449585337755794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9.6606615120037169</v>
      </c>
      <c r="J9" s="16" t="s">
        <v>33546</v>
      </c>
      <c r="K9" s="21">
        <f>IF(FLOW_THRU_100PCT="Y",1,INDEX(VariabilityMatrix,D6L802C1,D6L802C9))</f>
        <v>0.48485507540858858</v>
      </c>
      <c r="L9" s="16" t="s">
        <v>33526</v>
      </c>
      <c r="M9" s="15">
        <f>IF(D6L802C2&lt;&gt;0,D6L802C2*D6L802C4,D6L802C3*D6L802C4)</f>
        <v>4.6840207658994117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2.3420103829497059</v>
      </c>
      <c r="R9" s="16" t="s">
        <v>33528</v>
      </c>
      <c r="S9" s="15">
        <f>D6L802C5-D6L802C7</f>
        <v>2.3420103829497059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2.0599830824188916</v>
      </c>
      <c r="X9" s="16" t="s">
        <v>33530</v>
      </c>
      <c r="Y9" s="33">
        <f>D6L802C7-D6L802C10</f>
        <v>0.28202730053081426</v>
      </c>
      <c r="Z9" s="16" t="s">
        <v>33531</v>
      </c>
      <c r="AA9" s="33">
        <f>CHOOSE(MIN(D6L802C9,RUN_YEARS),B7L808C7,B7L808C16,B7L808C25,B7L808C34,B7L808C43)</f>
        <v>49784.2</v>
      </c>
      <c r="AB9" s="16" t="s">
        <v>33532</v>
      </c>
      <c r="AC9" s="33">
        <f>IF(D6L802C12=0,0,D6L802C10/D6L802C12)</f>
        <v>4.1378250176138048E-5</v>
      </c>
      <c r="AD9" s="16" t="s">
        <v>33533</v>
      </c>
      <c r="AE9" s="33">
        <f>IF(D6L802C5=0,0,D6L802C10/D6L802C5)</f>
        <v>0.43978948543865815</v>
      </c>
      <c r="AF9" s="16" t="s">
        <v>33534</v>
      </c>
      <c r="AG9" s="33">
        <f>CHOOSE(MIN(D6L802C9,RUN_YEARS),B7L808C5,B7L808C14,B7L808C23,B7L808C32,B7L808C41)</f>
        <v>2621.4747652198043</v>
      </c>
      <c r="AH9" s="16" t="s">
        <v>33535</v>
      </c>
      <c r="AI9" s="33">
        <f>IF(D6L802C15=0,0,D6L802C11/D6L802C15)</f>
        <v>1.075834504579589E-4</v>
      </c>
      <c r="AJ9" s="16" t="s">
        <v>33536</v>
      </c>
      <c r="AK9" s="33">
        <f>IF(D6L802C5=0,0,D6L802C11/D6L802C5)</f>
        <v>6.0210514561341875E-2</v>
      </c>
      <c r="AL9" s="16" t="s">
        <v>33537</v>
      </c>
      <c r="AM9" s="33">
        <f>D6L802C8*CHOOSE(MIN(D6L802C9,RUN_YEARS),B7L808C4,B7L808C13,B7L808C22,B7L808C31,B7L808C40)</f>
        <v>0.15954599399732919</v>
      </c>
      <c r="AN9" s="16" t="s">
        <v>33538</v>
      </c>
      <c r="AO9" s="33">
        <f>D6L802C8-D6L802C18</f>
        <v>2.1824643889523765</v>
      </c>
      <c r="AP9" s="16" t="s">
        <v>33539</v>
      </c>
      <c r="AQ9" s="33">
        <f>CHOOSE(MIN(D6L802C9,RUN_YEARS),B7L808C2,B7L808C11,B7L808C20,B7L808C29,B7L808C38)</f>
        <v>88.908641839424888</v>
      </c>
      <c r="AR9" s="16" t="s">
        <v>33540</v>
      </c>
      <c r="AS9" s="33">
        <f>IF(D6L802C20=0,0,D6L802C18/D6L802C20)</f>
        <v>1.7944936588445497E-3</v>
      </c>
      <c r="AT9" s="16" t="s">
        <v>33541</v>
      </c>
      <c r="AU9" s="33">
        <f>IF(D6L802C5=0,0,D6L802C18/D6L802C5)</f>
        <v>3.4061760605088531E-2</v>
      </c>
      <c r="AV9" s="16" t="s">
        <v>33542</v>
      </c>
      <c r="AW9" s="33">
        <f>CHOOSE(MIN(D6L802C9,RUN_YEARS),B7L808C1,B7L808C10,B7L808C19,B7L808C28,B7L808C37)</f>
        <v>1216.2006693061462</v>
      </c>
      <c r="AX9" s="16" t="s">
        <v>33543</v>
      </c>
      <c r="AY9" s="33">
        <f>IF(D6L802C23=0,0,D6L802C19/D6L802C23)</f>
        <v>1.7944936588445497E-3</v>
      </c>
      <c r="AZ9" s="16" t="s">
        <v>33544</v>
      </c>
      <c r="BA9" s="33">
        <f>IF(D6L802C5=0,0,D6L802C19/D6L802C5)</f>
        <v>0.46593823939491141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0.629394238741107</v>
      </c>
      <c r="J10" s="16" t="s">
        <v>33567</v>
      </c>
      <c r="K10" s="21">
        <f>IF(FLOW_THRU_100PCT="Y",1,INDEX(VariabilityMatrix,D6L803C1,D6L803C9))</f>
        <v>0.48485507540858858</v>
      </c>
      <c r="L10" s="16" t="s">
        <v>33547</v>
      </c>
      <c r="M10" s="15">
        <f>IF(D6L803C2&lt;&gt;0,D6L803C2*D6L803C4,D6L803C3*D6L803C4)</f>
        <v>0.30516499108655065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0.15258249554327533</v>
      </c>
      <c r="R10" s="16" t="s">
        <v>33549</v>
      </c>
      <c r="S10" s="15">
        <f>D6L803C5-D6L803C7</f>
        <v>0.15258249554327533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0.13420835440384679</v>
      </c>
      <c r="X10" s="16" t="s">
        <v>33551</v>
      </c>
      <c r="Y10" s="33">
        <f>D6L803C7-D6L803C10</f>
        <v>1.8374141139428535E-2</v>
      </c>
      <c r="Z10" s="16" t="s">
        <v>33552</v>
      </c>
      <c r="AA10" s="33">
        <f>CHOOSE(MIN(D6L803C9,RUN_YEARS),B7L808C7,B7L808C16,B7L808C25,B7L808C34,B7L808C43)</f>
        <v>49784.2</v>
      </c>
      <c r="AB10" s="16" t="s">
        <v>33553</v>
      </c>
      <c r="AC10" s="33">
        <f>IF(D6L803C12=0,0,D6L803C10/D6L803C12)</f>
        <v>2.695802170243708E-6</v>
      </c>
      <c r="AD10" s="16" t="s">
        <v>33554</v>
      </c>
      <c r="AE10" s="33">
        <f>IF(D6L803C5=0,0,D6L803C10/D6L803C5)</f>
        <v>0.43978948543865809</v>
      </c>
      <c r="AF10" s="16" t="s">
        <v>33555</v>
      </c>
      <c r="AG10" s="33">
        <f>CHOOSE(MIN(D6L803C9,RUN_YEARS),B7L808C5,B7L808C14,B7L808C23,B7L808C32,B7L808C41)</f>
        <v>2621.4747652198043</v>
      </c>
      <c r="AH10" s="16" t="s">
        <v>33556</v>
      </c>
      <c r="AI10" s="33">
        <f>IF(D6L803C15=0,0,D6L803C11/D6L803C15)</f>
        <v>7.0090856426336448E-6</v>
      </c>
      <c r="AJ10" s="16" t="s">
        <v>33557</v>
      </c>
      <c r="AK10" s="33">
        <f>IF(D6L803C5=0,0,D6L803C11/D6L803C5)</f>
        <v>6.0210514561341917E-2</v>
      </c>
      <c r="AL10" s="16" t="s">
        <v>33558</v>
      </c>
      <c r="AM10" s="33">
        <f>D6L803C8*CHOOSE(MIN(D6L803C9,RUN_YEARS),B7L808C4,B7L808C13,B7L808C22,B7L808C31,B7L808C40)</f>
        <v>1.0394456871444064E-2</v>
      </c>
      <c r="AN10" s="16" t="s">
        <v>33559</v>
      </c>
      <c r="AO10" s="33">
        <f>D6L803C8-D6L803C18</f>
        <v>0.14218803867183127</v>
      </c>
      <c r="AP10" s="16" t="s">
        <v>33560</v>
      </c>
      <c r="AQ10" s="33">
        <f>CHOOSE(MIN(D6L803C9,RUN_YEARS),B7L808C2,B7L808C11,B7L808C20,B7L808C29,B7L808C38)</f>
        <v>88.908641839424888</v>
      </c>
      <c r="AR10" s="16" t="s">
        <v>33561</v>
      </c>
      <c r="AS10" s="33">
        <f>IF(D6L803C20=0,0,D6L803C18/D6L803C20)</f>
        <v>1.1691165961366464E-4</v>
      </c>
      <c r="AT10" s="16" t="s">
        <v>33562</v>
      </c>
      <c r="AU10" s="33">
        <f>IF(D6L803C5=0,0,D6L803C18/D6L803C5)</f>
        <v>3.4061760605088531E-2</v>
      </c>
      <c r="AV10" s="16" t="s">
        <v>33563</v>
      </c>
      <c r="AW10" s="33">
        <f>CHOOSE(MIN(D6L803C9,RUN_YEARS),B7L808C1,B7L808C10,B7L808C19,B7L808C28,B7L808C37)</f>
        <v>1216.2006693061462</v>
      </c>
      <c r="AX10" s="16" t="s">
        <v>33564</v>
      </c>
      <c r="AY10" s="33">
        <f>IF(D6L803C23=0,0,D6L803C19/D6L803C23)</f>
        <v>1.1691165961366464E-4</v>
      </c>
      <c r="AZ10" s="16" t="s">
        <v>33565</v>
      </c>
      <c r="BA10" s="33">
        <f>IF(D6L803C5=0,0,D6L803C19/D6L803C5)</f>
        <v>0.46593823939491152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2.0780718125453731E-2</v>
      </c>
      <c r="J11" s="16" t="s">
        <v>33588</v>
      </c>
      <c r="K11" s="21">
        <f>IF(FLOW_THRU_100PCT="Y",1,INDEX(VariabilityMatrix,D6L804C1,D6L804C9))</f>
        <v>0.48697025431185148</v>
      </c>
      <c r="L11" s="16" t="s">
        <v>33568</v>
      </c>
      <c r="M11" s="15">
        <f>IF(D6L804C2&lt;&gt;0,D6L804C2*D6L804C4,D6L804C3*D6L804C4)</f>
        <v>1.0119591590335104E-2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5.0597957951675522E-3</v>
      </c>
      <c r="R11" s="16" t="s">
        <v>33570</v>
      </c>
      <c r="S11" s="15">
        <f>D6L804C5-D6L804C7</f>
        <v>5.0597957951675522E-3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4.4787462789251126E-3</v>
      </c>
      <c r="X11" s="16" t="s">
        <v>33572</v>
      </c>
      <c r="Y11" s="33">
        <f>D6L804C7-D6L804C10</f>
        <v>5.8104951624243957E-4</v>
      </c>
      <c r="Z11" s="16" t="s">
        <v>33573</v>
      </c>
      <c r="AA11" s="33">
        <f>CHOOSE(MIN(D6L804C9,RUN_YEARS),B7L808C7,B7L808C16,B7L808C25,B7L808C34,B7L808C43)</f>
        <v>44846</v>
      </c>
      <c r="AB11" s="16" t="s">
        <v>33574</v>
      </c>
      <c r="AC11" s="33">
        <f>IF(D6L804C12=0,0,D6L804C10/D6L804C12)</f>
        <v>9.9869470608863949E-8</v>
      </c>
      <c r="AD11" s="16" t="s">
        <v>33575</v>
      </c>
      <c r="AE11" s="33">
        <f>IF(D6L804C5=0,0,D6L804C10/D6L804C5)</f>
        <v>0.44258172268558926</v>
      </c>
      <c r="AF11" s="16" t="s">
        <v>33576</v>
      </c>
      <c r="AG11" s="33">
        <f>CHOOSE(MIN(D6L804C9,RUN_YEARS),B7L808C5,B7L808C14,B7L808C23,B7L808C32,B7L808C41)</f>
        <v>2237.72672276821</v>
      </c>
      <c r="AH11" s="16" t="s">
        <v>33577</v>
      </c>
      <c r="AI11" s="33">
        <f>IF(D6L804C15=0,0,D6L804C11/D6L804C15)</f>
        <v>2.596606235830461E-7</v>
      </c>
      <c r="AJ11" s="16" t="s">
        <v>33578</v>
      </c>
      <c r="AK11" s="33">
        <f>IF(D6L804C5=0,0,D6L804C11/D6L804C5)</f>
        <v>5.7418277314410716E-2</v>
      </c>
      <c r="AL11" s="16" t="s">
        <v>33579</v>
      </c>
      <c r="AM11" s="33">
        <f>D6L804C8*CHOOSE(MIN(D6L804C9,RUN_YEARS),B7L808C4,B7L808C13,B7L808C22,B7L808C31,B7L808C40)</f>
        <v>3.6430692522756595E-4</v>
      </c>
      <c r="AN11" s="16" t="s">
        <v>33580</v>
      </c>
      <c r="AO11" s="33">
        <f>D6L804C8-D6L804C18</f>
        <v>4.6954888699399866E-3</v>
      </c>
      <c r="AP11" s="16" t="s">
        <v>33581</v>
      </c>
      <c r="AQ11" s="33">
        <f>CHOOSE(MIN(D6L804C9,RUN_YEARS),B7L808C2,B7L808C11,B7L808C20,B7L808C29,B7L808C38)</f>
        <v>80.71424874475926</v>
      </c>
      <c r="AR11" s="16" t="s">
        <v>33582</v>
      </c>
      <c r="AS11" s="33">
        <f>IF(D6L804C20=0,0,D6L804C18/D6L804C20)</f>
        <v>4.513539194047448E-6</v>
      </c>
      <c r="AT11" s="16" t="s">
        <v>33583</v>
      </c>
      <c r="AU11" s="33">
        <f>IF(D6L804C5=0,0,D6L804C18/D6L804C5)</f>
        <v>3.6000160873636812E-2</v>
      </c>
      <c r="AV11" s="16" t="s">
        <v>33584</v>
      </c>
      <c r="AW11" s="33">
        <f>CHOOSE(MIN(D6L804C9,RUN_YEARS),B7L808C1,B7L808C10,B7L808C19,B7L808C28,B7L808C37)</f>
        <v>1040.3119742778565</v>
      </c>
      <c r="AX11" s="16" t="s">
        <v>33585</v>
      </c>
      <c r="AY11" s="33">
        <f>IF(D6L804C23=0,0,D6L804C19/D6L804C23)</f>
        <v>4.5135391940474488E-6</v>
      </c>
      <c r="AZ11" s="16" t="s">
        <v>33586</v>
      </c>
      <c r="BA11" s="33">
        <f>IF(D6L804C5=0,0,D6L804C19/D6L804C5)</f>
        <v>0.46399983912636322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113.06550760130956</v>
      </c>
      <c r="J12" s="16" t="s">
        <v>33609</v>
      </c>
      <c r="K12" s="21">
        <f>IF(FLOW_THRU_100PCT="Y",1,INDEX(VariabilityMatrix,D6L805C1,D6L805C9))</f>
        <v>0.2612170637709586</v>
      </c>
      <c r="L12" s="16" t="s">
        <v>33589</v>
      </c>
      <c r="M12" s="15">
        <f>IF(D6L805C2&lt;&gt;0,D6L805C2*D6L805C4,D6L805C3*D6L805C4)</f>
        <v>29.534639909387085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14.767319954693543</v>
      </c>
      <c r="R12" s="16" t="s">
        <v>33591</v>
      </c>
      <c r="S12" s="15">
        <f>D6L805C5-D6L805C7</f>
        <v>14.767319954693543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12.989024088365401</v>
      </c>
      <c r="X12" s="16" t="s">
        <v>33593</v>
      </c>
      <c r="Y12" s="33">
        <f>D6L805C7-D6L805C10</f>
        <v>1.7782958663281416</v>
      </c>
      <c r="Z12" s="16" t="s">
        <v>33594</v>
      </c>
      <c r="AA12" s="33">
        <f>CHOOSE(MIN(D6L805C9,RUN_YEARS),B7L808C7,B7L808C16,B7L808C25,B7L808C34,B7L808C43)</f>
        <v>49784.2</v>
      </c>
      <c r="AB12" s="16" t="s">
        <v>33595</v>
      </c>
      <c r="AC12" s="33">
        <f>IF(D6L805C12=0,0,D6L805C10/D6L805C12)</f>
        <v>2.6090655445634161E-4</v>
      </c>
      <c r="AD12" s="16" t="s">
        <v>33596</v>
      </c>
      <c r="AE12" s="33">
        <f>IF(D6L805C5=0,0,D6L805C10/D6L805C5)</f>
        <v>0.43978948543865809</v>
      </c>
      <c r="AF12" s="16" t="s">
        <v>33597</v>
      </c>
      <c r="AG12" s="33">
        <f>CHOOSE(MIN(D6L805C9,RUN_YEARS),B7L808C5,B7L808C14,B7L808C23,B7L808C32,B7L808C41)</f>
        <v>2621.4747652198043</v>
      </c>
      <c r="AH12" s="16" t="s">
        <v>33598</v>
      </c>
      <c r="AI12" s="33">
        <f>IF(D6L805C15=0,0,D6L805C11/D6L805C15)</f>
        <v>6.7835704158648879E-4</v>
      </c>
      <c r="AJ12" s="16" t="s">
        <v>33599</v>
      </c>
      <c r="AK12" s="33">
        <f>IF(D6L805C5=0,0,D6L805C11/D6L805C5)</f>
        <v>6.0210514561341931E-2</v>
      </c>
      <c r="AL12" s="16" t="s">
        <v>33600</v>
      </c>
      <c r="AM12" s="33">
        <f>D6L805C8*CHOOSE(MIN(D6L805C9,RUN_YEARS),B7L808C4,B7L808C13,B7L808C22,B7L808C31,B7L808C40)</f>
        <v>1.0060018341510366</v>
      </c>
      <c r="AN12" s="16" t="s">
        <v>33601</v>
      </c>
      <c r="AO12" s="33">
        <f>D6L805C8-D6L805C18</f>
        <v>13.761318120542505</v>
      </c>
      <c r="AP12" s="16" t="s">
        <v>33602</v>
      </c>
      <c r="AQ12" s="33">
        <f>CHOOSE(MIN(D6L805C9,RUN_YEARS),B7L808C2,B7L808C11,B7L808C20,B7L808C29,B7L808C38)</f>
        <v>88.908641839424888</v>
      </c>
      <c r="AR12" s="16" t="s">
        <v>33603</v>
      </c>
      <c r="AS12" s="33">
        <f>IF(D6L805C20=0,0,D6L805C18/D6L805C20)</f>
        <v>1.1315006205672841E-2</v>
      </c>
      <c r="AT12" s="16" t="s">
        <v>33604</v>
      </c>
      <c r="AU12" s="33">
        <f>IF(D6L805C5=0,0,D6L805C18/D6L805C5)</f>
        <v>3.4061760605088531E-2</v>
      </c>
      <c r="AV12" s="16" t="s">
        <v>33605</v>
      </c>
      <c r="AW12" s="33">
        <f>CHOOSE(MIN(D6L805C9,RUN_YEARS),B7L808C1,B7L808C10,B7L808C19,B7L808C28,B7L808C37)</f>
        <v>1216.2006693061462</v>
      </c>
      <c r="AX12" s="16" t="s">
        <v>33606</v>
      </c>
      <c r="AY12" s="33">
        <f>IF(D6L805C23=0,0,D6L805C19/D6L805C23)</f>
        <v>1.1315006205672839E-2</v>
      </c>
      <c r="AZ12" s="16" t="s">
        <v>33607</v>
      </c>
      <c r="BA12" s="33">
        <f>IF(D6L805C5=0,0,D6L805C19/D6L805C5)</f>
        <v>0.46593823939491141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21.28269225738623</v>
      </c>
      <c r="J13" s="16" t="s">
        <v>33630</v>
      </c>
      <c r="K13" s="21">
        <f>IF(FLOW_THRU_100PCT="Y",1,INDEX(VariabilityMatrix,D6L806C1,D6L806C9))</f>
        <v>0.48485507540858858</v>
      </c>
      <c r="L13" s="16" t="s">
        <v>33610</v>
      </c>
      <c r="M13" s="15">
        <f>IF(D6L806C2&lt;&gt;0,D6L806C2*D6L806C4,D6L806C3*D6L806C4)</f>
        <v>10.319021359352785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5.1595106796763925</v>
      </c>
      <c r="R13" s="16" t="s">
        <v>33612</v>
      </c>
      <c r="S13" s="15">
        <f>D6L806C5-D6L806C7</f>
        <v>5.1595106796763925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4.5381970938602834</v>
      </c>
      <c r="X13" s="16" t="s">
        <v>33614</v>
      </c>
      <c r="Y13" s="33">
        <f>D6L806C7-D6L806C10</f>
        <v>0.62131358581610918</v>
      </c>
      <c r="Z13" s="16" t="s">
        <v>33615</v>
      </c>
      <c r="AA13" s="33">
        <f>CHOOSE(MIN(D6L806C9,RUN_YEARS),B7L808C7,B7L808C16,B7L808C25,B7L808C34,B7L808C43)</f>
        <v>49784.2</v>
      </c>
      <c r="AB13" s="16" t="s">
        <v>33616</v>
      </c>
      <c r="AC13" s="33">
        <f>IF(D6L806C12=0,0,D6L806C10/D6L806C12)</f>
        <v>9.1157377116841967E-5</v>
      </c>
      <c r="AD13" s="16" t="s">
        <v>33617</v>
      </c>
      <c r="AE13" s="33">
        <f>IF(D6L806C5=0,0,D6L806C10/D6L806C5)</f>
        <v>0.43978948543865809</v>
      </c>
      <c r="AF13" s="16" t="s">
        <v>33618</v>
      </c>
      <c r="AG13" s="33">
        <f>CHOOSE(MIN(D6L806C9,RUN_YEARS),B7L808C5,B7L808C14,B7L808C23,B7L808C32,B7L808C41)</f>
        <v>2621.4747652198043</v>
      </c>
      <c r="AH13" s="16" t="s">
        <v>33619</v>
      </c>
      <c r="AI13" s="33">
        <f>IF(D6L806C15=0,0,D6L806C11/D6L806C15)</f>
        <v>2.3700918050378926E-4</v>
      </c>
      <c r="AJ13" s="16" t="s">
        <v>33620</v>
      </c>
      <c r="AK13" s="33">
        <f>IF(D6L806C5=0,0,D6L806C11/D6L806C5)</f>
        <v>6.0210514561341924E-2</v>
      </c>
      <c r="AL13" s="16" t="s">
        <v>33621</v>
      </c>
      <c r="AM13" s="33">
        <f>D6L806C8*CHOOSE(MIN(D6L806C9,RUN_YEARS),B7L808C4,B7L808C13,B7L808C22,B7L808C31,B7L808C40)</f>
        <v>0.3514840352210698</v>
      </c>
      <c r="AN13" s="16" t="s">
        <v>33622</v>
      </c>
      <c r="AO13" s="33">
        <f>D6L806C8-D6L806C18</f>
        <v>4.8080266444553228</v>
      </c>
      <c r="AP13" s="16" t="s">
        <v>33623</v>
      </c>
      <c r="AQ13" s="33">
        <f>CHOOSE(MIN(D6L806C9,RUN_YEARS),B7L808C2,B7L808C11,B7L808C20,B7L808C29,B7L808C38)</f>
        <v>88.908641839424888</v>
      </c>
      <c r="AR13" s="16" t="s">
        <v>33624</v>
      </c>
      <c r="AS13" s="33">
        <f>IF(D6L806C20=0,0,D6L806C18/D6L806C20)</f>
        <v>3.95331688741657E-3</v>
      </c>
      <c r="AT13" s="16" t="s">
        <v>33625</v>
      </c>
      <c r="AU13" s="33">
        <f>IF(D6L806C5=0,0,D6L806C18/D6L806C5)</f>
        <v>3.4061760605088531E-2</v>
      </c>
      <c r="AV13" s="16" t="s">
        <v>33626</v>
      </c>
      <c r="AW13" s="33">
        <f>CHOOSE(MIN(D6L806C9,RUN_YEARS),B7L808C1,B7L808C10,B7L808C19,B7L808C28,B7L808C37)</f>
        <v>1216.2006693061462</v>
      </c>
      <c r="AX13" s="16" t="s">
        <v>33627</v>
      </c>
      <c r="AY13" s="33">
        <f>IF(D6L806C23=0,0,D6L806C19/D6L806C23)</f>
        <v>3.95331688741657E-3</v>
      </c>
      <c r="AZ13" s="16" t="s">
        <v>33628</v>
      </c>
      <c r="BA13" s="33">
        <f>IF(D6L806C5=0,0,D6L806C19/D6L806C5)</f>
        <v>0.46593823939491147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9.2147641516297689</v>
      </c>
      <c r="J14" s="16" t="s">
        <v>33651</v>
      </c>
      <c r="K14" s="21">
        <f>IF(FLOW_THRU_100PCT="Y",1,INDEX(VariabilityMatrix,D6L807C1,D6L807C9))</f>
        <v>0.48697025431185148</v>
      </c>
      <c r="L14" s="16" t="s">
        <v>33631</v>
      </c>
      <c r="M14" s="15">
        <f>IF(D6L807C2&lt;&gt;0,D6L807C2*D6L807C4,D6L807C3*D6L807C4)</f>
        <v>4.4873160423428811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2.2436580211714405</v>
      </c>
      <c r="R14" s="16" t="s">
        <v>33633</v>
      </c>
      <c r="S14" s="15">
        <f>D6L807C5-D6L807C7</f>
        <v>2.2436580211714405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1.9860040642547929</v>
      </c>
      <c r="X14" s="16" t="s">
        <v>33635</v>
      </c>
      <c r="Y14" s="33">
        <f>D6L807C7-D6L807C10</f>
        <v>0.25765395691664761</v>
      </c>
      <c r="Z14" s="16" t="s">
        <v>33636</v>
      </c>
      <c r="AA14" s="33">
        <f>CHOOSE(MIN(D6L807C9,RUN_YEARS),B7L808C7,B7L808C16,B7L808C25,B7L808C34,B7L808C43)</f>
        <v>44846</v>
      </c>
      <c r="AB14" s="16" t="s">
        <v>33637</v>
      </c>
      <c r="AC14" s="33">
        <f>IF(D6L807C12=0,0,D6L807C10/D6L807C12)</f>
        <v>4.4284976681416242E-5</v>
      </c>
      <c r="AD14" s="16" t="s">
        <v>33638</v>
      </c>
      <c r="AE14" s="33">
        <f>IF(D6L807C5=0,0,D6L807C10/D6L807C5)</f>
        <v>0.44258172268558926</v>
      </c>
      <c r="AF14" s="16" t="s">
        <v>33639</v>
      </c>
      <c r="AG14" s="33">
        <f>CHOOSE(MIN(D6L807C9,RUN_YEARS),B7L808C5,B7L808C14,B7L808C23,B7L808C32,B7L808C41)</f>
        <v>2237.72672276821</v>
      </c>
      <c r="AH14" s="16" t="s">
        <v>33640</v>
      </c>
      <c r="AI14" s="33">
        <f>IF(D6L807C15=0,0,D6L807C11/D6L807C15)</f>
        <v>1.1514093937168222E-4</v>
      </c>
      <c r="AJ14" s="16" t="s">
        <v>33641</v>
      </c>
      <c r="AK14" s="33">
        <f>IF(D6L807C5=0,0,D6L807C11/D6L807C5)</f>
        <v>5.7418277314410737E-2</v>
      </c>
      <c r="AL14" s="16" t="s">
        <v>33642</v>
      </c>
      <c r="AM14" s="33">
        <f>D6L807C8*CHOOSE(MIN(D6L807C9,RUN_YEARS),B7L808C4,B7L808C13,B7L808C22,B7L808C31,B7L808C40)</f>
        <v>0.16154409941519499</v>
      </c>
      <c r="AN14" s="16" t="s">
        <v>33643</v>
      </c>
      <c r="AO14" s="33">
        <f>D6L807C8-D6L807C18</f>
        <v>2.0821139217562457</v>
      </c>
      <c r="AP14" s="16" t="s">
        <v>33644</v>
      </c>
      <c r="AQ14" s="33">
        <f>CHOOSE(MIN(D6L807C9,RUN_YEARS),B7L808C2,B7L808C11,B7L808C20,B7L808C29,B7L808C38)</f>
        <v>80.71424874475926</v>
      </c>
      <c r="AR14" s="16" t="s">
        <v>33645</v>
      </c>
      <c r="AS14" s="33">
        <f>IF(D6L807C20=0,0,D6L807C18/D6L807C20)</f>
        <v>2.001432236903326E-3</v>
      </c>
      <c r="AT14" s="16" t="s">
        <v>33646</v>
      </c>
      <c r="AU14" s="33">
        <f>IF(D6L807C5=0,0,D6L807C18/D6L807C5)</f>
        <v>3.6000160873636812E-2</v>
      </c>
      <c r="AV14" s="16" t="s">
        <v>33647</v>
      </c>
      <c r="AW14" s="33">
        <f>CHOOSE(MIN(D6L807C9,RUN_YEARS),B7L808C1,B7L808C10,B7L808C19,B7L808C28,B7L808C37)</f>
        <v>1040.3119742778565</v>
      </c>
      <c r="AX14" s="16" t="s">
        <v>33648</v>
      </c>
      <c r="AY14" s="33">
        <f>IF(D6L807C23=0,0,D6L807C19/D6L807C23)</f>
        <v>2.001432236903326E-3</v>
      </c>
      <c r="AZ14" s="16" t="s">
        <v>33649</v>
      </c>
      <c r="BA14" s="33">
        <f>IF(D6L807C5=0,0,D6L807C19/D6L807C5)</f>
        <v>0.46399983912636322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0.14249635286025414</v>
      </c>
      <c r="J15" s="16" t="s">
        <v>33672</v>
      </c>
      <c r="K15" s="21">
        <f>IF(FLOW_THRU_100PCT="Y",1,INDEX(VariabilityMatrix,D6L808C1,D6L808C9))</f>
        <v>0.48697025431185148</v>
      </c>
      <c r="L15" s="16" t="s">
        <v>33652</v>
      </c>
      <c r="M15" s="15">
        <f>IF(D6L808C2&lt;&gt;0,D6L808C2*D6L808C4,D6L808C3*D6L808C4)</f>
        <v>6.9391485190869281E-2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3.4695742595434641E-2</v>
      </c>
      <c r="R15" s="16" t="s">
        <v>33654</v>
      </c>
      <c r="S15" s="15">
        <f>D6L808C5-D6L808C7</f>
        <v>3.4695742595434641E-2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3.0711403055486482E-2</v>
      </c>
      <c r="X15" s="16" t="s">
        <v>33656</v>
      </c>
      <c r="Y15" s="33">
        <f>D6L808C7-D6L808C10</f>
        <v>3.984339539948159E-3</v>
      </c>
      <c r="Z15" s="16" t="s">
        <v>33657</v>
      </c>
      <c r="AA15" s="33">
        <f>CHOOSE(MIN(D6L808C9,RUN_YEARS),B7L808C7,B7L808C16,B7L808C25,B7L808C34,B7L808C43)</f>
        <v>44846</v>
      </c>
      <c r="AB15" s="16" t="s">
        <v>33658</v>
      </c>
      <c r="AC15" s="33">
        <f>IF(D6L808C12=0,0,D6L808C10/D6L808C12)</f>
        <v>6.8481922703220987E-7</v>
      </c>
      <c r="AD15" s="16" t="s">
        <v>33659</v>
      </c>
      <c r="AE15" s="33">
        <f>IF(D6L808C5=0,0,D6L808C10/D6L808C5)</f>
        <v>0.44258172268558926</v>
      </c>
      <c r="AF15" s="16" t="s">
        <v>33660</v>
      </c>
      <c r="AG15" s="33">
        <f>CHOOSE(MIN(D6L808C9,RUN_YEARS),B7L808C5,B7L808C14,B7L808C23,B7L808C32,B7L808C41)</f>
        <v>2237.72672276821</v>
      </c>
      <c r="AH15" s="16" t="s">
        <v>33661</v>
      </c>
      <c r="AI15" s="33">
        <f>IF(D6L808C15=0,0,D6L808C11/D6L808C15)</f>
        <v>1.7805299902837458E-6</v>
      </c>
      <c r="AJ15" s="16" t="s">
        <v>33662</v>
      </c>
      <c r="AK15" s="33">
        <f>IF(D6L808C5=0,0,D6L808C11/D6L808C5)</f>
        <v>5.7418277314410751E-2</v>
      </c>
      <c r="AL15" s="16" t="s">
        <v>33663</v>
      </c>
      <c r="AM15" s="33">
        <f>D6L808C8*CHOOSE(MIN(D6L808C9,RUN_YEARS),B7L808C4,B7L808C13,B7L808C22,B7L808C31,B7L808C40)</f>
        <v>2.4981046301318804E-3</v>
      </c>
      <c r="AN15" s="16" t="s">
        <v>33664</v>
      </c>
      <c r="AO15" s="33">
        <f>D6L808C8-D6L808C18</f>
        <v>3.2197637965302763E-2</v>
      </c>
      <c r="AP15" s="16" t="s">
        <v>33665</v>
      </c>
      <c r="AQ15" s="33">
        <f>CHOOSE(MIN(D6L808C9,RUN_YEARS),B7L808C2,B7L808C11,B7L808C20,B7L808C29,B7L808C38)</f>
        <v>80.71424874475926</v>
      </c>
      <c r="AR15" s="16" t="s">
        <v>33666</v>
      </c>
      <c r="AS15" s="33">
        <f>IF(D6L808C20=0,0,D6L808C18/D6L808C20)</f>
        <v>3.0949983044896778E-5</v>
      </c>
      <c r="AT15" s="16" t="s">
        <v>33667</v>
      </c>
      <c r="AU15" s="33">
        <f>IF(D6L808C5=0,0,D6L808C18/D6L808C5)</f>
        <v>3.6000160873636812E-2</v>
      </c>
      <c r="AV15" s="16" t="s">
        <v>33668</v>
      </c>
      <c r="AW15" s="33">
        <f>CHOOSE(MIN(D6L808C9,RUN_YEARS),B7L808C1,B7L808C10,B7L808C19,B7L808C28,B7L808C37)</f>
        <v>1040.3119742778565</v>
      </c>
      <c r="AX15" s="16" t="s">
        <v>33669</v>
      </c>
      <c r="AY15" s="33">
        <f>IF(D6L808C23=0,0,D6L808C19/D6L808C23)</f>
        <v>3.0949983044896785E-5</v>
      </c>
      <c r="AZ15" s="16" t="s">
        <v>33670</v>
      </c>
      <c r="BA15" s="33">
        <f>IF(D6L808C5=0,0,D6L808C19/D6L808C5)</f>
        <v>0.46399983912636322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4.4530110268829418E-3</v>
      </c>
      <c r="J16" s="16" t="s">
        <v>33693</v>
      </c>
      <c r="K16" s="21">
        <f>IF(FLOW_THRU_100PCT="Y",1,INDEX(VariabilityMatrix,D6L809C1,D6L809C9))</f>
        <v>0.48697025431185148</v>
      </c>
      <c r="L16" s="16" t="s">
        <v>33673</v>
      </c>
      <c r="M16" s="15">
        <f>IF(D6L809C2&lt;&gt;0,D6L809C2*D6L809C4,D6L809C3*D6L809C4)</f>
        <v>2.168483912214665E-3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1.0842419561073325E-3</v>
      </c>
      <c r="R16" s="16" t="s">
        <v>33675</v>
      </c>
      <c r="S16" s="15">
        <f>D6L809C5-D6L809C7</f>
        <v>1.0842419561073325E-3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9.5973134548395255E-4</v>
      </c>
      <c r="X16" s="16" t="s">
        <v>33677</v>
      </c>
      <c r="Y16" s="33">
        <f>D6L809C7-D6L809C10</f>
        <v>1.2451061062337997E-4</v>
      </c>
      <c r="Z16" s="16" t="s">
        <v>33678</v>
      </c>
      <c r="AA16" s="33">
        <f>CHOOSE(MIN(D6L809C9,RUN_YEARS),B7L808C7,B7L808C16,B7L808C25,B7L808C34,B7L808C43)</f>
        <v>44846</v>
      </c>
      <c r="AB16" s="16" t="s">
        <v>33679</v>
      </c>
      <c r="AC16" s="33">
        <f>IF(D6L809C12=0,0,D6L809C10/D6L809C12)</f>
        <v>2.1400600844756559E-8</v>
      </c>
      <c r="AD16" s="16" t="s">
        <v>33680</v>
      </c>
      <c r="AE16" s="33">
        <f>IF(D6L809C5=0,0,D6L809C10/D6L809C5)</f>
        <v>0.44258172268558926</v>
      </c>
      <c r="AF16" s="16" t="s">
        <v>33681</v>
      </c>
      <c r="AG16" s="33">
        <f>CHOOSE(MIN(D6L809C9,RUN_YEARS),B7L808C5,B7L808C14,B7L808C23,B7L808C32,B7L808C41)</f>
        <v>2237.72672276821</v>
      </c>
      <c r="AH16" s="16" t="s">
        <v>33682</v>
      </c>
      <c r="AI16" s="33">
        <f>IF(D6L809C15=0,0,D6L809C11/D6L809C15)</f>
        <v>5.5641562196367055E-8</v>
      </c>
      <c r="AJ16" s="16" t="s">
        <v>33683</v>
      </c>
      <c r="AK16" s="33">
        <f>IF(D6L809C5=0,0,D6L809C11/D6L809C5)</f>
        <v>5.7418277314410751E-2</v>
      </c>
      <c r="AL16" s="16" t="s">
        <v>33684</v>
      </c>
      <c r="AM16" s="33">
        <f>D6L809C8*CHOOSE(MIN(D6L809C9,RUN_YEARS),B7L808C4,B7L808C13,B7L808C22,B7L808C31,B7L808C40)</f>
        <v>7.8065769691621262E-5</v>
      </c>
      <c r="AN16" s="16" t="s">
        <v>33685</v>
      </c>
      <c r="AO16" s="33">
        <f>D6L809C8-D6L809C18</f>
        <v>1.0061761864157113E-3</v>
      </c>
      <c r="AP16" s="16" t="s">
        <v>33686</v>
      </c>
      <c r="AQ16" s="33">
        <f>CHOOSE(MIN(D6L809C9,RUN_YEARS),B7L808C2,B7L808C11,B7L808C20,B7L808C29,B7L808C38)</f>
        <v>80.71424874475926</v>
      </c>
      <c r="AR16" s="16" t="s">
        <v>33687</v>
      </c>
      <c r="AS16" s="33">
        <f>IF(D6L809C20=0,0,D6L809C18/D6L809C20)</f>
        <v>9.6718697015302432E-7</v>
      </c>
      <c r="AT16" s="16" t="s">
        <v>33688</v>
      </c>
      <c r="AU16" s="33">
        <f>IF(D6L809C5=0,0,D6L809C18/D6L809C5)</f>
        <v>3.6000160873636812E-2</v>
      </c>
      <c r="AV16" s="16" t="s">
        <v>33689</v>
      </c>
      <c r="AW16" s="33">
        <f>CHOOSE(MIN(D6L809C9,RUN_YEARS),B7L808C1,B7L808C10,B7L808C19,B7L808C28,B7L808C37)</f>
        <v>1040.3119742778565</v>
      </c>
      <c r="AX16" s="16" t="s">
        <v>33690</v>
      </c>
      <c r="AY16" s="33">
        <f>IF(D6L809C23=0,0,D6L809C19/D6L809C23)</f>
        <v>9.6718697015302454E-7</v>
      </c>
      <c r="AZ16" s="16" t="s">
        <v>33691</v>
      </c>
      <c r="BA16" s="33">
        <f>IF(D6L809C5=0,0,D6L809C19/D6L809C5)</f>
        <v>0.46399983912636322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0.56107938938725066</v>
      </c>
      <c r="J17" s="16" t="s">
        <v>33714</v>
      </c>
      <c r="K17" s="21">
        <f>IF(FLOW_THRU_100PCT="Y",1,INDEX(VariabilityMatrix,D6L810C1,D6L810C9))</f>
        <v>0.48697025431185148</v>
      </c>
      <c r="L17" s="16" t="s">
        <v>33694</v>
      </c>
      <c r="M17" s="15">
        <f>IF(D6L810C2&lt;&gt;0,D6L810C2*D6L810C4,D6L810C3*D6L810C4)</f>
        <v>0.2732289729390478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0.1366144864695239</v>
      </c>
      <c r="R17" s="16" t="s">
        <v>33696</v>
      </c>
      <c r="S17" s="15">
        <f>D6L810C5-D6L810C7</f>
        <v>0.1366144864695239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0.12092614953097802</v>
      </c>
      <c r="X17" s="16" t="s">
        <v>33698</v>
      </c>
      <c r="Y17" s="33">
        <f>D6L810C7-D6L810C10</f>
        <v>1.5688336938545877E-2</v>
      </c>
      <c r="Z17" s="16" t="s">
        <v>33699</v>
      </c>
      <c r="AA17" s="33">
        <f>CHOOSE(MIN(D6L810C9,RUN_YEARS),B7L808C7,B7L808C16,B7L808C25,B7L808C34,B7L808C43)</f>
        <v>44846</v>
      </c>
      <c r="AB17" s="16" t="s">
        <v>33700</v>
      </c>
      <c r="AC17" s="33">
        <f>IF(D6L810C12=0,0,D6L810C10/D6L810C12)</f>
        <v>2.696475706439326E-6</v>
      </c>
      <c r="AD17" s="16" t="s">
        <v>33701</v>
      </c>
      <c r="AE17" s="33">
        <f>IF(D6L810C5=0,0,D6L810C10/D6L810C5)</f>
        <v>0.44258172268558926</v>
      </c>
      <c r="AF17" s="16" t="s">
        <v>33702</v>
      </c>
      <c r="AG17" s="33">
        <f>CHOOSE(MIN(D6L810C9,RUN_YEARS),B7L808C5,B7L808C14,B7L808C23,B7L808C32,B7L808C41)</f>
        <v>2237.72672276821</v>
      </c>
      <c r="AH17" s="16" t="s">
        <v>33703</v>
      </c>
      <c r="AI17" s="33">
        <f>IF(D6L810C15=0,0,D6L810C11/D6L810C15)</f>
        <v>7.0108368367422491E-6</v>
      </c>
      <c r="AJ17" s="16" t="s">
        <v>33704</v>
      </c>
      <c r="AK17" s="33">
        <f>IF(D6L810C5=0,0,D6L810C11/D6L810C5)</f>
        <v>5.7418277314410751E-2</v>
      </c>
      <c r="AL17" s="16" t="s">
        <v>33705</v>
      </c>
      <c r="AM17" s="33">
        <f>D6L810C8*CHOOSE(MIN(D6L810C9,RUN_YEARS),B7L808C4,B7L808C13,B7L808C22,B7L808C31,B7L808C40)</f>
        <v>9.83628698114428E-3</v>
      </c>
      <c r="AN17" s="16" t="s">
        <v>33706</v>
      </c>
      <c r="AO17" s="33">
        <f>D6L810C8-D6L810C18</f>
        <v>0.12677819948837962</v>
      </c>
      <c r="AP17" s="16" t="s">
        <v>33707</v>
      </c>
      <c r="AQ17" s="33">
        <f>CHOOSE(MIN(D6L810C9,RUN_YEARS),B7L808C2,B7L808C11,B7L808C20,B7L808C29,B7L808C38)</f>
        <v>80.71424874475926</v>
      </c>
      <c r="AR17" s="16" t="s">
        <v>33708</v>
      </c>
      <c r="AS17" s="33">
        <f>IF(D6L810C20=0,0,D6L810C18/D6L810C20)</f>
        <v>1.2186555823928109E-4</v>
      </c>
      <c r="AT17" s="16" t="s">
        <v>33709</v>
      </c>
      <c r="AU17" s="33">
        <f>IF(D6L810C5=0,0,D6L810C18/D6L810C5)</f>
        <v>3.6000160873636812E-2</v>
      </c>
      <c r="AV17" s="16" t="s">
        <v>33710</v>
      </c>
      <c r="AW17" s="33">
        <f>CHOOSE(MIN(D6L810C9,RUN_YEARS),B7L808C1,B7L808C10,B7L808C19,B7L808C28,B7L808C37)</f>
        <v>1040.3119742778565</v>
      </c>
      <c r="AX17" s="16" t="s">
        <v>33711</v>
      </c>
      <c r="AY17" s="33">
        <f>IF(D6L810C23=0,0,D6L810C19/D6L810C23)</f>
        <v>1.2186555823928109E-4</v>
      </c>
      <c r="AZ17" s="16" t="s">
        <v>33712</v>
      </c>
      <c r="BA17" s="33">
        <f>IF(D6L810C5=0,0,D6L810C19/D6L810C5)</f>
        <v>0.46399983912636322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0.41858303652699652</v>
      </c>
      <c r="J18" s="16" t="s">
        <v>33735</v>
      </c>
      <c r="K18" s="21">
        <f>IF(FLOW_THRU_100PCT="Y",1,INDEX(VariabilityMatrix,D6L811C1,D6L811C9))</f>
        <v>0.48697025431185148</v>
      </c>
      <c r="L18" s="16" t="s">
        <v>33715</v>
      </c>
      <c r="M18" s="15">
        <f>IF(D6L811C2&lt;&gt;0,D6L811C2*D6L811C4,D6L811C3*D6L811C4)</f>
        <v>0.2038374877481785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0.10191874387408925</v>
      </c>
      <c r="R18" s="16" t="s">
        <v>33717</v>
      </c>
      <c r="S18" s="15">
        <f>D6L811C5-D6L811C7</f>
        <v>0.10191874387408925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9.0214746475491533E-2</v>
      </c>
      <c r="X18" s="16" t="s">
        <v>33719</v>
      </c>
      <c r="Y18" s="33">
        <f>D6L811C7-D6L811C10</f>
        <v>1.1703997398597718E-2</v>
      </c>
      <c r="Z18" s="16" t="s">
        <v>33720</v>
      </c>
      <c r="AA18" s="33">
        <f>CHOOSE(MIN(D6L811C9,RUN_YEARS),B7L808C7,B7L808C16,B7L808C25,B7L808C34,B7L808C43)</f>
        <v>44846</v>
      </c>
      <c r="AB18" s="16" t="s">
        <v>33721</v>
      </c>
      <c r="AC18" s="33">
        <f>IF(D6L811C12=0,0,D6L811C10/D6L811C12)</f>
        <v>2.0116564794071162E-6</v>
      </c>
      <c r="AD18" s="16" t="s">
        <v>33722</v>
      </c>
      <c r="AE18" s="33">
        <f>IF(D6L811C5=0,0,D6L811C10/D6L811C5)</f>
        <v>0.44258172268558926</v>
      </c>
      <c r="AF18" s="16" t="s">
        <v>33723</v>
      </c>
      <c r="AG18" s="33">
        <f>CHOOSE(MIN(D6L811C9,RUN_YEARS),B7L808C5,B7L808C14,B7L808C23,B7L808C32,B7L808C41)</f>
        <v>2237.72672276821</v>
      </c>
      <c r="AH18" s="16" t="s">
        <v>33724</v>
      </c>
      <c r="AI18" s="33">
        <f>IF(D6L811C15=0,0,D6L811C11/D6L811C15)</f>
        <v>5.2303068464585034E-6</v>
      </c>
      <c r="AJ18" s="16" t="s">
        <v>33725</v>
      </c>
      <c r="AK18" s="33">
        <f>IF(D6L811C5=0,0,D6L811C11/D6L811C5)</f>
        <v>5.7418277314410758E-2</v>
      </c>
      <c r="AL18" s="16" t="s">
        <v>33726</v>
      </c>
      <c r="AM18" s="33">
        <f>D6L811C8*CHOOSE(MIN(D6L811C9,RUN_YEARS),B7L808C4,B7L808C13,B7L808C22,B7L808C31,B7L808C40)</f>
        <v>7.3381823510123984E-3</v>
      </c>
      <c r="AN18" s="16" t="s">
        <v>33727</v>
      </c>
      <c r="AO18" s="33">
        <f>D6L811C8-D6L811C18</f>
        <v>9.4580561523076853E-2</v>
      </c>
      <c r="AP18" s="16" t="s">
        <v>33728</v>
      </c>
      <c r="AQ18" s="33">
        <f>CHOOSE(MIN(D6L811C9,RUN_YEARS),B7L808C2,B7L808C11,B7L808C20,B7L808C29,B7L808C38)</f>
        <v>80.71424874475926</v>
      </c>
      <c r="AR18" s="16" t="s">
        <v>33729</v>
      </c>
      <c r="AS18" s="33">
        <f>IF(D6L811C20=0,0,D6L811C18/D6L811C20)</f>
        <v>9.0915575194384289E-5</v>
      </c>
      <c r="AT18" s="16" t="s">
        <v>33730</v>
      </c>
      <c r="AU18" s="33">
        <f>IF(D6L811C5=0,0,D6L811C18/D6L811C5)</f>
        <v>3.6000160873636812E-2</v>
      </c>
      <c r="AV18" s="16" t="s">
        <v>33731</v>
      </c>
      <c r="AW18" s="33">
        <f>CHOOSE(MIN(D6L811C9,RUN_YEARS),B7L808C1,B7L808C10,B7L808C19,B7L808C28,B7L808C37)</f>
        <v>1040.3119742778565</v>
      </c>
      <c r="AX18" s="16" t="s">
        <v>33732</v>
      </c>
      <c r="AY18" s="33">
        <f>IF(D6L811C23=0,0,D6L811C19/D6L811C23)</f>
        <v>9.0915575194384303E-5</v>
      </c>
      <c r="AZ18" s="16" t="s">
        <v>33733</v>
      </c>
      <c r="BA18" s="33">
        <f>IF(D6L811C5=0,0,D6L811C19/D6L811C5)</f>
        <v>0.46399983912636317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0.48697025431185148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44846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2237.72672276821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80.71424874475926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1040.3119742778565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44846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2237.72672276821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80.71424874475926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1040.3119742778565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5.8847483861498473</v>
      </c>
      <c r="J21" s="16" t="s">
        <v>33797</v>
      </c>
      <c r="K21" s="21">
        <f>IF(FLOW_THRU_100PCT="Y",1,INDEX(VariabilityMatrix,D6L814C1,D6L814C9))</f>
        <v>0.48485507540858858</v>
      </c>
      <c r="L21" s="16" t="s">
        <v>33777</v>
      </c>
      <c r="M21" s="15">
        <f>IF(D6L814C2&lt;&gt;0,D6L814C2*D6L814C4,D6L814C3*D6L814C4)</f>
        <v>2.8532501225272542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1.4266250612636271</v>
      </c>
      <c r="R21" s="16" t="s">
        <v>33779</v>
      </c>
      <c r="S21" s="15">
        <f>D6L814C5-D6L814C7</f>
        <v>1.4266250612636271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1.2548294032140492</v>
      </c>
      <c r="X21" s="16" t="s">
        <v>33781</v>
      </c>
      <c r="Y21" s="33">
        <f>D6L814C7-D6L814C10</f>
        <v>0.17179565804957786</v>
      </c>
      <c r="Z21" s="16" t="s">
        <v>33782</v>
      </c>
      <c r="AA21" s="33">
        <f>CHOOSE(MIN(D6L814C9,RUN_YEARS),B7L808C7,B7L808C16,B7L808C25,B7L808C34,B7L808C43)</f>
        <v>49784.2</v>
      </c>
      <c r="AB21" s="16" t="s">
        <v>33783</v>
      </c>
      <c r="AC21" s="33">
        <f>IF(D6L814C12=0,0,D6L814C10/D6L814C12)</f>
        <v>2.5205374460452297E-5</v>
      </c>
      <c r="AD21" s="16" t="s">
        <v>33784</v>
      </c>
      <c r="AE21" s="33">
        <f>IF(D6L814C5=0,0,D6L814C10/D6L814C5)</f>
        <v>0.43978948543865809</v>
      </c>
      <c r="AF21" s="16" t="s">
        <v>33785</v>
      </c>
      <c r="AG21" s="33">
        <f>CHOOSE(MIN(D6L814C9,RUN_YEARS),B7L808C5,B7L808C14,B7L808C23,B7L808C32,B7L808C41)</f>
        <v>2621.4747652198043</v>
      </c>
      <c r="AH21" s="16" t="s">
        <v>33786</v>
      </c>
      <c r="AI21" s="33">
        <f>IF(D6L814C15=0,0,D6L814C11/D6L814C15)</f>
        <v>6.5533973597176021E-5</v>
      </c>
      <c r="AJ21" s="16" t="s">
        <v>33787</v>
      </c>
      <c r="AK21" s="33">
        <f>IF(D6L814C5=0,0,D6L814C11/D6L814C5)</f>
        <v>6.0210514561341924E-2</v>
      </c>
      <c r="AL21" s="16" t="s">
        <v>33788</v>
      </c>
      <c r="AM21" s="33">
        <f>D6L814C8*CHOOSE(MIN(D6L814C9,RUN_YEARS),B7L808C4,B7L808C13,B7L808C22,B7L808C31,B7L808C40)</f>
        <v>9.7186722619962848E-2</v>
      </c>
      <c r="AN21" s="16" t="s">
        <v>33789</v>
      </c>
      <c r="AO21" s="33">
        <f>D6L814C8-D6L814C18</f>
        <v>1.3294383386436643</v>
      </c>
      <c r="AP21" s="16" t="s">
        <v>33790</v>
      </c>
      <c r="AQ21" s="33">
        <f>CHOOSE(MIN(D6L814C9,RUN_YEARS),B7L808C2,B7L808C11,B7L808C20,B7L808C29,B7L808C38)</f>
        <v>88.908641839424888</v>
      </c>
      <c r="AR21" s="16" t="s">
        <v>33791</v>
      </c>
      <c r="AS21" s="33">
        <f>IF(D6L814C20=0,0,D6L814C18/D6L814C20)</f>
        <v>1.093107718319314E-3</v>
      </c>
      <c r="AT21" s="16" t="s">
        <v>33792</v>
      </c>
      <c r="AU21" s="33">
        <f>IF(D6L814C5=0,0,D6L814C18/D6L814C5)</f>
        <v>3.4061760605088531E-2</v>
      </c>
      <c r="AV21" s="16" t="s">
        <v>33793</v>
      </c>
      <c r="AW21" s="33">
        <f>CHOOSE(MIN(D6L814C9,RUN_YEARS),B7L808C1,B7L808C10,B7L808C19,B7L808C28,B7L808C37)</f>
        <v>1216.2006693061462</v>
      </c>
      <c r="AX21" s="16" t="s">
        <v>33794</v>
      </c>
      <c r="AY21" s="33">
        <f>IF(D6L814C23=0,0,D6L814C19/D6L814C23)</f>
        <v>1.0931077183193142E-3</v>
      </c>
      <c r="AZ21" s="16" t="s">
        <v>33795</v>
      </c>
      <c r="BA21" s="33">
        <f>IF(D6L814C5=0,0,D6L814C19/D6L814C5)</f>
        <v>0.46593823939491152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4.7901852875122097</v>
      </c>
      <c r="J22" s="16" t="s">
        <v>33818</v>
      </c>
      <c r="K22" s="21">
        <f>IF(FLOW_THRU_100PCT="Y",1,INDEX(VariabilityMatrix,D6L815C1,D6L815C9))</f>
        <v>0.49144301266516283</v>
      </c>
      <c r="L22" s="16" t="s">
        <v>33798</v>
      </c>
      <c r="M22" s="15">
        <f>IF(D6L815C2&lt;&gt;0,D6L815C2*D6L815C4,D6L815C3*D6L815C4)</f>
        <v>2.3541030889193397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1.1770515444596699</v>
      </c>
      <c r="R22" s="16" t="s">
        <v>33800</v>
      </c>
      <c r="S22" s="15">
        <f>D6L815C5-D6L815C7</f>
        <v>1.1770515444596699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1.0376572581111787</v>
      </c>
      <c r="X22" s="16" t="s">
        <v>33802</v>
      </c>
      <c r="Y22" s="33">
        <f>D6L815C7-D6L815C10</f>
        <v>0.13939428634849116</v>
      </c>
      <c r="Z22" s="16" t="s">
        <v>33803</v>
      </c>
      <c r="AA22" s="33">
        <f>CHOOSE(MIN(D6L815C9,RUN_YEARS),B7L808C7,B7L808C16,B7L808C25,B7L808C34,B7L808C43)</f>
        <v>52676</v>
      </c>
      <c r="AB22" s="16" t="s">
        <v>33804</v>
      </c>
      <c r="AC22" s="33">
        <f>IF(D6L815C12=0,0,D6L815C10/D6L815C12)</f>
        <v>1.9698862064529933E-5</v>
      </c>
      <c r="AD22" s="16" t="s">
        <v>33805</v>
      </c>
      <c r="AE22" s="33">
        <f>IF(D6L815C5=0,0,D6L815C10/D6L815C5)</f>
        <v>0.44078666860231652</v>
      </c>
      <c r="AF22" s="16" t="s">
        <v>33806</v>
      </c>
      <c r="AG22" s="33">
        <f>CHOOSE(MIN(D6L815C9,RUN_YEARS),B7L808C5,B7L808C14,B7L808C23,B7L808C32,B7L808C41)</f>
        <v>2721.6387871281495</v>
      </c>
      <c r="AH22" s="16" t="s">
        <v>33807</v>
      </c>
      <c r="AI22" s="33">
        <f>IF(D6L815C15=0,0,D6L815C11/D6L815C15)</f>
        <v>5.121704136777785E-5</v>
      </c>
      <c r="AJ22" s="16" t="s">
        <v>33808</v>
      </c>
      <c r="AK22" s="33">
        <f>IF(D6L815C5=0,0,D6L815C11/D6L815C5)</f>
        <v>5.9213331397683464E-2</v>
      </c>
      <c r="AL22" s="16" t="s">
        <v>33809</v>
      </c>
      <c r="AM22" s="33">
        <f>D6L815C8*CHOOSE(MIN(D6L815C9,RUN_YEARS),B7L808C4,B7L808C13,B7L808C22,B7L808C31,B7L808C40)</f>
        <v>8.3580421233336019E-2</v>
      </c>
      <c r="AN22" s="16" t="s">
        <v>33810</v>
      </c>
      <c r="AO22" s="33">
        <f>D6L815C8-D6L815C18</f>
        <v>1.0934711232263339</v>
      </c>
      <c r="AP22" s="16" t="s">
        <v>33811</v>
      </c>
      <c r="AQ22" s="33">
        <f>CHOOSE(MIN(D6L815C9,RUN_YEARS),B7L808C2,B7L808C11,B7L808C20,B7L808C29,B7L808C38)</f>
        <v>96.071799192941398</v>
      </c>
      <c r="AR22" s="16" t="s">
        <v>33812</v>
      </c>
      <c r="AS22" s="33">
        <f>IF(D6L815C20=0,0,D6L815C18/D6L815C20)</f>
        <v>8.6997872357403346E-4</v>
      </c>
      <c r="AT22" s="16" t="s">
        <v>33813</v>
      </c>
      <c r="AU22" s="33">
        <f>IF(D6L815C5=0,0,D6L815C18/D6L815C5)</f>
        <v>3.550414662244207E-2</v>
      </c>
      <c r="AV22" s="16" t="s">
        <v>33814</v>
      </c>
      <c r="AW22" s="33">
        <f>CHOOSE(MIN(D6L815C9,RUN_YEARS),B7L808C1,B7L808C10,B7L808C19,B7L808C28,B7L808C37)</f>
        <v>1256.8940982075426</v>
      </c>
      <c r="AX22" s="16" t="s">
        <v>33815</v>
      </c>
      <c r="AY22" s="33">
        <f>IF(D6L815C23=0,0,D6L815C19/D6L815C23)</f>
        <v>8.6997872357403357E-4</v>
      </c>
      <c r="AZ22" s="16" t="s">
        <v>33816</v>
      </c>
      <c r="BA22" s="33">
        <f>IF(D6L815C5=0,0,D6L815C19/D6L815C5)</f>
        <v>0.46449585337755794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276.24672347419551</v>
      </c>
      <c r="J23" s="16" t="s">
        <v>33839</v>
      </c>
      <c r="K23" s="21">
        <f>IF(FLOW_THRU_100PCT="Y",1,INDEX(VariabilityMatrix,D6L816C1,D6L816C9))</f>
        <v>0.25537696116906167</v>
      </c>
      <c r="L23" s="16" t="s">
        <v>33819</v>
      </c>
      <c r="M23" s="15">
        <f>IF(D6L816C2&lt;&gt;0,D6L816C2*D6L816C4,D6L816C3*D6L816C4)</f>
        <v>70.547048773750149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35.273524386875074</v>
      </c>
      <c r="R23" s="16" t="s">
        <v>33821</v>
      </c>
      <c r="S23" s="15">
        <f>D6L816C5-D6L816C7</f>
        <v>35.273524386875074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31.096198608706469</v>
      </c>
      <c r="X23" s="16" t="s">
        <v>33823</v>
      </c>
      <c r="Y23" s="33">
        <f>D6L816C7-D6L816C10</f>
        <v>4.1773257781686048</v>
      </c>
      <c r="Z23" s="16" t="s">
        <v>33824</v>
      </c>
      <c r="AA23" s="33">
        <f>CHOOSE(MIN(D6L816C9,RUN_YEARS),B7L808C7,B7L808C16,B7L808C25,B7L808C34,B7L808C43)</f>
        <v>52676</v>
      </c>
      <c r="AB23" s="16" t="s">
        <v>33825</v>
      </c>
      <c r="AC23" s="33">
        <f>IF(D6L816C12=0,0,D6L816C10/D6L816C12)</f>
        <v>5.9032953543751367E-4</v>
      </c>
      <c r="AD23" s="16" t="s">
        <v>33826</v>
      </c>
      <c r="AE23" s="33">
        <f>IF(D6L816C5=0,0,D6L816C10/D6L816C5)</f>
        <v>0.44078666860231658</v>
      </c>
      <c r="AF23" s="16" t="s">
        <v>33827</v>
      </c>
      <c r="AG23" s="33">
        <f>CHOOSE(MIN(D6L816C9,RUN_YEARS),B7L808C5,B7L808C14,B7L808C23,B7L808C32,B7L808C41)</f>
        <v>2721.6387871281495</v>
      </c>
      <c r="AH23" s="16" t="s">
        <v>33828</v>
      </c>
      <c r="AI23" s="33">
        <f>IF(D6L816C15=0,0,D6L816C11/D6L816C15)</f>
        <v>1.5348567921375357E-3</v>
      </c>
      <c r="AJ23" s="16" t="s">
        <v>33829</v>
      </c>
      <c r="AK23" s="33">
        <f>IF(D6L816C5=0,0,D6L816C11/D6L816C5)</f>
        <v>5.9213331397683443E-2</v>
      </c>
      <c r="AL23" s="16" t="s">
        <v>33830</v>
      </c>
      <c r="AM23" s="33">
        <f>D6L816C8*CHOOSE(MIN(D6L816C9,RUN_YEARS),B7L808C4,B7L808C13,B7L808C22,B7L808C31,B7L808C40)</f>
        <v>2.5047127634437976</v>
      </c>
      <c r="AN23" s="16" t="s">
        <v>33831</v>
      </c>
      <c r="AO23" s="33">
        <f>D6L816C8-D6L816C18</f>
        <v>32.768811623431276</v>
      </c>
      <c r="AP23" s="16" t="s">
        <v>33832</v>
      </c>
      <c r="AQ23" s="33">
        <f>CHOOSE(MIN(D6L816C9,RUN_YEARS),B7L808C2,B7L808C11,B7L808C20,B7L808C29,B7L808C38)</f>
        <v>96.071799192941398</v>
      </c>
      <c r="AR23" s="16" t="s">
        <v>33833</v>
      </c>
      <c r="AS23" s="33">
        <f>IF(D6L816C20=0,0,D6L816C18/D6L816C20)</f>
        <v>2.6071259042558081E-2</v>
      </c>
      <c r="AT23" s="16" t="s">
        <v>33834</v>
      </c>
      <c r="AU23" s="33">
        <f>IF(D6L816C5=0,0,D6L816C18/D6L816C5)</f>
        <v>3.550414662244207E-2</v>
      </c>
      <c r="AV23" s="16" t="s">
        <v>33835</v>
      </c>
      <c r="AW23" s="33">
        <f>CHOOSE(MIN(D6L816C9,RUN_YEARS),B7L808C1,B7L808C10,B7L808C19,B7L808C28,B7L808C37)</f>
        <v>1256.8940982075426</v>
      </c>
      <c r="AX23" s="16" t="s">
        <v>33836</v>
      </c>
      <c r="AY23" s="33">
        <f>IF(D6L816C23=0,0,D6L816C19/D6L816C23)</f>
        <v>2.6071259042558078E-2</v>
      </c>
      <c r="AZ23" s="16" t="s">
        <v>33837</v>
      </c>
      <c r="BA23" s="33">
        <f>IF(D6L816C5=0,0,D6L816C19/D6L816C5)</f>
        <v>0.46449585337755789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168.96482556750189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145.30974998805164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72.654874994025818</v>
      </c>
      <c r="R24" s="16" t="s">
        <v>33842</v>
      </c>
      <c r="S24" s="15">
        <f>D6L817C5-D6L817C7</f>
        <v>72.654874994025818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64.050600612668788</v>
      </c>
      <c r="X24" s="16" t="s">
        <v>33844</v>
      </c>
      <c r="Y24" s="33">
        <f>D6L817C7-D6L817C10</f>
        <v>8.6042743813570297</v>
      </c>
      <c r="Z24" s="16" t="s">
        <v>33845</v>
      </c>
      <c r="AA24" s="33">
        <f>CHOOSE(MIN(D6L817C9,RUN_YEARS),B7L808C7,B7L808C16,B7L808C25,B7L808C34,B7L808C43)</f>
        <v>52676</v>
      </c>
      <c r="AB24" s="16" t="s">
        <v>33846</v>
      </c>
      <c r="AC24" s="33">
        <f>IF(D6L817C12=0,0,D6L817C10/D6L817C12)</f>
        <v>1.215935162363672E-3</v>
      </c>
      <c r="AD24" s="16" t="s">
        <v>33847</v>
      </c>
      <c r="AE24" s="33">
        <f>IF(D6L817C5=0,0,D6L817C10/D6L817C5)</f>
        <v>0.44078666860231658</v>
      </c>
      <c r="AF24" s="16" t="s">
        <v>33848</v>
      </c>
      <c r="AG24" s="33">
        <f>CHOOSE(MIN(D6L817C9,RUN_YEARS),B7L808C5,B7L808C14,B7L808C23,B7L808C32,B7L808C41)</f>
        <v>2721.6387871281495</v>
      </c>
      <c r="AH24" s="16" t="s">
        <v>33849</v>
      </c>
      <c r="AI24" s="33">
        <f>IF(D6L817C15=0,0,D6L817C11/D6L817C15)</f>
        <v>3.1614314221455478E-3</v>
      </c>
      <c r="AJ24" s="16" t="s">
        <v>33850</v>
      </c>
      <c r="AK24" s="33">
        <f>IF(D6L817C5=0,0,D6L817C11/D6L817C5)</f>
        <v>5.921333139768345E-2</v>
      </c>
      <c r="AL24" s="16" t="s">
        <v>33851</v>
      </c>
      <c r="AM24" s="33">
        <f>D6L817C8*CHOOSE(MIN(D6L817C9,RUN_YEARS),B7L808C4,B7L808C13,B7L808C22,B7L808C31,B7L808C40)</f>
        <v>5.1590986692461849</v>
      </c>
      <c r="AN24" s="16" t="s">
        <v>33852</v>
      </c>
      <c r="AO24" s="33">
        <f>D6L817C8-D6L817C18</f>
        <v>67.495776324779627</v>
      </c>
      <c r="AP24" s="16" t="s">
        <v>33853</v>
      </c>
      <c r="AQ24" s="33">
        <f>CHOOSE(MIN(D6L817C9,RUN_YEARS),B7L808C2,B7L808C11,B7L808C20,B7L808C29,B7L808C38)</f>
        <v>96.071799192941398</v>
      </c>
      <c r="AR24" s="16" t="s">
        <v>33854</v>
      </c>
      <c r="AS24" s="33">
        <f>IF(D6L817C20=0,0,D6L817C18/D6L817C20)</f>
        <v>5.3700448129269912E-2</v>
      </c>
      <c r="AT24" s="16" t="s">
        <v>33855</v>
      </c>
      <c r="AU24" s="33">
        <f>IF(D6L817C5=0,0,D6L817C18/D6L817C5)</f>
        <v>3.550414662244207E-2</v>
      </c>
      <c r="AV24" s="16" t="s">
        <v>33856</v>
      </c>
      <c r="AW24" s="33">
        <f>CHOOSE(MIN(D6L817C9,RUN_YEARS),B7L808C1,B7L808C10,B7L808C19,B7L808C28,B7L808C37)</f>
        <v>1256.8940982075426</v>
      </c>
      <c r="AX24" s="16" t="s">
        <v>33857</v>
      </c>
      <c r="AY24" s="33">
        <f>IF(D6L817C23=0,0,D6L817C19/D6L817C23)</f>
        <v>5.3700448129269912E-2</v>
      </c>
      <c r="AZ24" s="16" t="s">
        <v>33858</v>
      </c>
      <c r="BA24" s="33">
        <f>IF(D6L817C5=0,0,D6L817C19/D6L817C5)</f>
        <v>0.46449585337755789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244.65447593424665</v>
      </c>
      <c r="J25" s="16" t="s">
        <v>33880</v>
      </c>
      <c r="K25" s="21">
        <f>IF(FLOW_THRU_100PCT="Y",1,INDEX(VariabilityMatrix,D6L818C1,D6L818C9))</f>
        <v>0.23657283691215356</v>
      </c>
      <c r="L25" s="16" t="s">
        <v>33860</v>
      </c>
      <c r="M25" s="15">
        <f>IF(D6L818C2&lt;&gt;0,D6L818C2*D6L818C4,D6L818C3*D6L818C4)</f>
        <v>57.878603435020928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28.939301717510464</v>
      </c>
      <c r="R25" s="16" t="s">
        <v>33862</v>
      </c>
      <c r="S25" s="15">
        <f>D6L818C5-D6L818C7</f>
        <v>28.939301717510464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25.616012014907625</v>
      </c>
      <c r="X25" s="16" t="s">
        <v>33864</v>
      </c>
      <c r="Y25" s="33">
        <f>D6L818C7-D6L818C10</f>
        <v>3.323289702602839</v>
      </c>
      <c r="Z25" s="16" t="s">
        <v>33865</v>
      </c>
      <c r="AA25" s="33">
        <f>CHOOSE(MIN(D6L818C9,RUN_YEARS),B7L808C7,B7L808C16,B7L808C25,B7L808C34,B7L808C43)</f>
        <v>44846</v>
      </c>
      <c r="AB25" s="16" t="s">
        <v>33866</v>
      </c>
      <c r="AC25" s="33">
        <f>IF(D6L818C12=0,0,D6L818C10/D6L818C12)</f>
        <v>5.7119948300645817E-4</v>
      </c>
      <c r="AD25" s="16" t="s">
        <v>33867</v>
      </c>
      <c r="AE25" s="33">
        <f>IF(D6L818C5=0,0,D6L818C10/D6L818C5)</f>
        <v>0.44258172268558926</v>
      </c>
      <c r="AF25" s="16" t="s">
        <v>33868</v>
      </c>
      <c r="AG25" s="33">
        <f>CHOOSE(MIN(D6L818C9,RUN_YEARS),B7L808C5,B7L808C14,B7L808C23,B7L808C32,B7L808C41)</f>
        <v>2237.72672276821</v>
      </c>
      <c r="AH25" s="16" t="s">
        <v>33869</v>
      </c>
      <c r="AI25" s="33">
        <f>IF(D6L818C15=0,0,D6L818C11/D6L818C15)</f>
        <v>1.4851186558167918E-3</v>
      </c>
      <c r="AJ25" s="16" t="s">
        <v>33870</v>
      </c>
      <c r="AK25" s="33">
        <f>IF(D6L818C5=0,0,D6L818C11/D6L818C5)</f>
        <v>5.7418277314410765E-2</v>
      </c>
      <c r="AL25" s="16" t="s">
        <v>33871</v>
      </c>
      <c r="AM25" s="33">
        <f>D6L818C8*CHOOSE(MIN(D6L818C9,RUN_YEARS),B7L808C4,B7L808C13,B7L808C22,B7L808C31,B7L808C40)</f>
        <v>2.0836390348021814</v>
      </c>
      <c r="AN25" s="16" t="s">
        <v>33872</v>
      </c>
      <c r="AO25" s="33">
        <f>D6L818C8-D6L818C18</f>
        <v>26.855662682708282</v>
      </c>
      <c r="AP25" s="16" t="s">
        <v>33873</v>
      </c>
      <c r="AQ25" s="33">
        <f>CHOOSE(MIN(D6L818C9,RUN_YEARS),B7L808C2,B7L808C11,B7L808C20,B7L808C29,B7L808C38)</f>
        <v>80.71424874475926</v>
      </c>
      <c r="AR25" s="16" t="s">
        <v>33874</v>
      </c>
      <c r="AS25" s="33">
        <f>IF(D6L818C20=0,0,D6L818C18/D6L818C20)</f>
        <v>2.5815008715390803E-2</v>
      </c>
      <c r="AT25" s="16" t="s">
        <v>33875</v>
      </c>
      <c r="AU25" s="33">
        <f>IF(D6L818C5=0,0,D6L818C18/D6L818C5)</f>
        <v>3.6000160873636805E-2</v>
      </c>
      <c r="AV25" s="16" t="s">
        <v>33876</v>
      </c>
      <c r="AW25" s="33">
        <f>CHOOSE(MIN(D6L818C9,RUN_YEARS),B7L808C1,B7L808C10,B7L808C19,B7L808C28,B7L808C37)</f>
        <v>1040.3119742778565</v>
      </c>
      <c r="AX25" s="16" t="s">
        <v>33877</v>
      </c>
      <c r="AY25" s="33">
        <f>IF(D6L818C23=0,0,D6L818C19/D6L818C23)</f>
        <v>2.5815008715390806E-2</v>
      </c>
      <c r="AZ25" s="16" t="s">
        <v>33878</v>
      </c>
      <c r="BA25" s="33">
        <f>IF(D6L818C5=0,0,D6L818C19/D6L818C5)</f>
        <v>0.46399983912636317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748.17166236378011</v>
      </c>
      <c r="J26" s="16" t="s">
        <v>33901</v>
      </c>
      <c r="K26" s="21">
        <f>IF(FLOW_THRU_100PCT="Y",1,INDEX(VariabilityMatrix,D6L819C1,D6L819C9))</f>
        <v>0.25537696116906167</v>
      </c>
      <c r="L26" s="16" t="s">
        <v>33881</v>
      </c>
      <c r="M26" s="15">
        <f>IF(D6L819C2&lt;&gt;0,D6L819C2*D6L819C4,D6L819C3*D6L819C4)</f>
        <v>191.0658055672674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95.532902783633702</v>
      </c>
      <c r="R26" s="16" t="s">
        <v>33883</v>
      </c>
      <c r="S26" s="15">
        <f>D6L819C5-D6L819C7</f>
        <v>95.532902783633702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84.219259919813751</v>
      </c>
      <c r="X26" s="16" t="s">
        <v>33885</v>
      </c>
      <c r="Y26" s="33">
        <f>D6L819C7-D6L819C10</f>
        <v>11.31364286381995</v>
      </c>
      <c r="Z26" s="16" t="s">
        <v>33886</v>
      </c>
      <c r="AA26" s="33">
        <f>CHOOSE(MIN(D6L819C9,RUN_YEARS),B7L808C7,B7L808C16,B7L808C25,B7L808C34,B7L808C43)</f>
        <v>52676</v>
      </c>
      <c r="AB26" s="16" t="s">
        <v>33887</v>
      </c>
      <c r="AC26" s="33">
        <f>IF(D6L819C12=0,0,D6L819C10/D6L819C12)</f>
        <v>1.5988165373189641E-3</v>
      </c>
      <c r="AD26" s="16" t="s">
        <v>33888</v>
      </c>
      <c r="AE26" s="33">
        <f>IF(D6L819C5=0,0,D6L819C10/D6L819C5)</f>
        <v>0.44078666860231658</v>
      </c>
      <c r="AF26" s="16" t="s">
        <v>33889</v>
      </c>
      <c r="AG26" s="33">
        <f>CHOOSE(MIN(D6L819C9,RUN_YEARS),B7L808C5,B7L808C14,B7L808C23,B7L808C32,B7L808C41)</f>
        <v>2721.6387871281495</v>
      </c>
      <c r="AH26" s="16" t="s">
        <v>33890</v>
      </c>
      <c r="AI26" s="33">
        <f>IF(D6L819C15=0,0,D6L819C11/D6L819C15)</f>
        <v>4.156922997029305E-3</v>
      </c>
      <c r="AJ26" s="16" t="s">
        <v>33891</v>
      </c>
      <c r="AK26" s="33">
        <f>IF(D6L819C5=0,0,D6L819C11/D6L819C5)</f>
        <v>5.9213331397683422E-2</v>
      </c>
      <c r="AL26" s="16" t="s">
        <v>33892</v>
      </c>
      <c r="AM26" s="33">
        <f>D6L819C8*CHOOSE(MIN(D6L819C9,RUN_YEARS),B7L808C4,B7L808C13,B7L808C22,B7L808C31,B7L808C40)</f>
        <v>6.7836283753952706</v>
      </c>
      <c r="AN26" s="16" t="s">
        <v>33893</v>
      </c>
      <c r="AO26" s="33">
        <f>D6L819C8-D6L819C18</f>
        <v>88.749274408238435</v>
      </c>
      <c r="AP26" s="16" t="s">
        <v>33894</v>
      </c>
      <c r="AQ26" s="33">
        <f>CHOOSE(MIN(D6L819C9,RUN_YEARS),B7L808C2,B7L808C11,B7L808C20,B7L808C29,B7L808C38)</f>
        <v>96.071799192941398</v>
      </c>
      <c r="AR26" s="16" t="s">
        <v>33895</v>
      </c>
      <c r="AS26" s="33">
        <f>IF(D6L819C20=0,0,D6L819C18/D6L819C20)</f>
        <v>7.0609985785440338E-2</v>
      </c>
      <c r="AT26" s="16" t="s">
        <v>33896</v>
      </c>
      <c r="AU26" s="33">
        <f>IF(D6L819C5=0,0,D6L819C18/D6L819C5)</f>
        <v>3.550414662244207E-2</v>
      </c>
      <c r="AV26" s="16" t="s">
        <v>33897</v>
      </c>
      <c r="AW26" s="33">
        <f>CHOOSE(MIN(D6L819C9,RUN_YEARS),B7L808C1,B7L808C10,B7L808C19,B7L808C28,B7L808C37)</f>
        <v>1256.8940982075426</v>
      </c>
      <c r="AX26" s="16" t="s">
        <v>33898</v>
      </c>
      <c r="AY26" s="33">
        <f>IF(D6L819C23=0,0,D6L819C19/D6L819C23)</f>
        <v>7.0609985785440338E-2</v>
      </c>
      <c r="AZ26" s="16" t="s">
        <v>33899</v>
      </c>
      <c r="BA26" s="33">
        <f>IF(D6L819C5=0,0,D6L819C19/D6L819C5)</f>
        <v>0.46449585337755794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289.8899912817372</v>
      </c>
      <c r="J27" s="16" t="s">
        <v>33922</v>
      </c>
      <c r="K27" s="21">
        <f>IF(FLOW_THRU_100PCT="Y",1,INDEX(VariabilityMatrix,D6L820C1,D6L820C9))</f>
        <v>0.23657283691215356</v>
      </c>
      <c r="L27" s="16" t="s">
        <v>33902</v>
      </c>
      <c r="M27" s="15">
        <f>IF(D6L820C2&lt;&gt;0,D6L820C2*D6L820C4,D6L820C3*D6L820C4)</f>
        <v>68.580097629960036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34.290048814980018</v>
      </c>
      <c r="R27" s="16" t="s">
        <v>33904</v>
      </c>
      <c r="S27" s="15">
        <f>D6L820C5-D6L820C7</f>
        <v>34.290048814980018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30.352297751013609</v>
      </c>
      <c r="X27" s="16" t="s">
        <v>33906</v>
      </c>
      <c r="Y27" s="33">
        <f>D6L820C7-D6L820C10</f>
        <v>3.9377510639664095</v>
      </c>
      <c r="Z27" s="16" t="s">
        <v>33907</v>
      </c>
      <c r="AA27" s="33">
        <f>CHOOSE(MIN(D6L820C9,RUN_YEARS),B7L808C7,B7L808C16,B7L808C25,B7L808C34,B7L808C43)</f>
        <v>44846</v>
      </c>
      <c r="AB27" s="16" t="s">
        <v>33908</v>
      </c>
      <c r="AC27" s="33">
        <f>IF(D6L820C12=0,0,D6L820C10/D6L820C12)</f>
        <v>6.7681170563737257E-4</v>
      </c>
      <c r="AD27" s="16" t="s">
        <v>33909</v>
      </c>
      <c r="AE27" s="33">
        <f>IF(D6L820C5=0,0,D6L820C10/D6L820C5)</f>
        <v>0.44258172268558926</v>
      </c>
      <c r="AF27" s="16" t="s">
        <v>33910</v>
      </c>
      <c r="AG27" s="33">
        <f>CHOOSE(MIN(D6L820C9,RUN_YEARS),B7L808C5,B7L808C14,B7L808C23,B7L808C32,B7L808C41)</f>
        <v>2237.72672276821</v>
      </c>
      <c r="AH27" s="16" t="s">
        <v>33911</v>
      </c>
      <c r="AI27" s="33">
        <f>IF(D6L820C15=0,0,D6L820C11/D6L820C15)</f>
        <v>1.759710434657169E-3</v>
      </c>
      <c r="AJ27" s="16" t="s">
        <v>33912</v>
      </c>
      <c r="AK27" s="33">
        <f>IF(D6L820C5=0,0,D6L820C11/D6L820C5)</f>
        <v>5.7418277314410758E-2</v>
      </c>
      <c r="AL27" s="16" t="s">
        <v>33913</v>
      </c>
      <c r="AM27" s="33">
        <f>D6L820C8*CHOOSE(MIN(D6L820C9,RUN_YEARS),B7L808C4,B7L808C13,B7L808C22,B7L808C31,B7L808C40)</f>
        <v>2.4688945474082802</v>
      </c>
      <c r="AN27" s="16" t="s">
        <v>33914</v>
      </c>
      <c r="AO27" s="33">
        <f>D6L820C8-D6L820C18</f>
        <v>31.821154267571739</v>
      </c>
      <c r="AP27" s="16" t="s">
        <v>33915</v>
      </c>
      <c r="AQ27" s="33">
        <f>CHOOSE(MIN(D6L820C9,RUN_YEARS),B7L808C2,B7L808C11,B7L808C20,B7L808C29,B7L808C38)</f>
        <v>80.71424874475926</v>
      </c>
      <c r="AR27" s="16" t="s">
        <v>33916</v>
      </c>
      <c r="AS27" s="33">
        <f>IF(D6L820C20=0,0,D6L820C18/D6L820C20)</f>
        <v>3.058808804893429E-2</v>
      </c>
      <c r="AT27" s="16" t="s">
        <v>33917</v>
      </c>
      <c r="AU27" s="33">
        <f>IF(D6L820C5=0,0,D6L820C18/D6L820C5)</f>
        <v>3.6000160873636812E-2</v>
      </c>
      <c r="AV27" s="16" t="s">
        <v>33918</v>
      </c>
      <c r="AW27" s="33">
        <f>CHOOSE(MIN(D6L820C9,RUN_YEARS),B7L808C1,B7L808C10,B7L808C19,B7L808C28,B7L808C37)</f>
        <v>1040.3119742778565</v>
      </c>
      <c r="AX27" s="16" t="s">
        <v>33919</v>
      </c>
      <c r="AY27" s="33">
        <f>IF(D6L820C23=0,0,D6L820C19/D6L820C23)</f>
        <v>3.058808804893429E-2</v>
      </c>
      <c r="AZ27" s="16" t="s">
        <v>33920</v>
      </c>
      <c r="BA27" s="33">
        <f>IF(D6L820C5=0,0,D6L820C19/D6L820C5)</f>
        <v>0.46399983912636322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0.23657283691215356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44846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2237.72672276821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80.71424874475926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1040.3119742778565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0.23657283691215356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44846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2237.72672276821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80.71424874475926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1040.3119742778565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0.23657283691215356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44846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2237.72672276821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80.71424874475926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1040.3119742778565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0.23657283691215356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44846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2237.72672276821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80.71424874475926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1040.3119742778565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0.23657283691215356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44846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2237.72672276821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80.71424874475926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1040.3119742778565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876.90526446919887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754.13852744351107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377.06926372175553</v>
      </c>
      <c r="R33" s="16" t="s">
        <v>34030</v>
      </c>
      <c r="S33" s="15">
        <f>D6L826C5-D6L826C7</f>
        <v>377.06926372175553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333.76792861952265</v>
      </c>
      <c r="X33" s="16" t="s">
        <v>34032</v>
      </c>
      <c r="Y33" s="33">
        <f>D6L826C7-D6L826C10</f>
        <v>43.301335102232883</v>
      </c>
      <c r="Z33" s="16" t="s">
        <v>34033</v>
      </c>
      <c r="AA33" s="33">
        <f>CHOOSE(MIN(D6L826C9,RUN_YEARS),B7L808C7,B7L808C16,B7L808C25,B7L808C34,B7L808C43)</f>
        <v>44846</v>
      </c>
      <c r="AB33" s="16" t="s">
        <v>34034</v>
      </c>
      <c r="AC33" s="33">
        <f>IF(D6L826C12=0,0,D6L826C10/D6L826C12)</f>
        <v>7.4425350894064719E-3</v>
      </c>
      <c r="AD33" s="16" t="s">
        <v>34035</v>
      </c>
      <c r="AE33" s="33">
        <f>IF(D6L826C5=0,0,D6L826C10/D6L826C5)</f>
        <v>0.44258172268558926</v>
      </c>
      <c r="AF33" s="16" t="s">
        <v>34036</v>
      </c>
      <c r="AG33" s="33">
        <f>CHOOSE(MIN(D6L826C9,RUN_YEARS),B7L808C5,B7L808C14,B7L808C23,B7L808C32,B7L808C41)</f>
        <v>2237.72672276821</v>
      </c>
      <c r="AH33" s="16" t="s">
        <v>34037</v>
      </c>
      <c r="AI33" s="33">
        <f>IF(D6L826C15=0,0,D6L826C11/D6L826C15)</f>
        <v>1.9350591232456832E-2</v>
      </c>
      <c r="AJ33" s="16" t="s">
        <v>34038</v>
      </c>
      <c r="AK33" s="33">
        <f>IF(D6L826C5=0,0,D6L826C11/D6L826C5)</f>
        <v>5.7418277314410751E-2</v>
      </c>
      <c r="AL33" s="16" t="s">
        <v>34039</v>
      </c>
      <c r="AM33" s="33">
        <f>D6L826C8*CHOOSE(MIN(D6L826C9,RUN_YEARS),B7L808C4,B7L808C13,B7L808C22,B7L808C31,B7L808C40)</f>
        <v>27.149108308973968</v>
      </c>
      <c r="AN33" s="16" t="s">
        <v>34040</v>
      </c>
      <c r="AO33" s="33">
        <f>D6L826C8-D6L826C18</f>
        <v>349.92015541278158</v>
      </c>
      <c r="AP33" s="16" t="s">
        <v>34041</v>
      </c>
      <c r="AQ33" s="33">
        <f>CHOOSE(MIN(D6L826C9,RUN_YEARS),B7L808C2,B7L808C11,B7L808C20,B7L808C29,B7L808C38)</f>
        <v>80.71424874475926</v>
      </c>
      <c r="AR33" s="16" t="s">
        <v>34042</v>
      </c>
      <c r="AS33" s="33">
        <f>IF(D6L826C20=0,0,D6L826C18/D6L826C20)</f>
        <v>0.33636078797966573</v>
      </c>
      <c r="AT33" s="16" t="s">
        <v>34043</v>
      </c>
      <c r="AU33" s="33">
        <f>IF(D6L826C5=0,0,D6L826C18/D6L826C5)</f>
        <v>3.6000160873636812E-2</v>
      </c>
      <c r="AV33" s="16" t="s">
        <v>34044</v>
      </c>
      <c r="AW33" s="33">
        <f>CHOOSE(MIN(D6L826C9,RUN_YEARS),B7L808C1,B7L808C10,B7L808C19,B7L808C28,B7L808C37)</f>
        <v>1040.3119742778565</v>
      </c>
      <c r="AX33" s="16" t="s">
        <v>34045</v>
      </c>
      <c r="AY33" s="33">
        <f>IF(D6L826C23=0,0,D6L826C19/D6L826C23)</f>
        <v>0.33636078797966573</v>
      </c>
      <c r="AZ33" s="16" t="s">
        <v>34046</v>
      </c>
      <c r="BA33" s="33">
        <f>IF(D6L826C5=0,0,D6L826C19/D6L826C5)</f>
        <v>0.46399983912636322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74.62415024010825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64.176769206493091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32.088384603246546</v>
      </c>
      <c r="R34" s="16" t="s">
        <v>34050</v>
      </c>
      <c r="S34" s="15">
        <f>D6L827C5-D6L827C7</f>
        <v>32.088384603246546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28.288264300189827</v>
      </c>
      <c r="X34" s="16" t="s">
        <v>34052</v>
      </c>
      <c r="Y34" s="33">
        <f>D6L827C7-D6L827C10</f>
        <v>3.800120303056719</v>
      </c>
      <c r="Z34" s="16" t="s">
        <v>34053</v>
      </c>
      <c r="AA34" s="33">
        <f>CHOOSE(MIN(D6L827C9,RUN_YEARS),B7L808C7,B7L808C16,B7L808C25,B7L808C34,B7L808C43)</f>
        <v>52676</v>
      </c>
      <c r="AB34" s="16" t="s">
        <v>34054</v>
      </c>
      <c r="AC34" s="33">
        <f>IF(D6L827C12=0,0,D6L827C10/D6L827C12)</f>
        <v>5.3702377363865571E-4</v>
      </c>
      <c r="AD34" s="16" t="s">
        <v>34055</v>
      </c>
      <c r="AE34" s="33">
        <f>IF(D6L827C5=0,0,D6L827C10/D6L827C5)</f>
        <v>0.44078666860231658</v>
      </c>
      <c r="AF34" s="16" t="s">
        <v>34056</v>
      </c>
      <c r="AG34" s="33">
        <f>CHOOSE(MIN(D6L827C9,RUN_YEARS),B7L808C5,B7L808C14,B7L808C23,B7L808C32,B7L808C41)</f>
        <v>2721.6387871281495</v>
      </c>
      <c r="AH34" s="16" t="s">
        <v>34057</v>
      </c>
      <c r="AI34" s="33">
        <f>IF(D6L827C15=0,0,D6L827C11/D6L827C15)</f>
        <v>1.396261811460504E-3</v>
      </c>
      <c r="AJ34" s="16" t="s">
        <v>34058</v>
      </c>
      <c r="AK34" s="33">
        <f>IF(D6L827C5=0,0,D6L827C11/D6L827C5)</f>
        <v>5.9213331397683408E-2</v>
      </c>
      <c r="AL34" s="16" t="s">
        <v>34059</v>
      </c>
      <c r="AM34" s="33">
        <f>D6L827C8*CHOOSE(MIN(D6L827C9,RUN_YEARS),B7L808C4,B7L808C13,B7L808C22,B7L808C31,B7L808C40)</f>
        <v>2.2785414236619559</v>
      </c>
      <c r="AN34" s="16" t="s">
        <v>34060</v>
      </c>
      <c r="AO34" s="33">
        <f>D6L827C8-D6L827C18</f>
        <v>29.80984317958459</v>
      </c>
      <c r="AP34" s="16" t="s">
        <v>34061</v>
      </c>
      <c r="AQ34" s="33">
        <f>CHOOSE(MIN(D6L827C9,RUN_YEARS),B7L808C2,B7L808C11,B7L808C20,B7L808C29,B7L808C38)</f>
        <v>96.071799192941398</v>
      </c>
      <c r="AR34" s="16" t="s">
        <v>34062</v>
      </c>
      <c r="AS34" s="33">
        <f>IF(D6L827C20=0,0,D6L827C18/D6L827C20)</f>
        <v>2.3717068305194863E-2</v>
      </c>
      <c r="AT34" s="16" t="s">
        <v>34063</v>
      </c>
      <c r="AU34" s="33">
        <f>IF(D6L827C5=0,0,D6L827C18/D6L827C5)</f>
        <v>3.550414662244207E-2</v>
      </c>
      <c r="AV34" s="16" t="s">
        <v>34064</v>
      </c>
      <c r="AW34" s="33">
        <f>CHOOSE(MIN(D6L827C9,RUN_YEARS),B7L808C1,B7L808C10,B7L808C19,B7L808C28,B7L808C37)</f>
        <v>1256.8940982075426</v>
      </c>
      <c r="AX34" s="16" t="s">
        <v>34065</v>
      </c>
      <c r="AY34" s="33">
        <f>IF(D6L827C23=0,0,D6L827C19/D6L827C23)</f>
        <v>2.3717068305194863E-2</v>
      </c>
      <c r="AZ34" s="16" t="s">
        <v>34066</v>
      </c>
      <c r="BA34" s="33">
        <f>IF(D6L827C5=0,0,D6L827C19/D6L827C5)</f>
        <v>0.46449585337755794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6438.8819720647698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4497.7330726039763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2248.8665363019882</v>
      </c>
      <c r="R35" s="16" t="s">
        <v>34070</v>
      </c>
      <c r="S35" s="15">
        <f>SUM(D6L801C8:D6L827C8)-2*SUM(D6L809C8,D6L811C8,D6L822C8,D6L824C8,D6L827C8)</f>
        <v>2248.8665363019882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1984.0822536118635</v>
      </c>
      <c r="X35" s="16" t="s">
        <v>34072</v>
      </c>
      <c r="Y35" s="33">
        <f>SUM(D6L801C11:D6L827C11)-2*SUM(D6L809C11,D6L811C11,D6L822C11,D6L824C11,D6L827C11)</f>
        <v>264.78428269012517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3.8987504019677301E-2</v>
      </c>
      <c r="AD35" s="16" t="s">
        <v>34074</v>
      </c>
      <c r="AE35" s="33">
        <f>IF(D6L828C5=0,0,D6L828C10/D6L828C5)</f>
        <v>0.44112939153660646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0.10136751045116098</v>
      </c>
      <c r="AJ35" s="16" t="s">
        <v>34076</v>
      </c>
      <c r="AK35" s="33">
        <f>IF(D6L828C5=0,0,D6L828C11/D6L828C5)</f>
        <v>5.8870608463393648E-2</v>
      </c>
      <c r="AL35" s="16" t="s">
        <v>34077</v>
      </c>
      <c r="AM35" s="33">
        <f>SUM(D6L801C18:D6L827C18)-2*SUM(D6L809C18,D6L811C18,D6L822C18,D6L824C18,D6L827C18)</f>
        <v>160.05846562453274</v>
      </c>
      <c r="AN35" s="16" t="s">
        <v>34078</v>
      </c>
      <c r="AO35" s="33">
        <f>SUM(D6L801C19:D6L827C19)-2*SUM(D6L809C19,D6L811C19,D6L822C19,D6L824C19,D6L827C19)</f>
        <v>2088.8080706774558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1.7305077201375325</v>
      </c>
      <c r="AT35" s="16" t="s">
        <v>34080</v>
      </c>
      <c r="AU35" s="33">
        <f>IF(D6L828C5=0,0,D6L828C18/D6L828C5)</f>
        <v>3.5586475017706287E-2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1.7305077201375325</v>
      </c>
      <c r="AZ35" s="16" t="s">
        <v>34082</v>
      </c>
      <c r="BA35" s="33">
        <f>IF(D6L828C5=0,0,D6L828C19/D6L828C5)</f>
        <v>0.46441352498229382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59.563530911630771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29.781765455815385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14.890882727907693</v>
      </c>
      <c r="R36" s="16" t="s">
        <v>34087</v>
      </c>
      <c r="S36" s="15">
        <f>D6L829C5-D6L829C7</f>
        <v>14.890882727907693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13.180865060052946</v>
      </c>
      <c r="X36" s="16" t="s">
        <v>34089</v>
      </c>
      <c r="Y36" s="33">
        <f>D6L829C7-D6L829C10</f>
        <v>1.7100176678547463</v>
      </c>
      <c r="Z36" s="16" t="s">
        <v>34090</v>
      </c>
      <c r="AA36" s="33">
        <f>CHOOSE(MIN(D6L829C9,RUN_YEARS),B7L808C7,B7L808C16,B7L808C25,B7L808C34,B7L808C43)</f>
        <v>44846</v>
      </c>
      <c r="AB36" s="16" t="s">
        <v>34091</v>
      </c>
      <c r="AC36" s="33">
        <f>IF(D6L829C12=0,0,D6L829C10/D6L829C12)</f>
        <v>2.939139513011851E-4</v>
      </c>
      <c r="AD36" s="16" t="s">
        <v>34092</v>
      </c>
      <c r="AE36" s="33">
        <f>IF(D6L829C5=0,0,D6L829C10/D6L829C5)</f>
        <v>0.44258172268558926</v>
      </c>
      <c r="AF36" s="16" t="s">
        <v>34093</v>
      </c>
      <c r="AG36" s="33">
        <f>CHOOSE(MIN(D6L829C9,RUN_YEARS),B7L808C5,B7L808C14,B7L808C23,B7L808C32,B7L808C41)</f>
        <v>2237.72672276821</v>
      </c>
      <c r="AH36" s="16" t="s">
        <v>34094</v>
      </c>
      <c r="AI36" s="33">
        <f>IF(D6L829C15=0,0,D6L829C11/D6L829C15)</f>
        <v>7.6417627338308135E-4</v>
      </c>
      <c r="AJ36" s="16" t="s">
        <v>34095</v>
      </c>
      <c r="AK36" s="33">
        <f>IF(D6L829C5=0,0,D6L829C11/D6L829C5)</f>
        <v>5.7418277314410751E-2</v>
      </c>
      <c r="AL36" s="16" t="s">
        <v>34096</v>
      </c>
      <c r="AM36" s="33">
        <f>D6L829C8*CHOOSE(MIN(D6L829C9,RUN_YEARS),B7L808C4,B7L808C13,B7L808C22,B7L808C31,B7L808C40)</f>
        <v>1.0721483475102733</v>
      </c>
      <c r="AN36" s="16" t="s">
        <v>34097</v>
      </c>
      <c r="AO36" s="33">
        <f>D6L829C8-D6L829C18</f>
        <v>13.818734380397419</v>
      </c>
      <c r="AP36" s="16" t="s">
        <v>34098</v>
      </c>
      <c r="AQ36" s="33">
        <f>CHOOSE(MIN(D6L829C9,RUN_YEARS),B7L808C2,B7L808C11,B7L808C20,B7L808C29,B7L808C38)</f>
        <v>80.71424874475926</v>
      </c>
      <c r="AR36" s="16" t="s">
        <v>34099</v>
      </c>
      <c r="AS36" s="33">
        <f>IF(D6L829C20=0,0,D6L829C18/D6L829C20)</f>
        <v>1.3283259947084467E-2</v>
      </c>
      <c r="AT36" s="16" t="s">
        <v>34100</v>
      </c>
      <c r="AU36" s="33">
        <f>IF(D6L829C5=0,0,D6L829C18/D6L829C5)</f>
        <v>3.6000160873636805E-2</v>
      </c>
      <c r="AV36" s="16" t="s">
        <v>34101</v>
      </c>
      <c r="AW36" s="33">
        <f>CHOOSE(MIN(D6L829C9,RUN_YEARS),B7L808C1,B7L808C10,B7L808C19,B7L808C28,B7L808C37)</f>
        <v>1040.3119742778565</v>
      </c>
      <c r="AX36" s="16" t="s">
        <v>34102</v>
      </c>
      <c r="AY36" s="33">
        <f>IF(D6L829C23=0,0,D6L829C19/D6L829C23)</f>
        <v>1.3283259947084469E-2</v>
      </c>
      <c r="AZ36" s="16" t="s">
        <v>34103</v>
      </c>
      <c r="BA36" s="33">
        <f>IF(D6L829C5=0,0,D6L829C19/D6L829C5)</f>
        <v>0.46399983912636317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15.61783432563734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15.61783432563734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7.8089171628186698</v>
      </c>
      <c r="R37" s="16" t="s">
        <v>34107</v>
      </c>
      <c r="S37" s="15">
        <f>D6L830C5-D6L830C7</f>
        <v>7.8089171628186698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6.9121680204587017</v>
      </c>
      <c r="X37" s="16" t="s">
        <v>34109</v>
      </c>
      <c r="Y37" s="33">
        <f>D6L830C7-D6L830C10</f>
        <v>0.89674914235996805</v>
      </c>
      <c r="Z37" s="16" t="s">
        <v>34110</v>
      </c>
      <c r="AA37" s="33">
        <f>CHOOSE(MIN(D6L830C9,RUN_YEARS),B7L808C7,B7L808C16,B7L808C25,B7L808C34,B7L808C43)</f>
        <v>44846</v>
      </c>
      <c r="AB37" s="16" t="s">
        <v>34111</v>
      </c>
      <c r="AC37" s="33">
        <f>IF(D6L830C12=0,0,D6L830C10/D6L830C12)</f>
        <v>1.5413120502293855E-4</v>
      </c>
      <c r="AD37" s="16" t="s">
        <v>34112</v>
      </c>
      <c r="AE37" s="33">
        <f>IF(D6L830C5=0,0,D6L830C10/D6L830C5)</f>
        <v>0.44258172268558926</v>
      </c>
      <c r="AF37" s="16" t="s">
        <v>34113</v>
      </c>
      <c r="AG37" s="33">
        <f>CHOOSE(MIN(D6L830C9,RUN_YEARS),B7L808C5,B7L808C14,B7L808C23,B7L808C32,B7L808C41)</f>
        <v>2237.72672276821</v>
      </c>
      <c r="AH37" s="16" t="s">
        <v>34114</v>
      </c>
      <c r="AI37" s="33">
        <f>IF(D6L830C15=0,0,D6L830C11/D6L830C15)</f>
        <v>4.0074113305964027E-4</v>
      </c>
      <c r="AJ37" s="16" t="s">
        <v>34115</v>
      </c>
      <c r="AK37" s="33">
        <f>IF(D6L830C5=0,0,D6L830C11/D6L830C5)</f>
        <v>5.7418277314410758E-2</v>
      </c>
      <c r="AL37" s="16" t="s">
        <v>34116</v>
      </c>
      <c r="AM37" s="33">
        <f>D6L830C8*CHOOSE(MIN(D6L830C9,RUN_YEARS),B7L808C4,B7L808C13,B7L808C22,B7L808C31,B7L808C40)</f>
        <v>0.56224454822075132</v>
      </c>
      <c r="AN37" s="16" t="s">
        <v>34117</v>
      </c>
      <c r="AO37" s="33">
        <f>D6L830C8-D6L830C18</f>
        <v>7.2466726145979186</v>
      </c>
      <c r="AP37" s="16" t="s">
        <v>34118</v>
      </c>
      <c r="AQ37" s="33">
        <f>CHOOSE(MIN(D6L830C9,RUN_YEARS),B7L808C2,B7L808C11,B7L808C20,B7L808C29,B7L808C38)</f>
        <v>80.71424874475926</v>
      </c>
      <c r="AR37" s="16" t="s">
        <v>34119</v>
      </c>
      <c r="AS37" s="33">
        <f>IF(D6L830C20=0,0,D6L830C18/D6L830C20)</f>
        <v>6.9658648499439525E-3</v>
      </c>
      <c r="AT37" s="16" t="s">
        <v>34120</v>
      </c>
      <c r="AU37" s="33">
        <f>IF(D6L830C5=0,0,D6L830C18/D6L830C5)</f>
        <v>3.6000160873636812E-2</v>
      </c>
      <c r="AV37" s="16" t="s">
        <v>34121</v>
      </c>
      <c r="AW37" s="33">
        <f>CHOOSE(MIN(D6L830C9,RUN_YEARS),B7L808C1,B7L808C10,B7L808C19,B7L808C28,B7L808C37)</f>
        <v>1040.3119742778565</v>
      </c>
      <c r="AX37" s="16" t="s">
        <v>34122</v>
      </c>
      <c r="AY37" s="33">
        <f>IF(D6L830C23=0,0,D6L830C19/D6L830C23)</f>
        <v>6.9658648499439533E-3</v>
      </c>
      <c r="AZ37" s="16" t="s">
        <v>34123</v>
      </c>
      <c r="BA37" s="33">
        <f>IF(D6L830C5=0,0,D6L830C19/D6L830C5)</f>
        <v>0.46399983912636322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101.79859428502773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50.899297142513866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25.449648571256933</v>
      </c>
      <c r="R38" s="16" t="s">
        <v>34127</v>
      </c>
      <c r="S38" s="15">
        <f>D6L831C5-D6L831C7</f>
        <v>25.449648571256933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22.527098612819479</v>
      </c>
      <c r="X38" s="16" t="s">
        <v>34129</v>
      </c>
      <c r="Y38" s="33">
        <f>D6L831C7-D6L831C10</f>
        <v>2.9225499584374539</v>
      </c>
      <c r="Z38" s="16" t="s">
        <v>34130</v>
      </c>
      <c r="AA38" s="33">
        <f>CHOOSE(MIN(D6L831C9,RUN_YEARS),B7L808C7,B7L808C16,B7L808C25,B7L808C34,B7L808C43)</f>
        <v>44846</v>
      </c>
      <c r="AB38" s="16" t="s">
        <v>34131</v>
      </c>
      <c r="AC38" s="33">
        <f>IF(D6L831C12=0,0,D6L831C10/D6L831C12)</f>
        <v>5.02321246327866E-4</v>
      </c>
      <c r="AD38" s="16" t="s">
        <v>34132</v>
      </c>
      <c r="AE38" s="33">
        <f>IF(D6L831C5=0,0,D6L831C10/D6L831C5)</f>
        <v>0.44258172268558926</v>
      </c>
      <c r="AF38" s="16" t="s">
        <v>34133</v>
      </c>
      <c r="AG38" s="33">
        <f>CHOOSE(MIN(D6L831C9,RUN_YEARS),B7L808C5,B7L808C14,B7L808C23,B7L808C32,B7L808C41)</f>
        <v>2237.72672276821</v>
      </c>
      <c r="AH38" s="16" t="s">
        <v>34134</v>
      </c>
      <c r="AI38" s="33">
        <f>IF(D6L831C15=0,0,D6L831C11/D6L831C15)</f>
        <v>1.3060352404524508E-3</v>
      </c>
      <c r="AJ38" s="16" t="s">
        <v>34135</v>
      </c>
      <c r="AK38" s="33">
        <f>IF(D6L831C5=0,0,D6L831C11/D6L831C5)</f>
        <v>5.7418277314410709E-2</v>
      </c>
      <c r="AL38" s="16" t="s">
        <v>34136</v>
      </c>
      <c r="AM38" s="33">
        <f>D6L831C8*CHOOSE(MIN(D6L831C9,RUN_YEARS),B7L808C4,B7L808C13,B7L808C22,B7L808C31,B7L808C40)</f>
        <v>1.8323828854855417</v>
      </c>
      <c r="AN38" s="16" t="s">
        <v>34137</v>
      </c>
      <c r="AO38" s="33">
        <f>D6L831C8-D6L831C18</f>
        <v>23.617265685771393</v>
      </c>
      <c r="AP38" s="16" t="s">
        <v>34138</v>
      </c>
      <c r="AQ38" s="33">
        <f>CHOOSE(MIN(D6L831C9,RUN_YEARS),B7L808C2,B7L808C11,B7L808C20,B7L808C29,B7L808C38)</f>
        <v>80.71424874475926</v>
      </c>
      <c r="AR38" s="16" t="s">
        <v>34139</v>
      </c>
      <c r="AS38" s="33">
        <f>IF(D6L831C20=0,0,D6L831C18/D6L831C20)</f>
        <v>2.2702099244955403E-2</v>
      </c>
      <c r="AT38" s="16" t="s">
        <v>34140</v>
      </c>
      <c r="AU38" s="33">
        <f>IF(D6L831C5=0,0,D6L831C18/D6L831C5)</f>
        <v>3.6000160873636812E-2</v>
      </c>
      <c r="AV38" s="16" t="s">
        <v>34141</v>
      </c>
      <c r="AW38" s="33">
        <f>CHOOSE(MIN(D6L831C9,RUN_YEARS),B7L808C1,B7L808C10,B7L808C19,B7L808C28,B7L808C37)</f>
        <v>1040.3119742778565</v>
      </c>
      <c r="AX38" s="16" t="s">
        <v>34142</v>
      </c>
      <c r="AY38" s="33">
        <f>IF(D6L831C23=0,0,D6L831C19/D6L831C23)</f>
        <v>2.2702099244955407E-2</v>
      </c>
      <c r="AZ38" s="16" t="s">
        <v>34143</v>
      </c>
      <c r="BA38" s="33">
        <f>IF(D6L831C5=0,0,D6L831C19/D6L831C5)</f>
        <v>0.46399983912636322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44846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2237.72672276821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80.71424874475926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1040.3119742778565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2920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2920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1168</v>
      </c>
      <c r="R40" s="16" t="s">
        <v>34168</v>
      </c>
      <c r="S40" s="15">
        <f>D6L833C5-D6L833C7</f>
        <v>1752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1033.8709041935365</v>
      </c>
      <c r="X40" s="16" t="s">
        <v>34170</v>
      </c>
      <c r="Y40" s="33">
        <f>D6L833C7-D6L833C10</f>
        <v>134.12909580646351</v>
      </c>
      <c r="Z40" s="16" t="s">
        <v>34171</v>
      </c>
      <c r="AA40" s="33">
        <f>CHOOSE(MIN(D6L833C9,RUN_YEARS),B7L808C7,B7L808C16,B7L808C25,B7L808C34,B7L808C43)</f>
        <v>44846</v>
      </c>
      <c r="AB40" s="16" t="s">
        <v>34172</v>
      </c>
      <c r="AC40" s="33">
        <f>IF(D6L833C12=0,0,D6L833C10/D6L833C12)</f>
        <v>2.3053804223197978E-2</v>
      </c>
      <c r="AD40" s="16" t="s">
        <v>34173</v>
      </c>
      <c r="AE40" s="33">
        <f>IF(D6L833C5=0,0,D6L833C10/D6L833C5)</f>
        <v>0.35406537814847139</v>
      </c>
      <c r="AF40" s="16" t="s">
        <v>34174</v>
      </c>
      <c r="AG40" s="33">
        <f>CHOOSE(MIN(D6L833C9,RUN_YEARS),B7L808C5,B7L808C14,B7L808C23,B7L808C32,B7L808C41)</f>
        <v>2237.72672276821</v>
      </c>
      <c r="AH40" s="16" t="s">
        <v>34175</v>
      </c>
      <c r="AI40" s="33">
        <f>IF(D6L833C15=0,0,D6L833C11/D6L833C15)</f>
        <v>5.9939890980314749E-2</v>
      </c>
      <c r="AJ40" s="16" t="s">
        <v>34176</v>
      </c>
      <c r="AK40" s="33">
        <f>IF(D6L833C5=0,0,D6L833C11/D6L833C5)</f>
        <v>4.59346218515286E-2</v>
      </c>
      <c r="AL40" s="16" t="s">
        <v>34177</v>
      </c>
      <c r="AM40" s="33">
        <f>D6L833C8*CHOOSE(MIN(D6L833C9,RUN_YEARS),B7L808C4,B7L808C13,B7L808C22,B7L808C31,B7L808C40)</f>
        <v>126.14456370122339</v>
      </c>
      <c r="AN40" s="16" t="s">
        <v>34178</v>
      </c>
      <c r="AO40" s="33">
        <f>D6L833C8-D6L833C18</f>
        <v>1625.8554362987766</v>
      </c>
      <c r="AP40" s="16" t="s">
        <v>34179</v>
      </c>
      <c r="AQ40" s="33">
        <f>CHOOSE(MIN(D6L833C9,RUN_YEARS),B7L808C2,B7L808C11,B7L808C20,B7L808C29,B7L808C38)</f>
        <v>80.71424874475926</v>
      </c>
      <c r="AR40" s="16" t="s">
        <v>34180</v>
      </c>
      <c r="AS40" s="33">
        <f>IF(D6L833C20=0,0,D6L833C18/D6L833C20)</f>
        <v>1.5628537174412331</v>
      </c>
      <c r="AT40" s="16" t="s">
        <v>34181</v>
      </c>
      <c r="AU40" s="33">
        <f>IF(D6L833C5=0,0,D6L833C18/D6L833C5)</f>
        <v>4.3200193048364172E-2</v>
      </c>
      <c r="AV40" s="16" t="s">
        <v>34182</v>
      </c>
      <c r="AW40" s="33">
        <f>CHOOSE(MIN(D6L833C9,RUN_YEARS),B7L808C1,B7L808C10,B7L808C19,B7L808C28,B7L808C37)</f>
        <v>1040.3119742778565</v>
      </c>
      <c r="AX40" s="16" t="s">
        <v>34183</v>
      </c>
      <c r="AY40" s="33">
        <f>IF(D6L833C23=0,0,D6L833C19/D6L833C23)</f>
        <v>1.5628537174412331</v>
      </c>
      <c r="AZ40" s="16" t="s">
        <v>34184</v>
      </c>
      <c r="BA40" s="33">
        <f>IF(D6L833C5=0,0,D6L833C19/D6L833C5)</f>
        <v>0.55679980695163578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44846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2237.72672276821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80.71424874475926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1040.3119742778565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-45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-45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-45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-39.832355041703032</v>
      </c>
      <c r="X42" s="16" t="s">
        <v>34210</v>
      </c>
      <c r="Y42" s="33">
        <f>D6L835C7-D6L835C10</f>
        <v>-5.1676449582969681</v>
      </c>
      <c r="Z42" s="16" t="s">
        <v>34211</v>
      </c>
      <c r="AA42" s="33">
        <f>CHOOSE(MIN(D6L835C9,RUN_YEARS),B7L808C7,B7L808C16,B7L808C25,B7L808C34,B7L808C43)</f>
        <v>44846</v>
      </c>
      <c r="AB42" s="16" t="s">
        <v>34212</v>
      </c>
      <c r="AC42" s="33">
        <f>IF(D6L835C12=0,0,D6L835C10/D6L835C12)</f>
        <v>-8.8820307366773029E-4</v>
      </c>
      <c r="AD42" s="16" t="s">
        <v>34213</v>
      </c>
      <c r="AE42" s="33">
        <f>IF(D6L835C5=0,0,D6L835C10/D6L835C5)</f>
        <v>0.88516344537117853</v>
      </c>
      <c r="AF42" s="16" t="s">
        <v>34214</v>
      </c>
      <c r="AG42" s="33">
        <f>CHOOSE(MIN(D6L835C9,RUN_YEARS),B7L808C5,B7L808C14,B7L808C23,B7L808C32,B7L808C41)</f>
        <v>2237.72672276821</v>
      </c>
      <c r="AH42" s="16" t="s">
        <v>34215</v>
      </c>
      <c r="AI42" s="33">
        <f>IF(D6L835C15=0,0,D6L835C11/D6L835C15)</f>
        <v>-2.3093279915360992E-3</v>
      </c>
      <c r="AJ42" s="16" t="s">
        <v>34216</v>
      </c>
      <c r="AK42" s="33">
        <f>IF(D6L835C5=0,0,D6L835C11/D6L835C5)</f>
        <v>0.11483655462882152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80.71424874475926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1040.3119742778565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-657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-657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-657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44846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2237.72672276821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-47.304211387958773</v>
      </c>
      <c r="AN43" s="16" t="s">
        <v>34238</v>
      </c>
      <c r="AO43" s="33">
        <f>D6L836C8-D6L836C18</f>
        <v>-609.69578861204127</v>
      </c>
      <c r="AP43" s="16" t="s">
        <v>34239</v>
      </c>
      <c r="AQ43" s="33">
        <f>CHOOSE(MIN(D6L836C9,RUN_YEARS),B7L808C2,B7L808C11,B7L808C20,B7L808C29,B7L808C38)</f>
        <v>80.71424874475926</v>
      </c>
      <c r="AR43" s="16" t="s">
        <v>34240</v>
      </c>
      <c r="AS43" s="33">
        <f>IF(D6L836C20=0,0,D6L836C18/D6L836C20)</f>
        <v>-0.58607014404046243</v>
      </c>
      <c r="AT43" s="16" t="s">
        <v>34241</v>
      </c>
      <c r="AU43" s="33">
        <f>IF(D6L836C5=0,0,D6L836C18/D6L836C5)</f>
        <v>7.2000321747273624E-2</v>
      </c>
      <c r="AV43" s="16" t="s">
        <v>34242</v>
      </c>
      <c r="AW43" s="33">
        <f>CHOOSE(MIN(D6L836C9,RUN_YEARS),B7L808C1,B7L808C10,B7L808C19,B7L808C28,B7L808C37)</f>
        <v>1040.3119742778565</v>
      </c>
      <c r="AX43" s="16" t="s">
        <v>34243</v>
      </c>
      <c r="AY43" s="33">
        <f>IF(D6L836C23=0,0,D6L836C19/D6L836C23)</f>
        <v>-0.58607014404046254</v>
      </c>
      <c r="AZ43" s="16" t="s">
        <v>34244</v>
      </c>
      <c r="BA43" s="33">
        <f>IF(D6L836C5=0,0,D6L836C19/D6L836C5)</f>
        <v>0.92799967825272645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2394.9799595222958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2314.2988969239668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1171.1494484619834</v>
      </c>
      <c r="R44" s="16" t="s">
        <v>34248</v>
      </c>
      <c r="S44" s="15">
        <f>SUM(D6L829C8:D6L836C8)</f>
        <v>1143.1494484619834</v>
      </c>
      <c r="U44" s="21" t="str">
        <f>NULL_VALUE</f>
        <v>n/a</v>
      </c>
      <c r="V44" s="16" t="s">
        <v>34249</v>
      </c>
      <c r="W44" s="33">
        <f>SUM(D6L829C10:D6L836C10)</f>
        <v>1036.6586808451646</v>
      </c>
      <c r="X44" s="16" t="s">
        <v>34250</v>
      </c>
      <c r="Y44" s="33">
        <f>SUM(D6L829C11:D6L836C11)</f>
        <v>134.49076761681872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2.3115967552182239E-2</v>
      </c>
      <c r="AD44" s="16" t="s">
        <v>34252</v>
      </c>
      <c r="AE44" s="33">
        <f>IF(D6L837C5=0,0,D6L837C10/D6L837C5)</f>
        <v>0.44793638463166174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6.0101515635673827E-2</v>
      </c>
      <c r="AJ44" s="16" t="s">
        <v>34254</v>
      </c>
      <c r="AK44" s="33">
        <f>IF(D6L837C5=0,0,D6L837C11/D6L837C5)</f>
        <v>5.8112963626079636E-2</v>
      </c>
      <c r="AL44" s="16" t="s">
        <v>34255</v>
      </c>
      <c r="AM44" s="33">
        <f>SUM(D6L829C18:D6L836C18)</f>
        <v>82.307128094481172</v>
      </c>
      <c r="AN44" s="16" t="s">
        <v>34256</v>
      </c>
      <c r="AO44" s="33">
        <f>SUM(D6L829C19:D6L836C19)</f>
        <v>1060.842320367502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1.0197347974427546</v>
      </c>
      <c r="AT44" s="16" t="s">
        <v>34258</v>
      </c>
      <c r="AU44" s="33">
        <f>IF(D6L837C5=0,0,D6L837C18/D6L837C5)</f>
        <v>3.5564605852718111E-2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1.0197347974427544</v>
      </c>
      <c r="AZ44" s="16" t="s">
        <v>34260</v>
      </c>
      <c r="BA44" s="33">
        <f>IF(D6L837C5=0,0,D6L837C19/D6L837C5)</f>
        <v>0.45838604588954029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410.25525983317942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205.12762991658971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102.56381495829486</v>
      </c>
      <c r="R45" s="16" t="s">
        <v>34265</v>
      </c>
      <c r="S45" s="15">
        <f>D6L838C5-D6L838C7</f>
        <v>102.56381495829486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90.785739818896289</v>
      </c>
      <c r="X45" s="16" t="s">
        <v>34267</v>
      </c>
      <c r="Y45" s="33">
        <f>D6L838C7-D6L838C10</f>
        <v>11.778075139398567</v>
      </c>
      <c r="Z45" s="16" t="s">
        <v>34268</v>
      </c>
      <c r="AA45" s="33">
        <f>CHOOSE(MIN(D6L838C9,RUN_YEARS),B7L808C7,B7L808C16,B7L808C25,B7L808C34,B7L808C43)</f>
        <v>44846</v>
      </c>
      <c r="AB45" s="16" t="s">
        <v>34269</v>
      </c>
      <c r="AC45" s="33">
        <f>IF(D6L838C12=0,0,D6L838C10/D6L838C12)</f>
        <v>2.0243887931787959E-3</v>
      </c>
      <c r="AD45" s="16" t="s">
        <v>34270</v>
      </c>
      <c r="AE45" s="33">
        <f>IF(D6L838C5=0,0,D6L838C10/D6L838C5)</f>
        <v>0.44258172268558926</v>
      </c>
      <c r="AF45" s="16" t="s">
        <v>34271</v>
      </c>
      <c r="AG45" s="33">
        <f>CHOOSE(MIN(D6L838C9,RUN_YEARS),B7L808C5,B7L808C14,B7L808C23,B7L808C32,B7L808C41)</f>
        <v>2237.72672276821</v>
      </c>
      <c r="AH45" s="16" t="s">
        <v>34272</v>
      </c>
      <c r="AI45" s="33">
        <f>IF(D6L838C15=0,0,D6L838C11/D6L838C15)</f>
        <v>5.2634108622648702E-3</v>
      </c>
      <c r="AJ45" s="16" t="s">
        <v>34273</v>
      </c>
      <c r="AK45" s="33">
        <f>IF(D6L838C5=0,0,D6L838C11/D6L838C5)</f>
        <v>5.7418277314410751E-2</v>
      </c>
      <c r="AL45" s="16" t="s">
        <v>34274</v>
      </c>
      <c r="AM45" s="33">
        <f>D6L838C8*CHOOSE(MIN(D6L838C9,RUN_YEARS),B7L808C4,B7L808C13,B7L808C22,B7L808C31,B7L808C40)</f>
        <v>7.3846276766250654</v>
      </c>
      <c r="AN45" s="16" t="s">
        <v>34275</v>
      </c>
      <c r="AO45" s="33">
        <f>D6L838C8-D6L838C18</f>
        <v>95.179187281669783</v>
      </c>
      <c r="AP45" s="16" t="s">
        <v>34276</v>
      </c>
      <c r="AQ45" s="33">
        <f>CHOOSE(MIN(D6L838C9,RUN_YEARS),B7L808C2,B7L808C11,B7L808C20,B7L808C29,B7L808C38)</f>
        <v>80.71424874475926</v>
      </c>
      <c r="AR45" s="16" t="s">
        <v>34277</v>
      </c>
      <c r="AS45" s="33">
        <f>IF(D6L838C20=0,0,D6L838C18/D6L838C20)</f>
        <v>9.1491004270848095E-2</v>
      </c>
      <c r="AT45" s="16" t="s">
        <v>34278</v>
      </c>
      <c r="AU45" s="33">
        <f>IF(D6L838C5=0,0,D6L838C18/D6L838C5)</f>
        <v>3.6000160873636812E-2</v>
      </c>
      <c r="AV45" s="16" t="s">
        <v>34279</v>
      </c>
      <c r="AW45" s="33">
        <f>CHOOSE(MIN(D6L838C9,RUN_YEARS),B7L808C1,B7L808C10,B7L808C19,B7L808C28,B7L808C37)</f>
        <v>1040.3119742778565</v>
      </c>
      <c r="AX45" s="16" t="s">
        <v>34280</v>
      </c>
      <c r="AY45" s="33">
        <f>IF(D6L838C23=0,0,D6L838C19/D6L838C23)</f>
        <v>9.1491004270848095E-2</v>
      </c>
      <c r="AZ45" s="16" t="s">
        <v>34281</v>
      </c>
      <c r="BA45" s="33">
        <f>IF(D6L838C5=0,0,D6L838C19/D6L838C5)</f>
        <v>0.46399983912636317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9561.4338856761879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9561.4338856761879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3824.5735542704751</v>
      </c>
      <c r="R46" s="16" t="s">
        <v>34285</v>
      </c>
      <c r="S46" s="15">
        <f>D6L839C5-D6L839C7</f>
        <v>5736.8603314057127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3385.372704373548</v>
      </c>
      <c r="X46" s="16" t="s">
        <v>34287</v>
      </c>
      <c r="Y46" s="33">
        <f>D6L839C7-D6L839C10</f>
        <v>439.20084989692714</v>
      </c>
      <c r="Z46" s="16" t="s">
        <v>34288</v>
      </c>
      <c r="AA46" s="33">
        <f>CHOOSE(MIN(D6L839C9,RUN_YEARS),B7L808C7,B7L808C16,B7L808C25,B7L808C34,B7L808C43)</f>
        <v>44846</v>
      </c>
      <c r="AB46" s="16" t="s">
        <v>34289</v>
      </c>
      <c r="AC46" s="33">
        <f>IF(D6L839C12=0,0,D6L839C10/D6L839C12)</f>
        <v>7.5488844141585604E-2</v>
      </c>
      <c r="AD46" s="16" t="s">
        <v>34290</v>
      </c>
      <c r="AE46" s="33">
        <f>IF(D6L839C5=0,0,D6L839C10/D6L839C5)</f>
        <v>0.35406537814847144</v>
      </c>
      <c r="AF46" s="16" t="s">
        <v>34291</v>
      </c>
      <c r="AG46" s="33">
        <f>CHOOSE(MIN(D6L839C9,RUN_YEARS),B7L808C5,B7L808C14,B7L808C23,B7L808C32,B7L808C41)</f>
        <v>2237.72672276821</v>
      </c>
      <c r="AH46" s="16" t="s">
        <v>34292</v>
      </c>
      <c r="AI46" s="33">
        <f>IF(D6L839C15=0,0,D6L839C11/D6L839C15)</f>
        <v>0.19627099476812246</v>
      </c>
      <c r="AJ46" s="16" t="s">
        <v>34293</v>
      </c>
      <c r="AK46" s="33">
        <f>IF(D6L839C5=0,0,D6L839C11/D6L839C5)</f>
        <v>4.5934621851528572E-2</v>
      </c>
      <c r="AL46" s="16" t="s">
        <v>34294</v>
      </c>
      <c r="AM46" s="33">
        <f>D6L839C8*CHOOSE(MIN(D6L839C9,RUN_YEARS),B7L808C4,B7L808C13,B7L808C22,B7L808C31,B7L808C40)</f>
        <v>413.05578968038213</v>
      </c>
      <c r="AN46" s="16" t="s">
        <v>34295</v>
      </c>
      <c r="AO46" s="33">
        <f>D6L839C8-D6L839C18</f>
        <v>5323.8045417253306</v>
      </c>
      <c r="AP46" s="16" t="s">
        <v>34296</v>
      </c>
      <c r="AQ46" s="33">
        <f>CHOOSE(MIN(D6L839C9,RUN_YEARS),B7L808C2,B7L808C11,B7L808C20,B7L808C29,B7L808C38)</f>
        <v>80.71424874475926</v>
      </c>
      <c r="AR46" s="16" t="s">
        <v>34297</v>
      </c>
      <c r="AS46" s="33">
        <f>IF(D6L839C20=0,0,D6L839C18/D6L839C20)</f>
        <v>5.1175077028416451</v>
      </c>
      <c r="AT46" s="16" t="s">
        <v>34298</v>
      </c>
      <c r="AU46" s="33">
        <f>IF(D6L839C5=0,0,D6L839C18/D6L839C5)</f>
        <v>4.3200193048364179E-2</v>
      </c>
      <c r="AV46" s="16" t="s">
        <v>34299</v>
      </c>
      <c r="AW46" s="33">
        <f>CHOOSE(MIN(D6L839C9,RUN_YEARS),B7L808C1,B7L808C10,B7L808C19,B7L808C28,B7L808C37)</f>
        <v>1040.3119742778565</v>
      </c>
      <c r="AX46" s="16" t="s">
        <v>34300</v>
      </c>
      <c r="AY46" s="33">
        <f>IF(D6L839C23=0,0,D6L839C19/D6L839C23)</f>
        <v>5.117507702841646</v>
      </c>
      <c r="AZ46" s="16" t="s">
        <v>34301</v>
      </c>
      <c r="BA46" s="33">
        <f>IF(D6L839C5=0,0,D6L839C19/D6L839C5)</f>
        <v>0.55679980695163578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9971.6891455093664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9766.5615155927771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3927.1373692287698</v>
      </c>
      <c r="R47" s="16" t="s">
        <v>34305</v>
      </c>
      <c r="S47" s="15">
        <f>SUM(D6L838C8:D6L839C8)</f>
        <v>5839.4241463640074</v>
      </c>
      <c r="U47" s="21" t="str">
        <f>NULL_VALUE</f>
        <v>n/a</v>
      </c>
      <c r="V47" s="16" t="s">
        <v>34306</v>
      </c>
      <c r="W47" s="33">
        <f>SUM(D6L838C10:D6L839C10)</f>
        <v>3476.1584441924442</v>
      </c>
      <c r="X47" s="16" t="s">
        <v>34307</v>
      </c>
      <c r="Y47" s="33">
        <f>SUM(D6L838C11:D6L839C11)</f>
        <v>450.97892503632568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7.7513232934764406E-2</v>
      </c>
      <c r="AD47" s="16" t="s">
        <v>34309</v>
      </c>
      <c r="AE47" s="33">
        <f>IF(D6L840C5=0,0,D6L840C10/D6L840C5)</f>
        <v>0.3559244918124555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0.20153440563038733</v>
      </c>
      <c r="AJ47" s="16" t="s">
        <v>34311</v>
      </c>
      <c r="AK47" s="33">
        <f>IF(D6L840C5=0,0,D6L840C11/D6L840C5)</f>
        <v>4.6175813700278907E-2</v>
      </c>
      <c r="AL47" s="16" t="s">
        <v>34312</v>
      </c>
      <c r="AM47" s="33">
        <f>SUM(D6L838C18:D6L839C18)</f>
        <v>420.44041735700722</v>
      </c>
      <c r="AN47" s="16" t="s">
        <v>34313</v>
      </c>
      <c r="AO47" s="33">
        <f>SUM(D6L838C19:D6L839C19)</f>
        <v>5418.9837290070009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5.2089987071124932</v>
      </c>
      <c r="AT47" s="16" t="s">
        <v>34315</v>
      </c>
      <c r="AU47" s="33">
        <f>IF(D6L840C5=0,0,D6L840C18/D6L840C5)</f>
        <v>4.3048970375679736E-2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5.2089987071124941</v>
      </c>
      <c r="AZ47" s="16" t="s">
        <v>34317</v>
      </c>
      <c r="BA47" s="33">
        <f>IF(D6L840C5=0,0,D6L840C19/D6L840C5)</f>
        <v>0.55485072411158598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18805.551077096432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16578.59348512072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7347.1533539927414</v>
      </c>
      <c r="R48" s="16" t="s">
        <v>34322</v>
      </c>
      <c r="S48" s="15">
        <f>SUM(D6L828C8,D6L837C8,D6L840C8)</f>
        <v>9231.4401311279798</v>
      </c>
      <c r="U48" s="21" t="str">
        <f>NULL_VALUE</f>
        <v>n/a</v>
      </c>
      <c r="V48" s="16" t="s">
        <v>34323</v>
      </c>
      <c r="W48" s="33">
        <f>SUM(D6L828C10,D6L837C10,D6L840C10)</f>
        <v>6496.8993786494721</v>
      </c>
      <c r="X48" s="16" t="s">
        <v>34324</v>
      </c>
      <c r="Y48" s="33">
        <f>SUM(D6L828C11,D6L837C11,D6L840C11)</f>
        <v>850.25397534326953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0.13961670450662395</v>
      </c>
      <c r="AD48" s="16" t="s">
        <v>34326</v>
      </c>
      <c r="AE48" s="33">
        <f>IF(D6L841C5=0,0,D6L841C10/D6L841C5)</f>
        <v>0.39188483537402835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0.36300343171722216</v>
      </c>
      <c r="AJ48" s="16" t="s">
        <v>34328</v>
      </c>
      <c r="AK48" s="33">
        <f>IF(D6L841C5=0,0,D6L841C11/D6L841C5)</f>
        <v>5.1286255140182556E-2</v>
      </c>
      <c r="AL48" s="16" t="s">
        <v>34329</v>
      </c>
      <c r="AM48" s="33">
        <f>SUM(D6L828C18,D6L837C18,D6L840C18)</f>
        <v>662.80601107602115</v>
      </c>
      <c r="AN48" s="16" t="s">
        <v>34330</v>
      </c>
      <c r="AO48" s="33">
        <f>SUM(D6L828C19,D6L837C19,D6L840C19)</f>
        <v>8568.6341200519582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7.9592412246927804</v>
      </c>
      <c r="AT48" s="16" t="s">
        <v>34332</v>
      </c>
      <c r="AU48" s="33">
        <f>IF(D6L841C5=0,0,D6L841C18/D6L841C5)</f>
        <v>3.9979628650095633E-2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7.9592412246927813</v>
      </c>
      <c r="AZ48" s="16" t="s">
        <v>34334</v>
      </c>
      <c r="BA48" s="33">
        <f>IF(D6L841C5=0,0,D6L841C19/D6L841C5)</f>
        <v>0.51684928083569348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6530F-651E-462A-9D27-F9DD4D730F2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174.95437726666668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150.46076444933334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75.23038222466667</v>
      </c>
      <c r="R8" s="16" t="s">
        <v>34344</v>
      </c>
      <c r="S8" s="15">
        <f>D6L901C5-D6L901C7</f>
        <v>75.23038222466667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72.524708633497468</v>
      </c>
      <c r="X8" s="16" t="s">
        <v>34346</v>
      </c>
      <c r="Y8" s="33">
        <f>D6L901C7-D6L901C10</f>
        <v>2.7056735911692016</v>
      </c>
      <c r="Z8" s="16" t="s">
        <v>34347</v>
      </c>
      <c r="AA8" s="33">
        <f>CHOOSE(MIN(D6L901C9,RUN_YEARS),B7L809C7,B7L809C16,B7L809C25,B7L809C34,B7L809C43)</f>
        <v>8505.6666666666679</v>
      </c>
      <c r="AB8" s="16" t="s">
        <v>34348</v>
      </c>
      <c r="AC8" s="33">
        <f>IF(D6L901C12=0,0,D6L901C10/D6L901C12)</f>
        <v>8.5266342399377814E-3</v>
      </c>
      <c r="AD8" s="16" t="s">
        <v>34349</v>
      </c>
      <c r="AE8" s="33">
        <f>IF(D6L901C5=0,0,D6L901C10/D6L901C5)</f>
        <v>0.48201741430018907</v>
      </c>
      <c r="AF8" s="16" t="s">
        <v>34350</v>
      </c>
      <c r="AG8" s="33">
        <f>CHOOSE(MIN(D6L901C9,RUN_YEARS),B7L809C5,B7L809C14,B7L809C23,B7L809C32,B7L809C41)</f>
        <v>122.04624469957648</v>
      </c>
      <c r="AH8" s="16" t="s">
        <v>34351</v>
      </c>
      <c r="AI8" s="33">
        <f>IF(D6L901C15=0,0,D6L901C11/D6L901C15)</f>
        <v>2.216924902383818E-2</v>
      </c>
      <c r="AJ8" s="16" t="s">
        <v>34352</v>
      </c>
      <c r="AK8" s="33">
        <f>IF(D6L901C5=0,0,D6L901C11/D6L901C5)</f>
        <v>1.7982585699810923E-2</v>
      </c>
      <c r="AL8" s="16" t="s">
        <v>34353</v>
      </c>
      <c r="AM8" s="33">
        <f>D6L901C8*CHOOSE(MIN(D6L901C9,RUN_YEARS),B7L809C4,B7L809C13,B7L809C22,B7L809C31,B7L809C40)</f>
        <v>17.407764433853071</v>
      </c>
      <c r="AN8" s="16" t="s">
        <v>34354</v>
      </c>
      <c r="AO8" s="33">
        <f>D6L901C8-D6L901C18</f>
        <v>57.822617790813595</v>
      </c>
      <c r="AP8" s="16" t="s">
        <v>34355</v>
      </c>
      <c r="AQ8" s="33">
        <f>CHOOSE(MIN(D6L901C9,RUN_YEARS),B7L809C2,B7L809C11,B7L809C20,B7L809C29,B7L809C38)</f>
        <v>15.512846457629569</v>
      </c>
      <c r="AR8" s="16" t="s">
        <v>34356</v>
      </c>
      <c r="AS8" s="33">
        <f>IF(D6L901C20=0,0,D6L901C18/D6L901C20)</f>
        <v>1.1221515330148542</v>
      </c>
      <c r="AT8" s="16" t="s">
        <v>34357</v>
      </c>
      <c r="AU8" s="33">
        <f>IF(D6L901C5=0,0,D6L901C18/D6L901C5)</f>
        <v>0.11569637106100854</v>
      </c>
      <c r="AV8" s="16" t="s">
        <v>34358</v>
      </c>
      <c r="AW8" s="33">
        <f>CHOOSE(MIN(D6L901C9,RUN_YEARS),B7L809C1,B7L809C10,B7L809C19,B7L809C28,B7L809C37)</f>
        <v>51.528350752650269</v>
      </c>
      <c r="AX8" s="16" t="s">
        <v>34359</v>
      </c>
      <c r="AY8" s="33">
        <f>IF(D6L901C23=0,0,D6L901C19/D6L901C23)</f>
        <v>1.1221515330148537</v>
      </c>
      <c r="AZ8" s="16" t="s">
        <v>34360</v>
      </c>
      <c r="BA8" s="33">
        <f>IF(D6L901C5=0,0,D6L901C19/D6L901C5)</f>
        <v>0.38430362893899145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0.45145445738105139</v>
      </c>
      <c r="J9" s="16" t="s">
        <v>34381</v>
      </c>
      <c r="K9" s="21">
        <f>IF(FLOW_THRU_100PCT="Y",1,INDEX(VariabilityMatrix,D6L902C1,D6L902C9))</f>
        <v>0.48485507540858858</v>
      </c>
      <c r="L9" s="16" t="s">
        <v>34361</v>
      </c>
      <c r="M9" s="15">
        <f>IF(D6L902C2&lt;&gt;0,D6L902C2*D6L902C4,D6L902C3*D6L902C4)</f>
        <v>0.2188899849770331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0.10944499248851655</v>
      </c>
      <c r="R9" s="16" t="s">
        <v>34363</v>
      </c>
      <c r="S9" s="15">
        <f>D6L902C5-D6L902C7</f>
        <v>0.10944499248851655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0.10545209133024165</v>
      </c>
      <c r="X9" s="16" t="s">
        <v>34365</v>
      </c>
      <c r="Y9" s="33">
        <f>D6L902C7-D6L902C10</f>
        <v>3.9929011582749002E-3</v>
      </c>
      <c r="Z9" s="16" t="s">
        <v>34366</v>
      </c>
      <c r="AA9" s="33">
        <f>CHOOSE(MIN(D6L902C9,RUN_YEARS),B7L809C7,B7L809C16,B7L809C25,B7L809C34,B7L809C43)</f>
        <v>8730.2000000000007</v>
      </c>
      <c r="AB9" s="16" t="s">
        <v>34367</v>
      </c>
      <c r="AC9" s="33">
        <f>IF(D6L902C12=0,0,D6L902C10/D6L902C12)</f>
        <v>1.2079000633461048E-5</v>
      </c>
      <c r="AD9" s="16" t="s">
        <v>34368</v>
      </c>
      <c r="AE9" s="33">
        <f>IF(D6L902C5=0,0,D6L902C10/D6L902C5)</f>
        <v>0.48175841092641197</v>
      </c>
      <c r="AF9" s="16" t="s">
        <v>34369</v>
      </c>
      <c r="AG9" s="33">
        <f>CHOOSE(MIN(D6L902C9,RUN_YEARS),B7L809C5,B7L809C14,B7L809C23,B7L809C32,B7L809C41)</f>
        <v>127.14058565961702</v>
      </c>
      <c r="AH9" s="16" t="s">
        <v>34370</v>
      </c>
      <c r="AI9" s="33">
        <f>IF(D6L902C15=0,0,D6L902C11/D6L902C15)</f>
        <v>3.140540164699858E-5</v>
      </c>
      <c r="AJ9" s="16" t="s">
        <v>34371</v>
      </c>
      <c r="AK9" s="33">
        <f>IF(D6L902C5=0,0,D6L902C11/D6L902C5)</f>
        <v>1.8241589073588055E-2</v>
      </c>
      <c r="AL9" s="16" t="s">
        <v>34372</v>
      </c>
      <c r="AM9" s="33">
        <f>D6L902C8*CHOOSE(MIN(D6L902C9,RUN_YEARS),B7L809C4,B7L809C13,B7L809C22,B7L809C31,B7L809C40)</f>
        <v>2.4678467086858263E-2</v>
      </c>
      <c r="AN9" s="16" t="s">
        <v>34373</v>
      </c>
      <c r="AO9" s="33">
        <f>D6L902C8-D6L902C18</f>
        <v>8.4766525401658285E-2</v>
      </c>
      <c r="AP9" s="16" t="s">
        <v>34374</v>
      </c>
      <c r="AQ9" s="33">
        <f>CHOOSE(MIN(D6L902C9,RUN_YEARS),B7L809C2,B7L809C11,B7L809C20,B7L809C29,B7L809C38)</f>
        <v>15.591095668636781</v>
      </c>
      <c r="AR9" s="16" t="s">
        <v>34375</v>
      </c>
      <c r="AS9" s="33">
        <f>IF(D6L902C20=0,0,D6L902C18/D6L902C20)</f>
        <v>1.5828564977958372E-3</v>
      </c>
      <c r="AT9" s="16" t="s">
        <v>34376</v>
      </c>
      <c r="AU9" s="33">
        <f>IF(D6L902C5=0,0,D6L902C18/D6L902C5)</f>
        <v>0.11274370131391638</v>
      </c>
      <c r="AV9" s="16" t="s">
        <v>34377</v>
      </c>
      <c r="AW9" s="33">
        <f>CHOOSE(MIN(D6L902C9,RUN_YEARS),B7L809C1,B7L809C10,B7L809C19,B7L809C28,B7L809C37)</f>
        <v>53.552880832657642</v>
      </c>
      <c r="AX9" s="16" t="s">
        <v>34378</v>
      </c>
      <c r="AY9" s="33">
        <f>IF(D6L902C23=0,0,D6L902C19/D6L902C23)</f>
        <v>1.582856497795837E-3</v>
      </c>
      <c r="AZ9" s="16" t="s">
        <v>34379</v>
      </c>
      <c r="BA9" s="33">
        <f>IF(D6L902C5=0,0,D6L902C19/D6L902C5)</f>
        <v>0.38725629868608363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2.9412357960846548E-2</v>
      </c>
      <c r="J10" s="16" t="s">
        <v>34402</v>
      </c>
      <c r="K10" s="21">
        <f>IF(FLOW_THRU_100PCT="Y",1,INDEX(VariabilityMatrix,D6L903C1,D6L903C9))</f>
        <v>0.48485507540858858</v>
      </c>
      <c r="L10" s="16" t="s">
        <v>34382</v>
      </c>
      <c r="M10" s="15">
        <f>IF(D6L903C2&lt;&gt;0,D6L903C2*D6L903C4,D6L903C3*D6L903C4)</f>
        <v>1.4260731037050653E-2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7.1303655185253265E-3</v>
      </c>
      <c r="R10" s="16" t="s">
        <v>34384</v>
      </c>
      <c r="S10" s="15">
        <f>D6L903C5-D6L903C7</f>
        <v>7.1303655185253265E-3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6.8702271230584849E-3</v>
      </c>
      <c r="X10" s="16" t="s">
        <v>34386</v>
      </c>
      <c r="Y10" s="33">
        <f>D6L903C7-D6L903C10</f>
        <v>2.601383954668416E-4</v>
      </c>
      <c r="Z10" s="16" t="s">
        <v>34387</v>
      </c>
      <c r="AA10" s="33">
        <f>CHOOSE(MIN(D6L903C9,RUN_YEARS),B7L809C7,B7L809C16,B7L809C25,B7L809C34,B7L809C43)</f>
        <v>8730.2000000000007</v>
      </c>
      <c r="AB10" s="16" t="s">
        <v>34388</v>
      </c>
      <c r="AC10" s="33">
        <f>IF(D6L903C12=0,0,D6L903C10/D6L903C12)</f>
        <v>7.8694956851601158E-7</v>
      </c>
      <c r="AD10" s="16" t="s">
        <v>34389</v>
      </c>
      <c r="AE10" s="33">
        <f>IF(D6L903C5=0,0,D6L903C10/D6L903C5)</f>
        <v>0.48175841092641192</v>
      </c>
      <c r="AF10" s="16" t="s">
        <v>34390</v>
      </c>
      <c r="AG10" s="33">
        <f>CHOOSE(MIN(D6L903C9,RUN_YEARS),B7L809C5,B7L809C14,B7L809C23,B7L809C32,B7L809C41)</f>
        <v>127.14058565961702</v>
      </c>
      <c r="AH10" s="16" t="s">
        <v>34391</v>
      </c>
      <c r="AI10" s="33">
        <f>IF(D6L903C15=0,0,D6L903C11/D6L903C15)</f>
        <v>2.0460688781416237E-6</v>
      </c>
      <c r="AJ10" s="16" t="s">
        <v>34392</v>
      </c>
      <c r="AK10" s="33">
        <f>IF(D6L903C5=0,0,D6L903C11/D6L903C5)</f>
        <v>1.8241589073588079E-2</v>
      </c>
      <c r="AL10" s="16" t="s">
        <v>34393</v>
      </c>
      <c r="AM10" s="33">
        <f>D6L903C8*CHOOSE(MIN(D6L903C9,RUN_YEARS),B7L809C4,B7L809C13,B7L809C22,B7L809C31,B7L809C40)</f>
        <v>1.6078076005593357E-3</v>
      </c>
      <c r="AN10" s="16" t="s">
        <v>34394</v>
      </c>
      <c r="AO10" s="33">
        <f>D6L903C8-D6L903C18</f>
        <v>5.5225579179659905E-3</v>
      </c>
      <c r="AP10" s="16" t="s">
        <v>34395</v>
      </c>
      <c r="AQ10" s="33">
        <f>CHOOSE(MIN(D6L903C9,RUN_YEARS),B7L809C2,B7L809C11,B7L809C20,B7L809C29,B7L809C38)</f>
        <v>15.591095668636781</v>
      </c>
      <c r="AR10" s="16" t="s">
        <v>34396</v>
      </c>
      <c r="AS10" s="33">
        <f>IF(D6L903C20=0,0,D6L903C18/D6L903C20)</f>
        <v>1.0312345166309378E-4</v>
      </c>
      <c r="AT10" s="16" t="s">
        <v>34397</v>
      </c>
      <c r="AU10" s="33">
        <f>IF(D6L903C5=0,0,D6L903C18/D6L903C5)</f>
        <v>0.11274370131391638</v>
      </c>
      <c r="AV10" s="16" t="s">
        <v>34398</v>
      </c>
      <c r="AW10" s="33">
        <f>CHOOSE(MIN(D6L903C9,RUN_YEARS),B7L809C1,B7L809C10,B7L809C19,B7L809C28,B7L809C37)</f>
        <v>53.552880832657642</v>
      </c>
      <c r="AX10" s="16" t="s">
        <v>34399</v>
      </c>
      <c r="AY10" s="33">
        <f>IF(D6L903C23=0,0,D6L903C19/D6L903C23)</f>
        <v>1.0312345166309376E-4</v>
      </c>
      <c r="AZ10" s="16" t="s">
        <v>34400</v>
      </c>
      <c r="BA10" s="33">
        <f>IF(D6L903C5=0,0,D6L903C19/D6L903C5)</f>
        <v>0.38725629868608363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9.7110822210863979E-4</v>
      </c>
      <c r="J11" s="16" t="s">
        <v>34423</v>
      </c>
      <c r="K11" s="21">
        <f>IF(FLOW_THRU_100PCT="Y",1,INDEX(VariabilityMatrix,D6L904C1,D6L904C9))</f>
        <v>0.48697025431185148</v>
      </c>
      <c r="L11" s="16" t="s">
        <v>34403</v>
      </c>
      <c r="M11" s="15">
        <f>IF(D6L904C2&lt;&gt;0,D6L904C2*D6L904C4,D6L904C3*D6L904C4)</f>
        <v>4.7290081788457425E-4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2.3645040894228713E-4</v>
      </c>
      <c r="R11" s="16" t="s">
        <v>34405</v>
      </c>
      <c r="S11" s="15">
        <f>D6L904C5-D6L904C7</f>
        <v>2.3645040894228713E-4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2.2712499430285212E-4</v>
      </c>
      <c r="X11" s="16" t="s">
        <v>34407</v>
      </c>
      <c r="Y11" s="33">
        <f>D6L904C7-D6L904C10</f>
        <v>9.3254146394350064E-6</v>
      </c>
      <c r="Z11" s="16" t="s">
        <v>34408</v>
      </c>
      <c r="AA11" s="33">
        <f>CHOOSE(MIN(D6L904C9,RUN_YEARS),B7L809C7,B7L809C16,B7L809C25,B7L809C34,B7L809C43)</f>
        <v>6216</v>
      </c>
      <c r="AB11" s="16" t="s">
        <v>34409</v>
      </c>
      <c r="AC11" s="33">
        <f>IF(D6L904C12=0,0,D6L904C10/D6L904C12)</f>
        <v>3.6538769997241333E-8</v>
      </c>
      <c r="AD11" s="16" t="s">
        <v>34410</v>
      </c>
      <c r="AE11" s="33">
        <f>IF(D6L904C5=0,0,D6L904C10/D6L904C5)</f>
        <v>0.48028040069554045</v>
      </c>
      <c r="AF11" s="16" t="s">
        <v>34411</v>
      </c>
      <c r="AG11" s="33">
        <f>CHOOSE(MIN(D6L904C9,RUN_YEARS),B7L809C5,B7L809C14,B7L809C23,B7L809C32,B7L809C41)</f>
        <v>98.161430680754407</v>
      </c>
      <c r="AH11" s="16" t="s">
        <v>34412</v>
      </c>
      <c r="AI11" s="33">
        <f>IF(D6L904C15=0,0,D6L904C11/D6L904C15)</f>
        <v>9.5000801992827445E-8</v>
      </c>
      <c r="AJ11" s="16" t="s">
        <v>34413</v>
      </c>
      <c r="AK11" s="33">
        <f>IF(D6L904C5=0,0,D6L904C11/D6L904C5)</f>
        <v>1.9719599304459559E-2</v>
      </c>
      <c r="AL11" s="16" t="s">
        <v>34414</v>
      </c>
      <c r="AM11" s="33">
        <f>D6L904C8*CHOOSE(MIN(D6L904C9,RUN_YEARS),B7L809C4,B7L809C13,B7L809C22,B7L809C31,B7L809C40)</f>
        <v>5.075754920025882E-5</v>
      </c>
      <c r="AN11" s="16" t="s">
        <v>34415</v>
      </c>
      <c r="AO11" s="33">
        <f>D6L904C8-D6L904C18</f>
        <v>1.856928597420283E-4</v>
      </c>
      <c r="AP11" s="16" t="s">
        <v>34416</v>
      </c>
      <c r="AQ11" s="33">
        <f>CHOOSE(MIN(D6L904C9,RUN_YEARS),B7L809C2,B7L809C11,B7L809C20,B7L809C29,B7L809C38)</f>
        <v>11.187614730353287</v>
      </c>
      <c r="AR11" s="16" t="s">
        <v>34417</v>
      </c>
      <c r="AS11" s="33">
        <f>IF(D6L904C20=0,0,D6L904C18/D6L904C20)</f>
        <v>4.5369411106504899E-6</v>
      </c>
      <c r="AT11" s="16" t="s">
        <v>34418</v>
      </c>
      <c r="AU11" s="33">
        <f>IF(D6L904C5=0,0,D6L904C18/D6L904C5)</f>
        <v>0.10733233540874894</v>
      </c>
      <c r="AV11" s="16" t="s">
        <v>34419</v>
      </c>
      <c r="AW11" s="33">
        <f>CHOOSE(MIN(D6L904C9,RUN_YEARS),B7L809C1,B7L809C10,B7L809C19,B7L809C28,B7L809C37)</f>
        <v>40.929087509228069</v>
      </c>
      <c r="AX11" s="16" t="s">
        <v>34420</v>
      </c>
      <c r="AY11" s="33">
        <f>IF(D6L904C23=0,0,D6L904C19/D6L904C23)</f>
        <v>4.5369411106504899E-6</v>
      </c>
      <c r="AZ11" s="16" t="s">
        <v>34421</v>
      </c>
      <c r="BA11" s="33">
        <f>IF(D6L904C5=0,0,D6L904C19/D6L904C5)</f>
        <v>0.39266766459125108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5.2836886293178216</v>
      </c>
      <c r="J12" s="16" t="s">
        <v>34444</v>
      </c>
      <c r="K12" s="21">
        <f>IF(FLOW_THRU_100PCT="Y",1,INDEX(VariabilityMatrix,D6L905C1,D6L905C9))</f>
        <v>0.2612170637709586</v>
      </c>
      <c r="L12" s="16" t="s">
        <v>34424</v>
      </c>
      <c r="M12" s="15">
        <f>IF(D6L905C2&lt;&gt;0,D6L905C2*D6L905C4,D6L905C3*D6L905C4)</f>
        <v>1.3801896296304021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0.69009481481520107</v>
      </c>
      <c r="R12" s="16" t="s">
        <v>34426</v>
      </c>
      <c r="S12" s="15">
        <f>D6L905C5-D6L905C7</f>
        <v>0.69009481481520107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0.66491796274785553</v>
      </c>
      <c r="X12" s="16" t="s">
        <v>34428</v>
      </c>
      <c r="Y12" s="33">
        <f>D6L905C7-D6L905C10</f>
        <v>2.5176852067345545E-2</v>
      </c>
      <c r="Z12" s="16" t="s">
        <v>34429</v>
      </c>
      <c r="AA12" s="33">
        <f>CHOOSE(MIN(D6L905C9,RUN_YEARS),B7L809C7,B7L809C16,B7L809C25,B7L809C34,B7L809C43)</f>
        <v>8730.2000000000007</v>
      </c>
      <c r="AB12" s="16" t="s">
        <v>34430</v>
      </c>
      <c r="AC12" s="33">
        <f>IF(D6L905C12=0,0,D6L905C10/D6L905C12)</f>
        <v>7.6162970235258692E-5</v>
      </c>
      <c r="AD12" s="16" t="s">
        <v>34431</v>
      </c>
      <c r="AE12" s="33">
        <f>IF(D6L905C5=0,0,D6L905C10/D6L905C5)</f>
        <v>0.48175841092641192</v>
      </c>
      <c r="AF12" s="16" t="s">
        <v>34432</v>
      </c>
      <c r="AG12" s="33">
        <f>CHOOSE(MIN(D6L905C9,RUN_YEARS),B7L809C5,B7L809C14,B7L809C23,B7L809C32,B7L809C41)</f>
        <v>127.14058565961702</v>
      </c>
      <c r="AH12" s="16" t="s">
        <v>34433</v>
      </c>
      <c r="AI12" s="33">
        <f>IF(D6L905C15=0,0,D6L905C11/D6L905C15)</f>
        <v>1.9802372261167218E-4</v>
      </c>
      <c r="AJ12" s="16" t="s">
        <v>34434</v>
      </c>
      <c r="AK12" s="33">
        <f>IF(D6L905C5=0,0,D6L905C11/D6L905C5)</f>
        <v>1.8241589073588096E-2</v>
      </c>
      <c r="AL12" s="16" t="s">
        <v>34435</v>
      </c>
      <c r="AM12" s="33">
        <f>D6L905C8*CHOOSE(MIN(D6L905C9,RUN_YEARS),B7L809C4,B7L809C13,B7L809C22,B7L809C31,B7L809C40)</f>
        <v>0.15560768735961494</v>
      </c>
      <c r="AN12" s="16" t="s">
        <v>34436</v>
      </c>
      <c r="AO12" s="33">
        <f>D6L905C8-D6L905C18</f>
        <v>0.53448712745558613</v>
      </c>
      <c r="AP12" s="16" t="s">
        <v>34437</v>
      </c>
      <c r="AQ12" s="33">
        <f>CHOOSE(MIN(D6L905C9,RUN_YEARS),B7L809C2,B7L809C11,B7L809C20,B7L809C29,B7L809C38)</f>
        <v>15.591095668636781</v>
      </c>
      <c r="AR12" s="16" t="s">
        <v>34438</v>
      </c>
      <c r="AS12" s="33">
        <f>IF(D6L905C20=0,0,D6L905C18/D6L905C20)</f>
        <v>9.9805485558424906E-3</v>
      </c>
      <c r="AT12" s="16" t="s">
        <v>34439</v>
      </c>
      <c r="AU12" s="33">
        <f>IF(D6L905C5=0,0,D6L905C18/D6L905C5)</f>
        <v>0.11274370131391639</v>
      </c>
      <c r="AV12" s="16" t="s">
        <v>34440</v>
      </c>
      <c r="AW12" s="33">
        <f>CHOOSE(MIN(D6L905C9,RUN_YEARS),B7L809C1,B7L809C10,B7L809C19,B7L809C28,B7L809C37)</f>
        <v>53.552880832657642</v>
      </c>
      <c r="AX12" s="16" t="s">
        <v>34441</v>
      </c>
      <c r="AY12" s="33">
        <f>IF(D6L905C23=0,0,D6L905C19/D6L905C23)</f>
        <v>9.9805485558424889E-3</v>
      </c>
      <c r="AZ12" s="16" t="s">
        <v>34442</v>
      </c>
      <c r="BA12" s="33">
        <f>IF(D6L905C5=0,0,D6L905C19/D6L905C5)</f>
        <v>0.38725629868608363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0.99456608356764342</v>
      </c>
      <c r="J13" s="16" t="s">
        <v>34465</v>
      </c>
      <c r="K13" s="21">
        <f>IF(FLOW_THRU_100PCT="Y",1,INDEX(VariabilityMatrix,D6L906C1,D6L906C9))</f>
        <v>0.48485507540858858</v>
      </c>
      <c r="L13" s="16" t="s">
        <v>34445</v>
      </c>
      <c r="M13" s="15">
        <f>IF(D6L906C2&lt;&gt;0,D6L906C2*D6L906C4,D6L906C3*D6L906C4)</f>
        <v>0.48222041344701438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0.24111020672350719</v>
      </c>
      <c r="R13" s="16" t="s">
        <v>34447</v>
      </c>
      <c r="S13" s="15">
        <f>D6L906C5-D6L906C7</f>
        <v>0.24111020672350719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0.232313740098511</v>
      </c>
      <c r="X13" s="16" t="s">
        <v>34449</v>
      </c>
      <c r="Y13" s="33">
        <f>D6L906C7-D6L906C10</f>
        <v>8.7964666249961965E-3</v>
      </c>
      <c r="Z13" s="16" t="s">
        <v>34450</v>
      </c>
      <c r="AA13" s="33">
        <f>CHOOSE(MIN(D6L906C9,RUN_YEARS),B7L809C7,B7L809C16,B7L809C25,B7L809C34,B7L809C43)</f>
        <v>8730.2000000000007</v>
      </c>
      <c r="AB13" s="16" t="s">
        <v>34451</v>
      </c>
      <c r="AC13" s="33">
        <f>IF(D6L906C12=0,0,D6L906C10/D6L906C12)</f>
        <v>2.6610357162322854E-5</v>
      </c>
      <c r="AD13" s="16" t="s">
        <v>34452</v>
      </c>
      <c r="AE13" s="33">
        <f>IF(D6L906C5=0,0,D6L906C10/D6L906C5)</f>
        <v>0.48175841092641192</v>
      </c>
      <c r="AF13" s="16" t="s">
        <v>34453</v>
      </c>
      <c r="AG13" s="33">
        <f>CHOOSE(MIN(D6L906C9,RUN_YEARS),B7L809C5,B7L809C14,B7L809C23,B7L809C32,B7L809C41)</f>
        <v>127.14058565961702</v>
      </c>
      <c r="AH13" s="16" t="s">
        <v>34454</v>
      </c>
      <c r="AI13" s="33">
        <f>IF(D6L906C15=0,0,D6L906C11/D6L906C15)</f>
        <v>6.9186928622039302E-5</v>
      </c>
      <c r="AJ13" s="16" t="s">
        <v>34455</v>
      </c>
      <c r="AK13" s="33">
        <f>IF(D6L906C5=0,0,D6L906C11/D6L906C5)</f>
        <v>1.8241589073588107E-2</v>
      </c>
      <c r="AL13" s="16" t="s">
        <v>34456</v>
      </c>
      <c r="AM13" s="33">
        <f>D6L906C8*CHOOSE(MIN(D6L906C9,RUN_YEARS),B7L809C4,B7L809C13,B7L809C22,B7L809C31,B7L809C40)</f>
        <v>5.4367314261143454E-2</v>
      </c>
      <c r="AN13" s="16" t="s">
        <v>34457</v>
      </c>
      <c r="AO13" s="33">
        <f>D6L906C8-D6L906C18</f>
        <v>0.18674289246236375</v>
      </c>
      <c r="AP13" s="16" t="s">
        <v>34458</v>
      </c>
      <c r="AQ13" s="33">
        <f>CHOOSE(MIN(D6L906C9,RUN_YEARS),B7L809C2,B7L809C11,B7L809C20,B7L809C29,B7L809C38)</f>
        <v>15.591095668636781</v>
      </c>
      <c r="AR13" s="16" t="s">
        <v>34459</v>
      </c>
      <c r="AS13" s="33">
        <f>IF(D6L906C20=0,0,D6L906C18/D6L906C20)</f>
        <v>3.4870746364868595E-3</v>
      </c>
      <c r="AT13" s="16" t="s">
        <v>34460</v>
      </c>
      <c r="AU13" s="33">
        <f>IF(D6L906C5=0,0,D6L906C18/D6L906C5)</f>
        <v>0.11274370131391638</v>
      </c>
      <c r="AV13" s="16" t="s">
        <v>34461</v>
      </c>
      <c r="AW13" s="33">
        <f>CHOOSE(MIN(D6L906C9,RUN_YEARS),B7L809C1,B7L809C10,B7L809C19,B7L809C28,B7L809C37)</f>
        <v>53.552880832657642</v>
      </c>
      <c r="AX13" s="16" t="s">
        <v>34462</v>
      </c>
      <c r="AY13" s="33">
        <f>IF(D6L906C23=0,0,D6L906C19/D6L906C23)</f>
        <v>3.4870746364868595E-3</v>
      </c>
      <c r="AZ13" s="16" t="s">
        <v>34463</v>
      </c>
      <c r="BA13" s="33">
        <f>IF(D6L906C5=0,0,D6L906C19/D6L906C5)</f>
        <v>0.38725629868608363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0.43061713163217397</v>
      </c>
      <c r="J14" s="16" t="s">
        <v>34486</v>
      </c>
      <c r="K14" s="21">
        <f>IF(FLOW_THRU_100PCT="Y",1,INDEX(VariabilityMatrix,D6L907C1,D6L907C9))</f>
        <v>0.48697025431185148</v>
      </c>
      <c r="L14" s="16" t="s">
        <v>34466</v>
      </c>
      <c r="M14" s="15">
        <f>IF(D6L907C2&lt;&gt;0,D6L907C2*D6L907C4,D6L907C3*D6L907C4)</f>
        <v>0.20969773410195977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0.10484886705097989</v>
      </c>
      <c r="R14" s="16" t="s">
        <v>34468</v>
      </c>
      <c r="S14" s="15">
        <f>D6L907C5-D6L907C7</f>
        <v>0.10484886705097989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0.10071371175943614</v>
      </c>
      <c r="X14" s="16" t="s">
        <v>34470</v>
      </c>
      <c r="Y14" s="33">
        <f>D6L907C7-D6L907C10</f>
        <v>4.1351552915437489E-3</v>
      </c>
      <c r="Z14" s="16" t="s">
        <v>34471</v>
      </c>
      <c r="AA14" s="33">
        <f>CHOOSE(MIN(D6L907C9,RUN_YEARS),B7L809C7,B7L809C16,B7L809C25,B7L809C34,B7L809C43)</f>
        <v>6216</v>
      </c>
      <c r="AB14" s="16" t="s">
        <v>34472</v>
      </c>
      <c r="AC14" s="33">
        <f>IF(D6L907C12=0,0,D6L907C10/D6L907C12)</f>
        <v>1.6202334581633871E-5</v>
      </c>
      <c r="AD14" s="16" t="s">
        <v>34473</v>
      </c>
      <c r="AE14" s="33">
        <f>IF(D6L907C5=0,0,D6L907C10/D6L907C5)</f>
        <v>0.48028040069554045</v>
      </c>
      <c r="AF14" s="16" t="s">
        <v>34474</v>
      </c>
      <c r="AG14" s="33">
        <f>CHOOSE(MIN(D6L907C9,RUN_YEARS),B7L809C5,B7L809C14,B7L809C23,B7L809C32,B7L809C41)</f>
        <v>98.161430680754407</v>
      </c>
      <c r="AH14" s="16" t="s">
        <v>34475</v>
      </c>
      <c r="AI14" s="33">
        <f>IF(D6L907C15=0,0,D6L907C11/D6L907C15)</f>
        <v>4.2126069912248031E-5</v>
      </c>
      <c r="AJ14" s="16" t="s">
        <v>34476</v>
      </c>
      <c r="AK14" s="33">
        <f>IF(D6L907C5=0,0,D6L907C11/D6L907C5)</f>
        <v>1.9719599304459549E-2</v>
      </c>
      <c r="AL14" s="16" t="s">
        <v>34477</v>
      </c>
      <c r="AM14" s="33">
        <f>D6L907C8*CHOOSE(MIN(D6L907C9,RUN_YEARS),B7L809C4,B7L809C13,B7L809C22,B7L809C31,B7L809C40)</f>
        <v>2.2507347531086196E-2</v>
      </c>
      <c r="AN14" s="16" t="s">
        <v>34478</v>
      </c>
      <c r="AO14" s="33">
        <f>D6L907C8-D6L907C18</f>
        <v>8.2341519519893686E-2</v>
      </c>
      <c r="AP14" s="16" t="s">
        <v>34479</v>
      </c>
      <c r="AQ14" s="33">
        <f>CHOOSE(MIN(D6L907C9,RUN_YEARS),B7L809C2,B7L809C11,B7L809C20,B7L809C29,B7L809C38)</f>
        <v>11.187614730353287</v>
      </c>
      <c r="AR14" s="16" t="s">
        <v>34480</v>
      </c>
      <c r="AS14" s="33">
        <f>IF(D6L907C20=0,0,D6L907C18/D6L907C20)</f>
        <v>2.0118093153513026E-3</v>
      </c>
      <c r="AT14" s="16" t="s">
        <v>34481</v>
      </c>
      <c r="AU14" s="33">
        <f>IF(D6L907C5=0,0,D6L907C18/D6L907C5)</f>
        <v>0.10733233540874894</v>
      </c>
      <c r="AV14" s="16" t="s">
        <v>34482</v>
      </c>
      <c r="AW14" s="33">
        <f>CHOOSE(MIN(D6L907C9,RUN_YEARS),B7L809C1,B7L809C10,B7L809C19,B7L809C28,B7L809C37)</f>
        <v>40.929087509228069</v>
      </c>
      <c r="AX14" s="16" t="s">
        <v>34483</v>
      </c>
      <c r="AY14" s="33">
        <f>IF(D6L907C23=0,0,D6L907C19/D6L907C23)</f>
        <v>2.011809315351303E-3</v>
      </c>
      <c r="AZ14" s="16" t="s">
        <v>34484</v>
      </c>
      <c r="BA14" s="33">
        <f>IF(D6L907C5=0,0,D6L907C19/D6L907C5)</f>
        <v>0.39266766459125102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6.6590278087449578E-3</v>
      </c>
      <c r="J15" s="16" t="s">
        <v>34507</v>
      </c>
      <c r="K15" s="21">
        <f>IF(FLOW_THRU_100PCT="Y",1,INDEX(VariabilityMatrix,D6L908C1,D6L908C9))</f>
        <v>0.48697025431185148</v>
      </c>
      <c r="L15" s="16" t="s">
        <v>34487</v>
      </c>
      <c r="M15" s="15">
        <f>IF(D6L908C2&lt;&gt;0,D6L908C2*D6L908C4,D6L908C3*D6L908C4)</f>
        <v>3.2427484654942232E-3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1.6213742327471116E-3</v>
      </c>
      <c r="R15" s="16" t="s">
        <v>34489</v>
      </c>
      <c r="S15" s="15">
        <f>D6L908C5-D6L908C7</f>
        <v>1.6213742327471116E-3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1.5574285323624144E-3</v>
      </c>
      <c r="X15" s="16" t="s">
        <v>34491</v>
      </c>
      <c r="Y15" s="33">
        <f>D6L908C7-D6L908C10</f>
        <v>6.3945700384697218E-5</v>
      </c>
      <c r="Z15" s="16" t="s">
        <v>34492</v>
      </c>
      <c r="AA15" s="33">
        <f>CHOOSE(MIN(D6L908C9,RUN_YEARS),B7L809C7,B7L809C16,B7L809C25,B7L809C34,B7L809C43)</f>
        <v>6216</v>
      </c>
      <c r="AB15" s="16" t="s">
        <v>34493</v>
      </c>
      <c r="AC15" s="33">
        <f>IF(D6L908C12=0,0,D6L908C10/D6L908C12)</f>
        <v>2.5055156569536909E-7</v>
      </c>
      <c r="AD15" s="16" t="s">
        <v>34494</v>
      </c>
      <c r="AE15" s="33">
        <f>IF(D6L908C5=0,0,D6L908C10/D6L908C5)</f>
        <v>0.48028040069554045</v>
      </c>
      <c r="AF15" s="16" t="s">
        <v>34495</v>
      </c>
      <c r="AG15" s="33">
        <f>CHOOSE(MIN(D6L908C9,RUN_YEARS),B7L809C5,B7L809C14,B7L809C23,B7L809C32,B7L809C41)</f>
        <v>98.161430680754407</v>
      </c>
      <c r="AH15" s="16" t="s">
        <v>34496</v>
      </c>
      <c r="AI15" s="33">
        <f>IF(D6L908C15=0,0,D6L908C11/D6L908C15)</f>
        <v>6.514340708079599E-7</v>
      </c>
      <c r="AJ15" s="16" t="s">
        <v>34497</v>
      </c>
      <c r="AK15" s="33">
        <f>IF(D6L908C5=0,0,D6L908C11/D6L908C5)</f>
        <v>1.971959930445957E-2</v>
      </c>
      <c r="AL15" s="16" t="s">
        <v>34498</v>
      </c>
      <c r="AM15" s="33">
        <f>D6L908C8*CHOOSE(MIN(D6L908C9,RUN_YEARS),B7L809C4,B7L809C13,B7L809C22,B7L809C31,B7L809C40)</f>
        <v>3.4805176594463188E-4</v>
      </c>
      <c r="AN15" s="16" t="s">
        <v>34499</v>
      </c>
      <c r="AO15" s="33">
        <f>D6L908C8-D6L908C18</f>
        <v>1.2733224668024798E-3</v>
      </c>
      <c r="AP15" s="16" t="s">
        <v>34500</v>
      </c>
      <c r="AQ15" s="33">
        <f>CHOOSE(MIN(D6L908C9,RUN_YEARS),B7L809C2,B7L809C11,B7L809C20,B7L809C29,B7L809C38)</f>
        <v>11.187614730353287</v>
      </c>
      <c r="AR15" s="16" t="s">
        <v>34501</v>
      </c>
      <c r="AS15" s="33">
        <f>IF(D6L908C20=0,0,D6L908C18/D6L908C20)</f>
        <v>3.1110453330174782E-5</v>
      </c>
      <c r="AT15" s="16" t="s">
        <v>34502</v>
      </c>
      <c r="AU15" s="33">
        <f>IF(D6L908C5=0,0,D6L908C18/D6L908C5)</f>
        <v>0.10733233540874894</v>
      </c>
      <c r="AV15" s="16" t="s">
        <v>34503</v>
      </c>
      <c r="AW15" s="33">
        <f>CHOOSE(MIN(D6L908C9,RUN_YEARS),B7L809C1,B7L809C10,B7L809C19,B7L809C28,B7L809C37)</f>
        <v>40.929087509228069</v>
      </c>
      <c r="AX15" s="16" t="s">
        <v>34504</v>
      </c>
      <c r="AY15" s="33">
        <f>IF(D6L908C23=0,0,D6L908C19/D6L908C23)</f>
        <v>3.1110453330174789E-5</v>
      </c>
      <c r="AZ15" s="16" t="s">
        <v>34505</v>
      </c>
      <c r="BA15" s="33">
        <f>IF(D6L908C5=0,0,D6L908C19/D6L908C5)</f>
        <v>0.39266766459125108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2.0809461902327993E-4</v>
      </c>
      <c r="J16" s="16" t="s">
        <v>34528</v>
      </c>
      <c r="K16" s="21">
        <f>IF(FLOW_THRU_100PCT="Y",1,INDEX(VariabilityMatrix,D6L909C1,D6L909C9))</f>
        <v>0.48697025431185148</v>
      </c>
      <c r="L16" s="16" t="s">
        <v>34508</v>
      </c>
      <c r="M16" s="15">
        <f>IF(D6L909C2&lt;&gt;0,D6L909C2*D6L909C4,D6L909C3*D6L909C4)</f>
        <v>1.0133588954669447E-4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5.0667944773347237E-5</v>
      </c>
      <c r="R16" s="16" t="s">
        <v>34510</v>
      </c>
      <c r="S16" s="15">
        <f>D6L909C5-D6L909C7</f>
        <v>5.0667944773347237E-5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4.8669641636325449E-5</v>
      </c>
      <c r="X16" s="16" t="s">
        <v>34512</v>
      </c>
      <c r="Y16" s="33">
        <f>D6L909C7-D6L909C10</f>
        <v>1.9983031370217881E-6</v>
      </c>
      <c r="Z16" s="16" t="s">
        <v>34513</v>
      </c>
      <c r="AA16" s="33">
        <f>CHOOSE(MIN(D6L909C9,RUN_YEARS),B7L809C7,B7L809C16,B7L809C25,B7L809C34,B7L809C43)</f>
        <v>6216</v>
      </c>
      <c r="AB16" s="16" t="s">
        <v>34514</v>
      </c>
      <c r="AC16" s="33">
        <f>IF(D6L909C12=0,0,D6L909C10/D6L909C12)</f>
        <v>7.8297364279802842E-9</v>
      </c>
      <c r="AD16" s="16" t="s">
        <v>34515</v>
      </c>
      <c r="AE16" s="33">
        <f>IF(D6L909C5=0,0,D6L909C10/D6L909C5)</f>
        <v>0.48028040069554045</v>
      </c>
      <c r="AF16" s="16" t="s">
        <v>34516</v>
      </c>
      <c r="AG16" s="33">
        <f>CHOOSE(MIN(D6L909C9,RUN_YEARS),B7L809C5,B7L809C14,B7L809C23,B7L809C32,B7L809C41)</f>
        <v>98.161430680754407</v>
      </c>
      <c r="AH16" s="16" t="s">
        <v>34517</v>
      </c>
      <c r="AI16" s="33">
        <f>IF(D6L909C15=0,0,D6L909C11/D6L909C15)</f>
        <v>2.0357314712748747E-8</v>
      </c>
      <c r="AJ16" s="16" t="s">
        <v>34518</v>
      </c>
      <c r="AK16" s="33">
        <f>IF(D6L909C5=0,0,D6L909C11/D6L909C5)</f>
        <v>1.971959930445957E-2</v>
      </c>
      <c r="AL16" s="16" t="s">
        <v>34519</v>
      </c>
      <c r="AM16" s="33">
        <f>D6L909C8*CHOOSE(MIN(D6L909C9,RUN_YEARS),B7L809C4,B7L809C13,B7L809C22,B7L809C31,B7L809C40)</f>
        <v>1.0876617685769746E-5</v>
      </c>
      <c r="AN16" s="16" t="s">
        <v>34520</v>
      </c>
      <c r="AO16" s="33">
        <f>D6L909C8-D6L909C18</f>
        <v>3.9791327087577495E-5</v>
      </c>
      <c r="AP16" s="16" t="s">
        <v>34521</v>
      </c>
      <c r="AQ16" s="33">
        <f>CHOOSE(MIN(D6L909C9,RUN_YEARS),B7L809C2,B7L809C11,B7L809C20,B7L809C29,B7L809C38)</f>
        <v>11.187614730353287</v>
      </c>
      <c r="AR16" s="16" t="s">
        <v>34522</v>
      </c>
      <c r="AS16" s="33">
        <f>IF(D6L909C20=0,0,D6L909C18/D6L909C20)</f>
        <v>9.7220166656796195E-7</v>
      </c>
      <c r="AT16" s="16" t="s">
        <v>34523</v>
      </c>
      <c r="AU16" s="33">
        <f>IF(D6L909C5=0,0,D6L909C18/D6L909C5)</f>
        <v>0.10733233540874894</v>
      </c>
      <c r="AV16" s="16" t="s">
        <v>34524</v>
      </c>
      <c r="AW16" s="33">
        <f>CHOOSE(MIN(D6L909C9,RUN_YEARS),B7L809C1,B7L809C10,B7L809C19,B7L809C28,B7L809C37)</f>
        <v>40.929087509228069</v>
      </c>
      <c r="AX16" s="16" t="s">
        <v>34525</v>
      </c>
      <c r="AY16" s="33">
        <f>IF(D6L909C23=0,0,D6L909C19/D6L909C23)</f>
        <v>9.7220166656796216E-7</v>
      </c>
      <c r="AZ16" s="16" t="s">
        <v>34526</v>
      </c>
      <c r="BA16" s="33">
        <f>IF(D6L909C5=0,0,D6L909C19/D6L909C5)</f>
        <v>0.39266766459125108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2.6219921996933272E-2</v>
      </c>
      <c r="J17" s="16" t="s">
        <v>34549</v>
      </c>
      <c r="K17" s="21">
        <f>IF(FLOW_THRU_100PCT="Y",1,INDEX(VariabilityMatrix,D6L910C1,D6L910C9))</f>
        <v>0.48697025431185148</v>
      </c>
      <c r="L17" s="16" t="s">
        <v>34529</v>
      </c>
      <c r="M17" s="15">
        <f>IF(D6L910C2&lt;&gt;0,D6L910C2*D6L910C4,D6L910C3*D6L910C4)</f>
        <v>1.2768322082883504E-2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6.3841610414417521E-3</v>
      </c>
      <c r="R17" s="16" t="s">
        <v>34531</v>
      </c>
      <c r="S17" s="15">
        <f>D6L910C5-D6L910C7</f>
        <v>6.3841610414417521E-3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6.1323748461770073E-3</v>
      </c>
      <c r="X17" s="16" t="s">
        <v>34533</v>
      </c>
      <c r="Y17" s="33">
        <f>D6L910C7-D6L910C10</f>
        <v>2.5178619526474485E-4</v>
      </c>
      <c r="Z17" s="16" t="s">
        <v>34534</v>
      </c>
      <c r="AA17" s="33">
        <f>CHOOSE(MIN(D6L910C9,RUN_YEARS),B7L809C7,B7L809C16,B7L809C25,B7L809C34,B7L809C43)</f>
        <v>6216</v>
      </c>
      <c r="AB17" s="16" t="s">
        <v>34535</v>
      </c>
      <c r="AC17" s="33">
        <f>IF(D6L910C12=0,0,D6L910C10/D6L910C12)</f>
        <v>9.8654678992551606E-7</v>
      </c>
      <c r="AD17" s="16" t="s">
        <v>34536</v>
      </c>
      <c r="AE17" s="33">
        <f>IF(D6L910C5=0,0,D6L910C10/D6L910C5)</f>
        <v>0.48028040069554045</v>
      </c>
      <c r="AF17" s="16" t="s">
        <v>34537</v>
      </c>
      <c r="AG17" s="33">
        <f>CHOOSE(MIN(D6L910C9,RUN_YEARS),B7L809C5,B7L809C14,B7L809C23,B7L809C32,B7L809C41)</f>
        <v>98.161430680754407</v>
      </c>
      <c r="AH17" s="16" t="s">
        <v>34538</v>
      </c>
      <c r="AI17" s="33">
        <f>IF(D6L910C15=0,0,D6L910C11/D6L910C15)</f>
        <v>2.5650216538063378E-6</v>
      </c>
      <c r="AJ17" s="16" t="s">
        <v>34539</v>
      </c>
      <c r="AK17" s="33">
        <f>IF(D6L910C5=0,0,D6L910C11/D6L910C5)</f>
        <v>1.9719599304459535E-2</v>
      </c>
      <c r="AL17" s="16" t="s">
        <v>34540</v>
      </c>
      <c r="AM17" s="33">
        <f>D6L910C8*CHOOSE(MIN(D6L910C9,RUN_YEARS),B7L809C4,B7L809C13,B7L809C22,B7L809C31,B7L809C40)</f>
        <v>1.3704538284069882E-3</v>
      </c>
      <c r="AN17" s="16" t="s">
        <v>34541</v>
      </c>
      <c r="AO17" s="33">
        <f>D6L910C8-D6L910C18</f>
        <v>5.0137072130347644E-3</v>
      </c>
      <c r="AP17" s="16" t="s">
        <v>34542</v>
      </c>
      <c r="AQ17" s="33">
        <f>CHOOSE(MIN(D6L910C9,RUN_YEARS),B7L809C2,B7L809C11,B7L809C20,B7L809C29,B7L809C38)</f>
        <v>11.187614730353287</v>
      </c>
      <c r="AR17" s="16" t="s">
        <v>34543</v>
      </c>
      <c r="AS17" s="33">
        <f>IF(D6L910C20=0,0,D6L910C18/D6L910C20)</f>
        <v>1.2249740998756322E-4</v>
      </c>
      <c r="AT17" s="16" t="s">
        <v>34544</v>
      </c>
      <c r="AU17" s="33">
        <f>IF(D6L910C5=0,0,D6L910C18/D6L910C5)</f>
        <v>0.10733233540874894</v>
      </c>
      <c r="AV17" s="16" t="s">
        <v>34545</v>
      </c>
      <c r="AW17" s="33">
        <f>CHOOSE(MIN(D6L910C9,RUN_YEARS),B7L809C1,B7L809C10,B7L809C19,B7L809C28,B7L809C37)</f>
        <v>40.929087509228069</v>
      </c>
      <c r="AX17" s="16" t="s">
        <v>34546</v>
      </c>
      <c r="AY17" s="33">
        <f>IF(D6L910C23=0,0,D6L910C19/D6L910C23)</f>
        <v>1.2249740998756324E-4</v>
      </c>
      <c r="AZ17" s="16" t="s">
        <v>34547</v>
      </c>
      <c r="BA17" s="33">
        <f>IF(D6L910C5=0,0,D6L910C19/D6L910C5)</f>
        <v>0.39266766459125108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1.9560894188188314E-2</v>
      </c>
      <c r="J18" s="16" t="s">
        <v>34570</v>
      </c>
      <c r="K18" s="21">
        <f>IF(FLOW_THRU_100PCT="Y",1,INDEX(VariabilityMatrix,D6L911C1,D6L911C9))</f>
        <v>0.48697025431185148</v>
      </c>
      <c r="L18" s="16" t="s">
        <v>34550</v>
      </c>
      <c r="M18" s="15">
        <f>IF(D6L911C2&lt;&gt;0,D6L911C2*D6L911C4,D6L911C3*D6L911C4)</f>
        <v>9.525573617389281E-3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4.7627868086946405E-3</v>
      </c>
      <c r="R18" s="16" t="s">
        <v>34552</v>
      </c>
      <c r="S18" s="15">
        <f>D6L911C5-D6L911C7</f>
        <v>4.7627868086946405E-3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4.5749463138145922E-3</v>
      </c>
      <c r="X18" s="16" t="s">
        <v>34554</v>
      </c>
      <c r="Y18" s="33">
        <f>D6L911C7-D6L911C10</f>
        <v>1.8784049488004828E-4</v>
      </c>
      <c r="Z18" s="16" t="s">
        <v>34555</v>
      </c>
      <c r="AA18" s="33">
        <f>CHOOSE(MIN(D6L911C9,RUN_YEARS),B7L809C7,B7L809C16,B7L809C25,B7L809C34,B7L809C43)</f>
        <v>6216</v>
      </c>
      <c r="AB18" s="16" t="s">
        <v>34556</v>
      </c>
      <c r="AC18" s="33">
        <f>IF(D6L911C12=0,0,D6L911C10/D6L911C12)</f>
        <v>7.3599522423014675E-7</v>
      </c>
      <c r="AD18" s="16" t="s">
        <v>34557</v>
      </c>
      <c r="AE18" s="33">
        <f>IF(D6L911C5=0,0,D6L911C10/D6L911C5)</f>
        <v>0.4802804006955404</v>
      </c>
      <c r="AF18" s="16" t="s">
        <v>34558</v>
      </c>
      <c r="AG18" s="33">
        <f>CHOOSE(MIN(D6L911C9,RUN_YEARS),B7L809C5,B7L809C14,B7L809C23,B7L809C32,B7L809C41)</f>
        <v>98.161430680754407</v>
      </c>
      <c r="AH18" s="16" t="s">
        <v>34559</v>
      </c>
      <c r="AI18" s="33">
        <f>IF(D6L911C15=0,0,D6L911C11/D6L911C15)</f>
        <v>1.9135875829983844E-6</v>
      </c>
      <c r="AJ18" s="16" t="s">
        <v>34560</v>
      </c>
      <c r="AK18" s="33">
        <f>IF(D6L911C5=0,0,D6L911C11/D6L911C5)</f>
        <v>1.971959930445959E-2</v>
      </c>
      <c r="AL18" s="16" t="s">
        <v>34561</v>
      </c>
      <c r="AM18" s="33">
        <f>D6L911C8*CHOOSE(MIN(D6L911C9,RUN_YEARS),B7L809C4,B7L809C13,B7L809C22,B7L809C31,B7L809C40)</f>
        <v>1.0224020624623562E-3</v>
      </c>
      <c r="AN18" s="16" t="s">
        <v>34562</v>
      </c>
      <c r="AO18" s="33">
        <f>D6L911C8-D6L911C18</f>
        <v>3.7403847462322845E-3</v>
      </c>
      <c r="AP18" s="16" t="s">
        <v>34563</v>
      </c>
      <c r="AQ18" s="33">
        <f>CHOOSE(MIN(D6L911C9,RUN_YEARS),B7L809C2,B7L809C11,B7L809C20,B7L809C29,B7L809C38)</f>
        <v>11.187614730353287</v>
      </c>
      <c r="AR18" s="16" t="s">
        <v>34564</v>
      </c>
      <c r="AS18" s="33">
        <f>IF(D6L911C20=0,0,D6L911C18/D6L911C20)</f>
        <v>9.1386956657388434E-5</v>
      </c>
      <c r="AT18" s="16" t="s">
        <v>34565</v>
      </c>
      <c r="AU18" s="33">
        <f>IF(D6L911C5=0,0,D6L911C18/D6L911C5)</f>
        <v>0.10733233540874894</v>
      </c>
      <c r="AV18" s="16" t="s">
        <v>34566</v>
      </c>
      <c r="AW18" s="33">
        <f>CHOOSE(MIN(D6L911C9,RUN_YEARS),B7L809C1,B7L809C10,B7L809C19,B7L809C28,B7L809C37)</f>
        <v>40.929087509228069</v>
      </c>
      <c r="AX18" s="16" t="s">
        <v>34567</v>
      </c>
      <c r="AY18" s="33">
        <f>IF(D6L911C23=0,0,D6L911C19/D6L911C23)</f>
        <v>9.1386956657388448E-5</v>
      </c>
      <c r="AZ18" s="16" t="s">
        <v>34568</v>
      </c>
      <c r="BA18" s="33">
        <f>IF(D6L911C5=0,0,D6L911C19/D6L911C5)</f>
        <v>0.39266766459125108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0.48697025431185148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6216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98.161430680754407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11.187614730353287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40.929087509228069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6216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98.161430680754407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11.187614730353287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40.929087509228069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0.27500144645294294</v>
      </c>
      <c r="J21" s="16" t="s">
        <v>34632</v>
      </c>
      <c r="K21" s="21">
        <f>IF(FLOW_THRU_100PCT="Y",1,INDEX(VariabilityMatrix,D6L914C1,D6L914C9))</f>
        <v>0.48485507540858858</v>
      </c>
      <c r="L21" s="16" t="s">
        <v>34612</v>
      </c>
      <c r="M21" s="15">
        <f>IF(D6L914C2&lt;&gt;0,D6L914C2*D6L914C4,D6L914C3*D6L914C4)</f>
        <v>0.13333584705741258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6.6667923528706291E-2</v>
      </c>
      <c r="R21" s="16" t="s">
        <v>34614</v>
      </c>
      <c r="S21" s="15">
        <f>D6L914C5-D6L914C7</f>
        <v>6.6667923528706291E-2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6.4235665797906183E-2</v>
      </c>
      <c r="X21" s="16" t="s">
        <v>34616</v>
      </c>
      <c r="Y21" s="33">
        <f>D6L914C7-D6L914C10</f>
        <v>2.4322577308001081E-3</v>
      </c>
      <c r="Z21" s="16" t="s">
        <v>34617</v>
      </c>
      <c r="AA21" s="33">
        <f>CHOOSE(MIN(D6L914C9,RUN_YEARS),B7L809C7,B7L809C16,B7L809C25,B7L809C34,B7L809C43)</f>
        <v>8730.2000000000007</v>
      </c>
      <c r="AB21" s="16" t="s">
        <v>34618</v>
      </c>
      <c r="AC21" s="33">
        <f>IF(D6L914C12=0,0,D6L914C10/D6L914C12)</f>
        <v>7.3578687541987786E-6</v>
      </c>
      <c r="AD21" s="16" t="s">
        <v>34619</v>
      </c>
      <c r="AE21" s="33">
        <f>IF(D6L914C5=0,0,D6L914C10/D6L914C5)</f>
        <v>0.48175841092641192</v>
      </c>
      <c r="AF21" s="16" t="s">
        <v>34620</v>
      </c>
      <c r="AG21" s="33">
        <f>CHOOSE(MIN(D6L914C9,RUN_YEARS),B7L809C5,B7L809C14,B7L809C23,B7L809C32,B7L809C41)</f>
        <v>127.14058565961702</v>
      </c>
      <c r="AH21" s="16" t="s">
        <v>34621</v>
      </c>
      <c r="AI21" s="33">
        <f>IF(D6L914C15=0,0,D6L914C11/D6L914C15)</f>
        <v>1.9130458760916759E-5</v>
      </c>
      <c r="AJ21" s="16" t="s">
        <v>34622</v>
      </c>
      <c r="AK21" s="33">
        <f>IF(D6L914C5=0,0,D6L914C11/D6L914C5)</f>
        <v>1.8241589073588076E-2</v>
      </c>
      <c r="AL21" s="16" t="s">
        <v>34623</v>
      </c>
      <c r="AM21" s="33">
        <f>D6L914C8*CHOOSE(MIN(D6L914C9,RUN_YEARS),B7L809C4,B7L809C13,B7L809C22,B7L809C31,B7L809C40)</f>
        <v>1.503277691507896E-2</v>
      </c>
      <c r="AN21" s="16" t="s">
        <v>34624</v>
      </c>
      <c r="AO21" s="33">
        <f>D6L914C8-D6L914C18</f>
        <v>5.1635146613627329E-2</v>
      </c>
      <c r="AP21" s="16" t="s">
        <v>34625</v>
      </c>
      <c r="AQ21" s="33">
        <f>CHOOSE(MIN(D6L914C9,RUN_YEARS),B7L809C2,B7L809C11,B7L809C20,B7L809C29,B7L809C38)</f>
        <v>15.591095668636781</v>
      </c>
      <c r="AR21" s="16" t="s">
        <v>34626</v>
      </c>
      <c r="AS21" s="33">
        <f>IF(D6L914C20=0,0,D6L914C18/D6L914C20)</f>
        <v>9.6418989624437099E-4</v>
      </c>
      <c r="AT21" s="16" t="s">
        <v>34627</v>
      </c>
      <c r="AU21" s="33">
        <f>IF(D6L914C5=0,0,D6L914C18/D6L914C5)</f>
        <v>0.11274370131391638</v>
      </c>
      <c r="AV21" s="16" t="s">
        <v>34628</v>
      </c>
      <c r="AW21" s="33">
        <f>CHOOSE(MIN(D6L914C9,RUN_YEARS),B7L809C1,B7L809C10,B7L809C19,B7L809C28,B7L809C37)</f>
        <v>53.552880832657642</v>
      </c>
      <c r="AX21" s="16" t="s">
        <v>34629</v>
      </c>
      <c r="AY21" s="33">
        <f>IF(D6L914C23=0,0,D6L914C19/D6L914C23)</f>
        <v>9.6418989624437088E-4</v>
      </c>
      <c r="AZ21" s="16" t="s">
        <v>34630</v>
      </c>
      <c r="BA21" s="33">
        <f>IF(D6L914C5=0,0,D6L914C19/D6L914C5)</f>
        <v>0.38725629868608363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0.2238511821412513</v>
      </c>
      <c r="J22" s="16" t="s">
        <v>34653</v>
      </c>
      <c r="K22" s="21">
        <f>IF(FLOW_THRU_100PCT="Y",1,INDEX(VariabilityMatrix,D6L915C1,D6L915C9))</f>
        <v>0.49144301266516283</v>
      </c>
      <c r="L22" s="16" t="s">
        <v>34633</v>
      </c>
      <c r="M22" s="15">
        <f>IF(D6L915C2&lt;&gt;0,D6L915C2*D6L915C4,D6L915C3*D6L915C4)</f>
        <v>0.11001009934015463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5.5005049670077313E-2</v>
      </c>
      <c r="R22" s="16" t="s">
        <v>34635</v>
      </c>
      <c r="S22" s="15">
        <f>D6L915C5-D6L915C7</f>
        <v>5.5005049670077313E-2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5.302678363084827E-2</v>
      </c>
      <c r="X22" s="16" t="s">
        <v>34637</v>
      </c>
      <c r="Y22" s="33">
        <f>D6L915C7-D6L915C10</f>
        <v>1.978266039229043E-3</v>
      </c>
      <c r="Z22" s="16" t="s">
        <v>34638</v>
      </c>
      <c r="AA22" s="33">
        <f>CHOOSE(MIN(D6L915C9,RUN_YEARS),B7L809C7,B7L809C16,B7L809C25,B7L809C34,B7L809C43)</f>
        <v>8505.6666666666679</v>
      </c>
      <c r="AB22" s="16" t="s">
        <v>34639</v>
      </c>
      <c r="AC22" s="33">
        <f>IF(D6L915C12=0,0,D6L915C10/D6L915C12)</f>
        <v>6.2342889404140296E-6</v>
      </c>
      <c r="AD22" s="16" t="s">
        <v>34640</v>
      </c>
      <c r="AE22" s="33">
        <f>IF(D6L915C5=0,0,D6L915C10/D6L915C5)</f>
        <v>0.48201741430018907</v>
      </c>
      <c r="AF22" s="16" t="s">
        <v>34641</v>
      </c>
      <c r="AG22" s="33">
        <f>CHOOSE(MIN(D6L915C9,RUN_YEARS),B7L809C5,B7L809C14,B7L809C23,B7L809C32,B7L809C41)</f>
        <v>122.04624469957648</v>
      </c>
      <c r="AH22" s="16" t="s">
        <v>34642</v>
      </c>
      <c r="AI22" s="33">
        <f>IF(D6L915C15=0,0,D6L915C11/D6L915C15)</f>
        <v>1.6209151245076434E-5</v>
      </c>
      <c r="AJ22" s="16" t="s">
        <v>34643</v>
      </c>
      <c r="AK22" s="33">
        <f>IF(D6L915C5=0,0,D6L915C11/D6L915C5)</f>
        <v>1.7982585699810916E-2</v>
      </c>
      <c r="AL22" s="16" t="s">
        <v>34644</v>
      </c>
      <c r="AM22" s="33">
        <f>D6L915C8*CHOOSE(MIN(D6L915C9,RUN_YEARS),B7L809C4,B7L809C13,B7L809C22,B7L809C31,B7L809C40)</f>
        <v>1.2727769273716938E-2</v>
      </c>
      <c r="AN22" s="16" t="s">
        <v>34645</v>
      </c>
      <c r="AO22" s="33">
        <f>D6L915C8-D6L915C18</f>
        <v>4.2277280396360375E-2</v>
      </c>
      <c r="AP22" s="16" t="s">
        <v>34646</v>
      </c>
      <c r="AQ22" s="33">
        <f>CHOOSE(MIN(D6L915C9,RUN_YEARS),B7L809C2,B7L809C11,B7L809C20,B7L809C29,B7L809C38)</f>
        <v>15.512846457629569</v>
      </c>
      <c r="AR22" s="16" t="s">
        <v>34647</v>
      </c>
      <c r="AS22" s="33">
        <f>IF(D6L915C20=0,0,D6L915C18/D6L915C20)</f>
        <v>8.2046639915378864E-4</v>
      </c>
      <c r="AT22" s="16" t="s">
        <v>34648</v>
      </c>
      <c r="AU22" s="33">
        <f>IF(D6L915C5=0,0,D6L915C18/D6L915C5)</f>
        <v>0.11569637106100851</v>
      </c>
      <c r="AV22" s="16" t="s">
        <v>34649</v>
      </c>
      <c r="AW22" s="33">
        <f>CHOOSE(MIN(D6L915C9,RUN_YEARS),B7L809C1,B7L809C10,B7L809C19,B7L809C28,B7L809C37)</f>
        <v>51.528350752650269</v>
      </c>
      <c r="AX22" s="16" t="s">
        <v>34650</v>
      </c>
      <c r="AY22" s="33">
        <f>IF(D6L915C23=0,0,D6L915C19/D6L915C23)</f>
        <v>8.2046639915378853E-4</v>
      </c>
      <c r="AZ22" s="16" t="s">
        <v>34651</v>
      </c>
      <c r="BA22" s="33">
        <f>IF(D6L915C5=0,0,D6L915C19/D6L915C5)</f>
        <v>0.3843036289389915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12.909345234213635</v>
      </c>
      <c r="J23" s="16" t="s">
        <v>34674</v>
      </c>
      <c r="K23" s="21">
        <f>IF(FLOW_THRU_100PCT="Y",1,INDEX(VariabilityMatrix,D6L916C1,D6L916C9))</f>
        <v>0.25537696116906167</v>
      </c>
      <c r="L23" s="16" t="s">
        <v>34654</v>
      </c>
      <c r="M23" s="15">
        <f>IF(D6L916C2&lt;&gt;0,D6L916C2*D6L916C4,D6L916C3*D6L916C4)</f>
        <v>3.2967493565957868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1.6483746782978934</v>
      </c>
      <c r="R23" s="16" t="s">
        <v>34656</v>
      </c>
      <c r="S23" s="15">
        <f>D6L916C5-D6L916C7</f>
        <v>1.6483746782978934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1.589090600462113</v>
      </c>
      <c r="X23" s="16" t="s">
        <v>34658</v>
      </c>
      <c r="Y23" s="33">
        <f>D6L916C7-D6L916C10</f>
        <v>5.928407783578038E-2</v>
      </c>
      <c r="Z23" s="16" t="s">
        <v>34659</v>
      </c>
      <c r="AA23" s="33">
        <f>CHOOSE(MIN(D6L916C9,RUN_YEARS),B7L809C7,B7L809C16,B7L809C25,B7L809C34,B7L809C43)</f>
        <v>8505.6666666666679</v>
      </c>
      <c r="AB23" s="16" t="s">
        <v>34660</v>
      </c>
      <c r="AC23" s="33">
        <f>IF(D6L916C12=0,0,D6L916C10/D6L916C12)</f>
        <v>1.8682728382593325E-4</v>
      </c>
      <c r="AD23" s="16" t="s">
        <v>34661</v>
      </c>
      <c r="AE23" s="33">
        <f>IF(D6L916C5=0,0,D6L916C10/D6L916C5)</f>
        <v>0.48201741430018902</v>
      </c>
      <c r="AF23" s="16" t="s">
        <v>34662</v>
      </c>
      <c r="AG23" s="33">
        <f>CHOOSE(MIN(D6L916C9,RUN_YEARS),B7L809C5,B7L809C14,B7L809C23,B7L809C32,B7L809C41)</f>
        <v>122.04624469957648</v>
      </c>
      <c r="AH23" s="16" t="s">
        <v>34663</v>
      </c>
      <c r="AI23" s="33">
        <f>IF(D6L916C15=0,0,D6L916C11/D6L916C15)</f>
        <v>4.8575093794742629E-4</v>
      </c>
      <c r="AJ23" s="16" t="s">
        <v>34664</v>
      </c>
      <c r="AK23" s="33">
        <f>IF(D6L916C5=0,0,D6L916C11/D6L916C5)</f>
        <v>1.7982585699810961E-2</v>
      </c>
      <c r="AL23" s="16" t="s">
        <v>34665</v>
      </c>
      <c r="AM23" s="33">
        <f>D6L916C8*CHOOSE(MIN(D6L916C9,RUN_YEARS),B7L809C4,B7L809C13,B7L809C22,B7L809C31,B7L809C40)</f>
        <v>0.38142193685584724</v>
      </c>
      <c r="AN23" s="16" t="s">
        <v>34666</v>
      </c>
      <c r="AO23" s="33">
        <f>D6L916C8-D6L916C18</f>
        <v>1.2669527414420463</v>
      </c>
      <c r="AP23" s="16" t="s">
        <v>34667</v>
      </c>
      <c r="AQ23" s="33">
        <f>CHOOSE(MIN(D6L916C9,RUN_YEARS),B7L809C2,B7L809C11,B7L809C20,B7L809C29,B7L809C38)</f>
        <v>15.512846457629569</v>
      </c>
      <c r="AR23" s="16" t="s">
        <v>34668</v>
      </c>
      <c r="AS23" s="33">
        <f>IF(D6L916C20=0,0,D6L916C18/D6L916C20)</f>
        <v>2.4587488691880613E-2</v>
      </c>
      <c r="AT23" s="16" t="s">
        <v>34669</v>
      </c>
      <c r="AU23" s="33">
        <f>IF(D6L916C5=0,0,D6L916C18/D6L916C5)</f>
        <v>0.11569637106100852</v>
      </c>
      <c r="AV23" s="16" t="s">
        <v>34670</v>
      </c>
      <c r="AW23" s="33">
        <f>CHOOSE(MIN(D6L916C9,RUN_YEARS),B7L809C1,B7L809C10,B7L809C19,B7L809C28,B7L809C37)</f>
        <v>51.528350752650269</v>
      </c>
      <c r="AX23" s="16" t="s">
        <v>34671</v>
      </c>
      <c r="AY23" s="33">
        <f>IF(D6L916C23=0,0,D6L916C19/D6L916C23)</f>
        <v>2.4587488691880613E-2</v>
      </c>
      <c r="AZ23" s="16" t="s">
        <v>34672</v>
      </c>
      <c r="BA23" s="33">
        <f>IF(D6L916C5=0,0,D6L916C19/D6L916C5)</f>
        <v>0.3843036289389915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7.8959317173342658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6.7905012769074684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3.3952506384537342</v>
      </c>
      <c r="R24" s="16" t="s">
        <v>34677</v>
      </c>
      <c r="S24" s="15">
        <f>D6L917C5-D6L917C7</f>
        <v>3.3952506384537342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3.2731398672970702</v>
      </c>
      <c r="X24" s="16" t="s">
        <v>34679</v>
      </c>
      <c r="Y24" s="33">
        <f>D6L917C7-D6L917C10</f>
        <v>0.12211077115666402</v>
      </c>
      <c r="Z24" s="16" t="s">
        <v>34680</v>
      </c>
      <c r="AA24" s="33">
        <f>CHOOSE(MIN(D6L917C9,RUN_YEARS),B7L809C7,B7L809C16,B7L809C25,B7L809C34,B7L809C43)</f>
        <v>8505.6666666666679</v>
      </c>
      <c r="AB24" s="16" t="s">
        <v>34681</v>
      </c>
      <c r="AC24" s="33">
        <f>IF(D6L917C12=0,0,D6L917C10/D6L917C12)</f>
        <v>3.8481873268374846E-4</v>
      </c>
      <c r="AD24" s="16" t="s">
        <v>34682</v>
      </c>
      <c r="AE24" s="33">
        <f>IF(D6L917C5=0,0,D6L917C10/D6L917C5)</f>
        <v>0.48201741430018907</v>
      </c>
      <c r="AF24" s="16" t="s">
        <v>34683</v>
      </c>
      <c r="AG24" s="33">
        <f>CHOOSE(MIN(D6L917C9,RUN_YEARS),B7L809C5,B7L809C14,B7L809C23,B7L809C32,B7L809C41)</f>
        <v>122.04624469957648</v>
      </c>
      <c r="AH24" s="16" t="s">
        <v>34684</v>
      </c>
      <c r="AI24" s="33">
        <f>IF(D6L917C15=0,0,D6L917C11/D6L917C15)</f>
        <v>1.0005287049777434E-3</v>
      </c>
      <c r="AJ24" s="16" t="s">
        <v>34685</v>
      </c>
      <c r="AK24" s="33">
        <f>IF(D6L917C5=0,0,D6L917C11/D6L917C5)</f>
        <v>1.798258569981092E-2</v>
      </c>
      <c r="AL24" s="16" t="s">
        <v>34686</v>
      </c>
      <c r="AM24" s="33">
        <f>D6L917C8*CHOOSE(MIN(D6L917C9,RUN_YEARS),B7L809C4,B7L809C13,B7L809C22,B7L809C31,B7L809C40)</f>
        <v>0.78563635542333865</v>
      </c>
      <c r="AN24" s="16" t="s">
        <v>34687</v>
      </c>
      <c r="AO24" s="33">
        <f>D6L917C8-D6L917C18</f>
        <v>2.6096142830303957</v>
      </c>
      <c r="AP24" s="16" t="s">
        <v>34688</v>
      </c>
      <c r="AQ24" s="33">
        <f>CHOOSE(MIN(D6L917C9,RUN_YEARS),B7L809C2,B7L809C11,B7L809C20,B7L809C29,B7L809C38)</f>
        <v>15.512846457629569</v>
      </c>
      <c r="AR24" s="16" t="s">
        <v>34689</v>
      </c>
      <c r="AS24" s="33">
        <f>IF(D6L917C20=0,0,D6L917C18/D6L917C20)</f>
        <v>5.0644242342574392E-2</v>
      </c>
      <c r="AT24" s="16" t="s">
        <v>34690</v>
      </c>
      <c r="AU24" s="33">
        <f>IF(D6L917C5=0,0,D6L917C18/D6L917C5)</f>
        <v>0.11569637106100852</v>
      </c>
      <c r="AV24" s="16" t="s">
        <v>34691</v>
      </c>
      <c r="AW24" s="33">
        <f>CHOOSE(MIN(D6L917C9,RUN_YEARS),B7L809C1,B7L809C10,B7L809C19,B7L809C28,B7L809C37)</f>
        <v>51.528350752650269</v>
      </c>
      <c r="AX24" s="16" t="s">
        <v>34692</v>
      </c>
      <c r="AY24" s="33">
        <f>IF(D6L917C23=0,0,D6L917C19/D6L917C23)</f>
        <v>5.0644242342574392E-2</v>
      </c>
      <c r="AZ24" s="16" t="s">
        <v>34693</v>
      </c>
      <c r="BA24" s="33">
        <f>IF(D6L917C5=0,0,D6L917C19/D6L917C5)</f>
        <v>0.3843036289389915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11.433001098475742</v>
      </c>
      <c r="J25" s="16" t="s">
        <v>34715</v>
      </c>
      <c r="K25" s="21">
        <f>IF(FLOW_THRU_100PCT="Y",1,INDEX(VariabilityMatrix,D6L918C1,D6L918C9))</f>
        <v>0.23657283691215356</v>
      </c>
      <c r="L25" s="16" t="s">
        <v>34695</v>
      </c>
      <c r="M25" s="15">
        <f>IF(D6L918C2&lt;&gt;0,D6L918C2*D6L918C4,D6L918C3*D6L918C4)</f>
        <v>2.7047375042861743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1.3523687521430872</v>
      </c>
      <c r="R25" s="16" t="s">
        <v>34697</v>
      </c>
      <c r="S25" s="15">
        <f>D6L918C5-D6L918C7</f>
        <v>1.3523687521430872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1.2990324123348198</v>
      </c>
      <c r="X25" s="16" t="s">
        <v>34699</v>
      </c>
      <c r="Y25" s="33">
        <f>D6L918C7-D6L918C10</f>
        <v>5.3336339808267352E-2</v>
      </c>
      <c r="Z25" s="16" t="s">
        <v>34700</v>
      </c>
      <c r="AA25" s="33">
        <f>CHOOSE(MIN(D6L918C9,RUN_YEARS),B7L809C7,B7L809C16,B7L809C25,B7L809C34,B7L809C43)</f>
        <v>6216</v>
      </c>
      <c r="AB25" s="16" t="s">
        <v>34701</v>
      </c>
      <c r="AC25" s="33">
        <f>IF(D6L918C12=0,0,D6L918C10/D6L918C12)</f>
        <v>2.0898204831641245E-4</v>
      </c>
      <c r="AD25" s="16" t="s">
        <v>34702</v>
      </c>
      <c r="AE25" s="33">
        <f>IF(D6L918C5=0,0,D6L918C10/D6L918C5)</f>
        <v>0.48028040069554045</v>
      </c>
      <c r="AF25" s="16" t="s">
        <v>34703</v>
      </c>
      <c r="AG25" s="33">
        <f>CHOOSE(MIN(D6L918C9,RUN_YEARS),B7L809C5,B7L809C14,B7L809C23,B7L809C32,B7L809C41)</f>
        <v>98.161430680754407</v>
      </c>
      <c r="AH25" s="16" t="s">
        <v>34704</v>
      </c>
      <c r="AI25" s="33">
        <f>IF(D6L918C15=0,0,D6L918C11/D6L918C15)</f>
        <v>5.433533256226726E-4</v>
      </c>
      <c r="AJ25" s="16" t="s">
        <v>34705</v>
      </c>
      <c r="AK25" s="33">
        <f>IF(D6L918C5=0,0,D6L918C11/D6L918C5)</f>
        <v>1.971959930445957E-2</v>
      </c>
      <c r="AL25" s="16" t="s">
        <v>34706</v>
      </c>
      <c r="AM25" s="33">
        <f>D6L918C8*CHOOSE(MIN(D6L918C9,RUN_YEARS),B7L809C4,B7L809C13,B7L809C22,B7L809C31,B7L809C40)</f>
        <v>0.29030579300266618</v>
      </c>
      <c r="AN25" s="16" t="s">
        <v>34707</v>
      </c>
      <c r="AO25" s="33">
        <f>D6L918C8-D6L918C18</f>
        <v>1.0620629591404209</v>
      </c>
      <c r="AP25" s="16" t="s">
        <v>34708</v>
      </c>
      <c r="AQ25" s="33">
        <f>CHOOSE(MIN(D6L918C9,RUN_YEARS),B7L809C2,B7L809C11,B7L809C20,B7L809C29,B7L809C38)</f>
        <v>11.187614730353287</v>
      </c>
      <c r="AR25" s="16" t="s">
        <v>34709</v>
      </c>
      <c r="AS25" s="33">
        <f>IF(D6L918C20=0,0,D6L918C18/D6L918C20)</f>
        <v>2.5948855050847715E-2</v>
      </c>
      <c r="AT25" s="16" t="s">
        <v>34710</v>
      </c>
      <c r="AU25" s="33">
        <f>IF(D6L918C5=0,0,D6L918C18/D6L918C5)</f>
        <v>0.10733233540874894</v>
      </c>
      <c r="AV25" s="16" t="s">
        <v>34711</v>
      </c>
      <c r="AW25" s="33">
        <f>CHOOSE(MIN(D6L918C9,RUN_YEARS),B7L809C1,B7L809C10,B7L809C19,B7L809C28,B7L809C37)</f>
        <v>40.929087509228069</v>
      </c>
      <c r="AX25" s="16" t="s">
        <v>34712</v>
      </c>
      <c r="AY25" s="33">
        <f>IF(D6L918C23=0,0,D6L918C19/D6L918C23)</f>
        <v>2.5948855050847715E-2</v>
      </c>
      <c r="AZ25" s="16" t="s">
        <v>34713</v>
      </c>
      <c r="BA25" s="33">
        <f>IF(D6L918C5=0,0,D6L918C19/D6L918C5)</f>
        <v>0.39266766459125102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34.962971370090337</v>
      </c>
      <c r="J26" s="16" t="s">
        <v>34736</v>
      </c>
      <c r="K26" s="21">
        <f>IF(FLOW_THRU_100PCT="Y",1,INDEX(VariabilityMatrix,D6L919C1,D6L919C9))</f>
        <v>0.25537696116906167</v>
      </c>
      <c r="L26" s="16" t="s">
        <v>34716</v>
      </c>
      <c r="M26" s="15">
        <f>IF(D6L919C2&lt;&gt;0,D6L919C2*D6L919C4,D6L919C3*D6L919C4)</f>
        <v>8.9287373819345746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4.4643686909672873</v>
      </c>
      <c r="R26" s="16" t="s">
        <v>34718</v>
      </c>
      <c r="S26" s="15">
        <f>D6L919C5-D6L919C7</f>
        <v>4.4643686909672873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4.3038069058055433</v>
      </c>
      <c r="X26" s="16" t="s">
        <v>34720</v>
      </c>
      <c r="Y26" s="33">
        <f>D6L919C7-D6L919C10</f>
        <v>0.16056178516174402</v>
      </c>
      <c r="Z26" s="16" t="s">
        <v>34721</v>
      </c>
      <c r="AA26" s="33">
        <f>CHOOSE(MIN(D6L919C9,RUN_YEARS),B7L809C7,B7L809C16,B7L809C25,B7L809C34,B7L809C43)</f>
        <v>8505.6666666666679</v>
      </c>
      <c r="AB26" s="16" t="s">
        <v>34722</v>
      </c>
      <c r="AC26" s="33">
        <f>IF(D6L919C12=0,0,D6L919C10/D6L919C12)</f>
        <v>5.0599289561533984E-4</v>
      </c>
      <c r="AD26" s="16" t="s">
        <v>34723</v>
      </c>
      <c r="AE26" s="33">
        <f>IF(D6L919C5=0,0,D6L919C10/D6L919C5)</f>
        <v>0.48201741430018907</v>
      </c>
      <c r="AF26" s="16" t="s">
        <v>34724</v>
      </c>
      <c r="AG26" s="33">
        <f>CHOOSE(MIN(D6L919C9,RUN_YEARS),B7L809C5,B7L809C14,B7L809C23,B7L809C32,B7L809C41)</f>
        <v>122.04624469957648</v>
      </c>
      <c r="AH26" s="16" t="s">
        <v>34725</v>
      </c>
      <c r="AI26" s="33">
        <f>IF(D6L919C15=0,0,D6L919C11/D6L919C15)</f>
        <v>1.3155815285998817E-3</v>
      </c>
      <c r="AJ26" s="16" t="s">
        <v>34726</v>
      </c>
      <c r="AK26" s="33">
        <f>IF(D6L919C5=0,0,D6L919C11/D6L919C5)</f>
        <v>1.7982585699810937E-2</v>
      </c>
      <c r="AL26" s="16" t="s">
        <v>34727</v>
      </c>
      <c r="AM26" s="33">
        <f>D6L919C8*CHOOSE(MIN(D6L919C9,RUN_YEARS),B7L809C4,B7L809C13,B7L809C22,B7L809C31,B7L809C40)</f>
        <v>1.0330225132466002</v>
      </c>
      <c r="AN26" s="16" t="s">
        <v>34728</v>
      </c>
      <c r="AO26" s="33">
        <f>D6L919C8-D6L919C18</f>
        <v>3.4313461777206871</v>
      </c>
      <c r="AP26" s="16" t="s">
        <v>34729</v>
      </c>
      <c r="AQ26" s="33">
        <f>CHOOSE(MIN(D6L919C9,RUN_YEARS),B7L809C2,B7L809C11,B7L809C20,B7L809C29,B7L809C38)</f>
        <v>15.512846457629569</v>
      </c>
      <c r="AR26" s="16" t="s">
        <v>34730</v>
      </c>
      <c r="AS26" s="33">
        <f>IF(D6L919C20=0,0,D6L919C18/D6L919C20)</f>
        <v>6.6591422539255291E-2</v>
      </c>
      <c r="AT26" s="16" t="s">
        <v>34731</v>
      </c>
      <c r="AU26" s="33">
        <f>IF(D6L919C5=0,0,D6L919C18/D6L919C5)</f>
        <v>0.11569637106100851</v>
      </c>
      <c r="AV26" s="16" t="s">
        <v>34732</v>
      </c>
      <c r="AW26" s="33">
        <f>CHOOSE(MIN(D6L919C9,RUN_YEARS),B7L809C1,B7L809C10,B7L809C19,B7L809C28,B7L809C37)</f>
        <v>51.528350752650269</v>
      </c>
      <c r="AX26" s="16" t="s">
        <v>34733</v>
      </c>
      <c r="AY26" s="33">
        <f>IF(D6L919C23=0,0,D6L919C19/D6L919C23)</f>
        <v>6.6591422539255277E-2</v>
      </c>
      <c r="AZ26" s="16" t="s">
        <v>34734</v>
      </c>
      <c r="BA26" s="33">
        <f>IF(D6L919C5=0,0,D6L919C19/D6L919C5)</f>
        <v>0.3843036289389915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13.546911725628838</v>
      </c>
      <c r="J27" s="16" t="s">
        <v>34757</v>
      </c>
      <c r="K27" s="21">
        <f>IF(FLOW_THRU_100PCT="Y",1,INDEX(VariabilityMatrix,D6L920C1,D6L920C9))</f>
        <v>0.23657283691215356</v>
      </c>
      <c r="L27" s="16" t="s">
        <v>34737</v>
      </c>
      <c r="M27" s="15">
        <f>IF(D6L920C2&lt;&gt;0,D6L920C2*D6L920C4,D6L920C3*D6L920C4)</f>
        <v>3.204831338330532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1.602415669165266</v>
      </c>
      <c r="R27" s="16" t="s">
        <v>34739</v>
      </c>
      <c r="S27" s="15">
        <f>D6L920C5-D6L920C7</f>
        <v>1.602415669165266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1.5392176793350132</v>
      </c>
      <c r="X27" s="16" t="s">
        <v>34741</v>
      </c>
      <c r="Y27" s="33">
        <f>D6L920C7-D6L920C10</f>
        <v>6.3197989830252821E-2</v>
      </c>
      <c r="Z27" s="16" t="s">
        <v>34742</v>
      </c>
      <c r="AA27" s="33">
        <f>CHOOSE(MIN(D6L920C9,RUN_YEARS),B7L809C7,B7L809C16,B7L809C25,B7L809C34,B7L809C43)</f>
        <v>6216</v>
      </c>
      <c r="AB27" s="16" t="s">
        <v>34743</v>
      </c>
      <c r="AC27" s="33">
        <f>IF(D6L920C12=0,0,D6L920C10/D6L920C12)</f>
        <v>2.4762189178491204E-4</v>
      </c>
      <c r="AD27" s="16" t="s">
        <v>34744</v>
      </c>
      <c r="AE27" s="33">
        <f>IF(D6L920C5=0,0,D6L920C10/D6L920C5)</f>
        <v>0.48028040069554051</v>
      </c>
      <c r="AF27" s="16" t="s">
        <v>34745</v>
      </c>
      <c r="AG27" s="33">
        <f>CHOOSE(MIN(D6L920C9,RUN_YEARS),B7L809C5,B7L809C14,B7L809C23,B7L809C32,B7L809C41)</f>
        <v>98.161430680754407</v>
      </c>
      <c r="AH27" s="16" t="s">
        <v>34746</v>
      </c>
      <c r="AI27" s="33">
        <f>IF(D6L920C15=0,0,D6L920C11/D6L920C15)</f>
        <v>6.4381691864076975E-4</v>
      </c>
      <c r="AJ27" s="16" t="s">
        <v>34747</v>
      </c>
      <c r="AK27" s="33">
        <f>IF(D6L920C5=0,0,D6L920C11/D6L920C5)</f>
        <v>1.9719599304459517E-2</v>
      </c>
      <c r="AL27" s="16" t="s">
        <v>34748</v>
      </c>
      <c r="AM27" s="33">
        <f>D6L920C8*CHOOSE(MIN(D6L920C9,RUN_YEARS),B7L809C4,B7L809C13,B7L809C22,B7L809C31,B7L809C40)</f>
        <v>0.3439820321341624</v>
      </c>
      <c r="AN27" s="16" t="s">
        <v>34749</v>
      </c>
      <c r="AO27" s="33">
        <f>D6L920C8-D6L920C18</f>
        <v>1.2584336370311036</v>
      </c>
      <c r="AP27" s="16" t="s">
        <v>34750</v>
      </c>
      <c r="AQ27" s="33">
        <f>CHOOSE(MIN(D6L920C9,RUN_YEARS),B7L809C2,B7L809C11,B7L809C20,B7L809C29,B7L809C38)</f>
        <v>11.187614730353287</v>
      </c>
      <c r="AR27" s="16" t="s">
        <v>34751</v>
      </c>
      <c r="AS27" s="33">
        <f>IF(D6L920C20=0,0,D6L920C18/D6L920C20)</f>
        <v>3.0746681971528706E-2</v>
      </c>
      <c r="AT27" s="16" t="s">
        <v>34752</v>
      </c>
      <c r="AU27" s="33">
        <f>IF(D6L920C5=0,0,D6L920C18/D6L920C5)</f>
        <v>0.10733233540874894</v>
      </c>
      <c r="AV27" s="16" t="s">
        <v>34753</v>
      </c>
      <c r="AW27" s="33">
        <f>CHOOSE(MIN(D6L920C9,RUN_YEARS),B7L809C1,B7L809C10,B7L809C19,B7L809C28,B7L809C37)</f>
        <v>40.929087509228069</v>
      </c>
      <c r="AX27" s="16" t="s">
        <v>34754</v>
      </c>
      <c r="AY27" s="33">
        <f>IF(D6L920C23=0,0,D6L920C19/D6L920C23)</f>
        <v>3.074668197152871E-2</v>
      </c>
      <c r="AZ27" s="16" t="s">
        <v>34755</v>
      </c>
      <c r="BA27" s="33">
        <f>IF(D6L920C5=0,0,D6L920C19/D6L920C5)</f>
        <v>0.39266766459125108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0.23657283691215356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6216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98.161430680754407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11.187614730353287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40.929087509228069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0.23657283691215356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6216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98.161430680754407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11.187614730353287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40.929087509228069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0.23657283691215356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6216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98.161430680754407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11.187614730353287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40.929087509228069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0.23657283691215356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6216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98.161430680754407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11.187614730353287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40.929087509228069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0.23657283691215356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6216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98.161430680754407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11.187614730353287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40.929087509228069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40.978849104031958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35.241810229467482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17.620905114733741</v>
      </c>
      <c r="R33" s="16" t="s">
        <v>34865</v>
      </c>
      <c r="S33" s="15">
        <f>D6L926C5-D6L926C7</f>
        <v>17.620905114733741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16.92595073824484</v>
      </c>
      <c r="X33" s="16" t="s">
        <v>34867</v>
      </c>
      <c r="Y33" s="33">
        <f>D6L926C7-D6L926C10</f>
        <v>0.69495437648890146</v>
      </c>
      <c r="Z33" s="16" t="s">
        <v>34868</v>
      </c>
      <c r="AA33" s="33">
        <f>CHOOSE(MIN(D6L926C9,RUN_YEARS),B7L809C7,B7L809C16,B7L809C25,B7L809C34,B7L809C43)</f>
        <v>6216</v>
      </c>
      <c r="AB33" s="16" t="s">
        <v>34869</v>
      </c>
      <c r="AC33" s="33">
        <f>IF(D6L926C12=0,0,D6L926C10/D6L926C12)</f>
        <v>2.7229650479801866E-3</v>
      </c>
      <c r="AD33" s="16" t="s">
        <v>34870</v>
      </c>
      <c r="AE33" s="33">
        <f>IF(D6L926C5=0,0,D6L926C10/D6L926C5)</f>
        <v>0.48028040069554045</v>
      </c>
      <c r="AF33" s="16" t="s">
        <v>34871</v>
      </c>
      <c r="AG33" s="33">
        <f>CHOOSE(MIN(D6L926C9,RUN_YEARS),B7L809C5,B7L809C14,B7L809C23,B7L809C32,B7L809C41)</f>
        <v>98.161430680754407</v>
      </c>
      <c r="AH33" s="16" t="s">
        <v>34872</v>
      </c>
      <c r="AI33" s="33">
        <f>IF(D6L926C15=0,0,D6L926C11/D6L926C15)</f>
        <v>7.0797091247484711E-3</v>
      </c>
      <c r="AJ33" s="16" t="s">
        <v>34873</v>
      </c>
      <c r="AK33" s="33">
        <f>IF(D6L926C5=0,0,D6L926C11/D6L926C5)</f>
        <v>1.9719599304459524E-2</v>
      </c>
      <c r="AL33" s="16" t="s">
        <v>34874</v>
      </c>
      <c r="AM33" s="33">
        <f>D6L926C8*CHOOSE(MIN(D6L926C9,RUN_YEARS),B7L809C4,B7L809C13,B7L809C22,B7L809C31,B7L809C40)</f>
        <v>3.7825857959606832</v>
      </c>
      <c r="AN33" s="16" t="s">
        <v>34875</v>
      </c>
      <c r="AO33" s="33">
        <f>D6L926C8-D6L926C18</f>
        <v>13.838319318773058</v>
      </c>
      <c r="AP33" s="16" t="s">
        <v>34876</v>
      </c>
      <c r="AQ33" s="33">
        <f>CHOOSE(MIN(D6L926C9,RUN_YEARS),B7L809C2,B7L809C11,B7L809C20,B7L809C29,B7L809C38)</f>
        <v>11.187614730353287</v>
      </c>
      <c r="AR33" s="16" t="s">
        <v>34877</v>
      </c>
      <c r="AS33" s="33">
        <f>IF(D6L926C20=0,0,D6L926C18/D6L926C20)</f>
        <v>0.33810476023080172</v>
      </c>
      <c r="AT33" s="16" t="s">
        <v>34878</v>
      </c>
      <c r="AU33" s="33">
        <f>IF(D6L926C5=0,0,D6L926C18/D6L926C5)</f>
        <v>0.10733233540874894</v>
      </c>
      <c r="AV33" s="16" t="s">
        <v>34879</v>
      </c>
      <c r="AW33" s="33">
        <f>CHOOSE(MIN(D6L926C9,RUN_YEARS),B7L809C1,B7L809C10,B7L809C19,B7L809C28,B7L809C37)</f>
        <v>40.929087509228069</v>
      </c>
      <c r="AX33" s="16" t="s">
        <v>34880</v>
      </c>
      <c r="AY33" s="33">
        <f>IF(D6L926C23=0,0,D6L926C19/D6L926C23)</f>
        <v>0.33810476023080172</v>
      </c>
      <c r="AZ33" s="16" t="s">
        <v>34881</v>
      </c>
      <c r="BA33" s="33">
        <f>IF(D6L926C5=0,0,D6L926C19/D6L926C5)</f>
        <v>0.39266766459125108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3.4872772648446313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2.9990584477663829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1.4995292238831914</v>
      </c>
      <c r="R34" s="16" t="s">
        <v>34885</v>
      </c>
      <c r="S34" s="15">
        <f>D6L927C5-D6L927C7</f>
        <v>1.4995292238831914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1.4455983983274905</v>
      </c>
      <c r="X34" s="16" t="s">
        <v>34887</v>
      </c>
      <c r="Y34" s="33">
        <f>D6L927C7-D6L927C10</f>
        <v>5.3930825555700945E-2</v>
      </c>
      <c r="Z34" s="16" t="s">
        <v>34888</v>
      </c>
      <c r="AA34" s="33">
        <f>CHOOSE(MIN(D6L927C9,RUN_YEARS),B7L809C7,B7L809C16,B7L809C25,B7L809C34,B7L809C43)</f>
        <v>8505.6666666666679</v>
      </c>
      <c r="AB34" s="16" t="s">
        <v>34889</v>
      </c>
      <c r="AC34" s="33">
        <f>IF(D6L927C12=0,0,D6L927C10/D6L927C12)</f>
        <v>1.6995709507318537E-4</v>
      </c>
      <c r="AD34" s="16" t="s">
        <v>34890</v>
      </c>
      <c r="AE34" s="33">
        <f>IF(D6L927C5=0,0,D6L927C10/D6L927C5)</f>
        <v>0.48201741430018907</v>
      </c>
      <c r="AF34" s="16" t="s">
        <v>34891</v>
      </c>
      <c r="AG34" s="33">
        <f>CHOOSE(MIN(D6L927C9,RUN_YEARS),B7L809C5,B7L809C14,B7L809C23,B7L809C32,B7L809C41)</f>
        <v>122.04624469957648</v>
      </c>
      <c r="AH34" s="16" t="s">
        <v>34892</v>
      </c>
      <c r="AI34" s="33">
        <f>IF(D6L927C15=0,0,D6L927C11/D6L927C15)</f>
        <v>4.4188844719028126E-4</v>
      </c>
      <c r="AJ34" s="16" t="s">
        <v>34893</v>
      </c>
      <c r="AK34" s="33">
        <f>IF(D6L927C5=0,0,D6L927C11/D6L927C5)</f>
        <v>1.7982585699810937E-2</v>
      </c>
      <c r="AL34" s="16" t="s">
        <v>34894</v>
      </c>
      <c r="AM34" s="33">
        <f>D6L927C8*CHOOSE(MIN(D6L927C9,RUN_YEARS),B7L809C4,B7L809C13,B7L809C22,B7L809C31,B7L809C40)</f>
        <v>0.34698017900643169</v>
      </c>
      <c r="AN34" s="16" t="s">
        <v>34895</v>
      </c>
      <c r="AO34" s="33">
        <f>D6L927C8-D6L927C18</f>
        <v>1.1525490448767597</v>
      </c>
      <c r="AP34" s="16" t="s">
        <v>34896</v>
      </c>
      <c r="AQ34" s="33">
        <f>CHOOSE(MIN(D6L927C9,RUN_YEARS),B7L809C2,B7L809C11,B7L809C20,B7L809C29,B7L809C38)</f>
        <v>15.512846457629569</v>
      </c>
      <c r="AR34" s="16" t="s">
        <v>34897</v>
      </c>
      <c r="AS34" s="33">
        <f>IF(D6L927C20=0,0,D6L927C18/D6L927C20)</f>
        <v>2.236727991565848E-2</v>
      </c>
      <c r="AT34" s="16" t="s">
        <v>34898</v>
      </c>
      <c r="AU34" s="33">
        <f>IF(D6L927C5=0,0,D6L927C18/D6L927C5)</f>
        <v>0.11569637106100852</v>
      </c>
      <c r="AV34" s="16" t="s">
        <v>34899</v>
      </c>
      <c r="AW34" s="33">
        <f>CHOOSE(MIN(D6L927C9,RUN_YEARS),B7L809C1,B7L809C10,B7L809C19,B7L809C28,B7L809C37)</f>
        <v>51.528350752650269</v>
      </c>
      <c r="AX34" s="16" t="s">
        <v>34900</v>
      </c>
      <c r="AY34" s="33">
        <f>IF(D6L927C23=0,0,D6L927C19/D6L927C23)</f>
        <v>2.2367279915658476E-2</v>
      </c>
      <c r="AZ34" s="16" t="s">
        <v>34901</v>
      </c>
      <c r="BA34" s="33">
        <f>IF(D6L927C5=0,0,D6L927C19/D6L927C5)</f>
        <v>0.38430362893899145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300.8967826092711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210.18453459053933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105.09226729526966</v>
      </c>
      <c r="R35" s="16" t="s">
        <v>34905</v>
      </c>
      <c r="S35" s="15">
        <f>SUM(D6L901C8:D6L927C8)-2*SUM(D6L909C8,D6L911C8,D6L922C8,D6L924C8,D6L927C8)</f>
        <v>105.09226729526966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101.24017193355462</v>
      </c>
      <c r="X35" s="16" t="s">
        <v>34907</v>
      </c>
      <c r="Y35" s="33">
        <f>SUM(D6L901C11:D6L927C11)-2*SUM(D6L909C11,D6L911C11,D6L922C11,D6L924C11,D6L927C11)</f>
        <v>3.85209536171504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1.2759848627111893E-2</v>
      </c>
      <c r="AD35" s="16" t="s">
        <v>34909</v>
      </c>
      <c r="AE35" s="33">
        <f>IF(D6L928C5=0,0,D6L928C10/D6L928C5)</f>
        <v>0.48167279353250553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3.3175606430490848E-2</v>
      </c>
      <c r="AJ35" s="16" t="s">
        <v>34911</v>
      </c>
      <c r="AK35" s="33">
        <f>IF(D6L928C5=0,0,D6L928C11/D6L928C5)</f>
        <v>1.8327206467494434E-2</v>
      </c>
      <c r="AL35" s="16" t="s">
        <v>34912</v>
      </c>
      <c r="AM35" s="33">
        <f>SUM(D6L901C18:D6L927C18)-2*SUM(D6L909C18,D6L911C18,D6L922C18,D6L924C18,D6L927C18)</f>
        <v>23.965003835961401</v>
      </c>
      <c r="AN35" s="16" t="s">
        <v>34913</v>
      </c>
      <c r="AO35" s="33">
        <f>SUM(D6L901C19:D6L927C19)-2*SUM(D6L909C19,D6L911C19,D6L922C19,D6L924C19,D6L927C19)</f>
        <v>81.127263459308267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1.6554235583247261</v>
      </c>
      <c r="AT35" s="16" t="s">
        <v>34915</v>
      </c>
      <c r="AU35" s="33">
        <f>IF(D6L928C5=0,0,D6L928C18/D6L928C5)</f>
        <v>0.11401887338023059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1.6554235583247257</v>
      </c>
      <c r="AZ35" s="16" t="s">
        <v>34917</v>
      </c>
      <c r="BA35" s="33">
        <f>IF(D6L928C5=0,0,D6L928C19/D6L928C5)</f>
        <v>0.38598112661976941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2.7834762137145259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1.391738106857263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0.69586905342863148</v>
      </c>
      <c r="R36" s="16" t="s">
        <v>34922</v>
      </c>
      <c r="S36" s="15">
        <f>D6L929C5-D6L929C7</f>
        <v>0.69586905342863148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0.6684245356246592</v>
      </c>
      <c r="X36" s="16" t="s">
        <v>34924</v>
      </c>
      <c r="Y36" s="33">
        <f>D6L929C7-D6L929C10</f>
        <v>2.7444517803972279E-2</v>
      </c>
      <c r="Z36" s="16" t="s">
        <v>34925</v>
      </c>
      <c r="AA36" s="33">
        <f>CHOOSE(MIN(D6L929C9,RUN_YEARS),B7L809C7,B7L809C16,B7L809C25,B7L809C34,B7L809C43)</f>
        <v>6216</v>
      </c>
      <c r="AB36" s="16" t="s">
        <v>34926</v>
      </c>
      <c r="AC36" s="33">
        <f>IF(D6L929C12=0,0,D6L929C10/D6L929C12)</f>
        <v>1.0753290470152175E-4</v>
      </c>
      <c r="AD36" s="16" t="s">
        <v>34927</v>
      </c>
      <c r="AE36" s="33">
        <f>IF(D6L929C5=0,0,D6L929C10/D6L929C5)</f>
        <v>0.48028040069554051</v>
      </c>
      <c r="AF36" s="16" t="s">
        <v>34928</v>
      </c>
      <c r="AG36" s="33">
        <f>CHOOSE(MIN(D6L929C9,RUN_YEARS),B7L809C5,B7L809C14,B7L809C23,B7L809C32,B7L809C41)</f>
        <v>98.161430680754407</v>
      </c>
      <c r="AH36" s="16" t="s">
        <v>34929</v>
      </c>
      <c r="AI36" s="33">
        <f>IF(D6L929C15=0,0,D6L929C11/D6L929C15)</f>
        <v>2.795855522239558E-4</v>
      </c>
      <c r="AJ36" s="16" t="s">
        <v>34930</v>
      </c>
      <c r="AK36" s="33">
        <f>IF(D6L929C5=0,0,D6L929C11/D6L929C5)</f>
        <v>1.9719599304459511E-2</v>
      </c>
      <c r="AL36" s="16" t="s">
        <v>34931</v>
      </c>
      <c r="AM36" s="33">
        <f>D6L929C8*CHOOSE(MIN(D6L929C9,RUN_YEARS),B7L809C4,B7L809C13,B7L809C22,B7L809C31,B7L809C40)</f>
        <v>0.14937850128634103</v>
      </c>
      <c r="AN36" s="16" t="s">
        <v>34932</v>
      </c>
      <c r="AO36" s="33">
        <f>D6L929C8-D6L929C18</f>
        <v>0.54649055214229048</v>
      </c>
      <c r="AP36" s="16" t="s">
        <v>34933</v>
      </c>
      <c r="AQ36" s="33">
        <f>CHOOSE(MIN(D6L929C9,RUN_YEARS),B7L809C2,B7L809C11,B7L809C20,B7L809C29,B7L809C38)</f>
        <v>11.187614730353287</v>
      </c>
      <c r="AR36" s="16" t="s">
        <v>34934</v>
      </c>
      <c r="AS36" s="33">
        <f>IF(D6L929C20=0,0,D6L929C18/D6L929C20)</f>
        <v>1.3352131342265474E-2</v>
      </c>
      <c r="AT36" s="16" t="s">
        <v>34935</v>
      </c>
      <c r="AU36" s="33">
        <f>IF(D6L929C5=0,0,D6L929C18/D6L929C5)</f>
        <v>0.10733233540874895</v>
      </c>
      <c r="AV36" s="16" t="s">
        <v>34936</v>
      </c>
      <c r="AW36" s="33">
        <f>CHOOSE(MIN(D6L929C9,RUN_YEARS),B7L809C1,B7L809C10,B7L809C19,B7L809C28,B7L809C37)</f>
        <v>40.929087509228069</v>
      </c>
      <c r="AX36" s="16" t="s">
        <v>34937</v>
      </c>
      <c r="AY36" s="33">
        <f>IF(D6L929C23=0,0,D6L929C19/D6L929C23)</f>
        <v>1.3352131342265476E-2</v>
      </c>
      <c r="AZ36" s="16" t="s">
        <v>34938</v>
      </c>
      <c r="BA36" s="33">
        <f>IF(D6L929C5=0,0,D6L929C19/D6L929C5)</f>
        <v>0.39266766459125108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0.72984038538012808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0.72984038538012808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0.36492019269006404</v>
      </c>
      <c r="R37" s="16" t="s">
        <v>34942</v>
      </c>
      <c r="S37" s="15">
        <f>D6L930C5-D6L930C7</f>
        <v>0.36492019269006404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0.35052803273415556</v>
      </c>
      <c r="X37" s="16" t="s">
        <v>34944</v>
      </c>
      <c r="Y37" s="33">
        <f>D6L930C7-D6L930C10</f>
        <v>1.4392159955908479E-2</v>
      </c>
      <c r="Z37" s="16" t="s">
        <v>34945</v>
      </c>
      <c r="AA37" s="33">
        <f>CHOOSE(MIN(D6L930C9,RUN_YEARS),B7L809C7,B7L809C16,B7L809C25,B7L809C34,B7L809C43)</f>
        <v>6216</v>
      </c>
      <c r="AB37" s="16" t="s">
        <v>34946</v>
      </c>
      <c r="AC37" s="33">
        <f>IF(D6L930C12=0,0,D6L930C10/D6L930C12)</f>
        <v>5.6391253657360933E-5</v>
      </c>
      <c r="AD37" s="16" t="s">
        <v>34947</v>
      </c>
      <c r="AE37" s="33">
        <f>IF(D6L930C5=0,0,D6L930C10/D6L930C5)</f>
        <v>0.48028040069554045</v>
      </c>
      <c r="AF37" s="16" t="s">
        <v>34948</v>
      </c>
      <c r="AG37" s="33">
        <f>CHOOSE(MIN(D6L930C9,RUN_YEARS),B7L809C5,B7L809C14,B7L809C23,B7L809C32,B7L809C41)</f>
        <v>98.161430680754407</v>
      </c>
      <c r="AH37" s="16" t="s">
        <v>34949</v>
      </c>
      <c r="AI37" s="33">
        <f>IF(D6L930C15=0,0,D6L930C11/D6L930C15)</f>
        <v>1.466172595091385E-4</v>
      </c>
      <c r="AJ37" s="16" t="s">
        <v>34950</v>
      </c>
      <c r="AK37" s="33">
        <f>IF(D6L930C5=0,0,D6L930C11/D6L930C5)</f>
        <v>1.971959930445957E-2</v>
      </c>
      <c r="AL37" s="16" t="s">
        <v>34951</v>
      </c>
      <c r="AM37" s="33">
        <f>D6L930C8*CHOOSE(MIN(D6L930C9,RUN_YEARS),B7L809C4,B7L809C13,B7L809C22,B7L809C31,B7L809C40)</f>
        <v>7.8335473038470493E-2</v>
      </c>
      <c r="AN37" s="16" t="s">
        <v>34952</v>
      </c>
      <c r="AO37" s="33">
        <f>D6L930C8-D6L930C18</f>
        <v>0.28658471965159354</v>
      </c>
      <c r="AP37" s="16" t="s">
        <v>34953</v>
      </c>
      <c r="AQ37" s="33">
        <f>CHOOSE(MIN(D6L930C9,RUN_YEARS),B7L809C2,B7L809C11,B7L809C20,B7L809C29,B7L809C38)</f>
        <v>11.187614730353287</v>
      </c>
      <c r="AR37" s="16" t="s">
        <v>34954</v>
      </c>
      <c r="AS37" s="33">
        <f>IF(D6L930C20=0,0,D6L930C18/D6L930C20)</f>
        <v>7.0019816490406424E-3</v>
      </c>
      <c r="AT37" s="16" t="s">
        <v>34955</v>
      </c>
      <c r="AU37" s="33">
        <f>IF(D6L930C5=0,0,D6L930C18/D6L930C5)</f>
        <v>0.10733233540874894</v>
      </c>
      <c r="AV37" s="16" t="s">
        <v>34956</v>
      </c>
      <c r="AW37" s="33">
        <f>CHOOSE(MIN(D6L930C9,RUN_YEARS),B7L809C1,B7L809C10,B7L809C19,B7L809C28,B7L809C37)</f>
        <v>40.929087509228069</v>
      </c>
      <c r="AX37" s="16" t="s">
        <v>34957</v>
      </c>
      <c r="AY37" s="33">
        <f>IF(D6L930C23=0,0,D6L930C19/D6L930C23)</f>
        <v>7.0019816490406433E-3</v>
      </c>
      <c r="AZ37" s="16" t="s">
        <v>34958</v>
      </c>
      <c r="BA37" s="33">
        <f>IF(D6L930C5=0,0,D6L930C19/D6L930C5)</f>
        <v>0.39266766459125108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6216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98.161430680754407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11.187614730353287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40.929087509228069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6216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98.161430680754407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11.187614730353287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40.929087509228069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6216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98.161430680754407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11.187614730353287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40.929087509228069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6216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98.161430680754407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11.187614730353287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40.929087509228069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685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685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685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657.98414895289045</v>
      </c>
      <c r="X42" s="16" t="s">
        <v>35045</v>
      </c>
      <c r="Y42" s="33">
        <f>D6L935C7-D6L935C10</f>
        <v>27.01585104710955</v>
      </c>
      <c r="Z42" s="16" t="s">
        <v>35046</v>
      </c>
      <c r="AA42" s="33">
        <f>CHOOSE(MIN(D6L935C9,RUN_YEARS),B7L809C7,B7L809C16,B7L809C25,B7L809C34,B7L809C43)</f>
        <v>6216</v>
      </c>
      <c r="AB42" s="16" t="s">
        <v>35047</v>
      </c>
      <c r="AC42" s="33">
        <f>IF(D6L935C12=0,0,D6L935C10/D6L935C12)</f>
        <v>0.10585330581610207</v>
      </c>
      <c r="AD42" s="16" t="s">
        <v>35048</v>
      </c>
      <c r="AE42" s="33">
        <f>IF(D6L935C5=0,0,D6L935C10/D6L935C5)</f>
        <v>0.96056080139108091</v>
      </c>
      <c r="AF42" s="16" t="s">
        <v>35049</v>
      </c>
      <c r="AG42" s="33">
        <f>CHOOSE(MIN(D6L935C9,RUN_YEARS),B7L809C5,B7L809C14,B7L809C23,B7L809C32,B7L809C41)</f>
        <v>98.161430680754407</v>
      </c>
      <c r="AH42" s="16" t="s">
        <v>35050</v>
      </c>
      <c r="AI42" s="33">
        <f>IF(D6L935C15=0,0,D6L935C11/D6L935C15)</f>
        <v>0.27521859512186486</v>
      </c>
      <c r="AJ42" s="16" t="s">
        <v>35051</v>
      </c>
      <c r="AK42" s="33">
        <f>IF(D6L935C5=0,0,D6L935C11/D6L935C5)</f>
        <v>3.9439198608919049E-2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11.187614730353287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40.929087509228069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2649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2649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2649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6216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98.161430680754407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568.64671299555187</v>
      </c>
      <c r="AN43" s="16" t="s">
        <v>35073</v>
      </c>
      <c r="AO43" s="33">
        <f>D6L936C8-D6L936C18</f>
        <v>2080.3532870044482</v>
      </c>
      <c r="AP43" s="16" t="s">
        <v>35074</v>
      </c>
      <c r="AQ43" s="33">
        <f>CHOOSE(MIN(D6L936C9,RUN_YEARS),B7L809C2,B7L809C11,B7L809C20,B7L809C29,B7L809C38)</f>
        <v>11.187614730353287</v>
      </c>
      <c r="AR43" s="16" t="s">
        <v>35075</v>
      </c>
      <c r="AS43" s="33">
        <f>IF(D6L936C20=0,0,D6L936C18/D6L936C20)</f>
        <v>50.828235213780452</v>
      </c>
      <c r="AT43" s="16" t="s">
        <v>35076</v>
      </c>
      <c r="AU43" s="33">
        <f>IF(D6L936C5=0,0,D6L936C18/D6L936C5)</f>
        <v>0.21466467081749788</v>
      </c>
      <c r="AV43" s="16" t="s">
        <v>35077</v>
      </c>
      <c r="AW43" s="33">
        <f>CHOOSE(MIN(D6L936C9,RUN_YEARS),B7L809C1,B7L809C10,B7L809C19,B7L809C28,B7L809C37)</f>
        <v>40.929087509228069</v>
      </c>
      <c r="AX43" s="16" t="s">
        <v>35078</v>
      </c>
      <c r="AY43" s="33">
        <f>IF(D6L936C23=0,0,D6L936C19/D6L936C23)</f>
        <v>50.828235213780466</v>
      </c>
      <c r="AZ43" s="16" t="s">
        <v>35079</v>
      </c>
      <c r="BA43" s="33">
        <f>IF(D6L936C5=0,0,D6L936C19/D6L936C5)</f>
        <v>0.78533532918250215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3337.5133165990947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3336.1215784922374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686.0607892461187</v>
      </c>
      <c r="R44" s="16" t="s">
        <v>35083</v>
      </c>
      <c r="S44" s="15">
        <f>SUM(D6L929C8:D6L936C8)</f>
        <v>2650.0607892461185</v>
      </c>
      <c r="U44" s="21" t="str">
        <f>NULL_VALUE</f>
        <v>n/a</v>
      </c>
      <c r="V44" s="16" t="s">
        <v>35084</v>
      </c>
      <c r="W44" s="33">
        <f>SUM(D6L929C10:D6L936C10)</f>
        <v>659.00310152124928</v>
      </c>
      <c r="X44" s="16" t="s">
        <v>35085</v>
      </c>
      <c r="Y44" s="33">
        <f>SUM(D6L929C11:D6L936C11)</f>
        <v>27.057687724869432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0.10601722997446095</v>
      </c>
      <c r="AD44" s="16" t="s">
        <v>35087</v>
      </c>
      <c r="AE44" s="33">
        <f>IF(D6L937C5=0,0,D6L937C10/D6L937C5)</f>
        <v>0.19753569707105406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0.27564479793359797</v>
      </c>
      <c r="AJ44" s="16" t="s">
        <v>35089</v>
      </c>
      <c r="AK44" s="33">
        <f>IF(D6L937C5=0,0,D6L937C11/D6L937C5)</f>
        <v>8.1105220802828691E-3</v>
      </c>
      <c r="AL44" s="16" t="s">
        <v>35090</v>
      </c>
      <c r="AM44" s="33">
        <f>SUM(D6L929C18:D6L936C18)</f>
        <v>568.87442696987671</v>
      </c>
      <c r="AN44" s="16" t="s">
        <v>35091</v>
      </c>
      <c r="AO44" s="33">
        <f>SUM(D6L929C19:D6L936C19)</f>
        <v>2081.1863622762421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50.848589326771759</v>
      </c>
      <c r="AT44" s="16" t="s">
        <v>35093</v>
      </c>
      <c r="AU44" s="33">
        <f>IF(D6L937C5=0,0,D6L937C18/D6L937C5)</f>
        <v>0.17051969287851312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50.848589326771773</v>
      </c>
      <c r="AZ44" s="16" t="s">
        <v>35095</v>
      </c>
      <c r="BA44" s="33">
        <f>IF(D6L937C5=0,0,D6L937C19/D6L937C5)</f>
        <v>0.62383408797015005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10.063638285803618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5.0318191429018091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2.5159095714509045</v>
      </c>
      <c r="R45" s="16" t="s">
        <v>35100</v>
      </c>
      <c r="S45" s="15">
        <f>D6L938C5-D6L938C7</f>
        <v>2.5159095714509045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2.4166841141803719</v>
      </c>
      <c r="X45" s="16" t="s">
        <v>35102</v>
      </c>
      <c r="Y45" s="33">
        <f>D6L938C7-D6L938C10</f>
        <v>9.9225457270532669E-2</v>
      </c>
      <c r="Z45" s="16" t="s">
        <v>35103</v>
      </c>
      <c r="AA45" s="33">
        <f>CHOOSE(MIN(D6L938C9,RUN_YEARS),B7L809C7,B7L809C16,B7L809C25,B7L809C34,B7L809C43)</f>
        <v>6216</v>
      </c>
      <c r="AB45" s="16" t="s">
        <v>35104</v>
      </c>
      <c r="AC45" s="33">
        <f>IF(D6L938C12=0,0,D6L938C10/D6L938C12)</f>
        <v>3.8878444565321299E-4</v>
      </c>
      <c r="AD45" s="16" t="s">
        <v>35105</v>
      </c>
      <c r="AE45" s="33">
        <f>IF(D6L938C5=0,0,D6L938C10/D6L938C5)</f>
        <v>0.48028040069554045</v>
      </c>
      <c r="AF45" s="16" t="s">
        <v>35106</v>
      </c>
      <c r="AG45" s="33">
        <f>CHOOSE(MIN(D6L938C9,RUN_YEARS),B7L809C5,B7L809C14,B7L809C23,B7L809C32,B7L809C41)</f>
        <v>98.161430680754407</v>
      </c>
      <c r="AH45" s="16" t="s">
        <v>35107</v>
      </c>
      <c r="AI45" s="33">
        <f>IF(D6L938C15=0,0,D6L938C11/D6L938C15)</f>
        <v>1.010839558698352E-3</v>
      </c>
      <c r="AJ45" s="16" t="s">
        <v>35108</v>
      </c>
      <c r="AK45" s="33">
        <f>IF(D6L938C5=0,0,D6L938C11/D6L938C5)</f>
        <v>1.9719599304459531E-2</v>
      </c>
      <c r="AL45" s="16" t="s">
        <v>35109</v>
      </c>
      <c r="AM45" s="33">
        <f>D6L938C8*CHOOSE(MIN(D6L938C9,RUN_YEARS),B7L809C4,B7L809C13,B7L809C22,B7L809C31,B7L809C40)</f>
        <v>0.54007689996210062</v>
      </c>
      <c r="AN45" s="16" t="s">
        <v>35110</v>
      </c>
      <c r="AO45" s="33">
        <f>D6L938C8-D6L938C18</f>
        <v>1.9758326714888039</v>
      </c>
      <c r="AP45" s="16" t="s">
        <v>35111</v>
      </c>
      <c r="AQ45" s="33">
        <f>CHOOSE(MIN(D6L938C9,RUN_YEARS),B7L809C2,B7L809C11,B7L809C20,B7L809C29,B7L809C38)</f>
        <v>11.187614730353287</v>
      </c>
      <c r="AR45" s="16" t="s">
        <v>35112</v>
      </c>
      <c r="AS45" s="33">
        <f>IF(D6L938C20=0,0,D6L938C18/D6L938C20)</f>
        <v>4.8274535097889079E-2</v>
      </c>
      <c r="AT45" s="16" t="s">
        <v>35113</v>
      </c>
      <c r="AU45" s="33">
        <f>IF(D6L938C5=0,0,D6L938C18/D6L938C5)</f>
        <v>0.10733233540874895</v>
      </c>
      <c r="AV45" s="16" t="s">
        <v>35114</v>
      </c>
      <c r="AW45" s="33">
        <f>CHOOSE(MIN(D6L938C9,RUN_YEARS),B7L809C1,B7L809C10,B7L809C19,B7L809C28,B7L809C37)</f>
        <v>40.929087509228069</v>
      </c>
      <c r="AX45" s="16" t="s">
        <v>35115</v>
      </c>
      <c r="AY45" s="33">
        <f>IF(D6L938C23=0,0,D6L938C19/D6L938C23)</f>
        <v>4.8274535097889079E-2</v>
      </c>
      <c r="AZ45" s="16" t="s">
        <v>35116</v>
      </c>
      <c r="BA45" s="33">
        <f>IF(D6L938C5=0,0,D6L938C19/D6L938C5)</f>
        <v>0.39266766459125108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6216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98.161430680754407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11.187614730353287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40.929087509228069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10.063638285803618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5.0318191429018091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2.5159095714509045</v>
      </c>
      <c r="R47" s="16" t="s">
        <v>35140</v>
      </c>
      <c r="S47" s="15">
        <f>SUM(D6L938C8:D6L939C8)</f>
        <v>2.5159095714509045</v>
      </c>
      <c r="U47" s="21" t="str">
        <f>NULL_VALUE</f>
        <v>n/a</v>
      </c>
      <c r="V47" s="16" t="s">
        <v>35141</v>
      </c>
      <c r="W47" s="33">
        <f>SUM(D6L938C10:D6L939C10)</f>
        <v>2.4166841141803719</v>
      </c>
      <c r="X47" s="16" t="s">
        <v>35142</v>
      </c>
      <c r="Y47" s="33">
        <f>SUM(D6L938C11:D6L939C11)</f>
        <v>9.9225457270532669E-2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3.8878444565321299E-4</v>
      </c>
      <c r="AD47" s="16" t="s">
        <v>35144</v>
      </c>
      <c r="AE47" s="33">
        <f>IF(D6L940C5=0,0,D6L940C10/D6L940C5)</f>
        <v>0.48028040069554045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1.010839558698352E-3</v>
      </c>
      <c r="AJ47" s="16" t="s">
        <v>35146</v>
      </c>
      <c r="AK47" s="33">
        <f>IF(D6L940C5=0,0,D6L940C11/D6L940C5)</f>
        <v>1.9719599304459531E-2</v>
      </c>
      <c r="AL47" s="16" t="s">
        <v>35147</v>
      </c>
      <c r="AM47" s="33">
        <f>SUM(D6L938C18:D6L939C18)</f>
        <v>0.54007689996210062</v>
      </c>
      <c r="AN47" s="16" t="s">
        <v>35148</v>
      </c>
      <c r="AO47" s="33">
        <f>SUM(D6L938C19:D6L939C19)</f>
        <v>1.9758326714888039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4.8274535097889079E-2</v>
      </c>
      <c r="AT47" s="16" t="s">
        <v>35150</v>
      </c>
      <c r="AU47" s="33">
        <f>IF(D6L940C5=0,0,D6L940C18/D6L940C5)</f>
        <v>0.10733233540874895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4.8274535097889079E-2</v>
      </c>
      <c r="AZ47" s="16" t="s">
        <v>35152</v>
      </c>
      <c r="BA47" s="33">
        <f>IF(D6L940C5=0,0,D6L940C19/D6L940C5)</f>
        <v>0.39266766459125108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3648.4737374941697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3551.3379322256787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793.66896611283937</v>
      </c>
      <c r="R48" s="16" t="s">
        <v>35157</v>
      </c>
      <c r="S48" s="15">
        <f>SUM(D6L928C8,D6L937C8,D6L940C8)</f>
        <v>2757.6689661128389</v>
      </c>
      <c r="U48" s="21" t="str">
        <f>NULL_VALUE</f>
        <v>n/a</v>
      </c>
      <c r="V48" s="16" t="s">
        <v>35158</v>
      </c>
      <c r="W48" s="33">
        <f>SUM(D6L928C10,D6L937C10,D6L940C10)</f>
        <v>762.65995756898428</v>
      </c>
      <c r="X48" s="16" t="s">
        <v>35159</v>
      </c>
      <c r="Y48" s="33">
        <f>SUM(D6L928C11,D6L937C11,D6L940C11)</f>
        <v>31.009008543855003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0.11916586304722605</v>
      </c>
      <c r="AD48" s="16" t="s">
        <v>35161</v>
      </c>
      <c r="AE48" s="33">
        <f>IF(D6L941C5=0,0,D6L941C10/D6L941C5)</f>
        <v>0.21475285431116758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0.30983124392278716</v>
      </c>
      <c r="AJ48" s="16" t="s">
        <v>35163</v>
      </c>
      <c r="AK48" s="33">
        <f>IF(D6L941C5=0,0,D6L941C11/D6L941C5)</f>
        <v>8.7316411830234281E-3</v>
      </c>
      <c r="AL48" s="16" t="s">
        <v>35164</v>
      </c>
      <c r="AM48" s="33">
        <f>SUM(D6L928C18,D6L937C18,D6L940C18)</f>
        <v>593.37950770580017</v>
      </c>
      <c r="AN48" s="16" t="s">
        <v>35165</v>
      </c>
      <c r="AO48" s="33">
        <f>SUM(D6L928C19,D6L937C19,D6L940C19)</f>
        <v>2164.2894584070391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52.552287420194375</v>
      </c>
      <c r="AT48" s="16" t="s">
        <v>35167</v>
      </c>
      <c r="AU48" s="33">
        <f>IF(D6L941C5=0,0,D6L941C18/D6L941C5)</f>
        <v>0.16708618527156607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52.552287420194389</v>
      </c>
      <c r="AZ48" s="16" t="s">
        <v>35169</v>
      </c>
      <c r="BA48" s="33">
        <f>IF(D6L941C5=0,0,D6L941C19/D6L941C5)</f>
        <v>0.60942931923424282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23455-ECE9-4491-B0D5-0AAD64787C8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56.285673166666669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48.405678923333333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24.202839461666667</v>
      </c>
      <c r="R8" s="16" t="s">
        <v>35179</v>
      </c>
      <c r="S8" s="15">
        <f>D6L1001C5-D6L1001C7</f>
        <v>24.202839461666667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23.586673022856598</v>
      </c>
      <c r="X8" s="16" t="s">
        <v>35181</v>
      </c>
      <c r="Y8" s="33">
        <f>D6L1001C7-D6L1001C10</f>
        <v>0.61616643881006894</v>
      </c>
      <c r="Z8" s="16" t="s">
        <v>35182</v>
      </c>
      <c r="AA8" s="33">
        <f>CHOOSE(MIN(D6L1001C9,RUN_YEARS),B7L810C7,B7L810C16,B7L810C25,B7L810C34,B7L810C43)</f>
        <v>11797.666666666668</v>
      </c>
      <c r="AB8" s="16" t="s">
        <v>35183</v>
      </c>
      <c r="AC8" s="33">
        <f>IF(D6L1001C12=0,0,D6L1001C10/D6L1001C12)</f>
        <v>1.9992659302282877E-3</v>
      </c>
      <c r="AD8" s="16" t="s">
        <v>35184</v>
      </c>
      <c r="AE8" s="33">
        <f>IF(D6L1001C5=0,0,D6L1001C10/D6L1001C5)</f>
        <v>0.4872707820132845</v>
      </c>
      <c r="AF8" s="16" t="s">
        <v>35185</v>
      </c>
      <c r="AG8" s="33">
        <f>CHOOSE(MIN(D6L1001C9,RUN_YEARS),B7L810C5,B7L810C14,B7L810C23,B7L810C32,B7L810C41)</f>
        <v>118.53705315878886</v>
      </c>
      <c r="AH8" s="16" t="s">
        <v>35186</v>
      </c>
      <c r="AI8" s="33">
        <f>IF(D6L1001C15=0,0,D6L1001C11/D6L1001C15)</f>
        <v>5.1980914185935593E-3</v>
      </c>
      <c r="AJ8" s="16" t="s">
        <v>35187</v>
      </c>
      <c r="AK8" s="33">
        <f>IF(D6L1001C5=0,0,D6L1001C11/D6L1001C5)</f>
        <v>1.2729217986715478E-2</v>
      </c>
      <c r="AL8" s="16" t="s">
        <v>35188</v>
      </c>
      <c r="AM8" s="33">
        <f>D6L1001C8*CHOOSE(MIN(D6L1001C9,RUN_YEARS),B7L810C4,B7L810C13,B7L810C22,B7L810C31,B7L810C40)</f>
        <v>6.799320325787817</v>
      </c>
      <c r="AN8" s="16" t="s">
        <v>35189</v>
      </c>
      <c r="AO8" s="33">
        <f>D6L1001C8-D6L1001C18</f>
        <v>17.403519135878849</v>
      </c>
      <c r="AP8" s="16" t="s">
        <v>35190</v>
      </c>
      <c r="AQ8" s="33">
        <f>CHOOSE(MIN(D6L1001C9,RUN_YEARS),B7L810C2,B7L810C11,B7L810C20,B7L810C29,B7L810C38)</f>
        <v>21.516877950969288</v>
      </c>
      <c r="AR8" s="16" t="s">
        <v>35191</v>
      </c>
      <c r="AS8" s="33">
        <f>IF(D6L1001C20=0,0,D6L1001C18/D6L1001C20)</f>
        <v>0.31599939086337209</v>
      </c>
      <c r="AT8" s="16" t="s">
        <v>35192</v>
      </c>
      <c r="AU8" s="33">
        <f>IF(D6L1001C5=0,0,D6L1001C18/D6L1001C5)</f>
        <v>0.14046534367500199</v>
      </c>
      <c r="AV8" s="16" t="s">
        <v>35193</v>
      </c>
      <c r="AW8" s="33">
        <f>CHOOSE(MIN(D6L1001C9,RUN_YEARS),B7L810C1,B7L810C10,B7L810C19,B7L810C28,B7L810C37)</f>
        <v>55.074533809476769</v>
      </c>
      <c r="AX8" s="16" t="s">
        <v>35194</v>
      </c>
      <c r="AY8" s="33">
        <f>IF(D6L1001C23=0,0,D6L1001C19/D6L1001C23)</f>
        <v>0.31599939086337203</v>
      </c>
      <c r="AZ8" s="16" t="s">
        <v>35195</v>
      </c>
      <c r="BA8" s="33">
        <f>IF(D6L1001C5=0,0,D6L1001C19/D6L1001C5)</f>
        <v>0.35953465632499798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0.1452402531149819</v>
      </c>
      <c r="J9" s="16" t="s">
        <v>35216</v>
      </c>
      <c r="K9" s="21">
        <f>IF(FLOW_THRU_100PCT="Y",1,INDEX(VariabilityMatrix,D6L1002C1,D6L1002C9))</f>
        <v>0.48485507540858858</v>
      </c>
      <c r="L9" s="16" t="s">
        <v>35196</v>
      </c>
      <c r="M9" s="15">
        <f>IF(D6L1002C2&lt;&gt;0,D6L1002C2*D6L1002C4,D6L1002C3*D6L1002C4)</f>
        <v>7.0420473876427039E-2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3.521023693821352E-2</v>
      </c>
      <c r="R9" s="16" t="s">
        <v>35198</v>
      </c>
      <c r="S9" s="15">
        <f>D6L1002C5-D6L1002C7</f>
        <v>3.521023693821352E-2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3.4302809414982968E-2</v>
      </c>
      <c r="X9" s="16" t="s">
        <v>35200</v>
      </c>
      <c r="Y9" s="33">
        <f>D6L1002C7-D6L1002C10</f>
        <v>9.0742752323055148E-4</v>
      </c>
      <c r="Z9" s="16" t="s">
        <v>35201</v>
      </c>
      <c r="AA9" s="33">
        <f>CHOOSE(MIN(D6L1002C9,RUN_YEARS),B7L810C7,B7L810C16,B7L810C25,B7L810C34,B7L810C43)</f>
        <v>11364.8</v>
      </c>
      <c r="AB9" s="16" t="s">
        <v>35202</v>
      </c>
      <c r="AC9" s="33">
        <f>IF(D6L1002C12=0,0,D6L1002C10/D6L1002C12)</f>
        <v>3.0183381506918706E-6</v>
      </c>
      <c r="AD9" s="16" t="s">
        <v>35203</v>
      </c>
      <c r="AE9" s="33">
        <f>IF(D6L1002C5=0,0,D6L1002C10/D6L1002C5)</f>
        <v>0.48711415198905228</v>
      </c>
      <c r="AF9" s="16" t="s">
        <v>35204</v>
      </c>
      <c r="AG9" s="33">
        <f>CHOOSE(MIN(D6L1002C9,RUN_YEARS),B7L810C5,B7L810C14,B7L810C23,B7L810C32,B7L810C41)</f>
        <v>115.6300482031489</v>
      </c>
      <c r="AH9" s="16" t="s">
        <v>35205</v>
      </c>
      <c r="AI9" s="33">
        <f>IF(D6L1002C15=0,0,D6L1002C11/D6L1002C15)</f>
        <v>7.8476791917988663E-6</v>
      </c>
      <c r="AJ9" s="16" t="s">
        <v>35206</v>
      </c>
      <c r="AK9" s="33">
        <f>IF(D6L1002C5=0,0,D6L1002C11/D6L1002C5)</f>
        <v>1.2885848010947694E-2</v>
      </c>
      <c r="AL9" s="16" t="s">
        <v>35207</v>
      </c>
      <c r="AM9" s="33">
        <f>D6L1002C8*CHOOSE(MIN(D6L1002C9,RUN_YEARS),B7L810C4,B7L810C13,B7L810C22,B7L810C31,B7L810C40)</f>
        <v>9.6615269165258467E-3</v>
      </c>
      <c r="AN9" s="16" t="s">
        <v>35208</v>
      </c>
      <c r="AO9" s="33">
        <f>D6L1002C8-D6L1002C18</f>
        <v>2.5548710021687675E-2</v>
      </c>
      <c r="AP9" s="16" t="s">
        <v>35209</v>
      </c>
      <c r="AQ9" s="33">
        <f>CHOOSE(MIN(D6L1002C9,RUN_YEARS),B7L810C2,B7L810C11,B7L810C20,B7L810C29,B7L810C38)</f>
        <v>20.296176955272877</v>
      </c>
      <c r="AR9" s="16" t="s">
        <v>35210</v>
      </c>
      <c r="AS9" s="33">
        <f>IF(D6L1002C20=0,0,D6L1002C18/D6L1002C20)</f>
        <v>4.760269354084349E-4</v>
      </c>
      <c r="AT9" s="16" t="s">
        <v>35211</v>
      </c>
      <c r="AU9" s="33">
        <f>IF(D6L1002C5=0,0,D6L1002C18/D6L1002C5)</f>
        <v>0.13719769812227864</v>
      </c>
      <c r="AV9" s="16" t="s">
        <v>35212</v>
      </c>
      <c r="AW9" s="33">
        <f>CHOOSE(MIN(D6L1002C9,RUN_YEARS),B7L810C1,B7L810C10,B7L810C19,B7L810C28,B7L810C37)</f>
        <v>53.670723484936161</v>
      </c>
      <c r="AX9" s="16" t="s">
        <v>35213</v>
      </c>
      <c r="AY9" s="33">
        <f>IF(D6L1002C23=0,0,D6L1002C19/D6L1002C23)</f>
        <v>4.760269354084349E-4</v>
      </c>
      <c r="AZ9" s="16" t="s">
        <v>35214</v>
      </c>
      <c r="BA9" s="33">
        <f>IF(D6L1002C5=0,0,D6L1002C19/D6L1002C5)</f>
        <v>0.36280230187772139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9.4624346821680222E-3</v>
      </c>
      <c r="J10" s="16" t="s">
        <v>35237</v>
      </c>
      <c r="K10" s="21">
        <f>IF(FLOW_THRU_100PCT="Y",1,INDEX(VariabilityMatrix,D6L1003C1,D6L1003C9))</f>
        <v>0.48485507540858858</v>
      </c>
      <c r="L10" s="16" t="s">
        <v>35217</v>
      </c>
      <c r="M10" s="15">
        <f>IF(D6L1003C2&lt;&gt;0,D6L1003C2*D6L1003C4,D6L1003C3*D6L1003C4)</f>
        <v>4.5879094813714204E-3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2.2939547406857102E-3</v>
      </c>
      <c r="R10" s="16" t="s">
        <v>35219</v>
      </c>
      <c r="S10" s="15">
        <f>D6L1003C5-D6L1003C7</f>
        <v>2.2939547406857102E-3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2.2348356364207725E-3</v>
      </c>
      <c r="X10" s="16" t="s">
        <v>35221</v>
      </c>
      <c r="Y10" s="33">
        <f>D6L1003C7-D6L1003C10</f>
        <v>5.9119104264937668E-5</v>
      </c>
      <c r="Z10" s="16" t="s">
        <v>35222</v>
      </c>
      <c r="AA10" s="33">
        <f>CHOOSE(MIN(D6L1003C9,RUN_YEARS),B7L810C7,B7L810C16,B7L810C25,B7L810C34,B7L810C43)</f>
        <v>11364.8</v>
      </c>
      <c r="AB10" s="16" t="s">
        <v>35223</v>
      </c>
      <c r="AC10" s="33">
        <f>IF(D6L1003C12=0,0,D6L1003C10/D6L1003C12)</f>
        <v>1.9664539951611755E-7</v>
      </c>
      <c r="AD10" s="16" t="s">
        <v>35224</v>
      </c>
      <c r="AE10" s="33">
        <f>IF(D6L1003C5=0,0,D6L1003C10/D6L1003C5)</f>
        <v>0.48711415198905239</v>
      </c>
      <c r="AF10" s="16" t="s">
        <v>35225</v>
      </c>
      <c r="AG10" s="33">
        <f>CHOOSE(MIN(D6L1003C9,RUN_YEARS),B7L810C5,B7L810C14,B7L810C23,B7L810C32,B7L810C41)</f>
        <v>115.6300482031489</v>
      </c>
      <c r="AH10" s="16" t="s">
        <v>35226</v>
      </c>
      <c r="AI10" s="33">
        <f>IF(D6L1003C15=0,0,D6L1003C11/D6L1003C15)</f>
        <v>5.1127803874190296E-7</v>
      </c>
      <c r="AJ10" s="16" t="s">
        <v>35227</v>
      </c>
      <c r="AK10" s="33">
        <f>IF(D6L1003C5=0,0,D6L1003C11/D6L1003C5)</f>
        <v>1.2885848010947625E-2</v>
      </c>
      <c r="AL10" s="16" t="s">
        <v>35228</v>
      </c>
      <c r="AM10" s="33">
        <f>D6L1003C8*CHOOSE(MIN(D6L1003C9,RUN_YEARS),B7L810C4,B7L810C13,B7L810C22,B7L810C31,B7L810C40)</f>
        <v>6.2945062003753611E-4</v>
      </c>
      <c r="AN10" s="16" t="s">
        <v>35229</v>
      </c>
      <c r="AO10" s="33">
        <f>D6L1003C8-D6L1003C18</f>
        <v>1.664504120648174E-3</v>
      </c>
      <c r="AP10" s="16" t="s">
        <v>35230</v>
      </c>
      <c r="AQ10" s="33">
        <f>CHOOSE(MIN(D6L1003C9,RUN_YEARS),B7L810C2,B7L810C11,B7L810C20,B7L810C29,B7L810C38)</f>
        <v>20.296176955272877</v>
      </c>
      <c r="AR10" s="16" t="s">
        <v>35231</v>
      </c>
      <c r="AS10" s="33">
        <f>IF(D6L1003C20=0,0,D6L1003C18/D6L1003C20)</f>
        <v>3.1013260350689198E-5</v>
      </c>
      <c r="AT10" s="16" t="s">
        <v>35232</v>
      </c>
      <c r="AU10" s="33">
        <f>IF(D6L1003C5=0,0,D6L1003C18/D6L1003C5)</f>
        <v>0.13719769812227864</v>
      </c>
      <c r="AV10" s="16" t="s">
        <v>35233</v>
      </c>
      <c r="AW10" s="33">
        <f>CHOOSE(MIN(D6L1003C9,RUN_YEARS),B7L810C1,B7L810C10,B7L810C19,B7L810C28,B7L810C37)</f>
        <v>53.670723484936161</v>
      </c>
      <c r="AX10" s="16" t="s">
        <v>35234</v>
      </c>
      <c r="AY10" s="33">
        <f>IF(D6L1003C23=0,0,D6L1003C19/D6L1003C23)</f>
        <v>3.1013260350689191E-5</v>
      </c>
      <c r="AZ10" s="16" t="s">
        <v>35235</v>
      </c>
      <c r="BA10" s="33">
        <f>IF(D6L1003C5=0,0,D6L1003C19/D6L1003C5)</f>
        <v>0.36280230187772133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3.1242133436740075E-4</v>
      </c>
      <c r="J11" s="16" t="s">
        <v>35258</v>
      </c>
      <c r="K11" s="21">
        <f>IF(FLOW_THRU_100PCT="Y",1,INDEX(VariabilityMatrix,D6L1004C1,D6L1004C9))</f>
        <v>0.48697025431185148</v>
      </c>
      <c r="L11" s="16" t="s">
        <v>35238</v>
      </c>
      <c r="M11" s="15">
        <f>IF(D6L1004C2&lt;&gt;0,D6L1004C2*D6L1004C4,D6L1004C3*D6L1004C4)</f>
        <v>1.5213989664934112E-4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7.6069948324670561E-5</v>
      </c>
      <c r="R11" s="16" t="s">
        <v>35240</v>
      </c>
      <c r="S11" s="15">
        <f>D6L1004C5-D6L1004C7</f>
        <v>7.6069948324670561E-5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7.4107409234955941E-5</v>
      </c>
      <c r="X11" s="16" t="s">
        <v>35242</v>
      </c>
      <c r="Y11" s="33">
        <f>D6L1004C7-D6L1004C10</f>
        <v>1.9625390897146198E-6</v>
      </c>
      <c r="Z11" s="16" t="s">
        <v>35243</v>
      </c>
      <c r="AA11" s="33">
        <f>CHOOSE(MIN(D6L1004C9,RUN_YEARS),B7L810C7,B7L810C16,B7L810C25,B7L810C34,B7L810C43)</f>
        <v>10956</v>
      </c>
      <c r="AB11" s="16" t="s">
        <v>35244</v>
      </c>
      <c r="AC11" s="33">
        <f>IF(D6L1004C12=0,0,D6L1004C10/D6L1004C12)</f>
        <v>6.7640935774877637E-9</v>
      </c>
      <c r="AD11" s="16" t="s">
        <v>35245</v>
      </c>
      <c r="AE11" s="33">
        <f>IF(D6L1004C5=0,0,D6L1004C10/D6L1004C5)</f>
        <v>0.48710043103132922</v>
      </c>
      <c r="AF11" s="16" t="s">
        <v>35246</v>
      </c>
      <c r="AG11" s="33">
        <f>CHOOSE(MIN(D6L1004C9,RUN_YEARS),B7L810C5,B7L810C14,B7L810C23,B7L810C32,B7L810C41)</f>
        <v>111.59259081298262</v>
      </c>
      <c r="AH11" s="16" t="s">
        <v>35247</v>
      </c>
      <c r="AI11" s="33">
        <f>IF(D6L1004C15=0,0,D6L1004C11/D6L1004C15)</f>
        <v>1.7586643301468174E-8</v>
      </c>
      <c r="AJ11" s="16" t="s">
        <v>35248</v>
      </c>
      <c r="AK11" s="33">
        <f>IF(D6L1004C5=0,0,D6L1004C11/D6L1004C5)</f>
        <v>1.2899568968670776E-2</v>
      </c>
      <c r="AL11" s="16" t="s">
        <v>35249</v>
      </c>
      <c r="AM11" s="33">
        <f>D6L1004C8*CHOOSE(MIN(D6L1004C9,RUN_YEARS),B7L810C4,B7L810C13,B7L810C22,B7L810C31,B7L810C40)</f>
        <v>2.0969618987496999E-5</v>
      </c>
      <c r="AN11" s="16" t="s">
        <v>35250</v>
      </c>
      <c r="AO11" s="33">
        <f>D6L1004C8-D6L1004C18</f>
        <v>5.5100329337173565E-5</v>
      </c>
      <c r="AP11" s="16" t="s">
        <v>35251</v>
      </c>
      <c r="AQ11" s="33">
        <f>CHOOSE(MIN(D6L1004C9,RUN_YEARS),B7L810C2,B7L810C11,B7L810C20,B7L810C29,B7L810C38)</f>
        <v>19.718710905043537</v>
      </c>
      <c r="AR11" s="16" t="s">
        <v>35252</v>
      </c>
      <c r="AS11" s="33">
        <f>IF(D6L1004C20=0,0,D6L1004C18/D6L1004C20)</f>
        <v>1.0634376196536007E-6</v>
      </c>
      <c r="AT11" s="16" t="s">
        <v>35253</v>
      </c>
      <c r="AU11" s="33">
        <f>IF(D6L1004C5=0,0,D6L1004C18/D6L1004C5)</f>
        <v>0.13783116361534489</v>
      </c>
      <c r="AV11" s="16" t="s">
        <v>35254</v>
      </c>
      <c r="AW11" s="33">
        <f>CHOOSE(MIN(D6L1004C9,RUN_YEARS),B7L810C1,B7L810C10,B7L810C19,B7L810C28,B7L810C37)</f>
        <v>51.813409944178659</v>
      </c>
      <c r="AX11" s="16" t="s">
        <v>35255</v>
      </c>
      <c r="AY11" s="33">
        <f>IF(D6L1004C23=0,0,D6L1004C19/D6L1004C23)</f>
        <v>1.0634376196536009E-6</v>
      </c>
      <c r="AZ11" s="16" t="s">
        <v>35256</v>
      </c>
      <c r="BA11" s="33">
        <f>IF(D6L1004C5=0,0,D6L1004C19/D6L1004C5)</f>
        <v>0.36216883638465514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1.6998487031331768</v>
      </c>
      <c r="J12" s="16" t="s">
        <v>35279</v>
      </c>
      <c r="K12" s="21">
        <f>IF(FLOW_THRU_100PCT="Y",1,INDEX(VariabilityMatrix,D6L1005C1,D6L1005C9))</f>
        <v>0.2612170637709586</v>
      </c>
      <c r="L12" s="16" t="s">
        <v>35259</v>
      </c>
      <c r="M12" s="15">
        <f>IF(D6L1005C2&lt;&gt;0,D6L1005C2*D6L1005C4,D6L1005C3*D6L1005C4)</f>
        <v>0.44402948708732032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0.22201474354366016</v>
      </c>
      <c r="R12" s="16" t="s">
        <v>35261</v>
      </c>
      <c r="S12" s="15">
        <f>D6L1005C5-D6L1005C7</f>
        <v>0.22201474354366016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0.2162930470606739</v>
      </c>
      <c r="X12" s="16" t="s">
        <v>35263</v>
      </c>
      <c r="Y12" s="33">
        <f>D6L1005C7-D6L1005C10</f>
        <v>5.7216964829862604E-3</v>
      </c>
      <c r="Z12" s="16" t="s">
        <v>35264</v>
      </c>
      <c r="AA12" s="33">
        <f>CHOOSE(MIN(D6L1005C9,RUN_YEARS),B7L810C7,B7L810C16,B7L810C25,B7L810C34,B7L810C43)</f>
        <v>11364.8</v>
      </c>
      <c r="AB12" s="16" t="s">
        <v>35265</v>
      </c>
      <c r="AC12" s="33">
        <f>IF(D6L1005C12=0,0,D6L1005C10/D6L1005C12)</f>
        <v>1.9031839280996929E-5</v>
      </c>
      <c r="AD12" s="16" t="s">
        <v>35266</v>
      </c>
      <c r="AE12" s="33">
        <f>IF(D6L1005C5=0,0,D6L1005C10/D6L1005C5)</f>
        <v>0.48711415198905234</v>
      </c>
      <c r="AF12" s="16" t="s">
        <v>35267</v>
      </c>
      <c r="AG12" s="33">
        <f>CHOOSE(MIN(D6L1005C9,RUN_YEARS),B7L810C5,B7L810C14,B7L810C23,B7L810C32,B7L810C41)</f>
        <v>115.6300482031489</v>
      </c>
      <c r="AH12" s="16" t="s">
        <v>35268</v>
      </c>
      <c r="AI12" s="33">
        <f>IF(D6L1005C15=0,0,D6L1005C11/D6L1005C15)</f>
        <v>4.9482782130591932E-5</v>
      </c>
      <c r="AJ12" s="16" t="s">
        <v>35269</v>
      </c>
      <c r="AK12" s="33">
        <f>IF(D6L1005C5=0,0,D6L1005C11/D6L1005C5)</f>
        <v>1.288584801094767E-2</v>
      </c>
      <c r="AL12" s="16" t="s">
        <v>35270</v>
      </c>
      <c r="AM12" s="33">
        <f>D6L1005C8*CHOOSE(MIN(D6L1005C9,RUN_YEARS),B7L810C4,B7L810C13,B7L810C22,B7L810C31,B7L810C40)</f>
        <v>6.0919823526796396E-2</v>
      </c>
      <c r="AN12" s="16" t="s">
        <v>35271</v>
      </c>
      <c r="AO12" s="33">
        <f>D6L1005C8-D6L1005C18</f>
        <v>0.16109492001686376</v>
      </c>
      <c r="AP12" s="16" t="s">
        <v>35272</v>
      </c>
      <c r="AQ12" s="33">
        <f>CHOOSE(MIN(D6L1005C9,RUN_YEARS),B7L810C2,B7L810C11,B7L810C20,B7L810C29,B7L810C38)</f>
        <v>20.296176955272877</v>
      </c>
      <c r="AR12" s="16" t="s">
        <v>35273</v>
      </c>
      <c r="AS12" s="33">
        <f>IF(D6L1005C20=0,0,D6L1005C18/D6L1005C20)</f>
        <v>3.0015418007562078E-3</v>
      </c>
      <c r="AT12" s="16" t="s">
        <v>35274</v>
      </c>
      <c r="AU12" s="33">
        <f>IF(D6L1005C5=0,0,D6L1005C18/D6L1005C5)</f>
        <v>0.13719769812227864</v>
      </c>
      <c r="AV12" s="16" t="s">
        <v>35275</v>
      </c>
      <c r="AW12" s="33">
        <f>CHOOSE(MIN(D6L1005C9,RUN_YEARS),B7L810C1,B7L810C10,B7L810C19,B7L810C28,B7L810C37)</f>
        <v>53.670723484936161</v>
      </c>
      <c r="AX12" s="16" t="s">
        <v>35276</v>
      </c>
      <c r="AY12" s="33">
        <f>IF(D6L1005C23=0,0,D6L1005C19/D6L1005C23)</f>
        <v>3.0015418007562074E-3</v>
      </c>
      <c r="AZ12" s="16" t="s">
        <v>35277</v>
      </c>
      <c r="BA12" s="33">
        <f>IF(D6L1005C5=0,0,D6L1005C19/D6L1005C5)</f>
        <v>0.36280230187772133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0.31996811052641017</v>
      </c>
      <c r="J13" s="16" t="s">
        <v>35300</v>
      </c>
      <c r="K13" s="21">
        <f>IF(FLOW_THRU_100PCT="Y",1,INDEX(VariabilityMatrix,D6L1006C1,D6L1006C9))</f>
        <v>0.48485507540858858</v>
      </c>
      <c r="L13" s="16" t="s">
        <v>35280</v>
      </c>
      <c r="M13" s="15">
        <f>IF(D6L1006C2&lt;&gt;0,D6L1006C2*D6L1006C4,D6L1006C3*D6L1006C4)</f>
        <v>0.1551381623576262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7.7569081178813101E-2</v>
      </c>
      <c r="R13" s="16" t="s">
        <v>35282</v>
      </c>
      <c r="S13" s="15">
        <f>D6L1006C5-D6L1006C7</f>
        <v>7.7569081178813101E-2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7.5569994397975002E-2</v>
      </c>
      <c r="X13" s="16" t="s">
        <v>35284</v>
      </c>
      <c r="Y13" s="33">
        <f>D6L1006C7-D6L1006C10</f>
        <v>1.9990867808380997E-3</v>
      </c>
      <c r="Z13" s="16" t="s">
        <v>35285</v>
      </c>
      <c r="AA13" s="33">
        <f>CHOOSE(MIN(D6L1006C9,RUN_YEARS),B7L810C7,B7L810C16,B7L810C25,B7L810C34,B7L810C43)</f>
        <v>11364.8</v>
      </c>
      <c r="AB13" s="16" t="s">
        <v>35286</v>
      </c>
      <c r="AC13" s="33">
        <f>IF(D6L1006C12=0,0,D6L1006C10/D6L1006C12)</f>
        <v>6.6494786004131182E-6</v>
      </c>
      <c r="AD13" s="16" t="s">
        <v>35287</v>
      </c>
      <c r="AE13" s="33">
        <f>IF(D6L1006C5=0,0,D6L1006C10/D6L1006C5)</f>
        <v>0.48711415198905228</v>
      </c>
      <c r="AF13" s="16" t="s">
        <v>35288</v>
      </c>
      <c r="AG13" s="33">
        <f>CHOOSE(MIN(D6L1006C9,RUN_YEARS),B7L810C5,B7L810C14,B7L810C23,B7L810C32,B7L810C41)</f>
        <v>115.6300482031489</v>
      </c>
      <c r="AH13" s="16" t="s">
        <v>35289</v>
      </c>
      <c r="AI13" s="33">
        <f>IF(D6L1006C15=0,0,D6L1006C11/D6L1006C15)</f>
        <v>1.7288644361074126E-5</v>
      </c>
      <c r="AJ13" s="16" t="s">
        <v>35290</v>
      </c>
      <c r="AK13" s="33">
        <f>IF(D6L1006C5=0,0,D6L1006C11/D6L1006C5)</f>
        <v>1.2885848010947705E-2</v>
      </c>
      <c r="AL13" s="16" t="s">
        <v>35291</v>
      </c>
      <c r="AM13" s="33">
        <f>D6L1006C8*CHOOSE(MIN(D6L1006C9,RUN_YEARS),B7L810C4,B7L810C13,B7L810C22,B7L810C31,B7L810C40)</f>
        <v>2.128459876638665E-2</v>
      </c>
      <c r="AN13" s="16" t="s">
        <v>35292</v>
      </c>
      <c r="AO13" s="33">
        <f>D6L1006C8-D6L1006C18</f>
        <v>5.6284482412426451E-2</v>
      </c>
      <c r="AP13" s="16" t="s">
        <v>35293</v>
      </c>
      <c r="AQ13" s="33">
        <f>CHOOSE(MIN(D6L1006C9,RUN_YEARS),B7L810C2,B7L810C11,B7L810C20,B7L810C29,B7L810C38)</f>
        <v>20.296176955272877</v>
      </c>
      <c r="AR13" s="16" t="s">
        <v>35294</v>
      </c>
      <c r="AS13" s="33">
        <f>IF(D6L1006C20=0,0,D6L1006C18/D6L1006C20)</f>
        <v>1.0486999011336954E-3</v>
      </c>
      <c r="AT13" s="16" t="s">
        <v>35295</v>
      </c>
      <c r="AU13" s="33">
        <f>IF(D6L1006C5=0,0,D6L1006C18/D6L1006C5)</f>
        <v>0.13719769812227864</v>
      </c>
      <c r="AV13" s="16" t="s">
        <v>35296</v>
      </c>
      <c r="AW13" s="33">
        <f>CHOOSE(MIN(D6L1006C9,RUN_YEARS),B7L810C1,B7L810C10,B7L810C19,B7L810C28,B7L810C37)</f>
        <v>53.670723484936161</v>
      </c>
      <c r="AX13" s="16" t="s">
        <v>35297</v>
      </c>
      <c r="AY13" s="33">
        <f>IF(D6L1006C23=0,0,D6L1006C19/D6L1006C23)</f>
        <v>1.0486999011336954E-3</v>
      </c>
      <c r="AZ13" s="16" t="s">
        <v>35298</v>
      </c>
      <c r="BA13" s="33">
        <f>IF(D6L1006C5=0,0,D6L1006C19/D6L1006C5)</f>
        <v>0.36280230187772139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0.13853654598234455</v>
      </c>
      <c r="J14" s="16" t="s">
        <v>35321</v>
      </c>
      <c r="K14" s="21">
        <f>IF(FLOW_THRU_100PCT="Y",1,INDEX(VariabilityMatrix,D6L1007C1,D6L1007C9))</f>
        <v>0.48697025431185148</v>
      </c>
      <c r="L14" s="16" t="s">
        <v>35301</v>
      </c>
      <c r="M14" s="15">
        <f>IF(D6L1007C2&lt;&gt;0,D6L1007C2*D6L1007C4,D6L1007C3*D6L1007C4)</f>
        <v>6.7463177028507834E-2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3.3731588514253917E-2</v>
      </c>
      <c r="R14" s="16" t="s">
        <v>35303</v>
      </c>
      <c r="S14" s="15">
        <f>D6L1007C5-D6L1007C7</f>
        <v>3.3731588514253917E-2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3.2861342609329033E-2</v>
      </c>
      <c r="X14" s="16" t="s">
        <v>35305</v>
      </c>
      <c r="Y14" s="33">
        <f>D6L1007C7-D6L1007C10</f>
        <v>8.7024590492488368E-4</v>
      </c>
      <c r="Z14" s="16" t="s">
        <v>35306</v>
      </c>
      <c r="AA14" s="33">
        <f>CHOOSE(MIN(D6L1007C9,RUN_YEARS),B7L810C7,B7L810C16,B7L810C25,B7L810C34,B7L810C43)</f>
        <v>10956</v>
      </c>
      <c r="AB14" s="16" t="s">
        <v>35307</v>
      </c>
      <c r="AC14" s="33">
        <f>IF(D6L1007C12=0,0,D6L1007C10/D6L1007C12)</f>
        <v>2.9993923520745739E-6</v>
      </c>
      <c r="AD14" s="16" t="s">
        <v>35308</v>
      </c>
      <c r="AE14" s="33">
        <f>IF(D6L1007C5=0,0,D6L1007C10/D6L1007C5)</f>
        <v>0.48710043103132922</v>
      </c>
      <c r="AF14" s="16" t="s">
        <v>35309</v>
      </c>
      <c r="AG14" s="33">
        <f>CHOOSE(MIN(D6L1007C9,RUN_YEARS),B7L810C5,B7L810C14,B7L810C23,B7L810C32,B7L810C41)</f>
        <v>111.59259081298262</v>
      </c>
      <c r="AH14" s="16" t="s">
        <v>35310</v>
      </c>
      <c r="AI14" s="33">
        <f>IF(D6L1007C15=0,0,D6L1007C11/D6L1007C15)</f>
        <v>7.7984201153938949E-6</v>
      </c>
      <c r="AJ14" s="16" t="s">
        <v>35311</v>
      </c>
      <c r="AK14" s="33">
        <f>IF(D6L1007C5=0,0,D6L1007C11/D6L1007C5)</f>
        <v>1.289956896867079E-2</v>
      </c>
      <c r="AL14" s="16" t="s">
        <v>35312</v>
      </c>
      <c r="AM14" s="33">
        <f>D6L1007C8*CHOOSE(MIN(D6L1007C9,RUN_YEARS),B7L810C4,B7L810C13,B7L810C22,B7L810C31,B7L810C40)</f>
        <v>9.2985281910272395E-3</v>
      </c>
      <c r="AN14" s="16" t="s">
        <v>35313</v>
      </c>
      <c r="AO14" s="33">
        <f>D6L1007C8-D6L1007C18</f>
        <v>2.4433060323226678E-2</v>
      </c>
      <c r="AP14" s="16" t="s">
        <v>35314</v>
      </c>
      <c r="AQ14" s="33">
        <f>CHOOSE(MIN(D6L1007C9,RUN_YEARS),B7L810C2,B7L810C11,B7L810C20,B7L810C29,B7L810C38)</f>
        <v>19.718710905043537</v>
      </c>
      <c r="AR14" s="16" t="s">
        <v>35315</v>
      </c>
      <c r="AS14" s="33">
        <f>IF(D6L1007C20=0,0,D6L1007C18/D6L1007C20)</f>
        <v>4.7155862448639664E-4</v>
      </c>
      <c r="AT14" s="16" t="s">
        <v>35316</v>
      </c>
      <c r="AU14" s="33">
        <f>IF(D6L1007C5=0,0,D6L1007C18/D6L1007C5)</f>
        <v>0.13783116361534489</v>
      </c>
      <c r="AV14" s="16" t="s">
        <v>35317</v>
      </c>
      <c r="AW14" s="33">
        <f>CHOOSE(MIN(D6L1007C9,RUN_YEARS),B7L810C1,B7L810C10,B7L810C19,B7L810C28,B7L810C37)</f>
        <v>51.813409944178659</v>
      </c>
      <c r="AX14" s="16" t="s">
        <v>35318</v>
      </c>
      <c r="AY14" s="33">
        <f>IF(D6L1007C23=0,0,D6L1007C19/D6L1007C23)</f>
        <v>4.7155862448639669E-4</v>
      </c>
      <c r="AZ14" s="16" t="s">
        <v>35319</v>
      </c>
      <c r="BA14" s="33">
        <f>IF(D6L1007C5=0,0,D6L1007C19/D6L1007C5)</f>
        <v>0.36216883638465514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2.142317721376462E-3</v>
      </c>
      <c r="J15" s="16" t="s">
        <v>35342</v>
      </c>
      <c r="K15" s="21">
        <f>IF(FLOW_THRU_100PCT="Y",1,INDEX(VariabilityMatrix,D6L1008C1,D6L1008C9))</f>
        <v>0.48697025431185148</v>
      </c>
      <c r="L15" s="16" t="s">
        <v>35322</v>
      </c>
      <c r="M15" s="15">
        <f>IF(D6L1008C2&lt;&gt;0,D6L1008C2*D6L1008C4,D6L1008C3*D6L1008C4)</f>
        <v>1.0432450055954819E-3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5.2162250279774096E-4</v>
      </c>
      <c r="R15" s="16" t="s">
        <v>35324</v>
      </c>
      <c r="S15" s="15">
        <f>D6L1008C5-D6L1008C7</f>
        <v>5.2162250279774096E-4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5.0816509189684071E-4</v>
      </c>
      <c r="X15" s="16" t="s">
        <v>35326</v>
      </c>
      <c r="Y15" s="33">
        <f>D6L1008C7-D6L1008C10</f>
        <v>1.345741090090025E-5</v>
      </c>
      <c r="Z15" s="16" t="s">
        <v>35327</v>
      </c>
      <c r="AA15" s="33">
        <f>CHOOSE(MIN(D6L1008C9,RUN_YEARS),B7L810C7,B7L810C16,B7L810C25,B7L810C34,B7L810C43)</f>
        <v>10956</v>
      </c>
      <c r="AB15" s="16" t="s">
        <v>35328</v>
      </c>
      <c r="AC15" s="33">
        <f>IF(D6L1008C12=0,0,D6L1008C10/D6L1008C12)</f>
        <v>4.638235595991609E-8</v>
      </c>
      <c r="AD15" s="16" t="s">
        <v>35329</v>
      </c>
      <c r="AE15" s="33">
        <f>IF(D6L1008C5=0,0,D6L1008C10/D6L1008C5)</f>
        <v>0.48710043103132922</v>
      </c>
      <c r="AF15" s="16" t="s">
        <v>35330</v>
      </c>
      <c r="AG15" s="33">
        <f>CHOOSE(MIN(D6L1008C9,RUN_YEARS),B7L810C5,B7L810C14,B7L810C23,B7L810C32,B7L810C41)</f>
        <v>111.59259081298262</v>
      </c>
      <c r="AH15" s="16" t="s">
        <v>35331</v>
      </c>
      <c r="AI15" s="33">
        <f>IF(D6L1008C15=0,0,D6L1008C11/D6L1008C15)</f>
        <v>1.2059412549578176E-7</v>
      </c>
      <c r="AJ15" s="16" t="s">
        <v>35332</v>
      </c>
      <c r="AK15" s="33">
        <f>IF(D6L1008C5=0,0,D6L1008C11/D6L1008C5)</f>
        <v>1.2899568968670777E-2</v>
      </c>
      <c r="AL15" s="16" t="s">
        <v>35333</v>
      </c>
      <c r="AM15" s="33">
        <f>D6L1008C8*CHOOSE(MIN(D6L1008C9,RUN_YEARS),B7L810C4,B7L810C13,B7L810C22,B7L810C31,B7L810C40)</f>
        <v>1.4379167305712226E-4</v>
      </c>
      <c r="AN15" s="16" t="s">
        <v>35334</v>
      </c>
      <c r="AO15" s="33">
        <f>D6L1008C8-D6L1008C18</f>
        <v>3.7783082974061867E-4</v>
      </c>
      <c r="AP15" s="16" t="s">
        <v>35335</v>
      </c>
      <c r="AQ15" s="33">
        <f>CHOOSE(MIN(D6L1008C9,RUN_YEARS),B7L810C2,B7L810C11,B7L810C20,B7L810C29,B7L810C38)</f>
        <v>19.718710905043537</v>
      </c>
      <c r="AR15" s="16" t="s">
        <v>35336</v>
      </c>
      <c r="AS15" s="33">
        <f>IF(D6L1008C20=0,0,D6L1008C18/D6L1008C20)</f>
        <v>7.2921436776246902E-6</v>
      </c>
      <c r="AT15" s="16" t="s">
        <v>35337</v>
      </c>
      <c r="AU15" s="33">
        <f>IF(D6L1008C5=0,0,D6L1008C18/D6L1008C5)</f>
        <v>0.13783116361534489</v>
      </c>
      <c r="AV15" s="16" t="s">
        <v>35338</v>
      </c>
      <c r="AW15" s="33">
        <f>CHOOSE(MIN(D6L1008C9,RUN_YEARS),B7L810C1,B7L810C10,B7L810C19,B7L810C28,B7L810C37)</f>
        <v>51.813409944178659</v>
      </c>
      <c r="AX15" s="16" t="s">
        <v>35339</v>
      </c>
      <c r="AY15" s="33">
        <f>IF(D6L1008C23=0,0,D6L1008C19/D6L1008C23)</f>
        <v>7.2921436776246902E-6</v>
      </c>
      <c r="AZ15" s="16" t="s">
        <v>35340</v>
      </c>
      <c r="BA15" s="33">
        <f>IF(D6L1008C5=0,0,D6L1008C19/D6L1008C5)</f>
        <v>0.36216883638465508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6.6947428793014436E-5</v>
      </c>
      <c r="J16" s="16" t="s">
        <v>35363</v>
      </c>
      <c r="K16" s="21">
        <f>IF(FLOW_THRU_100PCT="Y",1,INDEX(VariabilityMatrix,D6L1009C1,D6L1009C9))</f>
        <v>0.48697025431185148</v>
      </c>
      <c r="L16" s="16" t="s">
        <v>35343</v>
      </c>
      <c r="M16" s="15">
        <f>IF(D6L1009C2&lt;&gt;0,D6L1009C2*D6L1009C4,D6L1009C3*D6L1009C4)</f>
        <v>3.260140642485881E-5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1.6300703212429405E-5</v>
      </c>
      <c r="R16" s="16" t="s">
        <v>35345</v>
      </c>
      <c r="S16" s="15">
        <f>D6L1009C5-D6L1009C7</f>
        <v>1.6300703212429405E-5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1.5880159121776272E-5</v>
      </c>
      <c r="X16" s="16" t="s">
        <v>35347</v>
      </c>
      <c r="Y16" s="33">
        <f>D6L1009C7-D6L1009C10</f>
        <v>4.205440906531328E-7</v>
      </c>
      <c r="Z16" s="16" t="s">
        <v>35348</v>
      </c>
      <c r="AA16" s="33">
        <f>CHOOSE(MIN(D6L1009C9,RUN_YEARS),B7L810C7,B7L810C16,B7L810C25,B7L810C34,B7L810C43)</f>
        <v>10956</v>
      </c>
      <c r="AB16" s="16" t="s">
        <v>35349</v>
      </c>
      <c r="AC16" s="33">
        <f>IF(D6L1009C12=0,0,D6L1009C10/D6L1009C12)</f>
        <v>1.4494486237473778E-9</v>
      </c>
      <c r="AD16" s="16" t="s">
        <v>35350</v>
      </c>
      <c r="AE16" s="33">
        <f>IF(D6L1009C5=0,0,D6L1009C10/D6L1009C5)</f>
        <v>0.48710043103132922</v>
      </c>
      <c r="AF16" s="16" t="s">
        <v>35351</v>
      </c>
      <c r="AG16" s="33">
        <f>CHOOSE(MIN(D6L1009C9,RUN_YEARS),B7L810C5,B7L810C14,B7L810C23,B7L810C32,B7L810C41)</f>
        <v>111.59259081298262</v>
      </c>
      <c r="AH16" s="16" t="s">
        <v>35352</v>
      </c>
      <c r="AI16" s="33">
        <f>IF(D6L1009C15=0,0,D6L1009C11/D6L1009C15)</f>
        <v>3.7685664217431799E-9</v>
      </c>
      <c r="AJ16" s="16" t="s">
        <v>35353</v>
      </c>
      <c r="AK16" s="33">
        <f>IF(D6L1009C5=0,0,D6L1009C11/D6L1009C5)</f>
        <v>1.2899568968670777E-2</v>
      </c>
      <c r="AL16" s="16" t="s">
        <v>35354</v>
      </c>
      <c r="AM16" s="33">
        <f>D6L1009C8*CHOOSE(MIN(D6L1009C9,RUN_YEARS),B7L810C4,B7L810C13,B7L810C22,B7L810C31,B7L810C40)</f>
        <v>4.4934897830350707E-6</v>
      </c>
      <c r="AN16" s="16" t="s">
        <v>35355</v>
      </c>
      <c r="AO16" s="33">
        <f>D6L1009C8-D6L1009C18</f>
        <v>1.1807213429394333E-5</v>
      </c>
      <c r="AP16" s="16" t="s">
        <v>35356</v>
      </c>
      <c r="AQ16" s="33">
        <f>CHOOSE(MIN(D6L1009C9,RUN_YEARS),B7L810C2,B7L810C11,B7L810C20,B7L810C29,B7L810C38)</f>
        <v>19.718710905043537</v>
      </c>
      <c r="AR16" s="16" t="s">
        <v>35357</v>
      </c>
      <c r="AS16" s="33">
        <f>IF(D6L1009C20=0,0,D6L1009C18/D6L1009C20)</f>
        <v>2.2787948992577157E-7</v>
      </c>
      <c r="AT16" s="16" t="s">
        <v>35358</v>
      </c>
      <c r="AU16" s="33">
        <f>IF(D6L1009C5=0,0,D6L1009C18/D6L1009C5)</f>
        <v>0.13783116361534489</v>
      </c>
      <c r="AV16" s="16" t="s">
        <v>35359</v>
      </c>
      <c r="AW16" s="33">
        <f>CHOOSE(MIN(D6L1009C9,RUN_YEARS),B7L810C1,B7L810C10,B7L810C19,B7L810C28,B7L810C37)</f>
        <v>51.813409944178659</v>
      </c>
      <c r="AX16" s="16" t="s">
        <v>35360</v>
      </c>
      <c r="AY16" s="33">
        <f>IF(D6L1009C23=0,0,D6L1009C19/D6L1009C23)</f>
        <v>2.2787948992577157E-7</v>
      </c>
      <c r="AZ16" s="16" t="s">
        <v>35361</v>
      </c>
      <c r="BA16" s="33">
        <f>IF(D6L1009C5=0,0,D6L1009C19/D6L1009C5)</f>
        <v>0.36216883638465508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8.4353760279198189E-3</v>
      </c>
      <c r="J17" s="16" t="s">
        <v>35384</v>
      </c>
      <c r="K17" s="21">
        <f>IF(FLOW_THRU_100PCT="Y",1,INDEX(VariabilityMatrix,D6L1010C1,D6L1010C9))</f>
        <v>0.48697025431185148</v>
      </c>
      <c r="L17" s="16" t="s">
        <v>35364</v>
      </c>
      <c r="M17" s="15">
        <f>IF(D6L1010C2&lt;&gt;0,D6L1010C2*D6L1010C4,D6L1010C3*D6L1010C4)</f>
        <v>4.1077772095322101E-3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2.0538886047661051E-3</v>
      </c>
      <c r="R17" s="16" t="s">
        <v>35366</v>
      </c>
      <c r="S17" s="15">
        <f>D6L1010C5-D6L1010C7</f>
        <v>2.0538886047661051E-3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2.0009000493438102E-3</v>
      </c>
      <c r="X17" s="16" t="s">
        <v>35368</v>
      </c>
      <c r="Y17" s="33">
        <f>D6L1010C7-D6L1010C10</f>
        <v>5.2988555422294869E-5</v>
      </c>
      <c r="Z17" s="16" t="s">
        <v>35369</v>
      </c>
      <c r="AA17" s="33">
        <f>CHOOSE(MIN(D6L1010C9,RUN_YEARS),B7L810C7,B7L810C16,B7L810C25,B7L810C34,B7L810C43)</f>
        <v>10956</v>
      </c>
      <c r="AB17" s="16" t="s">
        <v>35370</v>
      </c>
      <c r="AC17" s="33">
        <f>IF(D6L1010C12=0,0,D6L1010C10/D6L1010C12)</f>
        <v>1.8263052659216962E-7</v>
      </c>
      <c r="AD17" s="16" t="s">
        <v>35371</v>
      </c>
      <c r="AE17" s="33">
        <f>IF(D6L1010C5=0,0,D6L1010C10/D6L1010C5)</f>
        <v>0.48710043103132922</v>
      </c>
      <c r="AF17" s="16" t="s">
        <v>35372</v>
      </c>
      <c r="AG17" s="33">
        <f>CHOOSE(MIN(D6L1010C9,RUN_YEARS),B7L810C5,B7L810C14,B7L810C23,B7L810C32,B7L810C41)</f>
        <v>111.59259081298262</v>
      </c>
      <c r="AH17" s="16" t="s">
        <v>35373</v>
      </c>
      <c r="AI17" s="33">
        <f>IF(D6L1010C15=0,0,D6L1010C11/D6L1010C15)</f>
        <v>4.7483936913964193E-7</v>
      </c>
      <c r="AJ17" s="16" t="s">
        <v>35374</v>
      </c>
      <c r="AK17" s="33">
        <f>IF(D6L1010C5=0,0,D6L1010C11/D6L1010C5)</f>
        <v>1.289956896867081E-2</v>
      </c>
      <c r="AL17" s="16" t="s">
        <v>35375</v>
      </c>
      <c r="AM17" s="33">
        <f>D6L1010C8*CHOOSE(MIN(D6L1010C9,RUN_YEARS),B7L810C4,B7L810C13,B7L810C22,B7L810C31,B7L810C40)</f>
        <v>5.6617971266241897E-4</v>
      </c>
      <c r="AN17" s="16" t="s">
        <v>35376</v>
      </c>
      <c r="AO17" s="33">
        <f>D6L1010C8-D6L1010C18</f>
        <v>1.487708892103686E-3</v>
      </c>
      <c r="AP17" s="16" t="s">
        <v>35377</v>
      </c>
      <c r="AQ17" s="33">
        <f>CHOOSE(MIN(D6L1010C9,RUN_YEARS),B7L810C2,B7L810C11,B7L810C20,B7L810C29,B7L810C38)</f>
        <v>19.718710905043537</v>
      </c>
      <c r="AR17" s="16" t="s">
        <v>35378</v>
      </c>
      <c r="AS17" s="33">
        <f>IF(D6L1010C20=0,0,D6L1010C18/D6L1010C20)</f>
        <v>2.871281573064722E-5</v>
      </c>
      <c r="AT17" s="16" t="s">
        <v>35379</v>
      </c>
      <c r="AU17" s="33">
        <f>IF(D6L1010C5=0,0,D6L1010C18/D6L1010C5)</f>
        <v>0.13783116361534489</v>
      </c>
      <c r="AV17" s="16" t="s">
        <v>35380</v>
      </c>
      <c r="AW17" s="33">
        <f>CHOOSE(MIN(D6L1010C9,RUN_YEARS),B7L810C1,B7L810C10,B7L810C19,B7L810C28,B7L810C37)</f>
        <v>51.813409944178659</v>
      </c>
      <c r="AX17" s="16" t="s">
        <v>35381</v>
      </c>
      <c r="AY17" s="33">
        <f>IF(D6L1010C23=0,0,D6L1010C19/D6L1010C23)</f>
        <v>2.8712815730647217E-5</v>
      </c>
      <c r="AZ17" s="16" t="s">
        <v>35382</v>
      </c>
      <c r="BA17" s="33">
        <f>IF(D6L1010C5=0,0,D6L1010C19/D6L1010C5)</f>
        <v>0.36216883638465508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6.2930583065433565E-3</v>
      </c>
      <c r="J18" s="16" t="s">
        <v>35405</v>
      </c>
      <c r="K18" s="21">
        <f>IF(FLOW_THRU_100PCT="Y",1,INDEX(VariabilityMatrix,D6L1011C1,D6L1011C9))</f>
        <v>0.48697025431185148</v>
      </c>
      <c r="L18" s="16" t="s">
        <v>35385</v>
      </c>
      <c r="M18" s="15">
        <f>IF(D6L1011C2&lt;&gt;0,D6L1011C2*D6L1011C4,D6L1011C3*D6L1011C4)</f>
        <v>3.0645322039367278E-3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1.5322661019683639E-3</v>
      </c>
      <c r="R18" s="16" t="s">
        <v>35387</v>
      </c>
      <c r="S18" s="15">
        <f>D6L1011C5-D6L1011C7</f>
        <v>1.5322661019683639E-3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1.4927349574469695E-3</v>
      </c>
      <c r="X18" s="16" t="s">
        <v>35389</v>
      </c>
      <c r="Y18" s="33">
        <f>D6L1011C7-D6L1011C10</f>
        <v>3.9531144521394402E-5</v>
      </c>
      <c r="Z18" s="16" t="s">
        <v>35390</v>
      </c>
      <c r="AA18" s="33">
        <f>CHOOSE(MIN(D6L1011C9,RUN_YEARS),B7L810C7,B7L810C16,B7L810C25,B7L810C34,B7L810C43)</f>
        <v>10956</v>
      </c>
      <c r="AB18" s="16" t="s">
        <v>35391</v>
      </c>
      <c r="AC18" s="33">
        <f>IF(D6L1011C12=0,0,D6L1011C10/D6L1011C12)</f>
        <v>1.362481706322535E-7</v>
      </c>
      <c r="AD18" s="16" t="s">
        <v>35392</v>
      </c>
      <c r="AE18" s="33">
        <f>IF(D6L1011C5=0,0,D6L1011C10/D6L1011C5)</f>
        <v>0.48710043103132927</v>
      </c>
      <c r="AF18" s="16" t="s">
        <v>35393</v>
      </c>
      <c r="AG18" s="33">
        <f>CHOOSE(MIN(D6L1011C9,RUN_YEARS),B7L810C5,B7L810C14,B7L810C23,B7L810C32,B7L810C41)</f>
        <v>111.59259081298262</v>
      </c>
      <c r="AH18" s="16" t="s">
        <v>35394</v>
      </c>
      <c r="AI18" s="33">
        <f>IF(D6L1011C15=0,0,D6L1011C11/D6L1011C15)</f>
        <v>3.5424524364385821E-7</v>
      </c>
      <c r="AJ18" s="16" t="s">
        <v>35395</v>
      </c>
      <c r="AK18" s="33">
        <f>IF(D6L1011C5=0,0,D6L1011C11/D6L1011C5)</f>
        <v>1.2899568968670751E-2</v>
      </c>
      <c r="AL18" s="16" t="s">
        <v>35396</v>
      </c>
      <c r="AM18" s="33">
        <f>D6L1011C8*CHOOSE(MIN(D6L1011C9,RUN_YEARS),B7L810C4,B7L810C13,B7L810C22,B7L810C31,B7L810C40)</f>
        <v>4.2238803960529663E-4</v>
      </c>
      <c r="AN18" s="16" t="s">
        <v>35397</v>
      </c>
      <c r="AO18" s="33">
        <f>D6L1011C8-D6L1011C18</f>
        <v>1.1098780623630673E-3</v>
      </c>
      <c r="AP18" s="16" t="s">
        <v>35398</v>
      </c>
      <c r="AQ18" s="33">
        <f>CHOOSE(MIN(D6L1011C9,RUN_YEARS),B7L810C2,B7L810C11,B7L810C20,B7L810C29,B7L810C38)</f>
        <v>19.718710905043537</v>
      </c>
      <c r="AR18" s="16" t="s">
        <v>35399</v>
      </c>
      <c r="AS18" s="33">
        <f>IF(D6L1011C20=0,0,D6L1011C18/D6L1011C20)</f>
        <v>2.1420672053022528E-5</v>
      </c>
      <c r="AT18" s="16" t="s">
        <v>35400</v>
      </c>
      <c r="AU18" s="33">
        <f>IF(D6L1011C5=0,0,D6L1011C18/D6L1011C5)</f>
        <v>0.13783116361534489</v>
      </c>
      <c r="AV18" s="16" t="s">
        <v>35401</v>
      </c>
      <c r="AW18" s="33">
        <f>CHOOSE(MIN(D6L1011C9,RUN_YEARS),B7L810C1,B7L810C10,B7L810C19,B7L810C28,B7L810C37)</f>
        <v>51.813409944178659</v>
      </c>
      <c r="AX18" s="16" t="s">
        <v>35402</v>
      </c>
      <c r="AY18" s="33">
        <f>IF(D6L1011C23=0,0,D6L1011C19/D6L1011C23)</f>
        <v>2.1420672053022528E-5</v>
      </c>
      <c r="AZ18" s="16" t="s">
        <v>35403</v>
      </c>
      <c r="BA18" s="33">
        <f>IF(D6L1011C5=0,0,D6L1011C19/D6L1011C5)</f>
        <v>0.36216883638465514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0.48697025431185148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10956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111.59259081298262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19.718710905043537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51.813409944178659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10956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111.59259081298262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19.718710905043537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51.813409944178659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8.8472445086745552E-2</v>
      </c>
      <c r="J21" s="16" t="s">
        <v>35467</v>
      </c>
      <c r="K21" s="21">
        <f>IF(FLOW_THRU_100PCT="Y",1,INDEX(VariabilityMatrix,D6L1014C1,D6L1014C9))</f>
        <v>0.48485507540858858</v>
      </c>
      <c r="L21" s="16" t="s">
        <v>35447</v>
      </c>
      <c r="M21" s="15">
        <f>IF(D6L1014C2&lt;&gt;0,D6L1014C2*D6L1014C4,D6L1014C3*D6L1014C4)</f>
        <v>4.2896314034116229E-2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2.1448157017058114E-2</v>
      </c>
      <c r="R21" s="16" t="s">
        <v>35449</v>
      </c>
      <c r="S21" s="15">
        <f>D6L1014C5-D6L1014C7</f>
        <v>2.1448157017058114E-2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2.0895401634184612E-2</v>
      </c>
      <c r="X21" s="16" t="s">
        <v>35451</v>
      </c>
      <c r="Y21" s="33">
        <f>D6L1014C7-D6L1014C10</f>
        <v>5.5275538287350226E-4</v>
      </c>
      <c r="Z21" s="16" t="s">
        <v>35452</v>
      </c>
      <c r="AA21" s="33">
        <f>CHOOSE(MIN(D6L1014C9,RUN_YEARS),B7L810C7,B7L810C16,B7L810C25,B7L810C34,B7L810C43)</f>
        <v>11364.8</v>
      </c>
      <c r="AB21" s="16" t="s">
        <v>35453</v>
      </c>
      <c r="AC21" s="33">
        <f>IF(D6L1014C12=0,0,D6L1014C10/D6L1014C12)</f>
        <v>1.8386070704442324E-6</v>
      </c>
      <c r="AD21" s="16" t="s">
        <v>35454</v>
      </c>
      <c r="AE21" s="33">
        <f>IF(D6L1014C5=0,0,D6L1014C10/D6L1014C5)</f>
        <v>0.48711415198905234</v>
      </c>
      <c r="AF21" s="16" t="s">
        <v>35455</v>
      </c>
      <c r="AG21" s="33">
        <f>CHOOSE(MIN(D6L1014C9,RUN_YEARS),B7L810C5,B7L810C14,B7L810C23,B7L810C32,B7L810C41)</f>
        <v>115.6300482031489</v>
      </c>
      <c r="AH21" s="16" t="s">
        <v>35456</v>
      </c>
      <c r="AI21" s="33">
        <f>IF(D6L1014C15=0,0,D6L1014C11/D6L1014C15)</f>
        <v>4.7803783831549876E-6</v>
      </c>
      <c r="AJ21" s="16" t="s">
        <v>35457</v>
      </c>
      <c r="AK21" s="33">
        <f>IF(D6L1014C5=0,0,D6L1014C11/D6L1014C5)</f>
        <v>1.2885848010947647E-2</v>
      </c>
      <c r="AL21" s="16" t="s">
        <v>35458</v>
      </c>
      <c r="AM21" s="33">
        <f>D6L1014C8*CHOOSE(MIN(D6L1014C9,RUN_YEARS),B7L810C4,B7L810C13,B7L810C22,B7L810C31,B7L810C40)</f>
        <v>5.885275543411143E-3</v>
      </c>
      <c r="AN21" s="16" t="s">
        <v>35459</v>
      </c>
      <c r="AO21" s="33">
        <f>D6L1014C8-D6L1014C18</f>
        <v>1.5562881473646971E-2</v>
      </c>
      <c r="AP21" s="16" t="s">
        <v>35460</v>
      </c>
      <c r="AQ21" s="33">
        <f>CHOOSE(MIN(D6L1014C9,RUN_YEARS),B7L810C2,B7L810C11,B7L810C20,B7L810C29,B7L810C38)</f>
        <v>20.296176955272877</v>
      </c>
      <c r="AR21" s="16" t="s">
        <v>35461</v>
      </c>
      <c r="AS21" s="33">
        <f>IF(D6L1014C20=0,0,D6L1014C18/D6L1014C20)</f>
        <v>2.8996966061050077E-4</v>
      </c>
      <c r="AT21" s="16" t="s">
        <v>35462</v>
      </c>
      <c r="AU21" s="33">
        <f>IF(D6L1014C5=0,0,D6L1014C18/D6L1014C5)</f>
        <v>0.13719769812227864</v>
      </c>
      <c r="AV21" s="16" t="s">
        <v>35463</v>
      </c>
      <c r="AW21" s="33">
        <f>CHOOSE(MIN(D6L1014C9,RUN_YEARS),B7L810C1,B7L810C10,B7L810C19,B7L810C28,B7L810C37)</f>
        <v>53.670723484936161</v>
      </c>
      <c r="AX21" s="16" t="s">
        <v>35464</v>
      </c>
      <c r="AY21" s="33">
        <f>IF(D6L1014C23=0,0,D6L1014C19/D6L1014C23)</f>
        <v>2.8996966061050077E-4</v>
      </c>
      <c r="AZ21" s="16" t="s">
        <v>35465</v>
      </c>
      <c r="BA21" s="33">
        <f>IF(D6L1014C5=0,0,D6L1014C19/D6L1014C5)</f>
        <v>0.36280230187772133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7.2016571821864286E-2</v>
      </c>
      <c r="J22" s="16" t="s">
        <v>35488</v>
      </c>
      <c r="K22" s="21">
        <f>IF(FLOW_THRU_100PCT="Y",1,INDEX(VariabilityMatrix,D6L1015C1,D6L1015C9))</f>
        <v>0.49144301266516283</v>
      </c>
      <c r="L22" s="16" t="s">
        <v>35468</v>
      </c>
      <c r="M22" s="15">
        <f>IF(D6L1015C2&lt;&gt;0,D6L1015C2*D6L1015C4,D6L1015C3*D6L1015C4)</f>
        <v>3.5392041017954061E-2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1.769602050897703E-2</v>
      </c>
      <c r="R22" s="16" t="s">
        <v>35470</v>
      </c>
      <c r="S22" s="15">
        <f>D6L1015C5-D6L1015C7</f>
        <v>1.769602050897703E-2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1.7245507503864718E-2</v>
      </c>
      <c r="X22" s="16" t="s">
        <v>35472</v>
      </c>
      <c r="Y22" s="33">
        <f>D6L1015C7-D6L1015C10</f>
        <v>4.5051300511231296E-4</v>
      </c>
      <c r="Z22" s="16" t="s">
        <v>35473</v>
      </c>
      <c r="AA22" s="33">
        <f>CHOOSE(MIN(D6L1015C9,RUN_YEARS),B7L810C7,B7L810C16,B7L810C25,B7L810C34,B7L810C43)</f>
        <v>11797.666666666668</v>
      </c>
      <c r="AB22" s="16" t="s">
        <v>35474</v>
      </c>
      <c r="AC22" s="33">
        <f>IF(D6L1015C12=0,0,D6L1015C10/D6L1015C12)</f>
        <v>1.4617727378745556E-6</v>
      </c>
      <c r="AD22" s="16" t="s">
        <v>35475</v>
      </c>
      <c r="AE22" s="33">
        <f>IF(D6L1015C5=0,0,D6L1015C10/D6L1015C5)</f>
        <v>0.4872707820132845</v>
      </c>
      <c r="AF22" s="16" t="s">
        <v>35476</v>
      </c>
      <c r="AG22" s="33">
        <f>CHOOSE(MIN(D6L1015C9,RUN_YEARS),B7L810C5,B7L810C14,B7L810C23,B7L810C32,B7L810C41)</f>
        <v>118.53705315878886</v>
      </c>
      <c r="AH22" s="16" t="s">
        <v>35477</v>
      </c>
      <c r="AI22" s="33">
        <f>IF(D6L1015C15=0,0,D6L1015C11/D6L1015C15)</f>
        <v>3.8006091184738543E-6</v>
      </c>
      <c r="AJ22" s="16" t="s">
        <v>35478</v>
      </c>
      <c r="AK22" s="33">
        <f>IF(D6L1015C5=0,0,D6L1015C11/D6L1015C5)</f>
        <v>1.2729217986715483E-2</v>
      </c>
      <c r="AL22" s="16" t="s">
        <v>35479</v>
      </c>
      <c r="AM22" s="33">
        <f>D6L1015C8*CHOOSE(MIN(D6L1015C9,RUN_YEARS),B7L810C4,B7L810C13,B7L810C22,B7L810C31,B7L810C40)</f>
        <v>4.9713552049466848E-3</v>
      </c>
      <c r="AN22" s="16" t="s">
        <v>35480</v>
      </c>
      <c r="AO22" s="33">
        <f>D6L1015C8-D6L1015C18</f>
        <v>1.2724665304030346E-2</v>
      </c>
      <c r="AP22" s="16" t="s">
        <v>35481</v>
      </c>
      <c r="AQ22" s="33">
        <f>CHOOSE(MIN(D6L1015C9,RUN_YEARS),B7L810C2,B7L810C11,B7L810C20,B7L810C29,B7L810C38)</f>
        <v>21.516877950969288</v>
      </c>
      <c r="AR22" s="16" t="s">
        <v>35482</v>
      </c>
      <c r="AS22" s="33">
        <f>IF(D6L1015C20=0,0,D6L1015C18/D6L1015C20)</f>
        <v>2.3104444874739535E-4</v>
      </c>
      <c r="AT22" s="16" t="s">
        <v>35483</v>
      </c>
      <c r="AU22" s="33">
        <f>IF(D6L1015C5=0,0,D6L1015C18/D6L1015C5)</f>
        <v>0.14046534367500199</v>
      </c>
      <c r="AV22" s="16" t="s">
        <v>35484</v>
      </c>
      <c r="AW22" s="33">
        <f>CHOOSE(MIN(D6L1015C9,RUN_YEARS),B7L810C1,B7L810C10,B7L810C19,B7L810C28,B7L810C37)</f>
        <v>55.074533809476769</v>
      </c>
      <c r="AX22" s="16" t="s">
        <v>35485</v>
      </c>
      <c r="AY22" s="33">
        <f>IF(D6L1015C23=0,0,D6L1015C19/D6L1015C23)</f>
        <v>2.310444487473953E-4</v>
      </c>
      <c r="AZ22" s="16" t="s">
        <v>35486</v>
      </c>
      <c r="BA22" s="33">
        <f>IF(D6L1015C5=0,0,D6L1015C19/D6L1015C5)</f>
        <v>0.35953465632499798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4.1531466545767461</v>
      </c>
      <c r="J23" s="16" t="s">
        <v>35509</v>
      </c>
      <c r="K23" s="21">
        <f>IF(FLOW_THRU_100PCT="Y",1,INDEX(VariabilityMatrix,D6L1016C1,D6L1016C9))</f>
        <v>0.25537696116906167</v>
      </c>
      <c r="L23" s="16" t="s">
        <v>35489</v>
      </c>
      <c r="M23" s="15">
        <f>IF(D6L1016C2&lt;&gt;0,D6L1016C2*D6L1016C4,D6L1016C3*D6L1016C4)</f>
        <v>1.060617971935264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0.53030898596763199</v>
      </c>
      <c r="R23" s="16" t="s">
        <v>35491</v>
      </c>
      <c r="S23" s="15">
        <f>D6L1016C5-D6L1016C7</f>
        <v>0.53030898596763199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0.51680814860224</v>
      </c>
      <c r="X23" s="16" t="s">
        <v>35493</v>
      </c>
      <c r="Y23" s="33">
        <f>D6L1016C7-D6L1016C10</f>
        <v>1.3500837365391982E-2</v>
      </c>
      <c r="Z23" s="16" t="s">
        <v>35494</v>
      </c>
      <c r="AA23" s="33">
        <f>CHOOSE(MIN(D6L1016C9,RUN_YEARS),B7L810C7,B7L810C16,B7L810C25,B7L810C34,B7L810C43)</f>
        <v>11797.666666666668</v>
      </c>
      <c r="AB23" s="16" t="s">
        <v>35495</v>
      </c>
      <c r="AC23" s="33">
        <f>IF(D6L1016C12=0,0,D6L1016C10/D6L1016C12)</f>
        <v>4.3805962925062012E-5</v>
      </c>
      <c r="AD23" s="16" t="s">
        <v>35496</v>
      </c>
      <c r="AE23" s="33">
        <f>IF(D6L1016C5=0,0,D6L1016C10/D6L1016C5)</f>
        <v>0.48727078201328461</v>
      </c>
      <c r="AF23" s="16" t="s">
        <v>35497</v>
      </c>
      <c r="AG23" s="33">
        <f>CHOOSE(MIN(D6L1016C9,RUN_YEARS),B7L810C5,B7L810C14,B7L810C23,B7L810C32,B7L810C41)</f>
        <v>118.53705315878886</v>
      </c>
      <c r="AH23" s="16" t="s">
        <v>35498</v>
      </c>
      <c r="AI23" s="33">
        <f>IF(D6L1016C15=0,0,D6L1016C11/D6L1016C15)</f>
        <v>1.1389550360516086E-4</v>
      </c>
      <c r="AJ23" s="16" t="s">
        <v>35499</v>
      </c>
      <c r="AK23" s="33">
        <f>IF(D6L1016C5=0,0,D6L1016C11/D6L1016C5)</f>
        <v>1.272921798671541E-2</v>
      </c>
      <c r="AL23" s="16" t="s">
        <v>35500</v>
      </c>
      <c r="AM23" s="33">
        <f>D6L1016C8*CHOOSE(MIN(D6L1016C9,RUN_YEARS),B7L810C4,B7L810C13,B7L810C22,B7L810C31,B7L810C40)</f>
        <v>0.14898006793577048</v>
      </c>
      <c r="AN23" s="16" t="s">
        <v>35501</v>
      </c>
      <c r="AO23" s="33">
        <f>D6L1016C8-D6L1016C18</f>
        <v>0.38132891803186153</v>
      </c>
      <c r="AP23" s="16" t="s">
        <v>35502</v>
      </c>
      <c r="AQ23" s="33">
        <f>CHOOSE(MIN(D6L1016C9,RUN_YEARS),B7L810C2,B7L810C11,B7L810C20,B7L810C29,B7L810C38)</f>
        <v>21.516877950969288</v>
      </c>
      <c r="AR23" s="16" t="s">
        <v>35503</v>
      </c>
      <c r="AS23" s="33">
        <f>IF(D6L1016C20=0,0,D6L1016C18/D6L1016C20)</f>
        <v>6.9238701021241446E-3</v>
      </c>
      <c r="AT23" s="16" t="s">
        <v>35504</v>
      </c>
      <c r="AU23" s="33">
        <f>IF(D6L1016C5=0,0,D6L1016C18/D6L1016C5)</f>
        <v>0.14046534367500199</v>
      </c>
      <c r="AV23" s="16" t="s">
        <v>35505</v>
      </c>
      <c r="AW23" s="33">
        <f>CHOOSE(MIN(D6L1016C9,RUN_YEARS),B7L810C1,B7L810C10,B7L810C19,B7L810C28,B7L810C37)</f>
        <v>55.074533809476769</v>
      </c>
      <c r="AX23" s="16" t="s">
        <v>35506</v>
      </c>
      <c r="AY23" s="33">
        <f>IF(D6L1016C23=0,0,D6L1016C19/D6L1016C23)</f>
        <v>6.9238701021241437E-3</v>
      </c>
      <c r="AZ23" s="16" t="s">
        <v>35507</v>
      </c>
      <c r="BA23" s="33">
        <f>IF(D6L1016C5=0,0,D6L1016C19/D6L1016C5)</f>
        <v>0.35953465632499804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2.5402498578860566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2.1846148777820087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1.0923074388910043</v>
      </c>
      <c r="R24" s="16" t="s">
        <v>35512</v>
      </c>
      <c r="S24" s="15">
        <f>D6L1017C5-D6L1017C7</f>
        <v>1.0923074388910043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1.0644989998946954</v>
      </c>
      <c r="X24" s="16" t="s">
        <v>35514</v>
      </c>
      <c r="Y24" s="33">
        <f>D6L1017C7-D6L1017C10</f>
        <v>2.7808438996308915E-2</v>
      </c>
      <c r="Z24" s="16" t="s">
        <v>35515</v>
      </c>
      <c r="AA24" s="33">
        <f>CHOOSE(MIN(D6L1017C9,RUN_YEARS),B7L810C7,B7L810C16,B7L810C25,B7L810C34,B7L810C43)</f>
        <v>11797.666666666668</v>
      </c>
      <c r="AB24" s="16" t="s">
        <v>35516</v>
      </c>
      <c r="AC24" s="33">
        <f>IF(D6L1017C12=0,0,D6L1017C10/D6L1017C12)</f>
        <v>9.0229621667676829E-5</v>
      </c>
      <c r="AD24" s="16" t="s">
        <v>35517</v>
      </c>
      <c r="AE24" s="33">
        <f>IF(D6L1017C5=0,0,D6L1017C10/D6L1017C5)</f>
        <v>0.48727078201328455</v>
      </c>
      <c r="AF24" s="16" t="s">
        <v>35518</v>
      </c>
      <c r="AG24" s="33">
        <f>CHOOSE(MIN(D6L1017C9,RUN_YEARS),B7L810C5,B7L810C14,B7L810C23,B7L810C32,B7L810C41)</f>
        <v>118.53705315878886</v>
      </c>
      <c r="AH24" s="16" t="s">
        <v>35519</v>
      </c>
      <c r="AI24" s="33">
        <f>IF(D6L1017C15=0,0,D6L1017C11/D6L1017C15)</f>
        <v>2.345970163359597E-4</v>
      </c>
      <c r="AJ24" s="16" t="s">
        <v>35520</v>
      </c>
      <c r="AK24" s="33">
        <f>IF(D6L1017C5=0,0,D6L1017C11/D6L1017C5)</f>
        <v>1.2729217986715448E-2</v>
      </c>
      <c r="AL24" s="16" t="s">
        <v>35521</v>
      </c>
      <c r="AM24" s="33">
        <f>D6L1017C8*CHOOSE(MIN(D6L1017C9,RUN_YEARS),B7L810C4,B7L810C13,B7L810C22,B7L810C31,B7L810C40)</f>
        <v>0.30686267960517233</v>
      </c>
      <c r="AN24" s="16" t="s">
        <v>35522</v>
      </c>
      <c r="AO24" s="33">
        <f>D6L1017C8-D6L1017C18</f>
        <v>0.78544475928583202</v>
      </c>
      <c r="AP24" s="16" t="s">
        <v>35523</v>
      </c>
      <c r="AQ24" s="33">
        <f>CHOOSE(MIN(D6L1017C9,RUN_YEARS),B7L810C2,B7L810C11,B7L810C20,B7L810C29,B7L810C38)</f>
        <v>21.516877950969288</v>
      </c>
      <c r="AR24" s="16" t="s">
        <v>35524</v>
      </c>
      <c r="AS24" s="33">
        <f>IF(D6L1017C20=0,0,D6L1017C18/D6L1017C20)</f>
        <v>1.4261487205737895E-2</v>
      </c>
      <c r="AT24" s="16" t="s">
        <v>35525</v>
      </c>
      <c r="AU24" s="33">
        <f>IF(D6L1017C5=0,0,D6L1017C18/D6L1017C5)</f>
        <v>0.14046534367500199</v>
      </c>
      <c r="AV24" s="16" t="s">
        <v>35526</v>
      </c>
      <c r="AW24" s="33">
        <f>CHOOSE(MIN(D6L1017C9,RUN_YEARS),B7L810C1,B7L810C10,B7L810C19,B7L810C28,B7L810C37)</f>
        <v>55.074533809476769</v>
      </c>
      <c r="AX24" s="16" t="s">
        <v>35527</v>
      </c>
      <c r="AY24" s="33">
        <f>IF(D6L1017C23=0,0,D6L1017C19/D6L1017C23)</f>
        <v>1.4261487205737894E-2</v>
      </c>
      <c r="AZ24" s="16" t="s">
        <v>35528</v>
      </c>
      <c r="BA24" s="33">
        <f>IF(D6L1017C5=0,0,D6L1017C19/D6L1017C5)</f>
        <v>0.35953465632499798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3.6781826965214925</v>
      </c>
      <c r="J25" s="16" t="s">
        <v>35550</v>
      </c>
      <c r="K25" s="21">
        <f>IF(FLOW_THRU_100PCT="Y",1,INDEX(VariabilityMatrix,D6L1018C1,D6L1018C9))</f>
        <v>0.23657283691215356</v>
      </c>
      <c r="L25" s="16" t="s">
        <v>35530</v>
      </c>
      <c r="M25" s="15">
        <f>IF(D6L1018C2&lt;&gt;0,D6L1018C2*D6L1018C4,D6L1018C3*D6L1018C4)</f>
        <v>0.87015811519728425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0.43507905759864213</v>
      </c>
      <c r="R25" s="16" t="s">
        <v>35532</v>
      </c>
      <c r="S25" s="15">
        <f>D6L1018C5-D6L1018C7</f>
        <v>0.43507905759864213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0.4238543929780062</v>
      </c>
      <c r="X25" s="16" t="s">
        <v>35534</v>
      </c>
      <c r="Y25" s="33">
        <f>D6L1018C7-D6L1018C10</f>
        <v>1.1224664620635927E-2</v>
      </c>
      <c r="Z25" s="16" t="s">
        <v>35535</v>
      </c>
      <c r="AA25" s="33">
        <f>CHOOSE(MIN(D6L1018C9,RUN_YEARS),B7L810C7,B7L810C16,B7L810C25,B7L810C34,B7L810C43)</f>
        <v>10956</v>
      </c>
      <c r="AB25" s="16" t="s">
        <v>35536</v>
      </c>
      <c r="AC25" s="33">
        <f>IF(D6L1018C12=0,0,D6L1018C10/D6L1018C12)</f>
        <v>3.8686965405075409E-5</v>
      </c>
      <c r="AD25" s="16" t="s">
        <v>35537</v>
      </c>
      <c r="AE25" s="33">
        <f>IF(D6L1018C5=0,0,D6L1018C10/D6L1018C5)</f>
        <v>0.48710043103132922</v>
      </c>
      <c r="AF25" s="16" t="s">
        <v>35538</v>
      </c>
      <c r="AG25" s="33">
        <f>CHOOSE(MIN(D6L1018C9,RUN_YEARS),B7L810C5,B7L810C14,B7L810C23,B7L810C32,B7L810C41)</f>
        <v>111.59259081298262</v>
      </c>
      <c r="AH25" s="16" t="s">
        <v>35539</v>
      </c>
      <c r="AI25" s="33">
        <f>IF(D6L1018C15=0,0,D6L1018C11/D6L1018C15)</f>
        <v>1.0058611005319589E-4</v>
      </c>
      <c r="AJ25" s="16" t="s">
        <v>35540</v>
      </c>
      <c r="AK25" s="33">
        <f>IF(D6L1018C5=0,0,D6L1018C11/D6L1018C5)</f>
        <v>1.2899568968670764E-2</v>
      </c>
      <c r="AL25" s="16" t="s">
        <v>35541</v>
      </c>
      <c r="AM25" s="33">
        <f>D6L1018C8*CHOOSE(MIN(D6L1018C9,RUN_YEARS),B7L810C4,B7L810C13,B7L810C22,B7L810C31,B7L810C40)</f>
        <v>0.11993490554697701</v>
      </c>
      <c r="AN25" s="16" t="s">
        <v>35542</v>
      </c>
      <c r="AO25" s="33">
        <f>D6L1018C8-D6L1018C18</f>
        <v>0.31514415205166513</v>
      </c>
      <c r="AP25" s="16" t="s">
        <v>35543</v>
      </c>
      <c r="AQ25" s="33">
        <f>CHOOSE(MIN(D6L1018C9,RUN_YEARS),B7L810C2,B7L810C11,B7L810C20,B7L810C29,B7L810C38)</f>
        <v>19.718710905043537</v>
      </c>
      <c r="AR25" s="16" t="s">
        <v>35544</v>
      </c>
      <c r="AS25" s="33">
        <f>IF(D6L1018C20=0,0,D6L1018C18/D6L1018C20)</f>
        <v>6.0822893608273735E-3</v>
      </c>
      <c r="AT25" s="16" t="s">
        <v>35545</v>
      </c>
      <c r="AU25" s="33">
        <f>IF(D6L1018C5=0,0,D6L1018C18/D6L1018C5)</f>
        <v>0.13783116361534489</v>
      </c>
      <c r="AV25" s="16" t="s">
        <v>35546</v>
      </c>
      <c r="AW25" s="33">
        <f>CHOOSE(MIN(D6L1018C9,RUN_YEARS),B7L810C1,B7L810C10,B7L810C19,B7L810C28,B7L810C37)</f>
        <v>51.813409944178659</v>
      </c>
      <c r="AX25" s="16" t="s">
        <v>35547</v>
      </c>
      <c r="AY25" s="33">
        <f>IF(D6L1018C23=0,0,D6L1018C19/D6L1018C23)</f>
        <v>6.0822893608273743E-3</v>
      </c>
      <c r="AZ25" s="16" t="s">
        <v>35548</v>
      </c>
      <c r="BA25" s="33">
        <f>IF(D6L1018C5=0,0,D6L1018C19/D6L1018C5)</f>
        <v>0.36216883638465514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11.248157435197633</v>
      </c>
      <c r="J26" s="16" t="s">
        <v>35571</v>
      </c>
      <c r="K26" s="21">
        <f>IF(FLOW_THRU_100PCT="Y",1,INDEX(VariabilityMatrix,D6L1019C1,D6L1019C9))</f>
        <v>0.25537696116906167</v>
      </c>
      <c r="L26" s="16" t="s">
        <v>35551</v>
      </c>
      <c r="M26" s="15">
        <f>IF(D6L1019C2&lt;&gt;0,D6L1019C2*D6L1019C4,D6L1019C3*D6L1019C4)</f>
        <v>2.8725202645519583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1.4362601322759792</v>
      </c>
      <c r="R26" s="16" t="s">
        <v>35553</v>
      </c>
      <c r="S26" s="15">
        <f>D6L1019C5-D6L1019C7</f>
        <v>1.4362601322759792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1.3996951956572397</v>
      </c>
      <c r="X26" s="16" t="s">
        <v>35555</v>
      </c>
      <c r="Y26" s="33">
        <f>D6L1019C7-D6L1019C10</f>
        <v>3.6564936618739496E-2</v>
      </c>
      <c r="Z26" s="16" t="s">
        <v>35556</v>
      </c>
      <c r="AA26" s="33">
        <f>CHOOSE(MIN(D6L1019C9,RUN_YEARS),B7L810C7,B7L810C16,B7L810C25,B7L810C34,B7L810C43)</f>
        <v>11797.666666666668</v>
      </c>
      <c r="AB26" s="16" t="s">
        <v>35557</v>
      </c>
      <c r="AC26" s="33">
        <f>IF(D6L1019C12=0,0,D6L1019C10/D6L1019C12)</f>
        <v>1.1864169714270388E-4</v>
      </c>
      <c r="AD26" s="16" t="s">
        <v>35558</v>
      </c>
      <c r="AE26" s="33">
        <f>IF(D6L1019C5=0,0,D6L1019C10/D6L1019C5)</f>
        <v>0.4872707820132845</v>
      </c>
      <c r="AF26" s="16" t="s">
        <v>35559</v>
      </c>
      <c r="AG26" s="33">
        <f>CHOOSE(MIN(D6L1019C9,RUN_YEARS),B7L810C5,B7L810C14,B7L810C23,B7L810C32,B7L810C41)</f>
        <v>118.53705315878886</v>
      </c>
      <c r="AH26" s="16" t="s">
        <v>35560</v>
      </c>
      <c r="AI26" s="33">
        <f>IF(D6L1019C15=0,0,D6L1019C11/D6L1019C15)</f>
        <v>3.0846841257103083E-4</v>
      </c>
      <c r="AJ26" s="16" t="s">
        <v>35561</v>
      </c>
      <c r="AK26" s="33">
        <f>IF(D6L1019C5=0,0,D6L1019C11/D6L1019C5)</f>
        <v>1.2729217986715479E-2</v>
      </c>
      <c r="AL26" s="16" t="s">
        <v>35562</v>
      </c>
      <c r="AM26" s="33">
        <f>D6L1019C8*CHOOSE(MIN(D6L1019C9,RUN_YEARS),B7L810C4,B7L810C13,B7L810C22,B7L810C31,B7L810C40)</f>
        <v>0.40348954617369848</v>
      </c>
      <c r="AN26" s="16" t="s">
        <v>35563</v>
      </c>
      <c r="AO26" s="33">
        <f>D6L1019C8-D6L1019C18</f>
        <v>1.0327705861022807</v>
      </c>
      <c r="AP26" s="16" t="s">
        <v>35564</v>
      </c>
      <c r="AQ26" s="33">
        <f>CHOOSE(MIN(D6L1019C9,RUN_YEARS),B7L810C2,B7L810C11,B7L810C20,B7L810C29,B7L810C38)</f>
        <v>21.516877950969288</v>
      </c>
      <c r="AR26" s="16" t="s">
        <v>35565</v>
      </c>
      <c r="AS26" s="33">
        <f>IF(D6L1019C20=0,0,D6L1019C18/D6L1019C20)</f>
        <v>1.8752234738382303E-2</v>
      </c>
      <c r="AT26" s="16" t="s">
        <v>35566</v>
      </c>
      <c r="AU26" s="33">
        <f>IF(D6L1019C5=0,0,D6L1019C18/D6L1019C5)</f>
        <v>0.14046534367500199</v>
      </c>
      <c r="AV26" s="16" t="s">
        <v>35567</v>
      </c>
      <c r="AW26" s="33">
        <f>CHOOSE(MIN(D6L1019C9,RUN_YEARS),B7L810C1,B7L810C10,B7L810C19,B7L810C28,B7L810C37)</f>
        <v>55.074533809476769</v>
      </c>
      <c r="AX26" s="16" t="s">
        <v>35568</v>
      </c>
      <c r="AY26" s="33">
        <f>IF(D6L1019C23=0,0,D6L1019C19/D6L1019C23)</f>
        <v>1.8752234738382299E-2</v>
      </c>
      <c r="AZ26" s="16" t="s">
        <v>35569</v>
      </c>
      <c r="BA26" s="33">
        <f>IF(D6L1019C5=0,0,D6L1019C19/D6L1019C5)</f>
        <v>0.35953465632499798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4.3582621807982882</v>
      </c>
      <c r="J27" s="16" t="s">
        <v>35592</v>
      </c>
      <c r="K27" s="21">
        <f>IF(FLOW_THRU_100PCT="Y",1,INDEX(VariabilityMatrix,D6L1020C1,D6L1020C9))</f>
        <v>0.23657283691215356</v>
      </c>
      <c r="L27" s="16" t="s">
        <v>35572</v>
      </c>
      <c r="M27" s="15">
        <f>IF(D6L1020C2&lt;&gt;0,D6L1020C2*D6L1020C4,D6L1020C3*D6L1020C4)</f>
        <v>1.0310464481184001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0.51552322405920004</v>
      </c>
      <c r="R27" s="16" t="s">
        <v>35574</v>
      </c>
      <c r="S27" s="15">
        <f>D6L1020C5-D6L1020C7</f>
        <v>0.51552322405920004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0.50222316929179367</v>
      </c>
      <c r="X27" s="16" t="s">
        <v>35576</v>
      </c>
      <c r="Y27" s="33">
        <f>D6L1020C7-D6L1020C10</f>
        <v>1.3300054767406366E-2</v>
      </c>
      <c r="Z27" s="16" t="s">
        <v>35577</v>
      </c>
      <c r="AA27" s="33">
        <f>CHOOSE(MIN(D6L1020C9,RUN_YEARS),B7L810C7,B7L810C16,B7L810C25,B7L810C34,B7L810C43)</f>
        <v>10956</v>
      </c>
      <c r="AB27" s="16" t="s">
        <v>35578</v>
      </c>
      <c r="AC27" s="33">
        <f>IF(D6L1020C12=0,0,D6L1020C10/D6L1020C12)</f>
        <v>4.584001180100344E-5</v>
      </c>
      <c r="AD27" s="16" t="s">
        <v>35579</v>
      </c>
      <c r="AE27" s="33">
        <f>IF(D6L1020C5=0,0,D6L1020C10/D6L1020C5)</f>
        <v>0.48710043103132922</v>
      </c>
      <c r="AF27" s="16" t="s">
        <v>35580</v>
      </c>
      <c r="AG27" s="33">
        <f>CHOOSE(MIN(D6L1020C9,RUN_YEARS),B7L810C5,B7L810C14,B7L810C23,B7L810C32,B7L810C41)</f>
        <v>111.59259081298262</v>
      </c>
      <c r="AH27" s="16" t="s">
        <v>35581</v>
      </c>
      <c r="AI27" s="33">
        <f>IF(D6L1020C15=0,0,D6L1020C11/D6L1020C15)</f>
        <v>1.1918403068260913E-4</v>
      </c>
      <c r="AJ27" s="16" t="s">
        <v>35582</v>
      </c>
      <c r="AK27" s="33">
        <f>IF(D6L1020C5=0,0,D6L1020C11/D6L1020C5)</f>
        <v>1.2899568968670805E-2</v>
      </c>
      <c r="AL27" s="16" t="s">
        <v>35583</v>
      </c>
      <c r="AM27" s="33">
        <f>D6L1020C8*CHOOSE(MIN(D6L1020C9,RUN_YEARS),B7L810C4,B7L810C13,B7L810C22,B7L810C31,B7L810C40)</f>
        <v>0.14211033168562742</v>
      </c>
      <c r="AN27" s="16" t="s">
        <v>35584</v>
      </c>
      <c r="AO27" s="33">
        <f>D6L1020C8-D6L1020C18</f>
        <v>0.37341289237357261</v>
      </c>
      <c r="AP27" s="16" t="s">
        <v>35585</v>
      </c>
      <c r="AQ27" s="33">
        <f>CHOOSE(MIN(D6L1020C9,RUN_YEARS),B7L810C2,B7L810C11,B7L810C20,B7L810C29,B7L810C38)</f>
        <v>19.718710905043537</v>
      </c>
      <c r="AR27" s="16" t="s">
        <v>35586</v>
      </c>
      <c r="AS27" s="33">
        <f>IF(D6L1020C20=0,0,D6L1020C18/D6L1020C20)</f>
        <v>7.2068773851377511E-3</v>
      </c>
      <c r="AT27" s="16" t="s">
        <v>35587</v>
      </c>
      <c r="AU27" s="33">
        <f>IF(D6L1020C5=0,0,D6L1020C18/D6L1020C5)</f>
        <v>0.13783116361534489</v>
      </c>
      <c r="AV27" s="16" t="s">
        <v>35588</v>
      </c>
      <c r="AW27" s="33">
        <f>CHOOSE(MIN(D6L1020C9,RUN_YEARS),B7L810C1,B7L810C10,B7L810C19,B7L810C28,B7L810C37)</f>
        <v>51.813409944178659</v>
      </c>
      <c r="AX27" s="16" t="s">
        <v>35589</v>
      </c>
      <c r="AY27" s="33">
        <f>IF(D6L1020C23=0,0,D6L1020C19/D6L1020C23)</f>
        <v>7.2068773851377502E-3</v>
      </c>
      <c r="AZ27" s="16" t="s">
        <v>35590</v>
      </c>
      <c r="BA27" s="33">
        <f>IF(D6L1020C5=0,0,D6L1020C19/D6L1020C5)</f>
        <v>0.36216883638465508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0.23657283691215356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10956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111.59259081298262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19.718710905043537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51.813409944178659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0.23657283691215356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10956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111.59259081298262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19.718710905043537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51.813409944178659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0.23657283691215356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10956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111.59259081298262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19.718710905043537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51.813409944178659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0.23657283691215356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10956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111.59259081298262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19.718710905043537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51.813409944178659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0.23657283691215356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10956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111.59259081298262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19.718710905043537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51.813409944178659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13.183563300620236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11.337864438533403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5.6689322192667015</v>
      </c>
      <c r="R33" s="16" t="s">
        <v>35700</v>
      </c>
      <c r="S33" s="15">
        <f>D6L1026C5-D6L1026C7</f>
        <v>5.6689322192667015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5.5226786549844</v>
      </c>
      <c r="X33" s="16" t="s">
        <v>35702</v>
      </c>
      <c r="Y33" s="33">
        <f>D6L1026C7-D6L1026C10</f>
        <v>0.14625356428230152</v>
      </c>
      <c r="Z33" s="16" t="s">
        <v>35703</v>
      </c>
      <c r="AA33" s="33">
        <f>CHOOSE(MIN(D6L1026C9,RUN_YEARS),B7L810C7,B7L810C16,B7L810C25,B7L810C34,B7L810C43)</f>
        <v>10956</v>
      </c>
      <c r="AB33" s="16" t="s">
        <v>35704</v>
      </c>
      <c r="AC33" s="33">
        <f>IF(D6L1026C12=0,0,D6L1026C10/D6L1026C12)</f>
        <v>5.040780079394304E-4</v>
      </c>
      <c r="AD33" s="16" t="s">
        <v>35705</v>
      </c>
      <c r="AE33" s="33">
        <f>IF(D6L1026C5=0,0,D6L1026C10/D6L1026C5)</f>
        <v>0.48710043103132922</v>
      </c>
      <c r="AF33" s="16" t="s">
        <v>35706</v>
      </c>
      <c r="AG33" s="33">
        <f>CHOOSE(MIN(D6L1026C9,RUN_YEARS),B7L810C5,B7L810C14,B7L810C23,B7L810C32,B7L810C41)</f>
        <v>111.59259081298262</v>
      </c>
      <c r="AH33" s="16" t="s">
        <v>35707</v>
      </c>
      <c r="AI33" s="33">
        <f>IF(D6L1026C15=0,0,D6L1026C11/D6L1026C15)</f>
        <v>1.3106028206425193E-3</v>
      </c>
      <c r="AJ33" s="16" t="s">
        <v>35708</v>
      </c>
      <c r="AK33" s="33">
        <f>IF(D6L1026C5=0,0,D6L1026C11/D6L1026C5)</f>
        <v>1.2899568968670786E-2</v>
      </c>
      <c r="AL33" s="16" t="s">
        <v>35709</v>
      </c>
      <c r="AM33" s="33">
        <f>D6L1026C8*CHOOSE(MIN(D6L1026C9,RUN_YEARS),B7L810C4,B7L810C13,B7L810C22,B7L810C31,B7L810C40)</f>
        <v>1.562711048476098</v>
      </c>
      <c r="AN33" s="16" t="s">
        <v>35710</v>
      </c>
      <c r="AO33" s="33">
        <f>D6L1026C8-D6L1026C18</f>
        <v>4.1062211707906036</v>
      </c>
      <c r="AP33" s="16" t="s">
        <v>35711</v>
      </c>
      <c r="AQ33" s="33">
        <f>CHOOSE(MIN(D6L1026C9,RUN_YEARS),B7L810C2,B7L810C11,B7L810C20,B7L810C29,B7L810C38)</f>
        <v>19.718710905043537</v>
      </c>
      <c r="AR33" s="16" t="s">
        <v>35712</v>
      </c>
      <c r="AS33" s="33">
        <f>IF(D6L1026C20=0,0,D6L1026C18/D6L1026C20)</f>
        <v>7.9250162751582143E-2</v>
      </c>
      <c r="AT33" s="16" t="s">
        <v>35713</v>
      </c>
      <c r="AU33" s="33">
        <f>IF(D6L1026C5=0,0,D6L1026C18/D6L1026C5)</f>
        <v>0.13783116361534489</v>
      </c>
      <c r="AV33" s="16" t="s">
        <v>35714</v>
      </c>
      <c r="AW33" s="33">
        <f>CHOOSE(MIN(D6L1026C9,RUN_YEARS),B7L810C1,B7L810C10,B7L810C19,B7L810C28,B7L810C37)</f>
        <v>51.813409944178659</v>
      </c>
      <c r="AX33" s="16" t="s">
        <v>35715</v>
      </c>
      <c r="AY33" s="33">
        <f>IF(D6L1026C23=0,0,D6L1026C19/D6L1026C23)</f>
        <v>7.9250162751582143E-2</v>
      </c>
      <c r="AZ33" s="16" t="s">
        <v>35716</v>
      </c>
      <c r="BA33" s="33">
        <f>IF(D6L1026C5=0,0,D6L1026C19/D6L1026C5)</f>
        <v>0.36216883638465508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1.1219139037111094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0.96484595719155408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0.48242297859577704</v>
      </c>
      <c r="R34" s="16" t="s">
        <v>35720</v>
      </c>
      <c r="S34" s="15">
        <f>D6L1027C5-D6L1027C7</f>
        <v>0.48242297859577704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0.47014124408308461</v>
      </c>
      <c r="X34" s="16" t="s">
        <v>35722</v>
      </c>
      <c r="Y34" s="33">
        <f>D6L1027C7-D6L1027C10</f>
        <v>1.2281734512692433E-2</v>
      </c>
      <c r="Z34" s="16" t="s">
        <v>35723</v>
      </c>
      <c r="AA34" s="33">
        <f>CHOOSE(MIN(D6L1027C9,RUN_YEARS),B7L810C7,B7L810C16,B7L810C25,B7L810C34,B7L810C43)</f>
        <v>11797.666666666668</v>
      </c>
      <c r="AB34" s="16" t="s">
        <v>35724</v>
      </c>
      <c r="AC34" s="33">
        <f>IF(D6L1027C12=0,0,D6L1027C10/D6L1027C12)</f>
        <v>3.9850358326484152E-5</v>
      </c>
      <c r="AD34" s="16" t="s">
        <v>35725</v>
      </c>
      <c r="AE34" s="33">
        <f>IF(D6L1027C5=0,0,D6L1027C10/D6L1027C5)</f>
        <v>0.48727078201328455</v>
      </c>
      <c r="AF34" s="16" t="s">
        <v>35726</v>
      </c>
      <c r="AG34" s="33">
        <f>CHOOSE(MIN(D6L1027C9,RUN_YEARS),B7L810C5,B7L810C14,B7L810C23,B7L810C32,B7L810C41)</f>
        <v>118.53705315878886</v>
      </c>
      <c r="AH34" s="16" t="s">
        <v>35727</v>
      </c>
      <c r="AI34" s="33">
        <f>IF(D6L1027C15=0,0,D6L1027C11/D6L1027C15)</f>
        <v>1.0361093164885895E-4</v>
      </c>
      <c r="AJ34" s="16" t="s">
        <v>35728</v>
      </c>
      <c r="AK34" s="33">
        <f>IF(D6L1027C5=0,0,D6L1027C11/D6L1027C5)</f>
        <v>1.2729217986715467E-2</v>
      </c>
      <c r="AL34" s="16" t="s">
        <v>35729</v>
      </c>
      <c r="AM34" s="33">
        <f>D6L1027C8*CHOOSE(MIN(D6L1027C9,RUN_YEARS),B7L810C4,B7L810C13,B7L810C22,B7L810C31,B7L810C40)</f>
        <v>0.1355274189703479</v>
      </c>
      <c r="AN34" s="16" t="s">
        <v>35730</v>
      </c>
      <c r="AO34" s="33">
        <f>D6L1027C8-D6L1027C18</f>
        <v>0.34689555962542917</v>
      </c>
      <c r="AP34" s="16" t="s">
        <v>35731</v>
      </c>
      <c r="AQ34" s="33">
        <f>CHOOSE(MIN(D6L1027C9,RUN_YEARS),B7L810C2,B7L810C11,B7L810C20,B7L810C29,B7L810C38)</f>
        <v>21.516877950969288</v>
      </c>
      <c r="AR34" s="16" t="s">
        <v>35732</v>
      </c>
      <c r="AS34" s="33">
        <f>IF(D6L1027C20=0,0,D6L1027C18/D6L1027C20)</f>
        <v>6.2986563050260128E-3</v>
      </c>
      <c r="AT34" s="16" t="s">
        <v>35733</v>
      </c>
      <c r="AU34" s="33">
        <f>IF(D6L1027C5=0,0,D6L1027C18/D6L1027C5)</f>
        <v>0.14046534367500199</v>
      </c>
      <c r="AV34" s="16" t="s">
        <v>35734</v>
      </c>
      <c r="AW34" s="33">
        <f>CHOOSE(MIN(D6L1027C9,RUN_YEARS),B7L810C1,B7L810C10,B7L810C19,B7L810C28,B7L810C37)</f>
        <v>55.074533809476769</v>
      </c>
      <c r="AX34" s="16" t="s">
        <v>35735</v>
      </c>
      <c r="AY34" s="33">
        <f>IF(D6L1027C23=0,0,D6L1027C19/D6L1027C23)</f>
        <v>6.2986563050260128E-3</v>
      </c>
      <c r="AZ34" s="16" t="s">
        <v>35736</v>
      </c>
      <c r="BA34" s="33">
        <f>IF(D6L1027C5=0,0,D6L1027C19/D6L1027C5)</f>
        <v>0.35953465632499804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96.803396562252018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67.619788675644841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33.809894337822421</v>
      </c>
      <c r="R35" s="16" t="s">
        <v>35740</v>
      </c>
      <c r="S35" s="15">
        <f>SUM(D6L1001C8:D6L1027C8)-2*SUM(D6L1009C8,D6L1011C8,D6L1022C8,D6L1024C8,D6L1027C8)</f>
        <v>33.809894337822421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32.946767835873231</v>
      </c>
      <c r="X35" s="16" t="s">
        <v>35742</v>
      </c>
      <c r="Y35" s="33">
        <f>SUM(D6L1001C11:D6L1027C11)-2*SUM(D6L1009C11,D6L1011C11,D6L1022C11,D6L1024C11,D6L1027C11)</f>
        <v>0.86312650194919216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2.8359919917316408E-3</v>
      </c>
      <c r="AD35" s="16" t="s">
        <v>35744</v>
      </c>
      <c r="AE35" s="33">
        <f>IF(D6L1028C5=0,0,D6L1028C10/D6L1028C5)</f>
        <v>0.48723559302899644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7.3735791785022771E-3</v>
      </c>
      <c r="AJ35" s="16" t="s">
        <v>35746</v>
      </c>
      <c r="AK35" s="33">
        <f>IF(D6L1028C5=0,0,D6L1028C11/D6L1028C5)</f>
        <v>1.2764406971003613E-2</v>
      </c>
      <c r="AL35" s="16" t="s">
        <v>35747</v>
      </c>
      <c r="AM35" s="33">
        <f>SUM(D6L1001C18:D6L1027C18)-2*SUM(D6L1009C18,D6L1011C18,D6L1022C18,D6L1024C18,D6L1027C18)</f>
        <v>9.4608361044852636</v>
      </c>
      <c r="AN35" s="16" t="s">
        <v>35748</v>
      </c>
      <c r="AO35" s="33">
        <f>SUM(D6L1001C19:D6L1027C19)-2*SUM(D6L1009C19,D6L1011C19,D6L1022C19,D6L1024C19,D6L1027C19)</f>
        <v>24.349058233337153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0.44774293057911596</v>
      </c>
      <c r="AT35" s="16" t="s">
        <v>35750</v>
      </c>
      <c r="AU35" s="33">
        <f>IF(D6L1028C5=0,0,D6L1028C18/D6L1028C5)</f>
        <v>0.13991224003769845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0.44774293057911591</v>
      </c>
      <c r="AZ35" s="16" t="s">
        <v>35752</v>
      </c>
      <c r="BA35" s="33">
        <f>IF(D6L1028C5=0,0,D6L1028C19/D6L1028C5)</f>
        <v>0.36008775996230152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0.89548964067088976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0.44774482033544488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0.22387241016772244</v>
      </c>
      <c r="R36" s="16" t="s">
        <v>35757</v>
      </c>
      <c r="S36" s="15">
        <f>D6L1029C5-D6L1029C7</f>
        <v>0.22387241016772244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0.21809669497744028</v>
      </c>
      <c r="X36" s="16" t="s">
        <v>35759</v>
      </c>
      <c r="Y36" s="33">
        <f>D6L1029C7-D6L1029C10</f>
        <v>5.7757151902821657E-3</v>
      </c>
      <c r="Z36" s="16" t="s">
        <v>35760</v>
      </c>
      <c r="AA36" s="33">
        <f>CHOOSE(MIN(D6L1029C9,RUN_YEARS),B7L810C7,B7L810C16,B7L810C25,B7L810C34,B7L810C43)</f>
        <v>10956</v>
      </c>
      <c r="AB36" s="16" t="s">
        <v>35761</v>
      </c>
      <c r="AC36" s="33">
        <f>IF(D6L1029C12=0,0,D6L1029C10/D6L1029C12)</f>
        <v>1.9906598665337741E-5</v>
      </c>
      <c r="AD36" s="16" t="s">
        <v>35762</v>
      </c>
      <c r="AE36" s="33">
        <f>IF(D6L1029C5=0,0,D6L1029C10/D6L1029C5)</f>
        <v>0.48710043103132927</v>
      </c>
      <c r="AF36" s="16" t="s">
        <v>35763</v>
      </c>
      <c r="AG36" s="33">
        <f>CHOOSE(MIN(D6L1029C9,RUN_YEARS),B7L810C5,B7L810C14,B7L810C23,B7L810C32,B7L810C41)</f>
        <v>111.59259081298262</v>
      </c>
      <c r="AH36" s="16" t="s">
        <v>35764</v>
      </c>
      <c r="AI36" s="33">
        <f>IF(D6L1029C15=0,0,D6L1029C11/D6L1029C15)</f>
        <v>5.1757156529877987E-5</v>
      </c>
      <c r="AJ36" s="16" t="s">
        <v>35765</v>
      </c>
      <c r="AK36" s="33">
        <f>IF(D6L1029C5=0,0,D6L1029C11/D6L1029C5)</f>
        <v>1.2899568968670751E-2</v>
      </c>
      <c r="AL36" s="16" t="s">
        <v>35766</v>
      </c>
      <c r="AM36" s="33">
        <f>D6L1029C8*CHOOSE(MIN(D6L1029C9,RUN_YEARS),B7L810C4,B7L810C13,B7L810C22,B7L810C31,B7L810C40)</f>
        <v>6.1713189589577909E-2</v>
      </c>
      <c r="AN36" s="16" t="s">
        <v>35767</v>
      </c>
      <c r="AO36" s="33">
        <f>D6L1029C8-D6L1029C18</f>
        <v>0.16215922057814453</v>
      </c>
      <c r="AP36" s="16" t="s">
        <v>35768</v>
      </c>
      <c r="AQ36" s="33">
        <f>CHOOSE(MIN(D6L1029C9,RUN_YEARS),B7L810C2,B7L810C11,B7L810C20,B7L810C29,B7L810C38)</f>
        <v>19.718710905043537</v>
      </c>
      <c r="AR36" s="16" t="s">
        <v>35769</v>
      </c>
      <c r="AS36" s="33">
        <f>IF(D6L1029C20=0,0,D6L1029C18/D6L1029C20)</f>
        <v>3.1296766754561663E-3</v>
      </c>
      <c r="AT36" s="16" t="s">
        <v>35770</v>
      </c>
      <c r="AU36" s="33">
        <f>IF(D6L1029C5=0,0,D6L1029C18/D6L1029C5)</f>
        <v>0.13783116361534489</v>
      </c>
      <c r="AV36" s="16" t="s">
        <v>35771</v>
      </c>
      <c r="AW36" s="33">
        <f>CHOOSE(MIN(D6L1029C9,RUN_YEARS),B7L810C1,B7L810C10,B7L810C19,B7L810C28,B7L810C37)</f>
        <v>51.813409944178659</v>
      </c>
      <c r="AX36" s="16" t="s">
        <v>35772</v>
      </c>
      <c r="AY36" s="33">
        <f>IF(D6L1029C23=0,0,D6L1029C19/D6L1029C23)</f>
        <v>3.1296766754561663E-3</v>
      </c>
      <c r="AZ36" s="16" t="s">
        <v>35773</v>
      </c>
      <c r="BA36" s="33">
        <f>IF(D6L1029C5=0,0,D6L1029C19/D6L1029C5)</f>
        <v>0.36216883638465508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0.23480154104819104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0.23480154104819104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0.11740077052409552</v>
      </c>
      <c r="R37" s="16" t="s">
        <v>35777</v>
      </c>
      <c r="S37" s="15">
        <f>D6L1030C5-D6L1030C7</f>
        <v>0.11740077052409552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0.1143719318513942</v>
      </c>
      <c r="X37" s="16" t="s">
        <v>35779</v>
      </c>
      <c r="Y37" s="33">
        <f>D6L1030C7-D6L1030C10</f>
        <v>3.0288386727013172E-3</v>
      </c>
      <c r="Z37" s="16" t="s">
        <v>35780</v>
      </c>
      <c r="AA37" s="33">
        <f>CHOOSE(MIN(D6L1030C9,RUN_YEARS),B7L810C7,B7L810C16,B7L810C25,B7L810C34,B7L810C43)</f>
        <v>10956</v>
      </c>
      <c r="AB37" s="16" t="s">
        <v>35781</v>
      </c>
      <c r="AC37" s="33">
        <f>IF(D6L1030C12=0,0,D6L1030C10/D6L1030C12)</f>
        <v>1.0439205170809986E-5</v>
      </c>
      <c r="AD37" s="16" t="s">
        <v>35782</v>
      </c>
      <c r="AE37" s="33">
        <f>IF(D6L1030C5=0,0,D6L1030C10/D6L1030C5)</f>
        <v>0.48710043103132927</v>
      </c>
      <c r="AF37" s="16" t="s">
        <v>35783</v>
      </c>
      <c r="AG37" s="33">
        <f>CHOOSE(MIN(D6L1030C9,RUN_YEARS),B7L810C5,B7L810C14,B7L810C23,B7L810C32,B7L810C41)</f>
        <v>111.59259081298262</v>
      </c>
      <c r="AH37" s="16" t="s">
        <v>35784</v>
      </c>
      <c r="AI37" s="33">
        <f>IF(D6L1030C15=0,0,D6L1030C11/D6L1030C15)</f>
        <v>2.7141933444105895E-5</v>
      </c>
      <c r="AJ37" s="16" t="s">
        <v>35785</v>
      </c>
      <c r="AK37" s="33">
        <f>IF(D6L1030C5=0,0,D6L1030C11/D6L1030C5)</f>
        <v>1.2899568968670753E-2</v>
      </c>
      <c r="AL37" s="16" t="s">
        <v>35786</v>
      </c>
      <c r="AM37" s="33">
        <f>D6L1030C8*CHOOSE(MIN(D6L1030C9,RUN_YEARS),B7L810C4,B7L810C13,B7L810C22,B7L810C31,B7L810C40)</f>
        <v>3.2362969621348339E-2</v>
      </c>
      <c r="AN37" s="16" t="s">
        <v>35787</v>
      </c>
      <c r="AO37" s="33">
        <f>D6L1030C8-D6L1030C18</f>
        <v>8.5037800902747179E-2</v>
      </c>
      <c r="AP37" s="16" t="s">
        <v>35788</v>
      </c>
      <c r="AQ37" s="33">
        <f>CHOOSE(MIN(D6L1030C9,RUN_YEARS),B7L810C2,B7L810C11,B7L810C20,B7L810C29,B7L810C38)</f>
        <v>19.718710905043537</v>
      </c>
      <c r="AR37" s="16" t="s">
        <v>35789</v>
      </c>
      <c r="AS37" s="33">
        <f>IF(D6L1030C20=0,0,D6L1030C18/D6L1030C20)</f>
        <v>1.6412315073330037E-3</v>
      </c>
      <c r="AT37" s="16" t="s">
        <v>35790</v>
      </c>
      <c r="AU37" s="33">
        <f>IF(D6L1030C5=0,0,D6L1030C18/D6L1030C5)</f>
        <v>0.13783116361534489</v>
      </c>
      <c r="AV37" s="16" t="s">
        <v>35791</v>
      </c>
      <c r="AW37" s="33">
        <f>CHOOSE(MIN(D6L1030C9,RUN_YEARS),B7L810C1,B7L810C10,B7L810C19,B7L810C28,B7L810C37)</f>
        <v>51.813409944178659</v>
      </c>
      <c r="AX37" s="16" t="s">
        <v>35792</v>
      </c>
      <c r="AY37" s="33">
        <f>IF(D6L1030C23=0,0,D6L1030C19/D6L1030C23)</f>
        <v>1.6412315073330037E-3</v>
      </c>
      <c r="AZ37" s="16" t="s">
        <v>35793</v>
      </c>
      <c r="BA37" s="33">
        <f>IF(D6L1030C5=0,0,D6L1030C19/D6L1030C5)</f>
        <v>0.36216883638465508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10956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111.59259081298262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19.718710905043537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51.813409944178659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10956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111.59259081298262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19.718710905043537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51.813409944178659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10956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111.59259081298262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19.718710905043537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51.813409944178659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10956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111.59259081298262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19.718710905043537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51.813409944178659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658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658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658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641.02416723722922</v>
      </c>
      <c r="X42" s="16" t="s">
        <v>35880</v>
      </c>
      <c r="Y42" s="33">
        <f>D6L1035C7-D6L1035C10</f>
        <v>16.975832762770779</v>
      </c>
      <c r="Z42" s="16" t="s">
        <v>35881</v>
      </c>
      <c r="AA42" s="33">
        <f>CHOOSE(MIN(D6L1035C9,RUN_YEARS),B7L810C7,B7L810C16,B7L810C25,B7L810C34,B7L810C43)</f>
        <v>10956</v>
      </c>
      <c r="AB42" s="16" t="s">
        <v>35882</v>
      </c>
      <c r="AC42" s="33">
        <f>IF(D6L1035C12=0,0,D6L1035C10/D6L1035C12)</f>
        <v>5.8508960134832901E-2</v>
      </c>
      <c r="AD42" s="16" t="s">
        <v>35883</v>
      </c>
      <c r="AE42" s="33">
        <f>IF(D6L1035C5=0,0,D6L1035C10/D6L1035C5)</f>
        <v>0.97420086206265843</v>
      </c>
      <c r="AF42" s="16" t="s">
        <v>35884</v>
      </c>
      <c r="AG42" s="33">
        <f>CHOOSE(MIN(D6L1035C9,RUN_YEARS),B7L810C5,B7L810C14,B7L810C23,B7L810C32,B7L810C41)</f>
        <v>111.59259081298262</v>
      </c>
      <c r="AH42" s="16" t="s">
        <v>35885</v>
      </c>
      <c r="AI42" s="33">
        <f>IF(D6L1035C15=0,0,D6L1035C11/D6L1035C15)</f>
        <v>0.15212329635056576</v>
      </c>
      <c r="AJ42" s="16" t="s">
        <v>35886</v>
      </c>
      <c r="AK42" s="33">
        <f>IF(D6L1035C5=0,0,D6L1035C11/D6L1035C5)</f>
        <v>2.579913793734161E-2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19.718710905043537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51.813409944178659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1298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1298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1298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10956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111.59259081298262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357.80970074543535</v>
      </c>
      <c r="AN43" s="16" t="s">
        <v>35908</v>
      </c>
      <c r="AO43" s="33">
        <f>D6L1036C8-D6L1036C18</f>
        <v>940.19029925456471</v>
      </c>
      <c r="AP43" s="16" t="s">
        <v>35909</v>
      </c>
      <c r="AQ43" s="33">
        <f>CHOOSE(MIN(D6L1036C9,RUN_YEARS),B7L810C2,B7L810C11,B7L810C20,B7L810C29,B7L810C38)</f>
        <v>19.718710905043537</v>
      </c>
      <c r="AR43" s="16" t="s">
        <v>35910</v>
      </c>
      <c r="AS43" s="33">
        <f>IF(D6L1036C20=0,0,D6L1036C18/D6L1036C20)</f>
        <v>18.14569433410157</v>
      </c>
      <c r="AT43" s="16" t="s">
        <v>35911</v>
      </c>
      <c r="AU43" s="33">
        <f>IF(D6L1036C5=0,0,D6L1036C18/D6L1036C5)</f>
        <v>0.27566232723068979</v>
      </c>
      <c r="AV43" s="16" t="s">
        <v>35912</v>
      </c>
      <c r="AW43" s="33">
        <f>CHOOSE(MIN(D6L1036C9,RUN_YEARS),B7L810C1,B7L810C10,B7L810C19,B7L810C28,B7L810C37)</f>
        <v>51.813409944178659</v>
      </c>
      <c r="AX43" s="16" t="s">
        <v>35913</v>
      </c>
      <c r="AY43" s="33">
        <f>IF(D6L1036C23=0,0,D6L1036C19/D6L1036C23)</f>
        <v>18.14569433410157</v>
      </c>
      <c r="AZ43" s="16" t="s">
        <v>35914</v>
      </c>
      <c r="BA43" s="33">
        <f>IF(D6L1036C5=0,0,D6L1036C19/D6L1036C5)</f>
        <v>0.72433767276931027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1957.130291181719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1956.6825463613836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658.34127318069181</v>
      </c>
      <c r="R44" s="16" t="s">
        <v>35918</v>
      </c>
      <c r="S44" s="15">
        <f>SUM(D6L1029C8:D6L1036C8)</f>
        <v>1298.3412731806918</v>
      </c>
      <c r="U44" s="21" t="str">
        <f>NULL_VALUE</f>
        <v>n/a</v>
      </c>
      <c r="V44" s="16" t="s">
        <v>35919</v>
      </c>
      <c r="W44" s="33">
        <f>SUM(D6L1029C10:D6L1036C10)</f>
        <v>641.35663586405803</v>
      </c>
      <c r="X44" s="16" t="s">
        <v>35920</v>
      </c>
      <c r="Y44" s="33">
        <f>SUM(D6L1029C11:D6L1036C11)</f>
        <v>16.984637316633762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5.8539305938669045E-2</v>
      </c>
      <c r="AD44" s="16" t="s">
        <v>35922</v>
      </c>
      <c r="AE44" s="33">
        <f>IF(D6L1037C5=0,0,D6L1037C10/D6L1037C5)</f>
        <v>0.32777756261827695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0.15220219544053976</v>
      </c>
      <c r="AJ44" s="16" t="s">
        <v>35924</v>
      </c>
      <c r="AK44" s="33">
        <f>IF(D6L1037C5=0,0,D6L1037C11/D6L1037C5)</f>
        <v>8.6803234117962206E-3</v>
      </c>
      <c r="AL44" s="16" t="s">
        <v>35925</v>
      </c>
      <c r="AM44" s="33">
        <f>SUM(D6L1029C18:D6L1036C18)</f>
        <v>357.90377690464629</v>
      </c>
      <c r="AN44" s="16" t="s">
        <v>35926</v>
      </c>
      <c r="AO44" s="33">
        <f>SUM(D6L1029C19:D6L1036C19)</f>
        <v>940.43749627604564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18.150465242284358</v>
      </c>
      <c r="AT44" s="16" t="s">
        <v>35928</v>
      </c>
      <c r="AU44" s="33">
        <f>IF(D6L1037C5=0,0,D6L1037C18/D6L1037C5)</f>
        <v>0.18291356335252162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18.150465242284358</v>
      </c>
      <c r="AZ44" s="16" t="s">
        <v>35930</v>
      </c>
      <c r="BA44" s="33">
        <f>IF(D6L1037C5=0,0,D6L1037C19/D6L1037C5)</f>
        <v>0.48062855061740523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3.2376363728180766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1.6188181864090383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0.80940909320451915</v>
      </c>
      <c r="R45" s="16" t="s">
        <v>35935</v>
      </c>
      <c r="S45" s="15">
        <f>D6L1038C5-D6L1038C7</f>
        <v>0.80940909320451915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0.78852703636119725</v>
      </c>
      <c r="X45" s="16" t="s">
        <v>35937</v>
      </c>
      <c r="Y45" s="33">
        <f>D6L1038C7-D6L1038C10</f>
        <v>2.0882056843321894E-2</v>
      </c>
      <c r="Z45" s="16" t="s">
        <v>35938</v>
      </c>
      <c r="AA45" s="33">
        <f>CHOOSE(MIN(D6L1038C9,RUN_YEARS),B7L810C7,B7L810C16,B7L810C25,B7L810C34,B7L810C43)</f>
        <v>10956</v>
      </c>
      <c r="AB45" s="16" t="s">
        <v>35939</v>
      </c>
      <c r="AC45" s="33">
        <f>IF(D6L1038C12=0,0,D6L1038C10/D6L1038C12)</f>
        <v>7.1972164691602527E-5</v>
      </c>
      <c r="AD45" s="16" t="s">
        <v>35940</v>
      </c>
      <c r="AE45" s="33">
        <f>IF(D6L1038C5=0,0,D6L1038C10/D6L1038C5)</f>
        <v>0.48710043103132927</v>
      </c>
      <c r="AF45" s="16" t="s">
        <v>35941</v>
      </c>
      <c r="AG45" s="33">
        <f>CHOOSE(MIN(D6L1038C9,RUN_YEARS),B7L810C5,B7L810C14,B7L810C23,B7L810C32,B7L810C41)</f>
        <v>111.59259081298262</v>
      </c>
      <c r="AH45" s="16" t="s">
        <v>35942</v>
      </c>
      <c r="AI45" s="33">
        <f>IF(D6L1038C15=0,0,D6L1038C11/D6L1038C15)</f>
        <v>1.8712762819816608E-4</v>
      </c>
      <c r="AJ45" s="16" t="s">
        <v>35943</v>
      </c>
      <c r="AK45" s="33">
        <f>IF(D6L1038C5=0,0,D6L1038C11/D6L1038C5)</f>
        <v>1.2899568968670751E-2</v>
      </c>
      <c r="AL45" s="16" t="s">
        <v>35944</v>
      </c>
      <c r="AM45" s="33">
        <f>D6L1038C8*CHOOSE(MIN(D6L1038C9,RUN_YEARS),B7L810C4,B7L810C13,B7L810C22,B7L810C31,B7L810C40)</f>
        <v>0.22312359431444004</v>
      </c>
      <c r="AN45" s="16" t="s">
        <v>35945</v>
      </c>
      <c r="AO45" s="33">
        <f>D6L1038C8-D6L1038C18</f>
        <v>0.58628549889007908</v>
      </c>
      <c r="AP45" s="16" t="s">
        <v>35946</v>
      </c>
      <c r="AQ45" s="33">
        <f>CHOOSE(MIN(D6L1038C9,RUN_YEARS),B7L810C2,B7L810C11,B7L810C20,B7L810C29,B7L810C38)</f>
        <v>19.718710905043537</v>
      </c>
      <c r="AR45" s="16" t="s">
        <v>35947</v>
      </c>
      <c r="AS45" s="33">
        <f>IF(D6L1038C20=0,0,D6L1038C18/D6L1038C20)</f>
        <v>1.1315323572058191E-2</v>
      </c>
      <c r="AT45" s="16" t="s">
        <v>35948</v>
      </c>
      <c r="AU45" s="33">
        <f>IF(D6L1038C5=0,0,D6L1038C18/D6L1038C5)</f>
        <v>0.13783116361534489</v>
      </c>
      <c r="AV45" s="16" t="s">
        <v>35949</v>
      </c>
      <c r="AW45" s="33">
        <f>CHOOSE(MIN(D6L1038C9,RUN_YEARS),B7L810C1,B7L810C10,B7L810C19,B7L810C28,B7L810C37)</f>
        <v>51.813409944178659</v>
      </c>
      <c r="AX45" s="16" t="s">
        <v>35950</v>
      </c>
      <c r="AY45" s="33">
        <f>IF(D6L1038C23=0,0,D6L1038C19/D6L1038C23)</f>
        <v>1.1315323572058191E-2</v>
      </c>
      <c r="AZ45" s="16" t="s">
        <v>35951</v>
      </c>
      <c r="BA45" s="33">
        <f>IF(D6L1038C5=0,0,D6L1038C19/D6L1038C5)</f>
        <v>0.36216883638465508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10956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111.59259081298262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19.718710905043537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51.813409944178659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3.2376363728180766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1.6188181864090383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0.80940909320451915</v>
      </c>
      <c r="R47" s="16" t="s">
        <v>35975</v>
      </c>
      <c r="S47" s="15">
        <f>SUM(D6L1038C8:D6L1039C8)</f>
        <v>0.80940909320451915</v>
      </c>
      <c r="U47" s="21" t="str">
        <f>NULL_VALUE</f>
        <v>n/a</v>
      </c>
      <c r="V47" s="16" t="s">
        <v>35976</v>
      </c>
      <c r="W47" s="33">
        <f>SUM(D6L1038C10:D6L1039C10)</f>
        <v>0.78852703636119725</v>
      </c>
      <c r="X47" s="16" t="s">
        <v>35977</v>
      </c>
      <c r="Y47" s="33">
        <f>SUM(D6L1038C11:D6L1039C11)</f>
        <v>2.0882056843321894E-2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7.1972164691602527E-5</v>
      </c>
      <c r="AD47" s="16" t="s">
        <v>35979</v>
      </c>
      <c r="AE47" s="33">
        <f>IF(D6L1040C5=0,0,D6L1040C10/D6L1040C5)</f>
        <v>0.48710043103132927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1.8712762819816608E-4</v>
      </c>
      <c r="AJ47" s="16" t="s">
        <v>35981</v>
      </c>
      <c r="AK47" s="33">
        <f>IF(D6L1040C5=0,0,D6L1040C11/D6L1040C5)</f>
        <v>1.2899568968670751E-2</v>
      </c>
      <c r="AL47" s="16" t="s">
        <v>35982</v>
      </c>
      <c r="AM47" s="33">
        <f>SUM(D6L1038C18:D6L1039C18)</f>
        <v>0.22312359431444004</v>
      </c>
      <c r="AN47" s="16" t="s">
        <v>35983</v>
      </c>
      <c r="AO47" s="33">
        <f>SUM(D6L1038C19:D6L1039C19)</f>
        <v>0.58628549889007908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1.1315323572058191E-2</v>
      </c>
      <c r="AT47" s="16" t="s">
        <v>35985</v>
      </c>
      <c r="AU47" s="33">
        <f>IF(D6L1040C5=0,0,D6L1040C18/D6L1040C5)</f>
        <v>0.13783116361534489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1.1315323572058191E-2</v>
      </c>
      <c r="AZ47" s="16" t="s">
        <v>35987</v>
      </c>
      <c r="BA47" s="33">
        <f>IF(D6L1040C5=0,0,D6L1040C19/D6L1040C5)</f>
        <v>0.36216883638465508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2057.171324116789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2025.9211532234376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692.96057661171881</v>
      </c>
      <c r="R48" s="16" t="s">
        <v>35992</v>
      </c>
      <c r="S48" s="15">
        <f>SUM(D6L1028C8,D6L1037C8,D6L1040C8)</f>
        <v>1332.9605766117188</v>
      </c>
      <c r="U48" s="21" t="str">
        <f>NULL_VALUE</f>
        <v>n/a</v>
      </c>
      <c r="V48" s="16" t="s">
        <v>35993</v>
      </c>
      <c r="W48" s="33">
        <f>SUM(D6L1028C10,D6L1037C10,D6L1040C10)</f>
        <v>675.09193073629251</v>
      </c>
      <c r="X48" s="16" t="s">
        <v>35994</v>
      </c>
      <c r="Y48" s="33">
        <f>SUM(D6L1028C11,D6L1037C11,D6L1040C11)</f>
        <v>17.868645875426278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6.1447270095092286E-2</v>
      </c>
      <c r="AD48" s="16" t="s">
        <v>35996</v>
      </c>
      <c r="AE48" s="33">
        <f>IF(D6L1041C5=0,0,D6L1041C10/D6L1041C5)</f>
        <v>0.33322714936963643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0.15976290224724021</v>
      </c>
      <c r="AJ48" s="16" t="s">
        <v>35998</v>
      </c>
      <c r="AK48" s="33">
        <f>IF(D6L1041C5=0,0,D6L1041C11/D6L1041C5)</f>
        <v>8.820010515708139E-3</v>
      </c>
      <c r="AL48" s="16" t="s">
        <v>35999</v>
      </c>
      <c r="AM48" s="33">
        <f>SUM(D6L1028C18,D6L1037C18,D6L1040C18)</f>
        <v>367.58773660344599</v>
      </c>
      <c r="AN48" s="16" t="s">
        <v>36000</v>
      </c>
      <c r="AO48" s="33">
        <f>SUM(D6L1028C19,D6L1037C19,D6L1040C19)</f>
        <v>965.37284000827287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18.609523496435536</v>
      </c>
      <c r="AT48" s="16" t="s">
        <v>36002</v>
      </c>
      <c r="AU48" s="33">
        <f>IF(D6L1041C5=0,0,D6L1041C18/D6L1041C5)</f>
        <v>0.18144227183697556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18.609523496435536</v>
      </c>
      <c r="AZ48" s="16" t="s">
        <v>36004</v>
      </c>
      <c r="BA48" s="33">
        <f>IF(D6L1041C5=0,0,D6L1041C19/D6L1041C5)</f>
        <v>0.4765105682776799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C0A22-C089-45B6-9796-78E298FFF61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2618.3308426666667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2251.7645246933334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1125.8822623466667</v>
      </c>
      <c r="R8" s="16" t="s">
        <v>36013</v>
      </c>
      <c r="S8" s="15">
        <f>D6L1101C5-D6L1101C7</f>
        <v>1125.8822623466667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1080.6656175018895</v>
      </c>
      <c r="X8" s="16" t="s">
        <v>36015</v>
      </c>
      <c r="Y8" s="33">
        <f>D6L1101C7-D6L1101C10</f>
        <v>45.216644844777193</v>
      </c>
      <c r="Z8" s="16" t="s">
        <v>36016</v>
      </c>
      <c r="AA8" s="33">
        <f>CHOOSE(MIN(D6L1101C9,RUN_YEARS),B7L811C7,B7L811C16,B7L811C25,B7L811C34,B7L811C43)</f>
        <v>161175</v>
      </c>
      <c r="AB8" s="16" t="s">
        <v>36017</v>
      </c>
      <c r="AC8" s="33">
        <f>IF(D6L1101C12=0,0,D6L1101C10/D6L1101C12)</f>
        <v>6.7049208469172608E-3</v>
      </c>
      <c r="AD8" s="16" t="s">
        <v>36018</v>
      </c>
      <c r="AE8" s="33">
        <f>IF(D6L1101C5=0,0,D6L1101C10/D6L1101C5)</f>
        <v>0.47991946122744106</v>
      </c>
      <c r="AF8" s="16" t="s">
        <v>36019</v>
      </c>
      <c r="AG8" s="33">
        <f>CHOOSE(MIN(D6L1101C9,RUN_YEARS),B7L811C5,B7L811C14,B7L811C23,B7L811C32,B7L811C41)</f>
        <v>2593.769209965707</v>
      </c>
      <c r="AH8" s="16" t="s">
        <v>36020</v>
      </c>
      <c r="AI8" s="33">
        <f>IF(D6L1101C15=0,0,D6L1101C11/D6L1101C15)</f>
        <v>1.7432794201984923E-2</v>
      </c>
      <c r="AJ8" s="16" t="s">
        <v>36021</v>
      </c>
      <c r="AK8" s="33">
        <f>IF(D6L1101C5=0,0,D6L1101C11/D6L1101C5)</f>
        <v>2.0080538772558922E-2</v>
      </c>
      <c r="AL8" s="16" t="s">
        <v>36022</v>
      </c>
      <c r="AM8" s="33">
        <f>D6L1101C8*CHOOSE(MIN(D6L1101C9,RUN_YEARS),B7L811C4,B7L811C13,B7L811C22,B7L811C31,B7L811C40)</f>
        <v>170.11800338235875</v>
      </c>
      <c r="AN8" s="16" t="s">
        <v>36023</v>
      </c>
      <c r="AO8" s="33">
        <f>D6L1101C8-D6L1101C18</f>
        <v>955.76425896430794</v>
      </c>
      <c r="AP8" s="16" t="s">
        <v>36024</v>
      </c>
      <c r="AQ8" s="33">
        <f>CHOOSE(MIN(D6L1101C9,RUN_YEARS),B7L811C2,B7L811C11,B7L811C20,B7L811C29,B7L811C38)</f>
        <v>293.95497446507574</v>
      </c>
      <c r="AR8" s="16" t="s">
        <v>36025</v>
      </c>
      <c r="AS8" s="33">
        <f>IF(D6L1101C20=0,0,D6L1101C18/D6L1101C20)</f>
        <v>0.5787212946197996</v>
      </c>
      <c r="AT8" s="16" t="s">
        <v>36026</v>
      </c>
      <c r="AU8" s="33">
        <f>IF(D6L1101C5=0,0,D6L1101C18/D6L1101C5)</f>
        <v>7.5548753662653526E-2</v>
      </c>
      <c r="AV8" s="16" t="s">
        <v>36027</v>
      </c>
      <c r="AW8" s="33">
        <f>CHOOSE(MIN(D6L1101C9,RUN_YEARS),B7L811C1,B7L811C10,B7L811C19,B7L811C28,B7L811C37)</f>
        <v>1651.5104383574014</v>
      </c>
      <c r="AX8" s="16" t="s">
        <v>36028</v>
      </c>
      <c r="AY8" s="33">
        <f>IF(D6L1101C23=0,0,D6L1101C19/D6L1101C23)</f>
        <v>0.57872129461979949</v>
      </c>
      <c r="AZ8" s="16" t="s">
        <v>36029</v>
      </c>
      <c r="BA8" s="33">
        <f>IF(D6L1101C5=0,0,D6L1101C19/D6L1101C5)</f>
        <v>0.42445124633734649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6.7563735659980164</v>
      </c>
      <c r="J9" s="16" t="s">
        <v>36050</v>
      </c>
      <c r="K9" s="21">
        <f>IF(FLOW_THRU_100PCT="Y",1,INDEX(VariabilityMatrix,D6L1102C1,D6L1102C9))</f>
        <v>0.48485507540858858</v>
      </c>
      <c r="L9" s="16" t="s">
        <v>36030</v>
      </c>
      <c r="M9" s="15">
        <f>IF(D6L1102C2&lt;&gt;0,D6L1102C2*D6L1102C4,D6L1102C3*D6L1102C4)</f>
        <v>3.2758620148305626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1.6379310074152813</v>
      </c>
      <c r="R9" s="16" t="s">
        <v>36032</v>
      </c>
      <c r="S9" s="15">
        <f>D6L1102C5-D6L1102C7</f>
        <v>1.6379310074152813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1.5723681414919815</v>
      </c>
      <c r="X9" s="16" t="s">
        <v>36034</v>
      </c>
      <c r="Y9" s="33">
        <f>D6L1102C7-D6L1102C10</f>
        <v>6.5562865923299851E-2</v>
      </c>
      <c r="Z9" s="16" t="s">
        <v>36035</v>
      </c>
      <c r="AA9" s="33">
        <f>CHOOSE(MIN(D6L1102C9,RUN_YEARS),B7L811C7,B7L811C16,B7L811C25,B7L811C34,B7L811C43)</f>
        <v>157323.40000000002</v>
      </c>
      <c r="AB9" s="16" t="s">
        <v>36036</v>
      </c>
      <c r="AC9" s="33">
        <f>IF(D6L1102C12=0,0,D6L1102C10/D6L1102C12)</f>
        <v>9.9944963145468586E-6</v>
      </c>
      <c r="AD9" s="16" t="s">
        <v>36037</v>
      </c>
      <c r="AE9" s="33">
        <f>IF(D6L1102C5=0,0,D6L1102C10/D6L1102C5)</f>
        <v>0.47998607217688594</v>
      </c>
      <c r="AF9" s="16" t="s">
        <v>36038</v>
      </c>
      <c r="AG9" s="33">
        <f>CHOOSE(MIN(D6L1102C9,RUN_YEARS),B7L811C5,B7L811C14,B7L811C23,B7L811C32,B7L811C41)</f>
        <v>2523.0372897206025</v>
      </c>
      <c r="AH9" s="16" t="s">
        <v>36039</v>
      </c>
      <c r="AI9" s="33">
        <f>IF(D6L1102C15=0,0,D6L1102C11/D6L1102C15)</f>
        <v>2.5985690417821841E-5</v>
      </c>
      <c r="AJ9" s="16" t="s">
        <v>36040</v>
      </c>
      <c r="AK9" s="33">
        <f>IF(D6L1102C5=0,0,D6L1102C11/D6L1102C5)</f>
        <v>2.001392782311405E-2</v>
      </c>
      <c r="AL9" s="16" t="s">
        <v>36041</v>
      </c>
      <c r="AM9" s="33">
        <f>D6L1102C8*CHOOSE(MIN(D6L1102C9,RUN_YEARS),B7L811C4,B7L811C13,B7L811C22,B7L811C31,B7L811C40)</f>
        <v>0.24365853582042882</v>
      </c>
      <c r="AN9" s="16" t="s">
        <v>36042</v>
      </c>
      <c r="AO9" s="33">
        <f>D6L1102C8-D6L1102C18</f>
        <v>1.3942724715948525</v>
      </c>
      <c r="AP9" s="16" t="s">
        <v>36043</v>
      </c>
      <c r="AQ9" s="33">
        <f>CHOOSE(MIN(D6L1102C9,RUN_YEARS),B7L811C2,B7L811C11,B7L811C20,B7L811C29,B7L811C38)</f>
        <v>280.96082338494102</v>
      </c>
      <c r="AR9" s="16" t="s">
        <v>36044</v>
      </c>
      <c r="AS9" s="33">
        <f>IF(D6L1102C20=0,0,D6L1102C18/D6L1102C20)</f>
        <v>8.6723313551297229E-4</v>
      </c>
      <c r="AT9" s="16" t="s">
        <v>36045</v>
      </c>
      <c r="AU9" s="33">
        <f>IF(D6L1102C5=0,0,D6L1102C18/D6L1102C5)</f>
        <v>7.4379975321711339E-2</v>
      </c>
      <c r="AV9" s="16" t="s">
        <v>36046</v>
      </c>
      <c r="AW9" s="33">
        <f>CHOOSE(MIN(D6L1102C9,RUN_YEARS),B7L811C1,B7L811C10,B7L811C19,B7L811C28,B7L811C37)</f>
        <v>1607.7250908662916</v>
      </c>
      <c r="AX9" s="16" t="s">
        <v>36047</v>
      </c>
      <c r="AY9" s="33">
        <f>IF(D6L1102C23=0,0,D6L1102C19/D6L1102C23)</f>
        <v>8.6723313551297239E-4</v>
      </c>
      <c r="AZ9" s="16" t="s">
        <v>36048</v>
      </c>
      <c r="BA9" s="33">
        <f>IF(D6L1102C5=0,0,D6L1102C19/D6L1102C5)</f>
        <v>0.42562002467828863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0.44017923533891268</v>
      </c>
      <c r="J10" s="16" t="s">
        <v>36071</v>
      </c>
      <c r="K10" s="21">
        <f>IF(FLOW_THRU_100PCT="Y",1,INDEX(VariabilityMatrix,D6L1103C1,D6L1103C9))</f>
        <v>0.48485507540858858</v>
      </c>
      <c r="L10" s="16" t="s">
        <v>36051</v>
      </c>
      <c r="M10" s="15">
        <f>IF(D6L1103C2&lt;&gt;0,D6L1103C2*D6L1103C4,D6L1103C3*D6L1103C4)</f>
        <v>0.21342313634354337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0.10671156817177169</v>
      </c>
      <c r="R10" s="16" t="s">
        <v>36053</v>
      </c>
      <c r="S10" s="15">
        <f>D6L1103C5-D6L1103C7</f>
        <v>0.10671156817177169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0.10244013292520938</v>
      </c>
      <c r="X10" s="16" t="s">
        <v>36055</v>
      </c>
      <c r="Y10" s="33">
        <f>D6L1103C7-D6L1103C10</f>
        <v>4.2714352465623023E-3</v>
      </c>
      <c r="Z10" s="16" t="s">
        <v>36056</v>
      </c>
      <c r="AA10" s="33">
        <f>CHOOSE(MIN(D6L1103C9,RUN_YEARS),B7L811C7,B7L811C16,B7L811C25,B7L811C34,B7L811C43)</f>
        <v>157323.40000000002</v>
      </c>
      <c r="AB10" s="16" t="s">
        <v>36057</v>
      </c>
      <c r="AC10" s="33">
        <f>IF(D6L1103C12=0,0,D6L1103C10/D6L1103C12)</f>
        <v>6.5114365011949501E-7</v>
      </c>
      <c r="AD10" s="16" t="s">
        <v>36058</v>
      </c>
      <c r="AE10" s="33">
        <f>IF(D6L1103C5=0,0,D6L1103C10/D6L1103C5)</f>
        <v>0.47998607217688599</v>
      </c>
      <c r="AF10" s="16" t="s">
        <v>36059</v>
      </c>
      <c r="AG10" s="33">
        <f>CHOOSE(MIN(D6L1103C9,RUN_YEARS),B7L811C5,B7L811C14,B7L811C23,B7L811C32,B7L811C41)</f>
        <v>2523.0372897206025</v>
      </c>
      <c r="AH10" s="16" t="s">
        <v>36060</v>
      </c>
      <c r="AI10" s="33">
        <f>IF(D6L1103C15=0,0,D6L1103C11/D6L1103C15)</f>
        <v>1.6929734903106861E-6</v>
      </c>
      <c r="AJ10" s="16" t="s">
        <v>36061</v>
      </c>
      <c r="AK10" s="33">
        <f>IF(D6L1103C5=0,0,D6L1103C11/D6L1103C5)</f>
        <v>2.0013927823114033E-2</v>
      </c>
      <c r="AL10" s="16" t="s">
        <v>36062</v>
      </c>
      <c r="AM10" s="33">
        <f>D6L1103C8*CHOOSE(MIN(D6L1103C9,RUN_YEARS),B7L811C4,B7L811C13,B7L811C22,B7L811C31,B7L811C40)</f>
        <v>1.5874407614314991E-2</v>
      </c>
      <c r="AN10" s="16" t="s">
        <v>36063</v>
      </c>
      <c r="AO10" s="33">
        <f>D6L1103C8-D6L1103C18</f>
        <v>9.0837160557456692E-2</v>
      </c>
      <c r="AP10" s="16" t="s">
        <v>36064</v>
      </c>
      <c r="AQ10" s="33">
        <f>CHOOSE(MIN(D6L1103C9,RUN_YEARS),B7L811C2,B7L811C11,B7L811C20,B7L811C29,B7L811C38)</f>
        <v>280.96082338494102</v>
      </c>
      <c r="AR10" s="16" t="s">
        <v>36065</v>
      </c>
      <c r="AS10" s="33">
        <f>IF(D6L1103C20=0,0,D6L1103C18/D6L1103C20)</f>
        <v>5.6500430996266187E-5</v>
      </c>
      <c r="AT10" s="16" t="s">
        <v>36066</v>
      </c>
      <c r="AU10" s="33">
        <f>IF(D6L1103C5=0,0,D6L1103C18/D6L1103C5)</f>
        <v>7.4379975321711339E-2</v>
      </c>
      <c r="AV10" s="16" t="s">
        <v>36067</v>
      </c>
      <c r="AW10" s="33">
        <f>CHOOSE(MIN(D6L1103C9,RUN_YEARS),B7L811C1,B7L811C10,B7L811C19,B7L811C28,B7L811C37)</f>
        <v>1607.7250908662916</v>
      </c>
      <c r="AX10" s="16" t="s">
        <v>36068</v>
      </c>
      <c r="AY10" s="33">
        <f>IF(D6L1103C23=0,0,D6L1103C19/D6L1103C23)</f>
        <v>5.6500430996266187E-5</v>
      </c>
      <c r="AZ10" s="16" t="s">
        <v>36069</v>
      </c>
      <c r="BA10" s="33">
        <f>IF(D6L1103C5=0,0,D6L1103C19/D6L1103C5)</f>
        <v>0.42562002467828863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1.4533403789255691E-2</v>
      </c>
      <c r="J11" s="16" t="s">
        <v>36092</v>
      </c>
      <c r="K11" s="21">
        <f>IF(FLOW_THRU_100PCT="Y",1,INDEX(VariabilityMatrix,D6L1104C1,D6L1104C9))</f>
        <v>0.48697025431185148</v>
      </c>
      <c r="L11" s="16" t="s">
        <v>36072</v>
      </c>
      <c r="M11" s="15">
        <f>IF(D6L1104C2&lt;&gt;0,D6L1104C2*D6L1104C4,D6L1104C3*D6L1104C4)</f>
        <v>7.0773353392706694E-3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3.5386676696353347E-3</v>
      </c>
      <c r="R11" s="16" t="s">
        <v>36074</v>
      </c>
      <c r="S11" s="15">
        <f>D6L1104C5-D6L1104C7</f>
        <v>3.5386676696353347E-3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3.3971732566189551E-3</v>
      </c>
      <c r="X11" s="16" t="s">
        <v>36076</v>
      </c>
      <c r="Y11" s="33">
        <f>D6L1104C7-D6L1104C10</f>
        <v>1.414944130163796E-4</v>
      </c>
      <c r="Z11" s="16" t="s">
        <v>36077</v>
      </c>
      <c r="AA11" s="33">
        <f>CHOOSE(MIN(D6L1104C9,RUN_YEARS),B7L811C7,B7L811C16,B7L811C25,B7L811C34,B7L811C43)</f>
        <v>171209</v>
      </c>
      <c r="AB11" s="16" t="s">
        <v>36078</v>
      </c>
      <c r="AC11" s="33">
        <f>IF(D6L1104C12=0,0,D6L1104C10/D6L1104C12)</f>
        <v>1.9842258623197115E-8</v>
      </c>
      <c r="AD11" s="16" t="s">
        <v>36079</v>
      </c>
      <c r="AE11" s="33">
        <f>IF(D6L1104C5=0,0,D6L1104C10/D6L1104C5)</f>
        <v>0.48000738890649192</v>
      </c>
      <c r="AF11" s="16" t="s">
        <v>36080</v>
      </c>
      <c r="AG11" s="33">
        <f>CHOOSE(MIN(D6L1104C9,RUN_YEARS),B7L811C5,B7L811C14,B7L811C23,B7L811C32,B7L811C41)</f>
        <v>2742.6780951035885</v>
      </c>
      <c r="AH11" s="16" t="s">
        <v>36081</v>
      </c>
      <c r="AI11" s="33">
        <f>IF(D6L1104C15=0,0,D6L1104C11/D6L1104C15)</f>
        <v>5.1589872420312412E-8</v>
      </c>
      <c r="AJ11" s="16" t="s">
        <v>36082</v>
      </c>
      <c r="AK11" s="33">
        <f>IF(D6L1104C5=0,0,D6L1104C11/D6L1104C5)</f>
        <v>1.9992611093508087E-2</v>
      </c>
      <c r="AL11" s="16" t="s">
        <v>36083</v>
      </c>
      <c r="AM11" s="33">
        <f>D6L1104C8*CHOOSE(MIN(D6L1104C9,RUN_YEARS),B7L811C4,B7L811C13,B7L811C22,B7L811C31,B7L811C40)</f>
        <v>5.3221291276978305E-4</v>
      </c>
      <c r="AN11" s="16" t="s">
        <v>36084</v>
      </c>
      <c r="AO11" s="33">
        <f>D6L1104C8-D6L1104C18</f>
        <v>3.0064547568655516E-3</v>
      </c>
      <c r="AP11" s="16" t="s">
        <v>36085</v>
      </c>
      <c r="AQ11" s="33">
        <f>CHOOSE(MIN(D6L1104C9,RUN_YEARS),B7L811C2,B7L811C11,B7L811C20,B7L811C29,B7L811C38)</f>
        <v>308.14355379167569</v>
      </c>
      <c r="AR11" s="16" t="s">
        <v>36086</v>
      </c>
      <c r="AS11" s="33">
        <f>IF(D6L1104C20=0,0,D6L1104C18/D6L1104C20)</f>
        <v>1.7271590017735444E-6</v>
      </c>
      <c r="AT11" s="16" t="s">
        <v>36087</v>
      </c>
      <c r="AU11" s="33">
        <f>IF(D6L1104C5=0,0,D6L1104C18/D6L1104C5)</f>
        <v>7.5199617830264978E-2</v>
      </c>
      <c r="AV11" s="16" t="s">
        <v>36088</v>
      </c>
      <c r="AW11" s="33">
        <f>CHOOSE(MIN(D6L1104C9,RUN_YEARS),B7L811C1,B7L811C10,B7L811C19,B7L811C28,B7L811C37)</f>
        <v>1740.6936789133797</v>
      </c>
      <c r="AX11" s="16" t="s">
        <v>36089</v>
      </c>
      <c r="AY11" s="33">
        <f>IF(D6L1104C23=0,0,D6L1104C19/D6L1104C23)</f>
        <v>1.7271590017735444E-6</v>
      </c>
      <c r="AZ11" s="16" t="s">
        <v>36090</v>
      </c>
      <c r="BA11" s="33">
        <f>IF(D6L1104C5=0,0,D6L1104C19/D6L1104C5)</f>
        <v>0.42480038216973504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79.074585713871329</v>
      </c>
      <c r="J12" s="16" t="s">
        <v>36113</v>
      </c>
      <c r="K12" s="21">
        <f>IF(FLOW_THRU_100PCT="Y",1,INDEX(VariabilityMatrix,D6L1105C1,D6L1105C9))</f>
        <v>0.2612170637709586</v>
      </c>
      <c r="L12" s="16" t="s">
        <v>36093</v>
      </c>
      <c r="M12" s="15">
        <f>IF(D6L1105C2&lt;&gt;0,D6L1105C2*D6L1105C4,D6L1105C3*D6L1105C4)</f>
        <v>20.655631099082459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10.32781554954123</v>
      </c>
      <c r="R12" s="16" t="s">
        <v>36095</v>
      </c>
      <c r="S12" s="15">
        <f>D6L1105C5-D6L1105C7</f>
        <v>10.32781554954123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9.9144152395833238</v>
      </c>
      <c r="X12" s="16" t="s">
        <v>36097</v>
      </c>
      <c r="Y12" s="33">
        <f>D6L1105C7-D6L1105C10</f>
        <v>0.41340030995790578</v>
      </c>
      <c r="Z12" s="16" t="s">
        <v>36098</v>
      </c>
      <c r="AA12" s="33">
        <f>CHOOSE(MIN(D6L1105C9,RUN_YEARS),B7L811C7,B7L811C16,B7L811C25,B7L811C34,B7L811C43)</f>
        <v>157323.40000000002</v>
      </c>
      <c r="AB12" s="16" t="s">
        <v>36099</v>
      </c>
      <c r="AC12" s="33">
        <f>IF(D6L1105C12=0,0,D6L1105C10/D6L1105C12)</f>
        <v>6.301932986182171E-5</v>
      </c>
      <c r="AD12" s="16" t="s">
        <v>36100</v>
      </c>
      <c r="AE12" s="33">
        <f>IF(D6L1105C5=0,0,D6L1105C10/D6L1105C5)</f>
        <v>0.47998607217688599</v>
      </c>
      <c r="AF12" s="16" t="s">
        <v>36101</v>
      </c>
      <c r="AG12" s="33">
        <f>CHOOSE(MIN(D6L1105C9,RUN_YEARS),B7L811C5,B7L811C14,B7L811C23,B7L811C32,B7L811C41)</f>
        <v>2523.0372897206025</v>
      </c>
      <c r="AH12" s="16" t="s">
        <v>36102</v>
      </c>
      <c r="AI12" s="33">
        <f>IF(D6L1105C15=0,0,D6L1105C11/D6L1105C15)</f>
        <v>1.638502576407363E-4</v>
      </c>
      <c r="AJ12" s="16" t="s">
        <v>36103</v>
      </c>
      <c r="AK12" s="33">
        <f>IF(D6L1105C5=0,0,D6L1105C11/D6L1105C5)</f>
        <v>2.0013927823114026E-2</v>
      </c>
      <c r="AL12" s="16" t="s">
        <v>36104</v>
      </c>
      <c r="AM12" s="33">
        <f>D6L1105C8*CHOOSE(MIN(D6L1105C9,RUN_YEARS),B7L811C4,B7L811C13,B7L811C22,B7L811C31,B7L811C40)</f>
        <v>1.5363653314041266</v>
      </c>
      <c r="AN12" s="16" t="s">
        <v>36105</v>
      </c>
      <c r="AO12" s="33">
        <f>D6L1105C8-D6L1105C18</f>
        <v>8.7914502181371024</v>
      </c>
      <c r="AP12" s="16" t="s">
        <v>36106</v>
      </c>
      <c r="AQ12" s="33">
        <f>CHOOSE(MIN(D6L1105C9,RUN_YEARS),B7L811C2,B7L811C11,B7L811C20,B7L811C29,B7L811C38)</f>
        <v>280.96082338494102</v>
      </c>
      <c r="AR12" s="16" t="s">
        <v>36107</v>
      </c>
      <c r="AS12" s="33">
        <f>IF(D6L1105C20=0,0,D6L1105C18/D6L1105C20)</f>
        <v>5.4682546587613429E-3</v>
      </c>
      <c r="AT12" s="16" t="s">
        <v>36108</v>
      </c>
      <c r="AU12" s="33">
        <f>IF(D6L1105C5=0,0,D6L1105C18/D6L1105C5)</f>
        <v>7.4379975321711339E-2</v>
      </c>
      <c r="AV12" s="16" t="s">
        <v>36109</v>
      </c>
      <c r="AW12" s="33">
        <f>CHOOSE(MIN(D6L1105C9,RUN_YEARS),B7L811C1,B7L811C10,B7L811C19,B7L811C28,B7L811C37)</f>
        <v>1607.7250908662916</v>
      </c>
      <c r="AX12" s="16" t="s">
        <v>36110</v>
      </c>
      <c r="AY12" s="33">
        <f>IF(D6L1105C23=0,0,D6L1105C19/D6L1105C23)</f>
        <v>5.4682546587613429E-3</v>
      </c>
      <c r="AZ12" s="16" t="s">
        <v>36111</v>
      </c>
      <c r="BA12" s="33">
        <f>IF(D6L1105C5=0,0,D6L1105C19/D6L1105C5)</f>
        <v>0.42562002467828863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14.884469267700357</v>
      </c>
      <c r="J13" s="16" t="s">
        <v>36134</v>
      </c>
      <c r="K13" s="21">
        <f>IF(FLOW_THRU_100PCT="Y",1,INDEX(VariabilityMatrix,D6L1106C1,D6L1106C9))</f>
        <v>0.48485507540858858</v>
      </c>
      <c r="L13" s="16" t="s">
        <v>36114</v>
      </c>
      <c r="M13" s="15">
        <f>IF(D6L1106C2&lt;&gt;0,D6L1106C2*D6L1106C4,D6L1106C3*D6L1106C4)</f>
        <v>7.216810469207676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3.608405234603838</v>
      </c>
      <c r="R13" s="16" t="s">
        <v>36116</v>
      </c>
      <c r="S13" s="15">
        <f>D6L1106C5-D6L1106C7</f>
        <v>3.608405234603838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3.4639685107600218</v>
      </c>
      <c r="X13" s="16" t="s">
        <v>36118</v>
      </c>
      <c r="Y13" s="33">
        <f>D6L1106C7-D6L1106C10</f>
        <v>0.14443672384381623</v>
      </c>
      <c r="Z13" s="16" t="s">
        <v>36119</v>
      </c>
      <c r="AA13" s="33">
        <f>CHOOSE(MIN(D6L1106C9,RUN_YEARS),B7L811C7,B7L811C16,B7L811C25,B7L811C34,B7L811C43)</f>
        <v>157323.40000000002</v>
      </c>
      <c r="AB13" s="16" t="s">
        <v>36120</v>
      </c>
      <c r="AC13" s="33">
        <f>IF(D6L1106C12=0,0,D6L1106C10/D6L1106C12)</f>
        <v>2.2018139137343975E-5</v>
      </c>
      <c r="AD13" s="16" t="s">
        <v>36121</v>
      </c>
      <c r="AE13" s="33">
        <f>IF(D6L1106C5=0,0,D6L1106C10/D6L1106C5)</f>
        <v>0.47998607217688594</v>
      </c>
      <c r="AF13" s="16" t="s">
        <v>36122</v>
      </c>
      <c r="AG13" s="33">
        <f>CHOOSE(MIN(D6L1106C9,RUN_YEARS),B7L811C5,B7L811C14,B7L811C23,B7L811C32,B7L811C41)</f>
        <v>2523.0372897206025</v>
      </c>
      <c r="AH13" s="16" t="s">
        <v>36123</v>
      </c>
      <c r="AI13" s="33">
        <f>IF(D6L1106C15=0,0,D6L1106C11/D6L1106C15)</f>
        <v>5.7247161757094341E-5</v>
      </c>
      <c r="AJ13" s="16" t="s">
        <v>36124</v>
      </c>
      <c r="AK13" s="33">
        <f>IF(D6L1106C5=0,0,D6L1106C11/D6L1106C5)</f>
        <v>2.0013927823114043E-2</v>
      </c>
      <c r="AL13" s="16" t="s">
        <v>36125</v>
      </c>
      <c r="AM13" s="33">
        <f>D6L1106C8*CHOOSE(MIN(D6L1106C9,RUN_YEARS),B7L811C4,B7L811C13,B7L811C22,B7L811C31,B7L811C40)</f>
        <v>0.53678618460113492</v>
      </c>
      <c r="AN13" s="16" t="s">
        <v>36126</v>
      </c>
      <c r="AO13" s="33">
        <f>D6L1106C8-D6L1106C18</f>
        <v>3.071619050002703</v>
      </c>
      <c r="AP13" s="16" t="s">
        <v>36127</v>
      </c>
      <c r="AQ13" s="33">
        <f>CHOOSE(MIN(D6L1106C9,RUN_YEARS),B7L811C2,B7L811C11,B7L811C20,B7L811C29,B7L811C38)</f>
        <v>280.96082338494102</v>
      </c>
      <c r="AR13" s="16" t="s">
        <v>36128</v>
      </c>
      <c r="AS13" s="33">
        <f>IF(D6L1106C20=0,0,D6L1106C18/D6L1106C20)</f>
        <v>1.9105374839597856E-3</v>
      </c>
      <c r="AT13" s="16" t="s">
        <v>36129</v>
      </c>
      <c r="AU13" s="33">
        <f>IF(D6L1106C5=0,0,D6L1106C18/D6L1106C5)</f>
        <v>7.4379975321711325E-2</v>
      </c>
      <c r="AV13" s="16" t="s">
        <v>36130</v>
      </c>
      <c r="AW13" s="33">
        <f>CHOOSE(MIN(D6L1106C9,RUN_YEARS),B7L811C1,B7L811C10,B7L811C19,B7L811C28,B7L811C37)</f>
        <v>1607.7250908662916</v>
      </c>
      <c r="AX13" s="16" t="s">
        <v>36131</v>
      </c>
      <c r="AY13" s="33">
        <f>IF(D6L1106C23=0,0,D6L1106C19/D6L1106C23)</f>
        <v>1.910537483959786E-3</v>
      </c>
      <c r="AZ13" s="16" t="s">
        <v>36132</v>
      </c>
      <c r="BA13" s="33">
        <f>IF(D6L1106C5=0,0,D6L1106C19/D6L1106C5)</f>
        <v>0.42562002467828863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6.4445264802642379</v>
      </c>
      <c r="J14" s="16" t="s">
        <v>36155</v>
      </c>
      <c r="K14" s="21">
        <f>IF(FLOW_THRU_100PCT="Y",1,INDEX(VariabilityMatrix,D6L1107C1,D6L1107C9))</f>
        <v>0.48697025431185148</v>
      </c>
      <c r="L14" s="16" t="s">
        <v>36135</v>
      </c>
      <c r="M14" s="15">
        <f>IF(D6L1107C2&lt;&gt;0,D6L1107C2*D6L1107C4,D6L1107C3*D6L1107C4)</f>
        <v>3.138292699013737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1.5691463495068685</v>
      </c>
      <c r="R14" s="16" t="s">
        <v>36137</v>
      </c>
      <c r="S14" s="15">
        <f>D6L1107C5-D6L1107C7</f>
        <v>1.5691463495068685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1.5064036840778909</v>
      </c>
      <c r="X14" s="16" t="s">
        <v>36139</v>
      </c>
      <c r="Y14" s="33">
        <f>D6L1107C7-D6L1107C10</f>
        <v>6.2742665428977551E-2</v>
      </c>
      <c r="Z14" s="16" t="s">
        <v>36140</v>
      </c>
      <c r="AA14" s="33">
        <f>CHOOSE(MIN(D6L1107C9,RUN_YEARS),B7L811C7,B7L811C16,B7L811C25,B7L811C34,B7L811C43)</f>
        <v>171209</v>
      </c>
      <c r="AB14" s="16" t="s">
        <v>36141</v>
      </c>
      <c r="AC14" s="33">
        <f>IF(D6L1107C12=0,0,D6L1107C10/D6L1107C12)</f>
        <v>8.7986243952005499E-6</v>
      </c>
      <c r="AD14" s="16" t="s">
        <v>36142</v>
      </c>
      <c r="AE14" s="33">
        <f>IF(D6L1107C5=0,0,D6L1107C10/D6L1107C5)</f>
        <v>0.48000738890649186</v>
      </c>
      <c r="AF14" s="16" t="s">
        <v>36143</v>
      </c>
      <c r="AG14" s="33">
        <f>CHOOSE(MIN(D6L1107C9,RUN_YEARS),B7L811C5,B7L811C14,B7L811C23,B7L811C32,B7L811C41)</f>
        <v>2742.6780951035885</v>
      </c>
      <c r="AH14" s="16" t="s">
        <v>36144</v>
      </c>
      <c r="AI14" s="33">
        <f>IF(D6L1107C15=0,0,D6L1107C11/D6L1107C15)</f>
        <v>2.2876423427521418E-5</v>
      </c>
      <c r="AJ14" s="16" t="s">
        <v>36145</v>
      </c>
      <c r="AK14" s="33">
        <f>IF(D6L1107C5=0,0,D6L1107C11/D6L1107C5)</f>
        <v>1.9992611093508111E-2</v>
      </c>
      <c r="AL14" s="16" t="s">
        <v>36146</v>
      </c>
      <c r="AM14" s="33">
        <f>D6L1107C8*CHOOSE(MIN(D6L1107C9,RUN_YEARS),B7L811C4,B7L811C13,B7L811C22,B7L811C31,B7L811C40)</f>
        <v>0.23599841160534382</v>
      </c>
      <c r="AN14" s="16" t="s">
        <v>36147</v>
      </c>
      <c r="AO14" s="33">
        <f>D6L1107C8-D6L1107C18</f>
        <v>1.3331479379015247</v>
      </c>
      <c r="AP14" s="16" t="s">
        <v>36148</v>
      </c>
      <c r="AQ14" s="33">
        <f>CHOOSE(MIN(D6L1107C9,RUN_YEARS),B7L811C2,B7L811C11,B7L811C20,B7L811C29,B7L811C38)</f>
        <v>308.14355379167569</v>
      </c>
      <c r="AR14" s="16" t="s">
        <v>36149</v>
      </c>
      <c r="AS14" s="33">
        <f>IF(D6L1107C20=0,0,D6L1107C18/D6L1107C20)</f>
        <v>7.6587164878644037E-4</v>
      </c>
      <c r="AT14" s="16" t="s">
        <v>36150</v>
      </c>
      <c r="AU14" s="33">
        <f>IF(D6L1107C5=0,0,D6L1107C18/D6L1107C5)</f>
        <v>7.5199617830264978E-2</v>
      </c>
      <c r="AV14" s="16" t="s">
        <v>36151</v>
      </c>
      <c r="AW14" s="33">
        <f>CHOOSE(MIN(D6L1107C9,RUN_YEARS),B7L811C1,B7L811C10,B7L811C19,B7L811C28,B7L811C37)</f>
        <v>1740.6936789133797</v>
      </c>
      <c r="AX14" s="16" t="s">
        <v>36152</v>
      </c>
      <c r="AY14" s="33">
        <f>IF(D6L1107C23=0,0,D6L1107C19/D6L1107C23)</f>
        <v>7.6587164878644037E-4</v>
      </c>
      <c r="AZ14" s="16" t="s">
        <v>36153</v>
      </c>
      <c r="BA14" s="33">
        <f>IF(D6L1107C5=0,0,D6L1107C19/D6L1107C5)</f>
        <v>0.42480038216973504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9.9657625983467585E-2</v>
      </c>
      <c r="J15" s="16" t="s">
        <v>36176</v>
      </c>
      <c r="K15" s="21">
        <f>IF(FLOW_THRU_100PCT="Y",1,INDEX(VariabilityMatrix,D6L1108C1,D6L1108C9))</f>
        <v>0.48697025431185148</v>
      </c>
      <c r="L15" s="16" t="s">
        <v>36156</v>
      </c>
      <c r="M15" s="15">
        <f>IF(D6L1108C2&lt;&gt;0,D6L1108C2*D6L1108C4,D6L1108C3*D6L1108C4)</f>
        <v>4.8530299469284589E-2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2.4265149734642295E-2</v>
      </c>
      <c r="R15" s="16" t="s">
        <v>36158</v>
      </c>
      <c r="S15" s="15">
        <f>D6L1108C5-D6L1108C7</f>
        <v>2.4265149734642295E-2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2.3294902331101406E-2</v>
      </c>
      <c r="X15" s="16" t="s">
        <v>36160</v>
      </c>
      <c r="Y15" s="33">
        <f>D6L1108C7-D6L1108C10</f>
        <v>9.7024740354088868E-4</v>
      </c>
      <c r="Z15" s="16" t="s">
        <v>36161</v>
      </c>
      <c r="AA15" s="33">
        <f>CHOOSE(MIN(D6L1108C9,RUN_YEARS),B7L811C7,B7L811C16,B7L811C25,B7L811C34,B7L811C43)</f>
        <v>171209</v>
      </c>
      <c r="AB15" s="16" t="s">
        <v>36162</v>
      </c>
      <c r="AC15" s="33">
        <f>IF(D6L1108C12=0,0,D6L1108C10/D6L1108C12)</f>
        <v>1.3606120198763738E-7</v>
      </c>
      <c r="AD15" s="16" t="s">
        <v>36163</v>
      </c>
      <c r="AE15" s="33">
        <f>IF(D6L1108C5=0,0,D6L1108C10/D6L1108C5)</f>
        <v>0.48000738890649192</v>
      </c>
      <c r="AF15" s="16" t="s">
        <v>36164</v>
      </c>
      <c r="AG15" s="33">
        <f>CHOOSE(MIN(D6L1108C9,RUN_YEARS),B7L811C5,B7L811C14,B7L811C23,B7L811C32,B7L811C41)</f>
        <v>2742.6780951035885</v>
      </c>
      <c r="AH15" s="16" t="s">
        <v>36165</v>
      </c>
      <c r="AI15" s="33">
        <f>IF(D6L1108C15=0,0,D6L1108C11/D6L1108C15)</f>
        <v>3.5375912516785653E-7</v>
      </c>
      <c r="AJ15" s="16" t="s">
        <v>36166</v>
      </c>
      <c r="AK15" s="33">
        <f>IF(D6L1108C5=0,0,D6L1108C11/D6L1108C5)</f>
        <v>1.9992611093508087E-2</v>
      </c>
      <c r="AL15" s="16" t="s">
        <v>36167</v>
      </c>
      <c r="AM15" s="33">
        <f>D6L1108C8*CHOOSE(MIN(D6L1108C9,RUN_YEARS),B7L811C4,B7L811C13,B7L811C22,B7L811C31,B7L811C40)</f>
        <v>3.6494599732785123E-3</v>
      </c>
      <c r="AN15" s="16" t="s">
        <v>36168</v>
      </c>
      <c r="AO15" s="33">
        <f>D6L1108C8-D6L1108C18</f>
        <v>2.0615689761363784E-2</v>
      </c>
      <c r="AP15" s="16" t="s">
        <v>36169</v>
      </c>
      <c r="AQ15" s="33">
        <f>CHOOSE(MIN(D6L1108C9,RUN_YEARS),B7L811C2,B7L811C11,B7L811C20,B7L811C29,B7L811C38)</f>
        <v>308.14355379167569</v>
      </c>
      <c r="AR15" s="16" t="s">
        <v>36170</v>
      </c>
      <c r="AS15" s="33">
        <f>IF(D6L1108C20=0,0,D6L1108C18/D6L1108C20)</f>
        <v>1.1843376012161447E-5</v>
      </c>
      <c r="AT15" s="16" t="s">
        <v>36171</v>
      </c>
      <c r="AU15" s="33">
        <f>IF(D6L1108C5=0,0,D6L1108C18/D6L1108C5)</f>
        <v>7.5199617830264978E-2</v>
      </c>
      <c r="AV15" s="16" t="s">
        <v>36172</v>
      </c>
      <c r="AW15" s="33">
        <f>CHOOSE(MIN(D6L1108C9,RUN_YEARS),B7L811C1,B7L811C10,B7L811C19,B7L811C28,B7L811C37)</f>
        <v>1740.6936789133797</v>
      </c>
      <c r="AX15" s="16" t="s">
        <v>36173</v>
      </c>
      <c r="AY15" s="33">
        <f>IF(D6L1108C23=0,0,D6L1108C19/D6L1108C23)</f>
        <v>1.1843376012161448E-5</v>
      </c>
      <c r="AZ15" s="16" t="s">
        <v>36174</v>
      </c>
      <c r="BA15" s="33">
        <f>IF(D6L1108C5=0,0,D6L1108C19/D6L1108C5)</f>
        <v>0.42480038216973504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3.114300811983362E-3</v>
      </c>
      <c r="J16" s="16" t="s">
        <v>36197</v>
      </c>
      <c r="K16" s="21">
        <f>IF(FLOW_THRU_100PCT="Y",1,INDEX(VariabilityMatrix,D6L1109C1,D6L1109C9))</f>
        <v>0.48697025431185148</v>
      </c>
      <c r="L16" s="16" t="s">
        <v>36177</v>
      </c>
      <c r="M16" s="15">
        <f>IF(D6L1109C2&lt;&gt;0,D6L1109C2*D6L1109C4,D6L1109C3*D6L1109C4)</f>
        <v>1.5165718584151434E-3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7.5828592920757171E-4</v>
      </c>
      <c r="R16" s="16" t="s">
        <v>36179</v>
      </c>
      <c r="S16" s="15">
        <f>D6L1109C5-D6L1109C7</f>
        <v>7.5828592920757171E-4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7.2796569784691894E-4</v>
      </c>
      <c r="X16" s="16" t="s">
        <v>36181</v>
      </c>
      <c r="Y16" s="33">
        <f>D6L1109C7-D6L1109C10</f>
        <v>3.0320231360652771E-5</v>
      </c>
      <c r="Z16" s="16" t="s">
        <v>36182</v>
      </c>
      <c r="AA16" s="33">
        <f>CHOOSE(MIN(D6L1109C9,RUN_YEARS),B7L811C7,B7L811C16,B7L811C25,B7L811C34,B7L811C43)</f>
        <v>171209</v>
      </c>
      <c r="AB16" s="16" t="s">
        <v>36183</v>
      </c>
      <c r="AC16" s="33">
        <f>IF(D6L1109C12=0,0,D6L1109C10/D6L1109C12)</f>
        <v>4.251912562113668E-9</v>
      </c>
      <c r="AD16" s="16" t="s">
        <v>36184</v>
      </c>
      <c r="AE16" s="33">
        <f>IF(D6L1109C5=0,0,D6L1109C10/D6L1109C5)</f>
        <v>0.48000738890649192</v>
      </c>
      <c r="AF16" s="16" t="s">
        <v>36185</v>
      </c>
      <c r="AG16" s="33">
        <f>CHOOSE(MIN(D6L1109C9,RUN_YEARS),B7L811C5,B7L811C14,B7L811C23,B7L811C32,B7L811C41)</f>
        <v>2742.6780951035885</v>
      </c>
      <c r="AH16" s="16" t="s">
        <v>36186</v>
      </c>
      <c r="AI16" s="33">
        <f>IF(D6L1109C15=0,0,D6L1109C11/D6L1109C15)</f>
        <v>1.1054972661495517E-8</v>
      </c>
      <c r="AJ16" s="16" t="s">
        <v>36187</v>
      </c>
      <c r="AK16" s="33">
        <f>IF(D6L1109C5=0,0,D6L1109C11/D6L1109C5)</f>
        <v>1.9992611093508087E-2</v>
      </c>
      <c r="AL16" s="16" t="s">
        <v>36188</v>
      </c>
      <c r="AM16" s="33">
        <f>D6L1109C8*CHOOSE(MIN(D6L1109C9,RUN_YEARS),B7L811C4,B7L811C13,B7L811C22,B7L811C31,B7L811C40)</f>
        <v>1.1404562416495351E-4</v>
      </c>
      <c r="AN16" s="16" t="s">
        <v>36189</v>
      </c>
      <c r="AO16" s="33">
        <f>D6L1109C8-D6L1109C18</f>
        <v>6.4424030504261825E-4</v>
      </c>
      <c r="AP16" s="16" t="s">
        <v>36190</v>
      </c>
      <c r="AQ16" s="33">
        <f>CHOOSE(MIN(D6L1109C9,RUN_YEARS),B7L811C2,B7L811C11,B7L811C20,B7L811C29,B7L811C38)</f>
        <v>308.14355379167569</v>
      </c>
      <c r="AR16" s="16" t="s">
        <v>36191</v>
      </c>
      <c r="AS16" s="33">
        <f>IF(D6L1109C20=0,0,D6L1109C18/D6L1109C20)</f>
        <v>3.7010550038004521E-7</v>
      </c>
      <c r="AT16" s="16" t="s">
        <v>36192</v>
      </c>
      <c r="AU16" s="33">
        <f>IF(D6L1109C5=0,0,D6L1109C18/D6L1109C5)</f>
        <v>7.5199617830264978E-2</v>
      </c>
      <c r="AV16" s="16" t="s">
        <v>36193</v>
      </c>
      <c r="AW16" s="33">
        <f>CHOOSE(MIN(D6L1109C9,RUN_YEARS),B7L811C1,B7L811C10,B7L811C19,B7L811C28,B7L811C37)</f>
        <v>1740.6936789133797</v>
      </c>
      <c r="AX16" s="16" t="s">
        <v>36194</v>
      </c>
      <c r="AY16" s="33">
        <f>IF(D6L1109C23=0,0,D6L1109C19/D6L1109C23)</f>
        <v>3.7010550038004527E-7</v>
      </c>
      <c r="AZ16" s="16" t="s">
        <v>36195</v>
      </c>
      <c r="BA16" s="33">
        <f>IF(D6L1109C5=0,0,D6L1109C19/D6L1109C5)</f>
        <v>0.42480038216973504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0.39240190230990363</v>
      </c>
      <c r="J17" s="16" t="s">
        <v>36218</v>
      </c>
      <c r="K17" s="21">
        <f>IF(FLOW_THRU_100PCT="Y",1,INDEX(VariabilityMatrix,D6L1110C1,D6L1110C9))</f>
        <v>0.48697025431185148</v>
      </c>
      <c r="L17" s="16" t="s">
        <v>36198</v>
      </c>
      <c r="M17" s="15">
        <f>IF(D6L1110C2&lt;&gt;0,D6L1110C2*D6L1110C4,D6L1110C3*D6L1110C4)</f>
        <v>0.19108805416030808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9.554402708015404E-2</v>
      </c>
      <c r="R17" s="16" t="s">
        <v>36200</v>
      </c>
      <c r="S17" s="15">
        <f>D6L1110C5-D6L1110C7</f>
        <v>9.554402708015404E-2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9.1723677928711791E-2</v>
      </c>
      <c r="X17" s="16" t="s">
        <v>36202</v>
      </c>
      <c r="Y17" s="33">
        <f>D6L1110C7-D6L1110C10</f>
        <v>3.8203491514422483E-3</v>
      </c>
      <c r="Z17" s="16" t="s">
        <v>36203</v>
      </c>
      <c r="AA17" s="33">
        <f>CHOOSE(MIN(D6L1110C9,RUN_YEARS),B7L811C7,B7L811C16,B7L811C25,B7L811C34,B7L811C43)</f>
        <v>171209</v>
      </c>
      <c r="AB17" s="16" t="s">
        <v>36204</v>
      </c>
      <c r="AC17" s="33">
        <f>IF(D6L1110C12=0,0,D6L1110C10/D6L1110C12)</f>
        <v>5.3574098282632216E-7</v>
      </c>
      <c r="AD17" s="16" t="s">
        <v>36205</v>
      </c>
      <c r="AE17" s="33">
        <f>IF(D6L1110C5=0,0,D6L1110C10/D6L1110C5)</f>
        <v>0.48000738890649192</v>
      </c>
      <c r="AF17" s="16" t="s">
        <v>36206</v>
      </c>
      <c r="AG17" s="33">
        <f>CHOOSE(MIN(D6L1110C9,RUN_YEARS),B7L811C5,B7L811C14,B7L811C23,B7L811C32,B7L811C41)</f>
        <v>2742.6780951035885</v>
      </c>
      <c r="AH17" s="16" t="s">
        <v>36207</v>
      </c>
      <c r="AI17" s="33">
        <f>IF(D6L1110C15=0,0,D6L1110C11/D6L1110C15)</f>
        <v>1.3929265553484347E-6</v>
      </c>
      <c r="AJ17" s="16" t="s">
        <v>36208</v>
      </c>
      <c r="AK17" s="33">
        <f>IF(D6L1110C5=0,0,D6L1110C11/D6L1110C5)</f>
        <v>1.999261109350808E-2</v>
      </c>
      <c r="AL17" s="16" t="s">
        <v>36209</v>
      </c>
      <c r="AM17" s="33">
        <f>D6L1110C8*CHOOSE(MIN(D6L1110C9,RUN_YEARS),B7L811C4,B7L811C13,B7L811C22,B7L811C31,B7L811C40)</f>
        <v>1.4369748644784143E-2</v>
      </c>
      <c r="AN17" s="16" t="s">
        <v>36210</v>
      </c>
      <c r="AO17" s="33">
        <f>D6L1110C8-D6L1110C18</f>
        <v>8.1174278435369895E-2</v>
      </c>
      <c r="AP17" s="16" t="s">
        <v>36211</v>
      </c>
      <c r="AQ17" s="33">
        <f>CHOOSE(MIN(D6L1110C9,RUN_YEARS),B7L811C2,B7L811C11,B7L811C20,B7L811C29,B7L811C38)</f>
        <v>308.14355379167569</v>
      </c>
      <c r="AR17" s="16" t="s">
        <v>36212</v>
      </c>
      <c r="AS17" s="33">
        <f>IF(D6L1110C20=0,0,D6L1110C18/D6L1110C20)</f>
        <v>4.66332930478857E-5</v>
      </c>
      <c r="AT17" s="16" t="s">
        <v>36213</v>
      </c>
      <c r="AU17" s="33">
        <f>IF(D6L1110C5=0,0,D6L1110C18/D6L1110C5)</f>
        <v>7.5199617830264978E-2</v>
      </c>
      <c r="AV17" s="16" t="s">
        <v>36214</v>
      </c>
      <c r="AW17" s="33">
        <f>CHOOSE(MIN(D6L1110C9,RUN_YEARS),B7L811C1,B7L811C10,B7L811C19,B7L811C28,B7L811C37)</f>
        <v>1740.6936789133797</v>
      </c>
      <c r="AX17" s="16" t="s">
        <v>36215</v>
      </c>
      <c r="AY17" s="33">
        <f>IF(D6L1110C23=0,0,D6L1110C19/D6L1110C23)</f>
        <v>4.66332930478857E-5</v>
      </c>
      <c r="AZ17" s="16" t="s">
        <v>36216</v>
      </c>
      <c r="BA17" s="33">
        <f>IF(D6L1110C5=0,0,D6L1110C19/D6L1110C5)</f>
        <v>0.42480038216973504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0.29274427632643601</v>
      </c>
      <c r="J18" s="16" t="s">
        <v>36239</v>
      </c>
      <c r="K18" s="21">
        <f>IF(FLOW_THRU_100PCT="Y",1,INDEX(VariabilityMatrix,D6L1111C1,D6L1111C9))</f>
        <v>0.48697025431185148</v>
      </c>
      <c r="L18" s="16" t="s">
        <v>36219</v>
      </c>
      <c r="M18" s="15">
        <f>IF(D6L1111C2&lt;&gt;0,D6L1111C2*D6L1111C4,D6L1111C3*D6L1111C4)</f>
        <v>0.14255775469102347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7.1278877345511735E-2</v>
      </c>
      <c r="R18" s="16" t="s">
        <v>36221</v>
      </c>
      <c r="S18" s="15">
        <f>D6L1111C5-D6L1111C7</f>
        <v>7.1278877345511735E-2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6.8428775597610375E-2</v>
      </c>
      <c r="X18" s="16" t="s">
        <v>36223</v>
      </c>
      <c r="Y18" s="33">
        <f>D6L1111C7-D6L1111C10</f>
        <v>2.8501017479013596E-3</v>
      </c>
      <c r="Z18" s="16" t="s">
        <v>36224</v>
      </c>
      <c r="AA18" s="33">
        <f>CHOOSE(MIN(D6L1111C9,RUN_YEARS),B7L811C7,B7L811C16,B7L811C25,B7L811C34,B7L811C43)</f>
        <v>171209</v>
      </c>
      <c r="AB18" s="16" t="s">
        <v>36225</v>
      </c>
      <c r="AC18" s="33">
        <f>IF(D6L1111C12=0,0,D6L1111C10/D6L1111C12)</f>
        <v>3.9967978083868474E-7</v>
      </c>
      <c r="AD18" s="16" t="s">
        <v>36226</v>
      </c>
      <c r="AE18" s="33">
        <f>IF(D6L1111C5=0,0,D6L1111C10/D6L1111C5)</f>
        <v>0.48000738890649192</v>
      </c>
      <c r="AF18" s="16" t="s">
        <v>36227</v>
      </c>
      <c r="AG18" s="33">
        <f>CHOOSE(MIN(D6L1111C9,RUN_YEARS),B7L811C5,B7L811C14,B7L811C23,B7L811C32,B7L811C41)</f>
        <v>2742.6780951035885</v>
      </c>
      <c r="AH18" s="16" t="s">
        <v>36228</v>
      </c>
      <c r="AI18" s="33">
        <f>IF(D6L1111C15=0,0,D6L1111C11/D6L1111C15)</f>
        <v>1.0391674301805783E-6</v>
      </c>
      <c r="AJ18" s="16" t="s">
        <v>36229</v>
      </c>
      <c r="AK18" s="33">
        <f>IF(D6L1111C5=0,0,D6L1111C11/D6L1111C5)</f>
        <v>1.9992611093508084E-2</v>
      </c>
      <c r="AL18" s="16" t="s">
        <v>36230</v>
      </c>
      <c r="AM18" s="33">
        <f>D6L1111C8*CHOOSE(MIN(D6L1111C9,RUN_YEARS),B7L811C4,B7L811C13,B7L811C22,B7L811C31,B7L811C40)</f>
        <v>1.0720288671505629E-2</v>
      </c>
      <c r="AN18" s="16" t="s">
        <v>36231</v>
      </c>
      <c r="AO18" s="33">
        <f>D6L1111C8-D6L1111C18</f>
        <v>6.0558588674006104E-2</v>
      </c>
      <c r="AP18" s="16" t="s">
        <v>36232</v>
      </c>
      <c r="AQ18" s="33">
        <f>CHOOSE(MIN(D6L1111C9,RUN_YEARS),B7L811C2,B7L811C11,B7L811C20,B7L811C29,B7L811C38)</f>
        <v>308.14355379167569</v>
      </c>
      <c r="AR18" s="16" t="s">
        <v>36233</v>
      </c>
      <c r="AS18" s="33">
        <f>IF(D6L1111C20=0,0,D6L1111C18/D6L1111C20)</f>
        <v>3.4789917035724248E-5</v>
      </c>
      <c r="AT18" s="16" t="s">
        <v>36234</v>
      </c>
      <c r="AU18" s="33">
        <f>IF(D6L1111C5=0,0,D6L1111C18/D6L1111C5)</f>
        <v>7.5199617830264978E-2</v>
      </c>
      <c r="AV18" s="16" t="s">
        <v>36235</v>
      </c>
      <c r="AW18" s="33">
        <f>CHOOSE(MIN(D6L1111C9,RUN_YEARS),B7L811C1,B7L811C10,B7L811C19,B7L811C28,B7L811C37)</f>
        <v>1740.6936789133797</v>
      </c>
      <c r="AX18" s="16" t="s">
        <v>36236</v>
      </c>
      <c r="AY18" s="33">
        <f>IF(D6L1111C23=0,0,D6L1111C19/D6L1111C23)</f>
        <v>3.4789917035724248E-5</v>
      </c>
      <c r="AZ18" s="16" t="s">
        <v>36237</v>
      </c>
      <c r="BA18" s="33">
        <f>IF(D6L1111C5=0,0,D6L1111C19/D6L1111C5)</f>
        <v>0.42480038216973504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0.48697025431185148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171209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2742.6780951035885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308.14355379167569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1740.6936789133797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171209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2742.6780951035885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308.14355379167569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1740.6936789133797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4.1156144834729629</v>
      </c>
      <c r="J21" s="16" t="s">
        <v>36301</v>
      </c>
      <c r="K21" s="21">
        <f>IF(FLOW_THRU_100PCT="Y",1,INDEX(VariabilityMatrix,D6L1114C1,D6L1114C9))</f>
        <v>0.48485507540858858</v>
      </c>
      <c r="L21" s="16" t="s">
        <v>36281</v>
      </c>
      <c r="M21" s="15">
        <f>IF(D6L1114C2&lt;&gt;0,D6L1114C2*D6L1114C4,D6L1114C3*D6L1114C4)</f>
        <v>1.9954765707369628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0.99773828536848141</v>
      </c>
      <c r="R21" s="16" t="s">
        <v>36283</v>
      </c>
      <c r="S21" s="15">
        <f>D6L1114C5-D6L1114C7</f>
        <v>0.99773828536848141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0.95780096130903669</v>
      </c>
      <c r="X21" s="16" t="s">
        <v>36285</v>
      </c>
      <c r="Y21" s="33">
        <f>D6L1114C7-D6L1114C10</f>
        <v>3.9937324059444723E-2</v>
      </c>
      <c r="Z21" s="16" t="s">
        <v>36286</v>
      </c>
      <c r="AA21" s="33">
        <f>CHOOSE(MIN(D6L1114C9,RUN_YEARS),B7L811C7,B7L811C16,B7L811C25,B7L811C34,B7L811C43)</f>
        <v>157323.40000000002</v>
      </c>
      <c r="AB21" s="16" t="s">
        <v>36287</v>
      </c>
      <c r="AC21" s="33">
        <f>IF(D6L1114C12=0,0,D6L1114C10/D6L1114C12)</f>
        <v>6.0881023503753199E-6</v>
      </c>
      <c r="AD21" s="16" t="s">
        <v>36288</v>
      </c>
      <c r="AE21" s="33">
        <f>IF(D6L1114C5=0,0,D6L1114C10/D6L1114C5)</f>
        <v>0.47998607217688594</v>
      </c>
      <c r="AF21" s="16" t="s">
        <v>36289</v>
      </c>
      <c r="AG21" s="33">
        <f>CHOOSE(MIN(D6L1114C9,RUN_YEARS),B7L811C5,B7L811C14,B7L811C23,B7L811C32,B7L811C41)</f>
        <v>2523.0372897206025</v>
      </c>
      <c r="AH21" s="16" t="s">
        <v>36290</v>
      </c>
      <c r="AI21" s="33">
        <f>IF(D6L1114C15=0,0,D6L1114C11/D6L1114C15)</f>
        <v>1.5829066110975842E-5</v>
      </c>
      <c r="AJ21" s="16" t="s">
        <v>36291</v>
      </c>
      <c r="AK21" s="33">
        <f>IF(D6L1114C5=0,0,D6L1114C11/D6L1114C5)</f>
        <v>2.0013927823114057E-2</v>
      </c>
      <c r="AL21" s="16" t="s">
        <v>36292</v>
      </c>
      <c r="AM21" s="33">
        <f>D6L1114C8*CHOOSE(MIN(D6L1114C9,RUN_YEARS),B7L811C4,B7L811C13,B7L811C22,B7L811C31,B7L811C40)</f>
        <v>0.14842349808646846</v>
      </c>
      <c r="AN21" s="16" t="s">
        <v>36293</v>
      </c>
      <c r="AO21" s="33">
        <f>D6L1114C8-D6L1114C18</f>
        <v>0.84931478728201293</v>
      </c>
      <c r="AP21" s="16" t="s">
        <v>36294</v>
      </c>
      <c r="AQ21" s="33">
        <f>CHOOSE(MIN(D6L1114C9,RUN_YEARS),B7L811C2,B7L811C11,B7L811C20,B7L811C29,B7L811C38)</f>
        <v>280.96082338494102</v>
      </c>
      <c r="AR21" s="16" t="s">
        <v>36295</v>
      </c>
      <c r="AS21" s="33">
        <f>IF(D6L1114C20=0,0,D6L1114C18/D6L1114C20)</f>
        <v>5.2827115288993593E-4</v>
      </c>
      <c r="AT21" s="16" t="s">
        <v>36296</v>
      </c>
      <c r="AU21" s="33">
        <f>IF(D6L1114C5=0,0,D6L1114C18/D6L1114C5)</f>
        <v>7.4379975321711339E-2</v>
      </c>
      <c r="AV21" s="16" t="s">
        <v>36297</v>
      </c>
      <c r="AW21" s="33">
        <f>CHOOSE(MIN(D6L1114C9,RUN_YEARS),B7L811C1,B7L811C10,B7L811C19,B7L811C28,B7L811C37)</f>
        <v>1607.7250908662916</v>
      </c>
      <c r="AX21" s="16" t="s">
        <v>36298</v>
      </c>
      <c r="AY21" s="33">
        <f>IF(D6L1114C23=0,0,D6L1114C19/D6L1114C23)</f>
        <v>5.2827115288993603E-4</v>
      </c>
      <c r="AZ21" s="16" t="s">
        <v>36299</v>
      </c>
      <c r="BA21" s="33">
        <f>IF(D6L1114C5=0,0,D6L1114C19/D6L1114C5)</f>
        <v>0.42562002467828863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3.3501102603135742</v>
      </c>
      <c r="J22" s="16" t="s">
        <v>36322</v>
      </c>
      <c r="K22" s="21">
        <f>IF(FLOW_THRU_100PCT="Y",1,INDEX(VariabilityMatrix,D6L1115C1,D6L1115C9))</f>
        <v>0.49144301266516283</v>
      </c>
      <c r="L22" s="16" t="s">
        <v>36302</v>
      </c>
      <c r="M22" s="15">
        <f>IF(D6L1115C2&lt;&gt;0,D6L1115C2*D6L1115C4,D6L1115C3*D6L1115C4)</f>
        <v>1.6463882790889757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0.82319413954448784</v>
      </c>
      <c r="R22" s="16" t="s">
        <v>36304</v>
      </c>
      <c r="S22" s="15">
        <f>D6L1115C5-D6L1115C7</f>
        <v>0.82319413954448784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0.7901337758715552</v>
      </c>
      <c r="X22" s="16" t="s">
        <v>36306</v>
      </c>
      <c r="Y22" s="33">
        <f>D6L1115C7-D6L1115C10</f>
        <v>3.3060363672932636E-2</v>
      </c>
      <c r="Z22" s="16" t="s">
        <v>36307</v>
      </c>
      <c r="AA22" s="33">
        <f>CHOOSE(MIN(D6L1115C9,RUN_YEARS),B7L811C7,B7L811C16,B7L811C25,B7L811C34,B7L811C43)</f>
        <v>161175</v>
      </c>
      <c r="AB22" s="16" t="s">
        <v>36308</v>
      </c>
      <c r="AC22" s="33">
        <f>IF(D6L1115C12=0,0,D6L1115C10/D6L1115C12)</f>
        <v>4.9023345796280764E-6</v>
      </c>
      <c r="AD22" s="16" t="s">
        <v>36309</v>
      </c>
      <c r="AE22" s="33">
        <f>IF(D6L1115C5=0,0,D6L1115C10/D6L1115C5)</f>
        <v>0.47991946122744111</v>
      </c>
      <c r="AF22" s="16" t="s">
        <v>36310</v>
      </c>
      <c r="AG22" s="33">
        <f>CHOOSE(MIN(D6L1115C9,RUN_YEARS),B7L811C5,B7L811C14,B7L811C23,B7L811C32,B7L811C41)</f>
        <v>2593.769209965707</v>
      </c>
      <c r="AH22" s="16" t="s">
        <v>36311</v>
      </c>
      <c r="AI22" s="33">
        <f>IF(D6L1115C15=0,0,D6L1115C11/D6L1115C15)</f>
        <v>1.2746069907032992E-5</v>
      </c>
      <c r="AJ22" s="16" t="s">
        <v>36312</v>
      </c>
      <c r="AK22" s="33">
        <f>IF(D6L1115C5=0,0,D6L1115C11/D6L1115C5)</f>
        <v>2.0080538772558863E-2</v>
      </c>
      <c r="AL22" s="16" t="s">
        <v>36313</v>
      </c>
      <c r="AM22" s="33">
        <f>D6L1115C8*CHOOSE(MIN(D6L1115C9,RUN_YEARS),B7L811C4,B7L811C13,B7L811C22,B7L811C31,B7L811C40)</f>
        <v>0.12438258252997308</v>
      </c>
      <c r="AN22" s="16" t="s">
        <v>36314</v>
      </c>
      <c r="AO22" s="33">
        <f>D6L1115C8-D6L1115C18</f>
        <v>0.69881155701451481</v>
      </c>
      <c r="AP22" s="16" t="s">
        <v>36315</v>
      </c>
      <c r="AQ22" s="33">
        <f>CHOOSE(MIN(D6L1115C9,RUN_YEARS),B7L811C2,B7L811C11,B7L811C20,B7L811C29,B7L811C38)</f>
        <v>293.95497446507574</v>
      </c>
      <c r="AR22" s="16" t="s">
        <v>36316</v>
      </c>
      <c r="AS22" s="33">
        <f>IF(D6L1115C20=0,0,D6L1115C18/D6L1115C20)</f>
        <v>4.2313481088836191E-4</v>
      </c>
      <c r="AT22" s="16" t="s">
        <v>36317</v>
      </c>
      <c r="AU22" s="33">
        <f>IF(D6L1115C5=0,0,D6L1115C18/D6L1115C5)</f>
        <v>7.5548753662653526E-2</v>
      </c>
      <c r="AV22" s="16" t="s">
        <v>36318</v>
      </c>
      <c r="AW22" s="33">
        <f>CHOOSE(MIN(D6L1115C9,RUN_YEARS),B7L811C1,B7L811C10,B7L811C19,B7L811C28,B7L811C37)</f>
        <v>1651.5104383574014</v>
      </c>
      <c r="AX22" s="16" t="s">
        <v>36319</v>
      </c>
      <c r="AY22" s="33">
        <f>IF(D6L1115C23=0,0,D6L1115C19/D6L1115C23)</f>
        <v>4.2313481088836197E-4</v>
      </c>
      <c r="AZ22" s="16" t="s">
        <v>36320</v>
      </c>
      <c r="BA22" s="33">
        <f>IF(D6L1115C5=0,0,D6L1115C19/D6L1115C5)</f>
        <v>0.42445124633734649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193.19857732884202</v>
      </c>
      <c r="J23" s="16" t="s">
        <v>36343</v>
      </c>
      <c r="K23" s="21">
        <f>IF(FLOW_THRU_100PCT="Y",1,INDEX(VariabilityMatrix,D6L1116C1,D6L1116C9))</f>
        <v>0.25537696116906167</v>
      </c>
      <c r="L23" s="16" t="s">
        <v>36323</v>
      </c>
      <c r="M23" s="15">
        <f>IF(D6L1116C2&lt;&gt;0,D6L1116C2*D6L1116C4,D6L1116C3*D6L1116C4)</f>
        <v>49.338465580425648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24.669232790212824</v>
      </c>
      <c r="R23" s="16" t="s">
        <v>36325</v>
      </c>
      <c r="S23" s="15">
        <f>D6L1116C5-D6L1116C7</f>
        <v>24.669232790212824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23.678489819146524</v>
      </c>
      <c r="X23" s="16" t="s">
        <v>36327</v>
      </c>
      <c r="Y23" s="33">
        <f>D6L1116C7-D6L1116C10</f>
        <v>0.99074297106630027</v>
      </c>
      <c r="Z23" s="16" t="s">
        <v>36328</v>
      </c>
      <c r="AA23" s="33">
        <f>CHOOSE(MIN(D6L1116C9,RUN_YEARS),B7L811C7,B7L811C16,B7L811C25,B7L811C34,B7L811C43)</f>
        <v>161175</v>
      </c>
      <c r="AB23" s="16" t="s">
        <v>36329</v>
      </c>
      <c r="AC23" s="33">
        <f>IF(D6L1116C12=0,0,D6L1116C10/D6L1116C12)</f>
        <v>1.4691167872899968E-4</v>
      </c>
      <c r="AD23" s="16" t="s">
        <v>36330</v>
      </c>
      <c r="AE23" s="33">
        <f>IF(D6L1116C5=0,0,D6L1116C10/D6L1116C5)</f>
        <v>0.47991946122744111</v>
      </c>
      <c r="AF23" s="16" t="s">
        <v>36331</v>
      </c>
      <c r="AG23" s="33">
        <f>CHOOSE(MIN(D6L1116C9,RUN_YEARS),B7L811C5,B7L811C14,B7L811C23,B7L811C32,B7L811C41)</f>
        <v>2593.769209965707</v>
      </c>
      <c r="AH23" s="16" t="s">
        <v>36332</v>
      </c>
      <c r="AI23" s="33">
        <f>IF(D6L1116C15=0,0,D6L1116C11/D6L1116C15)</f>
        <v>3.8197036469539989E-4</v>
      </c>
      <c r="AJ23" s="16" t="s">
        <v>36333</v>
      </c>
      <c r="AK23" s="33">
        <f>IF(D6L1116C5=0,0,D6L1116C11/D6L1116C5)</f>
        <v>2.0080538772558904E-2</v>
      </c>
      <c r="AL23" s="16" t="s">
        <v>36334</v>
      </c>
      <c r="AM23" s="33">
        <f>D6L1116C8*CHOOSE(MIN(D6L1116C9,RUN_YEARS),B7L811C4,B7L811C13,B7L811C22,B7L811C31,B7L811C40)</f>
        <v>3.727459582228887</v>
      </c>
      <c r="AN23" s="16" t="s">
        <v>36335</v>
      </c>
      <c r="AO23" s="33">
        <f>D6L1116C8-D6L1116C18</f>
        <v>20.941773207983935</v>
      </c>
      <c r="AP23" s="16" t="s">
        <v>36336</v>
      </c>
      <c r="AQ23" s="33">
        <f>CHOOSE(MIN(D6L1116C9,RUN_YEARS),B7L811C2,B7L811C11,B7L811C20,B7L811C29,B7L811C38)</f>
        <v>293.95497446507574</v>
      </c>
      <c r="AR23" s="16" t="s">
        <v>36337</v>
      </c>
      <c r="AS23" s="33">
        <f>IF(D6L1116C20=0,0,D6L1116C18/D6L1116C20)</f>
        <v>1.2680375928360892E-2</v>
      </c>
      <c r="AT23" s="16" t="s">
        <v>36338</v>
      </c>
      <c r="AU23" s="33">
        <f>IF(D6L1116C5=0,0,D6L1116C18/D6L1116C5)</f>
        <v>7.5548753662653526E-2</v>
      </c>
      <c r="AV23" s="16" t="s">
        <v>36339</v>
      </c>
      <c r="AW23" s="33">
        <f>CHOOSE(MIN(D6L1116C9,RUN_YEARS),B7L811C1,B7L811C10,B7L811C19,B7L811C28,B7L811C37)</f>
        <v>1651.5104383574014</v>
      </c>
      <c r="AX23" s="16" t="s">
        <v>36340</v>
      </c>
      <c r="AY23" s="33">
        <f>IF(D6L1116C23=0,0,D6L1116C19/D6L1116C23)</f>
        <v>1.2680375928360891E-2</v>
      </c>
      <c r="AZ23" s="16" t="s">
        <v>36341</v>
      </c>
      <c r="BA23" s="33">
        <f>IF(D6L1116C5=0,0,D6L1116C19/D6L1116C5)</f>
        <v>0.42445124633734643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118.16887276603882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101.62523057879338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50.812615289396689</v>
      </c>
      <c r="R24" s="16" t="s">
        <v>36346</v>
      </c>
      <c r="S24" s="15">
        <f>D6L1117C5-D6L1117C7</f>
        <v>50.812615289396689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48.771925906488988</v>
      </c>
      <c r="X24" s="16" t="s">
        <v>36348</v>
      </c>
      <c r="Y24" s="33">
        <f>D6L1117C7-D6L1117C10</f>
        <v>2.0406893829077006</v>
      </c>
      <c r="Z24" s="16" t="s">
        <v>36349</v>
      </c>
      <c r="AA24" s="33">
        <f>CHOOSE(MIN(D6L1117C9,RUN_YEARS),B7L811C7,B7L811C16,B7L811C25,B7L811C34,B7L811C43)</f>
        <v>161175</v>
      </c>
      <c r="AB24" s="16" t="s">
        <v>36350</v>
      </c>
      <c r="AC24" s="33">
        <f>IF(D6L1117C12=0,0,D6L1117C10/D6L1117C12)</f>
        <v>3.0260230126563664E-4</v>
      </c>
      <c r="AD24" s="16" t="s">
        <v>36351</v>
      </c>
      <c r="AE24" s="33">
        <f>IF(D6L1117C5=0,0,D6L1117C10/D6L1117C5)</f>
        <v>0.47991946122744106</v>
      </c>
      <c r="AF24" s="16" t="s">
        <v>36352</v>
      </c>
      <c r="AG24" s="33">
        <f>CHOOSE(MIN(D6L1117C9,RUN_YEARS),B7L811C5,B7L811C14,B7L811C23,B7L811C32,B7L811C41)</f>
        <v>2593.769209965707</v>
      </c>
      <c r="AH24" s="16" t="s">
        <v>36353</v>
      </c>
      <c r="AI24" s="33">
        <f>IF(D6L1117C15=0,0,D6L1117C11/D6L1117C15)</f>
        <v>7.8676598329065726E-4</v>
      </c>
      <c r="AJ24" s="16" t="s">
        <v>36354</v>
      </c>
      <c r="AK24" s="33">
        <f>IF(D6L1117C5=0,0,D6L1117C11/D6L1117C5)</f>
        <v>2.0080538772558918E-2</v>
      </c>
      <c r="AL24" s="16" t="s">
        <v>36355</v>
      </c>
      <c r="AM24" s="33">
        <f>D6L1117C8*CHOOSE(MIN(D6L1117C9,RUN_YEARS),B7L811C4,B7L811C13,B7L811C22,B7L811C31,B7L811C40)</f>
        <v>7.6776595109076249</v>
      </c>
      <c r="AN24" s="16" t="s">
        <v>36356</v>
      </c>
      <c r="AO24" s="33">
        <f>D6L1117C8-D6L1117C18</f>
        <v>43.134955778489065</v>
      </c>
      <c r="AP24" s="16" t="s">
        <v>36357</v>
      </c>
      <c r="AQ24" s="33">
        <f>CHOOSE(MIN(D6L1117C9,RUN_YEARS),B7L811C2,B7L811C11,B7L811C20,B7L811C29,B7L811C38)</f>
        <v>293.95497446507574</v>
      </c>
      <c r="AR24" s="16" t="s">
        <v>36358</v>
      </c>
      <c r="AS24" s="33">
        <f>IF(D6L1117C20=0,0,D6L1117C18/D6L1117C20)</f>
        <v>2.6118488128595335E-2</v>
      </c>
      <c r="AT24" s="16" t="s">
        <v>36359</v>
      </c>
      <c r="AU24" s="33">
        <f>IF(D6L1117C5=0,0,D6L1117C18/D6L1117C5)</f>
        <v>7.5548753662653526E-2</v>
      </c>
      <c r="AV24" s="16" t="s">
        <v>36360</v>
      </c>
      <c r="AW24" s="33">
        <f>CHOOSE(MIN(D6L1117C9,RUN_YEARS),B7L811C1,B7L811C10,B7L811C19,B7L811C28,B7L811C37)</f>
        <v>1651.5104383574014</v>
      </c>
      <c r="AX24" s="16" t="s">
        <v>36361</v>
      </c>
      <c r="AY24" s="33">
        <f>IF(D6L1117C23=0,0,D6L1117C19/D6L1117C23)</f>
        <v>2.6118488128595335E-2</v>
      </c>
      <c r="AZ24" s="16" t="s">
        <v>36362</v>
      </c>
      <c r="BA24" s="33">
        <f>IF(D6L1117C5=0,0,D6L1117C19/D6L1117C5)</f>
        <v>0.42445124633734649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171.10391787884907</v>
      </c>
      <c r="J25" s="16" t="s">
        <v>36384</v>
      </c>
      <c r="K25" s="21">
        <f>IF(FLOW_THRU_100PCT="Y",1,INDEX(VariabilityMatrix,D6L1118C1,D6L1118C9))</f>
        <v>0.23657283691215356</v>
      </c>
      <c r="L25" s="16" t="s">
        <v>36364</v>
      </c>
      <c r="M25" s="15">
        <f>IF(D6L1118C2&lt;&gt;0,D6L1118C2*D6L1118C4,D6L1118C3*D6L1118C4)</f>
        <v>40.478539259383474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20.239269629691737</v>
      </c>
      <c r="R25" s="16" t="s">
        <v>36366</v>
      </c>
      <c r="S25" s="15">
        <f>D6L1118C5-D6L1118C7</f>
        <v>20.239269629691737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19.429997936645584</v>
      </c>
      <c r="X25" s="16" t="s">
        <v>36368</v>
      </c>
      <c r="Y25" s="33">
        <f>D6L1118C7-D6L1118C10</f>
        <v>0.80927169304615276</v>
      </c>
      <c r="Z25" s="16" t="s">
        <v>36369</v>
      </c>
      <c r="AA25" s="33">
        <f>CHOOSE(MIN(D6L1118C9,RUN_YEARS),B7L811C7,B7L811C16,B7L811C25,B7L811C34,B7L811C43)</f>
        <v>171209</v>
      </c>
      <c r="AB25" s="16" t="s">
        <v>36370</v>
      </c>
      <c r="AC25" s="33">
        <f>IF(D6L1118C12=0,0,D6L1118C10/D6L1118C12)</f>
        <v>1.1348701257904423E-4</v>
      </c>
      <c r="AD25" s="16" t="s">
        <v>36371</v>
      </c>
      <c r="AE25" s="33">
        <f>IF(D6L1118C5=0,0,D6L1118C10/D6L1118C5)</f>
        <v>0.48000738890649192</v>
      </c>
      <c r="AF25" s="16" t="s">
        <v>36372</v>
      </c>
      <c r="AG25" s="33">
        <f>CHOOSE(MIN(D6L1118C9,RUN_YEARS),B7L811C5,B7L811C14,B7L811C23,B7L811C32,B7L811C41)</f>
        <v>2742.6780951035885</v>
      </c>
      <c r="AH25" s="16" t="s">
        <v>36373</v>
      </c>
      <c r="AI25" s="33">
        <f>IF(D6L1118C15=0,0,D6L1118C11/D6L1118C15)</f>
        <v>2.9506623270551455E-4</v>
      </c>
      <c r="AJ25" s="16" t="s">
        <v>36374</v>
      </c>
      <c r="AK25" s="33">
        <f>IF(D6L1118C5=0,0,D6L1118C11/D6L1118C5)</f>
        <v>1.9992611093508091E-2</v>
      </c>
      <c r="AL25" s="16" t="s">
        <v>36375</v>
      </c>
      <c r="AM25" s="33">
        <f>D6L1118C8*CHOOSE(MIN(D6L1118C9,RUN_YEARS),B7L811C4,B7L811C13,B7L811C22,B7L811C31,B7L811C40)</f>
        <v>3.0439706826330144</v>
      </c>
      <c r="AN25" s="16" t="s">
        <v>36376</v>
      </c>
      <c r="AO25" s="33">
        <f>D6L1118C8-D6L1118C18</f>
        <v>17.195298947058724</v>
      </c>
      <c r="AP25" s="16" t="s">
        <v>36377</v>
      </c>
      <c r="AQ25" s="33">
        <f>CHOOSE(MIN(D6L1118C9,RUN_YEARS),B7L811C2,B7L811C11,B7L811C20,B7L811C29,B7L811C38)</f>
        <v>308.14355379167569</v>
      </c>
      <c r="AR25" s="16" t="s">
        <v>36378</v>
      </c>
      <c r="AS25" s="33">
        <f>IF(D6L1118C20=0,0,D6L1118C18/D6L1118C20)</f>
        <v>9.8784175270819688E-3</v>
      </c>
      <c r="AT25" s="16" t="s">
        <v>36379</v>
      </c>
      <c r="AU25" s="33">
        <f>IF(D6L1118C5=0,0,D6L1118C18/D6L1118C5)</f>
        <v>7.5199617830264978E-2</v>
      </c>
      <c r="AV25" s="16" t="s">
        <v>36380</v>
      </c>
      <c r="AW25" s="33">
        <f>CHOOSE(MIN(D6L1118C9,RUN_YEARS),B7L811C1,B7L811C10,B7L811C19,B7L811C28,B7L811C37)</f>
        <v>1740.6936789133797</v>
      </c>
      <c r="AX25" s="16" t="s">
        <v>36381</v>
      </c>
      <c r="AY25" s="33">
        <f>IF(D6L1118C23=0,0,D6L1118C19/D6L1118C23)</f>
        <v>9.8784175270819688E-3</v>
      </c>
      <c r="AZ25" s="16" t="s">
        <v>36382</v>
      </c>
      <c r="BA25" s="33">
        <f>IF(D6L1118C5=0,0,D6L1118C19/D6L1118C5)</f>
        <v>0.42480038216973504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523.24856182389885</v>
      </c>
      <c r="J26" s="16" t="s">
        <v>36405</v>
      </c>
      <c r="K26" s="21">
        <f>IF(FLOW_THRU_100PCT="Y",1,INDEX(VariabilityMatrix,D6L1119C1,D6L1119C9))</f>
        <v>0.25537696116906167</v>
      </c>
      <c r="L26" s="16" t="s">
        <v>36385</v>
      </c>
      <c r="M26" s="15">
        <f>IF(D6L1119C2&lt;&gt;0,D6L1119C2*D6L1119C4,D6L1119C3*D6L1119C4)</f>
        <v>133.62562765466919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66.812813827334594</v>
      </c>
      <c r="R26" s="16" t="s">
        <v>36387</v>
      </c>
      <c r="S26" s="15">
        <f>D6L1119C5-D6L1119C7</f>
        <v>66.812813827334594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64.129539230207499</v>
      </c>
      <c r="X26" s="16" t="s">
        <v>36389</v>
      </c>
      <c r="Y26" s="33">
        <f>D6L1119C7-D6L1119C10</f>
        <v>2.6832745971270953</v>
      </c>
      <c r="Z26" s="16" t="s">
        <v>36390</v>
      </c>
      <c r="AA26" s="33">
        <f>CHOOSE(MIN(D6L1119C9,RUN_YEARS),B7L811C7,B7L811C16,B7L811C25,B7L811C34,B7L811C43)</f>
        <v>161175</v>
      </c>
      <c r="AB26" s="16" t="s">
        <v>36391</v>
      </c>
      <c r="AC26" s="33">
        <f>IF(D6L1119C12=0,0,D6L1119C10/D6L1119C12)</f>
        <v>3.9788763288479913E-4</v>
      </c>
      <c r="AD26" s="16" t="s">
        <v>36392</v>
      </c>
      <c r="AE26" s="33">
        <f>IF(D6L1119C5=0,0,D6L1119C10/D6L1119C5)</f>
        <v>0.47991946122744117</v>
      </c>
      <c r="AF26" s="16" t="s">
        <v>36393</v>
      </c>
      <c r="AG26" s="33">
        <f>CHOOSE(MIN(D6L1119C9,RUN_YEARS),B7L811C5,B7L811C14,B7L811C23,B7L811C32,B7L811C41)</f>
        <v>2593.769209965707</v>
      </c>
      <c r="AH26" s="16" t="s">
        <v>36394</v>
      </c>
      <c r="AI26" s="33">
        <f>IF(D6L1119C15=0,0,D6L1119C11/D6L1119C15)</f>
        <v>1.0345078455004759E-3</v>
      </c>
      <c r="AJ26" s="16" t="s">
        <v>36395</v>
      </c>
      <c r="AK26" s="33">
        <f>IF(D6L1119C5=0,0,D6L1119C11/D6L1119C5)</f>
        <v>2.0080538772558838E-2</v>
      </c>
      <c r="AL26" s="16" t="s">
        <v>36396</v>
      </c>
      <c r="AM26" s="33">
        <f>D6L1119C8*CHOOSE(MIN(D6L1119C9,RUN_YEARS),B7L811C4,B7L811C13,B7L811C22,B7L811C31,B7L811C40)</f>
        <v>10.095249626700065</v>
      </c>
      <c r="AN26" s="16" t="s">
        <v>36397</v>
      </c>
      <c r="AO26" s="33">
        <f>D6L1119C8-D6L1119C18</f>
        <v>56.717564200634527</v>
      </c>
      <c r="AP26" s="16" t="s">
        <v>36398</v>
      </c>
      <c r="AQ26" s="33">
        <f>CHOOSE(MIN(D6L1119C9,RUN_YEARS),B7L811C2,B7L811C11,B7L811C20,B7L811C29,B7L811C38)</f>
        <v>293.95497446507574</v>
      </c>
      <c r="AR26" s="16" t="s">
        <v>36399</v>
      </c>
      <c r="AS26" s="33">
        <f>IF(D6L1119C20=0,0,D6L1119C18/D6L1119C20)</f>
        <v>3.4342843304730204E-2</v>
      </c>
      <c r="AT26" s="16" t="s">
        <v>36400</v>
      </c>
      <c r="AU26" s="33">
        <f>IF(D6L1119C5=0,0,D6L1119C18/D6L1119C5)</f>
        <v>7.5548753662653526E-2</v>
      </c>
      <c r="AV26" s="16" t="s">
        <v>36401</v>
      </c>
      <c r="AW26" s="33">
        <f>CHOOSE(MIN(D6L1119C9,RUN_YEARS),B7L811C1,B7L811C10,B7L811C19,B7L811C28,B7L811C37)</f>
        <v>1651.5104383574014</v>
      </c>
      <c r="AX26" s="16" t="s">
        <v>36402</v>
      </c>
      <c r="AY26" s="33">
        <f>IF(D6L1119C23=0,0,D6L1119C19/D6L1119C23)</f>
        <v>3.4342843304730204E-2</v>
      </c>
      <c r="AZ26" s="16" t="s">
        <v>36403</v>
      </c>
      <c r="BA26" s="33">
        <f>IF(D6L1119C5=0,0,D6L1119C19/D6L1119C5)</f>
        <v>0.42445124633734649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202.74026490936339</v>
      </c>
      <c r="J27" s="16" t="s">
        <v>36426</v>
      </c>
      <c r="K27" s="21">
        <f>IF(FLOW_THRU_100PCT="Y",1,INDEX(VariabilityMatrix,D6L1120C1,D6L1120C9))</f>
        <v>0.23657283691215356</v>
      </c>
      <c r="L27" s="16" t="s">
        <v>36406</v>
      </c>
      <c r="M27" s="15">
        <f>IF(D6L1120C2&lt;&gt;0,D6L1120C2*D6L1120C4,D6L1120C3*D6L1120C4)</f>
        <v>47.962839625929632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23.981419812964816</v>
      </c>
      <c r="R27" s="16" t="s">
        <v>36408</v>
      </c>
      <c r="S27" s="15">
        <f>D6L1120C5-D6L1120C7</f>
        <v>23.981419812964816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23.022517413383305</v>
      </c>
      <c r="X27" s="16" t="s">
        <v>36410</v>
      </c>
      <c r="Y27" s="33">
        <f>D6L1120C7-D6L1120C10</f>
        <v>0.95890239958151113</v>
      </c>
      <c r="Z27" s="16" t="s">
        <v>36411</v>
      </c>
      <c r="AA27" s="33">
        <f>CHOOSE(MIN(D6L1120C9,RUN_YEARS),B7L811C7,B7L811C16,B7L811C25,B7L811C34,B7L811C43)</f>
        <v>171209</v>
      </c>
      <c r="AB27" s="16" t="s">
        <v>36412</v>
      </c>
      <c r="AC27" s="33">
        <f>IF(D6L1120C12=0,0,D6L1120C10/D6L1120C12)</f>
        <v>1.344702522261289E-4</v>
      </c>
      <c r="AD27" s="16" t="s">
        <v>36413</v>
      </c>
      <c r="AE27" s="33">
        <f>IF(D6L1120C5=0,0,D6L1120C10/D6L1120C5)</f>
        <v>0.48000738890649192</v>
      </c>
      <c r="AF27" s="16" t="s">
        <v>36414</v>
      </c>
      <c r="AG27" s="33">
        <f>CHOOSE(MIN(D6L1120C9,RUN_YEARS),B7L811C5,B7L811C14,B7L811C23,B7L811C32,B7L811C41)</f>
        <v>2742.6780951035885</v>
      </c>
      <c r="AH27" s="16" t="s">
        <v>36415</v>
      </c>
      <c r="AI27" s="33">
        <f>IF(D6L1120C15=0,0,D6L1120C11/D6L1120C15)</f>
        <v>3.4962265578793498E-4</v>
      </c>
      <c r="AJ27" s="16" t="s">
        <v>36416</v>
      </c>
      <c r="AK27" s="33">
        <f>IF(D6L1120C5=0,0,D6L1120C11/D6L1120C5)</f>
        <v>1.9992611093508111E-2</v>
      </c>
      <c r="AL27" s="16" t="s">
        <v>36417</v>
      </c>
      <c r="AM27" s="33">
        <f>D6L1120C8*CHOOSE(MIN(D6L1120C9,RUN_YEARS),B7L811C4,B7L811C13,B7L811C22,B7L811C31,B7L811C40)</f>
        <v>3.6067872099241978</v>
      </c>
      <c r="AN27" s="16" t="s">
        <v>36418</v>
      </c>
      <c r="AO27" s="33">
        <f>D6L1120C8-D6L1120C18</f>
        <v>20.374632603040617</v>
      </c>
      <c r="AP27" s="16" t="s">
        <v>36419</v>
      </c>
      <c r="AQ27" s="33">
        <f>CHOOSE(MIN(D6L1120C9,RUN_YEARS),B7L811C2,B7L811C11,B7L811C20,B7L811C29,B7L811C38)</f>
        <v>308.14355379167569</v>
      </c>
      <c r="AR27" s="16" t="s">
        <v>36420</v>
      </c>
      <c r="AS27" s="33">
        <f>IF(D6L1120C20=0,0,D6L1120C18/D6L1120C20)</f>
        <v>1.1704892624048243E-2</v>
      </c>
      <c r="AT27" s="16" t="s">
        <v>36421</v>
      </c>
      <c r="AU27" s="33">
        <f>IF(D6L1120C5=0,0,D6L1120C18/D6L1120C5)</f>
        <v>7.5199617830264978E-2</v>
      </c>
      <c r="AV27" s="16" t="s">
        <v>36422</v>
      </c>
      <c r="AW27" s="33">
        <f>CHOOSE(MIN(D6L1120C9,RUN_YEARS),B7L811C1,B7L811C10,B7L811C19,B7L811C28,B7L811C37)</f>
        <v>1740.6936789133797</v>
      </c>
      <c r="AX27" s="16" t="s">
        <v>36423</v>
      </c>
      <c r="AY27" s="33">
        <f>IF(D6L1120C23=0,0,D6L1120C19/D6L1120C23)</f>
        <v>1.1704892624048242E-2</v>
      </c>
      <c r="AZ27" s="16" t="s">
        <v>36424</v>
      </c>
      <c r="BA27" s="33">
        <f>IF(D6L1120C5=0,0,D6L1120C19/D6L1120C5)</f>
        <v>0.42480038216973498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0.23657283691215356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171209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2742.6780951035885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308.14355379167569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1740.6936789133797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0.23657283691215356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171209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2742.6780951035885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308.14355379167569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1740.6936789133797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0.23657283691215356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171209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2742.6780951035885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308.14355379167569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1740.6936789133797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0.23657283691215356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171209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2742.6780951035885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308.14355379167569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1740.6936789133797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0.23657283691215356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171209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2742.6780951035885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308.14355379167569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1740.6936789133797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613.28093747850949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527.42160623151813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263.71080311575906</v>
      </c>
      <c r="R33" s="16" t="s">
        <v>36534</v>
      </c>
      <c r="S33" s="15">
        <f>D6L1126C5-D6L1126C7</f>
        <v>263.71080311575906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253.16626806005897</v>
      </c>
      <c r="X33" s="16" t="s">
        <v>36536</v>
      </c>
      <c r="Y33" s="33">
        <f>D6L1126C7-D6L1126C10</f>
        <v>10.544535055700095</v>
      </c>
      <c r="Z33" s="16" t="s">
        <v>36537</v>
      </c>
      <c r="AA33" s="33">
        <f>CHOOSE(MIN(D6L1126C9,RUN_YEARS),B7L811C7,B7L811C16,B7L811C25,B7L811C34,B7L811C43)</f>
        <v>171209</v>
      </c>
      <c r="AB33" s="16" t="s">
        <v>36538</v>
      </c>
      <c r="AC33" s="33">
        <f>IF(D6L1126C12=0,0,D6L1126C10/D6L1126C12)</f>
        <v>1.4786971950076161E-3</v>
      </c>
      <c r="AD33" s="16" t="s">
        <v>36539</v>
      </c>
      <c r="AE33" s="33">
        <f>IF(D6L1126C5=0,0,D6L1126C10/D6L1126C5)</f>
        <v>0.48000738890649192</v>
      </c>
      <c r="AF33" s="16" t="s">
        <v>36540</v>
      </c>
      <c r="AG33" s="33">
        <f>CHOOSE(MIN(D6L1126C9,RUN_YEARS),B7L811C5,B7L811C14,B7L811C23,B7L811C32,B7L811C41)</f>
        <v>2742.6780951035885</v>
      </c>
      <c r="AH33" s="16" t="s">
        <v>36541</v>
      </c>
      <c r="AI33" s="33">
        <f>IF(D6L1126C15=0,0,D6L1126C11/D6L1126C15)</f>
        <v>3.8446127070197924E-3</v>
      </c>
      <c r="AJ33" s="16" t="s">
        <v>36542</v>
      </c>
      <c r="AK33" s="33">
        <f>IF(D6L1126C5=0,0,D6L1126C11/D6L1126C5)</f>
        <v>1.999261109350807E-2</v>
      </c>
      <c r="AL33" s="16" t="s">
        <v>36543</v>
      </c>
      <c r="AM33" s="33">
        <f>D6L1126C8*CHOOSE(MIN(D6L1126C9,RUN_YEARS),B7L811C4,B7L811C13,B7L811C22,B7L811C31,B7L811C40)</f>
        <v>39.661903224034667</v>
      </c>
      <c r="AN33" s="16" t="s">
        <v>36544</v>
      </c>
      <c r="AO33" s="33">
        <f>D6L1126C8-D6L1126C18</f>
        <v>224.0488998917244</v>
      </c>
      <c r="AP33" s="16" t="s">
        <v>36545</v>
      </c>
      <c r="AQ33" s="33">
        <f>CHOOSE(MIN(D6L1126C9,RUN_YEARS),B7L811C2,B7L811C11,B7L811C20,B7L811C29,B7L811C38)</f>
        <v>308.14355379167569</v>
      </c>
      <c r="AR33" s="16" t="s">
        <v>36546</v>
      </c>
      <c r="AS33" s="33">
        <f>IF(D6L1126C20=0,0,D6L1126C18/D6L1126C20)</f>
        <v>0.12871242229798061</v>
      </c>
      <c r="AT33" s="16" t="s">
        <v>36547</v>
      </c>
      <c r="AU33" s="33">
        <f>IF(D6L1126C5=0,0,D6L1126C18/D6L1126C5)</f>
        <v>7.5199617830264978E-2</v>
      </c>
      <c r="AV33" s="16" t="s">
        <v>36548</v>
      </c>
      <c r="AW33" s="33">
        <f>CHOOSE(MIN(D6L1126C9,RUN_YEARS),B7L811C1,B7L811C10,B7L811C19,B7L811C28,B7L811C37)</f>
        <v>1740.6936789133797</v>
      </c>
      <c r="AX33" s="16" t="s">
        <v>36549</v>
      </c>
      <c r="AY33" s="33">
        <f>IF(D6L1126C23=0,0,D6L1126C19/D6L1126C23)</f>
        <v>0.12871242229798061</v>
      </c>
      <c r="AZ33" s="16" t="s">
        <v>36550</v>
      </c>
      <c r="BA33" s="33">
        <f>IF(D6L1126C5=0,0,D6L1126C19/D6L1126C5)</f>
        <v>0.42480038216973504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52.189866650524863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44.883285319451382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22.441642659725691</v>
      </c>
      <c r="R34" s="16" t="s">
        <v>36554</v>
      </c>
      <c r="S34" s="15">
        <f>D6L1127C5-D6L1127C7</f>
        <v>22.441642659725691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21.540362108628624</v>
      </c>
      <c r="X34" s="16" t="s">
        <v>36556</v>
      </c>
      <c r="Y34" s="33">
        <f>D6L1127C7-D6L1127C10</f>
        <v>0.90128055109706651</v>
      </c>
      <c r="Z34" s="16" t="s">
        <v>36557</v>
      </c>
      <c r="AA34" s="33">
        <f>CHOOSE(MIN(D6L1127C9,RUN_YEARS),B7L811C7,B7L811C16,B7L811C25,B7L811C34,B7L811C43)</f>
        <v>161175</v>
      </c>
      <c r="AB34" s="16" t="s">
        <v>36558</v>
      </c>
      <c r="AC34" s="33">
        <f>IF(D6L1127C12=0,0,D6L1127C10/D6L1127C12)</f>
        <v>1.3364580182180006E-4</v>
      </c>
      <c r="AD34" s="16" t="s">
        <v>36559</v>
      </c>
      <c r="AE34" s="33">
        <f>IF(D6L1127C5=0,0,D6L1127C10/D6L1127C5)</f>
        <v>0.47991946122744111</v>
      </c>
      <c r="AF34" s="16" t="s">
        <v>36560</v>
      </c>
      <c r="AG34" s="33">
        <f>CHOOSE(MIN(D6L1127C9,RUN_YEARS),B7L811C5,B7L811C14,B7L811C23,B7L811C32,B7L811C41)</f>
        <v>2593.769209965707</v>
      </c>
      <c r="AH34" s="16" t="s">
        <v>36561</v>
      </c>
      <c r="AI34" s="33">
        <f>IF(D6L1127C15=0,0,D6L1127C11/D6L1127C15)</f>
        <v>3.4747908473668044E-4</v>
      </c>
      <c r="AJ34" s="16" t="s">
        <v>36562</v>
      </c>
      <c r="AK34" s="33">
        <f>IF(D6L1127C5=0,0,D6L1127C11/D6L1127C5)</f>
        <v>2.0080538772558887E-2</v>
      </c>
      <c r="AL34" s="16" t="s">
        <v>36563</v>
      </c>
      <c r="AM34" s="33">
        <f>D6L1127C8*CHOOSE(MIN(D6L1127C9,RUN_YEARS),B7L811C4,B7L811C13,B7L811C22,B7L811C31,B7L811C40)</f>
        <v>3.3908762661698257</v>
      </c>
      <c r="AN34" s="16" t="s">
        <v>36564</v>
      </c>
      <c r="AO34" s="33">
        <f>D6L1127C8-D6L1127C18</f>
        <v>19.050766393555865</v>
      </c>
      <c r="AP34" s="16" t="s">
        <v>36565</v>
      </c>
      <c r="AQ34" s="33">
        <f>CHOOSE(MIN(D6L1127C9,RUN_YEARS),B7L811C2,B7L811C11,B7L811C20,B7L811C29,B7L811C38)</f>
        <v>293.95497446507574</v>
      </c>
      <c r="AR34" s="16" t="s">
        <v>36566</v>
      </c>
      <c r="AS34" s="33">
        <f>IF(D6L1127C20=0,0,D6L1127C18/D6L1127C20)</f>
        <v>1.1535359360188987E-2</v>
      </c>
      <c r="AT34" s="16" t="s">
        <v>36567</v>
      </c>
      <c r="AU34" s="33">
        <f>IF(D6L1127C5=0,0,D6L1127C18/D6L1127C5)</f>
        <v>7.5548753662653526E-2</v>
      </c>
      <c r="AV34" s="16" t="s">
        <v>36568</v>
      </c>
      <c r="AW34" s="33">
        <f>CHOOSE(MIN(D6L1127C9,RUN_YEARS),B7L811C1,B7L811C10,B7L811C19,B7L811C28,B7L811C37)</f>
        <v>1651.5104383574014</v>
      </c>
      <c r="AX34" s="16" t="s">
        <v>36569</v>
      </c>
      <c r="AY34" s="33">
        <f>IF(D6L1127C23=0,0,D6L1127C19/D6L1127C23)</f>
        <v>1.1535359360188985E-2</v>
      </c>
      <c r="AZ34" s="16" t="s">
        <v>36570</v>
      </c>
      <c r="BA34" s="33">
        <f>IF(D6L1127C5=0,0,D6L1127C19/D6L1127C5)</f>
        <v>0.42445124633734649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4503.1587015635469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3145.5780539353245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1572.7890269676623</v>
      </c>
      <c r="R35" s="16" t="s">
        <v>36574</v>
      </c>
      <c r="S35" s="15">
        <f>SUM(D6L1101C8:D6L1127C8)-2*SUM(D6L1109C8,D6L1111C8,D6L1122C8,D6L1124C8,D6L1127C8)</f>
        <v>1572.7890269676623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1509.680783217432</v>
      </c>
      <c r="X35" s="16" t="s">
        <v>36576</v>
      </c>
      <c r="Y35" s="33">
        <f>SUM(D6L1101C11:D6L1127C11)-2*SUM(D6L1109C11,D6L1111C11,D6L1122C11,D6L1124C11,D6L1127C11)</f>
        <v>63.108243750230656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9.2610910008267596E-3</v>
      </c>
      <c r="AD35" s="16" t="s">
        <v>36578</v>
      </c>
      <c r="AE35" s="33">
        <f>IF(D6L1128C5=0,0,D6L1128C10/D6L1128C5)</f>
        <v>0.47993747328212766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2.4078836602149607E-2</v>
      </c>
      <c r="AJ35" s="16" t="s">
        <v>36580</v>
      </c>
      <c r="AK35" s="33">
        <f>IF(D6L1128C5=0,0,D6L1128C11/D6L1128C5)</f>
        <v>2.0062526717872443E-2</v>
      </c>
      <c r="AL35" s="16" t="s">
        <v>36581</v>
      </c>
      <c r="AM35" s="33">
        <f>SUM(D6L1101C18:D6L1127C18)-2*SUM(D6L1109C18,D6L1111C18,D6L1122C18,D6L1124C18,D6L1127C18)</f>
        <v>237.38936299151428</v>
      </c>
      <c r="AN35" s="16" t="s">
        <v>36582</v>
      </c>
      <c r="AO35" s="33">
        <f>SUM(D6L1101C19:D6L1127C19)-2*SUM(D6L1109C19,D6L1111C19,D6L1122C19,D6L1124C19,D6L1127C19)</f>
        <v>1335.3996639761485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0.80066822219772871</v>
      </c>
      <c r="AT35" s="16" t="s">
        <v>36584</v>
      </c>
      <c r="AU35" s="33">
        <f>IF(D6L1128C5=0,0,D6L1128C18/D6L1128C5)</f>
        <v>7.5467643441409632E-2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0.8006682221977286</v>
      </c>
      <c r="AZ35" s="16" t="s">
        <v>36586</v>
      </c>
      <c r="BA35" s="33">
        <f>IF(D6L1128C5=0,0,D6L1128C19/D6L1128C5)</f>
        <v>0.42453235655859056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41.656926417389734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20.828463208694867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10.414231604347433</v>
      </c>
      <c r="R36" s="16" t="s">
        <v>36591</v>
      </c>
      <c r="S36" s="15">
        <f>D6L1129C5-D6L1129C7</f>
        <v>10.414231604347433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9.9978162397405548</v>
      </c>
      <c r="X36" s="16" t="s">
        <v>36593</v>
      </c>
      <c r="Y36" s="33">
        <f>D6L1129C7-D6L1129C10</f>
        <v>0.41641536460687867</v>
      </c>
      <c r="Z36" s="16" t="s">
        <v>36594</v>
      </c>
      <c r="AA36" s="33">
        <f>CHOOSE(MIN(D6L1129C9,RUN_YEARS),B7L811C7,B7L811C16,B7L811C25,B7L811C34,B7L811C43)</f>
        <v>171209</v>
      </c>
      <c r="AB36" s="16" t="s">
        <v>36595</v>
      </c>
      <c r="AC36" s="33">
        <f>IF(D6L1129C12=0,0,D6L1129C10/D6L1129C12)</f>
        <v>5.8395389493195772E-5</v>
      </c>
      <c r="AD36" s="16" t="s">
        <v>36596</v>
      </c>
      <c r="AE36" s="33">
        <f>IF(D6L1129C5=0,0,D6L1129C10/D6L1129C5)</f>
        <v>0.48000738890649186</v>
      </c>
      <c r="AF36" s="16" t="s">
        <v>36597</v>
      </c>
      <c r="AG36" s="33">
        <f>CHOOSE(MIN(D6L1129C9,RUN_YEARS),B7L811C5,B7L811C14,B7L811C23,B7L811C32,B7L811C41)</f>
        <v>2742.6780951035885</v>
      </c>
      <c r="AH36" s="16" t="s">
        <v>36598</v>
      </c>
      <c r="AI36" s="33">
        <f>IF(D6L1129C15=0,0,D6L1129C11/D6L1129C15)</f>
        <v>1.5182801268230899E-4</v>
      </c>
      <c r="AJ36" s="16" t="s">
        <v>36599</v>
      </c>
      <c r="AK36" s="33">
        <f>IF(D6L1129C5=0,0,D6L1129C11/D6L1129C5)</f>
        <v>1.9992611093508118E-2</v>
      </c>
      <c r="AL36" s="16" t="s">
        <v>36600</v>
      </c>
      <c r="AM36" s="33">
        <f>D6L1129C8*CHOOSE(MIN(D6L1129C9,RUN_YEARS),B7L811C4,B7L811C13,B7L811C22,B7L811C31,B7L811C40)</f>
        <v>1.5662924732855885</v>
      </c>
      <c r="AN36" s="16" t="s">
        <v>36601</v>
      </c>
      <c r="AO36" s="33">
        <f>D6L1129C8-D6L1129C18</f>
        <v>8.8479391310618443</v>
      </c>
      <c r="AP36" s="16" t="s">
        <v>36602</v>
      </c>
      <c r="AQ36" s="33">
        <f>CHOOSE(MIN(D6L1129C9,RUN_YEARS),B7L811C2,B7L811C11,B7L811C20,B7L811C29,B7L811C38)</f>
        <v>308.14355379167569</v>
      </c>
      <c r="AR36" s="16" t="s">
        <v>36603</v>
      </c>
      <c r="AS36" s="33">
        <f>IF(D6L1129C20=0,0,D6L1129C18/D6L1129C20)</f>
        <v>5.082996071189924E-3</v>
      </c>
      <c r="AT36" s="16" t="s">
        <v>36604</v>
      </c>
      <c r="AU36" s="33">
        <f>IF(D6L1129C5=0,0,D6L1129C18/D6L1129C5)</f>
        <v>7.5199617830264978E-2</v>
      </c>
      <c r="AV36" s="16" t="s">
        <v>36605</v>
      </c>
      <c r="AW36" s="33">
        <f>CHOOSE(MIN(D6L1129C9,RUN_YEARS),B7L811C1,B7L811C10,B7L811C19,B7L811C28,B7L811C37)</f>
        <v>1740.6936789133797</v>
      </c>
      <c r="AX36" s="16" t="s">
        <v>36606</v>
      </c>
      <c r="AY36" s="33">
        <f>IF(D6L1129C23=0,0,D6L1129C19/D6L1129C23)</f>
        <v>5.082996071189924E-3</v>
      </c>
      <c r="AZ36" s="16" t="s">
        <v>36607</v>
      </c>
      <c r="BA36" s="33">
        <f>IF(D6L1129C5=0,0,D6L1129C19/D6L1129C5)</f>
        <v>0.42480038216973498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10.922639496763271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10.922639496763271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5.4613197483816354</v>
      </c>
      <c r="R37" s="16" t="s">
        <v>36611</v>
      </c>
      <c r="S37" s="15">
        <f>D6L1130C5-D6L1130C7</f>
        <v>5.4613197483816354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5.2429476648082565</v>
      </c>
      <c r="X37" s="16" t="s">
        <v>36613</v>
      </c>
      <c r="Y37" s="33">
        <f>D6L1130C7-D6L1130C10</f>
        <v>0.21837208357337889</v>
      </c>
      <c r="Z37" s="16" t="s">
        <v>36614</v>
      </c>
      <c r="AA37" s="33">
        <f>CHOOSE(MIN(D6L1130C9,RUN_YEARS),B7L811C7,B7L811C16,B7L811C25,B7L811C34,B7L811C43)</f>
        <v>171209</v>
      </c>
      <c r="AB37" s="16" t="s">
        <v>36615</v>
      </c>
      <c r="AC37" s="33">
        <f>IF(D6L1130C12=0,0,D6L1130C10/D6L1130C12)</f>
        <v>3.0623084445375281E-5</v>
      </c>
      <c r="AD37" s="16" t="s">
        <v>36616</v>
      </c>
      <c r="AE37" s="33">
        <f>IF(D6L1130C5=0,0,D6L1130C10/D6L1130C5)</f>
        <v>0.48000738890649192</v>
      </c>
      <c r="AF37" s="16" t="s">
        <v>36617</v>
      </c>
      <c r="AG37" s="33">
        <f>CHOOSE(MIN(D6L1130C9,RUN_YEARS),B7L811C5,B7L811C14,B7L811C23,B7L811C32,B7L811C41)</f>
        <v>2742.6780951035885</v>
      </c>
      <c r="AH37" s="16" t="s">
        <v>36618</v>
      </c>
      <c r="AI37" s="33">
        <f>IF(D6L1130C15=0,0,D6L1130C11/D6L1130C15)</f>
        <v>7.9620019557975573E-5</v>
      </c>
      <c r="AJ37" s="16" t="s">
        <v>36619</v>
      </c>
      <c r="AK37" s="33">
        <f>IF(D6L1130C5=0,0,D6L1130C11/D6L1130C5)</f>
        <v>1.999261109350808E-2</v>
      </c>
      <c r="AL37" s="16" t="s">
        <v>36620</v>
      </c>
      <c r="AM37" s="33">
        <f>D6L1130C8*CHOOSE(MIN(D6L1130C9,RUN_YEARS),B7L811C4,B7L811C13,B7L811C22,B7L811C31,B7L811C40)</f>
        <v>0.82137831585435572</v>
      </c>
      <c r="AN37" s="16" t="s">
        <v>36621</v>
      </c>
      <c r="AO37" s="33">
        <f>D6L1130C8-D6L1130C18</f>
        <v>4.6399414325272801</v>
      </c>
      <c r="AP37" s="16" t="s">
        <v>36622</v>
      </c>
      <c r="AQ37" s="33">
        <f>CHOOSE(MIN(D6L1130C9,RUN_YEARS),B7L811C2,B7L811C11,B7L811C20,B7L811C29,B7L811C38)</f>
        <v>308.14355379167569</v>
      </c>
      <c r="AR37" s="16" t="s">
        <v>36623</v>
      </c>
      <c r="AS37" s="33">
        <f>IF(D6L1130C20=0,0,D6L1130C18/D6L1130C20)</f>
        <v>2.6655703348240699E-3</v>
      </c>
      <c r="AT37" s="16" t="s">
        <v>36624</v>
      </c>
      <c r="AU37" s="33">
        <f>IF(D6L1130C5=0,0,D6L1130C18/D6L1130C5)</f>
        <v>7.5199617830264978E-2</v>
      </c>
      <c r="AV37" s="16" t="s">
        <v>36625</v>
      </c>
      <c r="AW37" s="33">
        <f>CHOOSE(MIN(D6L1130C9,RUN_YEARS),B7L811C1,B7L811C10,B7L811C19,B7L811C28,B7L811C37)</f>
        <v>1740.6936789133797</v>
      </c>
      <c r="AX37" s="16" t="s">
        <v>36626</v>
      </c>
      <c r="AY37" s="33">
        <f>IF(D6L1130C23=0,0,D6L1130C19/D6L1130C23)</f>
        <v>2.6655703348240703E-3</v>
      </c>
      <c r="AZ37" s="16" t="s">
        <v>36627</v>
      </c>
      <c r="BA37" s="33">
        <f>IF(D6L1130C5=0,0,D6L1130C19/D6L1130C5)</f>
        <v>0.42480038216973509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-2.9981777768878031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-1.4990888884439015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-0.74954444422195077</v>
      </c>
      <c r="R38" s="16" t="s">
        <v>36631</v>
      </c>
      <c r="S38" s="15">
        <f>D6L1131C5-D6L1131C7</f>
        <v>-0.74954444422195077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-0.71957374308069255</v>
      </c>
      <c r="X38" s="16" t="s">
        <v>36633</v>
      </c>
      <c r="Y38" s="33">
        <f>D6L1131C7-D6L1131C10</f>
        <v>-2.9970701141258216E-2</v>
      </c>
      <c r="Z38" s="16" t="s">
        <v>36634</v>
      </c>
      <c r="AA38" s="33">
        <f>CHOOSE(MIN(D6L1131C9,RUN_YEARS),B7L811C7,B7L811C16,B7L811C25,B7L811C34,B7L811C43)</f>
        <v>171209</v>
      </c>
      <c r="AB38" s="16" t="s">
        <v>36635</v>
      </c>
      <c r="AC38" s="33">
        <f>IF(D6L1131C12=0,0,D6L1131C10/D6L1131C12)</f>
        <v>-4.2028967115086971E-6</v>
      </c>
      <c r="AD38" s="16" t="s">
        <v>36636</v>
      </c>
      <c r="AE38" s="33">
        <f>IF(D6L1131C5=0,0,D6L1131C10/D6L1131C5)</f>
        <v>0.48000738890649192</v>
      </c>
      <c r="AF38" s="16" t="s">
        <v>36637</v>
      </c>
      <c r="AG38" s="33">
        <f>CHOOSE(MIN(D6L1131C9,RUN_YEARS),B7L811C5,B7L811C14,B7L811C23,B7L811C32,B7L811C41)</f>
        <v>2742.6780951035885</v>
      </c>
      <c r="AH38" s="16" t="s">
        <v>36638</v>
      </c>
      <c r="AI38" s="33">
        <f>IF(D6L1131C15=0,0,D6L1131C11/D6L1131C15)</f>
        <v>-1.092753144992258E-5</v>
      </c>
      <c r="AJ38" s="16" t="s">
        <v>36639</v>
      </c>
      <c r="AK38" s="33">
        <f>IF(D6L1131C5=0,0,D6L1131C11/D6L1131C5)</f>
        <v>1.9992611093508063E-2</v>
      </c>
      <c r="AL38" s="16" t="s">
        <v>36640</v>
      </c>
      <c r="AM38" s="33">
        <f>D6L1131C8*CHOOSE(MIN(D6L1131C9,RUN_YEARS),B7L811C4,B7L811C13,B7L811C22,B7L811C31,B7L811C40)</f>
        <v>-0.11273091150457812</v>
      </c>
      <c r="AN38" s="16" t="s">
        <v>36641</v>
      </c>
      <c r="AO38" s="33">
        <f>D6L1131C8-D6L1131C18</f>
        <v>-0.63681353271737262</v>
      </c>
      <c r="AP38" s="16" t="s">
        <v>36642</v>
      </c>
      <c r="AQ38" s="33">
        <f>CHOOSE(MIN(D6L1131C9,RUN_YEARS),B7L811C2,B7L811C11,B7L811C20,B7L811C29,B7L811C38)</f>
        <v>308.14355379167569</v>
      </c>
      <c r="AR38" s="16" t="s">
        <v>36643</v>
      </c>
      <c r="AS38" s="33">
        <f>IF(D6L1131C20=0,0,D6L1131C18/D6L1131C20)</f>
        <v>-3.6583894135520765E-4</v>
      </c>
      <c r="AT38" s="16" t="s">
        <v>36644</v>
      </c>
      <c r="AU38" s="33">
        <f>IF(D6L1131C5=0,0,D6L1131C18/D6L1131C5)</f>
        <v>7.5199617830264978E-2</v>
      </c>
      <c r="AV38" s="16" t="s">
        <v>36645</v>
      </c>
      <c r="AW38" s="33">
        <f>CHOOSE(MIN(D6L1131C9,RUN_YEARS),B7L811C1,B7L811C10,B7L811C19,B7L811C28,B7L811C37)</f>
        <v>1740.6936789133797</v>
      </c>
      <c r="AX38" s="16" t="s">
        <v>36646</v>
      </c>
      <c r="AY38" s="33">
        <f>IF(D6L1131C23=0,0,D6L1131C19/D6L1131C23)</f>
        <v>-3.6583894135520765E-4</v>
      </c>
      <c r="AZ38" s="16" t="s">
        <v>36647</v>
      </c>
      <c r="BA38" s="33">
        <f>IF(D6L1131C5=0,0,D6L1131C19/D6L1131C5)</f>
        <v>0.42480038216973498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171209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2742.6780951035885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308.14355379167569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1740.6936789133797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-86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-86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-34.4</v>
      </c>
      <c r="R40" s="16" t="s">
        <v>36672</v>
      </c>
      <c r="S40" s="15">
        <f>D6L1133C5-D6L1133C7</f>
        <v>-51.6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-33.024508356766646</v>
      </c>
      <c r="X40" s="16" t="s">
        <v>36674</v>
      </c>
      <c r="Y40" s="33">
        <f>D6L1133C7-D6L1133C10</f>
        <v>-1.375491643233353</v>
      </c>
      <c r="Z40" s="16" t="s">
        <v>36675</v>
      </c>
      <c r="AA40" s="33">
        <f>CHOOSE(MIN(D6L1133C9,RUN_YEARS),B7L811C7,B7L811C16,B7L811C25,B7L811C34,B7L811C43)</f>
        <v>171209</v>
      </c>
      <c r="AB40" s="16" t="s">
        <v>36676</v>
      </c>
      <c r="AC40" s="33">
        <f>IF(D6L1133C12=0,0,D6L1133C10/D6L1133C12)</f>
        <v>-1.9289002538865741E-4</v>
      </c>
      <c r="AD40" s="16" t="s">
        <v>36677</v>
      </c>
      <c r="AE40" s="33">
        <f>IF(D6L1133C5=0,0,D6L1133C10/D6L1133C5)</f>
        <v>0.38400591112519356</v>
      </c>
      <c r="AF40" s="16" t="s">
        <v>36678</v>
      </c>
      <c r="AG40" s="33">
        <f>CHOOSE(MIN(D6L1133C9,RUN_YEARS),B7L811C5,B7L811C14,B7L811C23,B7L811C32,B7L811C41)</f>
        <v>2742.6780951035885</v>
      </c>
      <c r="AH40" s="16" t="s">
        <v>36679</v>
      </c>
      <c r="AI40" s="33">
        <f>IF(D6L1133C15=0,0,D6L1133C11/D6L1133C15)</f>
        <v>-5.0151406601050717E-4</v>
      </c>
      <c r="AJ40" s="16" t="s">
        <v>36680</v>
      </c>
      <c r="AK40" s="33">
        <f>IF(D6L1133C5=0,0,D6L1133C11/D6L1133C5)</f>
        <v>1.5994088874806432E-2</v>
      </c>
      <c r="AL40" s="16" t="s">
        <v>36681</v>
      </c>
      <c r="AM40" s="33">
        <f>D6L1133C8*CHOOSE(MIN(D6L1133C9,RUN_YEARS),B7L811C4,B7L811C13,B7L811C22,B7L811C31,B7L811C40)</f>
        <v>-7.7606005600833461</v>
      </c>
      <c r="AN40" s="16" t="s">
        <v>36682</v>
      </c>
      <c r="AO40" s="33">
        <f>D6L1133C8-D6L1133C18</f>
        <v>-43.839399439916654</v>
      </c>
      <c r="AP40" s="16" t="s">
        <v>36683</v>
      </c>
      <c r="AQ40" s="33">
        <f>CHOOSE(MIN(D6L1133C9,RUN_YEARS),B7L811C2,B7L811C11,B7L811C20,B7L811C29,B7L811C38)</f>
        <v>308.14355379167569</v>
      </c>
      <c r="AR40" s="16" t="s">
        <v>36684</v>
      </c>
      <c r="AS40" s="33">
        <f>IF(D6L1133C20=0,0,D6L1133C18/D6L1133C20)</f>
        <v>-2.5185016738432237E-2</v>
      </c>
      <c r="AT40" s="16" t="s">
        <v>36685</v>
      </c>
      <c r="AU40" s="33">
        <f>IF(D6L1133C5=0,0,D6L1133C18/D6L1133C5)</f>
        <v>9.0239541396317971E-2</v>
      </c>
      <c r="AV40" s="16" t="s">
        <v>36686</v>
      </c>
      <c r="AW40" s="33">
        <f>CHOOSE(MIN(D6L1133C9,RUN_YEARS),B7L811C1,B7L811C10,B7L811C19,B7L811C28,B7L811C37)</f>
        <v>1740.6936789133797</v>
      </c>
      <c r="AX40" s="16" t="s">
        <v>36687</v>
      </c>
      <c r="AY40" s="33">
        <f>IF(D6L1133C23=0,0,D6L1133C19/D6L1133C23)</f>
        <v>-2.5185016738432237E-2</v>
      </c>
      <c r="AZ40" s="16" t="s">
        <v>36688</v>
      </c>
      <c r="BA40" s="33">
        <f>IF(D6L1133C5=0,0,D6L1133C19/D6L1133C5)</f>
        <v>0.50976045860368202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-5390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-5390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-5390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171209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2742.6780951035885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-810.65188021025642</v>
      </c>
      <c r="AN41" s="16" t="s">
        <v>36701</v>
      </c>
      <c r="AO41" s="33">
        <f>D6L1134C8-D6L1134C18</f>
        <v>-4579.3481197897436</v>
      </c>
      <c r="AP41" s="16" t="s">
        <v>36702</v>
      </c>
      <c r="AQ41" s="33">
        <f>CHOOSE(MIN(D6L1134C9,RUN_YEARS),B7L811C2,B7L811C11,B7L811C20,B7L811C29,B7L811C38)</f>
        <v>308.14355379167569</v>
      </c>
      <c r="AR41" s="16" t="s">
        <v>36703</v>
      </c>
      <c r="AS41" s="33">
        <f>IF(D6L1134C20=0,0,D6L1134C18/D6L1134C20)</f>
        <v>-2.6307604693827469</v>
      </c>
      <c r="AT41" s="16" t="s">
        <v>36704</v>
      </c>
      <c r="AU41" s="33">
        <f>IF(D6L1134C5=0,0,D6L1134C18/D6L1134C5)</f>
        <v>0.15039923566052996</v>
      </c>
      <c r="AV41" s="16" t="s">
        <v>36705</v>
      </c>
      <c r="AW41" s="33">
        <f>CHOOSE(MIN(D6L1134C9,RUN_YEARS),B7L811C1,B7L811C10,B7L811C19,B7L811C28,B7L811C37)</f>
        <v>1740.6936789133797</v>
      </c>
      <c r="AX41" s="16" t="s">
        <v>36706</v>
      </c>
      <c r="AY41" s="33">
        <f>IF(D6L1134C23=0,0,D6L1134C19/D6L1134C23)</f>
        <v>-2.6307604693827469</v>
      </c>
      <c r="AZ41" s="16" t="s">
        <v>36707</v>
      </c>
      <c r="BA41" s="33">
        <f>IF(D6L1134C5=0,0,D6L1134C19/D6L1134C5)</f>
        <v>0.84960076433947007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8129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8129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8129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7803.9601288417452</v>
      </c>
      <c r="X42" s="16" t="s">
        <v>36714</v>
      </c>
      <c r="Y42" s="33">
        <f>D6L1135C7-D6L1135C10</f>
        <v>325.03987115825475</v>
      </c>
      <c r="Z42" s="16" t="s">
        <v>36715</v>
      </c>
      <c r="AA42" s="33">
        <f>CHOOSE(MIN(D6L1135C9,RUN_YEARS),B7L811C7,B7L811C16,B7L811C25,B7L811C34,B7L811C43)</f>
        <v>171209</v>
      </c>
      <c r="AB42" s="16" t="s">
        <v>36716</v>
      </c>
      <c r="AC42" s="33">
        <f>IF(D6L1135C12=0,0,D6L1135C10/D6L1135C12)</f>
        <v>4.5581483034430111E-2</v>
      </c>
      <c r="AD42" s="16" t="s">
        <v>36717</v>
      </c>
      <c r="AE42" s="33">
        <f>IF(D6L1135C5=0,0,D6L1135C10/D6L1135C5)</f>
        <v>0.96001477781298383</v>
      </c>
      <c r="AF42" s="16" t="s">
        <v>36718</v>
      </c>
      <c r="AG42" s="33">
        <f>CHOOSE(MIN(D6L1135C9,RUN_YEARS),B7L811C5,B7L811C14,B7L811C23,B7L811C32,B7L811C41)</f>
        <v>2742.6780951035885</v>
      </c>
      <c r="AH42" s="16" t="s">
        <v>36719</v>
      </c>
      <c r="AI42" s="33">
        <f>IF(D6L1135C15=0,0,D6L1135C11/D6L1135C15)</f>
        <v>0.11851185588951819</v>
      </c>
      <c r="AJ42" s="16" t="s">
        <v>36720</v>
      </c>
      <c r="AK42" s="33">
        <f>IF(D6L1135C5=0,0,D6L1135C11/D6L1135C5)</f>
        <v>3.9985222187016209E-2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308.14355379167569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1740.6936789133797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17741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17741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17741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171209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2742.6780951035885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2668.2328398534619</v>
      </c>
      <c r="AN43" s="16" t="s">
        <v>36742</v>
      </c>
      <c r="AO43" s="33">
        <f>D6L1136C8-D6L1136C18</f>
        <v>15072.767160146537</v>
      </c>
      <c r="AP43" s="16" t="s">
        <v>36743</v>
      </c>
      <c r="AQ43" s="33">
        <f>CHOOSE(MIN(D6L1136C9,RUN_YEARS),B7L811C2,B7L811C11,B7L811C20,B7L811C29,B7L811C38)</f>
        <v>308.14355379167569</v>
      </c>
      <c r="AR43" s="16" t="s">
        <v>36744</v>
      </c>
      <c r="AS43" s="33">
        <f>IF(D6L1136C20=0,0,D6L1136C18/D6L1136C20)</f>
        <v>8.6590577898551597</v>
      </c>
      <c r="AT43" s="16" t="s">
        <v>36745</v>
      </c>
      <c r="AU43" s="33">
        <f>IF(D6L1136C5=0,0,D6L1136C18/D6L1136C5)</f>
        <v>0.15039923566052996</v>
      </c>
      <c r="AV43" s="16" t="s">
        <v>36746</v>
      </c>
      <c r="AW43" s="33">
        <f>CHOOSE(MIN(D6L1136C9,RUN_YEARS),B7L811C1,B7L811C10,B7L811C19,B7L811C28,B7L811C37)</f>
        <v>1740.6936789133797</v>
      </c>
      <c r="AX43" s="16" t="s">
        <v>36747</v>
      </c>
      <c r="AY43" s="33">
        <f>IF(D6L1136C23=0,0,D6L1136C19/D6L1136C23)</f>
        <v>8.6590577898551597</v>
      </c>
      <c r="AZ43" s="16" t="s">
        <v>36748</v>
      </c>
      <c r="BA43" s="33">
        <f>IF(D6L1136C5=0,0,D6L1136C19/D6L1136C5)</f>
        <v>0.84960076433946996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20443.581388137267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20424.252013817015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8109.7260069085069</v>
      </c>
      <c r="R44" s="16" t="s">
        <v>36752</v>
      </c>
      <c r="S44" s="15">
        <f>SUM(D6L1129C8:D6L1136C8)</f>
        <v>12314.526006908507</v>
      </c>
      <c r="U44" s="21" t="str">
        <f>NULL_VALUE</f>
        <v>n/a</v>
      </c>
      <c r="V44" s="16" t="s">
        <v>36753</v>
      </c>
      <c r="W44" s="33">
        <f>SUM(D6L1129C10:D6L1136C10)</f>
        <v>7785.4568106464467</v>
      </c>
      <c r="X44" s="16" t="s">
        <v>36754</v>
      </c>
      <c r="Y44" s="33">
        <f>SUM(D6L1129C11:D6L1136C11)</f>
        <v>324.2691962620604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4.5473408586268513E-2</v>
      </c>
      <c r="AD44" s="16" t="s">
        <v>36756</v>
      </c>
      <c r="AE44" s="33">
        <f>IF(D6L1137C5=0,0,D6L1137C10/D6L1137C5)</f>
        <v>0.38118687555263137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0.11823086232429805</v>
      </c>
      <c r="AJ44" s="16" t="s">
        <v>36758</v>
      </c>
      <c r="AK44" s="33">
        <f>IF(D6L1137C5=0,0,D6L1137C11/D6L1137C5)</f>
        <v>1.5876674261691062E-2</v>
      </c>
      <c r="AL44" s="16" t="s">
        <v>36759</v>
      </c>
      <c r="AM44" s="33">
        <f>SUM(D6L1129C18:D6L1136C18)</f>
        <v>1852.0952989607576</v>
      </c>
      <c r="AN44" s="16" t="s">
        <v>36760</v>
      </c>
      <c r="AO44" s="33">
        <f>SUM(D6L1129C19:D6L1136C19)</f>
        <v>10462.430707947748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6.0104950311986389</v>
      </c>
      <c r="AT44" s="16" t="s">
        <v>36762</v>
      </c>
      <c r="AU44" s="33">
        <f>IF(D6L1137C5=0,0,D6L1137C18/D6L1137C5)</f>
        <v>9.0681181259799112E-2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6.0104950311986389</v>
      </c>
      <c r="AZ44" s="16" t="s">
        <v>36764</v>
      </c>
      <c r="BA44" s="33">
        <f>IF(D6L1137C5=0,0,D6L1137C19/D6L1137C5)</f>
        <v>0.51225526892587836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144.87000301074457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72.435001505372284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36.217500752686142</v>
      </c>
      <c r="R45" s="16" t="s">
        <v>36769</v>
      </c>
      <c r="S45" s="15">
        <f>D6L1138C5-D6L1138C7</f>
        <v>36.217500752686142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34.76933593803156</v>
      </c>
      <c r="X45" s="16" t="s">
        <v>36771</v>
      </c>
      <c r="Y45" s="33">
        <f>D6L1138C7-D6L1138C10</f>
        <v>1.4481648146545822</v>
      </c>
      <c r="Z45" s="16" t="s">
        <v>36772</v>
      </c>
      <c r="AA45" s="33">
        <f>CHOOSE(MIN(D6L1138C9,RUN_YEARS),B7L811C7,B7L811C16,B7L811C25,B7L811C34,B7L811C43)</f>
        <v>171209</v>
      </c>
      <c r="AB45" s="16" t="s">
        <v>36773</v>
      </c>
      <c r="AC45" s="33">
        <f>IF(D6L1138C12=0,0,D6L1138C10/D6L1138C12)</f>
        <v>2.0308123952614382E-4</v>
      </c>
      <c r="AD45" s="16" t="s">
        <v>36774</v>
      </c>
      <c r="AE45" s="33">
        <f>IF(D6L1138C5=0,0,D6L1138C10/D6L1138C5)</f>
        <v>0.48000738890649192</v>
      </c>
      <c r="AF45" s="16" t="s">
        <v>36775</v>
      </c>
      <c r="AG45" s="33">
        <f>CHOOSE(MIN(D6L1138C9,RUN_YEARS),B7L811C5,B7L811C14,B7L811C23,B7L811C32,B7L811C41)</f>
        <v>2742.6780951035885</v>
      </c>
      <c r="AH45" s="16" t="s">
        <v>36776</v>
      </c>
      <c r="AI45" s="33">
        <f>IF(D6L1138C15=0,0,D6L1138C11/D6L1138C15)</f>
        <v>5.2801122276797355E-4</v>
      </c>
      <c r="AJ45" s="16" t="s">
        <v>36777</v>
      </c>
      <c r="AK45" s="33">
        <f>IF(D6L1138C5=0,0,D6L1138C11/D6L1138C5)</f>
        <v>1.9992611093508104E-2</v>
      </c>
      <c r="AL45" s="16" t="s">
        <v>36778</v>
      </c>
      <c r="AM45" s="33">
        <f>D6L1138C8*CHOOSE(MIN(D6L1138C9,RUN_YEARS),B7L811C4,B7L811C13,B7L811C22,B7L811C31,B7L811C40)</f>
        <v>5.4470844307386646</v>
      </c>
      <c r="AN45" s="16" t="s">
        <v>36779</v>
      </c>
      <c r="AO45" s="33">
        <f>D6L1138C8-D6L1138C18</f>
        <v>30.770416321947479</v>
      </c>
      <c r="AP45" s="16" t="s">
        <v>36780</v>
      </c>
      <c r="AQ45" s="33">
        <f>CHOOSE(MIN(D6L1138C9,RUN_YEARS),B7L811C2,B7L811C11,B7L811C20,B7L811C29,B7L811C38)</f>
        <v>308.14355379167569</v>
      </c>
      <c r="AR45" s="16" t="s">
        <v>36781</v>
      </c>
      <c r="AS45" s="33">
        <f>IF(D6L1138C20=0,0,D6L1138C18/D6L1138C20)</f>
        <v>1.7677100051949276E-2</v>
      </c>
      <c r="AT45" s="16" t="s">
        <v>36782</v>
      </c>
      <c r="AU45" s="33">
        <f>IF(D6L1138C5=0,0,D6L1138C18/D6L1138C5)</f>
        <v>7.5199617830264978E-2</v>
      </c>
      <c r="AV45" s="16" t="s">
        <v>36783</v>
      </c>
      <c r="AW45" s="33">
        <f>CHOOSE(MIN(D6L1138C9,RUN_YEARS),B7L811C1,B7L811C10,B7L811C19,B7L811C28,B7L811C37)</f>
        <v>1740.6936789133797</v>
      </c>
      <c r="AX45" s="16" t="s">
        <v>36784</v>
      </c>
      <c r="AY45" s="33">
        <f>IF(D6L1138C23=0,0,D6L1138C19/D6L1138C23)</f>
        <v>1.7677100051949276E-2</v>
      </c>
      <c r="AZ45" s="16" t="s">
        <v>36785</v>
      </c>
      <c r="BA45" s="33">
        <f>IF(D6L1138C5=0,0,D6L1138C19/D6L1138C5)</f>
        <v>0.42480038216973504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-10.748883549622013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-10.748883549622013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-4.299553419848805</v>
      </c>
      <c r="R46" s="16" t="s">
        <v>36789</v>
      </c>
      <c r="S46" s="15">
        <f>D6L1139C5-D6L1139C7</f>
        <v>-6.449330129773208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-4.1276348210512053</v>
      </c>
      <c r="X46" s="16" t="s">
        <v>36791</v>
      </c>
      <c r="Y46" s="33">
        <f>D6L1139C7-D6L1139C10</f>
        <v>-0.17191859879759974</v>
      </c>
      <c r="Z46" s="16" t="s">
        <v>36792</v>
      </c>
      <c r="AA46" s="33">
        <f>CHOOSE(MIN(D6L1139C9,RUN_YEARS),B7L811C7,B7L811C16,B7L811C25,B7L811C34,B7L811C43)</f>
        <v>171209</v>
      </c>
      <c r="AB46" s="16" t="s">
        <v>36793</v>
      </c>
      <c r="AC46" s="33">
        <f>IF(D6L1139C12=0,0,D6L1139C10/D6L1139C12)</f>
        <v>-2.4108749078910602E-5</v>
      </c>
      <c r="AD46" s="16" t="s">
        <v>36794</v>
      </c>
      <c r="AE46" s="33">
        <f>IF(D6L1139C5=0,0,D6L1139C10/D6L1139C5)</f>
        <v>0.3840059111251935</v>
      </c>
      <c r="AF46" s="16" t="s">
        <v>36795</v>
      </c>
      <c r="AG46" s="33">
        <f>CHOOSE(MIN(D6L1139C9,RUN_YEARS),B7L811C5,B7L811C14,B7L811C23,B7L811C32,B7L811C41)</f>
        <v>2742.6780951035885</v>
      </c>
      <c r="AH46" s="16" t="s">
        <v>36796</v>
      </c>
      <c r="AI46" s="33">
        <f>IF(D6L1139C15=0,0,D6L1139C11/D6L1139C15)</f>
        <v>-6.2682747605167477E-5</v>
      </c>
      <c r="AJ46" s="16" t="s">
        <v>36797</v>
      </c>
      <c r="AK46" s="33">
        <f>IF(D6L1139C5=0,0,D6L1139C11/D6L1139C5)</f>
        <v>1.5994088874806474E-2</v>
      </c>
      <c r="AL46" s="16" t="s">
        <v>36798</v>
      </c>
      <c r="AM46" s="33">
        <f>D6L1139C8*CHOOSE(MIN(D6L1139C9,RUN_YEARS),B7L811C4,B7L811C13,B7L811C22,B7L811C31,B7L811C40)</f>
        <v>-0.96997432204031697</v>
      </c>
      <c r="AN46" s="16" t="s">
        <v>36799</v>
      </c>
      <c r="AO46" s="33">
        <f>D6L1139C8-D6L1139C18</f>
        <v>-5.4793558077328912</v>
      </c>
      <c r="AP46" s="16" t="s">
        <v>36800</v>
      </c>
      <c r="AQ46" s="33">
        <f>CHOOSE(MIN(D6L1139C9,RUN_YEARS),B7L811C2,B7L811C11,B7L811C20,B7L811C29,B7L811C38)</f>
        <v>308.14355379167569</v>
      </c>
      <c r="AR46" s="16" t="s">
        <v>36801</v>
      </c>
      <c r="AS46" s="33">
        <f>IF(D6L1139C20=0,0,D6L1139C18/D6L1139C20)</f>
        <v>-3.1478001408917359E-3</v>
      </c>
      <c r="AT46" s="16" t="s">
        <v>36802</v>
      </c>
      <c r="AU46" s="33">
        <f>IF(D6L1139C5=0,0,D6L1139C18/D6L1139C5)</f>
        <v>9.0239541396317985E-2</v>
      </c>
      <c r="AV46" s="16" t="s">
        <v>36803</v>
      </c>
      <c r="AW46" s="33">
        <f>CHOOSE(MIN(D6L1139C9,RUN_YEARS),B7L811C1,B7L811C10,B7L811C19,B7L811C28,B7L811C37)</f>
        <v>1740.6936789133797</v>
      </c>
      <c r="AX46" s="16" t="s">
        <v>36804</v>
      </c>
      <c r="AY46" s="33">
        <f>IF(D6L1139C23=0,0,D6L1139C19/D6L1139C23)</f>
        <v>-3.1478001408917363E-3</v>
      </c>
      <c r="AZ46" s="16" t="s">
        <v>36805</v>
      </c>
      <c r="BA46" s="33">
        <f>IF(D6L1139C5=0,0,D6L1139C19/D6L1139C5)</f>
        <v>0.50976045860368202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134.12111946112256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61.686117955750269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31.917947332837336</v>
      </c>
      <c r="R47" s="16" t="s">
        <v>36809</v>
      </c>
      <c r="S47" s="15">
        <f>SUM(D6L1138C8:D6L1139C8)</f>
        <v>29.768170622912933</v>
      </c>
      <c r="U47" s="21" t="str">
        <f>NULL_VALUE</f>
        <v>n/a</v>
      </c>
      <c r="V47" s="16" t="s">
        <v>36810</v>
      </c>
      <c r="W47" s="33">
        <f>SUM(D6L1138C10:D6L1139C10)</f>
        <v>30.641701116980354</v>
      </c>
      <c r="X47" s="16" t="s">
        <v>36811</v>
      </c>
      <c r="Y47" s="33">
        <f>SUM(D6L1138C11:D6L1139C11)</f>
        <v>1.2762462158569825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1.7897249044723323E-4</v>
      </c>
      <c r="AD47" s="16" t="s">
        <v>36813</v>
      </c>
      <c r="AE47" s="33">
        <f>IF(D6L1140C5=0,0,D6L1140C10/D6L1140C5)</f>
        <v>0.49673576701585886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4.6532847516280606E-4</v>
      </c>
      <c r="AJ47" s="16" t="s">
        <v>36815</v>
      </c>
      <c r="AK47" s="33">
        <f>IF(D6L1140C5=0,0,D6L1140C11/D6L1140C5)</f>
        <v>2.0689358613431973E-2</v>
      </c>
      <c r="AL47" s="16" t="s">
        <v>36816</v>
      </c>
      <c r="AM47" s="33">
        <f>SUM(D6L1138C18:D6L1139C18)</f>
        <v>4.4771101086983478</v>
      </c>
      <c r="AN47" s="16" t="s">
        <v>36817</v>
      </c>
      <c r="AO47" s="33">
        <f>SUM(D6L1138C19:D6L1139C19)</f>
        <v>25.291060514214589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1.4529299911057541E-2</v>
      </c>
      <c r="AT47" s="16" t="s">
        <v>36819</v>
      </c>
      <c r="AU47" s="33">
        <f>IF(D6L1140C5=0,0,D6L1140C18/D6L1140C5)</f>
        <v>7.2578892254330937E-2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1.4529299911057539E-2</v>
      </c>
      <c r="AZ47" s="16" t="s">
        <v>36821</v>
      </c>
      <c r="BA47" s="33">
        <f>IF(D6L1140C5=0,0,D6L1140C19/D6L1140C5)</f>
        <v>0.40999598211637828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25080.861209161936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23631.516185708089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9714.4329812090054</v>
      </c>
      <c r="R48" s="16" t="s">
        <v>36826</v>
      </c>
      <c r="S48" s="15">
        <f>SUM(D6L1128C8,D6L1137C8,D6L1140C8)</f>
        <v>13917.083204499082</v>
      </c>
      <c r="U48" s="21" t="str">
        <f>NULL_VALUE</f>
        <v>n/a</v>
      </c>
      <c r="V48" s="16" t="s">
        <v>36827</v>
      </c>
      <c r="W48" s="33">
        <f>SUM(D6L1128C10,D6L1137C10,D6L1140C10)</f>
        <v>9325.779294980859</v>
      </c>
      <c r="X48" s="16" t="s">
        <v>36828</v>
      </c>
      <c r="Y48" s="33">
        <f>SUM(D6L1128C11,D6L1137C11,D6L1140C11)</f>
        <v>388.65368622814805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5.4913472077542505E-2</v>
      </c>
      <c r="AD48" s="16" t="s">
        <v>36830</v>
      </c>
      <c r="AE48" s="33">
        <f>IF(D6L1141C5=0,0,D6L1141C10/D6L1141C5)</f>
        <v>0.39463313406106887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0.14277502740161047</v>
      </c>
      <c r="AJ48" s="16" t="s">
        <v>36832</v>
      </c>
      <c r="AK48" s="33">
        <f>IF(D6L1141C5=0,0,D6L1141C11/D6L1141C5)</f>
        <v>1.6446413474866192E-2</v>
      </c>
      <c r="AL48" s="16" t="s">
        <v>36833</v>
      </c>
      <c r="AM48" s="33">
        <f>SUM(D6L1128C18,D6L1137C18,D6L1140C18)</f>
        <v>2093.9617720609704</v>
      </c>
      <c r="AN48" s="16" t="s">
        <v>36834</v>
      </c>
      <c r="AO48" s="33">
        <f>SUM(D6L1128C19,D6L1137C19,D6L1140C19)</f>
        <v>11823.121432438111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6.8256925533074249</v>
      </c>
      <c r="AT48" s="16" t="s">
        <v>36836</v>
      </c>
      <c r="AU48" s="33">
        <f>IF(D6L1141C5=0,0,D6L1141C18/D6L1141C5)</f>
        <v>8.8608862656360587E-2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6.8256925533074249</v>
      </c>
      <c r="AZ48" s="16" t="s">
        <v>36838</v>
      </c>
      <c r="BA48" s="33">
        <f>IF(D6L1141C5=0,0,D6L1141C19/D6L1141C5)</f>
        <v>0.50031158980770429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6E612-114E-47BF-A964-C89FA77FE0A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3222.6508423666669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2771.4797244353335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1385.7398622176668</v>
      </c>
      <c r="R8" s="16" t="s">
        <v>36847</v>
      </c>
      <c r="S8" s="15">
        <f>D6L1201C5-D6L1201C7</f>
        <v>1385.7398622176668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1330.4107593562087</v>
      </c>
      <c r="X8" s="16" t="s">
        <v>36849</v>
      </c>
      <c r="Y8" s="33">
        <f>D6L1201C7-D6L1201C10</f>
        <v>55.329102861458068</v>
      </c>
      <c r="Z8" s="16" t="s">
        <v>36850</v>
      </c>
      <c r="AA8" s="33">
        <f>CHOOSE(MIN(D6L1201C9,RUN_YEARS),B7L812C7,B7L812C16,B7L812C25,B7L812C34,B7L812C43)</f>
        <v>46041</v>
      </c>
      <c r="AB8" s="16" t="s">
        <v>36851</v>
      </c>
      <c r="AC8" s="33">
        <f>IF(D6L1201C12=0,0,D6L1201C10/D6L1201C12)</f>
        <v>2.8896217705006597E-2</v>
      </c>
      <c r="AD8" s="16" t="s">
        <v>36852</v>
      </c>
      <c r="AE8" s="33">
        <f>IF(D6L1201C5=0,0,D6L1201C10/D6L1201C5)</f>
        <v>0.48003625919625625</v>
      </c>
      <c r="AF8" s="16" t="s">
        <v>36853</v>
      </c>
      <c r="AG8" s="33">
        <f>CHOOSE(MIN(D6L1201C9,RUN_YEARS),B7L812C5,B7L812C14,B7L812C23,B7L812C32,B7L812C41)</f>
        <v>736.44323955230902</v>
      </c>
      <c r="AH8" s="16" t="s">
        <v>36854</v>
      </c>
      <c r="AI8" s="33">
        <f>IF(D6L1201C15=0,0,D6L1201C11/D6L1201C15)</f>
        <v>7.513016603301724E-2</v>
      </c>
      <c r="AJ8" s="16" t="s">
        <v>36855</v>
      </c>
      <c r="AK8" s="33">
        <f>IF(D6L1201C5=0,0,D6L1201C11/D6L1201C5)</f>
        <v>1.9963740803743718E-2</v>
      </c>
      <c r="AL8" s="16" t="s">
        <v>36856</v>
      </c>
      <c r="AM8" s="33">
        <f>D6L1201C8*CHOOSE(MIN(D6L1201C9,RUN_YEARS),B7L812C4,B7L812C13,B7L812C22,B7L812C31,B7L812C40)</f>
        <v>259.17664178519351</v>
      </c>
      <c r="AN8" s="16" t="s">
        <v>36857</v>
      </c>
      <c r="AO8" s="33">
        <f>D6L1201C8-D6L1201C18</f>
        <v>1126.5632204324734</v>
      </c>
      <c r="AP8" s="16" t="s">
        <v>36858</v>
      </c>
      <c r="AQ8" s="33">
        <f>CHOOSE(MIN(D6L1201C9,RUN_YEARS),B7L812C2,B7L812C11,B7L812C20,B7L812C29,B7L812C38)</f>
        <v>83.970721137561966</v>
      </c>
      <c r="AR8" s="16" t="s">
        <v>36859</v>
      </c>
      <c r="AS8" s="33">
        <f>IF(D6L1201C20=0,0,D6L1201C18/D6L1201C20)</f>
        <v>3.0865120398407302</v>
      </c>
      <c r="AT8" s="16" t="s">
        <v>36860</v>
      </c>
      <c r="AU8" s="33">
        <f>IF(D6L1201C5=0,0,D6L1201C18/D6L1201C5)</f>
        <v>9.3515618930966077E-2</v>
      </c>
      <c r="AV8" s="16" t="s">
        <v>36861</v>
      </c>
      <c r="AW8" s="33">
        <f>CHOOSE(MIN(D6L1201C9,RUN_YEARS),B7L812C1,B7L812C10,B7L812C19,B7L812C28,B7L812C37)</f>
        <v>364.9955697210259</v>
      </c>
      <c r="AX8" s="16" t="s">
        <v>36862</v>
      </c>
      <c r="AY8" s="33">
        <f>IF(D6L1201C23=0,0,D6L1201C19/D6L1201C23)</f>
        <v>3.0865120398407311</v>
      </c>
      <c r="AZ8" s="16" t="s">
        <v>36863</v>
      </c>
      <c r="BA8" s="33">
        <f>IF(D6L1201C5=0,0,D6L1201C19/D6L1201C5)</f>
        <v>0.40648438106903395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8.3157684311704507</v>
      </c>
      <c r="J9" s="16" t="s">
        <v>36884</v>
      </c>
      <c r="K9" s="21">
        <f>IF(FLOW_THRU_100PCT="Y",1,INDEX(VariabilityMatrix,D6L1202C1,D6L1202C9))</f>
        <v>0.48485507540858858</v>
      </c>
      <c r="L9" s="16" t="s">
        <v>36864</v>
      </c>
      <c r="M9" s="15">
        <f>IF(D6L1202C2&lt;&gt;0,D6L1202C2*D6L1202C4,D6L1202C3*D6L1202C4)</f>
        <v>4.0319425297755096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2.0159712648877548</v>
      </c>
      <c r="R9" s="16" t="s">
        <v>36866</v>
      </c>
      <c r="S9" s="15">
        <f>D6L1202C5-D6L1202C7</f>
        <v>2.0159712648877548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1.9337479170819605</v>
      </c>
      <c r="X9" s="16" t="s">
        <v>36868</v>
      </c>
      <c r="Y9" s="33">
        <f>D6L1202C7-D6L1202C10</f>
        <v>8.2223347805794322E-2</v>
      </c>
      <c r="Z9" s="16" t="s">
        <v>36869</v>
      </c>
      <c r="AA9" s="33">
        <f>CHOOSE(MIN(D6L1202C9,RUN_YEARS),B7L812C7,B7L812C16,B7L812C25,B7L812C34,B7L812C43)</f>
        <v>44232.600000000006</v>
      </c>
      <c r="AB9" s="16" t="s">
        <v>36870</v>
      </c>
      <c r="AC9" s="33">
        <f>IF(D6L1202C12=0,0,D6L1202C10/D6L1202C12)</f>
        <v>4.3717708592349539E-5</v>
      </c>
      <c r="AD9" s="16" t="s">
        <v>36871</v>
      </c>
      <c r="AE9" s="33">
        <f>IF(D6L1202C5=0,0,D6L1202C10/D6L1202C5)</f>
        <v>0.47960701393966237</v>
      </c>
      <c r="AF9" s="16" t="s">
        <v>36872</v>
      </c>
      <c r="AG9" s="33">
        <f>CHOOSE(MIN(D6L1202C9,RUN_YEARS),B7L812C5,B7L812C14,B7L812C23,B7L812C32,B7L812C41)</f>
        <v>723.37653456577357</v>
      </c>
      <c r="AH9" s="16" t="s">
        <v>36873</v>
      </c>
      <c r="AI9" s="33">
        <f>IF(D6L1202C15=0,0,D6L1202C11/D6L1202C15)</f>
        <v>1.1366604234010869E-4</v>
      </c>
      <c r="AJ9" s="16" t="s">
        <v>36874</v>
      </c>
      <c r="AK9" s="33">
        <f>IF(D6L1202C5=0,0,D6L1202C11/D6L1202C5)</f>
        <v>2.0392986060337608E-2</v>
      </c>
      <c r="AL9" s="16" t="s">
        <v>36875</v>
      </c>
      <c r="AM9" s="33">
        <f>D6L1202C8*CHOOSE(MIN(D6L1202C9,RUN_YEARS),B7L812C4,B7L812C13,B7L812C22,B7L812C31,B7L812C40)</f>
        <v>0.36500753091329796</v>
      </c>
      <c r="AN9" s="16" t="s">
        <v>36876</v>
      </c>
      <c r="AO9" s="33">
        <f>D6L1202C8-D6L1202C18</f>
        <v>1.6509637339744567</v>
      </c>
      <c r="AP9" s="16" t="s">
        <v>36877</v>
      </c>
      <c r="AQ9" s="33">
        <f>CHOOSE(MIN(D6L1202C9,RUN_YEARS),B7L812C2,B7L812C11,B7L812C20,B7L812C29,B7L812C38)</f>
        <v>78.994146557071232</v>
      </c>
      <c r="AR9" s="16" t="s">
        <v>36878</v>
      </c>
      <c r="AS9" s="33">
        <f>IF(D6L1202C20=0,0,D6L1202C18/D6L1202C20)</f>
        <v>4.620690859032061E-3</v>
      </c>
      <c r="AT9" s="16" t="s">
        <v>36879</v>
      </c>
      <c r="AU9" s="33">
        <f>IF(D6L1202C5=0,0,D6L1202C18/D6L1202C5)</f>
        <v>9.0528951793769949E-2</v>
      </c>
      <c r="AV9" s="16" t="s">
        <v>36880</v>
      </c>
      <c r="AW9" s="33">
        <f>CHOOSE(MIN(D6L1202C9,RUN_YEARS),B7L812C1,B7L812C10,B7L812C19,B7L812C28,B7L812C37)</f>
        <v>357.29802844250429</v>
      </c>
      <c r="AX9" s="16" t="s">
        <v>36881</v>
      </c>
      <c r="AY9" s="33">
        <f>IF(D6L1202C23=0,0,D6L1202C19/D6L1202C23)</f>
        <v>4.6206908590320601E-3</v>
      </c>
      <c r="AZ9" s="16" t="s">
        <v>36882</v>
      </c>
      <c r="BA9" s="33">
        <f>IF(D6L1202C5=0,0,D6L1202C19/D6L1202C5)</f>
        <v>0.40947104820623004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0.54177415643644611</v>
      </c>
      <c r="J10" s="16" t="s">
        <v>36905</v>
      </c>
      <c r="K10" s="21">
        <f>IF(FLOW_THRU_100PCT="Y",1,INDEX(VariabilityMatrix,D6L1203C1,D6L1203C9))</f>
        <v>0.48485507540858858</v>
      </c>
      <c r="L10" s="16" t="s">
        <v>36885</v>
      </c>
      <c r="M10" s="15">
        <f>IF(D6L1203C2&lt;&gt;0,D6L1203C2*D6L1203C4,D6L1203C3*D6L1203C4)</f>
        <v>0.26268194947341755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0.13134097473670878</v>
      </c>
      <c r="R10" s="16" t="s">
        <v>36887</v>
      </c>
      <c r="S10" s="15">
        <f>D6L1203C5-D6L1203C7</f>
        <v>0.13134097473670878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0.12598410540279506</v>
      </c>
      <c r="X10" s="16" t="s">
        <v>36889</v>
      </c>
      <c r="Y10" s="33">
        <f>D6L1203C7-D6L1203C10</f>
        <v>5.3568693339137163E-3</v>
      </c>
      <c r="Z10" s="16" t="s">
        <v>36890</v>
      </c>
      <c r="AA10" s="33">
        <f>CHOOSE(MIN(D6L1203C9,RUN_YEARS),B7L812C7,B7L812C16,B7L812C25,B7L812C34,B7L812C43)</f>
        <v>44232.600000000006</v>
      </c>
      <c r="AB10" s="16" t="s">
        <v>36891</v>
      </c>
      <c r="AC10" s="33">
        <f>IF(D6L1203C12=0,0,D6L1203C10/D6L1203C12)</f>
        <v>2.8482184045883588E-6</v>
      </c>
      <c r="AD10" s="16" t="s">
        <v>36892</v>
      </c>
      <c r="AE10" s="33">
        <f>IF(D6L1203C5=0,0,D6L1203C10/D6L1203C5)</f>
        <v>0.47960701393966237</v>
      </c>
      <c r="AF10" s="16" t="s">
        <v>36893</v>
      </c>
      <c r="AG10" s="33">
        <f>CHOOSE(MIN(D6L1203C9,RUN_YEARS),B7L812C5,B7L812C14,B7L812C23,B7L812C32,B7L812C41)</f>
        <v>723.37653456577357</v>
      </c>
      <c r="AH10" s="16" t="s">
        <v>36894</v>
      </c>
      <c r="AI10" s="33">
        <f>IF(D6L1203C15=0,0,D6L1203C11/D6L1203C15)</f>
        <v>7.405367851929732E-6</v>
      </c>
      <c r="AJ10" s="16" t="s">
        <v>36895</v>
      </c>
      <c r="AK10" s="33">
        <f>IF(D6L1203C5=0,0,D6L1203C11/D6L1203C5)</f>
        <v>2.0392986060337626E-2</v>
      </c>
      <c r="AL10" s="16" t="s">
        <v>36896</v>
      </c>
      <c r="AM10" s="33">
        <f>D6L1203C8*CHOOSE(MIN(D6L1203C9,RUN_YEARS),B7L812C4,B7L812C13,B7L812C22,B7L812C31,B7L812C40)</f>
        <v>2.3780321540972531E-2</v>
      </c>
      <c r="AN10" s="16" t="s">
        <v>36897</v>
      </c>
      <c r="AO10" s="33">
        <f>D6L1203C8-D6L1203C18</f>
        <v>0.10756065319573624</v>
      </c>
      <c r="AP10" s="16" t="s">
        <v>36898</v>
      </c>
      <c r="AQ10" s="33">
        <f>CHOOSE(MIN(D6L1203C9,RUN_YEARS),B7L812C2,B7L812C11,B7L812C20,B7L812C29,B7L812C38)</f>
        <v>78.994146557071232</v>
      </c>
      <c r="AR10" s="16" t="s">
        <v>36899</v>
      </c>
      <c r="AS10" s="33">
        <f>IF(D6L1203C20=0,0,D6L1203C18/D6L1203C20)</f>
        <v>3.0103903361740683E-4</v>
      </c>
      <c r="AT10" s="16" t="s">
        <v>36900</v>
      </c>
      <c r="AU10" s="33">
        <f>IF(D6L1203C5=0,0,D6L1203C18/D6L1203C5)</f>
        <v>9.0528951793769949E-2</v>
      </c>
      <c r="AV10" s="16" t="s">
        <v>36901</v>
      </c>
      <c r="AW10" s="33">
        <f>CHOOSE(MIN(D6L1203C9,RUN_YEARS),B7L812C1,B7L812C10,B7L812C19,B7L812C28,B7L812C37)</f>
        <v>357.29802844250429</v>
      </c>
      <c r="AX10" s="16" t="s">
        <v>36902</v>
      </c>
      <c r="AY10" s="33">
        <f>IF(D6L1203C23=0,0,D6L1203C19/D6L1203C23)</f>
        <v>3.0103903361740683E-4</v>
      </c>
      <c r="AZ10" s="16" t="s">
        <v>36903</v>
      </c>
      <c r="BA10" s="33">
        <f>IF(D6L1203C5=0,0,D6L1203C19/D6L1203C5)</f>
        <v>0.40947104820623004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1.7887764678431187E-2</v>
      </c>
      <c r="J11" s="16" t="s">
        <v>36926</v>
      </c>
      <c r="K11" s="21">
        <f>IF(FLOW_THRU_100PCT="Y",1,INDEX(VariabilityMatrix,D6L1204C1,D6L1204C9))</f>
        <v>0.48697025431185148</v>
      </c>
      <c r="L11" s="16" t="s">
        <v>36906</v>
      </c>
      <c r="M11" s="15">
        <f>IF(D6L1204C2&lt;&gt;0,D6L1204C2*D6L1204C4,D6L1204C3*D6L1204C4)</f>
        <v>8.7108093145261897E-3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4.3554046572630949E-3</v>
      </c>
      <c r="R11" s="16" t="s">
        <v>36908</v>
      </c>
      <c r="S11" s="15">
        <f>D6L1204C5-D6L1204C7</f>
        <v>4.3554046572630949E-3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4.1819880699759818E-3</v>
      </c>
      <c r="X11" s="16" t="s">
        <v>36910</v>
      </c>
      <c r="Y11" s="33">
        <f>D6L1204C7-D6L1204C10</f>
        <v>1.7341658728711306E-4</v>
      </c>
      <c r="Z11" s="16" t="s">
        <v>36911</v>
      </c>
      <c r="AA11" s="33">
        <f>CHOOSE(MIN(D6L1204C9,RUN_YEARS),B7L812C7,B7L812C16,B7L812C25,B7L812C34,B7L812C43)</f>
        <v>46991</v>
      </c>
      <c r="AB11" s="16" t="s">
        <v>36912</v>
      </c>
      <c r="AC11" s="33">
        <f>IF(D6L1204C12=0,0,D6L1204C10/D6L1204C12)</f>
        <v>8.8995511267604043E-8</v>
      </c>
      <c r="AD11" s="16" t="s">
        <v>36913</v>
      </c>
      <c r="AE11" s="33">
        <f>IF(D6L1204C5=0,0,D6L1204C10/D6L1204C5)</f>
        <v>0.4800917938821227</v>
      </c>
      <c r="AF11" s="16" t="s">
        <v>36914</v>
      </c>
      <c r="AG11" s="33">
        <f>CHOOSE(MIN(D6L1204C9,RUN_YEARS),B7L812C5,B7L812C14,B7L812C23,B7L812C32,B7L812C41)</f>
        <v>749.46125336098635</v>
      </c>
      <c r="AH11" s="16" t="s">
        <v>36915</v>
      </c>
      <c r="AI11" s="33">
        <f>IF(D6L1204C15=0,0,D6L1204C11/D6L1204C15)</f>
        <v>2.3138832929577086E-7</v>
      </c>
      <c r="AJ11" s="16" t="s">
        <v>36916</v>
      </c>
      <c r="AK11" s="33">
        <f>IF(D6L1204C5=0,0,D6L1204C11/D6L1204C5)</f>
        <v>1.9908206117877324E-2</v>
      </c>
      <c r="AL11" s="16" t="s">
        <v>36917</v>
      </c>
      <c r="AM11" s="33">
        <f>D6L1204C8*CHOOSE(MIN(D6L1204C9,RUN_YEARS),B7L812C4,B7L812C13,B7L812C22,B7L812C31,B7L812C40)</f>
        <v>8.0732393347554684E-4</v>
      </c>
      <c r="AN11" s="16" t="s">
        <v>36918</v>
      </c>
      <c r="AO11" s="33">
        <f>D6L1204C8-D6L1204C18</f>
        <v>3.548080723787548E-3</v>
      </c>
      <c r="AP11" s="16" t="s">
        <v>36919</v>
      </c>
      <c r="AQ11" s="33">
        <f>CHOOSE(MIN(D6L1204C9,RUN_YEARS),B7L812C2,B7L812C11,B7L812C20,B7L812C29,B7L812C38)</f>
        <v>84.574839735204534</v>
      </c>
      <c r="AR11" s="16" t="s">
        <v>36920</v>
      </c>
      <c r="AS11" s="33">
        <f>IF(D6L1204C20=0,0,D6L1204C18/D6L1204C20)</f>
        <v>9.54567500220158E-6</v>
      </c>
      <c r="AT11" s="16" t="s">
        <v>36921</v>
      </c>
      <c r="AU11" s="33">
        <f>IF(D6L1204C5=0,0,D6L1204C18/D6L1204C5)</f>
        <v>9.2680703287724292E-2</v>
      </c>
      <c r="AV11" s="16" t="s">
        <v>36922</v>
      </c>
      <c r="AW11" s="33">
        <f>CHOOSE(MIN(D6L1204C9,RUN_YEARS),B7L812C1,B7L812C10,B7L812C19,B7L812C28,B7L812C37)</f>
        <v>371.69511040017932</v>
      </c>
      <c r="AX11" s="16" t="s">
        <v>36923</v>
      </c>
      <c r="AY11" s="33">
        <f>IF(D6L1204C23=0,0,D6L1204C19/D6L1204C23)</f>
        <v>9.54567500220158E-6</v>
      </c>
      <c r="AZ11" s="16" t="s">
        <v>36924</v>
      </c>
      <c r="BA11" s="33">
        <f>IF(D6L1204C5=0,0,D6L1204C19/D6L1204C5)</f>
        <v>0.40731929671227568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97.325279184760547</v>
      </c>
      <c r="J12" s="16" t="s">
        <v>36947</v>
      </c>
      <c r="K12" s="21">
        <f>IF(FLOW_THRU_100PCT="Y",1,INDEX(VariabilityMatrix,D6L1205C1,D6L1205C9))</f>
        <v>0.2612170637709586</v>
      </c>
      <c r="L12" s="16" t="s">
        <v>36927</v>
      </c>
      <c r="M12" s="15">
        <f>IF(D6L1205C2&lt;&gt;0,D6L1205C2*D6L1205C4,D6L1205C3*D6L1205C4)</f>
        <v>25.423023659331946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12.711511829665973</v>
      </c>
      <c r="R12" s="16" t="s">
        <v>36929</v>
      </c>
      <c r="S12" s="15">
        <f>D6L1205C5-D6L1205C7</f>
        <v>12.711511829665973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12.193060462569584</v>
      </c>
      <c r="X12" s="16" t="s">
        <v>36931</v>
      </c>
      <c r="Y12" s="33">
        <f>D6L1205C7-D6L1205C10</f>
        <v>0.5184513670963895</v>
      </c>
      <c r="Z12" s="16" t="s">
        <v>36932</v>
      </c>
      <c r="AA12" s="33">
        <f>CHOOSE(MIN(D6L1205C9,RUN_YEARS),B7L812C7,B7L812C16,B7L812C25,B7L812C34,B7L812C43)</f>
        <v>44232.600000000006</v>
      </c>
      <c r="AB12" s="16" t="s">
        <v>36933</v>
      </c>
      <c r="AC12" s="33">
        <f>IF(D6L1205C12=0,0,D6L1205C10/D6L1205C12)</f>
        <v>2.7565778323158897E-4</v>
      </c>
      <c r="AD12" s="16" t="s">
        <v>36934</v>
      </c>
      <c r="AE12" s="33">
        <f>IF(D6L1205C5=0,0,D6L1205C10/D6L1205C5)</f>
        <v>0.47960701393966237</v>
      </c>
      <c r="AF12" s="16" t="s">
        <v>36935</v>
      </c>
      <c r="AG12" s="33">
        <f>CHOOSE(MIN(D6L1205C9,RUN_YEARS),B7L812C5,B7L812C14,B7L812C23,B7L812C32,B7L812C41)</f>
        <v>723.37653456577357</v>
      </c>
      <c r="AH12" s="16" t="s">
        <v>36936</v>
      </c>
      <c r="AI12" s="33">
        <f>IF(D6L1205C15=0,0,D6L1205C11/D6L1205C15)</f>
        <v>7.1671023640213047E-4</v>
      </c>
      <c r="AJ12" s="16" t="s">
        <v>36937</v>
      </c>
      <c r="AK12" s="33">
        <f>IF(D6L1205C5=0,0,D6L1205C11/D6L1205C5)</f>
        <v>2.0392986060337605E-2</v>
      </c>
      <c r="AL12" s="16" t="s">
        <v>36938</v>
      </c>
      <c r="AM12" s="33">
        <f>D6L1205C8*CHOOSE(MIN(D6L1205C9,RUN_YEARS),B7L812C4,B7L812C13,B7L812C22,B7L812C31,B7L812C40)</f>
        <v>2.3015196833075344</v>
      </c>
      <c r="AN12" s="16" t="s">
        <v>36939</v>
      </c>
      <c r="AO12" s="33">
        <f>D6L1205C8-D6L1205C18</f>
        <v>10.409992146358439</v>
      </c>
      <c r="AP12" s="16" t="s">
        <v>36940</v>
      </c>
      <c r="AQ12" s="33">
        <f>CHOOSE(MIN(D6L1205C9,RUN_YEARS),B7L812C2,B7L812C11,B7L812C20,B7L812C29,B7L812C38)</f>
        <v>78.994146557071232</v>
      </c>
      <c r="AR12" s="16" t="s">
        <v>36941</v>
      </c>
      <c r="AS12" s="33">
        <f>IF(D6L1205C20=0,0,D6L1205C18/D6L1205C20)</f>
        <v>2.9135319306788709E-2</v>
      </c>
      <c r="AT12" s="16" t="s">
        <v>36942</v>
      </c>
      <c r="AU12" s="33">
        <f>IF(D6L1205C5=0,0,D6L1205C18/D6L1205C5)</f>
        <v>9.0528951793769935E-2</v>
      </c>
      <c r="AV12" s="16" t="s">
        <v>36943</v>
      </c>
      <c r="AW12" s="33">
        <f>CHOOSE(MIN(D6L1205C9,RUN_YEARS),B7L812C1,B7L812C10,B7L812C19,B7L812C28,B7L812C37)</f>
        <v>357.29802844250429</v>
      </c>
      <c r="AX12" s="16" t="s">
        <v>36944</v>
      </c>
      <c r="AY12" s="33">
        <f>IF(D6L1205C23=0,0,D6L1205C19/D6L1205C23)</f>
        <v>2.9135319306788716E-2</v>
      </c>
      <c r="AZ12" s="16" t="s">
        <v>36945</v>
      </c>
      <c r="BA12" s="33">
        <f>IF(D6L1205C5=0,0,D6L1205C19/D6L1205C5)</f>
        <v>0.40947104820623009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18.319857308361524</v>
      </c>
      <c r="J13" s="16" t="s">
        <v>36968</v>
      </c>
      <c r="K13" s="21">
        <f>IF(FLOW_THRU_100PCT="Y",1,INDEX(VariabilityMatrix,D6L1206C1,D6L1206C9))</f>
        <v>0.48485507540858858</v>
      </c>
      <c r="L13" s="16" t="s">
        <v>36948</v>
      </c>
      <c r="M13" s="15">
        <f>IF(D6L1206C2&lt;&gt;0,D6L1206C2*D6L1206C4,D6L1206C3*D6L1206C4)</f>
        <v>8.8824757967202093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4.4412378983601046</v>
      </c>
      <c r="R13" s="16" t="s">
        <v>36950</v>
      </c>
      <c r="S13" s="15">
        <f>D6L1206C5-D6L1206C7</f>
        <v>4.4412378983601046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4.2600976932563031</v>
      </c>
      <c r="X13" s="16" t="s">
        <v>36952</v>
      </c>
      <c r="Y13" s="33">
        <f>D6L1206C7-D6L1206C10</f>
        <v>0.18114020510380158</v>
      </c>
      <c r="Z13" s="16" t="s">
        <v>36953</v>
      </c>
      <c r="AA13" s="33">
        <f>CHOOSE(MIN(D6L1206C9,RUN_YEARS),B7L812C7,B7L812C16,B7L812C25,B7L812C34,B7L812C43)</f>
        <v>44232.600000000006</v>
      </c>
      <c r="AB13" s="16" t="s">
        <v>36954</v>
      </c>
      <c r="AC13" s="33">
        <f>IF(D6L1206C12=0,0,D6L1206C10/D6L1206C12)</f>
        <v>9.6311265746447248E-5</v>
      </c>
      <c r="AD13" s="16" t="s">
        <v>36955</v>
      </c>
      <c r="AE13" s="33">
        <f>IF(D6L1206C5=0,0,D6L1206C10/D6L1206C5)</f>
        <v>0.47960701393966237</v>
      </c>
      <c r="AF13" s="16" t="s">
        <v>36956</v>
      </c>
      <c r="AG13" s="33">
        <f>CHOOSE(MIN(D6L1206C9,RUN_YEARS),B7L812C5,B7L812C14,B7L812C23,B7L812C32,B7L812C41)</f>
        <v>723.37653456577357</v>
      </c>
      <c r="AH13" s="16" t="s">
        <v>36957</v>
      </c>
      <c r="AI13" s="33">
        <f>IF(D6L1206C15=0,0,D6L1206C11/D6L1206C15)</f>
        <v>2.5040929094076285E-4</v>
      </c>
      <c r="AJ13" s="16" t="s">
        <v>36958</v>
      </c>
      <c r="AK13" s="33">
        <f>IF(D6L1206C5=0,0,D6L1206C11/D6L1206C5)</f>
        <v>2.0392986060337626E-2</v>
      </c>
      <c r="AL13" s="16" t="s">
        <v>36959</v>
      </c>
      <c r="AM13" s="33">
        <f>D6L1206C8*CHOOSE(MIN(D6L1206C9,RUN_YEARS),B7L812C4,B7L812C13,B7L812C22,B7L812C31,B7L812C40)</f>
        <v>0.80412122321061219</v>
      </c>
      <c r="AN13" s="16" t="s">
        <v>36960</v>
      </c>
      <c r="AO13" s="33">
        <f>D6L1206C8-D6L1206C18</f>
        <v>3.6371166751494926</v>
      </c>
      <c r="AP13" s="16" t="s">
        <v>36961</v>
      </c>
      <c r="AQ13" s="33">
        <f>CHOOSE(MIN(D6L1206C9,RUN_YEARS),B7L812C2,B7L812C11,B7L812C20,B7L812C29,B7L812C38)</f>
        <v>78.994146557071232</v>
      </c>
      <c r="AR13" s="16" t="s">
        <v>36962</v>
      </c>
      <c r="AS13" s="33">
        <f>IF(D6L1206C20=0,0,D6L1206C18/D6L1206C20)</f>
        <v>1.0179503903237378E-2</v>
      </c>
      <c r="AT13" s="16" t="s">
        <v>36963</v>
      </c>
      <c r="AU13" s="33">
        <f>IF(D6L1206C5=0,0,D6L1206C18/D6L1206C5)</f>
        <v>9.0528951793769949E-2</v>
      </c>
      <c r="AV13" s="16" t="s">
        <v>36964</v>
      </c>
      <c r="AW13" s="33">
        <f>CHOOSE(MIN(D6L1206C9,RUN_YEARS),B7L812C1,B7L812C10,B7L812C19,B7L812C28,B7L812C37)</f>
        <v>357.29802844250429</v>
      </c>
      <c r="AX13" s="16" t="s">
        <v>36965</v>
      </c>
      <c r="AY13" s="33">
        <f>IF(D6L1206C23=0,0,D6L1206C19/D6L1206C23)</f>
        <v>1.0179503903237378E-2</v>
      </c>
      <c r="AZ13" s="16" t="s">
        <v>36966</v>
      </c>
      <c r="BA13" s="33">
        <f>IF(D6L1206C5=0,0,D6L1206C19/D6L1206C5)</f>
        <v>0.40947104820623004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7.9319459374072006</v>
      </c>
      <c r="J14" s="16" t="s">
        <v>36989</v>
      </c>
      <c r="K14" s="21">
        <f>IF(FLOW_THRU_100PCT="Y",1,INDEX(VariabilityMatrix,D6L1207C1,D6L1207C9))</f>
        <v>0.48697025431185148</v>
      </c>
      <c r="L14" s="16" t="s">
        <v>36969</v>
      </c>
      <c r="M14" s="15">
        <f>IF(D6L1207C2&lt;&gt;0,D6L1207C2*D6L1207C4,D6L1207C3*D6L1207C4)</f>
        <v>3.8626217303270418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1.9313108651635209</v>
      </c>
      <c r="R14" s="16" t="s">
        <v>36971</v>
      </c>
      <c r="S14" s="15">
        <f>D6L1207C5-D6L1207C7</f>
        <v>1.9313108651635209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1.8544129956007782</v>
      </c>
      <c r="X14" s="16" t="s">
        <v>36973</v>
      </c>
      <c r="Y14" s="33">
        <f>D6L1207C7-D6L1207C10</f>
        <v>7.6897869562742693E-2</v>
      </c>
      <c r="Z14" s="16" t="s">
        <v>36974</v>
      </c>
      <c r="AA14" s="33">
        <f>CHOOSE(MIN(D6L1207C9,RUN_YEARS),B7L812C7,B7L812C16,B7L812C25,B7L812C34,B7L812C43)</f>
        <v>46991</v>
      </c>
      <c r="AB14" s="16" t="s">
        <v>36975</v>
      </c>
      <c r="AC14" s="33">
        <f>IF(D6L1207C12=0,0,D6L1207C10/D6L1207C12)</f>
        <v>3.9463152424948997E-5</v>
      </c>
      <c r="AD14" s="16" t="s">
        <v>36976</v>
      </c>
      <c r="AE14" s="33">
        <f>IF(D6L1207C5=0,0,D6L1207C10/D6L1207C5)</f>
        <v>0.4800917938821227</v>
      </c>
      <c r="AF14" s="16" t="s">
        <v>36977</v>
      </c>
      <c r="AG14" s="33">
        <f>CHOOSE(MIN(D6L1207C9,RUN_YEARS),B7L812C5,B7L812C14,B7L812C23,B7L812C32,B7L812C41)</f>
        <v>749.46125336098635</v>
      </c>
      <c r="AH14" s="16" t="s">
        <v>36978</v>
      </c>
      <c r="AI14" s="33">
        <f>IF(D6L1207C15=0,0,D6L1207C11/D6L1207C15)</f>
        <v>1.0260419630486751E-4</v>
      </c>
      <c r="AJ14" s="16" t="s">
        <v>36979</v>
      </c>
      <c r="AK14" s="33">
        <f>IF(D6L1207C5=0,0,D6L1207C11/D6L1207C5)</f>
        <v>1.990820611787732E-2</v>
      </c>
      <c r="AL14" s="16" t="s">
        <v>36980</v>
      </c>
      <c r="AM14" s="33">
        <f>D6L1207C8*CHOOSE(MIN(D6L1207C9,RUN_YEARS),B7L812C4,B7L812C13,B7L812C22,B7L812C31,B7L812C40)</f>
        <v>0.35799049850115677</v>
      </c>
      <c r="AN14" s="16" t="s">
        <v>36981</v>
      </c>
      <c r="AO14" s="33">
        <f>D6L1207C8-D6L1207C18</f>
        <v>1.5733203666623641</v>
      </c>
      <c r="AP14" s="16" t="s">
        <v>36982</v>
      </c>
      <c r="AQ14" s="33">
        <f>CHOOSE(MIN(D6L1207C9,RUN_YEARS),B7L812C2,B7L812C11,B7L812C20,B7L812C29,B7L812C38)</f>
        <v>84.574839735204534</v>
      </c>
      <c r="AR14" s="16" t="s">
        <v>36983</v>
      </c>
      <c r="AS14" s="33">
        <f>IF(D6L1207C20=0,0,D6L1207C18/D6L1207C20)</f>
        <v>4.2328250295476724E-3</v>
      </c>
      <c r="AT14" s="16" t="s">
        <v>36984</v>
      </c>
      <c r="AU14" s="33">
        <f>IF(D6L1207C5=0,0,D6L1207C18/D6L1207C5)</f>
        <v>9.2680703287724292E-2</v>
      </c>
      <c r="AV14" s="16" t="s">
        <v>36985</v>
      </c>
      <c r="AW14" s="33">
        <f>CHOOSE(MIN(D6L1207C9,RUN_YEARS),B7L812C1,B7L812C10,B7L812C19,B7L812C28,B7L812C37)</f>
        <v>371.69511040017932</v>
      </c>
      <c r="AX14" s="16" t="s">
        <v>36986</v>
      </c>
      <c r="AY14" s="33">
        <f>IF(D6L1207C23=0,0,D6L1207C19/D6L1207C23)</f>
        <v>4.2328250295476716E-3</v>
      </c>
      <c r="AZ14" s="16" t="s">
        <v>36987</v>
      </c>
      <c r="BA14" s="33">
        <f>IF(D6L1207C5=0,0,D6L1207C19/D6L1207C5)</f>
        <v>0.40731929671227568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0.1226589577949567</v>
      </c>
      <c r="J15" s="16" t="s">
        <v>37010</v>
      </c>
      <c r="K15" s="21">
        <f>IF(FLOW_THRU_100PCT="Y",1,INDEX(VariabilityMatrix,D6L1208C1,D6L1208C9))</f>
        <v>0.48697025431185148</v>
      </c>
      <c r="L15" s="16" t="s">
        <v>36990</v>
      </c>
      <c r="M15" s="15">
        <f>IF(D6L1208C2&lt;&gt;0,D6L1208C2*D6L1208C4,D6L1208C3*D6L1208C4)</f>
        <v>5.9731263871036722E-2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2.9865631935518361E-2</v>
      </c>
      <c r="R15" s="16" t="s">
        <v>36992</v>
      </c>
      <c r="S15" s="15">
        <f>D6L1208C5-D6L1208C7</f>
        <v>2.9865631935518361E-2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2.8676489622692446E-2</v>
      </c>
      <c r="X15" s="16" t="s">
        <v>36994</v>
      </c>
      <c r="Y15" s="33">
        <f>D6L1208C7-D6L1208C10</f>
        <v>1.1891423128259151E-3</v>
      </c>
      <c r="Z15" s="16" t="s">
        <v>36995</v>
      </c>
      <c r="AA15" s="33">
        <f>CHOOSE(MIN(D6L1208C9,RUN_YEARS),B7L812C7,B7L812C16,B7L812C25,B7L812C34,B7L812C43)</f>
        <v>46991</v>
      </c>
      <c r="AB15" s="16" t="s">
        <v>36996</v>
      </c>
      <c r="AC15" s="33">
        <f>IF(D6L1208C12=0,0,D6L1208C10/D6L1208C12)</f>
        <v>6.102549344064277E-7</v>
      </c>
      <c r="AD15" s="16" t="s">
        <v>36997</v>
      </c>
      <c r="AE15" s="33">
        <f>IF(D6L1208C5=0,0,D6L1208C10/D6L1208C5)</f>
        <v>0.4800917938821227</v>
      </c>
      <c r="AF15" s="16" t="s">
        <v>36998</v>
      </c>
      <c r="AG15" s="33">
        <f>CHOOSE(MIN(D6L1208C9,RUN_YEARS),B7L812C5,B7L812C14,B7L812C23,B7L812C32,B7L812C41)</f>
        <v>749.46125336098635</v>
      </c>
      <c r="AH15" s="16" t="s">
        <v>36999</v>
      </c>
      <c r="AI15" s="33">
        <f>IF(D6L1208C15=0,0,D6L1208C11/D6L1208C15)</f>
        <v>1.5866628294567104E-6</v>
      </c>
      <c r="AJ15" s="16" t="s">
        <v>37000</v>
      </c>
      <c r="AK15" s="33">
        <f>IF(D6L1208C5=0,0,D6L1208C11/D6L1208C5)</f>
        <v>1.9908206117877275E-2</v>
      </c>
      <c r="AL15" s="16" t="s">
        <v>37001</v>
      </c>
      <c r="AM15" s="33">
        <f>D6L1208C8*CHOOSE(MIN(D6L1208C9,RUN_YEARS),B7L812C4,B7L812C13,B7L812C22,B7L812C31,B7L812C40)</f>
        <v>5.53593554383232E-3</v>
      </c>
      <c r="AN15" s="16" t="s">
        <v>37002</v>
      </c>
      <c r="AO15" s="33">
        <f>D6L1208C8-D6L1208C18</f>
        <v>2.4329696391686043E-2</v>
      </c>
      <c r="AP15" s="16" t="s">
        <v>37003</v>
      </c>
      <c r="AQ15" s="33">
        <f>CHOOSE(MIN(D6L1208C9,RUN_YEARS),B7L812C2,B7L812C11,B7L812C20,B7L812C29,B7L812C38)</f>
        <v>84.574839735204534</v>
      </c>
      <c r="AR15" s="16" t="s">
        <v>37004</v>
      </c>
      <c r="AS15" s="33">
        <f>IF(D6L1208C20=0,0,D6L1208C18/D6L1208C20)</f>
        <v>6.5456057157953681E-5</v>
      </c>
      <c r="AT15" s="16" t="s">
        <v>37005</v>
      </c>
      <c r="AU15" s="33">
        <f>IF(D6L1208C5=0,0,D6L1208C18/D6L1208C5)</f>
        <v>9.2680703287724292E-2</v>
      </c>
      <c r="AV15" s="16" t="s">
        <v>37006</v>
      </c>
      <c r="AW15" s="33">
        <f>CHOOSE(MIN(D6L1208C9,RUN_YEARS),B7L812C1,B7L812C10,B7L812C19,B7L812C28,B7L812C37)</f>
        <v>371.69511040017932</v>
      </c>
      <c r="AX15" s="16" t="s">
        <v>37007</v>
      </c>
      <c r="AY15" s="33">
        <f>IF(D6L1208C23=0,0,D6L1208C19/D6L1208C23)</f>
        <v>6.5456057157953681E-5</v>
      </c>
      <c r="AZ15" s="16" t="s">
        <v>37008</v>
      </c>
      <c r="BA15" s="33">
        <f>IF(D6L1208C5=0,0,D6L1208C19/D6L1208C5)</f>
        <v>0.40731929671227574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3.8330924310923968E-3</v>
      </c>
      <c r="J16" s="16" t="s">
        <v>37031</v>
      </c>
      <c r="K16" s="21">
        <f>IF(FLOW_THRU_100PCT="Y",1,INDEX(VariabilityMatrix,D6L1209C1,D6L1209C9))</f>
        <v>0.48697025431185148</v>
      </c>
      <c r="L16" s="16" t="s">
        <v>37011</v>
      </c>
      <c r="M16" s="15">
        <f>IF(D6L1209C2&lt;&gt;0,D6L1209C2*D6L1209C4,D6L1209C3*D6L1209C4)</f>
        <v>1.8666019959698976E-3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9.3330099798494878E-4</v>
      </c>
      <c r="R16" s="16" t="s">
        <v>37013</v>
      </c>
      <c r="S16" s="15">
        <f>D6L1209C5-D6L1209C7</f>
        <v>9.3330099798494878E-4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8.9614030070913893E-4</v>
      </c>
      <c r="X16" s="16" t="s">
        <v>37015</v>
      </c>
      <c r="Y16" s="33">
        <f>D6L1209C7-D6L1209C10</f>
        <v>3.7160697275809848E-5</v>
      </c>
      <c r="Z16" s="16" t="s">
        <v>37016</v>
      </c>
      <c r="AA16" s="33">
        <f>CHOOSE(MIN(D6L1209C9,RUN_YEARS),B7L812C7,B7L812C16,B7L812C25,B7L812C34,B7L812C43)</f>
        <v>46991</v>
      </c>
      <c r="AB16" s="16" t="s">
        <v>37017</v>
      </c>
      <c r="AC16" s="33">
        <f>IF(D6L1209C12=0,0,D6L1209C10/D6L1209C12)</f>
        <v>1.9070466700200866E-8</v>
      </c>
      <c r="AD16" s="16" t="s">
        <v>37018</v>
      </c>
      <c r="AE16" s="33">
        <f>IF(D6L1209C5=0,0,D6L1209C10/D6L1209C5)</f>
        <v>0.4800917938821227</v>
      </c>
      <c r="AF16" s="16" t="s">
        <v>37019</v>
      </c>
      <c r="AG16" s="33">
        <f>CHOOSE(MIN(D6L1209C9,RUN_YEARS),B7L812C5,B7L812C14,B7L812C23,B7L812C32,B7L812C41)</f>
        <v>749.46125336098635</v>
      </c>
      <c r="AH16" s="16" t="s">
        <v>37020</v>
      </c>
      <c r="AI16" s="33">
        <f>IF(D6L1209C15=0,0,D6L1209C11/D6L1209C15)</f>
        <v>4.9583213420522199E-8</v>
      </c>
      <c r="AJ16" s="16" t="s">
        <v>37021</v>
      </c>
      <c r="AK16" s="33">
        <f>IF(D6L1209C5=0,0,D6L1209C11/D6L1209C5)</f>
        <v>1.9908206117877275E-2</v>
      </c>
      <c r="AL16" s="16" t="s">
        <v>37022</v>
      </c>
      <c r="AM16" s="33">
        <f>D6L1209C8*CHOOSE(MIN(D6L1209C9,RUN_YEARS),B7L812C4,B7L812C13,B7L812C22,B7L812C31,B7L812C40)</f>
        <v>1.7299798574476E-4</v>
      </c>
      <c r="AN16" s="16" t="s">
        <v>37023</v>
      </c>
      <c r="AO16" s="33">
        <f>D6L1209C8-D6L1209C18</f>
        <v>7.6030301224018883E-4</v>
      </c>
      <c r="AP16" s="16" t="s">
        <v>37024</v>
      </c>
      <c r="AQ16" s="33">
        <f>CHOOSE(MIN(D6L1209C9,RUN_YEARS),B7L812C2,B7L812C11,B7L812C20,B7L812C29,B7L812C38)</f>
        <v>84.574839735204534</v>
      </c>
      <c r="AR16" s="16" t="s">
        <v>37025</v>
      </c>
      <c r="AS16" s="33">
        <f>IF(D6L1209C20=0,0,D6L1209C18/D6L1209C20)</f>
        <v>2.0455017861860525E-6</v>
      </c>
      <c r="AT16" s="16" t="s">
        <v>37026</v>
      </c>
      <c r="AU16" s="33">
        <f>IF(D6L1209C5=0,0,D6L1209C18/D6L1209C5)</f>
        <v>9.2680703287724292E-2</v>
      </c>
      <c r="AV16" s="16" t="s">
        <v>37027</v>
      </c>
      <c r="AW16" s="33">
        <f>CHOOSE(MIN(D6L1209C9,RUN_YEARS),B7L812C1,B7L812C10,B7L812C19,B7L812C28,B7L812C37)</f>
        <v>371.69511040017932</v>
      </c>
      <c r="AX16" s="16" t="s">
        <v>37028</v>
      </c>
      <c r="AY16" s="33">
        <f>IF(D6L1209C23=0,0,D6L1209C19/D6L1209C23)</f>
        <v>2.0455017861860525E-6</v>
      </c>
      <c r="AZ16" s="16" t="s">
        <v>37029</v>
      </c>
      <c r="BA16" s="33">
        <f>IF(D6L1209C5=0,0,D6L1209C19/D6L1209C5)</f>
        <v>0.40731929671227574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0.482969646317642</v>
      </c>
      <c r="J17" s="16" t="s">
        <v>37052</v>
      </c>
      <c r="K17" s="21">
        <f>IF(FLOW_THRU_100PCT="Y",1,INDEX(VariabilityMatrix,D6L1210C1,D6L1210C9))</f>
        <v>0.48697025431185148</v>
      </c>
      <c r="L17" s="16" t="s">
        <v>37032</v>
      </c>
      <c r="M17" s="15">
        <f>IF(D6L1210C2&lt;&gt;0,D6L1210C2*D6L1210C4,D6L1210C3*D6L1210C4)</f>
        <v>0.23519185149220709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0.11759592574610354</v>
      </c>
      <c r="R17" s="16" t="s">
        <v>37034</v>
      </c>
      <c r="S17" s="15">
        <f>D6L1210C5-D6L1210C7</f>
        <v>0.11759592574610354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0.1129136778893515</v>
      </c>
      <c r="X17" s="16" t="s">
        <v>37036</v>
      </c>
      <c r="Y17" s="33">
        <f>D6L1210C7-D6L1210C10</f>
        <v>4.6822478567520448E-3</v>
      </c>
      <c r="Z17" s="16" t="s">
        <v>37037</v>
      </c>
      <c r="AA17" s="33">
        <f>CHOOSE(MIN(D6L1210C9,RUN_YEARS),B7L812C7,B7L812C16,B7L812C25,B7L812C34,B7L812C43)</f>
        <v>46991</v>
      </c>
      <c r="AB17" s="16" t="s">
        <v>37038</v>
      </c>
      <c r="AC17" s="33">
        <f>IF(D6L1210C12=0,0,D6L1210C10/D6L1210C12)</f>
        <v>2.4028788042253092E-6</v>
      </c>
      <c r="AD17" s="16" t="s">
        <v>37039</v>
      </c>
      <c r="AE17" s="33">
        <f>IF(D6L1210C5=0,0,D6L1210C10/D6L1210C5)</f>
        <v>0.4800917938821227</v>
      </c>
      <c r="AF17" s="16" t="s">
        <v>37040</v>
      </c>
      <c r="AG17" s="33">
        <f>CHOOSE(MIN(D6L1210C9,RUN_YEARS),B7L812C5,B7L812C14,B7L812C23,B7L812C32,B7L812C41)</f>
        <v>749.46125336098635</v>
      </c>
      <c r="AH17" s="16" t="s">
        <v>37041</v>
      </c>
      <c r="AI17" s="33">
        <f>IF(D6L1210C15=0,0,D6L1210C11/D6L1210C15)</f>
        <v>6.2474848909858023E-6</v>
      </c>
      <c r="AJ17" s="16" t="s">
        <v>37042</v>
      </c>
      <c r="AK17" s="33">
        <f>IF(D6L1210C5=0,0,D6L1210C11/D6L1210C5)</f>
        <v>1.9908206117877292E-2</v>
      </c>
      <c r="AL17" s="16" t="s">
        <v>37043</v>
      </c>
      <c r="AM17" s="33">
        <f>D6L1210C8*CHOOSE(MIN(D6L1210C9,RUN_YEARS),B7L812C4,B7L812C13,B7L812C22,B7L812C31,B7L812C40)</f>
        <v>2.1797746203839761E-2</v>
      </c>
      <c r="AN17" s="16" t="s">
        <v>37044</v>
      </c>
      <c r="AO17" s="33">
        <f>D6L1210C8-D6L1210C18</f>
        <v>9.5798179542263787E-2</v>
      </c>
      <c r="AP17" s="16" t="s">
        <v>37045</v>
      </c>
      <c r="AQ17" s="33">
        <f>CHOOSE(MIN(D6L1210C9,RUN_YEARS),B7L812C2,B7L812C11,B7L812C20,B7L812C29,B7L812C38)</f>
        <v>84.574839735204534</v>
      </c>
      <c r="AR17" s="16" t="s">
        <v>37046</v>
      </c>
      <c r="AS17" s="33">
        <f>IF(D6L1210C20=0,0,D6L1210C18/D6L1210C20)</f>
        <v>2.5773322505944261E-4</v>
      </c>
      <c r="AT17" s="16" t="s">
        <v>37047</v>
      </c>
      <c r="AU17" s="33">
        <f>IF(D6L1210C5=0,0,D6L1210C18/D6L1210C5)</f>
        <v>9.2680703287724292E-2</v>
      </c>
      <c r="AV17" s="16" t="s">
        <v>37048</v>
      </c>
      <c r="AW17" s="33">
        <f>CHOOSE(MIN(D6L1210C9,RUN_YEARS),B7L812C1,B7L812C10,B7L812C19,B7L812C28,B7L812C37)</f>
        <v>371.69511040017932</v>
      </c>
      <c r="AX17" s="16" t="s">
        <v>37049</v>
      </c>
      <c r="AY17" s="33">
        <f>IF(D6L1210C23=0,0,D6L1210C19/D6L1210C23)</f>
        <v>2.5773322505944261E-4</v>
      </c>
      <c r="AZ17" s="16" t="s">
        <v>37050</v>
      </c>
      <c r="BA17" s="33">
        <f>IF(D6L1210C5=0,0,D6L1210C19/D6L1210C5)</f>
        <v>0.40731929671227574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0.36031068852268527</v>
      </c>
      <c r="J18" s="16" t="s">
        <v>37073</v>
      </c>
      <c r="K18" s="21">
        <f>IF(FLOW_THRU_100PCT="Y",1,INDEX(VariabilityMatrix,D6L1211C1,D6L1211C9))</f>
        <v>0.48697025431185148</v>
      </c>
      <c r="L18" s="16" t="s">
        <v>37053</v>
      </c>
      <c r="M18" s="15">
        <f>IF(D6L1211C2&lt;&gt;0,D6L1211C2*D6L1211C4,D6L1211C3*D6L1211C4)</f>
        <v>0.17546058762117037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8.7730293810585183E-2</v>
      </c>
      <c r="R18" s="16" t="s">
        <v>37055</v>
      </c>
      <c r="S18" s="15">
        <f>D6L1211C5-D6L1211C7</f>
        <v>8.7730293810585183E-2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8.4237188266659047E-2</v>
      </c>
      <c r="X18" s="16" t="s">
        <v>37057</v>
      </c>
      <c r="Y18" s="33">
        <f>D6L1211C7-D6L1211C10</f>
        <v>3.4931055439261366E-3</v>
      </c>
      <c r="Z18" s="16" t="s">
        <v>37058</v>
      </c>
      <c r="AA18" s="33">
        <f>CHOOSE(MIN(D6L1211C9,RUN_YEARS),B7L812C7,B7L812C16,B7L812C25,B7L812C34,B7L812C43)</f>
        <v>46991</v>
      </c>
      <c r="AB18" s="16" t="s">
        <v>37059</v>
      </c>
      <c r="AC18" s="33">
        <f>IF(D6L1211C12=0,0,D6L1211C10/D6L1211C12)</f>
        <v>1.7926238698188813E-6</v>
      </c>
      <c r="AD18" s="16" t="s">
        <v>37060</v>
      </c>
      <c r="AE18" s="33">
        <f>IF(D6L1211C5=0,0,D6L1211C10/D6L1211C5)</f>
        <v>0.48009179388212264</v>
      </c>
      <c r="AF18" s="16" t="s">
        <v>37061</v>
      </c>
      <c r="AG18" s="33">
        <f>CHOOSE(MIN(D6L1211C9,RUN_YEARS),B7L812C5,B7L812C14,B7L812C23,B7L812C32,B7L812C41)</f>
        <v>749.46125336098635</v>
      </c>
      <c r="AH18" s="16" t="s">
        <v>37062</v>
      </c>
      <c r="AI18" s="33">
        <f>IF(D6L1211C15=0,0,D6L1211C11/D6L1211C15)</f>
        <v>4.6608220615291015E-6</v>
      </c>
      <c r="AJ18" s="16" t="s">
        <v>37063</v>
      </c>
      <c r="AK18" s="33">
        <f>IF(D6L1211C5=0,0,D6L1211C11/D6L1211C5)</f>
        <v>1.9908206117877338E-2</v>
      </c>
      <c r="AL18" s="16" t="s">
        <v>37064</v>
      </c>
      <c r="AM18" s="33">
        <f>D6L1211C8*CHOOSE(MIN(D6L1211C9,RUN_YEARS),B7L812C4,B7L812C13,B7L812C22,B7L812C31,B7L812C40)</f>
        <v>1.6261810660007439E-2</v>
      </c>
      <c r="AN18" s="16" t="s">
        <v>37065</v>
      </c>
      <c r="AO18" s="33">
        <f>D6L1211C8-D6L1211C18</f>
        <v>7.1468483150577744E-2</v>
      </c>
      <c r="AP18" s="16" t="s">
        <v>37066</v>
      </c>
      <c r="AQ18" s="33">
        <f>CHOOSE(MIN(D6L1211C9,RUN_YEARS),B7L812C2,B7L812C11,B7L812C20,B7L812C29,B7L812C38)</f>
        <v>84.574839735204534</v>
      </c>
      <c r="AR18" s="16" t="s">
        <v>37067</v>
      </c>
      <c r="AS18" s="33">
        <f>IF(D6L1211C20=0,0,D6L1211C18/D6L1211C20)</f>
        <v>1.9227716790148891E-4</v>
      </c>
      <c r="AT18" s="16" t="s">
        <v>37068</v>
      </c>
      <c r="AU18" s="33">
        <f>IF(D6L1211C5=0,0,D6L1211C18/D6L1211C5)</f>
        <v>9.2680703287724278E-2</v>
      </c>
      <c r="AV18" s="16" t="s">
        <v>37069</v>
      </c>
      <c r="AW18" s="33">
        <f>CHOOSE(MIN(D6L1211C9,RUN_YEARS),B7L812C1,B7L812C10,B7L812C19,B7L812C28,B7L812C37)</f>
        <v>371.69511040017932</v>
      </c>
      <c r="AX18" s="16" t="s">
        <v>37070</v>
      </c>
      <c r="AY18" s="33">
        <f>IF(D6L1211C23=0,0,D6L1211C19/D6L1211C23)</f>
        <v>1.9227716790148894E-4</v>
      </c>
      <c r="AZ18" s="16" t="s">
        <v>37071</v>
      </c>
      <c r="BA18" s="33">
        <f>IF(D6L1211C5=0,0,D6L1211C19/D6L1211C5)</f>
        <v>0.40731929671227574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0.48697025431185148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46991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749.46125336098635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84.574839735204534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371.69511040017932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46991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749.46125336098635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84.574839735204534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371.69511040017932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5.0655128320272036</v>
      </c>
      <c r="J21" s="16" t="s">
        <v>37135</v>
      </c>
      <c r="K21" s="21">
        <f>IF(FLOW_THRU_100PCT="Y",1,INDEX(VariabilityMatrix,D6L1214C1,D6L1214C9))</f>
        <v>0.48485507540858858</v>
      </c>
      <c r="L21" s="16" t="s">
        <v>37115</v>
      </c>
      <c r="M21" s="15">
        <f>IF(D6L1214C2&lt;&gt;0,D6L1214C2*D6L1214C4,D6L1214C3*D6L1214C4)</f>
        <v>2.456039606155723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1.2280198030778615</v>
      </c>
      <c r="R21" s="16" t="s">
        <v>37117</v>
      </c>
      <c r="S21" s="15">
        <f>D6L1214C5-D6L1214C7</f>
        <v>1.2280198030778615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1.1779338216258908</v>
      </c>
      <c r="X21" s="16" t="s">
        <v>37119</v>
      </c>
      <c r="Y21" s="33">
        <f>D6L1214C7-D6L1214C10</f>
        <v>5.008598145197074E-2</v>
      </c>
      <c r="Z21" s="16" t="s">
        <v>37120</v>
      </c>
      <c r="AA21" s="33">
        <f>CHOOSE(MIN(D6L1214C9,RUN_YEARS),B7L812C7,B7L812C16,B7L812C25,B7L812C34,B7L812C43)</f>
        <v>44232.600000000006</v>
      </c>
      <c r="AB21" s="16" t="s">
        <v>37121</v>
      </c>
      <c r="AC21" s="33">
        <f>IF(D6L1214C12=0,0,D6L1214C10/D6L1214C12)</f>
        <v>2.663044500268785E-5</v>
      </c>
      <c r="AD21" s="16" t="s">
        <v>37122</v>
      </c>
      <c r="AE21" s="33">
        <f>IF(D6L1214C5=0,0,D6L1214C10/D6L1214C5)</f>
        <v>0.47960701393966237</v>
      </c>
      <c r="AF21" s="16" t="s">
        <v>37123</v>
      </c>
      <c r="AG21" s="33">
        <f>CHOOSE(MIN(D6L1214C9,RUN_YEARS),B7L812C5,B7L812C14,B7L812C23,B7L812C32,B7L812C41)</f>
        <v>723.37653456577357</v>
      </c>
      <c r="AH21" s="16" t="s">
        <v>37124</v>
      </c>
      <c r="AI21" s="33">
        <f>IF(D6L1214C15=0,0,D6L1214C11/D6L1214C15)</f>
        <v>6.9239157006988362E-5</v>
      </c>
      <c r="AJ21" s="16" t="s">
        <v>37125</v>
      </c>
      <c r="AK21" s="33">
        <f>IF(D6L1214C5=0,0,D6L1214C11/D6L1214C5)</f>
        <v>2.0392986060337612E-2</v>
      </c>
      <c r="AL21" s="16" t="s">
        <v>37126</v>
      </c>
      <c r="AM21" s="33">
        <f>D6L1214C8*CHOOSE(MIN(D6L1214C9,RUN_YEARS),B7L812C4,B7L812C13,B7L812C22,B7L812C31,B7L812C40)</f>
        <v>0.22234269110926119</v>
      </c>
      <c r="AN21" s="16" t="s">
        <v>37127</v>
      </c>
      <c r="AO21" s="33">
        <f>D6L1214C8-D6L1214C18</f>
        <v>1.0056771119686003</v>
      </c>
      <c r="AP21" s="16" t="s">
        <v>37128</v>
      </c>
      <c r="AQ21" s="33">
        <f>CHOOSE(MIN(D6L1214C9,RUN_YEARS),B7L812C2,B7L812C11,B7L812C20,B7L812C29,B7L812C38)</f>
        <v>78.994146557071232</v>
      </c>
      <c r="AR21" s="16" t="s">
        <v>37129</v>
      </c>
      <c r="AS21" s="33">
        <f>IF(D6L1214C20=0,0,D6L1214C18/D6L1214C20)</f>
        <v>2.8146729954051006E-3</v>
      </c>
      <c r="AT21" s="16" t="s">
        <v>37130</v>
      </c>
      <c r="AU21" s="33">
        <f>IF(D6L1214C5=0,0,D6L1214C18/D6L1214C5)</f>
        <v>9.0528951793769949E-2</v>
      </c>
      <c r="AV21" s="16" t="s">
        <v>37131</v>
      </c>
      <c r="AW21" s="33">
        <f>CHOOSE(MIN(D6L1214C9,RUN_YEARS),B7L812C1,B7L812C10,B7L812C19,B7L812C28,B7L812C37)</f>
        <v>357.29802844250429</v>
      </c>
      <c r="AX21" s="16" t="s">
        <v>37132</v>
      </c>
      <c r="AY21" s="33">
        <f>IF(D6L1214C23=0,0,D6L1214C19/D6L1214C23)</f>
        <v>2.8146729954051006E-3</v>
      </c>
      <c r="AZ21" s="16" t="s">
        <v>37133</v>
      </c>
      <c r="BA21" s="33">
        <f>IF(D6L1214C5=0,0,D6L1214C19/D6L1214C5)</f>
        <v>0.40947104820623004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4.1233275323699026</v>
      </c>
      <c r="J22" s="16" t="s">
        <v>37156</v>
      </c>
      <c r="K22" s="21">
        <f>IF(FLOW_THRU_100PCT="Y",1,INDEX(VariabilityMatrix,D6L1215C1,D6L1215C9))</f>
        <v>0.49144301266516283</v>
      </c>
      <c r="L22" s="16" t="s">
        <v>37136</v>
      </c>
      <c r="M22" s="15">
        <f>IF(D6L1215C2&lt;&gt;0,D6L1215C2*D6L1215C4,D6L1215C3*D6L1215C4)</f>
        <v>2.0263805047130767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1.0131902523565384</v>
      </c>
      <c r="R22" s="16" t="s">
        <v>37138</v>
      </c>
      <c r="S22" s="15">
        <f>D6L1215C5-D6L1215C7</f>
        <v>1.0131902523565384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0.9727361171906872</v>
      </c>
      <c r="X22" s="16" t="s">
        <v>37140</v>
      </c>
      <c r="Y22" s="33">
        <f>D6L1215C7-D6L1215C10</f>
        <v>4.0454135165851168E-2</v>
      </c>
      <c r="Z22" s="16" t="s">
        <v>37141</v>
      </c>
      <c r="AA22" s="33">
        <f>CHOOSE(MIN(D6L1215C9,RUN_YEARS),B7L812C7,B7L812C16,B7L812C25,B7L812C34,B7L812C43)</f>
        <v>46041</v>
      </c>
      <c r="AB22" s="16" t="s">
        <v>37142</v>
      </c>
      <c r="AC22" s="33">
        <f>IF(D6L1215C12=0,0,D6L1215C10/D6L1215C12)</f>
        <v>2.112760620296447E-5</v>
      </c>
      <c r="AD22" s="16" t="s">
        <v>37143</v>
      </c>
      <c r="AE22" s="33">
        <f>IF(D6L1215C5=0,0,D6L1215C10/D6L1215C5)</f>
        <v>0.48003625919625631</v>
      </c>
      <c r="AF22" s="16" t="s">
        <v>37144</v>
      </c>
      <c r="AG22" s="33">
        <f>CHOOSE(MIN(D6L1215C9,RUN_YEARS),B7L812C5,B7L812C14,B7L812C23,B7L812C32,B7L812C41)</f>
        <v>736.44323955230902</v>
      </c>
      <c r="AH22" s="16" t="s">
        <v>37145</v>
      </c>
      <c r="AI22" s="33">
        <f>IF(D6L1215C15=0,0,D6L1215C11/D6L1215C15)</f>
        <v>5.4931776127707587E-5</v>
      </c>
      <c r="AJ22" s="16" t="s">
        <v>37146</v>
      </c>
      <c r="AK22" s="33">
        <f>IF(D6L1215C5=0,0,D6L1215C11/D6L1215C5)</f>
        <v>1.9963740803743683E-2</v>
      </c>
      <c r="AL22" s="16" t="s">
        <v>37147</v>
      </c>
      <c r="AM22" s="33">
        <f>D6L1215C8*CHOOSE(MIN(D6L1215C9,RUN_YEARS),B7L812C4,B7L812C13,B7L812C22,B7L812C31,B7L812C40)</f>
        <v>0.1894982270878868</v>
      </c>
      <c r="AN22" s="16" t="s">
        <v>37148</v>
      </c>
      <c r="AO22" s="33">
        <f>D6L1215C8-D6L1215C18</f>
        <v>0.8236920252686516</v>
      </c>
      <c r="AP22" s="16" t="s">
        <v>37149</v>
      </c>
      <c r="AQ22" s="33">
        <f>CHOOSE(MIN(D6L1215C9,RUN_YEARS),B7L812C2,B7L812C11,B7L812C20,B7L812C29,B7L812C38)</f>
        <v>83.970721137561966</v>
      </c>
      <c r="AR22" s="16" t="s">
        <v>37150</v>
      </c>
      <c r="AS22" s="33">
        <f>IF(D6L1215C20=0,0,D6L1215C18/D6L1215C20)</f>
        <v>2.2567178716668187E-3</v>
      </c>
      <c r="AT22" s="16" t="s">
        <v>37151</v>
      </c>
      <c r="AU22" s="33">
        <f>IF(D6L1215C5=0,0,D6L1215C18/D6L1215C5)</f>
        <v>9.3515618930966077E-2</v>
      </c>
      <c r="AV22" s="16" t="s">
        <v>37152</v>
      </c>
      <c r="AW22" s="33">
        <f>CHOOSE(MIN(D6L1215C9,RUN_YEARS),B7L812C1,B7L812C10,B7L812C19,B7L812C28,B7L812C37)</f>
        <v>364.9955697210259</v>
      </c>
      <c r="AX22" s="16" t="s">
        <v>37153</v>
      </c>
      <c r="AY22" s="33">
        <f>IF(D6L1215C23=0,0,D6L1215C19/D6L1215C23)</f>
        <v>2.2567178716668191E-3</v>
      </c>
      <c r="AZ22" s="16" t="s">
        <v>37154</v>
      </c>
      <c r="BA22" s="33">
        <f>IF(D6L1215C5=0,0,D6L1215C19/D6L1215C5)</f>
        <v>0.40648438106903395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237.78949085698014</v>
      </c>
      <c r="J23" s="16" t="s">
        <v>37177</v>
      </c>
      <c r="K23" s="21">
        <f>IF(FLOW_THRU_100PCT="Y",1,INDEX(VariabilityMatrix,D6L1216C1,D6L1216C9))</f>
        <v>0.25537696116906167</v>
      </c>
      <c r="L23" s="16" t="s">
        <v>37157</v>
      </c>
      <c r="M23" s="15">
        <f>IF(D6L1216C2&lt;&gt;0,D6L1216C2*D6L1216C4,D6L1216C3*D6L1216C4)</f>
        <v>60.725957572993963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30.362978786496981</v>
      </c>
      <c r="R23" s="16" t="s">
        <v>37159</v>
      </c>
      <c r="S23" s="15">
        <f>D6L1216C5-D6L1216C7</f>
        <v>30.362978786496981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29.150661509450593</v>
      </c>
      <c r="X23" s="16" t="s">
        <v>37161</v>
      </c>
      <c r="Y23" s="33">
        <f>D6L1216C7-D6L1216C10</f>
        <v>1.2123172770463881</v>
      </c>
      <c r="Z23" s="16" t="s">
        <v>37162</v>
      </c>
      <c r="AA23" s="33">
        <f>CHOOSE(MIN(D6L1216C9,RUN_YEARS),B7L812C7,B7L812C16,B7L812C25,B7L812C34,B7L812C43)</f>
        <v>46041</v>
      </c>
      <c r="AB23" s="16" t="s">
        <v>37163</v>
      </c>
      <c r="AC23" s="33">
        <f>IF(D6L1216C12=0,0,D6L1216C10/D6L1216C12)</f>
        <v>6.3314570729242612E-4</v>
      </c>
      <c r="AD23" s="16" t="s">
        <v>37164</v>
      </c>
      <c r="AE23" s="33">
        <f>IF(D6L1216C5=0,0,D6L1216C10/D6L1216C5)</f>
        <v>0.48003625919625631</v>
      </c>
      <c r="AF23" s="16" t="s">
        <v>37165</v>
      </c>
      <c r="AG23" s="33">
        <f>CHOOSE(MIN(D6L1216C9,RUN_YEARS),B7L812C5,B7L812C14,B7L812C23,B7L812C32,B7L812C41)</f>
        <v>736.44323955230902</v>
      </c>
      <c r="AH23" s="16" t="s">
        <v>37166</v>
      </c>
      <c r="AI23" s="33">
        <f>IF(D6L1216C15=0,0,D6L1216C11/D6L1216C15)</f>
        <v>1.6461788389603082E-3</v>
      </c>
      <c r="AJ23" s="16" t="s">
        <v>37167</v>
      </c>
      <c r="AK23" s="33">
        <f>IF(D6L1216C5=0,0,D6L1216C11/D6L1216C5)</f>
        <v>1.9963740803743697E-2</v>
      </c>
      <c r="AL23" s="16" t="s">
        <v>37168</v>
      </c>
      <c r="AM23" s="33">
        <f>D6L1216C8*CHOOSE(MIN(D6L1216C9,RUN_YEARS),B7L812C4,B7L812C13,B7L812C22,B7L812C31,B7L812C40)</f>
        <v>5.6788255076141168</v>
      </c>
      <c r="AN23" s="16" t="s">
        <v>37169</v>
      </c>
      <c r="AO23" s="33">
        <f>D6L1216C8-D6L1216C18</f>
        <v>24.684153278882864</v>
      </c>
      <c r="AP23" s="16" t="s">
        <v>37170</v>
      </c>
      <c r="AQ23" s="33">
        <f>CHOOSE(MIN(D6L1216C9,RUN_YEARS),B7L812C2,B7L812C11,B7L812C20,B7L812C29,B7L812C38)</f>
        <v>83.970721137561966</v>
      </c>
      <c r="AR23" s="16" t="s">
        <v>37171</v>
      </c>
      <c r="AS23" s="33">
        <f>IF(D6L1216C20=0,0,D6L1216C18/D6L1216C20)</f>
        <v>6.7628638061961954E-2</v>
      </c>
      <c r="AT23" s="16" t="s">
        <v>37172</v>
      </c>
      <c r="AU23" s="33">
        <f>IF(D6L1216C5=0,0,D6L1216C18/D6L1216C5)</f>
        <v>9.3515618930966077E-2</v>
      </c>
      <c r="AV23" s="16" t="s">
        <v>37173</v>
      </c>
      <c r="AW23" s="33">
        <f>CHOOSE(MIN(D6L1216C9,RUN_YEARS),B7L812C1,B7L812C10,B7L812C19,B7L812C28,B7L812C37)</f>
        <v>364.9955697210259</v>
      </c>
      <c r="AX23" s="16" t="s">
        <v>37174</v>
      </c>
      <c r="AY23" s="33">
        <f>IF(D6L1216C23=0,0,D6L1216C19/D6L1216C23)</f>
        <v>6.7628638061961968E-2</v>
      </c>
      <c r="AZ23" s="16" t="s">
        <v>37175</v>
      </c>
      <c r="BA23" s="33">
        <f>IF(D6L1216C5=0,0,D6L1216C19/D6L1216C5)</f>
        <v>0.4064843810690339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145.44266566907464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125.08069247540419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62.540346237702096</v>
      </c>
      <c r="R24" s="16" t="s">
        <v>37180</v>
      </c>
      <c r="S24" s="15">
        <f>D6L1217C5-D6L1217C7</f>
        <v>62.540346237702096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60.043267713570351</v>
      </c>
      <c r="X24" s="16" t="s">
        <v>37182</v>
      </c>
      <c r="Y24" s="33">
        <f>D6L1217C7-D6L1217C10</f>
        <v>2.4970785241317444</v>
      </c>
      <c r="Z24" s="16" t="s">
        <v>37183</v>
      </c>
      <c r="AA24" s="33">
        <f>CHOOSE(MIN(D6L1217C9,RUN_YEARS),B7L812C7,B7L812C16,B7L812C25,B7L812C34,B7L812C43)</f>
        <v>46041</v>
      </c>
      <c r="AB24" s="16" t="s">
        <v>37184</v>
      </c>
      <c r="AC24" s="33">
        <f>IF(D6L1217C12=0,0,D6L1217C10/D6L1217C12)</f>
        <v>1.3041260553326459E-3</v>
      </c>
      <c r="AD24" s="16" t="s">
        <v>37185</v>
      </c>
      <c r="AE24" s="33">
        <f>IF(D6L1217C5=0,0,D6L1217C10/D6L1217C5)</f>
        <v>0.48003625919625631</v>
      </c>
      <c r="AF24" s="16" t="s">
        <v>37186</v>
      </c>
      <c r="AG24" s="33">
        <f>CHOOSE(MIN(D6L1217C9,RUN_YEARS),B7L812C5,B7L812C14,B7L812C23,B7L812C32,B7L812C41)</f>
        <v>736.44323955230902</v>
      </c>
      <c r="AH24" s="16" t="s">
        <v>37187</v>
      </c>
      <c r="AI24" s="33">
        <f>IF(D6L1217C15=0,0,D6L1217C11/D6L1217C15)</f>
        <v>3.3907277438648803E-3</v>
      </c>
      <c r="AJ24" s="16" t="s">
        <v>37188</v>
      </c>
      <c r="AK24" s="33">
        <f>IF(D6L1217C5=0,0,D6L1217C11/D6L1217C5)</f>
        <v>1.9963740803743701E-2</v>
      </c>
      <c r="AL24" s="16" t="s">
        <v>37189</v>
      </c>
      <c r="AM24" s="33">
        <f>D6L1217C8*CHOOSE(MIN(D6L1217C9,RUN_YEARS),B7L812C4,B7L812C13,B7L812C22,B7L812C31,B7L812C40)</f>
        <v>11.696998373151255</v>
      </c>
      <c r="AN24" s="16" t="s">
        <v>37190</v>
      </c>
      <c r="AO24" s="33">
        <f>D6L1217C8-D6L1217C18</f>
        <v>50.843347864550843</v>
      </c>
      <c r="AP24" s="16" t="s">
        <v>37191</v>
      </c>
      <c r="AQ24" s="33">
        <f>CHOOSE(MIN(D6L1217C9,RUN_YEARS),B7L812C2,B7L812C11,B7L812C20,B7L812C29,B7L812C38)</f>
        <v>83.970721137561966</v>
      </c>
      <c r="AR24" s="16" t="s">
        <v>37192</v>
      </c>
      <c r="AS24" s="33">
        <f>IF(D6L1217C20=0,0,D6L1217C18/D6L1217C20)</f>
        <v>0.13929853423539229</v>
      </c>
      <c r="AT24" s="16" t="s">
        <v>37193</v>
      </c>
      <c r="AU24" s="33">
        <f>IF(D6L1217C5=0,0,D6L1217C18/D6L1217C5)</f>
        <v>9.3515618930966077E-2</v>
      </c>
      <c r="AV24" s="16" t="s">
        <v>37194</v>
      </c>
      <c r="AW24" s="33">
        <f>CHOOSE(MIN(D6L1217C9,RUN_YEARS),B7L812C1,B7L812C10,B7L812C19,B7L812C28,B7L812C37)</f>
        <v>364.9955697210259</v>
      </c>
      <c r="AX24" s="16" t="s">
        <v>37195</v>
      </c>
      <c r="AY24" s="33">
        <f>IF(D6L1217C23=0,0,D6L1217C19/D6L1217C23)</f>
        <v>0.13929853423539229</v>
      </c>
      <c r="AZ24" s="16" t="s">
        <v>37196</v>
      </c>
      <c r="BA24" s="33">
        <f>IF(D6L1217C5=0,0,D6L1217C19/D6L1217C5)</f>
        <v>0.40648438106903395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210.59530602439932</v>
      </c>
      <c r="J25" s="16" t="s">
        <v>37218</v>
      </c>
      <c r="K25" s="21">
        <f>IF(FLOW_THRU_100PCT="Y",1,INDEX(VariabilityMatrix,D6L1218C1,D6L1218C9))</f>
        <v>0.23657283691215356</v>
      </c>
      <c r="L25" s="16" t="s">
        <v>37198</v>
      </c>
      <c r="M25" s="15">
        <f>IF(D6L1218C2&lt;&gt;0,D6L1218C2*D6L1218C4,D6L1218C3*D6L1218C4)</f>
        <v>49.821128986575289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24.910564493287644</v>
      </c>
      <c r="R25" s="16" t="s">
        <v>37200</v>
      </c>
      <c r="S25" s="15">
        <f>D6L1218C5-D6L1218C7</f>
        <v>24.910564493287644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23.918715188397552</v>
      </c>
      <c r="X25" s="16" t="s">
        <v>37202</v>
      </c>
      <c r="Y25" s="33">
        <f>D6L1218C7-D6L1218C10</f>
        <v>0.99184930489009204</v>
      </c>
      <c r="Z25" s="16" t="s">
        <v>37203</v>
      </c>
      <c r="AA25" s="33">
        <f>CHOOSE(MIN(D6L1218C9,RUN_YEARS),B7L812C7,B7L812C16,B7L812C25,B7L812C34,B7L812C43)</f>
        <v>46991</v>
      </c>
      <c r="AB25" s="16" t="s">
        <v>37204</v>
      </c>
      <c r="AC25" s="33">
        <f>IF(D6L1218C12=0,0,D6L1218C10/D6L1218C12)</f>
        <v>5.0900630308777319E-4</v>
      </c>
      <c r="AD25" s="16" t="s">
        <v>37205</v>
      </c>
      <c r="AE25" s="33">
        <f>IF(D6L1218C5=0,0,D6L1218C10/D6L1218C5)</f>
        <v>0.4800917938821227</v>
      </c>
      <c r="AF25" s="16" t="s">
        <v>37206</v>
      </c>
      <c r="AG25" s="33">
        <f>CHOOSE(MIN(D6L1218C9,RUN_YEARS),B7L812C5,B7L812C14,B7L812C23,B7L812C32,B7L812C41)</f>
        <v>749.46125336098635</v>
      </c>
      <c r="AH25" s="16" t="s">
        <v>37207</v>
      </c>
      <c r="AI25" s="33">
        <f>IF(D6L1218C15=0,0,D6L1218C11/D6L1218C15)</f>
        <v>1.3234163880282105E-3</v>
      </c>
      <c r="AJ25" s="16" t="s">
        <v>37208</v>
      </c>
      <c r="AK25" s="33">
        <f>IF(D6L1218C5=0,0,D6L1218C11/D6L1218C5)</f>
        <v>1.9908206117877296E-2</v>
      </c>
      <c r="AL25" s="16" t="s">
        <v>37209</v>
      </c>
      <c r="AM25" s="33">
        <f>D6L1218C8*CHOOSE(MIN(D6L1218C9,RUN_YEARS),B7L812C4,B7L812C13,B7L812C22,B7L812C31,B7L812C40)</f>
        <v>4.6174572730642245</v>
      </c>
      <c r="AN25" s="16" t="s">
        <v>37210</v>
      </c>
      <c r="AO25" s="33">
        <f>D6L1218C8-D6L1218C18</f>
        <v>20.293107220223419</v>
      </c>
      <c r="AP25" s="16" t="s">
        <v>37211</v>
      </c>
      <c r="AQ25" s="33">
        <f>CHOOSE(MIN(D6L1218C9,RUN_YEARS),B7L812C2,B7L812C11,B7L812C20,B7L812C29,B7L812C38)</f>
        <v>84.574839735204534</v>
      </c>
      <c r="AR25" s="16" t="s">
        <v>37212</v>
      </c>
      <c r="AS25" s="33">
        <f>IF(D6L1218C20=0,0,D6L1218C18/D6L1218C20)</f>
        <v>5.4596110232322366E-2</v>
      </c>
      <c r="AT25" s="16" t="s">
        <v>37213</v>
      </c>
      <c r="AU25" s="33">
        <f>IF(D6L1218C5=0,0,D6L1218C18/D6L1218C5)</f>
        <v>9.2680703287724292E-2</v>
      </c>
      <c r="AV25" s="16" t="s">
        <v>37214</v>
      </c>
      <c r="AW25" s="33">
        <f>CHOOSE(MIN(D6L1218C9,RUN_YEARS),B7L812C1,B7L812C10,B7L812C19,B7L812C28,B7L812C37)</f>
        <v>371.69511040017932</v>
      </c>
      <c r="AX25" s="16" t="s">
        <v>37215</v>
      </c>
      <c r="AY25" s="33">
        <f>IF(D6L1218C23=0,0,D6L1218C19/D6L1218C23)</f>
        <v>5.4596110232322359E-2</v>
      </c>
      <c r="AZ25" s="16" t="s">
        <v>37216</v>
      </c>
      <c r="BA25" s="33">
        <f>IF(D6L1218C5=0,0,D6L1218C19/D6L1218C5)</f>
        <v>0.40731929671227568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644.0161766614483</v>
      </c>
      <c r="J26" s="16" t="s">
        <v>37239</v>
      </c>
      <c r="K26" s="21">
        <f>IF(FLOW_THRU_100PCT="Y",1,INDEX(VariabilityMatrix,D6L1219C1,D6L1219C9))</f>
        <v>0.25537696116906167</v>
      </c>
      <c r="L26" s="16" t="s">
        <v>37219</v>
      </c>
      <c r="M26" s="15">
        <f>IF(D6L1219C2&lt;&gt;0,D6L1219C2*D6L1219C4,D6L1219C3*D6L1219C4)</f>
        <v>164.46689413951825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82.233447069759123</v>
      </c>
      <c r="R26" s="16" t="s">
        <v>37221</v>
      </c>
      <c r="S26" s="15">
        <f>D6L1219C5-D6L1219C7</f>
        <v>82.233447069759123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78.950072624361027</v>
      </c>
      <c r="X26" s="16" t="s">
        <v>37223</v>
      </c>
      <c r="Y26" s="33">
        <f>D6L1219C7-D6L1219C10</f>
        <v>3.2833744453980955</v>
      </c>
      <c r="Z26" s="16" t="s">
        <v>37224</v>
      </c>
      <c r="AA26" s="33">
        <f>CHOOSE(MIN(D6L1219C9,RUN_YEARS),B7L812C7,B7L812C16,B7L812C25,B7L812C34,B7L812C43)</f>
        <v>46041</v>
      </c>
      <c r="AB26" s="16" t="s">
        <v>37225</v>
      </c>
      <c r="AC26" s="33">
        <f>IF(D6L1219C12=0,0,D6L1219C10/D6L1219C12)</f>
        <v>1.7147775379414223E-3</v>
      </c>
      <c r="AD26" s="16" t="s">
        <v>37226</v>
      </c>
      <c r="AE26" s="33">
        <f>IF(D6L1219C5=0,0,D6L1219C10/D6L1219C5)</f>
        <v>0.48003625919625631</v>
      </c>
      <c r="AF26" s="16" t="s">
        <v>37227</v>
      </c>
      <c r="AG26" s="33">
        <f>CHOOSE(MIN(D6L1219C9,RUN_YEARS),B7L812C5,B7L812C14,B7L812C23,B7L812C32,B7L812C41)</f>
        <v>736.44323955230902</v>
      </c>
      <c r="AH26" s="16" t="s">
        <v>37228</v>
      </c>
      <c r="AI26" s="33">
        <f>IF(D6L1219C15=0,0,D6L1219C11/D6L1219C15)</f>
        <v>4.4584215986476989E-3</v>
      </c>
      <c r="AJ26" s="16" t="s">
        <v>37229</v>
      </c>
      <c r="AK26" s="33">
        <f>IF(D6L1219C5=0,0,D6L1219C11/D6L1219C5)</f>
        <v>1.9963740803743697E-2</v>
      </c>
      <c r="AL26" s="16" t="s">
        <v>37230</v>
      </c>
      <c r="AM26" s="33">
        <f>D6L1219C8*CHOOSE(MIN(D6L1219C9,RUN_YEARS),B7L812C4,B7L812C13,B7L812C22,B7L812C31,B7L812C40)</f>
        <v>15.380223399110726</v>
      </c>
      <c r="AN26" s="16" t="s">
        <v>37231</v>
      </c>
      <c r="AO26" s="33">
        <f>D6L1219C8-D6L1219C18</f>
        <v>66.85322367064839</v>
      </c>
      <c r="AP26" s="16" t="s">
        <v>37232</v>
      </c>
      <c r="AQ26" s="33">
        <f>CHOOSE(MIN(D6L1219C9,RUN_YEARS),B7L812C2,B7L812C11,B7L812C20,B7L812C29,B7L812C38)</f>
        <v>83.970721137561966</v>
      </c>
      <c r="AR26" s="16" t="s">
        <v>37233</v>
      </c>
      <c r="AS26" s="33">
        <f>IF(D6L1219C20=0,0,D6L1219C18/D6L1219C20)</f>
        <v>0.1831617400774091</v>
      </c>
      <c r="AT26" s="16" t="s">
        <v>37234</v>
      </c>
      <c r="AU26" s="33">
        <f>IF(D6L1219C5=0,0,D6L1219C18/D6L1219C5)</f>
        <v>9.3515618930966077E-2</v>
      </c>
      <c r="AV26" s="16" t="s">
        <v>37235</v>
      </c>
      <c r="AW26" s="33">
        <f>CHOOSE(MIN(D6L1219C9,RUN_YEARS),B7L812C1,B7L812C10,B7L812C19,B7L812C28,B7L812C37)</f>
        <v>364.9955697210259</v>
      </c>
      <c r="AX26" s="16" t="s">
        <v>37236</v>
      </c>
      <c r="AY26" s="33">
        <f>IF(D6L1219C23=0,0,D6L1219C19/D6L1219C23)</f>
        <v>0.18316174007740907</v>
      </c>
      <c r="AZ26" s="16" t="s">
        <v>37237</v>
      </c>
      <c r="BA26" s="33">
        <f>IF(D6L1219C5=0,0,D6L1219C19/D6L1219C5)</f>
        <v>0.4064843810690339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249.53343360779368</v>
      </c>
      <c r="J27" s="16" t="s">
        <v>37260</v>
      </c>
      <c r="K27" s="21">
        <f>IF(FLOW_THRU_100PCT="Y",1,INDEX(VariabilityMatrix,D6L1220C1,D6L1220C9))</f>
        <v>0.23657283691215356</v>
      </c>
      <c r="L27" s="16" t="s">
        <v>37240</v>
      </c>
      <c r="M27" s="15">
        <f>IF(D6L1220C2&lt;&gt;0,D6L1220C2*D6L1220C4,D6L1220C3*D6L1220C4)</f>
        <v>59.032832293026274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29.516416146513137</v>
      </c>
      <c r="R27" s="16" t="s">
        <v>37242</v>
      </c>
      <c r="S27" s="15">
        <f>D6L1220C5-D6L1220C7</f>
        <v>29.516416146513137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28.341178353501487</v>
      </c>
      <c r="X27" s="16" t="s">
        <v>37244</v>
      </c>
      <c r="Y27" s="33">
        <f>D6L1220C7-D6L1220C10</f>
        <v>1.1752377930116502</v>
      </c>
      <c r="Z27" s="16" t="s">
        <v>37245</v>
      </c>
      <c r="AA27" s="33">
        <f>CHOOSE(MIN(D6L1220C9,RUN_YEARS),B7L812C7,B7L812C16,B7L812C25,B7L812C34,B7L812C43)</f>
        <v>46991</v>
      </c>
      <c r="AB27" s="16" t="s">
        <v>37246</v>
      </c>
      <c r="AC27" s="33">
        <f>IF(D6L1220C12=0,0,D6L1220C10/D6L1220C12)</f>
        <v>6.031192856823963E-4</v>
      </c>
      <c r="AD27" s="16" t="s">
        <v>37247</v>
      </c>
      <c r="AE27" s="33">
        <f>IF(D6L1220C5=0,0,D6L1220C10/D6L1220C5)</f>
        <v>0.4800917938821227</v>
      </c>
      <c r="AF27" s="16" t="s">
        <v>37248</v>
      </c>
      <c r="AG27" s="33">
        <f>CHOOSE(MIN(D6L1220C9,RUN_YEARS),B7L812C5,B7L812C14,B7L812C23,B7L812C32,B7L812C41)</f>
        <v>749.46125336098635</v>
      </c>
      <c r="AH27" s="16" t="s">
        <v>37249</v>
      </c>
      <c r="AI27" s="33">
        <f>IF(D6L1220C15=0,0,D6L1220C11/D6L1220C15)</f>
        <v>1.5681101427742308E-3</v>
      </c>
      <c r="AJ27" s="16" t="s">
        <v>37250</v>
      </c>
      <c r="AK27" s="33">
        <f>IF(D6L1220C5=0,0,D6L1220C11/D6L1220C5)</f>
        <v>1.9908206117877299E-2</v>
      </c>
      <c r="AL27" s="16" t="s">
        <v>37251</v>
      </c>
      <c r="AM27" s="33">
        <f>D6L1220C8*CHOOSE(MIN(D6L1220C9,RUN_YEARS),B7L812C4,B7L812C13,B7L812C22,B7L812C31,B7L812C40)</f>
        <v>5.4712044139839566</v>
      </c>
      <c r="AN27" s="16" t="s">
        <v>37252</v>
      </c>
      <c r="AO27" s="33">
        <f>D6L1220C8-D6L1220C18</f>
        <v>24.045211732529182</v>
      </c>
      <c r="AP27" s="16" t="s">
        <v>37253</v>
      </c>
      <c r="AQ27" s="33">
        <f>CHOOSE(MIN(D6L1220C9,RUN_YEARS),B7L812C2,B7L812C11,B7L812C20,B7L812C29,B7L812C38)</f>
        <v>84.574839735204534</v>
      </c>
      <c r="AR27" s="16" t="s">
        <v>37254</v>
      </c>
      <c r="AS27" s="33">
        <f>IF(D6L1220C20=0,0,D6L1220C18/D6L1220C20)</f>
        <v>6.4690686155761651E-2</v>
      </c>
      <c r="AT27" s="16" t="s">
        <v>37255</v>
      </c>
      <c r="AU27" s="33">
        <f>IF(D6L1220C5=0,0,D6L1220C18/D6L1220C5)</f>
        <v>9.2680703287724292E-2</v>
      </c>
      <c r="AV27" s="16" t="s">
        <v>37256</v>
      </c>
      <c r="AW27" s="33">
        <f>CHOOSE(MIN(D6L1220C9,RUN_YEARS),B7L812C1,B7L812C10,B7L812C19,B7L812C28,B7L812C37)</f>
        <v>371.69511040017932</v>
      </c>
      <c r="AX27" s="16" t="s">
        <v>37257</v>
      </c>
      <c r="AY27" s="33">
        <f>IF(D6L1220C23=0,0,D6L1220C19/D6L1220C23)</f>
        <v>6.4690686155761665E-2</v>
      </c>
      <c r="AZ27" s="16" t="s">
        <v>37258</v>
      </c>
      <c r="BA27" s="33">
        <f>IF(D6L1220C5=0,0,D6L1220C19/D6L1220C5)</f>
        <v>0.40731929671227574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0.23657283691215356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46991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749.46125336098635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84.574839735204534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371.69511040017932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0.23657283691215356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46991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749.46125336098635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84.574839735204534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371.69511040017932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0.23657283691215356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46991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749.46125336098635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84.574839735204534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371.69511040017932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0.23657283691215356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46991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749.46125336098635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84.574839735204534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371.69511040017932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0.23657283691215356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46991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749.46125336098635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84.574839735204534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371.69511040017932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754.82834238001124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649.15237444680963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324.57618722340482</v>
      </c>
      <c r="R33" s="16" t="s">
        <v>37368</v>
      </c>
      <c r="S33" s="15">
        <f>D6L1226C5-D6L1226C7</f>
        <v>324.57618722340482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311.65272795100827</v>
      </c>
      <c r="X33" s="16" t="s">
        <v>37370</v>
      </c>
      <c r="Y33" s="33">
        <f>D6L1226C7-D6L1226C10</f>
        <v>12.923459272396542</v>
      </c>
      <c r="Z33" s="16" t="s">
        <v>37371</v>
      </c>
      <c r="AA33" s="33">
        <f>CHOOSE(MIN(D6L1226C9,RUN_YEARS),B7L812C7,B7L812C16,B7L812C25,B7L812C34,B7L812C43)</f>
        <v>46991</v>
      </c>
      <c r="AB33" s="16" t="s">
        <v>37372</v>
      </c>
      <c r="AC33" s="33">
        <f>IF(D6L1226C12=0,0,D6L1226C10/D6L1226C12)</f>
        <v>6.6321790970825965E-3</v>
      </c>
      <c r="AD33" s="16" t="s">
        <v>37373</v>
      </c>
      <c r="AE33" s="33">
        <f>IF(D6L1226C5=0,0,D6L1226C10/D6L1226C5)</f>
        <v>0.4800917938821227</v>
      </c>
      <c r="AF33" s="16" t="s">
        <v>37374</v>
      </c>
      <c r="AG33" s="33">
        <f>CHOOSE(MIN(D6L1226C9,RUN_YEARS),B7L812C5,B7L812C14,B7L812C23,B7L812C32,B7L812C41)</f>
        <v>749.46125336098635</v>
      </c>
      <c r="AH33" s="16" t="s">
        <v>37375</v>
      </c>
      <c r="AI33" s="33">
        <f>IF(D6L1226C15=0,0,D6L1226C11/D6L1226C15)</f>
        <v>1.7243665652414742E-2</v>
      </c>
      <c r="AJ33" s="16" t="s">
        <v>37376</v>
      </c>
      <c r="AK33" s="33">
        <f>IF(D6L1226C5=0,0,D6L1226C11/D6L1226C5)</f>
        <v>1.9908206117877286E-2</v>
      </c>
      <c r="AL33" s="16" t="s">
        <v>37377</v>
      </c>
      <c r="AM33" s="33">
        <f>D6L1226C8*CHOOSE(MIN(D6L1226C9,RUN_YEARS),B7L812C4,B7L812C13,B7L812C22,B7L812C31,B7L812C40)</f>
        <v>60.163898604626461</v>
      </c>
      <c r="AN33" s="16" t="s">
        <v>37378</v>
      </c>
      <c r="AO33" s="33">
        <f>D6L1226C8-D6L1226C18</f>
        <v>264.41228861877835</v>
      </c>
      <c r="AP33" s="16" t="s">
        <v>37379</v>
      </c>
      <c r="AQ33" s="33">
        <f>CHOOSE(MIN(D6L1226C9,RUN_YEARS),B7L812C2,B7L812C11,B7L812C20,B7L812C29,B7L812C38)</f>
        <v>84.574839735204534</v>
      </c>
      <c r="AR33" s="16" t="s">
        <v>37380</v>
      </c>
      <c r="AS33" s="33">
        <f>IF(D6L1226C20=0,0,D6L1226C18/D6L1226C20)</f>
        <v>0.71136875686662471</v>
      </c>
      <c r="AT33" s="16" t="s">
        <v>37381</v>
      </c>
      <c r="AU33" s="33">
        <f>IF(D6L1226C5=0,0,D6L1226C18/D6L1226C5)</f>
        <v>9.2680703287724292E-2</v>
      </c>
      <c r="AV33" s="16" t="s">
        <v>37382</v>
      </c>
      <c r="AW33" s="33">
        <f>CHOOSE(MIN(D6L1226C9,RUN_YEARS),B7L812C1,B7L812C10,B7L812C19,B7L812C28,B7L812C37)</f>
        <v>371.69511040017932</v>
      </c>
      <c r="AX33" s="16" t="s">
        <v>37383</v>
      </c>
      <c r="AY33" s="33">
        <f>IF(D6L1226C23=0,0,D6L1226C19/D6L1226C23)</f>
        <v>0.7113687568666246</v>
      </c>
      <c r="AZ33" s="16" t="s">
        <v>37384</v>
      </c>
      <c r="BA33" s="33">
        <f>IF(D6L1226C5=0,0,D6L1226C19/D6L1226C5)</f>
        <v>0.40731929671227568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64.235472073889397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55.242505983544881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27.62125299177244</v>
      </c>
      <c r="R34" s="16" t="s">
        <v>37388</v>
      </c>
      <c r="S34" s="15">
        <f>D6L1227C5-D6L1227C7</f>
        <v>27.62125299177244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26.518405920967691</v>
      </c>
      <c r="X34" s="16" t="s">
        <v>37390</v>
      </c>
      <c r="Y34" s="33">
        <f>D6L1227C7-D6L1227C10</f>
        <v>1.1028470708047493</v>
      </c>
      <c r="Z34" s="16" t="s">
        <v>37391</v>
      </c>
      <c r="AA34" s="33">
        <f>CHOOSE(MIN(D6L1227C9,RUN_YEARS),B7L812C7,B7L812C16,B7L812C25,B7L812C34,B7L812C43)</f>
        <v>46041</v>
      </c>
      <c r="AB34" s="16" t="s">
        <v>37392</v>
      </c>
      <c r="AC34" s="33">
        <f>IF(D6L1227C12=0,0,D6L1227C10/D6L1227C12)</f>
        <v>5.7597371735991162E-4</v>
      </c>
      <c r="AD34" s="16" t="s">
        <v>37393</v>
      </c>
      <c r="AE34" s="33">
        <f>IF(D6L1227C5=0,0,D6L1227C10/D6L1227C5)</f>
        <v>0.48003625919625631</v>
      </c>
      <c r="AF34" s="16" t="s">
        <v>37394</v>
      </c>
      <c r="AG34" s="33">
        <f>CHOOSE(MIN(D6L1227C9,RUN_YEARS),B7L812C5,B7L812C14,B7L812C23,B7L812C32,B7L812C41)</f>
        <v>736.44323955230902</v>
      </c>
      <c r="AH34" s="16" t="s">
        <v>37395</v>
      </c>
      <c r="AI34" s="33">
        <f>IF(D6L1227C15=0,0,D6L1227C11/D6L1227C15)</f>
        <v>1.497531665135769E-3</v>
      </c>
      <c r="AJ34" s="16" t="s">
        <v>37396</v>
      </c>
      <c r="AK34" s="33">
        <f>IF(D6L1227C5=0,0,D6L1227C11/D6L1227C5)</f>
        <v>1.996374080374368E-2</v>
      </c>
      <c r="AL34" s="16" t="s">
        <v>37397</v>
      </c>
      <c r="AM34" s="33">
        <f>D6L1227C8*CHOOSE(MIN(D6L1227C9,RUN_YEARS),B7L812C4,B7L812C13,B7L812C22,B7L812C31,B7L812C40)</f>
        <v>5.1660371383487966</v>
      </c>
      <c r="AN34" s="16" t="s">
        <v>37398</v>
      </c>
      <c r="AO34" s="33">
        <f>D6L1227C8-D6L1227C18</f>
        <v>22.455215853423645</v>
      </c>
      <c r="AP34" s="16" t="s">
        <v>37399</v>
      </c>
      <c r="AQ34" s="33">
        <f>CHOOSE(MIN(D6L1227C9,RUN_YEARS),B7L812C2,B7L812C11,B7L812C20,B7L812C29,B7L812C38)</f>
        <v>83.970721137561966</v>
      </c>
      <c r="AR34" s="16" t="s">
        <v>37400</v>
      </c>
      <c r="AS34" s="33">
        <f>IF(D6L1227C20=0,0,D6L1227C18/D6L1227C20)</f>
        <v>6.1521886061758659E-2</v>
      </c>
      <c r="AT34" s="16" t="s">
        <v>37401</v>
      </c>
      <c r="AU34" s="33">
        <f>IF(D6L1227C5=0,0,D6L1227C18/D6L1227C5)</f>
        <v>9.3515618930966077E-2</v>
      </c>
      <c r="AV34" s="16" t="s">
        <v>37402</v>
      </c>
      <c r="AW34" s="33">
        <f>CHOOSE(MIN(D6L1227C9,RUN_YEARS),B7L812C1,B7L812C10,B7L812C19,B7L812C28,B7L812C37)</f>
        <v>364.9955697210259</v>
      </c>
      <c r="AX34" s="16" t="s">
        <v>37403</v>
      </c>
      <c r="AY34" s="33">
        <f>IF(D6L1227C23=0,0,D6L1227C19/D6L1227C23)</f>
        <v>6.1521886061758665E-2</v>
      </c>
      <c r="AZ34" s="16" t="s">
        <v>37404</v>
      </c>
      <c r="BA34" s="33">
        <f>IF(D6L1227C5=0,0,D6L1227C19/D6L1227C5)</f>
        <v>0.40648438106903395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5542.5036234628551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3871.588570877675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1935.7942854388375</v>
      </c>
      <c r="R35" s="16" t="s">
        <v>37408</v>
      </c>
      <c r="S35" s="15">
        <f>SUM(D6L1201C8:D6L1227C8)-2*SUM(D6L1209C8,D6L1211C8,D6L1222C8,D6L1224C8,D6L1227C8)</f>
        <v>1935.7942854388375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1858.5275887152727</v>
      </c>
      <c r="X35" s="16" t="s">
        <v>37410</v>
      </c>
      <c r="Y35" s="33">
        <f>SUM(D6L1201C11:D6L1227C11)-2*SUM(D6L1209C11,D6L1211C11,D6L1222C11,D6L1224C11,D6L1227C11)</f>
        <v>77.266696723563953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4.0223644588584899E-2</v>
      </c>
      <c r="AD35" s="16" t="s">
        <v>37412</v>
      </c>
      <c r="AE35" s="33">
        <f>IF(D6L1228C5=0,0,D6L1228C10/D6L1228C5)</f>
        <v>0.48004263745771708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0.10458147593032084</v>
      </c>
      <c r="AJ35" s="16" t="s">
        <v>37414</v>
      </c>
      <c r="AK35" s="33">
        <f>IF(D6L1228C5=0,0,D6L1228C11/D6L1228C5)</f>
        <v>1.9957362542282708E-2</v>
      </c>
      <c r="AL35" s="16" t="s">
        <v>37415</v>
      </c>
      <c r="AM35" s="33">
        <f>SUM(D6L1201C18:D6L1227C18)-2*SUM(D6L1209C18,D6L1211C18,D6L1222C18,D6L1224C18,D6L1227C18)</f>
        <v>361.29517859110166</v>
      </c>
      <c r="AN35" s="16" t="s">
        <v>37416</v>
      </c>
      <c r="AO35" s="33">
        <f>SUM(D6L1201C19:D6L1227C19)-2*SUM(D6L1209C19,D6L1211C19,D6L1222C19,D6L1224C19,D6L1227C19)</f>
        <v>1574.4991068477352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4.2994138006952713</v>
      </c>
      <c r="AT35" s="16" t="s">
        <v>37418</v>
      </c>
      <c r="AU35" s="33">
        <f>IF(D6L1228C5=0,0,D6L1228C18/D6L1228C5)</f>
        <v>9.3319621126269972E-2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4.2994138006952722</v>
      </c>
      <c r="AZ35" s="16" t="s">
        <v>37420</v>
      </c>
      <c r="BA35" s="33">
        <f>IF(D6L1228C5=0,0,D6L1228C19/D6L1228C5)</f>
        <v>0.40668037887372988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51.271492059683077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25.635746029841538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12.817873014920769</v>
      </c>
      <c r="R36" s="16" t="s">
        <v>37425</v>
      </c>
      <c r="S36" s="15">
        <f>D6L1229C5-D6L1229C7</f>
        <v>12.817873014920769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12.307511298973129</v>
      </c>
      <c r="X36" s="16" t="s">
        <v>37427</v>
      </c>
      <c r="Y36" s="33">
        <f>D6L1229C7-D6L1229C10</f>
        <v>0.51036171594764035</v>
      </c>
      <c r="Z36" s="16" t="s">
        <v>37428</v>
      </c>
      <c r="AA36" s="33">
        <f>CHOOSE(MIN(D6L1229C9,RUN_YEARS),B7L812C7,B7L812C16,B7L812C25,B7L812C34,B7L812C43)</f>
        <v>46991</v>
      </c>
      <c r="AB36" s="16" t="s">
        <v>37429</v>
      </c>
      <c r="AC36" s="33">
        <f>IF(D6L1229C12=0,0,D6L1229C10/D6L1229C12)</f>
        <v>2.619120959114113E-4</v>
      </c>
      <c r="AD36" s="16" t="s">
        <v>37430</v>
      </c>
      <c r="AE36" s="33">
        <f>IF(D6L1229C5=0,0,D6L1229C10/D6L1229C5)</f>
        <v>0.4800917938821227</v>
      </c>
      <c r="AF36" s="16" t="s">
        <v>37431</v>
      </c>
      <c r="AG36" s="33">
        <f>CHOOSE(MIN(D6L1229C9,RUN_YEARS),B7L812C5,B7L812C14,B7L812C23,B7L812C32,B7L812C41)</f>
        <v>749.46125336098635</v>
      </c>
      <c r="AH36" s="16" t="s">
        <v>37432</v>
      </c>
      <c r="AI36" s="33">
        <f>IF(D6L1229C15=0,0,D6L1229C11/D6L1229C15)</f>
        <v>6.8097144936967E-4</v>
      </c>
      <c r="AJ36" s="16" t="s">
        <v>37433</v>
      </c>
      <c r="AK36" s="33">
        <f>IF(D6L1229C5=0,0,D6L1229C11/D6L1229C5)</f>
        <v>1.9908206117877313E-2</v>
      </c>
      <c r="AL36" s="16" t="s">
        <v>37434</v>
      </c>
      <c r="AM36" s="33">
        <f>D6L1229C8*CHOOSE(MIN(D6L1229C9,RUN_YEARS),B7L812C4,B7L812C13,B7L812C22,B7L812C31,B7L812C40)</f>
        <v>2.3759389713511996</v>
      </c>
      <c r="AN36" s="16" t="s">
        <v>37435</v>
      </c>
      <c r="AO36" s="33">
        <f>D6L1229C8-D6L1229C18</f>
        <v>10.441934043569569</v>
      </c>
      <c r="AP36" s="16" t="s">
        <v>37436</v>
      </c>
      <c r="AQ36" s="33">
        <f>CHOOSE(MIN(D6L1229C9,RUN_YEARS),B7L812C2,B7L812C11,B7L812C20,B7L812C29,B7L812C38)</f>
        <v>84.574839735204534</v>
      </c>
      <c r="AR36" s="16" t="s">
        <v>37437</v>
      </c>
      <c r="AS36" s="33">
        <f>IF(D6L1229C20=0,0,D6L1229C18/D6L1229C20)</f>
        <v>2.8092739859632364E-2</v>
      </c>
      <c r="AT36" s="16" t="s">
        <v>37438</v>
      </c>
      <c r="AU36" s="33">
        <f>IF(D6L1229C5=0,0,D6L1229C18/D6L1229C5)</f>
        <v>9.2680703287724292E-2</v>
      </c>
      <c r="AV36" s="16" t="s">
        <v>37439</v>
      </c>
      <c r="AW36" s="33">
        <f>CHOOSE(MIN(D6L1229C9,RUN_YEARS),B7L812C1,B7L812C10,B7L812C19,B7L812C28,B7L812C37)</f>
        <v>371.69511040017932</v>
      </c>
      <c r="AX36" s="16" t="s">
        <v>37440</v>
      </c>
      <c r="AY36" s="33">
        <f>IF(D6L1229C23=0,0,D6L1229C19/D6L1229C23)</f>
        <v>2.8092739859632364E-2</v>
      </c>
      <c r="AZ36" s="16" t="s">
        <v>37441</v>
      </c>
      <c r="BA36" s="33">
        <f>IF(D6L1229C5=0,0,D6L1229C19/D6L1229C5)</f>
        <v>0.40731929671227568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13.443623243295688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13.443623243295688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6.7218116216478441</v>
      </c>
      <c r="R37" s="16" t="s">
        <v>37445</v>
      </c>
      <c r="S37" s="15">
        <f>D6L1230C5-D6L1230C7</f>
        <v>6.7218116216478441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6.4541731991492277</v>
      </c>
      <c r="X37" s="16" t="s">
        <v>37447</v>
      </c>
      <c r="Y37" s="33">
        <f>D6L1230C7-D6L1230C10</f>
        <v>0.26763842249861636</v>
      </c>
      <c r="Z37" s="16" t="s">
        <v>37448</v>
      </c>
      <c r="AA37" s="33">
        <f>CHOOSE(MIN(D6L1230C9,RUN_YEARS),B7L812C7,B7L812C16,B7L812C25,B7L812C34,B7L812C43)</f>
        <v>46991</v>
      </c>
      <c r="AB37" s="16" t="s">
        <v>37449</v>
      </c>
      <c r="AC37" s="33">
        <f>IF(D6L1230C12=0,0,D6L1230C10/D6L1230C12)</f>
        <v>1.3734913492262832E-4</v>
      </c>
      <c r="AD37" s="16" t="s">
        <v>37450</v>
      </c>
      <c r="AE37" s="33">
        <f>IF(D6L1230C5=0,0,D6L1230C10/D6L1230C5)</f>
        <v>0.4800917938821227</v>
      </c>
      <c r="AF37" s="16" t="s">
        <v>37451</v>
      </c>
      <c r="AG37" s="33">
        <f>CHOOSE(MIN(D6L1230C9,RUN_YEARS),B7L812C5,B7L812C14,B7L812C23,B7L812C32,B7L812C41)</f>
        <v>749.46125336098635</v>
      </c>
      <c r="AH37" s="16" t="s">
        <v>37452</v>
      </c>
      <c r="AI37" s="33">
        <f>IF(D6L1230C15=0,0,D6L1230C11/D6L1230C15)</f>
        <v>3.5710775079883327E-4</v>
      </c>
      <c r="AJ37" s="16" t="s">
        <v>37453</v>
      </c>
      <c r="AK37" s="33">
        <f>IF(D6L1230C5=0,0,D6L1230C11/D6L1230C5)</f>
        <v>1.9908206117877275E-2</v>
      </c>
      <c r="AL37" s="16" t="s">
        <v>37454</v>
      </c>
      <c r="AM37" s="33">
        <f>D6L1230C8*CHOOSE(MIN(D6L1230C9,RUN_YEARS),B7L812C4,B7L812C13,B7L812C22,B7L812C31,B7L812C40)</f>
        <v>1.2459644569238415</v>
      </c>
      <c r="AN37" s="16" t="s">
        <v>37455</v>
      </c>
      <c r="AO37" s="33">
        <f>D6L1230C8-D6L1230C18</f>
        <v>5.4758471647240023</v>
      </c>
      <c r="AP37" s="16" t="s">
        <v>37456</v>
      </c>
      <c r="AQ37" s="33">
        <f>CHOOSE(MIN(D6L1230C9,RUN_YEARS),B7L812C2,B7L812C11,B7L812C20,B7L812C29,B7L812C38)</f>
        <v>84.574839735204534</v>
      </c>
      <c r="AR37" s="16" t="s">
        <v>37457</v>
      </c>
      <c r="AS37" s="33">
        <f>IF(D6L1230C20=0,0,D6L1230C18/D6L1230C20)</f>
        <v>1.4732093620571237E-2</v>
      </c>
      <c r="AT37" s="16" t="s">
        <v>37458</v>
      </c>
      <c r="AU37" s="33">
        <f>IF(D6L1230C5=0,0,D6L1230C18/D6L1230C5)</f>
        <v>9.2680703287724306E-2</v>
      </c>
      <c r="AV37" s="16" t="s">
        <v>37459</v>
      </c>
      <c r="AW37" s="33">
        <f>CHOOSE(MIN(D6L1230C9,RUN_YEARS),B7L812C1,B7L812C10,B7L812C19,B7L812C28,B7L812C37)</f>
        <v>371.69511040017932</v>
      </c>
      <c r="AX37" s="16" t="s">
        <v>37460</v>
      </c>
      <c r="AY37" s="33">
        <f>IF(D6L1230C23=0,0,D6L1230C19/D6L1230C23)</f>
        <v>1.4732093620571235E-2</v>
      </c>
      <c r="AZ37" s="16" t="s">
        <v>37461</v>
      </c>
      <c r="BA37" s="33">
        <f>IF(D6L1230C5=0,0,D6L1230C19/D6L1230C5)</f>
        <v>0.40731929671227568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22.381745729790346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11.190872864895173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5.5954364324475865</v>
      </c>
      <c r="R38" s="16" t="s">
        <v>37465</v>
      </c>
      <c r="S38" s="15">
        <f>D6L1231C5-D6L1231C7</f>
        <v>5.5954364324475865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5.3726462288142933</v>
      </c>
      <c r="X38" s="16" t="s">
        <v>37467</v>
      </c>
      <c r="Y38" s="33">
        <f>D6L1231C7-D6L1231C10</f>
        <v>0.22279020363329316</v>
      </c>
      <c r="Z38" s="16" t="s">
        <v>37468</v>
      </c>
      <c r="AA38" s="33">
        <f>CHOOSE(MIN(D6L1231C9,RUN_YEARS),B7L812C7,B7L812C16,B7L812C25,B7L812C34,B7L812C43)</f>
        <v>46991</v>
      </c>
      <c r="AB38" s="16" t="s">
        <v>37469</v>
      </c>
      <c r="AC38" s="33">
        <f>IF(D6L1231C12=0,0,D6L1231C10/D6L1231C12)</f>
        <v>1.1433351554157803E-4</v>
      </c>
      <c r="AD38" s="16" t="s">
        <v>37470</v>
      </c>
      <c r="AE38" s="33">
        <f>IF(D6L1231C5=0,0,D6L1231C10/D6L1231C5)</f>
        <v>0.4800917938821227</v>
      </c>
      <c r="AF38" s="16" t="s">
        <v>37471</v>
      </c>
      <c r="AG38" s="33">
        <f>CHOOSE(MIN(D6L1231C9,RUN_YEARS),B7L812C5,B7L812C14,B7L812C23,B7L812C32,B7L812C41)</f>
        <v>749.46125336098635</v>
      </c>
      <c r="AH38" s="16" t="s">
        <v>37472</v>
      </c>
      <c r="AI38" s="33">
        <f>IF(D6L1231C15=0,0,D6L1231C11/D6L1231C15)</f>
        <v>2.9726714040810299E-4</v>
      </c>
      <c r="AJ38" s="16" t="s">
        <v>37473</v>
      </c>
      <c r="AK38" s="33">
        <f>IF(D6L1231C5=0,0,D6L1231C11/D6L1231C5)</f>
        <v>1.9908206117877299E-2</v>
      </c>
      <c r="AL38" s="16" t="s">
        <v>37474</v>
      </c>
      <c r="AM38" s="33">
        <f>D6L1231C8*CHOOSE(MIN(D6L1231C9,RUN_YEARS),B7L812C4,B7L812C13,B7L812C22,B7L812C31,B7L812C40)</f>
        <v>1.0371779675219945</v>
      </c>
      <c r="AN38" s="16" t="s">
        <v>37475</v>
      </c>
      <c r="AO38" s="33">
        <f>D6L1231C8-D6L1231C18</f>
        <v>4.5582584649255917</v>
      </c>
      <c r="AP38" s="16" t="s">
        <v>37476</v>
      </c>
      <c r="AQ38" s="33">
        <f>CHOOSE(MIN(D6L1231C9,RUN_YEARS),B7L812C2,B7L812C11,B7L812C20,B7L812C29,B7L812C38)</f>
        <v>84.574839735204534</v>
      </c>
      <c r="AR38" s="16" t="s">
        <v>37477</v>
      </c>
      <c r="AS38" s="33">
        <f>IF(D6L1231C20=0,0,D6L1231C18/D6L1231C20)</f>
        <v>1.2263434028007576E-2</v>
      </c>
      <c r="AT38" s="16" t="s">
        <v>37478</v>
      </c>
      <c r="AU38" s="33">
        <f>IF(D6L1231C5=0,0,D6L1231C18/D6L1231C5)</f>
        <v>9.2680703287724278E-2</v>
      </c>
      <c r="AV38" s="16" t="s">
        <v>37479</v>
      </c>
      <c r="AW38" s="33">
        <f>CHOOSE(MIN(D6L1231C9,RUN_YEARS),B7L812C1,B7L812C10,B7L812C19,B7L812C28,B7L812C37)</f>
        <v>371.69511040017932</v>
      </c>
      <c r="AX38" s="16" t="s">
        <v>37480</v>
      </c>
      <c r="AY38" s="33">
        <f>IF(D6L1231C23=0,0,D6L1231C19/D6L1231C23)</f>
        <v>1.2263434028007576E-2</v>
      </c>
      <c r="AZ38" s="16" t="s">
        <v>37481</v>
      </c>
      <c r="BA38" s="33">
        <f>IF(D6L1231C5=0,0,D6L1231C19/D6L1231C5)</f>
        <v>0.40731929671227568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46991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749.46125336098635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84.574839735204534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371.69511040017932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642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642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256.8</v>
      </c>
      <c r="R40" s="16" t="s">
        <v>37506</v>
      </c>
      <c r="S40" s="15">
        <f>D6L1233C5-D6L1233C7</f>
        <v>385.2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246.57514533785823</v>
      </c>
      <c r="X40" s="16" t="s">
        <v>37508</v>
      </c>
      <c r="Y40" s="33">
        <f>D6L1233C7-D6L1233C10</f>
        <v>10.22485466214178</v>
      </c>
      <c r="Z40" s="16" t="s">
        <v>37509</v>
      </c>
      <c r="AA40" s="33">
        <f>CHOOSE(MIN(D6L1233C9,RUN_YEARS),B7L812C7,B7L812C16,B7L812C25,B7L812C34,B7L812C43)</f>
        <v>46991</v>
      </c>
      <c r="AB40" s="16" t="s">
        <v>37510</v>
      </c>
      <c r="AC40" s="33">
        <f>IF(D6L1233C12=0,0,D6L1233C10/D6L1233C12)</f>
        <v>5.2472844871966594E-3</v>
      </c>
      <c r="AD40" s="16" t="s">
        <v>37511</v>
      </c>
      <c r="AE40" s="33">
        <f>IF(D6L1233C5=0,0,D6L1233C10/D6L1233C5)</f>
        <v>0.38407343510569819</v>
      </c>
      <c r="AF40" s="16" t="s">
        <v>37512</v>
      </c>
      <c r="AG40" s="33">
        <f>CHOOSE(MIN(D6L1233C9,RUN_YEARS),B7L812C5,B7L812C14,B7L812C23,B7L812C32,B7L812C41)</f>
        <v>749.46125336098635</v>
      </c>
      <c r="AH40" s="16" t="s">
        <v>37513</v>
      </c>
      <c r="AI40" s="33">
        <f>IF(D6L1233C15=0,0,D6L1233C11/D6L1233C15)</f>
        <v>1.3642939666711316E-2</v>
      </c>
      <c r="AJ40" s="16" t="s">
        <v>37514</v>
      </c>
      <c r="AK40" s="33">
        <f>IF(D6L1233C5=0,0,D6L1233C11/D6L1233C5)</f>
        <v>1.5926564894301838E-2</v>
      </c>
      <c r="AL40" s="16" t="s">
        <v>37515</v>
      </c>
      <c r="AM40" s="33">
        <f>D6L1233C8*CHOOSE(MIN(D6L1233C9,RUN_YEARS),B7L812C4,B7L812C13,B7L812C22,B7L812C31,B7L812C40)</f>
        <v>71.401213812862792</v>
      </c>
      <c r="AN40" s="16" t="s">
        <v>37516</v>
      </c>
      <c r="AO40" s="33">
        <f>D6L1233C8-D6L1233C18</f>
        <v>313.79878618713718</v>
      </c>
      <c r="AP40" s="16" t="s">
        <v>37517</v>
      </c>
      <c r="AQ40" s="33">
        <f>CHOOSE(MIN(D6L1233C9,RUN_YEARS),B7L812C2,B7L812C11,B7L812C20,B7L812C29,B7L812C38)</f>
        <v>84.574839735204534</v>
      </c>
      <c r="AR40" s="16" t="s">
        <v>37518</v>
      </c>
      <c r="AS40" s="33">
        <f>IF(D6L1233C20=0,0,D6L1233C18/D6L1233C20)</f>
        <v>0.84423705721953402</v>
      </c>
      <c r="AT40" s="16" t="s">
        <v>37519</v>
      </c>
      <c r="AU40" s="33">
        <f>IF(D6L1233C5=0,0,D6L1233C18/D6L1233C5)</f>
        <v>0.11121684394526915</v>
      </c>
      <c r="AV40" s="16" t="s">
        <v>37520</v>
      </c>
      <c r="AW40" s="33">
        <f>CHOOSE(MIN(D6L1233C9,RUN_YEARS),B7L812C1,B7L812C10,B7L812C19,B7L812C28,B7L812C37)</f>
        <v>371.69511040017932</v>
      </c>
      <c r="AX40" s="16" t="s">
        <v>37521</v>
      </c>
      <c r="AY40" s="33">
        <f>IF(D6L1233C23=0,0,D6L1233C19/D6L1233C23)</f>
        <v>0.84423705721953402</v>
      </c>
      <c r="AZ40" s="16" t="s">
        <v>37522</v>
      </c>
      <c r="BA40" s="33">
        <f>IF(D6L1233C5=0,0,D6L1233C19/D6L1233C5)</f>
        <v>0.48878315605473083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2523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2523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2523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46991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749.46125336098635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467.66682878985677</v>
      </c>
      <c r="AN41" s="16" t="s">
        <v>37535</v>
      </c>
      <c r="AO41" s="33">
        <f>D6L1234C8-D6L1234C18</f>
        <v>2055.3331712101431</v>
      </c>
      <c r="AP41" s="16" t="s">
        <v>37536</v>
      </c>
      <c r="AQ41" s="33">
        <f>CHOOSE(MIN(D6L1234C9,RUN_YEARS),B7L812C2,B7L812C11,B7L812C20,B7L812C29,B7L812C38)</f>
        <v>84.574839735204534</v>
      </c>
      <c r="AR41" s="16" t="s">
        <v>37537</v>
      </c>
      <c r="AS41" s="33">
        <f>IF(D6L1234C20=0,0,D6L1234C18/D6L1234C20)</f>
        <v>5.529621223688693</v>
      </c>
      <c r="AT41" s="16" t="s">
        <v>37538</v>
      </c>
      <c r="AU41" s="33">
        <f>IF(D6L1234C5=0,0,D6L1234C18/D6L1234C5)</f>
        <v>0.18536140657544858</v>
      </c>
      <c r="AV41" s="16" t="s">
        <v>37539</v>
      </c>
      <c r="AW41" s="33">
        <f>CHOOSE(MIN(D6L1234C9,RUN_YEARS),B7L812C1,B7L812C10,B7L812C19,B7L812C28,B7L812C37)</f>
        <v>371.69511040017932</v>
      </c>
      <c r="AX41" s="16" t="s">
        <v>37540</v>
      </c>
      <c r="AY41" s="33">
        <f>IF(D6L1234C23=0,0,D6L1234C19/D6L1234C23)</f>
        <v>5.5296212236886921</v>
      </c>
      <c r="AZ41" s="16" t="s">
        <v>37541</v>
      </c>
      <c r="BA41" s="33">
        <f>IF(D6L1234C5=0,0,D6L1234C19/D6L1234C5)</f>
        <v>0.81463859342455136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3354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3354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3354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3220.4557533612792</v>
      </c>
      <c r="X42" s="16" t="s">
        <v>37548</v>
      </c>
      <c r="Y42" s="33">
        <f>D6L1235C7-D6L1235C10</f>
        <v>133.54424663872078</v>
      </c>
      <c r="Z42" s="16" t="s">
        <v>37549</v>
      </c>
      <c r="AA42" s="33">
        <f>CHOOSE(MIN(D6L1235C9,RUN_YEARS),B7L812C7,B7L812C16,B7L812C25,B7L812C34,B7L812C43)</f>
        <v>46991</v>
      </c>
      <c r="AB42" s="16" t="s">
        <v>37550</v>
      </c>
      <c r="AC42" s="33">
        <f>IF(D6L1235C12=0,0,D6L1235C10/D6L1235C12)</f>
        <v>6.8533458606143294E-2</v>
      </c>
      <c r="AD42" s="16" t="s">
        <v>37551</v>
      </c>
      <c r="AE42" s="33">
        <f>IF(D6L1235C5=0,0,D6L1235C10/D6L1235C5)</f>
        <v>0.96018358776424539</v>
      </c>
      <c r="AF42" s="16" t="s">
        <v>37552</v>
      </c>
      <c r="AG42" s="33">
        <f>CHOOSE(MIN(D6L1235C9,RUN_YEARS),B7L812C5,B7L812C14,B7L812C23,B7L812C32,B7L812C41)</f>
        <v>749.46125336098635</v>
      </c>
      <c r="AH42" s="16" t="s">
        <v>37553</v>
      </c>
      <c r="AI42" s="33">
        <f>IF(D6L1235C15=0,0,D6L1235C11/D6L1235C15)</f>
        <v>0.17818699237597238</v>
      </c>
      <c r="AJ42" s="16" t="s">
        <v>37554</v>
      </c>
      <c r="AK42" s="33">
        <f>IF(D6L1235C5=0,0,D6L1235C11/D6L1235C5)</f>
        <v>3.9816412235754557E-2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84.574839735204534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371.69511040017932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-11495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-11495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-11495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46991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749.46125336098635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-2130.7293685847817</v>
      </c>
      <c r="AN43" s="16" t="s">
        <v>37576</v>
      </c>
      <c r="AO43" s="33">
        <f>D6L1236C8-D6L1236C18</f>
        <v>-9364.2706314152183</v>
      </c>
      <c r="AP43" s="16" t="s">
        <v>37577</v>
      </c>
      <c r="AQ43" s="33">
        <f>CHOOSE(MIN(D6L1236C9,RUN_YEARS),B7L812C2,B7L812C11,B7L812C20,B7L812C29,B7L812C38)</f>
        <v>84.574839735204534</v>
      </c>
      <c r="AR43" s="16" t="s">
        <v>37578</v>
      </c>
      <c r="AS43" s="33">
        <f>IF(D6L1236C20=0,0,D6L1236C18/D6L1236C20)</f>
        <v>-25.193418932343057</v>
      </c>
      <c r="AT43" s="16" t="s">
        <v>37579</v>
      </c>
      <c r="AU43" s="33">
        <f>IF(D6L1236C5=0,0,D6L1236C18/D6L1236C5)</f>
        <v>0.18536140657544861</v>
      </c>
      <c r="AV43" s="16" t="s">
        <v>37580</v>
      </c>
      <c r="AW43" s="33">
        <f>CHOOSE(MIN(D6L1236C9,RUN_YEARS),B7L812C1,B7L812C10,B7L812C19,B7L812C28,B7L812C37)</f>
        <v>371.69511040017932</v>
      </c>
      <c r="AX43" s="16" t="s">
        <v>37581</v>
      </c>
      <c r="AY43" s="33">
        <f>IF(D6L1236C23=0,0,D6L1236C19/D6L1236C23)</f>
        <v>-25.19341893234305</v>
      </c>
      <c r="AZ43" s="16" t="s">
        <v>37582</v>
      </c>
      <c r="BA43" s="33">
        <f>IF(D6L1236C5=0,0,D6L1236C19/D6L1236C5)</f>
        <v>0.81463859342455136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-4888.9031389672309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-4925.7297578619673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3635.9351210690161</v>
      </c>
      <c r="R44" s="16" t="s">
        <v>37586</v>
      </c>
      <c r="S44" s="15">
        <f>SUM(D6L1229C8:D6L1236C8)</f>
        <v>-8561.6648789309838</v>
      </c>
      <c r="U44" s="21" t="str">
        <f>NULL_VALUE</f>
        <v>n/a</v>
      </c>
      <c r="V44" s="16" t="s">
        <v>37587</v>
      </c>
      <c r="W44" s="33">
        <f>SUM(D6L1229C10:D6L1236C10)</f>
        <v>3491.1652294260739</v>
      </c>
      <c r="X44" s="16" t="s">
        <v>37588</v>
      </c>
      <c r="Y44" s="33">
        <f>SUM(D6L1229C11:D6L1236C11)</f>
        <v>144.7698916429421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7.4294337839715577E-2</v>
      </c>
      <c r="AD44" s="16" t="s">
        <v>37590</v>
      </c>
      <c r="AE44" s="33">
        <f>IF(D6L1237C5=0,0,D6L1237C10/D6L1237C5)</f>
        <v>-0.70876101634561217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0.19316527838326031</v>
      </c>
      <c r="AJ44" s="16" t="s">
        <v>37592</v>
      </c>
      <c r="AK44" s="33">
        <f>IF(D6L1237C5=0,0,D6L1237C11/D6L1237C5)</f>
        <v>-2.9390546936090958E-2</v>
      </c>
      <c r="AL44" s="16" t="s">
        <v>37593</v>
      </c>
      <c r="AM44" s="33">
        <f>SUM(D6L1229C18:D6L1236C18)</f>
        <v>-1587.0022445862651</v>
      </c>
      <c r="AN44" s="16" t="s">
        <v>37594</v>
      </c>
      <c r="AO44" s="33">
        <f>SUM(D6L1229C19:D6L1236C19)</f>
        <v>-6974.6626343447188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-18.76447238392662</v>
      </c>
      <c r="AT44" s="16" t="s">
        <v>37596</v>
      </c>
      <c r="AU44" s="33">
        <f>IF(D6L1237C5=0,0,D6L1237C18/D6L1237C5)</f>
        <v>0.32218621861121138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-18.764472383926613</v>
      </c>
      <c r="AZ44" s="16" t="s">
        <v>37598</v>
      </c>
      <c r="BA44" s="33">
        <f>IF(D6L1237C5=0,0,D6L1237C19/D6L1237C5)</f>
        <v>1.4159653446704918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228.22383567809169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114.11191783904584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57.055958919522922</v>
      </c>
      <c r="R45" s="16" t="s">
        <v>37603</v>
      </c>
      <c r="S45" s="15">
        <f>D6L1238C5-D6L1238C7</f>
        <v>57.055958919522922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54.784195338676916</v>
      </c>
      <c r="X45" s="16" t="s">
        <v>37605</v>
      </c>
      <c r="Y45" s="33">
        <f>D6L1238C7-D6L1238C10</f>
        <v>2.2717635808460059</v>
      </c>
      <c r="Z45" s="16" t="s">
        <v>37606</v>
      </c>
      <c r="AA45" s="33">
        <f>CHOOSE(MIN(D6L1238C9,RUN_YEARS),B7L812C7,B7L812C16,B7L812C25,B7L812C34,B7L812C43)</f>
        <v>46991</v>
      </c>
      <c r="AB45" s="16" t="s">
        <v>37607</v>
      </c>
      <c r="AC45" s="33">
        <f>IF(D6L1238C12=0,0,D6L1238C10/D6L1238C12)</f>
        <v>1.1658444242232963E-3</v>
      </c>
      <c r="AD45" s="16" t="s">
        <v>37608</v>
      </c>
      <c r="AE45" s="33">
        <f>IF(D6L1238C5=0,0,D6L1238C10/D6L1238C5)</f>
        <v>0.4800917938821227</v>
      </c>
      <c r="AF45" s="16" t="s">
        <v>37609</v>
      </c>
      <c r="AG45" s="33">
        <f>CHOOSE(MIN(D6L1238C9,RUN_YEARS),B7L812C5,B7L812C14,B7L812C23,B7L812C32,B7L812C41)</f>
        <v>749.46125336098635</v>
      </c>
      <c r="AH45" s="16" t="s">
        <v>37610</v>
      </c>
      <c r="AI45" s="33">
        <f>IF(D6L1238C15=0,0,D6L1238C11/D6L1238C15)</f>
        <v>3.0311955029805734E-3</v>
      </c>
      <c r="AJ45" s="16" t="s">
        <v>37611</v>
      </c>
      <c r="AK45" s="33">
        <f>IF(D6L1238C5=0,0,D6L1238C11/D6L1238C5)</f>
        <v>1.9908206117877313E-2</v>
      </c>
      <c r="AL45" s="16" t="s">
        <v>37612</v>
      </c>
      <c r="AM45" s="33">
        <f>D6L1238C8*CHOOSE(MIN(D6L1238C9,RUN_YEARS),B7L812C4,B7L812C13,B7L812C22,B7L812C31,B7L812C40)</f>
        <v>10.57597279883378</v>
      </c>
      <c r="AN45" s="16" t="s">
        <v>37613</v>
      </c>
      <c r="AO45" s="33">
        <f>D6L1238C8-D6L1238C18</f>
        <v>46.479986120689141</v>
      </c>
      <c r="AP45" s="16" t="s">
        <v>37614</v>
      </c>
      <c r="AQ45" s="33">
        <f>CHOOSE(MIN(D6L1238C9,RUN_YEARS),B7L812C2,B7L812C11,B7L812C20,B7L812C29,B7L812C38)</f>
        <v>84.574839735204534</v>
      </c>
      <c r="AR45" s="16" t="s">
        <v>37615</v>
      </c>
      <c r="AS45" s="33">
        <f>IF(D6L1238C20=0,0,D6L1238C18/D6L1238C20)</f>
        <v>0.1250486886164503</v>
      </c>
      <c r="AT45" s="16" t="s">
        <v>37616</v>
      </c>
      <c r="AU45" s="33">
        <f>IF(D6L1238C5=0,0,D6L1238C18/D6L1238C5)</f>
        <v>9.2680703287724292E-2</v>
      </c>
      <c r="AV45" s="16" t="s">
        <v>37617</v>
      </c>
      <c r="AW45" s="33">
        <f>CHOOSE(MIN(D6L1238C9,RUN_YEARS),B7L812C1,B7L812C10,B7L812C19,B7L812C28,B7L812C37)</f>
        <v>371.69511040017932</v>
      </c>
      <c r="AX45" s="16" t="s">
        <v>37618</v>
      </c>
      <c r="AY45" s="33">
        <f>IF(D6L1238C23=0,0,D6L1238C19/D6L1238C23)</f>
        <v>0.1250486886164503</v>
      </c>
      <c r="AZ45" s="16" t="s">
        <v>37619</v>
      </c>
      <c r="BA45" s="33">
        <f>IF(D6L1238C5=0,0,D6L1238C19/D6L1238C5)</f>
        <v>0.40731929671227568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1023.3471642797514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1023.3471642797514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409.33886571190055</v>
      </c>
      <c r="R46" s="16" t="s">
        <v>37623</v>
      </c>
      <c r="S46" s="15">
        <f>D6L1239C5-D6L1239C7</f>
        <v>614.00829856785083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393.04046069059933</v>
      </c>
      <c r="X46" s="16" t="s">
        <v>37625</v>
      </c>
      <c r="Y46" s="33">
        <f>D6L1239C7-D6L1239C10</f>
        <v>16.298405021301221</v>
      </c>
      <c r="Z46" s="16" t="s">
        <v>37626</v>
      </c>
      <c r="AA46" s="33">
        <f>CHOOSE(MIN(D6L1239C9,RUN_YEARS),B7L812C7,B7L812C16,B7L812C25,B7L812C34,B7L812C43)</f>
        <v>46991</v>
      </c>
      <c r="AB46" s="16" t="s">
        <v>37627</v>
      </c>
      <c r="AC46" s="33">
        <f>IF(D6L1239C12=0,0,D6L1239C10/D6L1239C12)</f>
        <v>8.364164641965469E-3</v>
      </c>
      <c r="AD46" s="16" t="s">
        <v>37628</v>
      </c>
      <c r="AE46" s="33">
        <f>IF(D6L1239C5=0,0,D6L1239C10/D6L1239C5)</f>
        <v>0.38407343510569819</v>
      </c>
      <c r="AF46" s="16" t="s">
        <v>37629</v>
      </c>
      <c r="AG46" s="33">
        <f>CHOOSE(MIN(D6L1239C9,RUN_YEARS),B7L812C5,B7L812C14,B7L812C23,B7L812C32,B7L812C41)</f>
        <v>749.46125336098635</v>
      </c>
      <c r="AH46" s="16" t="s">
        <v>37630</v>
      </c>
      <c r="AI46" s="33">
        <f>IF(D6L1239C15=0,0,D6L1239C11/D6L1239C15)</f>
        <v>2.1746828069110217E-2</v>
      </c>
      <c r="AJ46" s="16" t="s">
        <v>37631</v>
      </c>
      <c r="AK46" s="33">
        <f>IF(D6L1239C5=0,0,D6L1239C11/D6L1239C5)</f>
        <v>1.5926564894301835E-2</v>
      </c>
      <c r="AL46" s="16" t="s">
        <v>37632</v>
      </c>
      <c r="AM46" s="33">
        <f>D6L1239C8*CHOOSE(MIN(D6L1239C9,RUN_YEARS),B7L812C4,B7L812C13,B7L812C22,B7L812C31,B7L812C40)</f>
        <v>113.81344187153482</v>
      </c>
      <c r="AN46" s="16" t="s">
        <v>37633</v>
      </c>
      <c r="AO46" s="33">
        <f>D6L1239C8-D6L1239C18</f>
        <v>500.19485669631604</v>
      </c>
      <c r="AP46" s="16" t="s">
        <v>37634</v>
      </c>
      <c r="AQ46" s="33">
        <f>CHOOSE(MIN(D6L1239C9,RUN_YEARS),B7L812C2,B7L812C11,B7L812C20,B7L812C29,B7L812C38)</f>
        <v>84.574839735204534</v>
      </c>
      <c r="AR46" s="16" t="s">
        <v>37635</v>
      </c>
      <c r="AS46" s="33">
        <f>IF(D6L1239C20=0,0,D6L1239C18/D6L1239C20)</f>
        <v>1.3457127702266236</v>
      </c>
      <c r="AT46" s="16" t="s">
        <v>37636</v>
      </c>
      <c r="AU46" s="33">
        <f>IF(D6L1239C5=0,0,D6L1239C18/D6L1239C5)</f>
        <v>0.11121684394526915</v>
      </c>
      <c r="AV46" s="16" t="s">
        <v>37637</v>
      </c>
      <c r="AW46" s="33">
        <f>CHOOSE(MIN(D6L1239C9,RUN_YEARS),B7L812C1,B7L812C10,B7L812C19,B7L812C28,B7L812C37)</f>
        <v>371.69511040017932</v>
      </c>
      <c r="AX46" s="16" t="s">
        <v>37638</v>
      </c>
      <c r="AY46" s="33">
        <f>IF(D6L1239C23=0,0,D6L1239C19/D6L1239C23)</f>
        <v>1.3457127702266236</v>
      </c>
      <c r="AZ46" s="16" t="s">
        <v>37639</v>
      </c>
      <c r="BA46" s="33">
        <f>IF(D6L1239C5=0,0,D6L1239C19/D6L1239C5)</f>
        <v>0.48878315605473088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1251.570999957843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1137.4590821187971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466.39482463142349</v>
      </c>
      <c r="R47" s="16" t="s">
        <v>37643</v>
      </c>
      <c r="S47" s="15">
        <f>SUM(D6L1238C8:D6L1239C8)</f>
        <v>671.06425748737377</v>
      </c>
      <c r="U47" s="21" t="str">
        <f>NULL_VALUE</f>
        <v>n/a</v>
      </c>
      <c r="V47" s="16" t="s">
        <v>37644</v>
      </c>
      <c r="W47" s="33">
        <f>SUM(D6L1238C10:D6L1239C10)</f>
        <v>447.82465602927624</v>
      </c>
      <c r="X47" s="16" t="s">
        <v>37645</v>
      </c>
      <c r="Y47" s="33">
        <f>SUM(D6L1238C11:D6L1239C11)</f>
        <v>18.570168602147227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9.5300090661887653E-3</v>
      </c>
      <c r="AD47" s="16" t="s">
        <v>37647</v>
      </c>
      <c r="AE47" s="33">
        <f>IF(D6L1240C5=0,0,D6L1240C10/D6L1240C5)</f>
        <v>0.39370616760568894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2.4778023572090791E-2</v>
      </c>
      <c r="AJ47" s="16" t="s">
        <v>37649</v>
      </c>
      <c r="AK47" s="33">
        <f>IF(D6L1240C5=0,0,D6L1240C11/D6L1240C5)</f>
        <v>1.6326010222324414E-2</v>
      </c>
      <c r="AL47" s="16" t="s">
        <v>37650</v>
      </c>
      <c r="AM47" s="33">
        <f>SUM(D6L1238C18:D6L1239C18)</f>
        <v>124.38941467036859</v>
      </c>
      <c r="AN47" s="16" t="s">
        <v>37651</v>
      </c>
      <c r="AO47" s="33">
        <f>SUM(D6L1238C19:D6L1239C19)</f>
        <v>546.67484281700513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1.470761458843074</v>
      </c>
      <c r="AT47" s="16" t="s">
        <v>37653</v>
      </c>
      <c r="AU47" s="33">
        <f>IF(D6L1240C5=0,0,D6L1240C18/D6L1240C5)</f>
        <v>0.10935726535205358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1.470761458843074</v>
      </c>
      <c r="AZ47" s="16" t="s">
        <v>37655</v>
      </c>
      <c r="BA47" s="33">
        <f>IF(D6L1240C5=0,0,D6L1240C19/D6L1240C5)</f>
        <v>0.48061055681993314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1905.1714844534672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83.317895134504852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6038.1242311392762</v>
      </c>
      <c r="R48" s="16" t="s">
        <v>37660</v>
      </c>
      <c r="S48" s="15">
        <f>SUM(D6L1228C8,D6L1237C8,D6L1240C8)</f>
        <v>-5954.8063360047727</v>
      </c>
      <c r="U48" s="21" t="str">
        <f>NULL_VALUE</f>
        <v>n/a</v>
      </c>
      <c r="V48" s="16" t="s">
        <v>37661</v>
      </c>
      <c r="W48" s="33">
        <f>SUM(D6L1228C10,D6L1237C10,D6L1240C10)</f>
        <v>5797.5174741706232</v>
      </c>
      <c r="X48" s="16" t="s">
        <v>37662</v>
      </c>
      <c r="Y48" s="33">
        <f>SUM(D6L1228C11,D6L1237C11,D6L1240C11)</f>
        <v>240.60675696865329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0.12404799149448924</v>
      </c>
      <c r="AD48" s="16" t="s">
        <v>37664</v>
      </c>
      <c r="AE48" s="33">
        <f>IF(D6L1241C5=0,0,D6L1241C10/D6L1241C5)</f>
        <v>69.583100542942887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0.32252477788567196</v>
      </c>
      <c r="AJ48" s="16" t="s">
        <v>37666</v>
      </c>
      <c r="AK48" s="33">
        <f>IF(D6L1241C5=0,0,D6L1241C11/D6L1241C5)</f>
        <v>2.8878160757689333</v>
      </c>
      <c r="AL48" s="16" t="s">
        <v>37667</v>
      </c>
      <c r="AM48" s="33">
        <f>SUM(D6L1228C18,D6L1237C18,D6L1240C18)</f>
        <v>-1101.317651324795</v>
      </c>
      <c r="AN48" s="16" t="s">
        <v>37668</v>
      </c>
      <c r="AO48" s="33">
        <f>SUM(D6L1228C19,D6L1237C19,D6L1240C19)</f>
        <v>-4853.4886846799782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-12.994297124388275</v>
      </c>
      <c r="AT48" s="16" t="s">
        <v>37670</v>
      </c>
      <c r="AU48" s="33">
        <f>IF(D6L1241C5=0,0,D6L1241C18/D6L1241C5)</f>
        <v>-13.218260609523018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-12.994297124388266</v>
      </c>
      <c r="AZ48" s="16" t="s">
        <v>37672</v>
      </c>
      <c r="BA48" s="33">
        <f>IF(D6L1241C5=0,0,D6L1241C19/D6L1241C5)</f>
        <v>-58.252656009188819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A9A4C5-089A-448E-95BC-2E5A5C42CCF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13.721319533333334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11.800334798666666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5.9001673993333332</v>
      </c>
      <c r="R8" s="16" t="s">
        <v>37681</v>
      </c>
      <c r="S8" s="15">
        <f>D6L1301C5-D6L1301C7</f>
        <v>5.9001673993333332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5.6415490186955335</v>
      </c>
      <c r="X8" s="16" t="s">
        <v>37683</v>
      </c>
      <c r="Y8" s="33">
        <f>D6L1301C7-D6L1301C10</f>
        <v>0.25861838063779974</v>
      </c>
      <c r="Z8" s="16" t="s">
        <v>37684</v>
      </c>
      <c r="AA8" s="33">
        <f>CHOOSE(MIN(D6L1301C9,RUN_YEARS),B7L813C7,B7L813C16,B7L813C25,B7L813C34,B7L813C43)</f>
        <v>613</v>
      </c>
      <c r="AB8" s="16" t="s">
        <v>37685</v>
      </c>
      <c r="AC8" s="33">
        <f>IF(D6L1301C12=0,0,D6L1301C10/D6L1301C12)</f>
        <v>9.2031794758491575E-3</v>
      </c>
      <c r="AD8" s="16" t="s">
        <v>37686</v>
      </c>
      <c r="AE8" s="33">
        <f>IF(D6L1301C5=0,0,D6L1301C10/D6L1301C5)</f>
        <v>0.47808380990452737</v>
      </c>
      <c r="AF8" s="16" t="s">
        <v>37687</v>
      </c>
      <c r="AG8" s="33">
        <f>CHOOSE(MIN(D6L1301C9,RUN_YEARS),B7L813C5,B7L813C14,B7L813C23,B7L813C32,B7L813C41)</f>
        <v>10.808069993488559</v>
      </c>
      <c r="AH8" s="16" t="s">
        <v>37688</v>
      </c>
      <c r="AI8" s="33">
        <f>IF(D6L1301C15=0,0,D6L1301C11/D6L1301C15)</f>
        <v>2.3928266637207866E-2</v>
      </c>
      <c r="AJ8" s="16" t="s">
        <v>37689</v>
      </c>
      <c r="AK8" s="33">
        <f>IF(D6L1301C5=0,0,D6L1301C11/D6L1301C5)</f>
        <v>2.191619009547266E-2</v>
      </c>
      <c r="AL8" s="16" t="s">
        <v>37690</v>
      </c>
      <c r="AM8" s="33">
        <f>D6L1301C8*CHOOSE(MIN(D6L1301C9,RUN_YEARS),B7L813C4,B7L813C13,B7L813C22,B7L813C31,B7L813C40)</f>
        <v>1.0988209300344725</v>
      </c>
      <c r="AN8" s="16" t="s">
        <v>37691</v>
      </c>
      <c r="AO8" s="33">
        <f>D6L1301C8-D6L1301C18</f>
        <v>4.8013464692988608</v>
      </c>
      <c r="AP8" s="16" t="s">
        <v>37692</v>
      </c>
      <c r="AQ8" s="33">
        <f>CHOOSE(MIN(D6L1301C9,RUN_YEARS),B7L813C2,B7L813C11,B7L813C20,B7L813C29,B7L813C38)</f>
        <v>1.1180046492761992</v>
      </c>
      <c r="AR8" s="16" t="s">
        <v>37693</v>
      </c>
      <c r="AS8" s="33">
        <f>IF(D6L1301C20=0,0,D6L1301C18/D6L1301C20)</f>
        <v>0.98284110960169402</v>
      </c>
      <c r="AT8" s="16" t="s">
        <v>37694</v>
      </c>
      <c r="AU8" s="33">
        <f>IF(D6L1301C5=0,0,D6L1301C18/D6L1301C5)</f>
        <v>9.311777579044872E-2</v>
      </c>
      <c r="AV8" s="16" t="s">
        <v>37695</v>
      </c>
      <c r="AW8" s="33">
        <f>CHOOSE(MIN(D6L1301C9,RUN_YEARS),B7L813C1,B7L813C10,B7L813C19,B7L813C28,B7L813C37)</f>
        <v>4.8851705757857982</v>
      </c>
      <c r="AX8" s="16" t="s">
        <v>37696</v>
      </c>
      <c r="AY8" s="33">
        <f>IF(D6L1301C23=0,0,D6L1301C19/D6L1301C23)</f>
        <v>0.98284110960169413</v>
      </c>
      <c r="AZ8" s="16" t="s">
        <v>37697</v>
      </c>
      <c r="BA8" s="33">
        <f>IF(D6L1301C5=0,0,D6L1301C19/D6L1301C5)</f>
        <v>0.40688222420955128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3.5406664075807857E-2</v>
      </c>
      <c r="J9" s="16" t="s">
        <v>37718</v>
      </c>
      <c r="K9" s="21">
        <f>IF(FLOW_THRU_100PCT="Y",1,INDEX(VariabilityMatrix,D6L1302C1,D6L1302C9))</f>
        <v>0.48485507540858858</v>
      </c>
      <c r="L9" s="16" t="s">
        <v>37698</v>
      </c>
      <c r="M9" s="15">
        <f>IF(D6L1302C2&lt;&gt;0,D6L1302C2*D6L1302C4,D6L1302C3*D6L1302C4)</f>
        <v>1.7167100780442382E-2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8.583550390221191E-3</v>
      </c>
      <c r="R9" s="16" t="s">
        <v>37700</v>
      </c>
      <c r="S9" s="15">
        <f>D6L1302C5-D6L1302C7</f>
        <v>8.583550390221191E-3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8.2244282039396089E-3</v>
      </c>
      <c r="X9" s="16" t="s">
        <v>37702</v>
      </c>
      <c r="Y9" s="33">
        <f>D6L1302C7-D6L1302C10</f>
        <v>3.5912218628158209E-4</v>
      </c>
      <c r="Z9" s="16" t="s">
        <v>37703</v>
      </c>
      <c r="AA9" s="33">
        <f>CHOOSE(MIN(D6L1302C9,RUN_YEARS),B7L813C7,B7L813C16,B7L813C25,B7L813C34,B7L813C43)</f>
        <v>580.4</v>
      </c>
      <c r="AB9" s="16" t="s">
        <v>37704</v>
      </c>
      <c r="AC9" s="33">
        <f>IF(D6L1302C12=0,0,D6L1302C10/D6L1302C12)</f>
        <v>1.4170276023328065E-5</v>
      </c>
      <c r="AD9" s="16" t="s">
        <v>37705</v>
      </c>
      <c r="AE9" s="33">
        <f>IF(D6L1302C5=0,0,D6L1302C10/D6L1302C5)</f>
        <v>0.47908079000207698</v>
      </c>
      <c r="AF9" s="16" t="s">
        <v>37706</v>
      </c>
      <c r="AG9" s="33">
        <f>CHOOSE(MIN(D6L1302C9,RUN_YEARS),B7L813C5,B7L813C14,B7L813C23,B7L813C32,B7L813C41)</f>
        <v>9.7474401749986601</v>
      </c>
      <c r="AH9" s="16" t="s">
        <v>37707</v>
      </c>
      <c r="AI9" s="33">
        <f>IF(D6L1302C15=0,0,D6L1302C11/D6L1302C15)</f>
        <v>3.6842717660653043E-5</v>
      </c>
      <c r="AJ9" s="16" t="s">
        <v>37708</v>
      </c>
      <c r="AK9" s="33">
        <f>IF(D6L1302C5=0,0,D6L1302C11/D6L1302C5)</f>
        <v>2.0919209997923006E-2</v>
      </c>
      <c r="AL9" s="16" t="s">
        <v>37709</v>
      </c>
      <c r="AM9" s="33">
        <f>D6L1302C8*CHOOSE(MIN(D6L1302C9,RUN_YEARS),B7L813C4,B7L813C13,B7L813C22,B7L813C31,B7L813C40)</f>
        <v>1.6301740495143421E-3</v>
      </c>
      <c r="AN9" s="16" t="s">
        <v>37710</v>
      </c>
      <c r="AO9" s="33">
        <f>D6L1302C8-D6L1302C18</f>
        <v>6.9533763407068488E-3</v>
      </c>
      <c r="AP9" s="16" t="s">
        <v>37711</v>
      </c>
      <c r="AQ9" s="33">
        <f>CHOOSE(MIN(D6L1302C9,RUN_YEARS),B7L813C2,B7L813C11,B7L813C20,B7L813C29,B7L813C38)</f>
        <v>1.0365251570498712</v>
      </c>
      <c r="AR9" s="16" t="s">
        <v>37712</v>
      </c>
      <c r="AS9" s="33">
        <f>IF(D6L1302C20=0,0,D6L1302C18/D6L1302C20)</f>
        <v>1.57272984493121E-3</v>
      </c>
      <c r="AT9" s="16" t="s">
        <v>37713</v>
      </c>
      <c r="AU9" s="33">
        <f>IF(D6L1302C5=0,0,D6L1302C18/D6L1302C5)</f>
        <v>9.4959193772050185E-2</v>
      </c>
      <c r="AV9" s="16" t="s">
        <v>37714</v>
      </c>
      <c r="AW9" s="33">
        <f>CHOOSE(MIN(D6L1302C9,RUN_YEARS),B7L813C1,B7L813C10,B7L813C19,B7L813C28,B7L813C37)</f>
        <v>4.4212147198179386</v>
      </c>
      <c r="AX9" s="16" t="s">
        <v>37715</v>
      </c>
      <c r="AY9" s="33">
        <f>IF(D6L1302C23=0,0,D6L1302C19/D6L1302C23)</f>
        <v>1.5727298449312098E-3</v>
      </c>
      <c r="AZ9" s="16" t="s">
        <v>37716</v>
      </c>
      <c r="BA9" s="33">
        <f>IF(D6L1302C5=0,0,D6L1302C19/D6L1302C5)</f>
        <v>0.4050408062279498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2.3067520122370079E-3</v>
      </c>
      <c r="J10" s="16" t="s">
        <v>37739</v>
      </c>
      <c r="K10" s="21">
        <f>IF(FLOW_THRU_100PCT="Y",1,INDEX(VariabilityMatrix,D6L1303C1,D6L1303C9))</f>
        <v>0.48485507540858858</v>
      </c>
      <c r="L10" s="16" t="s">
        <v>37719</v>
      </c>
      <c r="M10" s="15">
        <f>IF(D6L1303C2&lt;&gt;0,D6L1303C2*D6L1303C4,D6L1303C3*D6L1303C4)</f>
        <v>1.1184404208420878E-3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5.592202104210439E-4</v>
      </c>
      <c r="R10" s="16" t="s">
        <v>37721</v>
      </c>
      <c r="S10" s="15">
        <f>D6L1303C5-D6L1303C7</f>
        <v>5.592202104210439E-4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5.3582332038728283E-4</v>
      </c>
      <c r="X10" s="16" t="s">
        <v>37723</v>
      </c>
      <c r="Y10" s="33">
        <f>D6L1303C7-D6L1303C10</f>
        <v>2.3396890033761065E-5</v>
      </c>
      <c r="Z10" s="16" t="s">
        <v>37724</v>
      </c>
      <c r="AA10" s="33">
        <f>CHOOSE(MIN(D6L1303C9,RUN_YEARS),B7L813C7,B7L813C16,B7L813C25,B7L813C34,B7L813C43)</f>
        <v>580.4</v>
      </c>
      <c r="AB10" s="16" t="s">
        <v>37725</v>
      </c>
      <c r="AC10" s="33">
        <f>IF(D6L1303C12=0,0,D6L1303C10/D6L1303C12)</f>
        <v>9.2319662368587671E-7</v>
      </c>
      <c r="AD10" s="16" t="s">
        <v>37726</v>
      </c>
      <c r="AE10" s="33">
        <f>IF(D6L1303C5=0,0,D6L1303C10/D6L1303C5)</f>
        <v>0.47908079000207693</v>
      </c>
      <c r="AF10" s="16" t="s">
        <v>37727</v>
      </c>
      <c r="AG10" s="33">
        <f>CHOOSE(MIN(D6L1303C9,RUN_YEARS),B7L813C5,B7L813C14,B7L813C23,B7L813C32,B7L813C41)</f>
        <v>9.7474401749986601</v>
      </c>
      <c r="AH10" s="16" t="s">
        <v>37728</v>
      </c>
      <c r="AI10" s="33">
        <f>IF(D6L1303C15=0,0,D6L1303C11/D6L1303C15)</f>
        <v>2.4003112215832894E-6</v>
      </c>
      <c r="AJ10" s="16" t="s">
        <v>37729</v>
      </c>
      <c r="AK10" s="33">
        <f>IF(D6L1303C5=0,0,D6L1303C11/D6L1303C5)</f>
        <v>2.0919209997923047E-2</v>
      </c>
      <c r="AL10" s="16" t="s">
        <v>37730</v>
      </c>
      <c r="AM10" s="33">
        <f>D6L1303C8*CHOOSE(MIN(D6L1303C9,RUN_YEARS),B7L813C4,B7L813C13,B7L813C22,B7L813C31,B7L813C40)</f>
        <v>1.0620620064523717E-4</v>
      </c>
      <c r="AN10" s="16" t="s">
        <v>37731</v>
      </c>
      <c r="AO10" s="33">
        <f>D6L1303C8-D6L1303C18</f>
        <v>4.5301400977580675E-4</v>
      </c>
      <c r="AP10" s="16" t="s">
        <v>37732</v>
      </c>
      <c r="AQ10" s="33">
        <f>CHOOSE(MIN(D6L1303C9,RUN_YEARS),B7L813C2,B7L813C11,B7L813C20,B7L813C29,B7L813C38)</f>
        <v>1.0365251570498712</v>
      </c>
      <c r="AR10" s="16" t="s">
        <v>37733</v>
      </c>
      <c r="AS10" s="33">
        <f>IF(D6L1303C20=0,0,D6L1303C18/D6L1303C20)</f>
        <v>1.0246369798444475E-4</v>
      </c>
      <c r="AT10" s="16" t="s">
        <v>37734</v>
      </c>
      <c r="AU10" s="33">
        <f>IF(D6L1303C5=0,0,D6L1303C18/D6L1303C5)</f>
        <v>9.4959193772050185E-2</v>
      </c>
      <c r="AV10" s="16" t="s">
        <v>37735</v>
      </c>
      <c r="AW10" s="33">
        <f>CHOOSE(MIN(D6L1303C9,RUN_YEARS),B7L813C1,B7L813C10,B7L813C19,B7L813C28,B7L813C37)</f>
        <v>4.4212147198179386</v>
      </c>
      <c r="AX10" s="16" t="s">
        <v>37736</v>
      </c>
      <c r="AY10" s="33">
        <f>IF(D6L1303C23=0,0,D6L1303C19/D6L1303C23)</f>
        <v>1.0246369798444475E-4</v>
      </c>
      <c r="AZ10" s="16" t="s">
        <v>37737</v>
      </c>
      <c r="BA10" s="33">
        <f>IF(D6L1303C5=0,0,D6L1303C19/D6L1303C5)</f>
        <v>0.40504080622794986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7.6162062505529663E-5</v>
      </c>
      <c r="J11" s="16" t="s">
        <v>37760</v>
      </c>
      <c r="K11" s="21">
        <f>IF(FLOW_THRU_100PCT="Y",1,INDEX(VariabilityMatrix,D6L1304C1,D6L1304C9))</f>
        <v>0.48697025431185148</v>
      </c>
      <c r="L11" s="16" t="s">
        <v>37740</v>
      </c>
      <c r="M11" s="15">
        <f>IF(D6L1304C2&lt;&gt;0,D6L1304C2*D6L1304C4,D6L1304C3*D6L1304C4)</f>
        <v>3.7088658947232908E-5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1.8544329473616454E-5</v>
      </c>
      <c r="R11" s="16" t="s">
        <v>37742</v>
      </c>
      <c r="S11" s="15">
        <f>D6L1304C5-D6L1304C7</f>
        <v>1.8544329473616454E-5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1.7762834587683011E-5</v>
      </c>
      <c r="X11" s="16" t="s">
        <v>37744</v>
      </c>
      <c r="Y11" s="33">
        <f>D6L1304C7-D6L1304C10</f>
        <v>7.8149488593344304E-7</v>
      </c>
      <c r="Z11" s="16" t="s">
        <v>37745</v>
      </c>
      <c r="AA11" s="33">
        <f>CHOOSE(MIN(D6L1304C9,RUN_YEARS),B7L813C7,B7L813C16,B7L813C25,B7L813C34,B7L813C43)</f>
        <v>474</v>
      </c>
      <c r="AB11" s="16" t="s">
        <v>37746</v>
      </c>
      <c r="AC11" s="33">
        <f>IF(D6L1304C12=0,0,D6L1304C10/D6L1304C12)</f>
        <v>3.7474334573170906E-8</v>
      </c>
      <c r="AD11" s="16" t="s">
        <v>37747</v>
      </c>
      <c r="AE11" s="33">
        <f>IF(D6L1304C5=0,0,D6L1304C10/D6L1304C5)</f>
        <v>0.4789290066528073</v>
      </c>
      <c r="AF11" s="16" t="s">
        <v>37748</v>
      </c>
      <c r="AG11" s="33">
        <f>CHOOSE(MIN(D6L1304C9,RUN_YEARS),B7L813C5,B7L813C14,B7L813C23,B7L813C32,B7L813C41)</f>
        <v>8.0208217050887569</v>
      </c>
      <c r="AH11" s="16" t="s">
        <v>37749</v>
      </c>
      <c r="AI11" s="33">
        <f>IF(D6L1304C15=0,0,D6L1304C11/D6L1304C15)</f>
        <v>9.7433269890244392E-8</v>
      </c>
      <c r="AJ11" s="16" t="s">
        <v>37750</v>
      </c>
      <c r="AK11" s="33">
        <f>IF(D6L1304C5=0,0,D6L1304C11/D6L1304C5)</f>
        <v>2.1070993347192684E-2</v>
      </c>
      <c r="AL11" s="16" t="s">
        <v>37751</v>
      </c>
      <c r="AM11" s="33">
        <f>D6L1304C8*CHOOSE(MIN(D6L1304C9,RUN_YEARS),B7L813C4,B7L813C13,B7L813C22,B7L813C31,B7L813C40)</f>
        <v>3.6709419898659388E-6</v>
      </c>
      <c r="AN11" s="16" t="s">
        <v>37752</v>
      </c>
      <c r="AO11" s="33">
        <f>D6L1304C8-D6L1304C18</f>
        <v>1.4873387483750515E-5</v>
      </c>
      <c r="AP11" s="16" t="s">
        <v>37753</v>
      </c>
      <c r="AQ11" s="33">
        <f>CHOOSE(MIN(D6L1304C9,RUN_YEARS),B7L813C2,B7L813C11,B7L813C20,B7L813C29,B7L813C38)</f>
        <v>0.85310961746902481</v>
      </c>
      <c r="AR11" s="16" t="s">
        <v>37754</v>
      </c>
      <c r="AS11" s="33">
        <f>IF(D6L1304C20=0,0,D6L1304C18/D6L1304C20)</f>
        <v>4.3030132525721118E-6</v>
      </c>
      <c r="AT11" s="16" t="s">
        <v>37755</v>
      </c>
      <c r="AU11" s="33">
        <f>IF(D6L1304C5=0,0,D6L1304C18/D6L1304C5)</f>
        <v>9.8977479748962954E-2</v>
      </c>
      <c r="AV11" s="16" t="s">
        <v>37756</v>
      </c>
      <c r="AW11" s="33">
        <f>CHOOSE(MIN(D6L1304C9,RUN_YEARS),B7L813C1,B7L813C10,B7L813C19,B7L813C28,B7L813C37)</f>
        <v>3.4565051536525009</v>
      </c>
      <c r="AX11" s="16" t="s">
        <v>37757</v>
      </c>
      <c r="AY11" s="33">
        <f>IF(D6L1304C23=0,0,D6L1304C19/D6L1304C23)</f>
        <v>4.3030132525721118E-6</v>
      </c>
      <c r="AZ11" s="16" t="s">
        <v>37758</v>
      </c>
      <c r="BA11" s="33">
        <f>IF(D6L1304C5=0,0,D6L1304C19/D6L1304C5)</f>
        <v>0.40102252025103702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0.41438906033774797</v>
      </c>
      <c r="J12" s="16" t="s">
        <v>37781</v>
      </c>
      <c r="K12" s="21">
        <f>IF(FLOW_THRU_100PCT="Y",1,INDEX(VariabilityMatrix,D6L1305C1,D6L1305C9))</f>
        <v>0.2612170637709586</v>
      </c>
      <c r="L12" s="16" t="s">
        <v>37761</v>
      </c>
      <c r="M12" s="15">
        <f>IF(D6L1305C2&lt;&gt;0,D6L1305C2*D6L1305C4,D6L1305C3*D6L1305C4)</f>
        <v>0.10824549360023313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5.4122746800116563E-2</v>
      </c>
      <c r="R12" s="16" t="s">
        <v>37763</v>
      </c>
      <c r="S12" s="15">
        <f>D6L1305C5-D6L1305C7</f>
        <v>5.4122746800116563E-2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5.1858336588164453E-2</v>
      </c>
      <c r="X12" s="16" t="s">
        <v>37765</v>
      </c>
      <c r="Y12" s="33">
        <f>D6L1305C7-D6L1305C10</f>
        <v>2.2644102119521101E-3</v>
      </c>
      <c r="Z12" s="16" t="s">
        <v>37766</v>
      </c>
      <c r="AA12" s="33">
        <f>CHOOSE(MIN(D6L1305C9,RUN_YEARS),B7L813C7,B7L813C16,B7L813C25,B7L813C34,B7L813C43)</f>
        <v>580.4</v>
      </c>
      <c r="AB12" s="16" t="s">
        <v>37767</v>
      </c>
      <c r="AC12" s="33">
        <f>IF(D6L1305C12=0,0,D6L1305C10/D6L1305C12)</f>
        <v>8.9349304941703061E-5</v>
      </c>
      <c r="AD12" s="16" t="s">
        <v>37768</v>
      </c>
      <c r="AE12" s="33">
        <f>IF(D6L1305C5=0,0,D6L1305C10/D6L1305C5)</f>
        <v>0.47908079000207698</v>
      </c>
      <c r="AF12" s="16" t="s">
        <v>37769</v>
      </c>
      <c r="AG12" s="33">
        <f>CHOOSE(MIN(D6L1305C9,RUN_YEARS),B7L813C5,B7L813C14,B7L813C23,B7L813C32,B7L813C41)</f>
        <v>9.7474401749986601</v>
      </c>
      <c r="AH12" s="16" t="s">
        <v>37770</v>
      </c>
      <c r="AI12" s="33">
        <f>IF(D6L1305C15=0,0,D6L1305C11/D6L1305C15)</f>
        <v>2.3230819284842869E-4</v>
      </c>
      <c r="AJ12" s="16" t="s">
        <v>37771</v>
      </c>
      <c r="AK12" s="33">
        <f>IF(D6L1305C5=0,0,D6L1305C11/D6L1305C5)</f>
        <v>2.091920999792303E-2</v>
      </c>
      <c r="AL12" s="16" t="s">
        <v>37772</v>
      </c>
      <c r="AM12" s="33">
        <f>D6L1305C8*CHOOSE(MIN(D6L1305C9,RUN_YEARS),B7L813C4,B7L813C13,B7L813C22,B7L813C31,B7L813C40)</f>
        <v>1.0278904801735756E-2</v>
      </c>
      <c r="AN12" s="16" t="s">
        <v>37773</v>
      </c>
      <c r="AO12" s="33">
        <f>D6L1305C8-D6L1305C18</f>
        <v>4.3843841998380803E-2</v>
      </c>
      <c r="AP12" s="16" t="s">
        <v>37774</v>
      </c>
      <c r="AQ12" s="33">
        <f>CHOOSE(MIN(D6L1305C9,RUN_YEARS),B7L813C2,B7L813C11,B7L813C20,B7L813C29,B7L813C38)</f>
        <v>1.0365251570498712</v>
      </c>
      <c r="AR12" s="16" t="s">
        <v>37775</v>
      </c>
      <c r="AS12" s="33">
        <f>IF(D6L1305C20=0,0,D6L1305C18/D6L1305C20)</f>
        <v>9.9166959256360796E-3</v>
      </c>
      <c r="AT12" s="16" t="s">
        <v>37776</v>
      </c>
      <c r="AU12" s="33">
        <f>IF(D6L1305C5=0,0,D6L1305C18/D6L1305C5)</f>
        <v>9.4959193772050185E-2</v>
      </c>
      <c r="AV12" s="16" t="s">
        <v>37777</v>
      </c>
      <c r="AW12" s="33">
        <f>CHOOSE(MIN(D6L1305C9,RUN_YEARS),B7L813C1,B7L813C10,B7L813C19,B7L813C28,B7L813C37)</f>
        <v>4.4212147198179386</v>
      </c>
      <c r="AX12" s="16" t="s">
        <v>37778</v>
      </c>
      <c r="AY12" s="33">
        <f>IF(D6L1305C23=0,0,D6L1305C19/D6L1305C23)</f>
        <v>9.9166959256360779E-3</v>
      </c>
      <c r="AZ12" s="16" t="s">
        <v>37779</v>
      </c>
      <c r="BA12" s="33">
        <f>IF(D6L1305C5=0,0,D6L1305C19/D6L1305C5)</f>
        <v>0.4050408062279498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7.80018153466778E-2</v>
      </c>
      <c r="J13" s="16" t="s">
        <v>37802</v>
      </c>
      <c r="K13" s="21">
        <f>IF(FLOW_THRU_100PCT="Y",1,INDEX(VariabilityMatrix,D6L1306C1,D6L1306C9))</f>
        <v>0.48485507540858858</v>
      </c>
      <c r="L13" s="16" t="s">
        <v>37782</v>
      </c>
      <c r="M13" s="15">
        <f>IF(D6L1306C2&lt;&gt;0,D6L1306C2*D6L1306C4,D6L1306C3*D6L1306C4)</f>
        <v>3.7819576061920268E-2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1.8909788030960134E-2</v>
      </c>
      <c r="R13" s="16" t="s">
        <v>37784</v>
      </c>
      <c r="S13" s="15">
        <f>D6L1306C5-D6L1306C7</f>
        <v>1.8909788030960134E-2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1.8118632377288401E-2</v>
      </c>
      <c r="X13" s="16" t="s">
        <v>37786</v>
      </c>
      <c r="Y13" s="33">
        <f>D6L1306C7-D6L1306C10</f>
        <v>7.9115565367173304E-4</v>
      </c>
      <c r="Z13" s="16" t="s">
        <v>37787</v>
      </c>
      <c r="AA13" s="33">
        <f>CHOOSE(MIN(D6L1306C9,RUN_YEARS),B7L813C7,B7L813C16,B7L813C25,B7L813C34,B7L813C43)</f>
        <v>580.4</v>
      </c>
      <c r="AB13" s="16" t="s">
        <v>37788</v>
      </c>
      <c r="AC13" s="33">
        <f>IF(D6L1306C12=0,0,D6L1306C10/D6L1306C12)</f>
        <v>3.1217492035300486E-5</v>
      </c>
      <c r="AD13" s="16" t="s">
        <v>37789</v>
      </c>
      <c r="AE13" s="33">
        <f>IF(D6L1306C5=0,0,D6L1306C10/D6L1306C5)</f>
        <v>0.47908079000207698</v>
      </c>
      <c r="AF13" s="16" t="s">
        <v>37790</v>
      </c>
      <c r="AG13" s="33">
        <f>CHOOSE(MIN(D6L1306C9,RUN_YEARS),B7L813C5,B7L813C14,B7L813C23,B7L813C32,B7L813C41)</f>
        <v>9.7474401749986601</v>
      </c>
      <c r="AH13" s="16" t="s">
        <v>37791</v>
      </c>
      <c r="AI13" s="33">
        <f>IF(D6L1306C15=0,0,D6L1306C11/D6L1306C15)</f>
        <v>8.1165479291781529E-5</v>
      </c>
      <c r="AJ13" s="16" t="s">
        <v>37792</v>
      </c>
      <c r="AK13" s="33">
        <f>IF(D6L1306C5=0,0,D6L1306C11/D6L1306C5)</f>
        <v>2.0919209997923034E-2</v>
      </c>
      <c r="AL13" s="16" t="s">
        <v>37793</v>
      </c>
      <c r="AM13" s="33">
        <f>D6L1306C8*CHOOSE(MIN(D6L1306C9,RUN_YEARS),B7L813C4,B7L813C13,B7L813C22,B7L813C31,B7L813C40)</f>
        <v>3.5913164516406773E-3</v>
      </c>
      <c r="AN13" s="16" t="s">
        <v>37794</v>
      </c>
      <c r="AO13" s="33">
        <f>D6L1306C8-D6L1306C18</f>
        <v>1.5318471579319457E-2</v>
      </c>
      <c r="AP13" s="16" t="s">
        <v>37795</v>
      </c>
      <c r="AQ13" s="33">
        <f>CHOOSE(MIN(D6L1306C9,RUN_YEARS),B7L813C2,B7L813C11,B7L813C20,B7L813C29,B7L813C38)</f>
        <v>1.0365251570498712</v>
      </c>
      <c r="AR13" s="16" t="s">
        <v>37796</v>
      </c>
      <c r="AS13" s="33">
        <f>IF(D6L1306C20=0,0,D6L1306C18/D6L1306C20)</f>
        <v>3.4647653529820553E-3</v>
      </c>
      <c r="AT13" s="16" t="s">
        <v>37797</v>
      </c>
      <c r="AU13" s="33">
        <f>IF(D6L1306C5=0,0,D6L1306C18/D6L1306C5)</f>
        <v>9.4959193772050185E-2</v>
      </c>
      <c r="AV13" s="16" t="s">
        <v>37798</v>
      </c>
      <c r="AW13" s="33">
        <f>CHOOSE(MIN(D6L1306C9,RUN_YEARS),B7L813C1,B7L813C10,B7L813C19,B7L813C28,B7L813C37)</f>
        <v>4.4212147198179386</v>
      </c>
      <c r="AX13" s="16" t="s">
        <v>37799</v>
      </c>
      <c r="AY13" s="33">
        <f>IF(D6L1306C23=0,0,D6L1306C19/D6L1306C23)</f>
        <v>3.4647653529820549E-3</v>
      </c>
      <c r="AZ13" s="16" t="s">
        <v>37800</v>
      </c>
      <c r="BA13" s="33">
        <f>IF(D6L1306C5=0,0,D6L1306C19/D6L1306C5)</f>
        <v>0.4050408062279498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3.3772434573880579E-2</v>
      </c>
      <c r="J14" s="16" t="s">
        <v>37823</v>
      </c>
      <c r="K14" s="21">
        <f>IF(FLOW_THRU_100PCT="Y",1,INDEX(VariabilityMatrix,D6L1307C1,D6L1307C9))</f>
        <v>0.48697025431185148</v>
      </c>
      <c r="L14" s="16" t="s">
        <v>37803</v>
      </c>
      <c r="M14" s="15">
        <f>IF(D6L1307C2&lt;&gt;0,D6L1307C2*D6L1307C4,D6L1307C3*D6L1307C4)</f>
        <v>1.6446171053172989E-2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8.2230855265864947E-3</v>
      </c>
      <c r="R14" s="16" t="s">
        <v>37805</v>
      </c>
      <c r="S14" s="15">
        <f>D6L1307C5-D6L1307C7</f>
        <v>8.2230855265864947E-3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7.8765483657382927E-3</v>
      </c>
      <c r="X14" s="16" t="s">
        <v>37807</v>
      </c>
      <c r="Y14" s="33">
        <f>D6L1307C7-D6L1307C10</f>
        <v>3.4653716084820201E-4</v>
      </c>
      <c r="Z14" s="16" t="s">
        <v>37808</v>
      </c>
      <c r="AA14" s="33">
        <f>CHOOSE(MIN(D6L1307C9,RUN_YEARS),B7L813C7,B7L813C16,B7L813C25,B7L813C34,B7L813C43)</f>
        <v>474</v>
      </c>
      <c r="AB14" s="16" t="s">
        <v>37809</v>
      </c>
      <c r="AC14" s="33">
        <f>IF(D6L1307C12=0,0,D6L1307C10/D6L1307C12)</f>
        <v>1.6617190645017494E-5</v>
      </c>
      <c r="AD14" s="16" t="s">
        <v>37810</v>
      </c>
      <c r="AE14" s="33">
        <f>IF(D6L1307C5=0,0,D6L1307C10/D6L1307C5)</f>
        <v>0.47892900665280724</v>
      </c>
      <c r="AF14" s="16" t="s">
        <v>37811</v>
      </c>
      <c r="AG14" s="33">
        <f>CHOOSE(MIN(D6L1307C9,RUN_YEARS),B7L813C5,B7L813C14,B7L813C23,B7L813C32,B7L813C41)</f>
        <v>8.0208217050887569</v>
      </c>
      <c r="AH14" s="16" t="s">
        <v>37812</v>
      </c>
      <c r="AI14" s="33">
        <f>IF(D6L1307C15=0,0,D6L1307C11/D6L1307C15)</f>
        <v>4.3204695677045635E-5</v>
      </c>
      <c r="AJ14" s="16" t="s">
        <v>37813</v>
      </c>
      <c r="AK14" s="33">
        <f>IF(D6L1307C5=0,0,D6L1307C11/D6L1307C5)</f>
        <v>2.1070993347192746E-2</v>
      </c>
      <c r="AL14" s="16" t="s">
        <v>37814</v>
      </c>
      <c r="AM14" s="33">
        <f>D6L1307C8*CHOOSE(MIN(D6L1307C9,RUN_YEARS),B7L813C4,B7L813C13,B7L813C22,B7L813C31,B7L813C40)</f>
        <v>1.6278005623634104E-3</v>
      </c>
      <c r="AN14" s="16" t="s">
        <v>37815</v>
      </c>
      <c r="AO14" s="33">
        <f>D6L1307C8-D6L1307C18</f>
        <v>6.5952849642230841E-3</v>
      </c>
      <c r="AP14" s="16" t="s">
        <v>37816</v>
      </c>
      <c r="AQ14" s="33">
        <f>CHOOSE(MIN(D6L1307C9,RUN_YEARS),B7L813C2,B7L813C11,B7L813C20,B7L813C29,B7L813C38)</f>
        <v>0.85310961746902481</v>
      </c>
      <c r="AR14" s="16" t="s">
        <v>37817</v>
      </c>
      <c r="AS14" s="33">
        <f>IF(D6L1307C20=0,0,D6L1307C18/D6L1307C20)</f>
        <v>1.9080790194262621E-3</v>
      </c>
      <c r="AT14" s="16" t="s">
        <v>37818</v>
      </c>
      <c r="AU14" s="33">
        <f>IF(D6L1307C5=0,0,D6L1307C18/D6L1307C5)</f>
        <v>9.8977479748962954E-2</v>
      </c>
      <c r="AV14" s="16" t="s">
        <v>37819</v>
      </c>
      <c r="AW14" s="33">
        <f>CHOOSE(MIN(D6L1307C9,RUN_YEARS),B7L813C1,B7L813C10,B7L813C19,B7L813C28,B7L813C37)</f>
        <v>3.4565051536525009</v>
      </c>
      <c r="AX14" s="16" t="s">
        <v>37820</v>
      </c>
      <c r="AY14" s="33">
        <f>IF(D6L1307C23=0,0,D6L1307C19/D6L1307C23)</f>
        <v>1.9080790194262618E-3</v>
      </c>
      <c r="AZ14" s="16" t="s">
        <v>37821</v>
      </c>
      <c r="BA14" s="33">
        <f>IF(D6L1307C5=0,0,D6L1307C19/D6L1307C5)</f>
        <v>0.40102252025103702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5.2225414289506047E-4</v>
      </c>
      <c r="J15" s="16" t="s">
        <v>37844</v>
      </c>
      <c r="K15" s="21">
        <f>IF(FLOW_THRU_100PCT="Y",1,INDEX(VariabilityMatrix,D6L1308C1,D6L1308C9))</f>
        <v>0.48697025431185148</v>
      </c>
      <c r="L15" s="16" t="s">
        <v>37824</v>
      </c>
      <c r="M15" s="15">
        <f>IF(D6L1308C2&lt;&gt;0,D6L1308C2*D6L1308C4,D6L1308C3*D6L1308C4)</f>
        <v>2.543222327810256E-4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1.271611163905128E-4</v>
      </c>
      <c r="R15" s="16" t="s">
        <v>37826</v>
      </c>
      <c r="S15" s="15">
        <f>D6L1308C5-D6L1308C7</f>
        <v>1.271611163905128E-4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1.2180229431554062E-4</v>
      </c>
      <c r="X15" s="16" t="s">
        <v>37828</v>
      </c>
      <c r="Y15" s="33">
        <f>D6L1308C7-D6L1308C10</f>
        <v>5.3588220749721809E-6</v>
      </c>
      <c r="Z15" s="16" t="s">
        <v>37829</v>
      </c>
      <c r="AA15" s="33">
        <f>CHOOSE(MIN(D6L1308C9,RUN_YEARS),B7L813C7,B7L813C16,B7L813C25,B7L813C34,B7L813C43)</f>
        <v>474</v>
      </c>
      <c r="AB15" s="16" t="s">
        <v>37830</v>
      </c>
      <c r="AC15" s="33">
        <f>IF(D6L1308C12=0,0,D6L1308C10/D6L1308C12)</f>
        <v>2.5696686564460045E-7</v>
      </c>
      <c r="AD15" s="16" t="s">
        <v>37831</v>
      </c>
      <c r="AE15" s="33">
        <f>IF(D6L1308C5=0,0,D6L1308C10/D6L1308C5)</f>
        <v>0.4789290066528073</v>
      </c>
      <c r="AF15" s="16" t="s">
        <v>37832</v>
      </c>
      <c r="AG15" s="33">
        <f>CHOOSE(MIN(D6L1308C9,RUN_YEARS),B7L813C5,B7L813C14,B7L813C23,B7L813C32,B7L813C41)</f>
        <v>8.0208217050887569</v>
      </c>
      <c r="AH15" s="16" t="s">
        <v>37833</v>
      </c>
      <c r="AI15" s="33">
        <f>IF(D6L1308C15=0,0,D6L1308C11/D6L1308C15)</f>
        <v>6.6811385067596158E-7</v>
      </c>
      <c r="AJ15" s="16" t="s">
        <v>37834</v>
      </c>
      <c r="AK15" s="33">
        <f>IF(D6L1308C5=0,0,D6L1308C11/D6L1308C5)</f>
        <v>2.1070993347192691E-2</v>
      </c>
      <c r="AL15" s="16" t="s">
        <v>37835</v>
      </c>
      <c r="AM15" s="33">
        <f>D6L1308C8*CHOOSE(MIN(D6L1308C9,RUN_YEARS),B7L813C4,B7L813C13,B7L813C22,B7L813C31,B7L813C40)</f>
        <v>2.5172173644795004E-5</v>
      </c>
      <c r="AN15" s="16" t="s">
        <v>37836</v>
      </c>
      <c r="AO15" s="33">
        <f>D6L1308C8-D6L1308C18</f>
        <v>1.0198894274571779E-4</v>
      </c>
      <c r="AP15" s="16" t="s">
        <v>37837</v>
      </c>
      <c r="AQ15" s="33">
        <f>CHOOSE(MIN(D6L1308C9,RUN_YEARS),B7L813C2,B7L813C11,B7L813C20,B7L813C29,B7L813C38)</f>
        <v>0.85310961746902481</v>
      </c>
      <c r="AR15" s="16" t="s">
        <v>37838</v>
      </c>
      <c r="AS15" s="33">
        <f>IF(D6L1308C20=0,0,D6L1308C18/D6L1308C20)</f>
        <v>2.9506376589065906E-5</v>
      </c>
      <c r="AT15" s="16" t="s">
        <v>37839</v>
      </c>
      <c r="AU15" s="33">
        <f>IF(D6L1308C5=0,0,D6L1308C18/D6L1308C5)</f>
        <v>9.8977479748962954E-2</v>
      </c>
      <c r="AV15" s="16" t="s">
        <v>37840</v>
      </c>
      <c r="AW15" s="33">
        <f>CHOOSE(MIN(D6L1308C9,RUN_YEARS),B7L813C1,B7L813C10,B7L813C19,B7L813C28,B7L813C37)</f>
        <v>3.4565051536525009</v>
      </c>
      <c r="AX15" s="16" t="s">
        <v>37841</v>
      </c>
      <c r="AY15" s="33">
        <f>IF(D6L1308C23=0,0,D6L1308C19/D6L1308C23)</f>
        <v>2.9506376589065902E-5</v>
      </c>
      <c r="AZ15" s="16" t="s">
        <v>37842</v>
      </c>
      <c r="BA15" s="33">
        <f>IF(D6L1308C5=0,0,D6L1308C19/D6L1308C5)</f>
        <v>0.40102252025103702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1.632044196547064E-5</v>
      </c>
      <c r="J16" s="16" t="s">
        <v>37865</v>
      </c>
      <c r="K16" s="21">
        <f>IF(FLOW_THRU_100PCT="Y",1,INDEX(VariabilityMatrix,D6L1309C1,D6L1309C9))</f>
        <v>0.48697025431185148</v>
      </c>
      <c r="L16" s="16" t="s">
        <v>37845</v>
      </c>
      <c r="M16" s="15">
        <f>IF(D6L1309C2&lt;&gt;0,D6L1309C2*D6L1309C4,D6L1309C3*D6L1309C4)</f>
        <v>7.9475697744070499E-6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3.973784887203525E-6</v>
      </c>
      <c r="R16" s="16" t="s">
        <v>37847</v>
      </c>
      <c r="S16" s="15">
        <f>D6L1309C5-D6L1309C7</f>
        <v>3.973784887203525E-6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3.8063216973606443E-6</v>
      </c>
      <c r="X16" s="16" t="s">
        <v>37849</v>
      </c>
      <c r="Y16" s="33">
        <f>D6L1309C7-D6L1309C10</f>
        <v>1.6746318984288065E-7</v>
      </c>
      <c r="Z16" s="16" t="s">
        <v>37850</v>
      </c>
      <c r="AA16" s="33">
        <f>CHOOSE(MIN(D6L1309C9,RUN_YEARS),B7L813C7,B7L813C16,B7L813C25,B7L813C34,B7L813C43)</f>
        <v>474</v>
      </c>
      <c r="AB16" s="16" t="s">
        <v>37851</v>
      </c>
      <c r="AC16" s="33">
        <f>IF(D6L1309C12=0,0,D6L1309C10/D6L1309C12)</f>
        <v>8.0302145513937641E-9</v>
      </c>
      <c r="AD16" s="16" t="s">
        <v>37852</v>
      </c>
      <c r="AE16" s="33">
        <f>IF(D6L1309C5=0,0,D6L1309C10/D6L1309C5)</f>
        <v>0.4789290066528073</v>
      </c>
      <c r="AF16" s="16" t="s">
        <v>37853</v>
      </c>
      <c r="AG16" s="33">
        <f>CHOOSE(MIN(D6L1309C9,RUN_YEARS),B7L813C5,B7L813C14,B7L813C23,B7L813C32,B7L813C41)</f>
        <v>8.0208217050887569</v>
      </c>
      <c r="AH16" s="16" t="s">
        <v>37854</v>
      </c>
      <c r="AI16" s="33">
        <f>IF(D6L1309C15=0,0,D6L1309C11/D6L1309C15)</f>
        <v>2.0878557833623799E-8</v>
      </c>
      <c r="AJ16" s="16" t="s">
        <v>37855</v>
      </c>
      <c r="AK16" s="33">
        <f>IF(D6L1309C5=0,0,D6L1309C11/D6L1309C5)</f>
        <v>2.1070993347192691E-2</v>
      </c>
      <c r="AL16" s="16" t="s">
        <v>37856</v>
      </c>
      <c r="AM16" s="33">
        <f>D6L1309C8*CHOOSE(MIN(D6L1309C9,RUN_YEARS),B7L813C4,B7L813C13,B7L813C22,B7L813C31,B7L813C40)</f>
        <v>7.8663042639984387E-7</v>
      </c>
      <c r="AN16" s="16" t="s">
        <v>37857</v>
      </c>
      <c r="AO16" s="33">
        <f>D6L1309C8-D6L1309C18</f>
        <v>3.1871544608036811E-6</v>
      </c>
      <c r="AP16" s="16" t="s">
        <v>37858</v>
      </c>
      <c r="AQ16" s="33">
        <f>CHOOSE(MIN(D6L1309C9,RUN_YEARS),B7L813C2,B7L813C11,B7L813C20,B7L813C29,B7L813C38)</f>
        <v>0.85310961746902481</v>
      </c>
      <c r="AR16" s="16" t="s">
        <v>37859</v>
      </c>
      <c r="AS16" s="33">
        <f>IF(D6L1309C20=0,0,D6L1309C18/D6L1309C20)</f>
        <v>9.2207426840830955E-7</v>
      </c>
      <c r="AT16" s="16" t="s">
        <v>37860</v>
      </c>
      <c r="AU16" s="33">
        <f>IF(D6L1309C5=0,0,D6L1309C18/D6L1309C5)</f>
        <v>9.8977479748962954E-2</v>
      </c>
      <c r="AV16" s="16" t="s">
        <v>37861</v>
      </c>
      <c r="AW16" s="33">
        <f>CHOOSE(MIN(D6L1309C9,RUN_YEARS),B7L813C1,B7L813C10,B7L813C19,B7L813C28,B7L813C37)</f>
        <v>3.4565051536525009</v>
      </c>
      <c r="AX16" s="16" t="s">
        <v>37862</v>
      </c>
      <c r="AY16" s="33">
        <f>IF(D6L1309C23=0,0,D6L1309C19/D6L1309C23)</f>
        <v>9.2207426840830945E-7</v>
      </c>
      <c r="AZ16" s="16" t="s">
        <v>37863</v>
      </c>
      <c r="BA16" s="33">
        <f>IF(D6L1309C5=0,0,D6L1309C19/D6L1309C5)</f>
        <v>0.40102252025103702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2.0563756876493008E-3</v>
      </c>
      <c r="J17" s="16" t="s">
        <v>37886</v>
      </c>
      <c r="K17" s="21">
        <f>IF(FLOW_THRU_100PCT="Y",1,INDEX(VariabilityMatrix,D6L1310C1,D6L1310C9))</f>
        <v>0.48697025431185148</v>
      </c>
      <c r="L17" s="16" t="s">
        <v>37866</v>
      </c>
      <c r="M17" s="15">
        <f>IF(D6L1310C2&lt;&gt;0,D6L1310C2*D6L1310C4,D6L1310C3*D6L1310C4)</f>
        <v>1.0013937915752886E-3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5.0069689578764428E-4</v>
      </c>
      <c r="R17" s="16" t="s">
        <v>37868</v>
      </c>
      <c r="S17" s="15">
        <f>D6L1310C5-D6L1310C7</f>
        <v>5.0069689578764428E-4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4.795965338674413E-4</v>
      </c>
      <c r="X17" s="16" t="s">
        <v>37870</v>
      </c>
      <c r="Y17" s="33">
        <f>D6L1310C7-D6L1310C10</f>
        <v>2.1100361920202979E-5</v>
      </c>
      <c r="Z17" s="16" t="s">
        <v>37871</v>
      </c>
      <c r="AA17" s="33">
        <f>CHOOSE(MIN(D6L1310C9,RUN_YEARS),B7L813C7,B7L813C16,B7L813C25,B7L813C34,B7L813C43)</f>
        <v>474</v>
      </c>
      <c r="AB17" s="16" t="s">
        <v>37872</v>
      </c>
      <c r="AC17" s="33">
        <f>IF(D6L1310C12=0,0,D6L1310C10/D6L1310C12)</f>
        <v>1.0118070334756145E-6</v>
      </c>
      <c r="AD17" s="16" t="s">
        <v>37873</v>
      </c>
      <c r="AE17" s="33">
        <f>IF(D6L1310C5=0,0,D6L1310C10/D6L1310C5)</f>
        <v>0.4789290066528073</v>
      </c>
      <c r="AF17" s="16" t="s">
        <v>37874</v>
      </c>
      <c r="AG17" s="33">
        <f>CHOOSE(MIN(D6L1310C9,RUN_YEARS),B7L813C5,B7L813C14,B7L813C23,B7L813C32,B7L813C41)</f>
        <v>8.0208217050887569</v>
      </c>
      <c r="AH17" s="16" t="s">
        <v>37875</v>
      </c>
      <c r="AI17" s="33">
        <f>IF(D6L1310C15=0,0,D6L1310C11/D6L1310C15)</f>
        <v>2.6306982870366006E-6</v>
      </c>
      <c r="AJ17" s="16" t="s">
        <v>37876</v>
      </c>
      <c r="AK17" s="33">
        <f>IF(D6L1310C5=0,0,D6L1310C11/D6L1310C5)</f>
        <v>2.1070993347192701E-2</v>
      </c>
      <c r="AL17" s="16" t="s">
        <v>37877</v>
      </c>
      <c r="AM17" s="33">
        <f>D6L1310C8*CHOOSE(MIN(D6L1310C9,RUN_YEARS),B7L813C4,B7L813C13,B7L813C22,B7L813C31,B7L813C40)</f>
        <v>9.9115433726380348E-5</v>
      </c>
      <c r="AN17" s="16" t="s">
        <v>37878</v>
      </c>
      <c r="AO17" s="33">
        <f>D6L1310C8-D6L1310C18</f>
        <v>4.0158146206126395E-4</v>
      </c>
      <c r="AP17" s="16" t="s">
        <v>37879</v>
      </c>
      <c r="AQ17" s="33">
        <f>CHOOSE(MIN(D6L1310C9,RUN_YEARS),B7L813C2,B7L813C11,B7L813C20,B7L813C29,B7L813C38)</f>
        <v>0.85310961746902481</v>
      </c>
      <c r="AR17" s="16" t="s">
        <v>37880</v>
      </c>
      <c r="AS17" s="33">
        <f>IF(D6L1310C20=0,0,D6L1310C18/D6L1310C20)</f>
        <v>1.1618135781944702E-4</v>
      </c>
      <c r="AT17" s="16" t="s">
        <v>37881</v>
      </c>
      <c r="AU17" s="33">
        <f>IF(D6L1310C5=0,0,D6L1310C18/D6L1310C5)</f>
        <v>9.8977479748962954E-2</v>
      </c>
      <c r="AV17" s="16" t="s">
        <v>37882</v>
      </c>
      <c r="AW17" s="33">
        <f>CHOOSE(MIN(D6L1310C9,RUN_YEARS),B7L813C1,B7L813C10,B7L813C19,B7L813C28,B7L813C37)</f>
        <v>3.4565051536525009</v>
      </c>
      <c r="AX17" s="16" t="s">
        <v>37883</v>
      </c>
      <c r="AY17" s="33">
        <f>IF(D6L1310C23=0,0,D6L1310C19/D6L1310C23)</f>
        <v>1.1618135781944704E-4</v>
      </c>
      <c r="AZ17" s="16" t="s">
        <v>37884</v>
      </c>
      <c r="BA17" s="33">
        <f>IF(D6L1310C5=0,0,D6L1310C19/D6L1310C5)</f>
        <v>0.40102252025103707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1.5341215447542403E-3</v>
      </c>
      <c r="J18" s="16" t="s">
        <v>37907</v>
      </c>
      <c r="K18" s="21">
        <f>IF(FLOW_THRU_100PCT="Y",1,INDEX(VariabilityMatrix,D6L1311C1,D6L1311C9))</f>
        <v>0.48697025431185148</v>
      </c>
      <c r="L18" s="16" t="s">
        <v>37887</v>
      </c>
      <c r="M18" s="15">
        <f>IF(D6L1311C2&lt;&gt;0,D6L1311C2*D6L1311C4,D6L1311C3*D6L1311C4)</f>
        <v>7.4707155879426279E-4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3.735357793971314E-4</v>
      </c>
      <c r="R18" s="16" t="s">
        <v>37889</v>
      </c>
      <c r="S18" s="15">
        <f>D6L1311C5-D6L1311C7</f>
        <v>3.735357793971314E-4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3.577942395519006E-4</v>
      </c>
      <c r="X18" s="16" t="s">
        <v>37891</v>
      </c>
      <c r="Y18" s="33">
        <f>D6L1311C7-D6L1311C10</f>
        <v>1.5741539845230798E-5</v>
      </c>
      <c r="Z18" s="16" t="s">
        <v>37892</v>
      </c>
      <c r="AA18" s="33">
        <f>CHOOSE(MIN(D6L1311C9,RUN_YEARS),B7L813C7,B7L813C16,B7L813C25,B7L813C34,B7L813C43)</f>
        <v>474</v>
      </c>
      <c r="AB18" s="16" t="s">
        <v>37893</v>
      </c>
      <c r="AC18" s="33">
        <f>IF(D6L1311C12=0,0,D6L1311C10/D6L1311C12)</f>
        <v>7.5484016783101394E-7</v>
      </c>
      <c r="AD18" s="16" t="s">
        <v>37894</v>
      </c>
      <c r="AE18" s="33">
        <f>IF(D6L1311C5=0,0,D6L1311C10/D6L1311C5)</f>
        <v>0.4789290066528073</v>
      </c>
      <c r="AF18" s="16" t="s">
        <v>37895</v>
      </c>
      <c r="AG18" s="33">
        <f>CHOOSE(MIN(D6L1311C9,RUN_YEARS),B7L813C5,B7L813C14,B7L813C23,B7L813C32,B7L813C41)</f>
        <v>8.0208217050887569</v>
      </c>
      <c r="AH18" s="16" t="s">
        <v>37896</v>
      </c>
      <c r="AI18" s="33">
        <f>IF(D6L1311C15=0,0,D6L1311C11/D6L1311C15)</f>
        <v>1.962584436360639E-6</v>
      </c>
      <c r="AJ18" s="16" t="s">
        <v>37897</v>
      </c>
      <c r="AK18" s="33">
        <f>IF(D6L1311C5=0,0,D6L1311C11/D6L1311C5)</f>
        <v>2.1070993347192708E-2</v>
      </c>
      <c r="AL18" s="16" t="s">
        <v>37898</v>
      </c>
      <c r="AM18" s="33">
        <f>D6L1311C8*CHOOSE(MIN(D6L1311C9,RUN_YEARS),B7L813C4,B7L813C13,B7L813C22,B7L813C31,B7L813C40)</f>
        <v>7.394326008158533E-5</v>
      </c>
      <c r="AN18" s="16" t="s">
        <v>37899</v>
      </c>
      <c r="AO18" s="33">
        <f>D6L1311C8-D6L1311C18</f>
        <v>2.9959251931554608E-4</v>
      </c>
      <c r="AP18" s="16" t="s">
        <v>37900</v>
      </c>
      <c r="AQ18" s="33">
        <f>CHOOSE(MIN(D6L1311C9,RUN_YEARS),B7L813C2,B7L813C11,B7L813C20,B7L813C29,B7L813C38)</f>
        <v>0.85310961746902481</v>
      </c>
      <c r="AR18" s="16" t="s">
        <v>37901</v>
      </c>
      <c r="AS18" s="33">
        <f>IF(D6L1311C20=0,0,D6L1311C18/D6L1311C20)</f>
        <v>8.6674981230381104E-5</v>
      </c>
      <c r="AT18" s="16" t="s">
        <v>37902</v>
      </c>
      <c r="AU18" s="33">
        <f>IF(D6L1311C5=0,0,D6L1311C18/D6L1311C5)</f>
        <v>9.8977479748962954E-2</v>
      </c>
      <c r="AV18" s="16" t="s">
        <v>37903</v>
      </c>
      <c r="AW18" s="33">
        <f>CHOOSE(MIN(D6L1311C9,RUN_YEARS),B7L813C1,B7L813C10,B7L813C19,B7L813C28,B7L813C37)</f>
        <v>3.4565051536525009</v>
      </c>
      <c r="AX18" s="16" t="s">
        <v>37904</v>
      </c>
      <c r="AY18" s="33">
        <f>IF(D6L1311C23=0,0,D6L1311C19/D6L1311C23)</f>
        <v>8.6674981230381104E-5</v>
      </c>
      <c r="AZ18" s="16" t="s">
        <v>37905</v>
      </c>
      <c r="BA18" s="33">
        <f>IF(D6L1311C5=0,0,D6L1311C19/D6L1311C5)</f>
        <v>0.40102252025103707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0.48697025431185148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474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8.0208217050887569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0.85310961746902481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3.4565051536525009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474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8.0208217050887569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0.85310961746902481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3.4565051536525009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2.1567809721949802E-2</v>
      </c>
      <c r="J21" s="16" t="s">
        <v>37969</v>
      </c>
      <c r="K21" s="21">
        <f>IF(FLOW_THRU_100PCT="Y",1,INDEX(VariabilityMatrix,D6L1314C1,D6L1314C9))</f>
        <v>0.48485507540858858</v>
      </c>
      <c r="L21" s="16" t="s">
        <v>37949</v>
      </c>
      <c r="M21" s="15">
        <f>IF(D6L1314C2&lt;&gt;0,D6L1314C2*D6L1314C4,D6L1314C3*D6L1314C4)</f>
        <v>1.0457262009134062E-2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5.2286310045670309E-3</v>
      </c>
      <c r="R21" s="16" t="s">
        <v>37951</v>
      </c>
      <c r="S21" s="15">
        <f>D6L1314C5-D6L1314C7</f>
        <v>5.2286310045670309E-3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5.0098733445946529E-3</v>
      </c>
      <c r="X21" s="16" t="s">
        <v>37953</v>
      </c>
      <c r="Y21" s="33">
        <f>D6L1314C7-D6L1314C10</f>
        <v>2.1875765997237794E-4</v>
      </c>
      <c r="Z21" s="16" t="s">
        <v>37954</v>
      </c>
      <c r="AA21" s="33">
        <f>CHOOSE(MIN(D6L1314C9,RUN_YEARS),B7L813C7,B7L813C16,B7L813C25,B7L813C34,B7L813C43)</f>
        <v>580.4</v>
      </c>
      <c r="AB21" s="16" t="s">
        <v>37955</v>
      </c>
      <c r="AC21" s="33">
        <f>IF(D6L1314C12=0,0,D6L1314C10/D6L1314C12)</f>
        <v>8.6317597253526075E-6</v>
      </c>
      <c r="AD21" s="16" t="s">
        <v>37956</v>
      </c>
      <c r="AE21" s="33">
        <f>IF(D6L1314C5=0,0,D6L1314C10/D6L1314C5)</f>
        <v>0.47908079000207698</v>
      </c>
      <c r="AF21" s="16" t="s">
        <v>37957</v>
      </c>
      <c r="AG21" s="33">
        <f>CHOOSE(MIN(D6L1314C9,RUN_YEARS),B7L813C5,B7L813C14,B7L813C23,B7L813C32,B7L813C41)</f>
        <v>9.7474401749986601</v>
      </c>
      <c r="AH21" s="16" t="s">
        <v>37958</v>
      </c>
      <c r="AI21" s="33">
        <f>IF(D6L1314C15=0,0,D6L1314C11/D6L1314C15)</f>
        <v>2.2442575285916848E-5</v>
      </c>
      <c r="AJ21" s="16" t="s">
        <v>37959</v>
      </c>
      <c r="AK21" s="33">
        <f>IF(D6L1314C5=0,0,D6L1314C11/D6L1314C5)</f>
        <v>2.091920999792303E-2</v>
      </c>
      <c r="AL21" s="16" t="s">
        <v>37960</v>
      </c>
      <c r="AM21" s="33">
        <f>D6L1314C8*CHOOSE(MIN(D6L1314C9,RUN_YEARS),B7L813C4,B7L813C13,B7L813C22,B7L813C31,B7L813C40)</f>
        <v>9.9301316945046023E-4</v>
      </c>
      <c r="AN21" s="16" t="s">
        <v>37961</v>
      </c>
      <c r="AO21" s="33">
        <f>D6L1314C8-D6L1314C18</f>
        <v>4.2356178351165702E-3</v>
      </c>
      <c r="AP21" s="16" t="s">
        <v>37962</v>
      </c>
      <c r="AQ21" s="33">
        <f>CHOOSE(MIN(D6L1314C9,RUN_YEARS),B7L813C2,B7L813C11,B7L813C20,B7L813C29,B7L813C38)</f>
        <v>1.0365251570498712</v>
      </c>
      <c r="AR21" s="16" t="s">
        <v>37963</v>
      </c>
      <c r="AS21" s="33">
        <f>IF(D6L1314C20=0,0,D6L1314C18/D6L1314C20)</f>
        <v>9.5802129132759918E-4</v>
      </c>
      <c r="AT21" s="16" t="s">
        <v>37964</v>
      </c>
      <c r="AU21" s="33">
        <f>IF(D6L1314C5=0,0,D6L1314C18/D6L1314C5)</f>
        <v>9.4959193772050185E-2</v>
      </c>
      <c r="AV21" s="16" t="s">
        <v>37965</v>
      </c>
      <c r="AW21" s="33">
        <f>CHOOSE(MIN(D6L1314C9,RUN_YEARS),B7L813C1,B7L813C10,B7L813C19,B7L813C28,B7L813C37)</f>
        <v>4.4212147198179386</v>
      </c>
      <c r="AX21" s="16" t="s">
        <v>37966</v>
      </c>
      <c r="AY21" s="33">
        <f>IF(D6L1314C23=0,0,D6L1314C19/D6L1314C23)</f>
        <v>9.5802129132759896E-4</v>
      </c>
      <c r="AZ21" s="16" t="s">
        <v>37967</v>
      </c>
      <c r="BA21" s="33">
        <f>IF(D6L1314C5=0,0,D6L1314C19/D6L1314C5)</f>
        <v>0.40504080622794975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1.7556197484518244E-2</v>
      </c>
      <c r="J22" s="16" t="s">
        <v>37990</v>
      </c>
      <c r="K22" s="21">
        <f>IF(FLOW_THRU_100PCT="Y",1,INDEX(VariabilityMatrix,D6L1315C1,D6L1315C9))</f>
        <v>0.49144301266516283</v>
      </c>
      <c r="L22" s="16" t="s">
        <v>37970</v>
      </c>
      <c r="M22" s="15">
        <f>IF(D6L1315C2&lt;&gt;0,D6L1315C2*D6L1315C4,D6L1315C3*D6L1315C4)</f>
        <v>8.6278705827361989E-3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4.3139352913680994E-3</v>
      </c>
      <c r="R22" s="16" t="s">
        <v>37972</v>
      </c>
      <c r="S22" s="15">
        <f>D6L1315C5-D6L1315C7</f>
        <v>4.3139352913680994E-3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4.1248452395577168E-3</v>
      </c>
      <c r="X22" s="16" t="s">
        <v>37974</v>
      </c>
      <c r="Y22" s="33">
        <f>D6L1315C7-D6L1315C10</f>
        <v>1.8909005181038264E-4</v>
      </c>
      <c r="Z22" s="16" t="s">
        <v>37975</v>
      </c>
      <c r="AA22" s="33">
        <f>CHOOSE(MIN(D6L1315C9,RUN_YEARS),B7L813C7,B7L813C16,B7L813C25,B7L813C34,B7L813C43)</f>
        <v>613</v>
      </c>
      <c r="AB22" s="16" t="s">
        <v>37976</v>
      </c>
      <c r="AC22" s="33">
        <f>IF(D6L1315C12=0,0,D6L1315C10/D6L1315C12)</f>
        <v>6.728948188511773E-6</v>
      </c>
      <c r="AD22" s="16" t="s">
        <v>37977</v>
      </c>
      <c r="AE22" s="33">
        <f>IF(D6L1315C5=0,0,D6L1315C10/D6L1315C5)</f>
        <v>0.47808380990452737</v>
      </c>
      <c r="AF22" s="16" t="s">
        <v>37978</v>
      </c>
      <c r="AG22" s="33">
        <f>CHOOSE(MIN(D6L1315C9,RUN_YEARS),B7L813C5,B7L813C14,B7L813C23,B7L813C32,B7L813C41)</f>
        <v>10.808069993488559</v>
      </c>
      <c r="AH22" s="16" t="s">
        <v>37979</v>
      </c>
      <c r="AI22" s="33">
        <f>IF(D6L1315C15=0,0,D6L1315C11/D6L1315C15)</f>
        <v>1.7495265290130617E-5</v>
      </c>
      <c r="AJ22" s="16" t="s">
        <v>37980</v>
      </c>
      <c r="AK22" s="33">
        <f>IF(D6L1315C5=0,0,D6L1315C11/D6L1315C5)</f>
        <v>2.1916190095472618E-2</v>
      </c>
      <c r="AL22" s="16" t="s">
        <v>37981</v>
      </c>
      <c r="AM22" s="33">
        <f>D6L1315C8*CHOOSE(MIN(D6L1315C9,RUN_YEARS),B7L813C4,B7L813C13,B7L813C22,B7L813C31,B7L813C40)</f>
        <v>8.0340811847223748E-4</v>
      </c>
      <c r="AN22" s="16" t="s">
        <v>37982</v>
      </c>
      <c r="AO22" s="33">
        <f>D6L1315C8-D6L1315C18</f>
        <v>3.510527172895862E-3</v>
      </c>
      <c r="AP22" s="16" t="s">
        <v>37983</v>
      </c>
      <c r="AQ22" s="33">
        <f>CHOOSE(MIN(D6L1315C9,RUN_YEARS),B7L813C2,B7L813C11,B7L813C20,B7L813C29,B7L813C38)</f>
        <v>1.1180046492761992</v>
      </c>
      <c r="AR22" s="16" t="s">
        <v>37984</v>
      </c>
      <c r="AS22" s="33">
        <f>IF(D6L1315C20=0,0,D6L1315C18/D6L1315C20)</f>
        <v>7.1860892438360355E-4</v>
      </c>
      <c r="AT22" s="16" t="s">
        <v>37985</v>
      </c>
      <c r="AU22" s="33">
        <f>IF(D6L1315C5=0,0,D6L1315C18/D6L1315C5)</f>
        <v>9.311777579044872E-2</v>
      </c>
      <c r="AV22" s="16" t="s">
        <v>37986</v>
      </c>
      <c r="AW22" s="33">
        <f>CHOOSE(MIN(D6L1315C9,RUN_YEARS),B7L813C1,B7L813C10,B7L813C19,B7L813C28,B7L813C37)</f>
        <v>4.8851705757857982</v>
      </c>
      <c r="AX22" s="16" t="s">
        <v>37987</v>
      </c>
      <c r="AY22" s="33">
        <f>IF(D6L1315C23=0,0,D6L1315C19/D6L1315C23)</f>
        <v>7.1860892438360365E-4</v>
      </c>
      <c r="AZ22" s="16" t="s">
        <v>37988</v>
      </c>
      <c r="BA22" s="33">
        <f>IF(D6L1315C5=0,0,D6L1315C19/D6L1315C5)</f>
        <v>0.40688222420955128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1.0124539533799226</v>
      </c>
      <c r="J23" s="16" t="s">
        <v>38011</v>
      </c>
      <c r="K23" s="21">
        <f>IF(FLOW_THRU_100PCT="Y",1,INDEX(VariabilityMatrix,D6L1316C1,D6L1316C9))</f>
        <v>0.25537696116906167</v>
      </c>
      <c r="L23" s="16" t="s">
        <v>37991</v>
      </c>
      <c r="M23" s="15">
        <f>IF(D6L1316C2&lt;&gt;0,D6L1316C2*D6L1316C4,D6L1316C3*D6L1316C4)</f>
        <v>0.25855741393776749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0.12927870696888374</v>
      </c>
      <c r="R23" s="16" t="s">
        <v>37993</v>
      </c>
      <c r="S23" s="15">
        <f>D6L1316C5-D6L1316C7</f>
        <v>0.12927870696888374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0.12361211353442983</v>
      </c>
      <c r="X23" s="16" t="s">
        <v>37995</v>
      </c>
      <c r="Y23" s="33">
        <f>D6L1316C7-D6L1316C10</f>
        <v>5.6665934344539148E-3</v>
      </c>
      <c r="Z23" s="16" t="s">
        <v>37996</v>
      </c>
      <c r="AA23" s="33">
        <f>CHOOSE(MIN(D6L1316C9,RUN_YEARS),B7L813C7,B7L813C16,B7L813C25,B7L813C34,B7L813C43)</f>
        <v>613</v>
      </c>
      <c r="AB23" s="16" t="s">
        <v>37997</v>
      </c>
      <c r="AC23" s="33">
        <f>IF(D6L1316C12=0,0,D6L1316C10/D6L1316C12)</f>
        <v>2.0165108243789531E-4</v>
      </c>
      <c r="AD23" s="16" t="s">
        <v>37998</v>
      </c>
      <c r="AE23" s="33">
        <f>IF(D6L1316C5=0,0,D6L1316C10/D6L1316C5)</f>
        <v>0.47808380990452737</v>
      </c>
      <c r="AF23" s="16" t="s">
        <v>37999</v>
      </c>
      <c r="AG23" s="33">
        <f>CHOOSE(MIN(D6L1316C9,RUN_YEARS),B7L813C5,B7L813C14,B7L813C23,B7L813C32,B7L813C41)</f>
        <v>10.808069993488559</v>
      </c>
      <c r="AH23" s="16" t="s">
        <v>38000</v>
      </c>
      <c r="AI23" s="33">
        <f>IF(D6L1316C15=0,0,D6L1316C11/D6L1316C15)</f>
        <v>5.2429281433852824E-4</v>
      </c>
      <c r="AJ23" s="16" t="s">
        <v>38001</v>
      </c>
      <c r="AK23" s="33">
        <f>IF(D6L1316C5=0,0,D6L1316C11/D6L1316C5)</f>
        <v>2.1916190095472621E-2</v>
      </c>
      <c r="AL23" s="16" t="s">
        <v>38002</v>
      </c>
      <c r="AM23" s="33">
        <f>D6L1316C8*CHOOSE(MIN(D6L1316C9,RUN_YEARS),B7L813C4,B7L813C13,B7L813C22,B7L813C31,B7L813C40)</f>
        <v>2.4076291300015273E-2</v>
      </c>
      <c r="AN23" s="16" t="s">
        <v>38003</v>
      </c>
      <c r="AO23" s="33">
        <f>D6L1316C8-D6L1316C18</f>
        <v>0.10520241566886847</v>
      </c>
      <c r="AP23" s="16" t="s">
        <v>38004</v>
      </c>
      <c r="AQ23" s="33">
        <f>CHOOSE(MIN(D6L1316C9,RUN_YEARS),B7L813C2,B7L813C11,B7L813C20,B7L813C29,B7L813C38)</f>
        <v>1.1180046492761992</v>
      </c>
      <c r="AR23" s="16" t="s">
        <v>38005</v>
      </c>
      <c r="AS23" s="33">
        <f>IF(D6L1316C20=0,0,D6L1316C18/D6L1316C20)</f>
        <v>2.1535054720570584E-2</v>
      </c>
      <c r="AT23" s="16" t="s">
        <v>38006</v>
      </c>
      <c r="AU23" s="33">
        <f>IF(D6L1316C5=0,0,D6L1316C18/D6L1316C5)</f>
        <v>9.311777579044872E-2</v>
      </c>
      <c r="AV23" s="16" t="s">
        <v>38007</v>
      </c>
      <c r="AW23" s="33">
        <f>CHOOSE(MIN(D6L1316C9,RUN_YEARS),B7L813C1,B7L813C10,B7L813C19,B7L813C28,B7L813C37)</f>
        <v>4.8851705757857982</v>
      </c>
      <c r="AX23" s="16" t="s">
        <v>38008</v>
      </c>
      <c r="AY23" s="33">
        <f>IF(D6L1316C23=0,0,D6L1316C19/D6L1316C23)</f>
        <v>2.1535054720570584E-2</v>
      </c>
      <c r="AZ23" s="16" t="s">
        <v>38009</v>
      </c>
      <c r="BA23" s="33">
        <f>IF(D6L1316C5=0,0,D6L1316C19/D6L1316C5)</f>
        <v>0.40688222420955128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0.61926202590397805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0.53256534227742114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0.26628267113871057</v>
      </c>
      <c r="R24" s="16" t="s">
        <v>38014</v>
      </c>
      <c r="S24" s="15">
        <f>D6L1317C5-D6L1317C7</f>
        <v>0.26628267113871057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0.25461086785909814</v>
      </c>
      <c r="X24" s="16" t="s">
        <v>38016</v>
      </c>
      <c r="Y24" s="33">
        <f>D6L1317C7-D6L1317C10</f>
        <v>1.1671803279612425E-2</v>
      </c>
      <c r="Z24" s="16" t="s">
        <v>38017</v>
      </c>
      <c r="AA24" s="33">
        <f>CHOOSE(MIN(D6L1317C9,RUN_YEARS),B7L813C7,B7L813C16,B7L813C25,B7L813C34,B7L813C43)</f>
        <v>613</v>
      </c>
      <c r="AB24" s="16" t="s">
        <v>38018</v>
      </c>
      <c r="AC24" s="33">
        <f>IF(D6L1317C12=0,0,D6L1317C10/D6L1317C12)</f>
        <v>4.1535214985170983E-4</v>
      </c>
      <c r="AD24" s="16" t="s">
        <v>38019</v>
      </c>
      <c r="AE24" s="33">
        <f>IF(D6L1317C5=0,0,D6L1317C10/D6L1317C5)</f>
        <v>0.47808380990452731</v>
      </c>
      <c r="AF24" s="16" t="s">
        <v>38020</v>
      </c>
      <c r="AG24" s="33">
        <f>CHOOSE(MIN(D6L1317C9,RUN_YEARS),B7L813C5,B7L813C14,B7L813C23,B7L813C32,B7L813C41)</f>
        <v>10.808069993488559</v>
      </c>
      <c r="AH24" s="16" t="s">
        <v>38021</v>
      </c>
      <c r="AI24" s="33">
        <f>IF(D6L1317C15=0,0,D6L1317C11/D6L1317C15)</f>
        <v>1.0799155896144485E-3</v>
      </c>
      <c r="AJ24" s="16" t="s">
        <v>38022</v>
      </c>
      <c r="AK24" s="33">
        <f>IF(D6L1317C5=0,0,D6L1317C11/D6L1317C5)</f>
        <v>2.191619009547266E-2</v>
      </c>
      <c r="AL24" s="16" t="s">
        <v>38023</v>
      </c>
      <c r="AM24" s="33">
        <f>D6L1317C8*CHOOSE(MIN(D6L1317C9,RUN_YEARS),B7L813C4,B7L813C13,B7L813C22,B7L813C31,B7L813C40)</f>
        <v>4.9591300135952483E-2</v>
      </c>
      <c r="AN24" s="16" t="s">
        <v>38024</v>
      </c>
      <c r="AO24" s="33">
        <f>D6L1317C8-D6L1317C18</f>
        <v>0.21669137100275809</v>
      </c>
      <c r="AP24" s="16" t="s">
        <v>38025</v>
      </c>
      <c r="AQ24" s="33">
        <f>CHOOSE(MIN(D6L1317C9,RUN_YEARS),B7L813C2,B7L813C11,B7L813C20,B7L813C29,B7L813C38)</f>
        <v>1.1180046492761992</v>
      </c>
      <c r="AR24" s="16" t="s">
        <v>38026</v>
      </c>
      <c r="AS24" s="33">
        <f>IF(D6L1317C20=0,0,D6L1317C18/D6L1317C20)</f>
        <v>4.4356971295296574E-2</v>
      </c>
      <c r="AT24" s="16" t="s">
        <v>38027</v>
      </c>
      <c r="AU24" s="33">
        <f>IF(D6L1317C5=0,0,D6L1317C18/D6L1317C5)</f>
        <v>9.311777579044872E-2</v>
      </c>
      <c r="AV24" s="16" t="s">
        <v>38028</v>
      </c>
      <c r="AW24" s="33">
        <f>CHOOSE(MIN(D6L1317C9,RUN_YEARS),B7L813C1,B7L813C10,B7L813C19,B7L813C28,B7L813C37)</f>
        <v>4.8851705757857982</v>
      </c>
      <c r="AX24" s="16" t="s">
        <v>38029</v>
      </c>
      <c r="AY24" s="33">
        <f>IF(D6L1317C23=0,0,D6L1317C19/D6L1317C23)</f>
        <v>4.4356971295296574E-2</v>
      </c>
      <c r="AZ24" s="16" t="s">
        <v>38030</v>
      </c>
      <c r="BA24" s="33">
        <f>IF(D6L1317C5=0,0,D6L1317C19/D6L1317C5)</f>
        <v>0.40688222420955128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0.89666725547555393</v>
      </c>
      <c r="J25" s="16" t="s">
        <v>38052</v>
      </c>
      <c r="K25" s="21">
        <f>IF(FLOW_THRU_100PCT="Y",1,INDEX(VariabilityMatrix,D6L1318C1,D6L1318C9))</f>
        <v>0.23657283691215356</v>
      </c>
      <c r="L25" s="16" t="s">
        <v>38032</v>
      </c>
      <c r="M25" s="15">
        <f>IF(D6L1318C2&lt;&gt;0,D6L1318C2*D6L1318C4,D6L1318C3*D6L1318C4)</f>
        <v>0.21212711639408655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0.10606355819704327</v>
      </c>
      <c r="R25" s="16" t="s">
        <v>38034</v>
      </c>
      <c r="S25" s="15">
        <f>D6L1318C5-D6L1318C7</f>
        <v>0.10606355819704327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0.1015938291387443</v>
      </c>
      <c r="X25" s="16" t="s">
        <v>38036</v>
      </c>
      <c r="Y25" s="33">
        <f>D6L1318C7-D6L1318C10</f>
        <v>4.4697290582989685E-3</v>
      </c>
      <c r="Z25" s="16" t="s">
        <v>38037</v>
      </c>
      <c r="AA25" s="33">
        <f>CHOOSE(MIN(D6L1318C9,RUN_YEARS),B7L813C7,B7L813C16,B7L813C25,B7L813C34,B7L813C43)</f>
        <v>474</v>
      </c>
      <c r="AB25" s="16" t="s">
        <v>38038</v>
      </c>
      <c r="AC25" s="33">
        <f>IF(D6L1318C12=0,0,D6L1318C10/D6L1318C12)</f>
        <v>2.1433297286654917E-4</v>
      </c>
      <c r="AD25" s="16" t="s">
        <v>38039</v>
      </c>
      <c r="AE25" s="33">
        <f>IF(D6L1318C5=0,0,D6L1318C10/D6L1318C5)</f>
        <v>0.4789290066528073</v>
      </c>
      <c r="AF25" s="16" t="s">
        <v>38040</v>
      </c>
      <c r="AG25" s="33">
        <f>CHOOSE(MIN(D6L1318C9,RUN_YEARS),B7L813C5,B7L813C14,B7L813C23,B7L813C32,B7L813C41)</f>
        <v>8.0208217050887569</v>
      </c>
      <c r="AH25" s="16" t="s">
        <v>38041</v>
      </c>
      <c r="AI25" s="33">
        <f>IF(D6L1318C15=0,0,D6L1318C11/D6L1318C15)</f>
        <v>5.5726572945302829E-4</v>
      </c>
      <c r="AJ25" s="16" t="s">
        <v>38042</v>
      </c>
      <c r="AK25" s="33">
        <f>IF(D6L1318C5=0,0,D6L1318C11/D6L1318C5)</f>
        <v>2.1070993347192698E-2</v>
      </c>
      <c r="AL25" s="16" t="s">
        <v>38043</v>
      </c>
      <c r="AM25" s="33">
        <f>D6L1318C8*CHOOSE(MIN(D6L1318C9,RUN_YEARS),B7L813C4,B7L813C13,B7L813C22,B7L813C31,B7L813C40)</f>
        <v>2.0995807367101608E-2</v>
      </c>
      <c r="AN25" s="16" t="s">
        <v>38044</v>
      </c>
      <c r="AO25" s="33">
        <f>D6L1318C8-D6L1318C18</f>
        <v>8.5067750829941668E-2</v>
      </c>
      <c r="AP25" s="16" t="s">
        <v>38045</v>
      </c>
      <c r="AQ25" s="33">
        <f>CHOOSE(MIN(D6L1318C9,RUN_YEARS),B7L813C2,B7L813C11,B7L813C20,B7L813C29,B7L813C38)</f>
        <v>0.85310961746902481</v>
      </c>
      <c r="AR25" s="16" t="s">
        <v>38046</v>
      </c>
      <c r="AS25" s="33">
        <f>IF(D6L1318C20=0,0,D6L1318C18/D6L1318C20)</f>
        <v>2.4610913928495168E-2</v>
      </c>
      <c r="AT25" s="16" t="s">
        <v>38047</v>
      </c>
      <c r="AU25" s="33">
        <f>IF(D6L1318C5=0,0,D6L1318C18/D6L1318C5)</f>
        <v>9.8977479748962954E-2</v>
      </c>
      <c r="AV25" s="16" t="s">
        <v>38048</v>
      </c>
      <c r="AW25" s="33">
        <f>CHOOSE(MIN(D6L1318C9,RUN_YEARS),B7L813C1,B7L813C10,B7L813C19,B7L813C28,B7L813C37)</f>
        <v>3.4565051536525009</v>
      </c>
      <c r="AX25" s="16" t="s">
        <v>38049</v>
      </c>
      <c r="AY25" s="33">
        <f>IF(D6L1318C23=0,0,D6L1318C19/D6L1318C23)</f>
        <v>2.4610913928495168E-2</v>
      </c>
      <c r="AZ25" s="16" t="s">
        <v>38050</v>
      </c>
      <c r="BA25" s="33">
        <f>IF(D6L1318C5=0,0,D6L1318C19/D6L1318C5)</f>
        <v>0.40102252025103707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2.7420754456035956</v>
      </c>
      <c r="J26" s="16" t="s">
        <v>38073</v>
      </c>
      <c r="K26" s="21">
        <f>IF(FLOW_THRU_100PCT="Y",1,INDEX(VariabilityMatrix,D6L1319C1,D6L1319C9))</f>
        <v>0.25537696116906167</v>
      </c>
      <c r="L26" s="16" t="s">
        <v>38053</v>
      </c>
      <c r="M26" s="15">
        <f>IF(D6L1319C2&lt;&gt;0,D6L1319C2*D6L1319C4,D6L1319C3*D6L1319C4)</f>
        <v>0.70026289459454694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0.35013144729727347</v>
      </c>
      <c r="R26" s="16" t="s">
        <v>38055</v>
      </c>
      <c r="S26" s="15">
        <f>D6L1319C5-D6L1319C7</f>
        <v>0.35013144729727347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0.33478435258253347</v>
      </c>
      <c r="X26" s="16" t="s">
        <v>38057</v>
      </c>
      <c r="Y26" s="33">
        <f>D6L1319C7-D6L1319C10</f>
        <v>1.5347094714739995E-2</v>
      </c>
      <c r="Z26" s="16" t="s">
        <v>38058</v>
      </c>
      <c r="AA26" s="33">
        <f>CHOOSE(MIN(D6L1319C9,RUN_YEARS),B7L813C7,B7L813C16,B7L813C25,B7L813C34,B7L813C43)</f>
        <v>613</v>
      </c>
      <c r="AB26" s="16" t="s">
        <v>38059</v>
      </c>
      <c r="AC26" s="33">
        <f>IF(D6L1319C12=0,0,D6L1319C10/D6L1319C12)</f>
        <v>5.4614086881326826E-4</v>
      </c>
      <c r="AD26" s="16" t="s">
        <v>38060</v>
      </c>
      <c r="AE26" s="33">
        <f>IF(D6L1319C5=0,0,D6L1319C10/D6L1319C5)</f>
        <v>0.47808380990452737</v>
      </c>
      <c r="AF26" s="16" t="s">
        <v>38061</v>
      </c>
      <c r="AG26" s="33">
        <f>CHOOSE(MIN(D6L1319C9,RUN_YEARS),B7L813C5,B7L813C14,B7L813C23,B7L813C32,B7L813C41)</f>
        <v>10.808069993488559</v>
      </c>
      <c r="AH26" s="16" t="s">
        <v>38062</v>
      </c>
      <c r="AI26" s="33">
        <f>IF(D6L1319C15=0,0,D6L1319C11/D6L1319C15)</f>
        <v>1.4199662589144983E-3</v>
      </c>
      <c r="AJ26" s="16" t="s">
        <v>38063</v>
      </c>
      <c r="AK26" s="33">
        <f>IF(D6L1319C5=0,0,D6L1319C11/D6L1319C5)</f>
        <v>2.1916190095472618E-2</v>
      </c>
      <c r="AL26" s="16" t="s">
        <v>38064</v>
      </c>
      <c r="AM26" s="33">
        <f>D6L1319C8*CHOOSE(MIN(D6L1319C9,RUN_YEARS),B7L813C4,B7L813C13,B7L813C22,B7L813C31,B7L813C40)</f>
        <v>6.5206923213225645E-2</v>
      </c>
      <c r="AN26" s="16" t="s">
        <v>38065</v>
      </c>
      <c r="AO26" s="33">
        <f>D6L1319C8-D6L1319C18</f>
        <v>0.28492452408404784</v>
      </c>
      <c r="AP26" s="16" t="s">
        <v>38066</v>
      </c>
      <c r="AQ26" s="33">
        <f>CHOOSE(MIN(D6L1319C9,RUN_YEARS),B7L813C2,B7L813C11,B7L813C20,B7L813C29,B7L813C38)</f>
        <v>1.1180046492761992</v>
      </c>
      <c r="AR26" s="16" t="s">
        <v>38067</v>
      </c>
      <c r="AS26" s="33">
        <f>IF(D6L1319C20=0,0,D6L1319C18/D6L1319C20)</f>
        <v>5.8324375712964047E-2</v>
      </c>
      <c r="AT26" s="16" t="s">
        <v>38068</v>
      </c>
      <c r="AU26" s="33">
        <f>IF(D6L1319C5=0,0,D6L1319C18/D6L1319C5)</f>
        <v>9.311777579044872E-2</v>
      </c>
      <c r="AV26" s="16" t="s">
        <v>38069</v>
      </c>
      <c r="AW26" s="33">
        <f>CHOOSE(MIN(D6L1319C9,RUN_YEARS),B7L813C1,B7L813C10,B7L813C19,B7L813C28,B7L813C37)</f>
        <v>4.8851705757857982</v>
      </c>
      <c r="AX26" s="16" t="s">
        <v>38070</v>
      </c>
      <c r="AY26" s="33">
        <f>IF(D6L1319C23=0,0,D6L1319C19/D6L1319C23)</f>
        <v>5.8324375712964054E-2</v>
      </c>
      <c r="AZ26" s="16" t="s">
        <v>38071</v>
      </c>
      <c r="BA26" s="33">
        <f>IF(D6L1319C5=0,0,D6L1319C19/D6L1319C5)</f>
        <v>0.40688222420955128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1.0624570095430736</v>
      </c>
      <c r="J27" s="16" t="s">
        <v>38094</v>
      </c>
      <c r="K27" s="21">
        <f>IF(FLOW_THRU_100PCT="Y",1,INDEX(VariabilityMatrix,D6L1320C1,D6L1320C9))</f>
        <v>0.23657283691215356</v>
      </c>
      <c r="L27" s="16" t="s">
        <v>38074</v>
      </c>
      <c r="M27" s="15">
        <f>IF(D6L1320C2&lt;&gt;0,D6L1320C2*D6L1320C4,D6L1320C3*D6L1320C4)</f>
        <v>0.25134846884480794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0.12567423442240397</v>
      </c>
      <c r="R27" s="16" t="s">
        <v>38076</v>
      </c>
      <c r="S27" s="15">
        <f>D6L1320C5-D6L1320C7</f>
        <v>0.12567423442240397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0.12037807250754795</v>
      </c>
      <c r="X27" s="16" t="s">
        <v>38078</v>
      </c>
      <c r="Y27" s="33">
        <f>D6L1320C7-D6L1320C10</f>
        <v>5.2961619148560179E-3</v>
      </c>
      <c r="Z27" s="16" t="s">
        <v>38079</v>
      </c>
      <c r="AA27" s="33">
        <f>CHOOSE(MIN(D6L1320C9,RUN_YEARS),B7L813C7,B7L813C16,B7L813C25,B7L813C34,B7L813C43)</f>
        <v>474</v>
      </c>
      <c r="AB27" s="16" t="s">
        <v>38080</v>
      </c>
      <c r="AC27" s="33">
        <f>IF(D6L1320C12=0,0,D6L1320C10/D6L1320C12)</f>
        <v>2.5396217828596611E-4</v>
      </c>
      <c r="AD27" s="16" t="s">
        <v>38081</v>
      </c>
      <c r="AE27" s="33">
        <f>IF(D6L1320C5=0,0,D6L1320C10/D6L1320C5)</f>
        <v>0.4789290066528073</v>
      </c>
      <c r="AF27" s="16" t="s">
        <v>38082</v>
      </c>
      <c r="AG27" s="33">
        <f>CHOOSE(MIN(D6L1320C9,RUN_YEARS),B7L813C5,B7L813C14,B7L813C23,B7L813C32,B7L813C41)</f>
        <v>8.0208217050887569</v>
      </c>
      <c r="AH27" s="16" t="s">
        <v>38083</v>
      </c>
      <c r="AI27" s="33">
        <f>IF(D6L1320C15=0,0,D6L1320C11/D6L1320C15)</f>
        <v>6.6030166354351242E-4</v>
      </c>
      <c r="AJ27" s="16" t="s">
        <v>38084</v>
      </c>
      <c r="AK27" s="33">
        <f>IF(D6L1320C5=0,0,D6L1320C11/D6L1320C5)</f>
        <v>2.1070993347192694E-2</v>
      </c>
      <c r="AL27" s="16" t="s">
        <v>38085</v>
      </c>
      <c r="AM27" s="33">
        <f>D6L1320C8*CHOOSE(MIN(D6L1320C9,RUN_YEARS),B7L813C4,B7L813C13,B7L813C22,B7L813C31,B7L813C40)</f>
        <v>2.4877837985019823E-2</v>
      </c>
      <c r="AN27" s="16" t="s">
        <v>38086</v>
      </c>
      <c r="AO27" s="33">
        <f>D6L1320C8-D6L1320C18</f>
        <v>0.10079639643738414</v>
      </c>
      <c r="AP27" s="16" t="s">
        <v>38087</v>
      </c>
      <c r="AQ27" s="33">
        <f>CHOOSE(MIN(D6L1320C9,RUN_YEARS),B7L813C2,B7L813C11,B7L813C20,B7L813C29,B7L813C38)</f>
        <v>0.85310961746902481</v>
      </c>
      <c r="AR27" s="16" t="s">
        <v>38088</v>
      </c>
      <c r="AS27" s="33">
        <f>IF(D6L1320C20=0,0,D6L1320C18/D6L1320C20)</f>
        <v>2.9161361536195671E-2</v>
      </c>
      <c r="AT27" s="16" t="s">
        <v>38089</v>
      </c>
      <c r="AU27" s="33">
        <f>IF(D6L1320C5=0,0,D6L1320C18/D6L1320C5)</f>
        <v>9.8977479748962954E-2</v>
      </c>
      <c r="AV27" s="16" t="s">
        <v>38090</v>
      </c>
      <c r="AW27" s="33">
        <f>CHOOSE(MIN(D6L1320C9,RUN_YEARS),B7L813C1,B7L813C10,B7L813C19,B7L813C28,B7L813C37)</f>
        <v>3.4565051536525009</v>
      </c>
      <c r="AX27" s="16" t="s">
        <v>38091</v>
      </c>
      <c r="AY27" s="33">
        <f>IF(D6L1320C23=0,0,D6L1320C19/D6L1320C23)</f>
        <v>2.9161361536195668E-2</v>
      </c>
      <c r="AZ27" s="16" t="s">
        <v>38092</v>
      </c>
      <c r="BA27" s="33">
        <f>IF(D6L1320C5=0,0,D6L1320C19/D6L1320C5)</f>
        <v>0.40102252025103702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0.23657283691215356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474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8.0208217050887569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0.85310961746902481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3.4565051536525009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0.23657283691215356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474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8.0208217050887569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0.85310961746902481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3.4565051536525009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0.23657283691215356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474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8.0208217050887569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0.85310961746902481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3.4565051536525009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0.23657283691215356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474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8.0208217050887569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0.85310961746902481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3.4565051536525009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0.23657283691215356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474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8.0208217050887569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0.85310961746902481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3.4565051536525009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3.2138886231330805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2.7639442158944494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1.3819721079472247</v>
      </c>
      <c r="R33" s="16" t="s">
        <v>38202</v>
      </c>
      <c r="S33" s="15">
        <f>D6L1326C5-D6L1326C7</f>
        <v>1.3819721079472247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1.3237330577621009</v>
      </c>
      <c r="X33" s="16" t="s">
        <v>38204</v>
      </c>
      <c r="Y33" s="33">
        <f>D6L1326C7-D6L1326C10</f>
        <v>5.8239050185123764E-2</v>
      </c>
      <c r="Z33" s="16" t="s">
        <v>38205</v>
      </c>
      <c r="AA33" s="33">
        <f>CHOOSE(MIN(D6L1326C9,RUN_YEARS),B7L813C7,B7L813C16,B7L813C25,B7L813C34,B7L813C43)</f>
        <v>474</v>
      </c>
      <c r="AB33" s="16" t="s">
        <v>38206</v>
      </c>
      <c r="AC33" s="33">
        <f>IF(D6L1326C12=0,0,D6L1326C10/D6L1326C12)</f>
        <v>2.7926857758694113E-3</v>
      </c>
      <c r="AD33" s="16" t="s">
        <v>38207</v>
      </c>
      <c r="AE33" s="33">
        <f>IF(D6L1326C5=0,0,D6L1326C10/D6L1326C5)</f>
        <v>0.4789290066528073</v>
      </c>
      <c r="AF33" s="16" t="s">
        <v>38208</v>
      </c>
      <c r="AG33" s="33">
        <f>CHOOSE(MIN(D6L1326C9,RUN_YEARS),B7L813C5,B7L813C14,B7L813C23,B7L813C32,B7L813C41)</f>
        <v>8.0208217050887569</v>
      </c>
      <c r="AH33" s="16" t="s">
        <v>38209</v>
      </c>
      <c r="AI33" s="33">
        <f>IF(D6L1326C15=0,0,D6L1326C11/D6L1326C15)</f>
        <v>7.2609830172604868E-3</v>
      </c>
      <c r="AJ33" s="16" t="s">
        <v>38210</v>
      </c>
      <c r="AK33" s="33">
        <f>IF(D6L1326C5=0,0,D6L1326C11/D6L1326C5)</f>
        <v>2.1070993347192729E-2</v>
      </c>
      <c r="AL33" s="16" t="s">
        <v>38211</v>
      </c>
      <c r="AM33" s="33">
        <f>D6L1326C8*CHOOSE(MIN(D6L1326C9,RUN_YEARS),B7L813C4,B7L813C13,B7L813C22,B7L813C31,B7L813C40)</f>
        <v>0.27356823265595615</v>
      </c>
      <c r="AN33" s="16" t="s">
        <v>38212</v>
      </c>
      <c r="AO33" s="33">
        <f>D6L1326C8-D6L1326C18</f>
        <v>1.1084038752912686</v>
      </c>
      <c r="AP33" s="16" t="s">
        <v>38213</v>
      </c>
      <c r="AQ33" s="33">
        <f>CHOOSE(MIN(D6L1326C9,RUN_YEARS),B7L813C2,B7L813C11,B7L813C20,B7L813C29,B7L813C38)</f>
        <v>0.85310961746902481</v>
      </c>
      <c r="AR33" s="16" t="s">
        <v>38214</v>
      </c>
      <c r="AS33" s="33">
        <f>IF(D6L1326C20=0,0,D6L1326C18/D6L1326C20)</f>
        <v>0.32067184222769474</v>
      </c>
      <c r="AT33" s="16" t="s">
        <v>38215</v>
      </c>
      <c r="AU33" s="33">
        <f>IF(D6L1326C5=0,0,D6L1326C18/D6L1326C5)</f>
        <v>9.8977479748962954E-2</v>
      </c>
      <c r="AV33" s="16" t="s">
        <v>38216</v>
      </c>
      <c r="AW33" s="33">
        <f>CHOOSE(MIN(D6L1326C9,RUN_YEARS),B7L813C1,B7L813C10,B7L813C19,B7L813C28,B7L813C37)</f>
        <v>3.4565051536525009</v>
      </c>
      <c r="AX33" s="16" t="s">
        <v>38217</v>
      </c>
      <c r="AY33" s="33">
        <f>IF(D6L1326C23=0,0,D6L1326C19/D6L1326C23)</f>
        <v>0.32067184222769474</v>
      </c>
      <c r="AZ33" s="16" t="s">
        <v>38218</v>
      </c>
      <c r="BA33" s="33">
        <f>IF(D6L1326C5=0,0,D6L1326C19/D6L1326C5)</f>
        <v>0.40102252025103707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0.27350013414827862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0.2352101153675196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0.1176050576837598</v>
      </c>
      <c r="R34" s="16" t="s">
        <v>38222</v>
      </c>
      <c r="S34" s="15">
        <f>D6L1327C5-D6L1327C7</f>
        <v>0.1176050576837598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0.11245014808298719</v>
      </c>
      <c r="X34" s="16" t="s">
        <v>38224</v>
      </c>
      <c r="Y34" s="33">
        <f>D6L1327C7-D6L1327C10</f>
        <v>5.1549096007726114E-3</v>
      </c>
      <c r="Z34" s="16" t="s">
        <v>38225</v>
      </c>
      <c r="AA34" s="33">
        <f>CHOOSE(MIN(D6L1327C9,RUN_YEARS),B7L813C7,B7L813C16,B7L813C25,B7L813C34,B7L813C43)</f>
        <v>613</v>
      </c>
      <c r="AB34" s="16" t="s">
        <v>38226</v>
      </c>
      <c r="AC34" s="33">
        <f>IF(D6L1327C12=0,0,D6L1327C10/D6L1327C12)</f>
        <v>1.8344232966229559E-4</v>
      </c>
      <c r="AD34" s="16" t="s">
        <v>38227</v>
      </c>
      <c r="AE34" s="33">
        <f>IF(D6L1327C5=0,0,D6L1327C10/D6L1327C5)</f>
        <v>0.47808380990452737</v>
      </c>
      <c r="AF34" s="16" t="s">
        <v>38228</v>
      </c>
      <c r="AG34" s="33">
        <f>CHOOSE(MIN(D6L1327C9,RUN_YEARS),B7L813C5,B7L813C14,B7L813C23,B7L813C32,B7L813C41)</f>
        <v>10.808069993488559</v>
      </c>
      <c r="AH34" s="16" t="s">
        <v>38229</v>
      </c>
      <c r="AI34" s="33">
        <f>IF(D6L1327C15=0,0,D6L1327C11/D6L1327C15)</f>
        <v>4.7695005712196939E-4</v>
      </c>
      <c r="AJ34" s="16" t="s">
        <v>38230</v>
      </c>
      <c r="AK34" s="33">
        <f>IF(D6L1327C5=0,0,D6L1327C11/D6L1327C5)</f>
        <v>2.1916190095472646E-2</v>
      </c>
      <c r="AL34" s="16" t="s">
        <v>38231</v>
      </c>
      <c r="AM34" s="33">
        <f>D6L1327C8*CHOOSE(MIN(D6L1327C9,RUN_YEARS),B7L813C4,B7L813C13,B7L813C22,B7L813C31,B7L813C40)</f>
        <v>2.1902242786438268E-2</v>
      </c>
      <c r="AN34" s="16" t="s">
        <v>38232</v>
      </c>
      <c r="AO34" s="33">
        <f>D6L1327C8-D6L1327C18</f>
        <v>9.5702814897321534E-2</v>
      </c>
      <c r="AP34" s="16" t="s">
        <v>38233</v>
      </c>
      <c r="AQ34" s="33">
        <f>CHOOSE(MIN(D6L1327C9,RUN_YEARS),B7L813C2,B7L813C11,B7L813C20,B7L813C29,B7L813C38)</f>
        <v>1.1180046492761992</v>
      </c>
      <c r="AR34" s="16" t="s">
        <v>38234</v>
      </c>
      <c r="AS34" s="33">
        <f>IF(D6L1327C20=0,0,D6L1327C18/D6L1327C20)</f>
        <v>1.9590475585783897E-2</v>
      </c>
      <c r="AT34" s="16" t="s">
        <v>38235</v>
      </c>
      <c r="AU34" s="33">
        <f>IF(D6L1327C5=0,0,D6L1327C18/D6L1327C5)</f>
        <v>9.311777579044872E-2</v>
      </c>
      <c r="AV34" s="16" t="s">
        <v>38236</v>
      </c>
      <c r="AW34" s="33">
        <f>CHOOSE(MIN(D6L1327C9,RUN_YEARS),B7L813C1,B7L813C10,B7L813C19,B7L813C28,B7L813C37)</f>
        <v>4.8851705757857982</v>
      </c>
      <c r="AX34" s="16" t="s">
        <v>38237</v>
      </c>
      <c r="AY34" s="33">
        <f>IF(D6L1327C23=0,0,D6L1327C19/D6L1327C23)</f>
        <v>1.9590475585783897E-2</v>
      </c>
      <c r="AZ34" s="16" t="s">
        <v>38238</v>
      </c>
      <c r="BA34" s="33">
        <f>IF(D6L1327C5=0,0,D6L1327C19/D6L1327C5)</f>
        <v>0.40688222420955128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23.59872879568341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16.484349835305437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8.2421749176527186</v>
      </c>
      <c r="R35" s="16" t="s">
        <v>38242</v>
      </c>
      <c r="S35" s="15">
        <f>SUM(D6L1301C8:D6L1327C8)-2*SUM(D6L1309C8,D6L1311C8,D6L1322C8,D6L1324C8,D6L1327C8)</f>
        <v>8.2421749176527186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7.8838172125381911</v>
      </c>
      <c r="X35" s="16" t="s">
        <v>38244</v>
      </c>
      <c r="Y35" s="33">
        <f>SUM(D6L1301C11:D6L1327C11)-2*SUM(D6L1309C11,D6L1311C11,D6L1322C11,D6L1324C11,D6L1327C11)</f>
        <v>0.35835770511452836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1.3612043720345872E-2</v>
      </c>
      <c r="AD35" s="16" t="s">
        <v>38246</v>
      </c>
      <c r="AE35" s="33">
        <f>IF(D6L1328C5=0,0,D6L1328C10/D6L1328C5)</f>
        <v>0.47826073162151578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3.5391313672899355E-2</v>
      </c>
      <c r="AJ35" s="16" t="s">
        <v>38248</v>
      </c>
      <c r="AK35" s="33">
        <f>IF(D6L1328C5=0,0,D6L1328C11/D6L1328C5)</f>
        <v>2.1739268378484299E-2</v>
      </c>
      <c r="AL35" s="16" t="s">
        <v>38249</v>
      </c>
      <c r="AM35" s="33">
        <f>SUM(D6L1301C18:D6L1327C18)-2*SUM(D6L1309C18,D6L1311C18,D6L1322C18,D6L1324C18,D6L1327C18)</f>
        <v>1.5543191319179805</v>
      </c>
      <c r="AN35" s="16" t="s">
        <v>38250</v>
      </c>
      <c r="AO35" s="33">
        <f>SUM(D6L1301C19:D6L1327C19)-2*SUM(D6L1309C19,D6L1311C19,D6L1322C19,D6L1324C19,D6L1327C19)</f>
        <v>6.6878557857347412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1.4806149111859601</v>
      </c>
      <c r="AT35" s="16" t="s">
        <v>38252</v>
      </c>
      <c r="AU35" s="33">
        <f>IF(D6L1328C5=0,0,D6L1328C18/D6L1328C5)</f>
        <v>9.4290593650773524E-2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1.4806149111859601</v>
      </c>
      <c r="AZ35" s="16" t="s">
        <v>38254</v>
      </c>
      <c r="BA35" s="33">
        <f>IF(D6L1328C5=0,0,D6L1328C19/D6L1328C5)</f>
        <v>0.40570940634922664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0.21830243483188674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0.10915121741594337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5.4575608707971686E-2</v>
      </c>
      <c r="R36" s="16" t="s">
        <v>38259</v>
      </c>
      <c r="S36" s="15">
        <f>D6L1329C5-D6L1329C7</f>
        <v>5.4575608707971686E-2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5.2275684131962361E-2</v>
      </c>
      <c r="X36" s="16" t="s">
        <v>38261</v>
      </c>
      <c r="Y36" s="33">
        <f>D6L1329C7-D6L1329C10</f>
        <v>2.2999245760093254E-3</v>
      </c>
      <c r="Z36" s="16" t="s">
        <v>38262</v>
      </c>
      <c r="AA36" s="33">
        <f>CHOOSE(MIN(D6L1329C9,RUN_YEARS),B7L813C7,B7L813C16,B7L813C25,B7L813C34,B7L813C43)</f>
        <v>474</v>
      </c>
      <c r="AB36" s="16" t="s">
        <v>38263</v>
      </c>
      <c r="AC36" s="33">
        <f>IF(D6L1329C12=0,0,D6L1329C10/D6L1329C12)</f>
        <v>1.1028625344295856E-4</v>
      </c>
      <c r="AD36" s="16" t="s">
        <v>38264</v>
      </c>
      <c r="AE36" s="33">
        <f>IF(D6L1329C5=0,0,D6L1329C10/D6L1329C5)</f>
        <v>0.4789290066528073</v>
      </c>
      <c r="AF36" s="16" t="s">
        <v>38265</v>
      </c>
      <c r="AG36" s="33">
        <f>CHOOSE(MIN(D6L1329C9,RUN_YEARS),B7L813C5,B7L813C14,B7L813C23,B7L813C32,B7L813C41)</f>
        <v>8.0208217050887569</v>
      </c>
      <c r="AH36" s="16" t="s">
        <v>38266</v>
      </c>
      <c r="AI36" s="33">
        <f>IF(D6L1329C15=0,0,D6L1329C11/D6L1329C15)</f>
        <v>2.8674425895169241E-4</v>
      </c>
      <c r="AJ36" s="16" t="s">
        <v>38267</v>
      </c>
      <c r="AK36" s="33">
        <f>IF(D6L1329C5=0,0,D6L1329C11/D6L1329C5)</f>
        <v>2.1070993347192687E-2</v>
      </c>
      <c r="AL36" s="16" t="s">
        <v>38268</v>
      </c>
      <c r="AM36" s="33">
        <f>D6L1329C8*CHOOSE(MIN(D6L1329C9,RUN_YEARS),B7L813C4,B7L813C13,B7L813C22,B7L813C31,B7L813C40)</f>
        <v>1.0803512411361188E-2</v>
      </c>
      <c r="AN36" s="16" t="s">
        <v>38269</v>
      </c>
      <c r="AO36" s="33">
        <f>D6L1329C8-D6L1329C18</f>
        <v>4.3772096296610497E-2</v>
      </c>
      <c r="AP36" s="16" t="s">
        <v>38270</v>
      </c>
      <c r="AQ36" s="33">
        <f>CHOOSE(MIN(D6L1329C9,RUN_YEARS),B7L813C2,B7L813C11,B7L813C20,B7L813C29,B7L813C38)</f>
        <v>0.85310961746902481</v>
      </c>
      <c r="AR36" s="16" t="s">
        <v>38271</v>
      </c>
      <c r="AS36" s="33">
        <f>IF(D6L1329C20=0,0,D6L1329C18/D6L1329C20)</f>
        <v>1.2663686108020518E-2</v>
      </c>
      <c r="AT36" s="16" t="s">
        <v>38272</v>
      </c>
      <c r="AU36" s="33">
        <f>IF(D6L1329C5=0,0,D6L1329C18/D6L1329C5)</f>
        <v>9.8977479748962954E-2</v>
      </c>
      <c r="AV36" s="16" t="s">
        <v>38273</v>
      </c>
      <c r="AW36" s="33">
        <f>CHOOSE(MIN(D6L1329C9,RUN_YEARS),B7L813C1,B7L813C10,B7L813C19,B7L813C28,B7L813C37)</f>
        <v>3.4565051536525009</v>
      </c>
      <c r="AX36" s="16" t="s">
        <v>38274</v>
      </c>
      <c r="AY36" s="33">
        <f>IF(D6L1329C23=0,0,D6L1329C19/D6L1329C23)</f>
        <v>1.2663686108020517E-2</v>
      </c>
      <c r="AZ36" s="16" t="s">
        <v>38275</v>
      </c>
      <c r="BA36" s="33">
        <f>IF(D6L1329C5=0,0,D6L1329C19/D6L1329C5)</f>
        <v>0.40102252025103702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5.7239911870669589E-2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5.7239911870669589E-2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2.8619955935334795E-2</v>
      </c>
      <c r="R37" s="16" t="s">
        <v>38279</v>
      </c>
      <c r="S37" s="15">
        <f>D6L1330C5-D6L1330C7</f>
        <v>2.8619955935334795E-2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2.7413854133114018E-2</v>
      </c>
      <c r="X37" s="16" t="s">
        <v>38281</v>
      </c>
      <c r="Y37" s="33">
        <f>D6L1330C7-D6L1330C10</f>
        <v>1.206101802220777E-3</v>
      </c>
      <c r="Z37" s="16" t="s">
        <v>38282</v>
      </c>
      <c r="AA37" s="33">
        <f>CHOOSE(MIN(D6L1330C9,RUN_YEARS),B7L813C7,B7L813C16,B7L813C25,B7L813C34,B7L813C43)</f>
        <v>474</v>
      </c>
      <c r="AB37" s="16" t="s">
        <v>38283</v>
      </c>
      <c r="AC37" s="33">
        <f>IF(D6L1330C12=0,0,D6L1330C10/D6L1330C12)</f>
        <v>5.783513530192831E-5</v>
      </c>
      <c r="AD37" s="16" t="s">
        <v>38284</v>
      </c>
      <c r="AE37" s="33">
        <f>IF(D6L1330C5=0,0,D6L1330C10/D6L1330C5)</f>
        <v>0.4789290066528073</v>
      </c>
      <c r="AF37" s="16" t="s">
        <v>38285</v>
      </c>
      <c r="AG37" s="33">
        <f>CHOOSE(MIN(D6L1330C9,RUN_YEARS),B7L813C5,B7L813C14,B7L813C23,B7L813C32,B7L813C41)</f>
        <v>8.0208217050887569</v>
      </c>
      <c r="AH37" s="16" t="s">
        <v>38286</v>
      </c>
      <c r="AI37" s="33">
        <f>IF(D6L1330C15=0,0,D6L1330C11/D6L1330C15)</f>
        <v>1.5037135178501396E-4</v>
      </c>
      <c r="AJ37" s="16" t="s">
        <v>38287</v>
      </c>
      <c r="AK37" s="33">
        <f>IF(D6L1330C5=0,0,D6L1330C11/D6L1330C5)</f>
        <v>2.1070993347192729E-2</v>
      </c>
      <c r="AL37" s="16" t="s">
        <v>38288</v>
      </c>
      <c r="AM37" s="33">
        <f>D6L1330C8*CHOOSE(MIN(D6L1330C9,RUN_YEARS),B7L813C4,B7L813C13,B7L813C22,B7L813C31,B7L813C40)</f>
        <v>5.6654622180116231E-3</v>
      </c>
      <c r="AN37" s="16" t="s">
        <v>38289</v>
      </c>
      <c r="AO37" s="33">
        <f>D6L1330C8-D6L1330C18</f>
        <v>2.2954493717323173E-2</v>
      </c>
      <c r="AP37" s="16" t="s">
        <v>38290</v>
      </c>
      <c r="AQ37" s="33">
        <f>CHOOSE(MIN(D6L1330C9,RUN_YEARS),B7L813C2,B7L813C11,B7L813C20,B7L813C29,B7L813C38)</f>
        <v>0.85310961746902481</v>
      </c>
      <c r="AR37" s="16" t="s">
        <v>38291</v>
      </c>
      <c r="AS37" s="33">
        <f>IF(D6L1330C20=0,0,D6L1330C18/D6L1330C20)</f>
        <v>6.6409545760598909E-3</v>
      </c>
      <c r="AT37" s="16" t="s">
        <v>38292</v>
      </c>
      <c r="AU37" s="33">
        <f>IF(D6L1330C5=0,0,D6L1330C18/D6L1330C5)</f>
        <v>9.897747974896294E-2</v>
      </c>
      <c r="AV37" s="16" t="s">
        <v>38293</v>
      </c>
      <c r="AW37" s="33">
        <f>CHOOSE(MIN(D6L1330C9,RUN_YEARS),B7L813C1,B7L813C10,B7L813C19,B7L813C28,B7L813C37)</f>
        <v>3.4565051536525009</v>
      </c>
      <c r="AX37" s="16" t="s">
        <v>38294</v>
      </c>
      <c r="AY37" s="33">
        <f>IF(D6L1330C23=0,0,D6L1330C19/D6L1330C23)</f>
        <v>6.6409545760598909E-3</v>
      </c>
      <c r="AZ37" s="16" t="s">
        <v>38295</v>
      </c>
      <c r="BA37" s="33">
        <f>IF(D6L1330C5=0,0,D6L1330C19/D6L1330C5)</f>
        <v>0.40102252025103707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-0.45321291976210976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-0.22660645988105488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-0.11330322994052744</v>
      </c>
      <c r="R38" s="16" t="s">
        <v>38299</v>
      </c>
      <c r="S38" s="15">
        <f>D6L1331C5-D6L1331C7</f>
        <v>-0.11330322994052744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-0.10852840673194285</v>
      </c>
      <c r="X38" s="16" t="s">
        <v>38301</v>
      </c>
      <c r="Y38" s="33">
        <f>D6L1331C7-D6L1331C10</f>
        <v>-4.7748232085845915E-3</v>
      </c>
      <c r="Z38" s="16" t="s">
        <v>38302</v>
      </c>
      <c r="AA38" s="33">
        <f>CHOOSE(MIN(D6L1331C9,RUN_YEARS),B7L813C7,B7L813C16,B7L813C25,B7L813C34,B7L813C43)</f>
        <v>474</v>
      </c>
      <c r="AB38" s="16" t="s">
        <v>38303</v>
      </c>
      <c r="AC38" s="33">
        <f>IF(D6L1331C12=0,0,D6L1331C10/D6L1331C12)</f>
        <v>-2.2896288340072329E-4</v>
      </c>
      <c r="AD38" s="16" t="s">
        <v>38304</v>
      </c>
      <c r="AE38" s="33">
        <f>IF(D6L1331C5=0,0,D6L1331C10/D6L1331C5)</f>
        <v>0.4789290066528073</v>
      </c>
      <c r="AF38" s="16" t="s">
        <v>38305</v>
      </c>
      <c r="AG38" s="33">
        <f>CHOOSE(MIN(D6L1331C9,RUN_YEARS),B7L813C5,B7L813C14,B7L813C23,B7L813C32,B7L813C41)</f>
        <v>8.0208217050887569</v>
      </c>
      <c r="AH38" s="16" t="s">
        <v>38306</v>
      </c>
      <c r="AI38" s="33">
        <f>IF(D6L1331C15=0,0,D6L1331C11/D6L1331C15)</f>
        <v>-5.9530349684188051E-4</v>
      </c>
      <c r="AJ38" s="16" t="s">
        <v>38307</v>
      </c>
      <c r="AK38" s="33">
        <f>IF(D6L1331C5=0,0,D6L1331C11/D6L1331C5)</f>
        <v>2.1070993347192677E-2</v>
      </c>
      <c r="AL38" s="16" t="s">
        <v>38308</v>
      </c>
      <c r="AM38" s="33">
        <f>D6L1331C8*CHOOSE(MIN(D6L1331C9,RUN_YEARS),B7L813C4,B7L813C13,B7L813C22,B7L813C31,B7L813C40)</f>
        <v>-2.2428936293861296E-2</v>
      </c>
      <c r="AN38" s="16" t="s">
        <v>38309</v>
      </c>
      <c r="AO38" s="33">
        <f>D6L1331C8-D6L1331C18</f>
        <v>-9.0874293646666146E-2</v>
      </c>
      <c r="AP38" s="16" t="s">
        <v>38310</v>
      </c>
      <c r="AQ38" s="33">
        <f>CHOOSE(MIN(D6L1331C9,RUN_YEARS),B7L813C2,B7L813C11,B7L813C20,B7L813C29,B7L813C38)</f>
        <v>0.85310961746902481</v>
      </c>
      <c r="AR38" s="16" t="s">
        <v>38311</v>
      </c>
      <c r="AS38" s="33">
        <f>IF(D6L1331C20=0,0,D6L1331C18/D6L1331C20)</f>
        <v>-2.6290802300884458E-2</v>
      </c>
      <c r="AT38" s="16" t="s">
        <v>38312</v>
      </c>
      <c r="AU38" s="33">
        <f>IF(D6L1331C5=0,0,D6L1331C18/D6L1331C5)</f>
        <v>9.8977479748962954E-2</v>
      </c>
      <c r="AV38" s="16" t="s">
        <v>38313</v>
      </c>
      <c r="AW38" s="33">
        <f>CHOOSE(MIN(D6L1331C9,RUN_YEARS),B7L813C1,B7L813C10,B7L813C19,B7L813C28,B7L813C37)</f>
        <v>3.4565051536525009</v>
      </c>
      <c r="AX38" s="16" t="s">
        <v>38314</v>
      </c>
      <c r="AY38" s="33">
        <f>IF(D6L1331C23=0,0,D6L1331C19/D6L1331C23)</f>
        <v>-2.6290802300884455E-2</v>
      </c>
      <c r="AZ38" s="16" t="s">
        <v>38315</v>
      </c>
      <c r="BA38" s="33">
        <f>IF(D6L1331C5=0,0,D6L1331C19/D6L1331C5)</f>
        <v>0.40102252025103707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474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8.0208217050887569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0.85310961746902481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3.4565051536525009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-13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-13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-5.2</v>
      </c>
      <c r="R40" s="16" t="s">
        <v>38340</v>
      </c>
      <c r="S40" s="15">
        <f>D6L1333C5-D6L1333C7</f>
        <v>-7.8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-4.9808616691891965</v>
      </c>
      <c r="X40" s="16" t="s">
        <v>38342</v>
      </c>
      <c r="Y40" s="33">
        <f>D6L1333C7-D6L1333C10</f>
        <v>-0.21913833081080369</v>
      </c>
      <c r="Z40" s="16" t="s">
        <v>38343</v>
      </c>
      <c r="AA40" s="33">
        <f>CHOOSE(MIN(D6L1333C9,RUN_YEARS),B7L813C7,B7L813C16,B7L813C25,B7L813C34,B7L813C43)</f>
        <v>474</v>
      </c>
      <c r="AB40" s="16" t="s">
        <v>38344</v>
      </c>
      <c r="AC40" s="33">
        <f>IF(D6L1333C12=0,0,D6L1333C10/D6L1333C12)</f>
        <v>-1.0508146981411807E-2</v>
      </c>
      <c r="AD40" s="16" t="s">
        <v>38345</v>
      </c>
      <c r="AE40" s="33">
        <f>IF(D6L1333C5=0,0,D6L1333C10/D6L1333C5)</f>
        <v>0.38314320532224588</v>
      </c>
      <c r="AF40" s="16" t="s">
        <v>38346</v>
      </c>
      <c r="AG40" s="33">
        <f>CHOOSE(MIN(D6L1333C9,RUN_YEARS),B7L813C5,B7L813C14,B7L813C23,B7L813C32,B7L813C41)</f>
        <v>8.0208217050887569</v>
      </c>
      <c r="AH40" s="16" t="s">
        <v>38347</v>
      </c>
      <c r="AI40" s="33">
        <f>IF(D6L1333C15=0,0,D6L1333C11/D6L1333C15)</f>
        <v>-2.7321182151670675E-2</v>
      </c>
      <c r="AJ40" s="16" t="s">
        <v>38348</v>
      </c>
      <c r="AK40" s="33">
        <f>IF(D6L1333C5=0,0,D6L1333C11/D6L1333C5)</f>
        <v>1.6856794677754132E-2</v>
      </c>
      <c r="AL40" s="16" t="s">
        <v>38349</v>
      </c>
      <c r="AM40" s="33">
        <f>D6L1333C8*CHOOSE(MIN(D6L1333C9,RUN_YEARS),B7L813C4,B7L813C13,B7L813C22,B7L813C31,B7L813C40)</f>
        <v>-1.5440486840838221</v>
      </c>
      <c r="AN40" s="16" t="s">
        <v>38350</v>
      </c>
      <c r="AO40" s="33">
        <f>D6L1333C8-D6L1333C18</f>
        <v>-6.2559513159161781</v>
      </c>
      <c r="AP40" s="16" t="s">
        <v>38351</v>
      </c>
      <c r="AQ40" s="33">
        <f>CHOOSE(MIN(D6L1333C9,RUN_YEARS),B7L813C2,B7L813C11,B7L813C20,B7L813C29,B7L813C38)</f>
        <v>0.85310961746902481</v>
      </c>
      <c r="AR40" s="16" t="s">
        <v>38352</v>
      </c>
      <c r="AS40" s="33">
        <f>IF(D6L1333C20=0,0,D6L1333C18/D6L1333C20)</f>
        <v>-1.8099065494826452</v>
      </c>
      <c r="AT40" s="16" t="s">
        <v>38353</v>
      </c>
      <c r="AU40" s="33">
        <f>IF(D6L1333C5=0,0,D6L1333C18/D6L1333C5)</f>
        <v>0.11877297569875554</v>
      </c>
      <c r="AV40" s="16" t="s">
        <v>38354</v>
      </c>
      <c r="AW40" s="33">
        <f>CHOOSE(MIN(D6L1333C9,RUN_YEARS),B7L813C1,B7L813C10,B7L813C19,B7L813C28,B7L813C37)</f>
        <v>3.4565051536525009</v>
      </c>
      <c r="AX40" s="16" t="s">
        <v>38355</v>
      </c>
      <c r="AY40" s="33">
        <f>IF(D6L1333C23=0,0,D6L1333C19/D6L1333C23)</f>
        <v>-1.8099065494826452</v>
      </c>
      <c r="AZ40" s="16" t="s">
        <v>38356</v>
      </c>
      <c r="BA40" s="33">
        <f>IF(D6L1333C5=0,0,D6L1333C19/D6L1333C5)</f>
        <v>0.48122702430124448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1300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1300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1300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474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8.0208217050887569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257.3414473473037</v>
      </c>
      <c r="AN41" s="16" t="s">
        <v>38369</v>
      </c>
      <c r="AO41" s="33">
        <f>D6L1334C8-D6L1334C18</f>
        <v>1042.6585526526962</v>
      </c>
      <c r="AP41" s="16" t="s">
        <v>38370</v>
      </c>
      <c r="AQ41" s="33">
        <f>CHOOSE(MIN(D6L1334C9,RUN_YEARS),B7L813C2,B7L813C11,B7L813C20,B7L813C29,B7L813C38)</f>
        <v>0.85310961746902481</v>
      </c>
      <c r="AR41" s="16" t="s">
        <v>38371</v>
      </c>
      <c r="AS41" s="33">
        <f>IF(D6L1334C20=0,0,D6L1334C18/D6L1334C20)</f>
        <v>301.65109158044089</v>
      </c>
      <c r="AT41" s="16" t="s">
        <v>38372</v>
      </c>
      <c r="AU41" s="33">
        <f>IF(D6L1334C5=0,0,D6L1334C18/D6L1334C5)</f>
        <v>0.19795495949792591</v>
      </c>
      <c r="AV41" s="16" t="s">
        <v>38373</v>
      </c>
      <c r="AW41" s="33">
        <f>CHOOSE(MIN(D6L1334C9,RUN_YEARS),B7L813C1,B7L813C10,B7L813C19,B7L813C28,B7L813C37)</f>
        <v>3.4565051536525009</v>
      </c>
      <c r="AX41" s="16" t="s">
        <v>38374</v>
      </c>
      <c r="AY41" s="33">
        <f>IF(D6L1334C23=0,0,D6L1334C19/D6L1334C23)</f>
        <v>301.65109158044083</v>
      </c>
      <c r="AZ41" s="16" t="s">
        <v>38375</v>
      </c>
      <c r="BA41" s="33">
        <f>IF(D6L1334C5=0,0,D6L1334C19/D6L1334C5)</f>
        <v>0.80204504050207404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35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35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35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33.52503046569651</v>
      </c>
      <c r="X42" s="16" t="s">
        <v>38382</v>
      </c>
      <c r="Y42" s="33">
        <f>D6L1335C7-D6L1335C10</f>
        <v>1.4749695343034901</v>
      </c>
      <c r="Z42" s="16" t="s">
        <v>38383</v>
      </c>
      <c r="AA42" s="33">
        <f>CHOOSE(MIN(D6L1335C9,RUN_YEARS),B7L813C7,B7L813C16,B7L813C25,B7L813C34,B7L813C43)</f>
        <v>474</v>
      </c>
      <c r="AB42" s="16" t="s">
        <v>38384</v>
      </c>
      <c r="AC42" s="33">
        <f>IF(D6L1335C12=0,0,D6L1335C10/D6L1335C12)</f>
        <v>7.0727912374887153E-2</v>
      </c>
      <c r="AD42" s="16" t="s">
        <v>38385</v>
      </c>
      <c r="AE42" s="33">
        <f>IF(D6L1335C5=0,0,D6L1335C10/D6L1335C5)</f>
        <v>0.9578580133056146</v>
      </c>
      <c r="AF42" s="16" t="s">
        <v>38386</v>
      </c>
      <c r="AG42" s="33">
        <f>CHOOSE(MIN(D6L1335C9,RUN_YEARS),B7L813C5,B7L813C14,B7L813C23,B7L813C32,B7L813C41)</f>
        <v>8.0208217050887569</v>
      </c>
      <c r="AH42" s="16" t="s">
        <v>38387</v>
      </c>
      <c r="AI42" s="33">
        <f>IF(D6L1335C15=0,0,D6L1335C11/D6L1335C15)</f>
        <v>0.18389257217470692</v>
      </c>
      <c r="AJ42" s="16" t="s">
        <v>38388</v>
      </c>
      <c r="AK42" s="33">
        <f>IF(D6L1335C5=0,0,D6L1335C11/D6L1335C5)</f>
        <v>4.214198669438543E-2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0.85310961746902481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3.4565051536525009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29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29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474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8.0208217050887569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5.740693825439851</v>
      </c>
      <c r="AN43" s="16" t="s">
        <v>38410</v>
      </c>
      <c r="AO43" s="33">
        <f>D6L1336C8-D6L1336C18</f>
        <v>23.259306174560148</v>
      </c>
      <c r="AP43" s="16" t="s">
        <v>38411</v>
      </c>
      <c r="AQ43" s="33">
        <f>CHOOSE(MIN(D6L1336C9,RUN_YEARS),B7L813C2,B7L813C11,B7L813C20,B7L813C29,B7L813C38)</f>
        <v>0.85310961746902481</v>
      </c>
      <c r="AR43" s="16" t="s">
        <v>38412</v>
      </c>
      <c r="AS43" s="33">
        <f>IF(D6L1336C20=0,0,D6L1336C18/D6L1336C20)</f>
        <v>6.7291397352559885</v>
      </c>
      <c r="AT43" s="16" t="s">
        <v>38413</v>
      </c>
      <c r="AU43" s="33">
        <f>IF(D6L1336C5=0,0,D6L1336C18/D6L1336C5)</f>
        <v>0.19795495949792591</v>
      </c>
      <c r="AV43" s="16" t="s">
        <v>38414</v>
      </c>
      <c r="AW43" s="33">
        <f>CHOOSE(MIN(D6L1336C9,RUN_YEARS),B7L813C1,B7L813C10,B7L813C19,B7L813C28,B7L813C37)</f>
        <v>3.4565051536525009</v>
      </c>
      <c r="AX43" s="16" t="s">
        <v>38415</v>
      </c>
      <c r="AY43" s="33">
        <f>IF(D6L1336C23=0,0,D6L1336C19/D6L1336C23)</f>
        <v>6.7291397352559876</v>
      </c>
      <c r="AZ43" s="16" t="s">
        <v>38416</v>
      </c>
      <c r="BA43" s="33">
        <f>IF(D6L1336C5=0,0,D6L1336C19/D6L1336C5)</f>
        <v>0.80204504050207404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1350.8223294269405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1350.9397846694055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29.769892334702778</v>
      </c>
      <c r="R44" s="16" t="s">
        <v>38420</v>
      </c>
      <c r="S44" s="15">
        <f>SUM(D6L1329C8:D6L1336C8)</f>
        <v>1321.1698923347028</v>
      </c>
      <c r="U44" s="21" t="str">
        <f>NULL_VALUE</f>
        <v>n/a</v>
      </c>
      <c r="V44" s="16" t="s">
        <v>38421</v>
      </c>
      <c r="W44" s="33">
        <f>SUM(D6L1329C10:D6L1336C10)</f>
        <v>28.515329928040448</v>
      </c>
      <c r="X44" s="16" t="s">
        <v>38422</v>
      </c>
      <c r="Y44" s="33">
        <f>SUM(D6L1329C11:D6L1336C11)</f>
        <v>1.254562406662332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6.0158923898819508E-2</v>
      </c>
      <c r="AD44" s="16" t="s">
        <v>38424</v>
      </c>
      <c r="AE44" s="33">
        <f>IF(D6L1337C5=0,0,D6L1337C10/D6L1337C5)</f>
        <v>2.1107772716175179E-2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0.15641320213693108</v>
      </c>
      <c r="AJ44" s="16" t="s">
        <v>38426</v>
      </c>
      <c r="AK44" s="33">
        <f>IF(D6L1337C5=0,0,D6L1337C11/D6L1337C5)</f>
        <v>9.2865901271043066E-4</v>
      </c>
      <c r="AL44" s="16" t="s">
        <v>38427</v>
      </c>
      <c r="AM44" s="33">
        <f>SUM(D6L1329C18:D6L1336C18)</f>
        <v>261.53213252699527</v>
      </c>
      <c r="AN44" s="16" t="s">
        <v>38428</v>
      </c>
      <c r="AO44" s="33">
        <f>SUM(D6L1329C19:D6L1336C19)</f>
        <v>1059.6377598077074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306.56333860459745</v>
      </c>
      <c r="AT44" s="16" t="s">
        <v>38430</v>
      </c>
      <c r="AU44" s="33">
        <f>IF(D6L1337C5=0,0,D6L1337C18/D6L1337C5)</f>
        <v>0.1935927385475556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306.56333860459739</v>
      </c>
      <c r="AZ44" s="16" t="s">
        <v>38432</v>
      </c>
      <c r="BA44" s="33">
        <f>IF(D6L1337C5=0,0,D6L1337C19/D6L1337C5)</f>
        <v>0.78437082972355876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-7.845124748294123E-2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-3.9225623741470615E-2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-1.9612811870735308E-2</v>
      </c>
      <c r="R45" s="16" t="s">
        <v>38437</v>
      </c>
      <c r="S45" s="15">
        <f>D6L1338C5-D6L1338C7</f>
        <v>-1.9612811870735308E-2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-1.8786289013839295E-2</v>
      </c>
      <c r="X45" s="16" t="s">
        <v>38439</v>
      </c>
      <c r="Y45" s="33">
        <f>D6L1338C7-D6L1338C10</f>
        <v>-8.2652285689601215E-4</v>
      </c>
      <c r="Z45" s="16" t="s">
        <v>38440</v>
      </c>
      <c r="AA45" s="33">
        <f>CHOOSE(MIN(D6L1338C9,RUN_YEARS),B7L813C7,B7L813C16,B7L813C25,B7L813C34,B7L813C43)</f>
        <v>474</v>
      </c>
      <c r="AB45" s="16" t="s">
        <v>38441</v>
      </c>
      <c r="AC45" s="33">
        <f>IF(D6L1338C12=0,0,D6L1338C10/D6L1338C12)</f>
        <v>-3.9633521126243237E-5</v>
      </c>
      <c r="AD45" s="16" t="s">
        <v>38442</v>
      </c>
      <c r="AE45" s="33">
        <f>IF(D6L1338C5=0,0,D6L1338C10/D6L1338C5)</f>
        <v>0.4789290066528073</v>
      </c>
      <c r="AF45" s="16" t="s">
        <v>38443</v>
      </c>
      <c r="AG45" s="33">
        <f>CHOOSE(MIN(D6L1338C9,RUN_YEARS),B7L813C5,B7L813C14,B7L813C23,B7L813C32,B7L813C41)</f>
        <v>8.0208217050887569</v>
      </c>
      <c r="AH45" s="16" t="s">
        <v>38444</v>
      </c>
      <c r="AI45" s="33">
        <f>IF(D6L1338C15=0,0,D6L1338C11/D6L1338C15)</f>
        <v>-1.0304715492823263E-4</v>
      </c>
      <c r="AJ45" s="16" t="s">
        <v>38445</v>
      </c>
      <c r="AK45" s="33">
        <f>IF(D6L1338C5=0,0,D6L1338C11/D6L1338C5)</f>
        <v>2.1070993347192719E-2</v>
      </c>
      <c r="AL45" s="16" t="s">
        <v>38446</v>
      </c>
      <c r="AM45" s="33">
        <f>D6L1338C8*CHOOSE(MIN(D6L1338C9,RUN_YEARS),B7L813C4,B7L813C13,B7L813C22,B7L813C31,B7L813C40)</f>
        <v>-3.8824533795118483E-3</v>
      </c>
      <c r="AN45" s="16" t="s">
        <v>38447</v>
      </c>
      <c r="AO45" s="33">
        <f>D6L1338C8-D6L1338C18</f>
        <v>-1.5730358491223458E-2</v>
      </c>
      <c r="AP45" s="16" t="s">
        <v>38448</v>
      </c>
      <c r="AQ45" s="33">
        <f>CHOOSE(MIN(D6L1338C9,RUN_YEARS),B7L813C2,B7L813C11,B7L813C20,B7L813C29,B7L813C38)</f>
        <v>0.85310961746902481</v>
      </c>
      <c r="AR45" s="16" t="s">
        <v>38449</v>
      </c>
      <c r="AS45" s="33">
        <f>IF(D6L1338C20=0,0,D6L1338C18/D6L1338C20)</f>
        <v>-4.5509431613608726E-3</v>
      </c>
      <c r="AT45" s="16" t="s">
        <v>38450</v>
      </c>
      <c r="AU45" s="33">
        <f>IF(D6L1338C5=0,0,D6L1338C18/D6L1338C5)</f>
        <v>9.8977479748962954E-2</v>
      </c>
      <c r="AV45" s="16" t="s">
        <v>38451</v>
      </c>
      <c r="AW45" s="33">
        <f>CHOOSE(MIN(D6L1338C9,RUN_YEARS),B7L813C1,B7L813C10,B7L813C19,B7L813C28,B7L813C37)</f>
        <v>3.4565051536525009</v>
      </c>
      <c r="AX45" s="16" t="s">
        <v>38452</v>
      </c>
      <c r="AY45" s="33">
        <f>IF(D6L1338C23=0,0,D6L1338C19/D6L1338C23)</f>
        <v>-4.5509431613608717E-3</v>
      </c>
      <c r="AZ45" s="16" t="s">
        <v>38453</v>
      </c>
      <c r="BA45" s="33">
        <f>IF(D6L1338C5=0,0,D6L1338C19/D6L1338C5)</f>
        <v>0.40102252025103702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-9.5590974445278629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-9.5590974445278629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-3.8236389778111453</v>
      </c>
      <c r="R46" s="16" t="s">
        <v>38457</v>
      </c>
      <c r="S46" s="15">
        <f>D6L1339C5-D6L1339C7</f>
        <v>-5.7354584667167181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-3.6625032348840945</v>
      </c>
      <c r="X46" s="16" t="s">
        <v>38459</v>
      </c>
      <c r="Y46" s="33">
        <f>D6L1339C7-D6L1339C10</f>
        <v>-0.1611357429270508</v>
      </c>
      <c r="Z46" s="16" t="s">
        <v>38460</v>
      </c>
      <c r="AA46" s="33">
        <f>CHOOSE(MIN(D6L1339C9,RUN_YEARS),B7L813C7,B7L813C16,B7L813C25,B7L813C34,B7L813C43)</f>
        <v>474</v>
      </c>
      <c r="AB46" s="16" t="s">
        <v>38461</v>
      </c>
      <c r="AC46" s="33">
        <f>IF(D6L1339C12=0,0,D6L1339C10/D6L1339C12)</f>
        <v>-7.7268000735951359E-3</v>
      </c>
      <c r="AD46" s="16" t="s">
        <v>38462</v>
      </c>
      <c r="AE46" s="33">
        <f>IF(D6L1339C5=0,0,D6L1339C10/D6L1339C5)</f>
        <v>0.38314320532224583</v>
      </c>
      <c r="AF46" s="16" t="s">
        <v>38463</v>
      </c>
      <c r="AG46" s="33">
        <f>CHOOSE(MIN(D6L1339C9,RUN_YEARS),B7L813C5,B7L813C14,B7L813C23,B7L813C32,B7L813C41)</f>
        <v>8.0208217050887569</v>
      </c>
      <c r="AH46" s="16" t="s">
        <v>38464</v>
      </c>
      <c r="AI46" s="33">
        <f>IF(D6L1339C15=0,0,D6L1339C11/D6L1339C15)</f>
        <v>-2.0089680191347391E-2</v>
      </c>
      <c r="AJ46" s="16" t="s">
        <v>38465</v>
      </c>
      <c r="AK46" s="33">
        <f>IF(D6L1339C5=0,0,D6L1339C11/D6L1339C5)</f>
        <v>1.6856794677754174E-2</v>
      </c>
      <c r="AL46" s="16" t="s">
        <v>38466</v>
      </c>
      <c r="AM46" s="33">
        <f>D6L1339C8*CHOOSE(MIN(D6L1339C9,RUN_YEARS),B7L813C4,B7L813C13,B7L813C22,B7L813C31,B7L813C40)</f>
        <v>-1.1353624484809441</v>
      </c>
      <c r="AN46" s="16" t="s">
        <v>38467</v>
      </c>
      <c r="AO46" s="33">
        <f>D6L1339C8-D6L1339C18</f>
        <v>-4.6000960182357744</v>
      </c>
      <c r="AP46" s="16" t="s">
        <v>38468</v>
      </c>
      <c r="AQ46" s="33">
        <f>CHOOSE(MIN(D6L1339C9,RUN_YEARS),B7L813C2,B7L813C11,B7L813C20,B7L813C29,B7L813C38)</f>
        <v>0.85310961746902481</v>
      </c>
      <c r="AR46" s="16" t="s">
        <v>38469</v>
      </c>
      <c r="AS46" s="33">
        <f>IF(D6L1339C20=0,0,D6L1339C18/D6L1339C20)</f>
        <v>-1.3308517747687536</v>
      </c>
      <c r="AT46" s="16" t="s">
        <v>38470</v>
      </c>
      <c r="AU46" s="33">
        <f>IF(D6L1339C5=0,0,D6L1339C18/D6L1339C5)</f>
        <v>0.11877297569875556</v>
      </c>
      <c r="AV46" s="16" t="s">
        <v>38471</v>
      </c>
      <c r="AW46" s="33">
        <f>CHOOSE(MIN(D6L1339C9,RUN_YEARS),B7L813C1,B7L813C10,B7L813C19,B7L813C28,B7L813C37)</f>
        <v>3.4565051536525009</v>
      </c>
      <c r="AX46" s="16" t="s">
        <v>38472</v>
      </c>
      <c r="AY46" s="33">
        <f>IF(D6L1339C23=0,0,D6L1339C19/D6L1339C23)</f>
        <v>-1.3308517747687536</v>
      </c>
      <c r="AZ46" s="16" t="s">
        <v>38473</v>
      </c>
      <c r="BA46" s="33">
        <f>IF(D6L1339C5=0,0,D6L1339C19/D6L1339C5)</f>
        <v>0.48122702430124453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-9.6375486920108049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-9.5983230682693339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-3.8432517896818807</v>
      </c>
      <c r="R47" s="16" t="s">
        <v>38477</v>
      </c>
      <c r="S47" s="15">
        <f>SUM(D6L1338C8:D6L1339C8)</f>
        <v>-5.7550712785874536</v>
      </c>
      <c r="U47" s="21" t="str">
        <f>NULL_VALUE</f>
        <v>n/a</v>
      </c>
      <c r="V47" s="16" t="s">
        <v>38478</v>
      </c>
      <c r="W47" s="33">
        <f>SUM(D6L1338C10:D6L1339C10)</f>
        <v>-3.681289523897934</v>
      </c>
      <c r="X47" s="16" t="s">
        <v>38479</v>
      </c>
      <c r="Y47" s="33">
        <f>SUM(D6L1338C11:D6L1339C11)</f>
        <v>-0.16196226578394682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-7.7664335947213795E-3</v>
      </c>
      <c r="AD47" s="16" t="s">
        <v>38481</v>
      </c>
      <c r="AE47" s="33">
        <f>IF(D6L1340C5=0,0,D6L1340C10/D6L1340C5)</f>
        <v>0.38353465472190074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-2.0192727346275623E-2</v>
      </c>
      <c r="AJ47" s="16" t="s">
        <v>38483</v>
      </c>
      <c r="AK47" s="33">
        <f>IF(D6L1340C5=0,0,D6L1340C11/D6L1340C5)</f>
        <v>1.6874016912326133E-2</v>
      </c>
      <c r="AL47" s="16" t="s">
        <v>38484</v>
      </c>
      <c r="AM47" s="33">
        <f>SUM(D6L1338C18:D6L1339C18)</f>
        <v>-1.139244901860456</v>
      </c>
      <c r="AN47" s="16" t="s">
        <v>38485</v>
      </c>
      <c r="AO47" s="33">
        <f>SUM(D6L1338C19:D6L1339C19)</f>
        <v>-4.6158263767269982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-1.3354027179301144</v>
      </c>
      <c r="AT47" s="16" t="s">
        <v>38487</v>
      </c>
      <c r="AU47" s="33">
        <f>IF(D6L1340C5=0,0,D6L1340C18/D6L1340C5)</f>
        <v>0.11869207712195422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-1.3354027179301144</v>
      </c>
      <c r="AZ47" s="16" t="s">
        <v>38489</v>
      </c>
      <c r="BA47" s="33">
        <f>IF(D6L1340C5=0,0,D6L1340C19/D6L1340C5)</f>
        <v>0.48089925124381899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1364.7835095306132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1357.8258114364417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34.168815462673614</v>
      </c>
      <c r="R48" s="16" t="s">
        <v>38494</v>
      </c>
      <c r="S48" s="15">
        <f>SUM(D6L1328C8,D6L1337C8,D6L1340C8)</f>
        <v>1323.6569959737681</v>
      </c>
      <c r="U48" s="21" t="str">
        <f>NULL_VALUE</f>
        <v>n/a</v>
      </c>
      <c r="V48" s="16" t="s">
        <v>38495</v>
      </c>
      <c r="W48" s="33">
        <f>SUM(D6L1328C10,D6L1337C10,D6L1340C10)</f>
        <v>32.71785761668071</v>
      </c>
      <c r="X48" s="16" t="s">
        <v>38496</v>
      </c>
      <c r="Y48" s="33">
        <f>SUM(D6L1328C11,D6L1337C11,D6L1340C11)</f>
        <v>1.4509578459929136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6.6004534024444006E-2</v>
      </c>
      <c r="AD48" s="16" t="s">
        <v>38498</v>
      </c>
      <c r="AE48" s="33">
        <f>IF(D6L1341C5=0,0,D6L1341C10/D6L1341C5)</f>
        <v>2.4095769384490155E-2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0.17161178846355482</v>
      </c>
      <c r="AJ48" s="16" t="s">
        <v>38500</v>
      </c>
      <c r="AK48" s="33">
        <f>IF(D6L1341C5=0,0,D6L1341C11/D6L1341C5)</f>
        <v>1.0685890883587988E-3</v>
      </c>
      <c r="AL48" s="16" t="s">
        <v>38501</v>
      </c>
      <c r="AM48" s="33">
        <f>SUM(D6L1328C18,D6L1337C18,D6L1340C18)</f>
        <v>261.94720675705275</v>
      </c>
      <c r="AN48" s="16" t="s">
        <v>38502</v>
      </c>
      <c r="AO48" s="33">
        <f>SUM(D6L1328C19,D6L1337C19,D6L1340C19)</f>
        <v>1061.7097892167151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306.70855079785332</v>
      </c>
      <c r="AT48" s="16" t="s">
        <v>38504</v>
      </c>
      <c r="AU48" s="33">
        <f>IF(D6L1341C5=0,0,D6L1341C18/D6L1341C5)</f>
        <v>0.19291664994933277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306.70855079785326</v>
      </c>
      <c r="AZ48" s="16" t="s">
        <v>38506</v>
      </c>
      <c r="BA48" s="33">
        <f>IF(D6L1341C5=0,0,D6L1341C19/D6L1341C5)</f>
        <v>0.78191899157781808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E0016-CE0D-4D88-918D-A1EC2754F8D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4541.5242161999995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3905.7108259319994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1952.8554129659997</v>
      </c>
      <c r="R8" s="16" t="s">
        <v>38515</v>
      </c>
      <c r="S8" s="15">
        <f>D6L1401C5-D6L1401C7</f>
        <v>1952.8554129659997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1884.4769298295409</v>
      </c>
      <c r="X8" s="16" t="s">
        <v>38517</v>
      </c>
      <c r="Y8" s="33">
        <f>D6L1401C7-D6L1401C10</f>
        <v>68.378483136458726</v>
      </c>
      <c r="Z8" s="16" t="s">
        <v>38518</v>
      </c>
      <c r="AA8" s="33">
        <f>CHOOSE(MIN(D6L1401C9,RUN_YEARS),B7L814C7,B7L814C16,B7L814C25,B7L814C34,B7L814C43)</f>
        <v>66588</v>
      </c>
      <c r="AB8" s="16" t="s">
        <v>38519</v>
      </c>
      <c r="AC8" s="33">
        <f>IF(D6L1401C12=0,0,D6L1401C10/D6L1401C12)</f>
        <v>2.8300548594784959E-2</v>
      </c>
      <c r="AD8" s="16" t="s">
        <v>38520</v>
      </c>
      <c r="AE8" s="33">
        <f>IF(D6L1401C5=0,0,D6L1401C10/D6L1401C5)</f>
        <v>0.48249269180850274</v>
      </c>
      <c r="AF8" s="16" t="s">
        <v>38521</v>
      </c>
      <c r="AG8" s="33">
        <f>CHOOSE(MIN(D6L1401C9,RUN_YEARS),B7L814C5,B7L814C14,B7L814C23,B7L814C32,B7L814C41)</f>
        <v>929.28999248417472</v>
      </c>
      <c r="AH8" s="16" t="s">
        <v>38522</v>
      </c>
      <c r="AI8" s="33">
        <f>IF(D6L1401C15=0,0,D6L1401C11/D6L1401C15)</f>
        <v>7.3581426346440687E-2</v>
      </c>
      <c r="AJ8" s="16" t="s">
        <v>38523</v>
      </c>
      <c r="AK8" s="33">
        <f>IF(D6L1401C5=0,0,D6L1401C11/D6L1401C5)</f>
        <v>1.7507308191497234E-2</v>
      </c>
      <c r="AL8" s="16" t="s">
        <v>38524</v>
      </c>
      <c r="AM8" s="33">
        <f>D6L1401C8*CHOOSE(MIN(D6L1401C9,RUN_YEARS),B7L814C4,B7L814C13,B7L814C22,B7L814C31,B7L814C40)</f>
        <v>447.04858017314223</v>
      </c>
      <c r="AN8" s="16" t="s">
        <v>38525</v>
      </c>
      <c r="AO8" s="33">
        <f>D6L1401C8-D6L1401C18</f>
        <v>1505.8068327928574</v>
      </c>
      <c r="AP8" s="16" t="s">
        <v>38526</v>
      </c>
      <c r="AQ8" s="33">
        <f>CHOOSE(MIN(D6L1401C9,RUN_YEARS),B7L814C2,B7L814C11,B7L814C20,B7L814C29,B7L814C38)</f>
        <v>121.44485087439405</v>
      </c>
      <c r="AR8" s="16" t="s">
        <v>38527</v>
      </c>
      <c r="AS8" s="33">
        <f>IF(D6L1401C20=0,0,D6L1401C18/D6L1401C20)</f>
        <v>3.6810830344343555</v>
      </c>
      <c r="AT8" s="16" t="s">
        <v>38528</v>
      </c>
      <c r="AU8" s="33">
        <f>IF(D6L1401C5=0,0,D6L1401C18/D6L1401C5)</f>
        <v>0.11446023530594213</v>
      </c>
      <c r="AV8" s="16" t="s">
        <v>38529</v>
      </c>
      <c r="AW8" s="33">
        <f>CHOOSE(MIN(D6L1401C9,RUN_YEARS),B7L814C1,B7L814C10,B7L814C19,B7L814C28,B7L814C37)</f>
        <v>409.06624998863776</v>
      </c>
      <c r="AX8" s="16" t="s">
        <v>38530</v>
      </c>
      <c r="AY8" s="33">
        <f>IF(D6L1401C23=0,0,D6L1401C19/D6L1401C23)</f>
        <v>3.6810830344343559</v>
      </c>
      <c r="AZ8" s="16" t="s">
        <v>38531</v>
      </c>
      <c r="BA8" s="33">
        <f>IF(D6L1401C5=0,0,D6L1401C19/D6L1401C5)</f>
        <v>0.38553976469405787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11.719005735891976</v>
      </c>
      <c r="J9" s="16" t="s">
        <v>38552</v>
      </c>
      <c r="K9" s="21">
        <f>IF(FLOW_THRU_100PCT="Y",1,INDEX(VariabilityMatrix,D6L1402C1,D6L1402C9))</f>
        <v>0.48485507540858858</v>
      </c>
      <c r="L9" s="16" t="s">
        <v>38532</v>
      </c>
      <c r="M9" s="15">
        <f>IF(D6L1402C2&lt;&gt;0,D6L1402C2*D6L1402C4,D6L1402C3*D6L1402C4)</f>
        <v>5.6820194097895858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2.8410097048947929</v>
      </c>
      <c r="R9" s="16" t="s">
        <v>38534</v>
      </c>
      <c r="S9" s="15">
        <f>D6L1402C5-D6L1402C7</f>
        <v>2.8410097048947929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2.7436329409774403</v>
      </c>
      <c r="X9" s="16" t="s">
        <v>38536</v>
      </c>
      <c r="Y9" s="33">
        <f>D6L1402C7-D6L1402C10</f>
        <v>9.7376763917352616E-2</v>
      </c>
      <c r="Z9" s="16" t="s">
        <v>38537</v>
      </c>
      <c r="AA9" s="33">
        <f>CHOOSE(MIN(D6L1402C9,RUN_YEARS),B7L814C7,B7L814C16,B7L814C25,B7L814C34,B7L814C43)</f>
        <v>61446</v>
      </c>
      <c r="AB9" s="16" t="s">
        <v>38538</v>
      </c>
      <c r="AC9" s="33">
        <f>IF(D6L1402C12=0,0,D6L1402C10/D6L1402C12)</f>
        <v>4.4651123604098565E-5</v>
      </c>
      <c r="AD9" s="16" t="s">
        <v>38539</v>
      </c>
      <c r="AE9" s="33">
        <f>IF(D6L1402C5=0,0,D6L1402C10/D6L1402C5)</f>
        <v>0.48286229650156043</v>
      </c>
      <c r="AF9" s="16" t="s">
        <v>38540</v>
      </c>
      <c r="AG9" s="33">
        <f>CHOOSE(MIN(D6L1402C9,RUN_YEARS),B7L814C5,B7L814C14,B7L814C23,B7L814C32,B7L814C41)</f>
        <v>838.7829573730196</v>
      </c>
      <c r="AH9" s="16" t="s">
        <v>38541</v>
      </c>
      <c r="AI9" s="33">
        <f>IF(D6L1402C15=0,0,D6L1402C11/D6L1402C15)</f>
        <v>1.1609292137065642E-4</v>
      </c>
      <c r="AJ9" s="16" t="s">
        <v>38542</v>
      </c>
      <c r="AK9" s="33">
        <f>IF(D6L1402C5=0,0,D6L1402C11/D6L1402C5)</f>
        <v>1.7137703498439585E-2</v>
      </c>
      <c r="AL9" s="16" t="s">
        <v>38543</v>
      </c>
      <c r="AM9" s="33">
        <f>D6L1402C8*CHOOSE(MIN(D6L1402C9,RUN_YEARS),B7L814C4,B7L814C13,B7L814C22,B7L814C31,B7L814C40)</f>
        <v>0.65099565904990708</v>
      </c>
      <c r="AN9" s="16" t="s">
        <v>38544</v>
      </c>
      <c r="AO9" s="33">
        <f>D6L1402C8-D6L1402C18</f>
        <v>2.1900140458448858</v>
      </c>
      <c r="AP9" s="16" t="s">
        <v>38545</v>
      </c>
      <c r="AQ9" s="33">
        <f>CHOOSE(MIN(D6L1402C9,RUN_YEARS),B7L814C2,B7L814C11,B7L814C20,B7L814C29,B7L814C38)</f>
        <v>109.73522536196828</v>
      </c>
      <c r="AR9" s="16" t="s">
        <v>38546</v>
      </c>
      <c r="AS9" s="33">
        <f>IF(D6L1402C20=0,0,D6L1402C18/D6L1402C20)</f>
        <v>5.9324219447543713E-3</v>
      </c>
      <c r="AT9" s="16" t="s">
        <v>38547</v>
      </c>
      <c r="AU9" s="33">
        <f>IF(D6L1402C5=0,0,D6L1402C18/D6L1402C5)</f>
        <v>0.11457117832584357</v>
      </c>
      <c r="AV9" s="16" t="s">
        <v>38548</v>
      </c>
      <c r="AW9" s="33">
        <f>CHOOSE(MIN(D6L1402C9,RUN_YEARS),B7L814C1,B7L814C10,B7L814C19,B7L814C28,B7L814C37)</f>
        <v>369.16019565691261</v>
      </c>
      <c r="AX9" s="16" t="s">
        <v>38549</v>
      </c>
      <c r="AY9" s="33">
        <f>IF(D6L1402C23=0,0,D6L1402C19/D6L1402C23)</f>
        <v>5.9324219447543713E-3</v>
      </c>
      <c r="AZ9" s="16" t="s">
        <v>38550</v>
      </c>
      <c r="BA9" s="33">
        <f>IF(D6L1402C5=0,0,D6L1402C19/D6L1402C5)</f>
        <v>0.38542882167415643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0.76349582114843884</v>
      </c>
      <c r="J10" s="16" t="s">
        <v>38573</v>
      </c>
      <c r="K10" s="21">
        <f>IF(FLOW_THRU_100PCT="Y",1,INDEX(VariabilityMatrix,D6L1403C1,D6L1403C9))</f>
        <v>0.48485507540858858</v>
      </c>
      <c r="L10" s="16" t="s">
        <v>38553</v>
      </c>
      <c r="M10" s="15">
        <f>IF(D6L1403C2&lt;&gt;0,D6L1403C2*D6L1403C4,D6L1403C3*D6L1403C4)</f>
        <v>0.37018482393706859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0.18509241196853429</v>
      </c>
      <c r="R10" s="16" t="s">
        <v>38555</v>
      </c>
      <c r="S10" s="15">
        <f>D6L1403C5-D6L1403C7</f>
        <v>0.18509241196853429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0.17874829421627875</v>
      </c>
      <c r="X10" s="16" t="s">
        <v>38557</v>
      </c>
      <c r="Y10" s="33">
        <f>D6L1403C7-D6L1403C10</f>
        <v>6.3441177522555459E-3</v>
      </c>
      <c r="Z10" s="16" t="s">
        <v>38558</v>
      </c>
      <c r="AA10" s="33">
        <f>CHOOSE(MIN(D6L1403C9,RUN_YEARS),B7L814C7,B7L814C16,B7L814C25,B7L814C34,B7L814C43)</f>
        <v>61446</v>
      </c>
      <c r="AB10" s="16" t="s">
        <v>38559</v>
      </c>
      <c r="AC10" s="33">
        <f>IF(D6L1403C12=0,0,D6L1403C10/D6L1403C12)</f>
        <v>2.9090305994902637E-6</v>
      </c>
      <c r="AD10" s="16" t="s">
        <v>38560</v>
      </c>
      <c r="AE10" s="33">
        <f>IF(D6L1403C5=0,0,D6L1403C10/D6L1403C5)</f>
        <v>0.48286229650156043</v>
      </c>
      <c r="AF10" s="16" t="s">
        <v>38561</v>
      </c>
      <c r="AG10" s="33">
        <f>CHOOSE(MIN(D6L1403C9,RUN_YEARS),B7L814C5,B7L814C14,B7L814C23,B7L814C32,B7L814C41)</f>
        <v>838.7829573730196</v>
      </c>
      <c r="AH10" s="16" t="s">
        <v>38562</v>
      </c>
      <c r="AI10" s="33">
        <f>IF(D6L1403C15=0,0,D6L1403C11/D6L1403C15)</f>
        <v>7.5634795586747001E-6</v>
      </c>
      <c r="AJ10" s="16" t="s">
        <v>38563</v>
      </c>
      <c r="AK10" s="33">
        <f>IF(D6L1403C5=0,0,D6L1403C11/D6L1403C5)</f>
        <v>1.7137703498439596E-2</v>
      </c>
      <c r="AL10" s="16" t="s">
        <v>38564</v>
      </c>
      <c r="AM10" s="33">
        <f>D6L1403C8*CHOOSE(MIN(D6L1403C9,RUN_YEARS),B7L814C4,B7L814C13,B7L814C22,B7L814C31,B7L814C40)</f>
        <v>4.2412511476814893E-2</v>
      </c>
      <c r="AN10" s="16" t="s">
        <v>38565</v>
      </c>
      <c r="AO10" s="33">
        <f>D6L1403C8-D6L1403C18</f>
        <v>0.14267990049171941</v>
      </c>
      <c r="AP10" s="16" t="s">
        <v>38566</v>
      </c>
      <c r="AQ10" s="33">
        <f>CHOOSE(MIN(D6L1403C9,RUN_YEARS),B7L814C2,B7L814C11,B7L814C20,B7L814C29,B7L814C38)</f>
        <v>109.73522536196828</v>
      </c>
      <c r="AR10" s="16" t="s">
        <v>38567</v>
      </c>
      <c r="AS10" s="33">
        <f>IF(D6L1403C20=0,0,D6L1403C18/D6L1403C20)</f>
        <v>3.8649860459040989E-4</v>
      </c>
      <c r="AT10" s="16" t="s">
        <v>38568</v>
      </c>
      <c r="AU10" s="33">
        <f>IF(D6L1403C5=0,0,D6L1403C18/D6L1403C5)</f>
        <v>0.11457117832584358</v>
      </c>
      <c r="AV10" s="16" t="s">
        <v>38569</v>
      </c>
      <c r="AW10" s="33">
        <f>CHOOSE(MIN(D6L1403C9,RUN_YEARS),B7L814C1,B7L814C10,B7L814C19,B7L814C28,B7L814C37)</f>
        <v>369.16019565691261</v>
      </c>
      <c r="AX10" s="16" t="s">
        <v>38570</v>
      </c>
      <c r="AY10" s="33">
        <f>IF(D6L1403C23=0,0,D6L1403C19/D6L1403C23)</f>
        <v>3.8649860459040989E-4</v>
      </c>
      <c r="AZ10" s="16" t="s">
        <v>38571</v>
      </c>
      <c r="BA10" s="33">
        <f>IF(D6L1403C5=0,0,D6L1403C19/D6L1403C5)</f>
        <v>0.38542882167415649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2.5208351892419861E-2</v>
      </c>
      <c r="J11" s="16" t="s">
        <v>38594</v>
      </c>
      <c r="K11" s="21">
        <f>IF(FLOW_THRU_100PCT="Y",1,INDEX(VariabilityMatrix,D6L1404C1,D6L1404C9))</f>
        <v>0.48697025431185148</v>
      </c>
      <c r="L11" s="16" t="s">
        <v>38574</v>
      </c>
      <c r="M11" s="15">
        <f>IF(D6L1404C2&lt;&gt;0,D6L1404C2*D6L1404C4,D6L1404C3*D6L1404C4)</f>
        <v>1.2275717531834342E-2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6.1378587659171712E-3</v>
      </c>
      <c r="R11" s="16" t="s">
        <v>38576</v>
      </c>
      <c r="S11" s="15">
        <f>D6L1404C5-D6L1404C7</f>
        <v>6.1378587659171712E-3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5.9258656946881818E-3</v>
      </c>
      <c r="X11" s="16" t="s">
        <v>38578</v>
      </c>
      <c r="Y11" s="33">
        <f>D6L1404C7-D6L1404C10</f>
        <v>2.1199307122898945E-4</v>
      </c>
      <c r="Z11" s="16" t="s">
        <v>38579</v>
      </c>
      <c r="AA11" s="33">
        <f>CHOOSE(MIN(D6L1404C9,RUN_YEARS),B7L814C7,B7L814C16,B7L814C25,B7L814C34,B7L814C43)</f>
        <v>68249</v>
      </c>
      <c r="AB11" s="16" t="s">
        <v>38580</v>
      </c>
      <c r="AC11" s="33">
        <f>IF(D6L1404C12=0,0,D6L1404C10/D6L1404C12)</f>
        <v>8.6827143177016244E-8</v>
      </c>
      <c r="AD11" s="16" t="s">
        <v>38581</v>
      </c>
      <c r="AE11" s="33">
        <f>IF(D6L1404C5=0,0,D6L1404C10/D6L1404C5)</f>
        <v>0.48273069817065822</v>
      </c>
      <c r="AF11" s="16" t="s">
        <v>38582</v>
      </c>
      <c r="AG11" s="33">
        <f>CHOOSE(MIN(D6L1404C9,RUN_YEARS),B7L814C5,B7L814C14,B7L814C23,B7L814C32,B7L814C41)</f>
        <v>939.05884315813194</v>
      </c>
      <c r="AH11" s="16" t="s">
        <v>38583</v>
      </c>
      <c r="AI11" s="33">
        <f>IF(D6L1404C15=0,0,D6L1404C11/D6L1404C15)</f>
        <v>2.2575057226024235E-7</v>
      </c>
      <c r="AJ11" s="16" t="s">
        <v>38584</v>
      </c>
      <c r="AK11" s="33">
        <f>IF(D6L1404C5=0,0,D6L1404C11/D6L1404C5)</f>
        <v>1.7269301829341752E-2</v>
      </c>
      <c r="AL11" s="16" t="s">
        <v>38585</v>
      </c>
      <c r="AM11" s="33">
        <f>D6L1404C8*CHOOSE(MIN(D6L1404C9,RUN_YEARS),B7L814C4,B7L814C13,B7L814C22,B7L814C31,B7L814C40)</f>
        <v>1.4059051971365673E-3</v>
      </c>
      <c r="AN11" s="16" t="s">
        <v>38586</v>
      </c>
      <c r="AO11" s="33">
        <f>D6L1404C8-D6L1404C18</f>
        <v>4.7319535687806039E-3</v>
      </c>
      <c r="AP11" s="16" t="s">
        <v>38587</v>
      </c>
      <c r="AQ11" s="33">
        <f>CHOOSE(MIN(D6L1404C9,RUN_YEARS),B7L814C2,B7L814C11,B7L814C20,B7L814C29,B7L814C38)</f>
        <v>122.8351862503027</v>
      </c>
      <c r="AR11" s="16" t="s">
        <v>38588</v>
      </c>
      <c r="AS11" s="33">
        <f>IF(D6L1404C20=0,0,D6L1404C18/D6L1404C20)</f>
        <v>1.1445459888600142E-5</v>
      </c>
      <c r="AT11" s="16" t="s">
        <v>38589</v>
      </c>
      <c r="AU11" s="33">
        <f>IF(D6L1404C5=0,0,D6L1404C18/D6L1404C5)</f>
        <v>0.11452733361538052</v>
      </c>
      <c r="AV11" s="16" t="s">
        <v>38590</v>
      </c>
      <c r="AW11" s="33">
        <f>CHOOSE(MIN(D6L1404C9,RUN_YEARS),B7L814C1,B7L814C10,B7L814C19,B7L814C28,B7L814C37)</f>
        <v>413.43498774511488</v>
      </c>
      <c r="AX11" s="16" t="s">
        <v>38591</v>
      </c>
      <c r="AY11" s="33">
        <f>IF(D6L1404C23=0,0,D6L1404C19/D6L1404C23)</f>
        <v>1.1445459888600142E-5</v>
      </c>
      <c r="AZ11" s="16" t="s">
        <v>38592</v>
      </c>
      <c r="BA11" s="33">
        <f>IF(D6L1404C5=0,0,D6L1404C19/D6L1404C5)</f>
        <v>0.38547266638461947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137.15575589362135</v>
      </c>
      <c r="J12" s="16" t="s">
        <v>38615</v>
      </c>
      <c r="K12" s="21">
        <f>IF(FLOW_THRU_100PCT="Y",1,INDEX(VariabilityMatrix,D6L1405C1,D6L1405C9))</f>
        <v>0.2612170637709586</v>
      </c>
      <c r="L12" s="16" t="s">
        <v>38595</v>
      </c>
      <c r="M12" s="15">
        <f>IF(D6L1405C2&lt;&gt;0,D6L1405C2*D6L1405C4,D6L1405C3*D6L1405C4)</f>
        <v>35.827423833818116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17.913711916909058</v>
      </c>
      <c r="R12" s="16" t="s">
        <v>38597</v>
      </c>
      <c r="S12" s="15">
        <f>D6L1405C5-D6L1405C7</f>
        <v>17.913711916909058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17.299712150132155</v>
      </c>
      <c r="X12" s="16" t="s">
        <v>38599</v>
      </c>
      <c r="Y12" s="33">
        <f>D6L1405C7-D6L1405C10</f>
        <v>0.61399976677690304</v>
      </c>
      <c r="Z12" s="16" t="s">
        <v>38600</v>
      </c>
      <c r="AA12" s="33">
        <f>CHOOSE(MIN(D6L1405C9,RUN_YEARS),B7L814C7,B7L814C16,B7L814C25,B7L814C34,B7L814C43)</f>
        <v>61446</v>
      </c>
      <c r="AB12" s="16" t="s">
        <v>38601</v>
      </c>
      <c r="AC12" s="33">
        <f>IF(D6L1405C12=0,0,D6L1405C10/D6L1405C12)</f>
        <v>2.8154334130996573E-4</v>
      </c>
      <c r="AD12" s="16" t="s">
        <v>38602</v>
      </c>
      <c r="AE12" s="33">
        <f>IF(D6L1405C5=0,0,D6L1405C10/D6L1405C5)</f>
        <v>0.48286229650156037</v>
      </c>
      <c r="AF12" s="16" t="s">
        <v>38603</v>
      </c>
      <c r="AG12" s="33">
        <f>CHOOSE(MIN(D6L1405C9,RUN_YEARS),B7L814C5,B7L814C14,B7L814C23,B7L814C32,B7L814C41)</f>
        <v>838.7829573730196</v>
      </c>
      <c r="AH12" s="16" t="s">
        <v>38604</v>
      </c>
      <c r="AI12" s="33">
        <f>IF(D6L1405C15=0,0,D6L1405C11/D6L1405C15)</f>
        <v>7.3201268740591256E-4</v>
      </c>
      <c r="AJ12" s="16" t="s">
        <v>38605</v>
      </c>
      <c r="AK12" s="33">
        <f>IF(D6L1405C5=0,0,D6L1405C11/D6L1405C5)</f>
        <v>1.7137703498439599E-2</v>
      </c>
      <c r="AL12" s="16" t="s">
        <v>38606</v>
      </c>
      <c r="AM12" s="33">
        <f>D6L1405C8*CHOOSE(MIN(D6L1405C9,RUN_YEARS),B7L814C4,B7L814C13,B7L814C22,B7L814C31,B7L814C40)</f>
        <v>4.1047901650199536</v>
      </c>
      <c r="AN12" s="16" t="s">
        <v>38607</v>
      </c>
      <c r="AO12" s="33">
        <f>D6L1405C8-D6L1405C18</f>
        <v>13.808921751889105</v>
      </c>
      <c r="AP12" s="16" t="s">
        <v>38608</v>
      </c>
      <c r="AQ12" s="33">
        <f>CHOOSE(MIN(D6L1405C9,RUN_YEARS),B7L814C2,B7L814C11,B7L814C20,B7L814C29,B7L814C38)</f>
        <v>109.73522536196828</v>
      </c>
      <c r="AR12" s="16" t="s">
        <v>38609</v>
      </c>
      <c r="AS12" s="33">
        <f>IF(D6L1405C20=0,0,D6L1405C18/D6L1405C20)</f>
        <v>3.7406312799559624E-2</v>
      </c>
      <c r="AT12" s="16" t="s">
        <v>38610</v>
      </c>
      <c r="AU12" s="33">
        <f>IF(D6L1405C5=0,0,D6L1405C18/D6L1405C5)</f>
        <v>0.11457117832584357</v>
      </c>
      <c r="AV12" s="16" t="s">
        <v>38611</v>
      </c>
      <c r="AW12" s="33">
        <f>CHOOSE(MIN(D6L1405C9,RUN_YEARS),B7L814C1,B7L814C10,B7L814C19,B7L814C28,B7L814C37)</f>
        <v>369.16019565691261</v>
      </c>
      <c r="AX12" s="16" t="s">
        <v>38612</v>
      </c>
      <c r="AY12" s="33">
        <f>IF(D6L1405C23=0,0,D6L1405C19/D6L1405C23)</f>
        <v>3.7406312799559624E-2</v>
      </c>
      <c r="AZ12" s="16" t="s">
        <v>38613</v>
      </c>
      <c r="BA12" s="33">
        <f>IF(D6L1405C5=0,0,D6L1405C19/D6L1405C5)</f>
        <v>0.38542882167415643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25.817278902653786</v>
      </c>
      <c r="J13" s="16" t="s">
        <v>38636</v>
      </c>
      <c r="K13" s="21">
        <f>IF(FLOW_THRU_100PCT="Y",1,INDEX(VariabilityMatrix,D6L1406C1,D6L1406C9))</f>
        <v>0.48485507540858858</v>
      </c>
      <c r="L13" s="16" t="s">
        <v>38616</v>
      </c>
      <c r="M13" s="15">
        <f>IF(D6L1406C2&lt;&gt;0,D6L1406C2*D6L1406C4,D6L1406C3*D6L1406C4)</f>
        <v>12.517638709190765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6.2588193545953823</v>
      </c>
      <c r="R13" s="16" t="s">
        <v>38618</v>
      </c>
      <c r="S13" s="15">
        <f>D6L1406C5-D6L1406C7</f>
        <v>6.2588193545953823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6.0442957738966809</v>
      </c>
      <c r="X13" s="16" t="s">
        <v>38620</v>
      </c>
      <c r="Y13" s="33">
        <f>D6L1406C7-D6L1406C10</f>
        <v>0.21452358069870137</v>
      </c>
      <c r="Z13" s="16" t="s">
        <v>38621</v>
      </c>
      <c r="AA13" s="33">
        <f>CHOOSE(MIN(D6L1406C9,RUN_YEARS),B7L814C7,B7L814C16,B7L814C25,B7L814C34,B7L814C43)</f>
        <v>61446</v>
      </c>
      <c r="AB13" s="16" t="s">
        <v>38622</v>
      </c>
      <c r="AC13" s="33">
        <f>IF(D6L1406C12=0,0,D6L1406C10/D6L1406C12)</f>
        <v>9.8367603650305647E-5</v>
      </c>
      <c r="AD13" s="16" t="s">
        <v>38623</v>
      </c>
      <c r="AE13" s="33">
        <f>IF(D6L1406C5=0,0,D6L1406C10/D6L1406C5)</f>
        <v>0.48286229650156043</v>
      </c>
      <c r="AF13" s="16" t="s">
        <v>38624</v>
      </c>
      <c r="AG13" s="33">
        <f>CHOOSE(MIN(D6L1406C9,RUN_YEARS),B7L814C5,B7L814C14,B7L814C23,B7L814C32,B7L814C41)</f>
        <v>838.7829573730196</v>
      </c>
      <c r="AH13" s="16" t="s">
        <v>38625</v>
      </c>
      <c r="AI13" s="33">
        <f>IF(D6L1406C15=0,0,D6L1406C11/D6L1406C15)</f>
        <v>2.5575576949079506E-4</v>
      </c>
      <c r="AJ13" s="16" t="s">
        <v>38626</v>
      </c>
      <c r="AK13" s="33">
        <f>IF(D6L1406C5=0,0,D6L1406C11/D6L1406C5)</f>
        <v>1.7137703498439589E-2</v>
      </c>
      <c r="AL13" s="16" t="s">
        <v>38627</v>
      </c>
      <c r="AM13" s="33">
        <f>D6L1406C8*CHOOSE(MIN(D6L1406C9,RUN_YEARS),B7L814C4,B7L814C13,B7L814C22,B7L814C31,B7L814C40)</f>
        <v>1.4341606167691774</v>
      </c>
      <c r="AN13" s="16" t="s">
        <v>38628</v>
      </c>
      <c r="AO13" s="33">
        <f>D6L1406C8-D6L1406C18</f>
        <v>4.8246587378262049</v>
      </c>
      <c r="AP13" s="16" t="s">
        <v>38629</v>
      </c>
      <c r="AQ13" s="33">
        <f>CHOOSE(MIN(D6L1406C9,RUN_YEARS),B7L814C2,B7L814C11,B7L814C20,B7L814C29,B7L814C38)</f>
        <v>109.73522536196828</v>
      </c>
      <c r="AR13" s="16" t="s">
        <v>38630</v>
      </c>
      <c r="AS13" s="33">
        <f>IF(D6L1406C20=0,0,D6L1406C18/D6L1406C20)</f>
        <v>1.306928210188216E-2</v>
      </c>
      <c r="AT13" s="16" t="s">
        <v>38631</v>
      </c>
      <c r="AU13" s="33">
        <f>IF(D6L1406C5=0,0,D6L1406C18/D6L1406C5)</f>
        <v>0.11457117832584357</v>
      </c>
      <c r="AV13" s="16" t="s">
        <v>38632</v>
      </c>
      <c r="AW13" s="33">
        <f>CHOOSE(MIN(D6L1406C9,RUN_YEARS),B7L814C1,B7L814C10,B7L814C19,B7L814C28,B7L814C37)</f>
        <v>369.16019565691261</v>
      </c>
      <c r="AX13" s="16" t="s">
        <v>38633</v>
      </c>
      <c r="AY13" s="33">
        <f>IF(D6L1406C23=0,0,D6L1406C19/D6L1406C23)</f>
        <v>1.3069282101882162E-2</v>
      </c>
      <c r="AZ13" s="16" t="s">
        <v>38634</v>
      </c>
      <c r="BA13" s="33">
        <f>IF(D6L1406C5=0,0,D6L1406C19/D6L1406C5)</f>
        <v>0.38542882167415643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11.178103467724464</v>
      </c>
      <c r="J14" s="16" t="s">
        <v>38657</v>
      </c>
      <c r="K14" s="21">
        <f>IF(FLOW_THRU_100PCT="Y",1,INDEX(VariabilityMatrix,D6L1407C1,D6L1407C9))</f>
        <v>0.48697025431185148</v>
      </c>
      <c r="L14" s="16" t="s">
        <v>38637</v>
      </c>
      <c r="M14" s="15">
        <f>IF(D6L1407C2&lt;&gt;0,D6L1407C2*D6L1407C4,D6L1407C3*D6L1407C4)</f>
        <v>5.4434038884019706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2.7217019442009853</v>
      </c>
      <c r="R14" s="16" t="s">
        <v>38639</v>
      </c>
      <c r="S14" s="15">
        <f>D6L1407C5-D6L1407C7</f>
        <v>2.7217019442009853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2.6276981594731592</v>
      </c>
      <c r="X14" s="16" t="s">
        <v>38641</v>
      </c>
      <c r="Y14" s="33">
        <f>D6L1407C7-D6L1407C10</f>
        <v>9.4003784727826112E-2</v>
      </c>
      <c r="Z14" s="16" t="s">
        <v>38642</v>
      </c>
      <c r="AA14" s="33">
        <f>CHOOSE(MIN(D6L1407C9,RUN_YEARS),B7L814C7,B7L814C16,B7L814C25,B7L814C34,B7L814C43)</f>
        <v>68249</v>
      </c>
      <c r="AB14" s="16" t="s">
        <v>38643</v>
      </c>
      <c r="AC14" s="33">
        <f>IF(D6L1407C12=0,0,D6L1407C10/D6L1407C12)</f>
        <v>3.8501636060208345E-5</v>
      </c>
      <c r="AD14" s="16" t="s">
        <v>38644</v>
      </c>
      <c r="AE14" s="33">
        <f>IF(D6L1407C5=0,0,D6L1407C10/D6L1407C5)</f>
        <v>0.48273069817065828</v>
      </c>
      <c r="AF14" s="16" t="s">
        <v>38645</v>
      </c>
      <c r="AG14" s="33">
        <f>CHOOSE(MIN(D6L1407C9,RUN_YEARS),B7L814C5,B7L814C14,B7L814C23,B7L814C32,B7L814C41)</f>
        <v>939.05884315813194</v>
      </c>
      <c r="AH14" s="16" t="s">
        <v>38646</v>
      </c>
      <c r="AI14" s="33">
        <f>IF(D6L1407C15=0,0,D6L1407C11/D6L1407C15)</f>
        <v>1.0010425375654167E-4</v>
      </c>
      <c r="AJ14" s="16" t="s">
        <v>38647</v>
      </c>
      <c r="AK14" s="33">
        <f>IF(D6L1407C5=0,0,D6L1407C11/D6L1407C5)</f>
        <v>1.7269301829341742E-2</v>
      </c>
      <c r="AL14" s="16" t="s">
        <v>38648</v>
      </c>
      <c r="AM14" s="33">
        <f>D6L1407C8*CHOOSE(MIN(D6L1407C9,RUN_YEARS),B7L814C4,B7L814C13,B7L814C22,B7L814C31,B7L814C40)</f>
        <v>0.62341853313027207</v>
      </c>
      <c r="AN14" s="16" t="s">
        <v>38649</v>
      </c>
      <c r="AO14" s="33">
        <f>D6L1407C8-D6L1407C18</f>
        <v>2.0982834110707134</v>
      </c>
      <c r="AP14" s="16" t="s">
        <v>38650</v>
      </c>
      <c r="AQ14" s="33">
        <f>CHOOSE(MIN(D6L1407C9,RUN_YEARS),B7L814C2,B7L814C11,B7L814C20,B7L814C29,B7L814C38)</f>
        <v>122.8351862503027</v>
      </c>
      <c r="AR14" s="16" t="s">
        <v>38651</v>
      </c>
      <c r="AS14" s="33">
        <f>IF(D6L1407C20=0,0,D6L1407C18/D6L1407C20)</f>
        <v>5.0752439277449773E-3</v>
      </c>
      <c r="AT14" s="16" t="s">
        <v>38652</v>
      </c>
      <c r="AU14" s="33">
        <f>IF(D6L1407C5=0,0,D6L1407C18/D6L1407C5)</f>
        <v>0.11452733361538052</v>
      </c>
      <c r="AV14" s="16" t="s">
        <v>38653</v>
      </c>
      <c r="AW14" s="33">
        <f>CHOOSE(MIN(D6L1407C9,RUN_YEARS),B7L814C1,B7L814C10,B7L814C19,B7L814C28,B7L814C37)</f>
        <v>413.43498774511488</v>
      </c>
      <c r="AX14" s="16" t="s">
        <v>38654</v>
      </c>
      <c r="AY14" s="33">
        <f>IF(D6L1407C23=0,0,D6L1407C19/D6L1407C23)</f>
        <v>5.0752439277449773E-3</v>
      </c>
      <c r="AZ14" s="16" t="s">
        <v>38655</v>
      </c>
      <c r="BA14" s="33">
        <f>IF(D6L1407C5=0,0,D6L1407C19/D6L1407C5)</f>
        <v>0.38547266638461952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0.17285727011945046</v>
      </c>
      <c r="J15" s="16" t="s">
        <v>38678</v>
      </c>
      <c r="K15" s="21">
        <f>IF(FLOW_THRU_100PCT="Y",1,INDEX(VariabilityMatrix,D6L1408C1,D6L1408C9))</f>
        <v>0.48697025431185148</v>
      </c>
      <c r="L15" s="16" t="s">
        <v>38658</v>
      </c>
      <c r="M15" s="15">
        <f>IF(D6L1408C2&lt;&gt;0,D6L1408C2*D6L1408C4,D6L1408C3*D6L1408C4)</f>
        <v>8.4176348789721189E-2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4.2088174394860595E-2</v>
      </c>
      <c r="R15" s="16" t="s">
        <v>38660</v>
      </c>
      <c r="S15" s="15">
        <f>D6L1408C5-D6L1408C7</f>
        <v>4.2088174394860595E-2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4.0634507620718949E-2</v>
      </c>
      <c r="X15" s="16" t="s">
        <v>38662</v>
      </c>
      <c r="Y15" s="33">
        <f>D6L1408C7-D6L1408C10</f>
        <v>1.4536667741416459E-3</v>
      </c>
      <c r="Z15" s="16" t="s">
        <v>38663</v>
      </c>
      <c r="AA15" s="33">
        <f>CHOOSE(MIN(D6L1408C9,RUN_YEARS),B7L814C7,B7L814C16,B7L814C25,B7L814C34,B7L814C43)</f>
        <v>68249</v>
      </c>
      <c r="AB15" s="16" t="s">
        <v>38664</v>
      </c>
      <c r="AC15" s="33">
        <f>IF(D6L1408C12=0,0,D6L1408C10/D6L1408C12)</f>
        <v>5.9538612464239689E-7</v>
      </c>
      <c r="AD15" s="16" t="s">
        <v>38665</v>
      </c>
      <c r="AE15" s="33">
        <f>IF(D6L1408C5=0,0,D6L1408C10/D6L1408C5)</f>
        <v>0.48273069817065817</v>
      </c>
      <c r="AF15" s="16" t="s">
        <v>38666</v>
      </c>
      <c r="AG15" s="33">
        <f>CHOOSE(MIN(D6L1408C9,RUN_YEARS),B7L814C5,B7L814C14,B7L814C23,B7L814C32,B7L814C41)</f>
        <v>939.05884315813194</v>
      </c>
      <c r="AH15" s="16" t="s">
        <v>38667</v>
      </c>
      <c r="AI15" s="33">
        <f>IF(D6L1408C15=0,0,D6L1408C11/D6L1408C15)</f>
        <v>1.5480039240702375E-6</v>
      </c>
      <c r="AJ15" s="16" t="s">
        <v>38668</v>
      </c>
      <c r="AK15" s="33">
        <f>IF(D6L1408C5=0,0,D6L1408C11/D6L1408C5)</f>
        <v>1.7269301829341804E-2</v>
      </c>
      <c r="AL15" s="16" t="s">
        <v>38669</v>
      </c>
      <c r="AM15" s="33">
        <f>D6L1408C8*CHOOSE(MIN(D6L1408C9,RUN_YEARS),B7L814C4,B7L814C13,B7L814C22,B7L814C31,B7L814C40)</f>
        <v>9.64049278036503E-3</v>
      </c>
      <c r="AN15" s="16" t="s">
        <v>38670</v>
      </c>
      <c r="AO15" s="33">
        <f>D6L1408C8-D6L1408C18</f>
        <v>3.2447681614495565E-2</v>
      </c>
      <c r="AP15" s="16" t="s">
        <v>38671</v>
      </c>
      <c r="AQ15" s="33">
        <f>CHOOSE(MIN(D6L1408C9,RUN_YEARS),B7L814C2,B7L814C11,B7L814C20,B7L814C29,B7L814C38)</f>
        <v>122.8351862503027</v>
      </c>
      <c r="AR15" s="16" t="s">
        <v>38672</v>
      </c>
      <c r="AS15" s="33">
        <f>IF(D6L1408C20=0,0,D6L1408C18/D6L1408C20)</f>
        <v>7.8483153521829527E-5</v>
      </c>
      <c r="AT15" s="16" t="s">
        <v>38673</v>
      </c>
      <c r="AU15" s="33">
        <f>IF(D6L1408C5=0,0,D6L1408C18/D6L1408C5)</f>
        <v>0.11452733361538051</v>
      </c>
      <c r="AV15" s="16" t="s">
        <v>38674</v>
      </c>
      <c r="AW15" s="33">
        <f>CHOOSE(MIN(D6L1408C9,RUN_YEARS),B7L814C1,B7L814C10,B7L814C19,B7L814C28,B7L814C37)</f>
        <v>413.43498774511488</v>
      </c>
      <c r="AX15" s="16" t="s">
        <v>38675</v>
      </c>
      <c r="AY15" s="33">
        <f>IF(D6L1408C23=0,0,D6L1408C19/D6L1408C23)</f>
        <v>7.848315352182954E-5</v>
      </c>
      <c r="AZ15" s="16" t="s">
        <v>38676</v>
      </c>
      <c r="BA15" s="33">
        <f>IF(D6L1408C5=0,0,D6L1408C19/D6L1408C5)</f>
        <v>0.38547266638461947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5.4017896912328268E-3</v>
      </c>
      <c r="J16" s="16" t="s">
        <v>38699</v>
      </c>
      <c r="K16" s="21">
        <f>IF(FLOW_THRU_100PCT="Y",1,INDEX(VariabilityMatrix,D6L1409C1,D6L1409C9))</f>
        <v>0.48697025431185148</v>
      </c>
      <c r="L16" s="16" t="s">
        <v>38679</v>
      </c>
      <c r="M16" s="15">
        <f>IF(D6L1409C2&lt;&gt;0,D6L1409C2*D6L1409C4,D6L1409C3*D6L1409C4)</f>
        <v>2.6305108996787872E-3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1.3152554498393936E-3</v>
      </c>
      <c r="R16" s="16" t="s">
        <v>38681</v>
      </c>
      <c r="S16" s="15">
        <f>D6L1409C5-D6L1409C7</f>
        <v>1.3152554498393936E-3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1.2698283631474671E-3</v>
      </c>
      <c r="X16" s="16" t="s">
        <v>38683</v>
      </c>
      <c r="Y16" s="33">
        <f>D6L1409C7-D6L1409C10</f>
        <v>4.5427086691926435E-5</v>
      </c>
      <c r="Z16" s="16" t="s">
        <v>38684</v>
      </c>
      <c r="AA16" s="33">
        <f>CHOOSE(MIN(D6L1409C9,RUN_YEARS),B7L814C7,B7L814C16,B7L814C25,B7L814C34,B7L814C43)</f>
        <v>68249</v>
      </c>
      <c r="AB16" s="16" t="s">
        <v>38685</v>
      </c>
      <c r="AC16" s="33">
        <f>IF(D6L1409C12=0,0,D6L1409C10/D6L1409C12)</f>
        <v>1.8605816395074903E-8</v>
      </c>
      <c r="AD16" s="16" t="s">
        <v>38686</v>
      </c>
      <c r="AE16" s="33">
        <f>IF(D6L1409C5=0,0,D6L1409C10/D6L1409C5)</f>
        <v>0.48273069817065817</v>
      </c>
      <c r="AF16" s="16" t="s">
        <v>38687</v>
      </c>
      <c r="AG16" s="33">
        <f>CHOOSE(MIN(D6L1409C9,RUN_YEARS),B7L814C5,B7L814C14,B7L814C23,B7L814C32,B7L814C41)</f>
        <v>939.05884315813194</v>
      </c>
      <c r="AH16" s="16" t="s">
        <v>38688</v>
      </c>
      <c r="AI16" s="33">
        <f>IF(D6L1409C15=0,0,D6L1409C11/D6L1409C15)</f>
        <v>4.8375122627194923E-8</v>
      </c>
      <c r="AJ16" s="16" t="s">
        <v>38689</v>
      </c>
      <c r="AK16" s="33">
        <f>IF(D6L1409C5=0,0,D6L1409C11/D6L1409C5)</f>
        <v>1.7269301829341804E-2</v>
      </c>
      <c r="AL16" s="16" t="s">
        <v>38690</v>
      </c>
      <c r="AM16" s="33">
        <f>D6L1409C8*CHOOSE(MIN(D6L1409C9,RUN_YEARS),B7L814C4,B7L814C13,B7L814C22,B7L814C31,B7L814C40)</f>
        <v>3.0126539938640719E-4</v>
      </c>
      <c r="AN16" s="16" t="s">
        <v>38691</v>
      </c>
      <c r="AO16" s="33">
        <f>D6L1409C8-D6L1409C18</f>
        <v>1.0139900504529864E-3</v>
      </c>
      <c r="AP16" s="16" t="s">
        <v>38692</v>
      </c>
      <c r="AQ16" s="33">
        <f>CHOOSE(MIN(D6L1409C9,RUN_YEARS),B7L814C2,B7L814C11,B7L814C20,B7L814C29,B7L814C38)</f>
        <v>122.8351862503027</v>
      </c>
      <c r="AR16" s="16" t="s">
        <v>38693</v>
      </c>
      <c r="AS16" s="33">
        <f>IF(D6L1409C20=0,0,D6L1409C18/D6L1409C20)</f>
        <v>2.4525985475571727E-6</v>
      </c>
      <c r="AT16" s="16" t="s">
        <v>38694</v>
      </c>
      <c r="AU16" s="33">
        <f>IF(D6L1409C5=0,0,D6L1409C18/D6L1409C5)</f>
        <v>0.11452733361538051</v>
      </c>
      <c r="AV16" s="16" t="s">
        <v>38695</v>
      </c>
      <c r="AW16" s="33">
        <f>CHOOSE(MIN(D6L1409C9,RUN_YEARS),B7L814C1,B7L814C10,B7L814C19,B7L814C28,B7L814C37)</f>
        <v>413.43498774511488</v>
      </c>
      <c r="AX16" s="16" t="s">
        <v>38696</v>
      </c>
      <c r="AY16" s="33">
        <f>IF(D6L1409C23=0,0,D6L1409C19/D6L1409C23)</f>
        <v>2.4525985475571731E-6</v>
      </c>
      <c r="AZ16" s="16" t="s">
        <v>38697</v>
      </c>
      <c r="BA16" s="33">
        <f>IF(D6L1409C5=0,0,D6L1409C19/D6L1409C5)</f>
        <v>0.38547266638461947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0.68062550109533615</v>
      </c>
      <c r="J17" s="16" t="s">
        <v>38720</v>
      </c>
      <c r="K17" s="21">
        <f>IF(FLOW_THRU_100PCT="Y",1,INDEX(VariabilityMatrix,D6L1410C1,D6L1410C9))</f>
        <v>0.48697025431185148</v>
      </c>
      <c r="L17" s="16" t="s">
        <v>38700</v>
      </c>
      <c r="M17" s="15">
        <f>IF(D6L1410C2&lt;&gt;0,D6L1410C2*D6L1410C4,D6L1410C3*D6L1410C4)</f>
        <v>0.3314443733595272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0.1657221866797636</v>
      </c>
      <c r="R17" s="16" t="s">
        <v>38702</v>
      </c>
      <c r="S17" s="15">
        <f>D6L1410C5-D6L1410C7</f>
        <v>0.1657221866797636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0.15999837375658088</v>
      </c>
      <c r="X17" s="16" t="s">
        <v>38704</v>
      </c>
      <c r="Y17" s="33">
        <f>D6L1410C7-D6L1410C10</f>
        <v>5.7238129231827195E-3</v>
      </c>
      <c r="Z17" s="16" t="s">
        <v>38705</v>
      </c>
      <c r="AA17" s="33">
        <f>CHOOSE(MIN(D6L1410C9,RUN_YEARS),B7L814C7,B7L814C16,B7L814C25,B7L814C34,B7L814C43)</f>
        <v>68249</v>
      </c>
      <c r="AB17" s="16" t="s">
        <v>38706</v>
      </c>
      <c r="AC17" s="33">
        <f>IF(D6L1410C12=0,0,D6L1410C10/D6L1410C12)</f>
        <v>2.3443328657794383E-6</v>
      </c>
      <c r="AD17" s="16" t="s">
        <v>38707</v>
      </c>
      <c r="AE17" s="33">
        <f>IF(D6L1410C5=0,0,D6L1410C10/D6L1410C5)</f>
        <v>0.48273069817065822</v>
      </c>
      <c r="AF17" s="16" t="s">
        <v>38708</v>
      </c>
      <c r="AG17" s="33">
        <f>CHOOSE(MIN(D6L1410C9,RUN_YEARS),B7L814C5,B7L814C14,B7L814C23,B7L814C32,B7L814C41)</f>
        <v>939.05884315813194</v>
      </c>
      <c r="AH17" s="16" t="s">
        <v>38709</v>
      </c>
      <c r="AI17" s="33">
        <f>IF(D6L1410C15=0,0,D6L1410C11/D6L1410C15)</f>
        <v>6.0952654510265477E-6</v>
      </c>
      <c r="AJ17" s="16" t="s">
        <v>38710</v>
      </c>
      <c r="AK17" s="33">
        <f>IF(D6L1410C5=0,0,D6L1410C11/D6L1410C5)</f>
        <v>1.726930182934177E-2</v>
      </c>
      <c r="AL17" s="16" t="s">
        <v>38711</v>
      </c>
      <c r="AM17" s="33">
        <f>D6L1410C8*CHOOSE(MIN(D6L1410C9,RUN_YEARS),B7L814C4,B7L814C13,B7L814C22,B7L814C31,B7L814C40)</f>
        <v>3.7959440322687311E-2</v>
      </c>
      <c r="AN17" s="16" t="s">
        <v>38712</v>
      </c>
      <c r="AO17" s="33">
        <f>D6L1410C8-D6L1410C18</f>
        <v>0.1277627463570763</v>
      </c>
      <c r="AP17" s="16" t="s">
        <v>38713</v>
      </c>
      <c r="AQ17" s="33">
        <f>CHOOSE(MIN(D6L1410C9,RUN_YEARS),B7L814C2,B7L814C11,B7L814C20,B7L814C29,B7L814C38)</f>
        <v>122.8351862503027</v>
      </c>
      <c r="AR17" s="16" t="s">
        <v>38714</v>
      </c>
      <c r="AS17" s="33">
        <f>IF(D6L1410C20=0,0,D6L1410C18/D6L1410C20)</f>
        <v>3.0902741699220381E-4</v>
      </c>
      <c r="AT17" s="16" t="s">
        <v>38715</v>
      </c>
      <c r="AU17" s="33">
        <f>IF(D6L1410C5=0,0,D6L1410C18/D6L1410C5)</f>
        <v>0.11452733361538052</v>
      </c>
      <c r="AV17" s="16" t="s">
        <v>38716</v>
      </c>
      <c r="AW17" s="33">
        <f>CHOOSE(MIN(D6L1410C9,RUN_YEARS),B7L814C1,B7L814C10,B7L814C19,B7L814C28,B7L814C37)</f>
        <v>413.43498774511488</v>
      </c>
      <c r="AX17" s="16" t="s">
        <v>38717</v>
      </c>
      <c r="AY17" s="33">
        <f>IF(D6L1410C23=0,0,D6L1410C19/D6L1410C23)</f>
        <v>3.0902741699220381E-4</v>
      </c>
      <c r="AZ17" s="16" t="s">
        <v>38718</v>
      </c>
      <c r="BA17" s="33">
        <f>IF(D6L1410C5=0,0,D6L1410C19/D6L1410C5)</f>
        <v>0.38547266638461952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0.50776823097588575</v>
      </c>
      <c r="J18" s="16" t="s">
        <v>38741</v>
      </c>
      <c r="K18" s="21">
        <f>IF(FLOW_THRU_100PCT="Y",1,INDEX(VariabilityMatrix,D6L1411C1,D6L1411C9))</f>
        <v>0.48697025431185148</v>
      </c>
      <c r="L18" s="16" t="s">
        <v>38721</v>
      </c>
      <c r="M18" s="15">
        <f>IF(D6L1411C2&lt;&gt;0,D6L1411C2*D6L1411C4,D6L1411C3*D6L1411C4)</f>
        <v>0.24726802456980604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0.12363401228490302</v>
      </c>
      <c r="R18" s="16" t="s">
        <v>38723</v>
      </c>
      <c r="S18" s="15">
        <f>D6L1411C5-D6L1411C7</f>
        <v>0.12363401228490302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0.11936386613586195</v>
      </c>
      <c r="X18" s="16" t="s">
        <v>38725</v>
      </c>
      <c r="Y18" s="33">
        <f>D6L1411C7-D6L1411C10</f>
        <v>4.2701461490410736E-3</v>
      </c>
      <c r="Z18" s="16" t="s">
        <v>38726</v>
      </c>
      <c r="AA18" s="33">
        <f>CHOOSE(MIN(D6L1411C9,RUN_YEARS),B7L814C7,B7L814C16,B7L814C25,B7L814C34,B7L814C43)</f>
        <v>68249</v>
      </c>
      <c r="AB18" s="16" t="s">
        <v>38727</v>
      </c>
      <c r="AC18" s="33">
        <f>IF(D6L1411C12=0,0,D6L1411C10/D6L1411C12)</f>
        <v>1.7489467411370416E-6</v>
      </c>
      <c r="AD18" s="16" t="s">
        <v>38728</v>
      </c>
      <c r="AE18" s="33">
        <f>IF(D6L1411C5=0,0,D6L1411C10/D6L1411C5)</f>
        <v>0.48273069817065822</v>
      </c>
      <c r="AF18" s="16" t="s">
        <v>38729</v>
      </c>
      <c r="AG18" s="33">
        <f>CHOOSE(MIN(D6L1411C9,RUN_YEARS),B7L814C5,B7L814C14,B7L814C23,B7L814C32,B7L814C41)</f>
        <v>939.05884315813194</v>
      </c>
      <c r="AH18" s="16" t="s">
        <v>38730</v>
      </c>
      <c r="AI18" s="33">
        <f>IF(D6L1411C15=0,0,D6L1411C11/D6L1411C15)</f>
        <v>4.5472615269563104E-6</v>
      </c>
      <c r="AJ18" s="16" t="s">
        <v>38731</v>
      </c>
      <c r="AK18" s="33">
        <f>IF(D6L1411C5=0,0,D6L1411C11/D6L1411C5)</f>
        <v>1.7269301829341756E-2</v>
      </c>
      <c r="AL18" s="16" t="s">
        <v>38732</v>
      </c>
      <c r="AM18" s="33">
        <f>D6L1411C8*CHOOSE(MIN(D6L1411C9,RUN_YEARS),B7L814C4,B7L814C13,B7L814C22,B7L814C31,B7L814C40)</f>
        <v>2.8318947542322285E-2</v>
      </c>
      <c r="AN18" s="16" t="s">
        <v>38733</v>
      </c>
      <c r="AO18" s="33">
        <f>D6L1411C8-D6L1411C18</f>
        <v>9.5315064742580738E-2</v>
      </c>
      <c r="AP18" s="16" t="s">
        <v>38734</v>
      </c>
      <c r="AQ18" s="33">
        <f>CHOOSE(MIN(D6L1411C9,RUN_YEARS),B7L814C2,B7L814C11,B7L814C20,B7L814C29,B7L814C38)</f>
        <v>122.8351862503027</v>
      </c>
      <c r="AR18" s="16" t="s">
        <v>38735</v>
      </c>
      <c r="AS18" s="33">
        <f>IF(D6L1411C20=0,0,D6L1411C18/D6L1411C20)</f>
        <v>2.3054426347037432E-4</v>
      </c>
      <c r="AT18" s="16" t="s">
        <v>38736</v>
      </c>
      <c r="AU18" s="33">
        <f>IF(D6L1411C5=0,0,D6L1411C18/D6L1411C5)</f>
        <v>0.11452733361538052</v>
      </c>
      <c r="AV18" s="16" t="s">
        <v>38737</v>
      </c>
      <c r="AW18" s="33">
        <f>CHOOSE(MIN(D6L1411C9,RUN_YEARS),B7L814C1,B7L814C10,B7L814C19,B7L814C28,B7L814C37)</f>
        <v>413.43498774511488</v>
      </c>
      <c r="AX18" s="16" t="s">
        <v>38738</v>
      </c>
      <c r="AY18" s="33">
        <f>IF(D6L1411C23=0,0,D6L1411C19/D6L1411C23)</f>
        <v>2.305442634703743E-4</v>
      </c>
      <c r="AZ18" s="16" t="s">
        <v>38739</v>
      </c>
      <c r="BA18" s="33">
        <f>IF(D6L1411C5=0,0,D6L1411C19/D6L1411C5)</f>
        <v>0.38547266638461947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0.48697025431185148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68249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939.05884315813194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122.8351862503027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413.43498774511488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68249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939.05884315813194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122.8351862503027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413.43498774511488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7.1385794860819436</v>
      </c>
      <c r="J21" s="16" t="s">
        <v>38803</v>
      </c>
      <c r="K21" s="21">
        <f>IF(FLOW_THRU_100PCT="Y",1,INDEX(VariabilityMatrix,D6L1414C1,D6L1414C9))</f>
        <v>0.48485507540858858</v>
      </c>
      <c r="L21" s="16" t="s">
        <v>38783</v>
      </c>
      <c r="M21" s="15">
        <f>IF(D6L1414C2&lt;&gt;0,D6L1414C2*D6L1414C4,D6L1414C3*D6L1414C4)</f>
        <v>3.4611764950344641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1.7305882475172321</v>
      </c>
      <c r="R21" s="16" t="s">
        <v>38785</v>
      </c>
      <c r="S21" s="15">
        <f>D6L1414C5-D6L1414C7</f>
        <v>1.7305882475172321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1.6712716309895632</v>
      </c>
      <c r="X21" s="16" t="s">
        <v>38787</v>
      </c>
      <c r="Y21" s="33">
        <f>D6L1414C7-D6L1414C10</f>
        <v>5.9316616527668842E-2</v>
      </c>
      <c r="Z21" s="16" t="s">
        <v>38788</v>
      </c>
      <c r="AA21" s="33">
        <f>CHOOSE(MIN(D6L1414C9,RUN_YEARS),B7L814C7,B7L814C16,B7L814C25,B7L814C34,B7L814C43)</f>
        <v>61446</v>
      </c>
      <c r="AB21" s="16" t="s">
        <v>38789</v>
      </c>
      <c r="AC21" s="33">
        <f>IF(D6L1414C12=0,0,D6L1414C10/D6L1414C12)</f>
        <v>2.7199030546977235E-5</v>
      </c>
      <c r="AD21" s="16" t="s">
        <v>38790</v>
      </c>
      <c r="AE21" s="33">
        <f>IF(D6L1414C5=0,0,D6L1414C10/D6L1414C5)</f>
        <v>0.48286229650156048</v>
      </c>
      <c r="AF21" s="16" t="s">
        <v>38791</v>
      </c>
      <c r="AG21" s="33">
        <f>CHOOSE(MIN(D6L1414C9,RUN_YEARS),B7L814C5,B7L814C14,B7L814C23,B7L814C32,B7L814C41)</f>
        <v>838.7829573730196</v>
      </c>
      <c r="AH21" s="16" t="s">
        <v>38792</v>
      </c>
      <c r="AI21" s="33">
        <f>IF(D6L1414C15=0,0,D6L1414C11/D6L1414C15)</f>
        <v>7.0717479422140707E-5</v>
      </c>
      <c r="AJ21" s="16" t="s">
        <v>38793</v>
      </c>
      <c r="AK21" s="33">
        <f>IF(D6L1414C5=0,0,D6L1414C11/D6L1414C5)</f>
        <v>1.713770349843954E-2</v>
      </c>
      <c r="AL21" s="16" t="s">
        <v>38794</v>
      </c>
      <c r="AM21" s="33">
        <f>D6L1414C8*CHOOSE(MIN(D6L1414C9,RUN_YEARS),B7L814C4,B7L814C13,B7L814C22,B7L814C31,B7L814C40)</f>
        <v>0.39655106942981183</v>
      </c>
      <c r="AN21" s="16" t="s">
        <v>38795</v>
      </c>
      <c r="AO21" s="33">
        <f>D6L1414C8-D6L1414C18</f>
        <v>1.3340371780874203</v>
      </c>
      <c r="AP21" s="16" t="s">
        <v>38796</v>
      </c>
      <c r="AQ21" s="33">
        <f>CHOOSE(MIN(D6L1414C9,RUN_YEARS),B7L814C2,B7L814C11,B7L814C20,B7L814C29,B7L814C38)</f>
        <v>109.73522536196828</v>
      </c>
      <c r="AR21" s="16" t="s">
        <v>38797</v>
      </c>
      <c r="AS21" s="33">
        <f>IF(D6L1414C20=0,0,D6L1414C18/D6L1414C20)</f>
        <v>3.6137080697812773E-3</v>
      </c>
      <c r="AT21" s="16" t="s">
        <v>38798</v>
      </c>
      <c r="AU21" s="33">
        <f>IF(D6L1414C5=0,0,D6L1414C18/D6L1414C5)</f>
        <v>0.11457117832584357</v>
      </c>
      <c r="AV21" s="16" t="s">
        <v>38799</v>
      </c>
      <c r="AW21" s="33">
        <f>CHOOSE(MIN(D6L1414C9,RUN_YEARS),B7L814C1,B7L814C10,B7L814C19,B7L814C28,B7L814C37)</f>
        <v>369.16019565691261</v>
      </c>
      <c r="AX21" s="16" t="s">
        <v>38800</v>
      </c>
      <c r="AY21" s="33">
        <f>IF(D6L1414C23=0,0,D6L1414C19/D6L1414C23)</f>
        <v>3.6137080697812773E-3</v>
      </c>
      <c r="AZ21" s="16" t="s">
        <v>38801</v>
      </c>
      <c r="BA21" s="33">
        <f>IF(D6L1414C5=0,0,D6L1414C19/D6L1414C5)</f>
        <v>0.38542882167415643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5.8108038244161326</v>
      </c>
      <c r="J22" s="16" t="s">
        <v>38824</v>
      </c>
      <c r="K22" s="21">
        <f>IF(FLOW_THRU_100PCT="Y",1,INDEX(VariabilityMatrix,D6L1415C1,D6L1415C9))</f>
        <v>0.49144301266516283</v>
      </c>
      <c r="L22" s="16" t="s">
        <v>38804</v>
      </c>
      <c r="M22" s="15">
        <f>IF(D6L1415C2&lt;&gt;0,D6L1415C2*D6L1415C4,D6L1415C3*D6L1415C4)</f>
        <v>2.8556789374773142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1.4278394687386571</v>
      </c>
      <c r="R22" s="16" t="s">
        <v>38806</v>
      </c>
      <c r="S22" s="15">
        <f>D6L1415C5-D6L1415C7</f>
        <v>1.4278394687386571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1.3778442174842742</v>
      </c>
      <c r="X22" s="16" t="s">
        <v>38808</v>
      </c>
      <c r="Y22" s="33">
        <f>D6L1415C7-D6L1415C10</f>
        <v>4.9995251254382866E-2</v>
      </c>
      <c r="Z22" s="16" t="s">
        <v>38809</v>
      </c>
      <c r="AA22" s="33">
        <f>CHOOSE(MIN(D6L1415C9,RUN_YEARS),B7L814C7,B7L814C16,B7L814C25,B7L814C34,B7L814C43)</f>
        <v>66588</v>
      </c>
      <c r="AB22" s="16" t="s">
        <v>38810</v>
      </c>
      <c r="AC22" s="33">
        <f>IF(D6L1415C12=0,0,D6L1415C10/D6L1415C12)</f>
        <v>2.0692079916565662E-5</v>
      </c>
      <c r="AD22" s="16" t="s">
        <v>38811</v>
      </c>
      <c r="AE22" s="33">
        <f>IF(D6L1415C5=0,0,D6L1415C10/D6L1415C5)</f>
        <v>0.48249269180850268</v>
      </c>
      <c r="AF22" s="16" t="s">
        <v>38812</v>
      </c>
      <c r="AG22" s="33">
        <f>CHOOSE(MIN(D6L1415C9,RUN_YEARS),B7L814C5,B7L814C14,B7L814C23,B7L814C32,B7L814C41)</f>
        <v>929.28999248417472</v>
      </c>
      <c r="AH22" s="16" t="s">
        <v>38813</v>
      </c>
      <c r="AI22" s="33">
        <f>IF(D6L1415C15=0,0,D6L1415C11/D6L1415C15)</f>
        <v>5.379940778307075E-5</v>
      </c>
      <c r="AJ22" s="16" t="s">
        <v>38814</v>
      </c>
      <c r="AK22" s="33">
        <f>IF(D6L1415C5=0,0,D6L1415C11/D6L1415C5)</f>
        <v>1.7507308191497293E-2</v>
      </c>
      <c r="AL22" s="16" t="s">
        <v>38815</v>
      </c>
      <c r="AM22" s="33">
        <f>D6L1415C8*CHOOSE(MIN(D6L1415C9,RUN_YEARS),B7L814C4,B7L814C13,B7L814C22,B7L814C31,B7L814C40)</f>
        <v>0.32686168314187619</v>
      </c>
      <c r="AN22" s="16" t="s">
        <v>38816</v>
      </c>
      <c r="AO22" s="33">
        <f>D6L1415C8-D6L1415C18</f>
        <v>1.1009777855967808</v>
      </c>
      <c r="AP22" s="16" t="s">
        <v>38817</v>
      </c>
      <c r="AQ22" s="33">
        <f>CHOOSE(MIN(D6L1415C9,RUN_YEARS),B7L814C2,B7L814C11,B7L814C20,B7L814C29,B7L814C38)</f>
        <v>121.44485087439405</v>
      </c>
      <c r="AR22" s="16" t="s">
        <v>38818</v>
      </c>
      <c r="AS22" s="33">
        <f>IF(D6L1415C20=0,0,D6L1415C18/D6L1415C20)</f>
        <v>2.6914412656320625E-3</v>
      </c>
      <c r="AT22" s="16" t="s">
        <v>38819</v>
      </c>
      <c r="AU22" s="33">
        <f>IF(D6L1415C5=0,0,D6L1415C18/D6L1415C5)</f>
        <v>0.11446023530594213</v>
      </c>
      <c r="AV22" s="16" t="s">
        <v>38820</v>
      </c>
      <c r="AW22" s="33">
        <f>CHOOSE(MIN(D6L1415C9,RUN_YEARS),B7L814C1,B7L814C10,B7L814C19,B7L814C28,B7L814C37)</f>
        <v>409.06624998863776</v>
      </c>
      <c r="AX22" s="16" t="s">
        <v>38821</v>
      </c>
      <c r="AY22" s="33">
        <f>IF(D6L1415C23=0,0,D6L1415C19/D6L1415C23)</f>
        <v>2.6914412656320625E-3</v>
      </c>
      <c r="AZ22" s="16" t="s">
        <v>38822</v>
      </c>
      <c r="BA22" s="33">
        <f>IF(D6L1415C5=0,0,D6L1415C19/D6L1415C5)</f>
        <v>0.38553976469405787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335.10509946890852</v>
      </c>
      <c r="J23" s="16" t="s">
        <v>38845</v>
      </c>
      <c r="K23" s="21">
        <f>IF(FLOW_THRU_100PCT="Y",1,INDEX(VariabilityMatrix,D6L1416C1,D6L1416C9))</f>
        <v>0.25537696116906167</v>
      </c>
      <c r="L23" s="16" t="s">
        <v>38825</v>
      </c>
      <c r="M23" s="15">
        <f>IF(D6L1416C2&lt;&gt;0,D6L1416C2*D6L1416C4,D6L1416C3*D6L1416C4)</f>
        <v>85.578121974626001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42.789060987313</v>
      </c>
      <c r="R23" s="16" t="s">
        <v>38827</v>
      </c>
      <c r="S23" s="15">
        <f>D6L1416C5-D6L1416C7</f>
        <v>42.789060987313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41.29081843145368</v>
      </c>
      <c r="X23" s="16" t="s">
        <v>38829</v>
      </c>
      <c r="Y23" s="33">
        <f>D6L1416C7-D6L1416C10</f>
        <v>1.4982425558593206</v>
      </c>
      <c r="Z23" s="16" t="s">
        <v>38830</v>
      </c>
      <c r="AA23" s="33">
        <f>CHOOSE(MIN(D6L1416C9,RUN_YEARS),B7L814C7,B7L814C16,B7L814C25,B7L814C34,B7L814C43)</f>
        <v>66588</v>
      </c>
      <c r="AB23" s="16" t="s">
        <v>38831</v>
      </c>
      <c r="AC23" s="33">
        <f>IF(D6L1416C12=0,0,D6L1416C10/D6L1416C12)</f>
        <v>6.2009398737691E-4</v>
      </c>
      <c r="AD23" s="16" t="s">
        <v>38832</v>
      </c>
      <c r="AE23" s="33">
        <f>IF(D6L1416C5=0,0,D6L1416C10/D6L1416C5)</f>
        <v>0.48249269180850274</v>
      </c>
      <c r="AF23" s="16" t="s">
        <v>38833</v>
      </c>
      <c r="AG23" s="33">
        <f>CHOOSE(MIN(D6L1416C9,RUN_YEARS),B7L814C5,B7L814C14,B7L814C23,B7L814C32,B7L814C41)</f>
        <v>929.28999248417472</v>
      </c>
      <c r="AH23" s="16" t="s">
        <v>38834</v>
      </c>
      <c r="AI23" s="33">
        <f>IF(D6L1416C15=0,0,D6L1416C11/D6L1416C15)</f>
        <v>1.6122443671799627E-3</v>
      </c>
      <c r="AJ23" s="16" t="s">
        <v>38835</v>
      </c>
      <c r="AK23" s="33">
        <f>IF(D6L1416C5=0,0,D6L1416C11/D6L1416C5)</f>
        <v>1.7507308191497251E-2</v>
      </c>
      <c r="AL23" s="16" t="s">
        <v>38836</v>
      </c>
      <c r="AM23" s="33">
        <f>D6L1416C8*CHOOSE(MIN(D6L1416C9,RUN_YEARS),B7L814C4,B7L814C13,B7L814C22,B7L814C31,B7L814C40)</f>
        <v>9.7952919782563086</v>
      </c>
      <c r="AN23" s="16" t="s">
        <v>38837</v>
      </c>
      <c r="AO23" s="33">
        <f>D6L1416C8-D6L1416C18</f>
        <v>32.993769009056692</v>
      </c>
      <c r="AP23" s="16" t="s">
        <v>38838</v>
      </c>
      <c r="AQ23" s="33">
        <f>CHOOSE(MIN(D6L1416C9,RUN_YEARS),B7L814C2,B7L814C11,B7L814C20,B7L814C29,B7L814C38)</f>
        <v>121.44485087439405</v>
      </c>
      <c r="AR23" s="16" t="s">
        <v>38839</v>
      </c>
      <c r="AS23" s="33">
        <f>IF(D6L1416C20=0,0,D6L1416C18/D6L1416C20)</f>
        <v>8.0656297140067459E-2</v>
      </c>
      <c r="AT23" s="16" t="s">
        <v>38840</v>
      </c>
      <c r="AU23" s="33">
        <f>IF(D6L1416C5=0,0,D6L1416C18/D6L1416C5)</f>
        <v>0.11446023530594213</v>
      </c>
      <c r="AV23" s="16" t="s">
        <v>38841</v>
      </c>
      <c r="AW23" s="33">
        <f>CHOOSE(MIN(D6L1416C9,RUN_YEARS),B7L814C1,B7L814C10,B7L814C19,B7L814C28,B7L814C37)</f>
        <v>409.06624998863776</v>
      </c>
      <c r="AX23" s="16" t="s">
        <v>38842</v>
      </c>
      <c r="AY23" s="33">
        <f>IF(D6L1416C23=0,0,D6L1416C19/D6L1416C23)</f>
        <v>8.0656297140067473E-2</v>
      </c>
      <c r="AZ23" s="16" t="s">
        <v>38843</v>
      </c>
      <c r="BA23" s="33">
        <f>IF(D6L1416C5=0,0,D6L1416C19/D6L1416C5)</f>
        <v>0.38553976469405787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204.96523530290312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176.27010236049668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88.13505118024834</v>
      </c>
      <c r="R24" s="16" t="s">
        <v>38848</v>
      </c>
      <c r="S24" s="15">
        <f>D6L1417C5-D6L1417C7</f>
        <v>88.13505118024834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85.049036173276349</v>
      </c>
      <c r="X24" s="16" t="s">
        <v>38850</v>
      </c>
      <c r="Y24" s="33">
        <f>D6L1417C7-D6L1417C10</f>
        <v>3.0860150069719907</v>
      </c>
      <c r="Z24" s="16" t="s">
        <v>38851</v>
      </c>
      <c r="AA24" s="33">
        <f>CHOOSE(MIN(D6L1417C9,RUN_YEARS),B7L814C7,B7L814C16,B7L814C25,B7L814C34,B7L814C43)</f>
        <v>66588</v>
      </c>
      <c r="AB24" s="16" t="s">
        <v>38852</v>
      </c>
      <c r="AC24" s="33">
        <f>IF(D6L1417C12=0,0,D6L1417C10/D6L1417C12)</f>
        <v>1.2772426889721324E-3</v>
      </c>
      <c r="AD24" s="16" t="s">
        <v>38853</v>
      </c>
      <c r="AE24" s="33">
        <f>IF(D6L1417C5=0,0,D6L1417C10/D6L1417C5)</f>
        <v>0.48249269180850268</v>
      </c>
      <c r="AF24" s="16" t="s">
        <v>38854</v>
      </c>
      <c r="AG24" s="33">
        <f>CHOOSE(MIN(D6L1417C9,RUN_YEARS),B7L814C5,B7L814C14,B7L814C23,B7L814C32,B7L814C41)</f>
        <v>929.28999248417472</v>
      </c>
      <c r="AH24" s="16" t="s">
        <v>38855</v>
      </c>
      <c r="AI24" s="33">
        <f>IF(D6L1417C15=0,0,D6L1417C11/D6L1417C15)</f>
        <v>3.3208309913275473E-3</v>
      </c>
      <c r="AJ24" s="16" t="s">
        <v>38856</v>
      </c>
      <c r="AK24" s="33">
        <f>IF(D6L1417C5=0,0,D6L1417C11/D6L1417C5)</f>
        <v>1.7507308191497296E-2</v>
      </c>
      <c r="AL24" s="16" t="s">
        <v>38857</v>
      </c>
      <c r="AM24" s="33">
        <f>D6L1417C8*CHOOSE(MIN(D6L1417C9,RUN_YEARS),B7L814C4,B7L814C13,B7L814C22,B7L814C31,B7L814C40)</f>
        <v>20.175917393584953</v>
      </c>
      <c r="AN24" s="16" t="s">
        <v>38858</v>
      </c>
      <c r="AO24" s="33">
        <f>D6L1417C8-D6L1417C18</f>
        <v>67.959133786663386</v>
      </c>
      <c r="AP24" s="16" t="s">
        <v>38859</v>
      </c>
      <c r="AQ24" s="33">
        <f>CHOOSE(MIN(D6L1417C9,RUN_YEARS),B7L814C2,B7L814C11,B7L814C20,B7L814C29,B7L814C38)</f>
        <v>121.44485087439405</v>
      </c>
      <c r="AR24" s="16" t="s">
        <v>38860</v>
      </c>
      <c r="AS24" s="33">
        <f>IF(D6L1417C20=0,0,D6L1417C18/D6L1417C20)</f>
        <v>0.16613234112702038</v>
      </c>
      <c r="AT24" s="16" t="s">
        <v>38861</v>
      </c>
      <c r="AU24" s="33">
        <f>IF(D6L1417C5=0,0,D6L1417C18/D6L1417C5)</f>
        <v>0.11446023530594211</v>
      </c>
      <c r="AV24" s="16" t="s">
        <v>38862</v>
      </c>
      <c r="AW24" s="33">
        <f>CHOOSE(MIN(D6L1417C9,RUN_YEARS),B7L814C1,B7L814C10,B7L814C19,B7L814C28,B7L814C37)</f>
        <v>409.06624998863776</v>
      </c>
      <c r="AX24" s="16" t="s">
        <v>38863</v>
      </c>
      <c r="AY24" s="33">
        <f>IF(D6L1417C23=0,0,D6L1417C19/D6L1417C23)</f>
        <v>0.16613234112702044</v>
      </c>
      <c r="AZ24" s="16" t="s">
        <v>38864</v>
      </c>
      <c r="BA24" s="33">
        <f>IF(D6L1417C5=0,0,D6L1417C19/D6L1417C5)</f>
        <v>0.38553976469405787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296.78166481897733</v>
      </c>
      <c r="J25" s="16" t="s">
        <v>38886</v>
      </c>
      <c r="K25" s="21">
        <f>IF(FLOW_THRU_100PCT="Y",1,INDEX(VariabilityMatrix,D6L1418C1,D6L1418C9))</f>
        <v>0.23657283691215356</v>
      </c>
      <c r="L25" s="16" t="s">
        <v>38866</v>
      </c>
      <c r="M25" s="15">
        <f>IF(D6L1418C2&lt;&gt;0,D6L1418C2*D6L1418C4,D6L1418C3*D6L1418C4)</f>
        <v>70.210480389737342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35.105240194868671</v>
      </c>
      <c r="R25" s="16" t="s">
        <v>38868</v>
      </c>
      <c r="S25" s="15">
        <f>D6L1418C5-D6L1418C7</f>
        <v>35.105240194868671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33.892754217435211</v>
      </c>
      <c r="X25" s="16" t="s">
        <v>38870</v>
      </c>
      <c r="Y25" s="33">
        <f>D6L1418C7-D6L1418C10</f>
        <v>1.2124859774334595</v>
      </c>
      <c r="Z25" s="16" t="s">
        <v>38871</v>
      </c>
      <c r="AA25" s="33">
        <f>CHOOSE(MIN(D6L1418C9,RUN_YEARS),B7L814C7,B7L814C16,B7L814C25,B7L814C34,B7L814C43)</f>
        <v>68249</v>
      </c>
      <c r="AB25" s="16" t="s">
        <v>38872</v>
      </c>
      <c r="AC25" s="33">
        <f>IF(D6L1418C12=0,0,D6L1418C10/D6L1418C12)</f>
        <v>4.9660440764604918E-4</v>
      </c>
      <c r="AD25" s="16" t="s">
        <v>38873</v>
      </c>
      <c r="AE25" s="33">
        <f>IF(D6L1418C5=0,0,D6L1418C10/D6L1418C5)</f>
        <v>0.48273069817065817</v>
      </c>
      <c r="AF25" s="16" t="s">
        <v>38874</v>
      </c>
      <c r="AG25" s="33">
        <f>CHOOSE(MIN(D6L1418C9,RUN_YEARS),B7L814C5,B7L814C14,B7L814C23,B7L814C32,B7L814C41)</f>
        <v>939.05884315813194</v>
      </c>
      <c r="AH25" s="16" t="s">
        <v>38875</v>
      </c>
      <c r="AI25" s="33">
        <f>IF(D6L1418C15=0,0,D6L1418C11/D6L1418C15)</f>
        <v>1.2911714598797341E-3</v>
      </c>
      <c r="AJ25" s="16" t="s">
        <v>38876</v>
      </c>
      <c r="AK25" s="33">
        <f>IF(D6L1418C5=0,0,D6L1418C11/D6L1418C5)</f>
        <v>1.7269301829341829E-2</v>
      </c>
      <c r="AL25" s="16" t="s">
        <v>38877</v>
      </c>
      <c r="AM25" s="33">
        <f>D6L1418C8*CHOOSE(MIN(D6L1418C9,RUN_YEARS),B7L814C4,B7L814C13,B7L814C22,B7L814C31,B7L814C40)</f>
        <v>8.0410191108915807</v>
      </c>
      <c r="AN25" s="16" t="s">
        <v>38878</v>
      </c>
      <c r="AO25" s="33">
        <f>D6L1418C8-D6L1418C18</f>
        <v>27.064221083977088</v>
      </c>
      <c r="AP25" s="16" t="s">
        <v>38879</v>
      </c>
      <c r="AQ25" s="33">
        <f>CHOOSE(MIN(D6L1418C9,RUN_YEARS),B7L814C2,B7L814C11,B7L814C20,B7L814C29,B7L814C38)</f>
        <v>122.8351862503027</v>
      </c>
      <c r="AR25" s="16" t="s">
        <v>38880</v>
      </c>
      <c r="AS25" s="33">
        <f>IF(D6L1418C20=0,0,D6L1418C18/D6L1418C20)</f>
        <v>6.5461854671724939E-2</v>
      </c>
      <c r="AT25" s="16" t="s">
        <v>38881</v>
      </c>
      <c r="AU25" s="33">
        <f>IF(D6L1418C5=0,0,D6L1418C18/D6L1418C5)</f>
        <v>0.11452733361538053</v>
      </c>
      <c r="AV25" s="16" t="s">
        <v>38882</v>
      </c>
      <c r="AW25" s="33">
        <f>CHOOSE(MIN(D6L1418C9,RUN_YEARS),B7L814C1,B7L814C10,B7L814C19,B7L814C28,B7L814C37)</f>
        <v>413.43498774511488</v>
      </c>
      <c r="AX25" s="16" t="s">
        <v>38883</v>
      </c>
      <c r="AY25" s="33">
        <f>IF(D6L1418C23=0,0,D6L1418C19/D6L1418C23)</f>
        <v>6.5461854671724926E-2</v>
      </c>
      <c r="AZ25" s="16" t="s">
        <v>38884</v>
      </c>
      <c r="BA25" s="33">
        <f>IF(D6L1418C5=0,0,D6L1418C19/D6L1418C5)</f>
        <v>0.38547266638461947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907.58049971822686</v>
      </c>
      <c r="J26" s="16" t="s">
        <v>38907</v>
      </c>
      <c r="K26" s="21">
        <f>IF(FLOW_THRU_100PCT="Y",1,INDEX(VariabilityMatrix,D6L1419C1,D6L1419C9))</f>
        <v>0.25537696116906167</v>
      </c>
      <c r="L26" s="16" t="s">
        <v>38887</v>
      </c>
      <c r="M26" s="15">
        <f>IF(D6L1419C2&lt;&gt;0,D6L1419C2*D6L1419C4,D6L1419C3*D6L1419C4)</f>
        <v>231.77515003433919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115.8875750171696</v>
      </c>
      <c r="R26" s="16" t="s">
        <v>38889</v>
      </c>
      <c r="S26" s="15">
        <f>D6L1419C5-D6L1419C7</f>
        <v>115.8875750171696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111.8298160343879</v>
      </c>
      <c r="X26" s="16" t="s">
        <v>38891</v>
      </c>
      <c r="Y26" s="33">
        <f>D6L1419C7-D6L1419C10</f>
        <v>4.0577589827816922</v>
      </c>
      <c r="Z26" s="16" t="s">
        <v>38892</v>
      </c>
      <c r="AA26" s="33">
        <f>CHOOSE(MIN(D6L1419C9,RUN_YEARS),B7L814C7,B7L814C16,B7L814C25,B7L814C34,B7L814C43)</f>
        <v>66588</v>
      </c>
      <c r="AB26" s="16" t="s">
        <v>38893</v>
      </c>
      <c r="AC26" s="33">
        <f>IF(D6L1419C12=0,0,D6L1419C10/D6L1419C12)</f>
        <v>1.6794289666965205E-3</v>
      </c>
      <c r="AD26" s="16" t="s">
        <v>38894</v>
      </c>
      <c r="AE26" s="33">
        <f>IF(D6L1419C5=0,0,D6L1419C10/D6L1419C5)</f>
        <v>0.48249269180850274</v>
      </c>
      <c r="AF26" s="16" t="s">
        <v>38895</v>
      </c>
      <c r="AG26" s="33">
        <f>CHOOSE(MIN(D6L1419C9,RUN_YEARS),B7L814C5,B7L814C14,B7L814C23,B7L814C32,B7L814C41)</f>
        <v>929.28999248417472</v>
      </c>
      <c r="AH26" s="16" t="s">
        <v>38896</v>
      </c>
      <c r="AI26" s="33">
        <f>IF(D6L1419C15=0,0,D6L1419C11/D6L1419C15)</f>
        <v>4.3665153134109461E-3</v>
      </c>
      <c r="AJ26" s="16" t="s">
        <v>38897</v>
      </c>
      <c r="AK26" s="33">
        <f>IF(D6L1419C5=0,0,D6L1419C11/D6L1419C5)</f>
        <v>1.7507308191497258E-2</v>
      </c>
      <c r="AL26" s="16" t="s">
        <v>38898</v>
      </c>
      <c r="AM26" s="33">
        <f>D6L1419C8*CHOOSE(MIN(D6L1419C9,RUN_YEARS),B7L814C4,B7L814C13,B7L814C22,B7L814C31,B7L814C40)</f>
        <v>26.529038211000504</v>
      </c>
      <c r="AN26" s="16" t="s">
        <v>38899</v>
      </c>
      <c r="AO26" s="33">
        <f>D6L1419C8-D6L1419C18</f>
        <v>89.358536806169099</v>
      </c>
      <c r="AP26" s="16" t="s">
        <v>38900</v>
      </c>
      <c r="AQ26" s="33">
        <f>CHOOSE(MIN(D6L1419C9,RUN_YEARS),B7L814C2,B7L814C11,B7L814C20,B7L814C29,B7L814C38)</f>
        <v>121.44485087439405</v>
      </c>
      <c r="AR26" s="16" t="s">
        <v>38901</v>
      </c>
      <c r="AS26" s="33">
        <f>IF(D6L1419C20=0,0,D6L1419C18/D6L1419C20)</f>
        <v>0.21844514625357409</v>
      </c>
      <c r="AT26" s="16" t="s">
        <v>38902</v>
      </c>
      <c r="AU26" s="33">
        <f>IF(D6L1419C5=0,0,D6L1419C18/D6L1419C5)</f>
        <v>0.11446023530594213</v>
      </c>
      <c r="AV26" s="16" t="s">
        <v>38903</v>
      </c>
      <c r="AW26" s="33">
        <f>CHOOSE(MIN(D6L1419C9,RUN_YEARS),B7L814C1,B7L814C10,B7L814C19,B7L814C28,B7L814C37)</f>
        <v>409.06624998863776</v>
      </c>
      <c r="AX26" s="16" t="s">
        <v>38904</v>
      </c>
      <c r="AY26" s="33">
        <f>IF(D6L1419C23=0,0,D6L1419C19/D6L1419C23)</f>
        <v>0.21844514625357414</v>
      </c>
      <c r="AZ26" s="16" t="s">
        <v>38905</v>
      </c>
      <c r="BA26" s="33">
        <f>IF(D6L1419C5=0,0,D6L1419C19/D6L1419C5)</f>
        <v>0.38553976469405793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351.65526360562194</v>
      </c>
      <c r="J27" s="16" t="s">
        <v>38928</v>
      </c>
      <c r="K27" s="21">
        <f>IF(FLOW_THRU_100PCT="Y",1,INDEX(VariabilityMatrix,D6L1420C1,D6L1420C9))</f>
        <v>0.23657283691215356</v>
      </c>
      <c r="L27" s="16" t="s">
        <v>38908</v>
      </c>
      <c r="M27" s="15">
        <f>IF(D6L1420C2&lt;&gt;0,D6L1420C2*D6L1420C4,D6L1420C3*D6L1420C4)</f>
        <v>83.192083326273163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41.596041663136582</v>
      </c>
      <c r="R27" s="16" t="s">
        <v>38910</v>
      </c>
      <c r="S27" s="15">
        <f>D6L1420C5-D6L1420C7</f>
        <v>41.596041663136582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40.159372466363422</v>
      </c>
      <c r="X27" s="16" t="s">
        <v>38912</v>
      </c>
      <c r="Y27" s="33">
        <f>D6L1420C7-D6L1420C10</f>
        <v>1.4366691967731597</v>
      </c>
      <c r="Z27" s="16" t="s">
        <v>38913</v>
      </c>
      <c r="AA27" s="33">
        <f>CHOOSE(MIN(D6L1420C9,RUN_YEARS),B7L814C7,B7L814C16,B7L814C25,B7L814C34,B7L814C43)</f>
        <v>68249</v>
      </c>
      <c r="AB27" s="16" t="s">
        <v>38914</v>
      </c>
      <c r="AC27" s="33">
        <f>IF(D6L1420C12=0,0,D6L1420C10/D6L1420C12)</f>
        <v>5.8842433539485451E-4</v>
      </c>
      <c r="AD27" s="16" t="s">
        <v>38915</v>
      </c>
      <c r="AE27" s="33">
        <f>IF(D6L1420C5=0,0,D6L1420C10/D6L1420C5)</f>
        <v>0.48273069817065828</v>
      </c>
      <c r="AF27" s="16" t="s">
        <v>38916</v>
      </c>
      <c r="AG27" s="33">
        <f>CHOOSE(MIN(D6L1420C9,RUN_YEARS),B7L814C5,B7L814C14,B7L814C23,B7L814C32,B7L814C41)</f>
        <v>939.05884315813194</v>
      </c>
      <c r="AH27" s="16" t="s">
        <v>38917</v>
      </c>
      <c r="AI27" s="33">
        <f>IF(D6L1420C15=0,0,D6L1420C11/D6L1420C15)</f>
        <v>1.5299032720266213E-3</v>
      </c>
      <c r="AJ27" s="16" t="s">
        <v>38918</v>
      </c>
      <c r="AK27" s="33">
        <f>IF(D6L1420C5=0,0,D6L1420C11/D6L1420C5)</f>
        <v>1.7269301829341742E-2</v>
      </c>
      <c r="AL27" s="16" t="s">
        <v>38919</v>
      </c>
      <c r="AM27" s="33">
        <f>D6L1420C8*CHOOSE(MIN(D6L1420C9,RUN_YEARS),B7L814C4,B7L814C13,B7L814C22,B7L814C31,B7L814C40)</f>
        <v>9.527767481266622</v>
      </c>
      <c r="AN27" s="16" t="s">
        <v>38920</v>
      </c>
      <c r="AO27" s="33">
        <f>D6L1420C8-D6L1420C18</f>
        <v>32.06827418186996</v>
      </c>
      <c r="AP27" s="16" t="s">
        <v>38921</v>
      </c>
      <c r="AQ27" s="33">
        <f>CHOOSE(MIN(D6L1420C9,RUN_YEARS),B7L814C2,B7L814C11,B7L814C20,B7L814C29,B7L814C38)</f>
        <v>122.8351862503027</v>
      </c>
      <c r="AR27" s="16" t="s">
        <v>38922</v>
      </c>
      <c r="AS27" s="33">
        <f>IF(D6L1420C20=0,0,D6L1420C18/D6L1420C20)</f>
        <v>7.7565458010148483E-2</v>
      </c>
      <c r="AT27" s="16" t="s">
        <v>38923</v>
      </c>
      <c r="AU27" s="33">
        <f>IF(D6L1420C5=0,0,D6L1420C18/D6L1420C5)</f>
        <v>0.11452733361538052</v>
      </c>
      <c r="AV27" s="16" t="s">
        <v>38924</v>
      </c>
      <c r="AW27" s="33">
        <f>CHOOSE(MIN(D6L1420C9,RUN_YEARS),B7L814C1,B7L814C10,B7L814C19,B7L814C28,B7L814C37)</f>
        <v>413.43498774511488</v>
      </c>
      <c r="AX27" s="16" t="s">
        <v>38925</v>
      </c>
      <c r="AY27" s="33">
        <f>IF(D6L1420C23=0,0,D6L1420C19/D6L1420C23)</f>
        <v>7.7565458010148483E-2</v>
      </c>
      <c r="AZ27" s="16" t="s">
        <v>38926</v>
      </c>
      <c r="BA27" s="33">
        <f>IF(D6L1420C5=0,0,D6L1420C19/D6L1420C5)</f>
        <v>0.38547266638461947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0.23657283691215356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68249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939.05884315813194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122.8351862503027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413.43498774511488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0.23657283691215356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68249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939.05884315813194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122.8351862503027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413.43498774511488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0.23657283691215356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68249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939.05884315813194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122.8351862503027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413.43498774511488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0.23657283691215356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68249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939.05884315813194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122.8351862503027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413.43498774511488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0.23657283691215356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68249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939.05884315813194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122.8351862503027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413.43498774511488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1063.7426651766596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914.8186920519272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457.4093460259636</v>
      </c>
      <c r="R33" s="16" t="s">
        <v>39036</v>
      </c>
      <c r="S33" s="15">
        <f>D6L1426C5-D6L1426C7</f>
        <v>457.4093460259636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441.61106591379519</v>
      </c>
      <c r="X33" s="16" t="s">
        <v>39038</v>
      </c>
      <c r="Y33" s="33">
        <f>D6L1426C7-D6L1426C10</f>
        <v>15.798280112168413</v>
      </c>
      <c r="Z33" s="16" t="s">
        <v>39039</v>
      </c>
      <c r="AA33" s="33">
        <f>CHOOSE(MIN(D6L1426C9,RUN_YEARS),B7L814C7,B7L814C16,B7L814C25,B7L814C34,B7L814C43)</f>
        <v>68249</v>
      </c>
      <c r="AB33" s="16" t="s">
        <v>39040</v>
      </c>
      <c r="AC33" s="33">
        <f>IF(D6L1426C12=0,0,D6L1426C10/D6L1426C12)</f>
        <v>6.4705866153906312E-3</v>
      </c>
      <c r="AD33" s="16" t="s">
        <v>39041</v>
      </c>
      <c r="AE33" s="33">
        <f>IF(D6L1426C5=0,0,D6L1426C10/D6L1426C5)</f>
        <v>0.48273069817065822</v>
      </c>
      <c r="AF33" s="16" t="s">
        <v>39042</v>
      </c>
      <c r="AG33" s="33">
        <f>CHOOSE(MIN(D6L1426C9,RUN_YEARS),B7L814C5,B7L814C14,B7L814C23,B7L814C32,B7L814C41)</f>
        <v>939.05884315813194</v>
      </c>
      <c r="AH33" s="16" t="s">
        <v>39043</v>
      </c>
      <c r="AI33" s="33">
        <f>IF(D6L1426C15=0,0,D6L1426C11/D6L1426C15)</f>
        <v>1.682352520001569E-2</v>
      </c>
      <c r="AJ33" s="16" t="s">
        <v>39044</v>
      </c>
      <c r="AK33" s="33">
        <f>IF(D6L1426C5=0,0,D6L1426C11/D6L1426C5)</f>
        <v>1.7269301829341794E-2</v>
      </c>
      <c r="AL33" s="16" t="s">
        <v>39045</v>
      </c>
      <c r="AM33" s="33">
        <f>D6L1426C8*CHOOSE(MIN(D6L1426C9,RUN_YEARS),B7L814C4,B7L814C13,B7L814C22,B7L814C31,B7L814C40)</f>
        <v>104.77174554221712</v>
      </c>
      <c r="AN33" s="16" t="s">
        <v>39046</v>
      </c>
      <c r="AO33" s="33">
        <f>D6L1426C8-D6L1426C18</f>
        <v>352.6376004837465</v>
      </c>
      <c r="AP33" s="16" t="s">
        <v>39047</v>
      </c>
      <c r="AQ33" s="33">
        <f>CHOOSE(MIN(D6L1426C9,RUN_YEARS),B7L814C2,B7L814C11,B7L814C20,B7L814C29,B7L814C38)</f>
        <v>122.8351862503027</v>
      </c>
      <c r="AR33" s="16" t="s">
        <v>39048</v>
      </c>
      <c r="AS33" s="33">
        <f>IF(D6L1426C20=0,0,D6L1426C18/D6L1426C20)</f>
        <v>0.85294571319916845</v>
      </c>
      <c r="AT33" s="16" t="s">
        <v>39049</v>
      </c>
      <c r="AU33" s="33">
        <f>IF(D6L1426C5=0,0,D6L1426C18/D6L1426C5)</f>
        <v>0.11452733361538052</v>
      </c>
      <c r="AV33" s="16" t="s">
        <v>39050</v>
      </c>
      <c r="AW33" s="33">
        <f>CHOOSE(MIN(D6L1426C9,RUN_YEARS),B7L814C1,B7L814C10,B7L814C19,B7L814C28,B7L814C37)</f>
        <v>413.43498774511488</v>
      </c>
      <c r="AX33" s="16" t="s">
        <v>39051</v>
      </c>
      <c r="AY33" s="33">
        <f>IF(D6L1426C23=0,0,D6L1426C19/D6L1426C23)</f>
        <v>0.85294571319916845</v>
      </c>
      <c r="AZ33" s="16" t="s">
        <v>39052</v>
      </c>
      <c r="BA33" s="33">
        <f>IF(D6L1426C5=0,0,D6L1426C19/D6L1426C5)</f>
        <v>0.38547266638461952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90.52390911463668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77.850561838587538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38.925280919293769</v>
      </c>
      <c r="R34" s="16" t="s">
        <v>39056</v>
      </c>
      <c r="S34" s="15">
        <f>D6L1427C5-D6L1427C7</f>
        <v>38.925280919293769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37.562327140304404</v>
      </c>
      <c r="X34" s="16" t="s">
        <v>39058</v>
      </c>
      <c r="Y34" s="33">
        <f>D6L1427C7-D6L1427C10</f>
        <v>1.3629537789893647</v>
      </c>
      <c r="Z34" s="16" t="s">
        <v>39059</v>
      </c>
      <c r="AA34" s="33">
        <f>CHOOSE(MIN(D6L1427C9,RUN_YEARS),B7L814C7,B7L814C16,B7L814C25,B7L814C34,B7L814C43)</f>
        <v>66588</v>
      </c>
      <c r="AB34" s="16" t="s">
        <v>39060</v>
      </c>
      <c r="AC34" s="33">
        <f>IF(D6L1427C12=0,0,D6L1427C10/D6L1427C12)</f>
        <v>5.6410054574854932E-4</v>
      </c>
      <c r="AD34" s="16" t="s">
        <v>39061</v>
      </c>
      <c r="AE34" s="33">
        <f>IF(D6L1427C5=0,0,D6L1427C10/D6L1427C5)</f>
        <v>0.48249269180850279</v>
      </c>
      <c r="AF34" s="16" t="s">
        <v>39062</v>
      </c>
      <c r="AG34" s="33">
        <f>CHOOSE(MIN(D6L1427C9,RUN_YEARS),B7L814C5,B7L814C14,B7L814C23,B7L814C32,B7L814C41)</f>
        <v>929.28999248417472</v>
      </c>
      <c r="AH34" s="16" t="s">
        <v>39063</v>
      </c>
      <c r="AI34" s="33">
        <f>IF(D6L1427C15=0,0,D6L1427C11/D6L1427C15)</f>
        <v>1.4666614189462232E-3</v>
      </c>
      <c r="AJ34" s="16" t="s">
        <v>39064</v>
      </c>
      <c r="AK34" s="33">
        <f>IF(D6L1427C5=0,0,D6L1427C11/D6L1427C5)</f>
        <v>1.7507308191497224E-2</v>
      </c>
      <c r="AL34" s="16" t="s">
        <v>39065</v>
      </c>
      <c r="AM34" s="33">
        <f>D6L1427C8*CHOOSE(MIN(D6L1427C9,RUN_YEARS),B7L814C4,B7L814C13,B7L814C22,B7L814C31,B7L814C40)</f>
        <v>8.9107936267445282</v>
      </c>
      <c r="AN34" s="16" t="s">
        <v>39066</v>
      </c>
      <c r="AO34" s="33">
        <f>D6L1427C8-D6L1427C18</f>
        <v>30.014487292549241</v>
      </c>
      <c r="AP34" s="16" t="s">
        <v>39067</v>
      </c>
      <c r="AQ34" s="33">
        <f>CHOOSE(MIN(D6L1427C9,RUN_YEARS),B7L814C2,B7L814C11,B7L814C20,B7L814C29,B7L814C38)</f>
        <v>121.44485087439405</v>
      </c>
      <c r="AR34" s="16" t="s">
        <v>39068</v>
      </c>
      <c r="AS34" s="33">
        <f>IF(D6L1427C20=0,0,D6L1427C18/D6L1427C20)</f>
        <v>7.3373169488763545E-2</v>
      </c>
      <c r="AT34" s="16" t="s">
        <v>39069</v>
      </c>
      <c r="AU34" s="33">
        <f>IF(D6L1427C5=0,0,D6L1427C18/D6L1427C5)</f>
        <v>0.11446023530594213</v>
      </c>
      <c r="AV34" s="16" t="s">
        <v>39070</v>
      </c>
      <c r="AW34" s="33">
        <f>CHOOSE(MIN(D6L1427C9,RUN_YEARS),B7L814C1,B7L814C10,B7L814C19,B7L814C28,B7L814C37)</f>
        <v>409.06624998863776</v>
      </c>
      <c r="AX34" s="16" t="s">
        <v>39071</v>
      </c>
      <c r="AY34" s="33">
        <f>IF(D6L1427C23=0,0,D6L1427C19/D6L1427C23)</f>
        <v>7.3373169488763559E-2</v>
      </c>
      <c r="AZ34" s="16" t="s">
        <v>39072</v>
      </c>
      <c r="BA34" s="33">
        <f>IF(D6L1427C5=0,0,D6L1427C19/D6L1427C5)</f>
        <v>0.38553976469405787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7810.7792794106372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5456.040418232672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2728.020209116336</v>
      </c>
      <c r="R35" s="16" t="s">
        <v>39076</v>
      </c>
      <c r="S35" s="15">
        <f>SUM(D6L1401C8:D6L1427C8)-2*SUM(D6L1409C8,D6L1411C8,D6L1422C8,D6L1424C8,D6L1427C8)</f>
        <v>2728.020209116336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2632.776594145691</v>
      </c>
      <c r="X35" s="16" t="s">
        <v>39078</v>
      </c>
      <c r="Y35" s="33">
        <f>SUM(D6L1401C11:D6L1427C11)-2*SUM(D6L1409C11,D6L1411C11,D6L1422C11,D6L1424C11,D6L1427C11)</f>
        <v>95.243614970645297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3.9383951889777176E-2</v>
      </c>
      <c r="AD35" s="16" t="s">
        <v>39080</v>
      </c>
      <c r="AE35" s="33">
        <f>IF(D6L1428C5=0,0,D6L1428C10/D6L1428C5)</f>
        <v>0.4825434550205373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0.10239827491342054</v>
      </c>
      <c r="AJ35" s="16" t="s">
        <v>39082</v>
      </c>
      <c r="AK35" s="33">
        <f>IF(D6L1428C5=0,0,D6L1428C11/D6L1428C5)</f>
        <v>1.7456544979462734E-2</v>
      </c>
      <c r="AL35" s="16" t="s">
        <v>39083</v>
      </c>
      <c r="AM35" s="33">
        <f>SUM(D6L1401C18:D6L1427C18)-2*SUM(D6L1409C18,D6L1411C18,D6L1422C18,D6L1424C18,D6L1427C18)</f>
        <v>624.57814212699122</v>
      </c>
      <c r="AN35" s="16" t="s">
        <v>39084</v>
      </c>
      <c r="AO35" s="33">
        <f>SUM(D6L1401C19:D6L1427C19)-2*SUM(D6L1409C19,D6L1411C19,D6L1422C19,D6L1424C19,D6L1427C19)</f>
        <v>2103.4420669893452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5.1372575432296248</v>
      </c>
      <c r="AT35" s="16" t="s">
        <v>39086</v>
      </c>
      <c r="AU35" s="33">
        <f>IF(D6L1428C5=0,0,D6L1428C18/D6L1428C5)</f>
        <v>0.11447461790052234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5.1372575432296257</v>
      </c>
      <c r="AZ35" s="16" t="s">
        <v>39088</v>
      </c>
      <c r="BA35" s="33">
        <f>IF(D6L1428C5=0,0,D6L1428C19/D6L1428C5)</f>
        <v>0.38552538209947773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72.254406133167862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36.127203066583931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18.063601533291965</v>
      </c>
      <c r="R36" s="16" t="s">
        <v>39093</v>
      </c>
      <c r="S36" s="15">
        <f>D6L1429C5-D6L1429C7</f>
        <v>18.063601533291965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17.439709959285207</v>
      </c>
      <c r="X36" s="16" t="s">
        <v>39095</v>
      </c>
      <c r="Y36" s="33">
        <f>D6L1429C7-D6L1429C10</f>
        <v>0.62389157400675899</v>
      </c>
      <c r="Z36" s="16" t="s">
        <v>39096</v>
      </c>
      <c r="AA36" s="33">
        <f>CHOOSE(MIN(D6L1429C9,RUN_YEARS),B7L814C7,B7L814C16,B7L814C25,B7L814C34,B7L814C43)</f>
        <v>68249</v>
      </c>
      <c r="AB36" s="16" t="s">
        <v>39097</v>
      </c>
      <c r="AC36" s="33">
        <f>IF(D6L1429C12=0,0,D6L1429C10/D6L1429C12)</f>
        <v>2.5553062988886585E-4</v>
      </c>
      <c r="AD36" s="16" t="s">
        <v>39098</v>
      </c>
      <c r="AE36" s="33">
        <f>IF(D6L1429C5=0,0,D6L1429C10/D6L1429C5)</f>
        <v>0.48273069817065822</v>
      </c>
      <c r="AF36" s="16" t="s">
        <v>39099</v>
      </c>
      <c r="AG36" s="33">
        <f>CHOOSE(MIN(D6L1429C9,RUN_YEARS),B7L814C5,B7L814C14,B7L814C23,B7L814C32,B7L814C41)</f>
        <v>939.05884315813194</v>
      </c>
      <c r="AH36" s="16" t="s">
        <v>39100</v>
      </c>
      <c r="AI36" s="33">
        <f>IF(D6L1429C15=0,0,D6L1429C11/D6L1429C15)</f>
        <v>6.6437963771105171E-4</v>
      </c>
      <c r="AJ36" s="16" t="s">
        <v>39101</v>
      </c>
      <c r="AK36" s="33">
        <f>IF(D6L1429C5=0,0,D6L1429C11/D6L1429C5)</f>
        <v>1.7269301829341756E-2</v>
      </c>
      <c r="AL36" s="16" t="s">
        <v>39102</v>
      </c>
      <c r="AM36" s="33">
        <f>D6L1429C8*CHOOSE(MIN(D6L1429C9,RUN_YEARS),B7L814C4,B7L814C13,B7L814C22,B7L814C31,B7L814C40)</f>
        <v>4.137552238197256</v>
      </c>
      <c r="AN36" s="16" t="s">
        <v>39103</v>
      </c>
      <c r="AO36" s="33">
        <f>D6L1429C8-D6L1429C18</f>
        <v>13.92604929509471</v>
      </c>
      <c r="AP36" s="16" t="s">
        <v>39104</v>
      </c>
      <c r="AQ36" s="33">
        <f>CHOOSE(MIN(D6L1429C9,RUN_YEARS),B7L814C2,B7L814C11,B7L814C20,B7L814C29,B7L814C38)</f>
        <v>122.8351862503027</v>
      </c>
      <c r="AR36" s="16" t="s">
        <v>39105</v>
      </c>
      <c r="AS36" s="33">
        <f>IF(D6L1429C20=0,0,D6L1429C18/D6L1429C20)</f>
        <v>3.3683770623883919E-2</v>
      </c>
      <c r="AT36" s="16" t="s">
        <v>39106</v>
      </c>
      <c r="AU36" s="33">
        <f>IF(D6L1429C5=0,0,D6L1429C18/D6L1429C5)</f>
        <v>0.11452733361538052</v>
      </c>
      <c r="AV36" s="16" t="s">
        <v>39107</v>
      </c>
      <c r="AW36" s="33">
        <f>CHOOSE(MIN(D6L1429C9,RUN_YEARS),B7L814C1,B7L814C10,B7L814C19,B7L814C28,B7L814C37)</f>
        <v>413.43498774511488</v>
      </c>
      <c r="AX36" s="16" t="s">
        <v>39108</v>
      </c>
      <c r="AY36" s="33">
        <f>IF(D6L1429C23=0,0,D6L1429C19/D6L1429C23)</f>
        <v>3.3683770623883925E-2</v>
      </c>
      <c r="AZ36" s="16" t="s">
        <v>39109</v>
      </c>
      <c r="BA36" s="33">
        <f>IF(D6L1429C5=0,0,D6L1429C19/D6L1429C5)</f>
        <v>0.38547266638461952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18.945440725455381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18.945440725455381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9.4727203627276904</v>
      </c>
      <c r="R37" s="16" t="s">
        <v>39113</v>
      </c>
      <c r="S37" s="15">
        <f>D6L1430C5-D6L1430C7</f>
        <v>9.4727203627276904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9.1455458285498974</v>
      </c>
      <c r="X37" s="16" t="s">
        <v>39115</v>
      </c>
      <c r="Y37" s="33">
        <f>D6L1430C7-D6L1430C10</f>
        <v>0.32717453417779296</v>
      </c>
      <c r="Z37" s="16" t="s">
        <v>39116</v>
      </c>
      <c r="AA37" s="33">
        <f>CHOOSE(MIN(D6L1430C9,RUN_YEARS),B7L814C7,B7L814C16,B7L814C25,B7L814C34,B7L814C43)</f>
        <v>68249</v>
      </c>
      <c r="AB37" s="16" t="s">
        <v>39117</v>
      </c>
      <c r="AC37" s="33">
        <f>IF(D6L1430C12=0,0,D6L1430C10/D6L1430C12)</f>
        <v>1.3400263488915439E-4</v>
      </c>
      <c r="AD37" s="16" t="s">
        <v>39118</v>
      </c>
      <c r="AE37" s="33">
        <f>IF(D6L1430C5=0,0,D6L1430C10/D6L1430C5)</f>
        <v>0.48273069817065822</v>
      </c>
      <c r="AF37" s="16" t="s">
        <v>39119</v>
      </c>
      <c r="AG37" s="33">
        <f>CHOOSE(MIN(D6L1430C9,RUN_YEARS),B7L814C5,B7L814C14,B7L814C23,B7L814C32,B7L814C41)</f>
        <v>939.05884315813194</v>
      </c>
      <c r="AH37" s="16" t="s">
        <v>39120</v>
      </c>
      <c r="AI37" s="33">
        <f>IF(D6L1430C15=0,0,D6L1430C11/D6L1430C15)</f>
        <v>3.4840685071180222E-4</v>
      </c>
      <c r="AJ37" s="16" t="s">
        <v>39121</v>
      </c>
      <c r="AK37" s="33">
        <f>IF(D6L1430C5=0,0,D6L1430C11/D6L1430C5)</f>
        <v>1.7269301829341784E-2</v>
      </c>
      <c r="AL37" s="16" t="s">
        <v>39122</v>
      </c>
      <c r="AM37" s="33">
        <f>D6L1430C8*CHOOSE(MIN(D6L1430C9,RUN_YEARS),B7L814C4,B7L814C13,B7L814C22,B7L814C31,B7L814C40)</f>
        <v>2.1697708104546449</v>
      </c>
      <c r="AN37" s="16" t="s">
        <v>39123</v>
      </c>
      <c r="AO37" s="33">
        <f>D6L1430C8-D6L1430C18</f>
        <v>7.302949552273045</v>
      </c>
      <c r="AP37" s="16" t="s">
        <v>39124</v>
      </c>
      <c r="AQ37" s="33">
        <f>CHOOSE(MIN(D6L1430C9,RUN_YEARS),B7L814C2,B7L814C11,B7L814C20,B7L814C29,B7L814C38)</f>
        <v>122.8351862503027</v>
      </c>
      <c r="AR37" s="16" t="s">
        <v>39125</v>
      </c>
      <c r="AS37" s="33">
        <f>IF(D6L1430C20=0,0,D6L1430C18/D6L1430C20)</f>
        <v>1.7664082065486329E-2</v>
      </c>
      <c r="AT37" s="16" t="s">
        <v>39126</v>
      </c>
      <c r="AU37" s="33">
        <f>IF(D6L1430C5=0,0,D6L1430C18/D6L1430C5)</f>
        <v>0.11452733361538051</v>
      </c>
      <c r="AV37" s="16" t="s">
        <v>39127</v>
      </c>
      <c r="AW37" s="33">
        <f>CHOOSE(MIN(D6L1430C9,RUN_YEARS),B7L814C1,B7L814C10,B7L814C19,B7L814C28,B7L814C37)</f>
        <v>413.43498774511488</v>
      </c>
      <c r="AX37" s="16" t="s">
        <v>39128</v>
      </c>
      <c r="AY37" s="33">
        <f>IF(D6L1430C23=0,0,D6L1430C19/D6L1430C23)</f>
        <v>1.7664082065486333E-2</v>
      </c>
      <c r="AZ37" s="16" t="s">
        <v>39129</v>
      </c>
      <c r="BA37" s="33">
        <f>IF(D6L1430C5=0,0,D6L1430C19/D6L1430C5)</f>
        <v>0.38547266638461947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16.97805322493442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8.4890266124672102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4.2445133062336051</v>
      </c>
      <c r="R38" s="16" t="s">
        <v>39133</v>
      </c>
      <c r="S38" s="15">
        <f>D6L1431C5-D6L1431C7</f>
        <v>4.2445133062336051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4.0979137434255941</v>
      </c>
      <c r="X38" s="16" t="s">
        <v>39135</v>
      </c>
      <c r="Y38" s="33">
        <f>D6L1431C7-D6L1431C10</f>
        <v>0.14659956280801101</v>
      </c>
      <c r="Z38" s="16" t="s">
        <v>39136</v>
      </c>
      <c r="AA38" s="33">
        <f>CHOOSE(MIN(D6L1431C9,RUN_YEARS),B7L814C7,B7L814C16,B7L814C25,B7L814C34,B7L814C43)</f>
        <v>68249</v>
      </c>
      <c r="AB38" s="16" t="s">
        <v>39137</v>
      </c>
      <c r="AC38" s="33">
        <f>IF(D6L1431C12=0,0,D6L1431C10/D6L1431C12)</f>
        <v>6.0043571970660289E-5</v>
      </c>
      <c r="AD38" s="16" t="s">
        <v>39138</v>
      </c>
      <c r="AE38" s="33">
        <f>IF(D6L1431C5=0,0,D6L1431C10/D6L1431C5)</f>
        <v>0.48273069817065822</v>
      </c>
      <c r="AF38" s="16" t="s">
        <v>39139</v>
      </c>
      <c r="AG38" s="33">
        <f>CHOOSE(MIN(D6L1431C9,RUN_YEARS),B7L814C5,B7L814C14,B7L814C23,B7L814C32,B7L814C41)</f>
        <v>939.05884315813194</v>
      </c>
      <c r="AH38" s="16" t="s">
        <v>39140</v>
      </c>
      <c r="AI38" s="33">
        <f>IF(D6L1431C15=0,0,D6L1431C11/D6L1431C15)</f>
        <v>1.5611328712371704E-4</v>
      </c>
      <c r="AJ38" s="16" t="s">
        <v>39141</v>
      </c>
      <c r="AK38" s="33">
        <f>IF(D6L1431C5=0,0,D6L1431C11/D6L1431C5)</f>
        <v>1.7269301829341777E-2</v>
      </c>
      <c r="AL38" s="16" t="s">
        <v>39142</v>
      </c>
      <c r="AM38" s="33">
        <f>D6L1431C8*CHOOSE(MIN(D6L1431C9,RUN_YEARS),B7L814C4,B7L814C13,B7L814C22,B7L814C31,B7L814C40)</f>
        <v>0.9722255829158758</v>
      </c>
      <c r="AN38" s="16" t="s">
        <v>39143</v>
      </c>
      <c r="AO38" s="33">
        <f>D6L1431C8-D6L1431C18</f>
        <v>3.2722877233177292</v>
      </c>
      <c r="AP38" s="16" t="s">
        <v>39144</v>
      </c>
      <c r="AQ38" s="33">
        <f>CHOOSE(MIN(D6L1431C9,RUN_YEARS),B7L814C2,B7L814C11,B7L814C20,B7L814C29,B7L814C38)</f>
        <v>122.8351862503027</v>
      </c>
      <c r="AR38" s="16" t="s">
        <v>39145</v>
      </c>
      <c r="AS38" s="33">
        <f>IF(D6L1431C20=0,0,D6L1431C18/D6L1431C20)</f>
        <v>7.9148785669177907E-3</v>
      </c>
      <c r="AT38" s="16" t="s">
        <v>39146</v>
      </c>
      <c r="AU38" s="33">
        <f>IF(D6L1431C5=0,0,D6L1431C18/D6L1431C5)</f>
        <v>0.11452733361538052</v>
      </c>
      <c r="AV38" s="16" t="s">
        <v>39147</v>
      </c>
      <c r="AW38" s="33">
        <f>CHOOSE(MIN(D6L1431C9,RUN_YEARS),B7L814C1,B7L814C10,B7L814C19,B7L814C28,B7L814C37)</f>
        <v>413.43498774511488</v>
      </c>
      <c r="AX38" s="16" t="s">
        <v>39148</v>
      </c>
      <c r="AY38" s="33">
        <f>IF(D6L1431C23=0,0,D6L1431C19/D6L1431C23)</f>
        <v>7.9148785669177907E-3</v>
      </c>
      <c r="AZ38" s="16" t="s">
        <v>39149</v>
      </c>
      <c r="BA38" s="33">
        <f>IF(D6L1431C5=0,0,D6L1431C19/D6L1431C5)</f>
        <v>0.38547266638461947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68249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939.05884315813194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122.8351862503027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413.43498774511488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487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487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194.8</v>
      </c>
      <c r="R40" s="16" t="s">
        <v>39174</v>
      </c>
      <c r="S40" s="15">
        <f>D6L1433C5-D6L1433C7</f>
        <v>292.2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188.07188000728846</v>
      </c>
      <c r="X40" s="16" t="s">
        <v>39176</v>
      </c>
      <c r="Y40" s="33">
        <f>D6L1433C7-D6L1433C10</f>
        <v>6.7281199927115551</v>
      </c>
      <c r="Z40" s="16" t="s">
        <v>39177</v>
      </c>
      <c r="AA40" s="33">
        <f>CHOOSE(MIN(D6L1433C9,RUN_YEARS),B7L814C7,B7L814C16,B7L814C25,B7L814C34,B7L814C43)</f>
        <v>68249</v>
      </c>
      <c r="AB40" s="16" t="s">
        <v>39178</v>
      </c>
      <c r="AC40" s="33">
        <f>IF(D6L1433C12=0,0,D6L1433C10/D6L1433C12)</f>
        <v>2.7556723176499062E-3</v>
      </c>
      <c r="AD40" s="16" t="s">
        <v>39179</v>
      </c>
      <c r="AE40" s="33">
        <f>IF(D6L1433C5=0,0,D6L1433C10/D6L1433C5)</f>
        <v>0.38618455853652661</v>
      </c>
      <c r="AF40" s="16" t="s">
        <v>39180</v>
      </c>
      <c r="AG40" s="33">
        <f>CHOOSE(MIN(D6L1433C9,RUN_YEARS),B7L814C5,B7L814C14,B7L814C23,B7L814C32,B7L814C41)</f>
        <v>939.05884315813194</v>
      </c>
      <c r="AH40" s="16" t="s">
        <v>39181</v>
      </c>
      <c r="AI40" s="33">
        <f>IF(D6L1433C15=0,0,D6L1433C11/D6L1433C15)</f>
        <v>7.1647480258897681E-3</v>
      </c>
      <c r="AJ40" s="16" t="s">
        <v>39182</v>
      </c>
      <c r="AK40" s="33">
        <f>IF(D6L1433C5=0,0,D6L1433C11/D6L1433C5)</f>
        <v>1.3815441463473419E-2</v>
      </c>
      <c r="AL40" s="16" t="s">
        <v>39183</v>
      </c>
      <c r="AM40" s="33">
        <f>D6L1433C8*CHOOSE(MIN(D6L1433C9,RUN_YEARS),B7L814C4,B7L814C13,B7L814C22,B7L814C31,B7L814C40)</f>
        <v>66.929773764828369</v>
      </c>
      <c r="AN40" s="16" t="s">
        <v>39184</v>
      </c>
      <c r="AO40" s="33">
        <f>D6L1433C8-D6L1433C18</f>
        <v>225.27022623517161</v>
      </c>
      <c r="AP40" s="16" t="s">
        <v>39185</v>
      </c>
      <c r="AQ40" s="33">
        <f>CHOOSE(MIN(D6L1433C9,RUN_YEARS),B7L814C2,B7L814C11,B7L814C20,B7L814C29,B7L814C38)</f>
        <v>122.8351862503027</v>
      </c>
      <c r="AR40" s="16" t="s">
        <v>39186</v>
      </c>
      <c r="AS40" s="33">
        <f>IF(D6L1433C20=0,0,D6L1433C18/D6L1433C20)</f>
        <v>0.54487460643764385</v>
      </c>
      <c r="AT40" s="16" t="s">
        <v>39187</v>
      </c>
      <c r="AU40" s="33">
        <f>IF(D6L1433C5=0,0,D6L1433C18/D6L1433C5)</f>
        <v>0.13743280033845662</v>
      </c>
      <c r="AV40" s="16" t="s">
        <v>39188</v>
      </c>
      <c r="AW40" s="33">
        <f>CHOOSE(MIN(D6L1433C9,RUN_YEARS),B7L814C1,B7L814C10,B7L814C19,B7L814C28,B7L814C37)</f>
        <v>413.43498774511488</v>
      </c>
      <c r="AX40" s="16" t="s">
        <v>39189</v>
      </c>
      <c r="AY40" s="33">
        <f>IF(D6L1433C23=0,0,D6L1433C19/D6L1433C23)</f>
        <v>0.54487460643764396</v>
      </c>
      <c r="AZ40" s="16" t="s">
        <v>39190</v>
      </c>
      <c r="BA40" s="33">
        <f>IF(D6L1433C5=0,0,D6L1433C19/D6L1433C5)</f>
        <v>0.46256719966154336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68249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939.05884315813194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122.8351862503027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413.43498774511488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2135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2135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2135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2061.2600811887105</v>
      </c>
      <c r="X42" s="16" t="s">
        <v>39216</v>
      </c>
      <c r="Y42" s="33">
        <f>D6L1435C7-D6L1435C10</f>
        <v>73.739918811289499</v>
      </c>
      <c r="Z42" s="16" t="s">
        <v>39217</v>
      </c>
      <c r="AA42" s="33">
        <f>CHOOSE(MIN(D6L1435C9,RUN_YEARS),B7L814C7,B7L814C16,B7L814C25,B7L814C34,B7L814C43)</f>
        <v>68249</v>
      </c>
      <c r="AB42" s="16" t="s">
        <v>39218</v>
      </c>
      <c r="AC42" s="33">
        <f>IF(D6L1435C12=0,0,D6L1435C10/D6L1435C12)</f>
        <v>3.0202055432148611E-2</v>
      </c>
      <c r="AD42" s="16" t="s">
        <v>39219</v>
      </c>
      <c r="AE42" s="33">
        <f>IF(D6L1435C5=0,0,D6L1435C10/D6L1435C5)</f>
        <v>0.96546139634131645</v>
      </c>
      <c r="AF42" s="16" t="s">
        <v>39220</v>
      </c>
      <c r="AG42" s="33">
        <f>CHOOSE(MIN(D6L1435C9,RUN_YEARS),B7L814C5,B7L814C14,B7L814C23,B7L814C32,B7L814C41)</f>
        <v>939.05884315813194</v>
      </c>
      <c r="AH42" s="16" t="s">
        <v>39221</v>
      </c>
      <c r="AI42" s="33">
        <f>IF(D6L1435C15=0,0,D6L1435C11/D6L1435C15)</f>
        <v>7.8525344123586652E-2</v>
      </c>
      <c r="AJ42" s="16" t="s">
        <v>39222</v>
      </c>
      <c r="AK42" s="33">
        <f>IF(D6L1435C5=0,0,D6L1435C11/D6L1435C5)</f>
        <v>3.4538603658683609E-2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122.8351862503027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413.43498774511488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7319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7319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7319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68249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939.05884315813194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1676.45110946194</v>
      </c>
      <c r="AN43" s="16" t="s">
        <v>39244</v>
      </c>
      <c r="AO43" s="33">
        <f>D6L1436C8-D6L1436C18</f>
        <v>5642.5488905380598</v>
      </c>
      <c r="AP43" s="16" t="s">
        <v>39245</v>
      </c>
      <c r="AQ43" s="33">
        <f>CHOOSE(MIN(D6L1436C9,RUN_YEARS),B7L814C2,B7L814C11,B7L814C20,B7L814C29,B7L814C38)</f>
        <v>122.8351862503027</v>
      </c>
      <c r="AR43" s="16" t="s">
        <v>39246</v>
      </c>
      <c r="AS43" s="33">
        <f>IF(D6L1436C20=0,0,D6L1436C18/D6L1436C20)</f>
        <v>13.647971404918261</v>
      </c>
      <c r="AT43" s="16" t="s">
        <v>39247</v>
      </c>
      <c r="AU43" s="33">
        <f>IF(D6L1436C5=0,0,D6L1436C18/D6L1436C5)</f>
        <v>0.22905466723076104</v>
      </c>
      <c r="AV43" s="16" t="s">
        <v>39248</v>
      </c>
      <c r="AW43" s="33">
        <f>CHOOSE(MIN(D6L1436C9,RUN_YEARS),B7L814C1,B7L814C10,B7L814C19,B7L814C28,B7L814C37)</f>
        <v>413.43498774511488</v>
      </c>
      <c r="AX43" s="16" t="s">
        <v>39249</v>
      </c>
      <c r="AY43" s="33">
        <f>IF(D6L1436C23=0,0,D6L1436C19/D6L1436C23)</f>
        <v>13.647971404918261</v>
      </c>
      <c r="AZ43" s="16" t="s">
        <v>39250</v>
      </c>
      <c r="BA43" s="33">
        <f>IF(D6L1436C5=0,0,D6L1436C19/D6L1436C5)</f>
        <v>0.77094533276923893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10049.177900083558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10004.561670404506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2361.5808352022532</v>
      </c>
      <c r="R44" s="16" t="s">
        <v>39254</v>
      </c>
      <c r="S44" s="15">
        <f>SUM(D6L1429C8:D6L1436C8)</f>
        <v>7642.9808352022537</v>
      </c>
      <c r="U44" s="21" t="str">
        <f>NULL_VALUE</f>
        <v>n/a</v>
      </c>
      <c r="V44" s="16" t="s">
        <v>39255</v>
      </c>
      <c r="W44" s="33">
        <f>SUM(D6L1429C10:D6L1436C10)</f>
        <v>2280.0151307272595</v>
      </c>
      <c r="X44" s="16" t="s">
        <v>39256</v>
      </c>
      <c r="Y44" s="33">
        <f>SUM(D6L1429C11:D6L1436C11)</f>
        <v>81.565704474993623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3.3407304586547198E-2</v>
      </c>
      <c r="AD44" s="16" t="s">
        <v>39258</v>
      </c>
      <c r="AE44" s="33">
        <f>IF(D6L1437C5=0,0,D6L1437C10/D6L1437C5)</f>
        <v>0.22789755372011952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8.6858991925022985E-2</v>
      </c>
      <c r="AJ44" s="16" t="s">
        <v>39260</v>
      </c>
      <c r="AK44" s="33">
        <f>IF(D6L1437C5=0,0,D6L1437C11/D6L1437C5)</f>
        <v>8.1528513854116462E-3</v>
      </c>
      <c r="AL44" s="16" t="s">
        <v>39261</v>
      </c>
      <c r="AM44" s="33">
        <f>SUM(D6L1429C18:D6L1436C18)</f>
        <v>1750.6604318583361</v>
      </c>
      <c r="AN44" s="16" t="s">
        <v>39262</v>
      </c>
      <c r="AO44" s="33">
        <f>SUM(D6L1429C19:D6L1436C19)</f>
        <v>5892.320403343917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14.252108742612192</v>
      </c>
      <c r="AT44" s="16" t="s">
        <v>39264</v>
      </c>
      <c r="AU44" s="33">
        <f>IF(D6L1437C5=0,0,D6L1437C18/D6L1437C5)</f>
        <v>0.17498622023962726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14.252108742612192</v>
      </c>
      <c r="AZ44" s="16" t="s">
        <v>39266</v>
      </c>
      <c r="BA44" s="33">
        <f>IF(D6L1437C5=0,0,D6L1437C19/D6L1437C5)</f>
        <v>0.58896337465484161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293.74149324660135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146.87074662330068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73.435373311650338</v>
      </c>
      <c r="R45" s="16" t="s">
        <v>39271</v>
      </c>
      <c r="S45" s="15">
        <f>D6L1438C5-D6L1438C7</f>
        <v>73.435373311650338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70.899018058311782</v>
      </c>
      <c r="X45" s="16" t="s">
        <v>39273</v>
      </c>
      <c r="Y45" s="33">
        <f>D6L1438C7-D6L1438C10</f>
        <v>2.5363552533385558</v>
      </c>
      <c r="Z45" s="16" t="s">
        <v>39274</v>
      </c>
      <c r="AA45" s="33">
        <f>CHOOSE(MIN(D6L1438C9,RUN_YEARS),B7L814C7,B7L814C16,B7L814C25,B7L814C34,B7L814C43)</f>
        <v>68249</v>
      </c>
      <c r="AB45" s="16" t="s">
        <v>39275</v>
      </c>
      <c r="AC45" s="33">
        <f>IF(D6L1438C12=0,0,D6L1438C10/D6L1438C12)</f>
        <v>1.0388286723367636E-3</v>
      </c>
      <c r="AD45" s="16" t="s">
        <v>39276</v>
      </c>
      <c r="AE45" s="33">
        <f>IF(D6L1438C5=0,0,D6L1438C10/D6L1438C5)</f>
        <v>0.48273069817065822</v>
      </c>
      <c r="AF45" s="16" t="s">
        <v>39277</v>
      </c>
      <c r="AG45" s="33">
        <f>CHOOSE(MIN(D6L1438C9,RUN_YEARS),B7L814C5,B7L814C14,B7L814C23,B7L814C32,B7L814C41)</f>
        <v>939.05884315813194</v>
      </c>
      <c r="AH45" s="16" t="s">
        <v>39278</v>
      </c>
      <c r="AI45" s="33">
        <f>IF(D6L1438C15=0,0,D6L1438C11/D6L1438C15)</f>
        <v>2.7009545480755869E-3</v>
      </c>
      <c r="AJ45" s="16" t="s">
        <v>39279</v>
      </c>
      <c r="AK45" s="33">
        <f>IF(D6L1438C5=0,0,D6L1438C11/D6L1438C5)</f>
        <v>1.7269301829341756E-2</v>
      </c>
      <c r="AL45" s="16" t="s">
        <v>39280</v>
      </c>
      <c r="AM45" s="33">
        <f>D6L1438C8*CHOOSE(MIN(D6L1438C9,RUN_YEARS),B7L814C4,B7L814C13,B7L814C22,B7L814C31,B7L814C40)</f>
        <v>16.82071499686678</v>
      </c>
      <c r="AN45" s="16" t="s">
        <v>39281</v>
      </c>
      <c r="AO45" s="33">
        <f>D6L1438C8-D6L1438C18</f>
        <v>56.614658314783554</v>
      </c>
      <c r="AP45" s="16" t="s">
        <v>39282</v>
      </c>
      <c r="AQ45" s="33">
        <f>CHOOSE(MIN(D6L1438C9,RUN_YEARS),B7L814C2,B7L814C11,B7L814C20,B7L814C29,B7L814C38)</f>
        <v>122.8351862503027</v>
      </c>
      <c r="AR45" s="16" t="s">
        <v>39283</v>
      </c>
      <c r="AS45" s="33">
        <f>IF(D6L1438C20=0,0,D6L1438C18/D6L1438C20)</f>
        <v>0.13693726944485607</v>
      </c>
      <c r="AT45" s="16" t="s">
        <v>39284</v>
      </c>
      <c r="AU45" s="33">
        <f>IF(D6L1438C5=0,0,D6L1438C18/D6L1438C5)</f>
        <v>0.11452733361538053</v>
      </c>
      <c r="AV45" s="16" t="s">
        <v>39285</v>
      </c>
      <c r="AW45" s="33">
        <f>CHOOSE(MIN(D6L1438C9,RUN_YEARS),B7L814C1,B7L814C10,B7L814C19,B7L814C28,B7L814C37)</f>
        <v>413.43498774511488</v>
      </c>
      <c r="AX45" s="16" t="s">
        <v>39286</v>
      </c>
      <c r="AY45" s="33">
        <f>IF(D6L1438C23=0,0,D6L1438C19/D6L1438C23)</f>
        <v>0.13693726944485604</v>
      </c>
      <c r="AZ45" s="16" t="s">
        <v>39287</v>
      </c>
      <c r="BA45" s="33">
        <f>IF(D6L1438C5=0,0,D6L1438C19/D6L1438C5)</f>
        <v>0.38547266638461947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2536.4807528127526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2536.4807528127526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1014.5923011251011</v>
      </c>
      <c r="R46" s="16" t="s">
        <v>39291</v>
      </c>
      <c r="S46" s="15">
        <f>D6L1439C5-D6L1439C7</f>
        <v>1521.8884516876515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979.54969976138955</v>
      </c>
      <c r="X46" s="16" t="s">
        <v>39293</v>
      </c>
      <c r="Y46" s="33">
        <f>D6L1439C7-D6L1439C10</f>
        <v>35.042601363711583</v>
      </c>
      <c r="Z46" s="16" t="s">
        <v>39294</v>
      </c>
      <c r="AA46" s="33">
        <f>CHOOSE(MIN(D6L1439C9,RUN_YEARS),B7L814C7,B7L814C16,B7L814C25,B7L814C34,B7L814C43)</f>
        <v>68249</v>
      </c>
      <c r="AB46" s="16" t="s">
        <v>39295</v>
      </c>
      <c r="AC46" s="33">
        <f>IF(D6L1439C12=0,0,D6L1439C10/D6L1439C12)</f>
        <v>1.4352586847593218E-2</v>
      </c>
      <c r="AD46" s="16" t="s">
        <v>39296</v>
      </c>
      <c r="AE46" s="33">
        <f>IF(D6L1439C5=0,0,D6L1439C10/D6L1439C5)</f>
        <v>0.38618455853652661</v>
      </c>
      <c r="AF46" s="16" t="s">
        <v>39297</v>
      </c>
      <c r="AG46" s="33">
        <f>CHOOSE(MIN(D6L1439C9,RUN_YEARS),B7L814C5,B7L814C14,B7L814C23,B7L814C32,B7L814C41)</f>
        <v>939.05884315813194</v>
      </c>
      <c r="AH46" s="16" t="s">
        <v>39298</v>
      </c>
      <c r="AI46" s="33">
        <f>IF(D6L1439C15=0,0,D6L1439C11/D6L1439C15)</f>
        <v>3.7316725803742436E-2</v>
      </c>
      <c r="AJ46" s="16" t="s">
        <v>39299</v>
      </c>
      <c r="AK46" s="33">
        <f>IF(D6L1439C5=0,0,D6L1439C11/D6L1439C5)</f>
        <v>1.3815441463473422E-2</v>
      </c>
      <c r="AL46" s="16" t="s">
        <v>39300</v>
      </c>
      <c r="AM46" s="33">
        <f>D6L1439C8*CHOOSE(MIN(D6L1439C9,RUN_YEARS),B7L814C4,B7L814C13,B7L814C22,B7L814C31,B7L814C40)</f>
        <v>348.59565286365313</v>
      </c>
      <c r="AN46" s="16" t="s">
        <v>39301</v>
      </c>
      <c r="AO46" s="33">
        <f>D6L1439C8-D6L1439C18</f>
        <v>1173.2927988239983</v>
      </c>
      <c r="AP46" s="16" t="s">
        <v>39302</v>
      </c>
      <c r="AQ46" s="33">
        <f>CHOOSE(MIN(D6L1439C9,RUN_YEARS),B7L814C2,B7L814C11,B7L814C20,B7L814C29,B7L814C38)</f>
        <v>122.8351862503027</v>
      </c>
      <c r="AR46" s="16" t="s">
        <v>39303</v>
      </c>
      <c r="AS46" s="33">
        <f>IF(D6L1439C20=0,0,D6L1439C18/D6L1439C20)</f>
        <v>2.8379136589846143</v>
      </c>
      <c r="AT46" s="16" t="s">
        <v>39304</v>
      </c>
      <c r="AU46" s="33">
        <f>IF(D6L1439C5=0,0,D6L1439C18/D6L1439C5)</f>
        <v>0.13743280033845662</v>
      </c>
      <c r="AV46" s="16" t="s">
        <v>39305</v>
      </c>
      <c r="AW46" s="33">
        <f>CHOOSE(MIN(D6L1439C9,RUN_YEARS),B7L814C1,B7L814C10,B7L814C19,B7L814C28,B7L814C37)</f>
        <v>413.43498774511488</v>
      </c>
      <c r="AX46" s="16" t="s">
        <v>39306</v>
      </c>
      <c r="AY46" s="33">
        <f>IF(D6L1439C23=0,0,D6L1439C19/D6L1439C23)</f>
        <v>2.8379136589846148</v>
      </c>
      <c r="AZ46" s="16" t="s">
        <v>39307</v>
      </c>
      <c r="BA46" s="33">
        <f>IF(D6L1439C5=0,0,D6L1439C19/D6L1439C5)</f>
        <v>0.46256719966154336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2830.2222460593539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2683.3514994360535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1088.0276744367516</v>
      </c>
      <c r="R47" s="16" t="s">
        <v>39311</v>
      </c>
      <c r="S47" s="15">
        <f>SUM(D6L1438C8:D6L1439C8)</f>
        <v>1595.3238249993019</v>
      </c>
      <c r="U47" s="21" t="str">
        <f>NULL_VALUE</f>
        <v>n/a</v>
      </c>
      <c r="V47" s="16" t="s">
        <v>39312</v>
      </c>
      <c r="W47" s="33">
        <f>SUM(D6L1438C10:D6L1439C10)</f>
        <v>1050.4487178197014</v>
      </c>
      <c r="X47" s="16" t="s">
        <v>39313</v>
      </c>
      <c r="Y47" s="33">
        <f>SUM(D6L1438C11:D6L1439C11)</f>
        <v>37.578956617050139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1.5391415519929981E-2</v>
      </c>
      <c r="AD47" s="16" t="s">
        <v>39315</v>
      </c>
      <c r="AE47" s="33">
        <f>IF(D6L1440C5=0,0,D6L1440C10/D6L1440C5)</f>
        <v>0.39146892162300351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4.0017680351818019E-2</v>
      </c>
      <c r="AJ47" s="16" t="s">
        <v>39317</v>
      </c>
      <c r="AK47" s="33">
        <f>IF(D6L1440C5=0,0,D6L1440C11/D6L1440C5)</f>
        <v>1.4004485295701259E-2</v>
      </c>
      <c r="AL47" s="16" t="s">
        <v>39318</v>
      </c>
      <c r="AM47" s="33">
        <f>SUM(D6L1438C18:D6L1439C18)</f>
        <v>365.41636786051993</v>
      </c>
      <c r="AN47" s="16" t="s">
        <v>39319</v>
      </c>
      <c r="AO47" s="33">
        <f>SUM(D6L1438C19:D6L1439C19)</f>
        <v>1229.9074571387819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2.9748509284294702</v>
      </c>
      <c r="AT47" s="16" t="s">
        <v>39321</v>
      </c>
      <c r="AU47" s="33">
        <f>IF(D6L1440C5=0,0,D6L1440C18/D6L1440C5)</f>
        <v>0.13617909093807415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2.9748509284294706</v>
      </c>
      <c r="AZ47" s="16" t="s">
        <v>39323</v>
      </c>
      <c r="BA47" s="33">
        <f>IF(D6L1440C5=0,0,D6L1440C19/D6L1440C5)</f>
        <v>0.45834750214322101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20690.17942555355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18143.953588073229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6177.6287187553407</v>
      </c>
      <c r="R48" s="16" t="s">
        <v>39328</v>
      </c>
      <c r="S48" s="15">
        <f>SUM(D6L1428C8,D6L1437C8,D6L1440C8)</f>
        <v>11966.32486931789</v>
      </c>
      <c r="U48" s="21" t="str">
        <f>NULL_VALUE</f>
        <v>n/a</v>
      </c>
      <c r="V48" s="16" t="s">
        <v>39329</v>
      </c>
      <c r="W48" s="33">
        <f>SUM(D6L1428C10,D6L1437C10,D6L1440C10)</f>
        <v>5963.2404426926514</v>
      </c>
      <c r="X48" s="16" t="s">
        <v>39330</v>
      </c>
      <c r="Y48" s="33">
        <f>SUM(D6L1428C11,D6L1437C11,D6L1440C11)</f>
        <v>214.38827606268904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8.8182671996254347E-2</v>
      </c>
      <c r="AD48" s="16" t="s">
        <v>39332</v>
      </c>
      <c r="AE48" s="33">
        <f>IF(D6L1441C5=0,0,D6L1441C10/D6L1441C5)</f>
        <v>0.32866268168876578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0.22927494719026154</v>
      </c>
      <c r="AJ48" s="16" t="s">
        <v>39334</v>
      </c>
      <c r="AK48" s="33">
        <f>IF(D6L1441C5=0,0,D6L1441C11/D6L1441C5)</f>
        <v>1.1815962547634343E-2</v>
      </c>
      <c r="AL48" s="16" t="s">
        <v>39335</v>
      </c>
      <c r="AM48" s="33">
        <f>SUM(D6L1428C18,D6L1437C18,D6L1440C18)</f>
        <v>2740.6549418458471</v>
      </c>
      <c r="AN48" s="16" t="s">
        <v>39336</v>
      </c>
      <c r="AO48" s="33">
        <f>SUM(D6L1428C19,D6L1437C19,D6L1440C19)</f>
        <v>9225.6699274720449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22.364217214271285</v>
      </c>
      <c r="AT48" s="16" t="s">
        <v>39338</v>
      </c>
      <c r="AU48" s="33">
        <f>IF(D6L1441C5=0,0,D6L1441C18/D6L1441C5)</f>
        <v>0.15105059261435683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22.364217214271289</v>
      </c>
      <c r="AZ48" s="16" t="s">
        <v>39340</v>
      </c>
      <c r="BA48" s="33">
        <f>IF(D6L1441C5=0,0,D6L1441C19/D6L1441C5)</f>
        <v>0.50847076314924322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954E-AD40-4C78-8F08-86BDC64AB41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7273.6109933666667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6255.3054542953332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3127.6527271476666</v>
      </c>
      <c r="R8" s="16" t="s">
        <v>39349</v>
      </c>
      <c r="S8" s="15">
        <f>D6L1501C5-D6L1501C7</f>
        <v>3127.6527271476666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3086.5958121452577</v>
      </c>
      <c r="X8" s="16" t="s">
        <v>39351</v>
      </c>
      <c r="Y8" s="33">
        <f>D6L1501C7-D6L1501C10</f>
        <v>41.056915002408914</v>
      </c>
      <c r="Z8" s="16" t="s">
        <v>39352</v>
      </c>
      <c r="AA8" s="33">
        <f>CHOOSE(MIN(D6L1501C9,RUN_YEARS),B7L815C7,B7L815C16,B7L815C25,B7L815C34,B7L815C43)</f>
        <v>135038.66666666669</v>
      </c>
      <c r="AB8" s="16" t="s">
        <v>39353</v>
      </c>
      <c r="AC8" s="33">
        <f>IF(D6L1501C12=0,0,D6L1501C10/D6L1501C12)</f>
        <v>2.2857125950186543E-2</v>
      </c>
      <c r="AD8" s="16" t="s">
        <v>39354</v>
      </c>
      <c r="AE8" s="33">
        <f>IF(D6L1501C5=0,0,D6L1501C10/D6L1501C5)</f>
        <v>0.49343646520503387</v>
      </c>
      <c r="AF8" s="16" t="s">
        <v>39355</v>
      </c>
      <c r="AG8" s="33">
        <f>CHOOSE(MIN(D6L1501C9,RUN_YEARS),B7L815C5,B7L815C14,B7L815C23,B7L815C32,B7L815C41)</f>
        <v>690.86206153769569</v>
      </c>
      <c r="AH8" s="16" t="s">
        <v>39356</v>
      </c>
      <c r="AI8" s="33">
        <f>IF(D6L1501C15=0,0,D6L1501C11/D6L1501C15)</f>
        <v>5.9428527470485097E-2</v>
      </c>
      <c r="AJ8" s="16" t="s">
        <v>39357</v>
      </c>
      <c r="AK8" s="33">
        <f>IF(D6L1501C5=0,0,D6L1501C11/D6L1501C5)</f>
        <v>6.5635347949661426E-3</v>
      </c>
      <c r="AL8" s="16" t="s">
        <v>39358</v>
      </c>
      <c r="AM8" s="33">
        <f>D6L1501C8*CHOOSE(MIN(D6L1501C9,RUN_YEARS),B7L815C4,B7L815C13,B7L815C22,B7L815C31,B7L815C40)</f>
        <v>1302.9916078196543</v>
      </c>
      <c r="AN8" s="16" t="s">
        <v>39359</v>
      </c>
      <c r="AO8" s="33">
        <f>D6L1501C8-D6L1501C18</f>
        <v>1824.6611193280123</v>
      </c>
      <c r="AP8" s="16" t="s">
        <v>39360</v>
      </c>
      <c r="AQ8" s="33">
        <f>CHOOSE(MIN(D6L1501C9,RUN_YEARS),B7L815C2,B7L815C11,B7L815C20,B7L815C29,B7L815C38)</f>
        <v>246.28687955202653</v>
      </c>
      <c r="AR8" s="16" t="s">
        <v>39361</v>
      </c>
      <c r="AS8" s="33">
        <f>IF(D6L1501C20=0,0,D6L1501C18/D6L1501C20)</f>
        <v>5.2905441418141219</v>
      </c>
      <c r="AT8" s="16" t="s">
        <v>39362</v>
      </c>
      <c r="AU8" s="33">
        <f>IF(D6L1501C5=0,0,D6L1501C18/D6L1501C5)</f>
        <v>0.20830183551227358</v>
      </c>
      <c r="AV8" s="16" t="s">
        <v>39363</v>
      </c>
      <c r="AW8" s="33">
        <f>CHOOSE(MIN(D6L1501C9,RUN_YEARS),B7L815C1,B7L815C10,B7L815C19,B7L815C28,B7L815C37)</f>
        <v>344.89101128685377</v>
      </c>
      <c r="AX8" s="16" t="s">
        <v>39364</v>
      </c>
      <c r="AY8" s="33">
        <f>IF(D6L1501C23=0,0,D6L1501C19/D6L1501C23)</f>
        <v>5.2905441418141219</v>
      </c>
      <c r="AZ8" s="16" t="s">
        <v>39365</v>
      </c>
      <c r="BA8" s="33">
        <f>IF(D6L1501C5=0,0,D6L1501C19/D6L1501C5)</f>
        <v>0.2916981644877264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18.768916534201107</v>
      </c>
      <c r="J9" s="16" t="s">
        <v>39386</v>
      </c>
      <c r="K9" s="21">
        <f>IF(FLOW_THRU_100PCT="Y",1,INDEX(VariabilityMatrix,D6L1502C1,D6L1502C9))</f>
        <v>0.48485507540858858</v>
      </c>
      <c r="L9" s="16" t="s">
        <v>39366</v>
      </c>
      <c r="M9" s="15">
        <f>IF(D6L1502C2&lt;&gt;0,D6L1502C2*D6L1502C4,D6L1502C3*D6L1502C4)</f>
        <v>9.1002044415275822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4.5501022207637911</v>
      </c>
      <c r="R9" s="16" t="s">
        <v>39368</v>
      </c>
      <c r="S9" s="15">
        <f>D6L1502C5-D6L1502C7</f>
        <v>4.5501022207637911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4.4906175556370318</v>
      </c>
      <c r="X9" s="16" t="s">
        <v>39370</v>
      </c>
      <c r="Y9" s="33">
        <f>D6L1502C7-D6L1502C10</f>
        <v>5.9484665126759317E-2</v>
      </c>
      <c r="Z9" s="16" t="s">
        <v>39371</v>
      </c>
      <c r="AA9" s="33">
        <f>CHOOSE(MIN(D6L1502C9,RUN_YEARS),B7L815C7,B7L815C16,B7L815C25,B7L815C34,B7L815C43)</f>
        <v>165313</v>
      </c>
      <c r="AB9" s="16" t="s">
        <v>39372</v>
      </c>
      <c r="AC9" s="33">
        <f>IF(D6L1502C12=0,0,D6L1502C10/D6L1502C12)</f>
        <v>2.7164334055017039E-5</v>
      </c>
      <c r="AD9" s="16" t="s">
        <v>39373</v>
      </c>
      <c r="AE9" s="33">
        <f>IF(D6L1502C5=0,0,D6L1502C10/D6L1502C5)</f>
        <v>0.49346337046502947</v>
      </c>
      <c r="AF9" s="16" t="s">
        <v>39374</v>
      </c>
      <c r="AG9" s="33">
        <f>CHOOSE(MIN(D6L1502C9,RUN_YEARS),B7L815C5,B7L815C14,B7L815C23,B7L815C32,B7L815C41)</f>
        <v>842.23369180002521</v>
      </c>
      <c r="AH9" s="16" t="s">
        <v>39375</v>
      </c>
      <c r="AI9" s="33">
        <f>IF(D6L1502C15=0,0,D6L1502C11/D6L1502C15)</f>
        <v>7.0627268543043502E-5</v>
      </c>
      <c r="AJ9" s="16" t="s">
        <v>39376</v>
      </c>
      <c r="AK9" s="33">
        <f>IF(D6L1502C5=0,0,D6L1502C11/D6L1502C5)</f>
        <v>6.536629534970544E-3</v>
      </c>
      <c r="AL9" s="16" t="s">
        <v>39377</v>
      </c>
      <c r="AM9" s="33">
        <f>D6L1502C8*CHOOSE(MIN(D6L1502C9,RUN_YEARS),B7L815C4,B7L815C13,B7L815C22,B7L815C31,B7L815C40)</f>
        <v>1.8767644447535972</v>
      </c>
      <c r="AN9" s="16" t="s">
        <v>39378</v>
      </c>
      <c r="AO9" s="33">
        <f>D6L1502C8-D6L1502C18</f>
        <v>2.673337776010194</v>
      </c>
      <c r="AP9" s="16" t="s">
        <v>39379</v>
      </c>
      <c r="AQ9" s="33">
        <f>CHOOSE(MIN(D6L1502C9,RUN_YEARS),B7L815C2,B7L815C11,B7L815C20,B7L815C29,B7L815C38)</f>
        <v>295.22929580872739</v>
      </c>
      <c r="AR9" s="16" t="s">
        <v>39380</v>
      </c>
      <c r="AS9" s="33">
        <f>IF(D6L1502C20=0,0,D6L1502C18/D6L1502C20)</f>
        <v>6.3569722632455554E-3</v>
      </c>
      <c r="AT9" s="16" t="s">
        <v>39381</v>
      </c>
      <c r="AU9" s="33">
        <f>IF(D6L1502C5=0,0,D6L1502C18/D6L1502C5)</f>
        <v>0.20623321781533063</v>
      </c>
      <c r="AV9" s="16" t="s">
        <v>39382</v>
      </c>
      <c r="AW9" s="33">
        <f>CHOOSE(MIN(D6L1502C9,RUN_YEARS),B7L815C1,B7L815C10,B7L815C19,B7L815C28,B7L815C37)</f>
        <v>420.53632850764097</v>
      </c>
      <c r="AX9" s="16" t="s">
        <v>39383</v>
      </c>
      <c r="AY9" s="33">
        <f>IF(D6L1502C23=0,0,D6L1502C19/D6L1502C23)</f>
        <v>6.3569722632455536E-3</v>
      </c>
      <c r="AZ9" s="16" t="s">
        <v>39384</v>
      </c>
      <c r="BA9" s="33">
        <f>IF(D6L1502C5=0,0,D6L1502C19/D6L1502C5)</f>
        <v>0.29376678218466934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1.2227990722333817</v>
      </c>
      <c r="J10" s="16" t="s">
        <v>39407</v>
      </c>
      <c r="K10" s="21">
        <f>IF(FLOW_THRU_100PCT="Y",1,INDEX(VariabilityMatrix,D6L1503C1,D6L1503C9))</f>
        <v>0.48485507540858858</v>
      </c>
      <c r="L10" s="16" t="s">
        <v>39387</v>
      </c>
      <c r="M10" s="15">
        <f>IF(D6L1503C2&lt;&gt;0,D6L1503C2*D6L1503C4,D6L1503C3*D6L1503C4)</f>
        <v>0.59288033637726845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0.29644016818863422</v>
      </c>
      <c r="R10" s="16" t="s">
        <v>39389</v>
      </c>
      <c r="S10" s="15">
        <f>D6L1503C5-D6L1503C7</f>
        <v>0.29644016818863422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0.29256472907116726</v>
      </c>
      <c r="X10" s="16" t="s">
        <v>39391</v>
      </c>
      <c r="Y10" s="33">
        <f>D6L1503C7-D6L1503C10</f>
        <v>3.8754391174669611E-3</v>
      </c>
      <c r="Z10" s="16" t="s">
        <v>39392</v>
      </c>
      <c r="AA10" s="33">
        <f>CHOOSE(MIN(D6L1503C9,RUN_YEARS),B7L815C7,B7L815C16,B7L815C25,B7L815C34,B7L815C43)</f>
        <v>165313</v>
      </c>
      <c r="AB10" s="16" t="s">
        <v>39393</v>
      </c>
      <c r="AC10" s="33">
        <f>IF(D6L1503C12=0,0,D6L1503C10/D6L1503C12)</f>
        <v>1.7697623845140265E-6</v>
      </c>
      <c r="AD10" s="16" t="s">
        <v>39394</v>
      </c>
      <c r="AE10" s="33">
        <f>IF(D6L1503C5=0,0,D6L1503C10/D6L1503C5)</f>
        <v>0.49346337046502942</v>
      </c>
      <c r="AF10" s="16" t="s">
        <v>39395</v>
      </c>
      <c r="AG10" s="33">
        <f>CHOOSE(MIN(D6L1503C9,RUN_YEARS),B7L815C5,B7L815C14,B7L815C23,B7L815C32,B7L815C41)</f>
        <v>842.23369180002521</v>
      </c>
      <c r="AH10" s="16" t="s">
        <v>39396</v>
      </c>
      <c r="AI10" s="33">
        <f>IF(D6L1503C15=0,0,D6L1503C11/D6L1503C15)</f>
        <v>4.6013821997364613E-6</v>
      </c>
      <c r="AJ10" s="16" t="s">
        <v>39397</v>
      </c>
      <c r="AK10" s="33">
        <f>IF(D6L1503C5=0,0,D6L1503C11/D6L1503C5)</f>
        <v>6.5366295349706064E-3</v>
      </c>
      <c r="AL10" s="16" t="s">
        <v>39398</v>
      </c>
      <c r="AM10" s="33">
        <f>D6L1503C8*CHOOSE(MIN(D6L1503C9,RUN_YEARS),B7L815C4,B7L815C13,B7L815C22,B7L815C31,B7L815C40)</f>
        <v>0.1222716195505197</v>
      </c>
      <c r="AN10" s="16" t="s">
        <v>39399</v>
      </c>
      <c r="AO10" s="33">
        <f>D6L1503C8-D6L1503C18</f>
        <v>0.17416854863811454</v>
      </c>
      <c r="AP10" s="16" t="s">
        <v>39400</v>
      </c>
      <c r="AQ10" s="33">
        <f>CHOOSE(MIN(D6L1503C9,RUN_YEARS),B7L815C2,B7L815C11,B7L815C20,B7L815C29,B7L815C38)</f>
        <v>295.22929580872739</v>
      </c>
      <c r="AR10" s="16" t="s">
        <v>39401</v>
      </c>
      <c r="AS10" s="33">
        <f>IF(D6L1503C20=0,0,D6L1503C18/D6L1503C20)</f>
        <v>4.1415815193942271E-4</v>
      </c>
      <c r="AT10" s="16" t="s">
        <v>39402</v>
      </c>
      <c r="AU10" s="33">
        <f>IF(D6L1503C5=0,0,D6L1503C18/D6L1503C5)</f>
        <v>0.20623321781533063</v>
      </c>
      <c r="AV10" s="16" t="s">
        <v>39403</v>
      </c>
      <c r="AW10" s="33">
        <f>CHOOSE(MIN(D6L1503C9,RUN_YEARS),B7L815C1,B7L815C10,B7L815C19,B7L815C28,B7L815C37)</f>
        <v>420.53632850764097</v>
      </c>
      <c r="AX10" s="16" t="s">
        <v>39404</v>
      </c>
      <c r="AY10" s="33">
        <f>IF(D6L1503C23=0,0,D6L1503C19/D6L1503C23)</f>
        <v>4.1415815193942266E-4</v>
      </c>
      <c r="AZ10" s="16" t="s">
        <v>39405</v>
      </c>
      <c r="BA10" s="33">
        <f>IF(D6L1503C5=0,0,D6L1503C19/D6L1503C5)</f>
        <v>0.29376678218466939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4.0373173569198451E-2</v>
      </c>
      <c r="J11" s="16" t="s">
        <v>39428</v>
      </c>
      <c r="K11" s="21">
        <f>IF(FLOW_THRU_100PCT="Y",1,INDEX(VariabilityMatrix,D6L1504C1,D6L1504C9))</f>
        <v>0.48697025431185148</v>
      </c>
      <c r="L11" s="16" t="s">
        <v>39408</v>
      </c>
      <c r="M11" s="15">
        <f>IF(D6L1504C2&lt;&gt;0,D6L1504C2*D6L1504C4,D6L1504C3*D6L1504C4)</f>
        <v>1.9660534600369092E-2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9.8302673001845458E-3</v>
      </c>
      <c r="R11" s="16" t="s">
        <v>39410</v>
      </c>
      <c r="S11" s="15">
        <f>D6L1504C5-D6L1504C7</f>
        <v>9.8302673001845458E-3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9.6978332614161451E-3</v>
      </c>
      <c r="X11" s="16" t="s">
        <v>39412</v>
      </c>
      <c r="Y11" s="33">
        <f>D6L1504C7-D6L1504C10</f>
        <v>1.3243403876840067E-4</v>
      </c>
      <c r="Z11" s="16" t="s">
        <v>39413</v>
      </c>
      <c r="AA11" s="33">
        <f>CHOOSE(MIN(D6L1504C9,RUN_YEARS),B7L815C7,B7L815C16,B7L815C25,B7L815C34,B7L815C43)</f>
        <v>48373</v>
      </c>
      <c r="AB11" s="16" t="s">
        <v>39414</v>
      </c>
      <c r="AC11" s="33">
        <f>IF(D6L1504C12=0,0,D6L1504C10/D6L1504C12)</f>
        <v>2.0048029399491752E-7</v>
      </c>
      <c r="AD11" s="16" t="s">
        <v>39415</v>
      </c>
      <c r="AE11" s="33">
        <f>IF(D6L1504C5=0,0,D6L1504C10/D6L1504C5)</f>
        <v>0.49326396552991419</v>
      </c>
      <c r="AF11" s="16" t="s">
        <v>39416</v>
      </c>
      <c r="AG11" s="33">
        <f>CHOOSE(MIN(D6L1504C9,RUN_YEARS),B7L815C5,B7L815C14,B7L815C23,B7L815C32,B7L815C41)</f>
        <v>254.0707006264102</v>
      </c>
      <c r="AH11" s="16" t="s">
        <v>39417</v>
      </c>
      <c r="AI11" s="33">
        <f>IF(D6L1504C15=0,0,D6L1504C11/D6L1504C15)</f>
        <v>5.2124876438678336E-7</v>
      </c>
      <c r="AJ11" s="16" t="s">
        <v>39418</v>
      </c>
      <c r="AK11" s="33">
        <f>IF(D6L1504C5=0,0,D6L1504C11/D6L1504C5)</f>
        <v>6.7360344700857959E-3</v>
      </c>
      <c r="AL11" s="16" t="s">
        <v>39419</v>
      </c>
      <c r="AM11" s="33">
        <f>D6L1504C8*CHOOSE(MIN(D6L1504C9,RUN_YEARS),B7L815C4,B7L815C13,B7L815C22,B7L815C31,B7L815C40)</f>
        <v>4.0049160307117602E-3</v>
      </c>
      <c r="AN11" s="16" t="s">
        <v>39420</v>
      </c>
      <c r="AO11" s="33">
        <f>D6L1504C8-D6L1504C18</f>
        <v>5.8253512694727855E-3</v>
      </c>
      <c r="AP11" s="16" t="s">
        <v>39421</v>
      </c>
      <c r="AQ11" s="33">
        <f>CHOOSE(MIN(D6L1504C9,RUN_YEARS),B7L815C2,B7L815C11,B7L815C20,B7L815C29,B7L815C38)</f>
        <v>87.062176214829393</v>
      </c>
      <c r="AR11" s="16" t="s">
        <v>39422</v>
      </c>
      <c r="AS11" s="33">
        <f>IF(D6L1504C20=0,0,D6L1504C18/D6L1504C20)</f>
        <v>4.6000642355062093E-5</v>
      </c>
      <c r="AT11" s="16" t="s">
        <v>39423</v>
      </c>
      <c r="AU11" s="33">
        <f>IF(D6L1504C5=0,0,D6L1504C18/D6L1504C5)</f>
        <v>0.20370331286091148</v>
      </c>
      <c r="AV11" s="16" t="s">
        <v>39424</v>
      </c>
      <c r="AW11" s="33">
        <f>CHOOSE(MIN(D6L1504C9,RUN_YEARS),B7L815C1,B7L815C10,B7L815C19,B7L815C28,B7L815C37)</f>
        <v>126.63630269571095</v>
      </c>
      <c r="AX11" s="16" t="s">
        <v>39425</v>
      </c>
      <c r="AY11" s="33">
        <f>IF(D6L1504C23=0,0,D6L1504C19/D6L1504C23)</f>
        <v>4.6000642355062099E-5</v>
      </c>
      <c r="AZ11" s="16" t="s">
        <v>39426</v>
      </c>
      <c r="BA11" s="33">
        <f>IF(D6L1504C5=0,0,D6L1504C19/D6L1504C5)</f>
        <v>0.29629668713908852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219.66581402621901</v>
      </c>
      <c r="J12" s="16" t="s">
        <v>39449</v>
      </c>
      <c r="K12" s="21">
        <f>IF(FLOW_THRU_100PCT="Y",1,INDEX(VariabilityMatrix,D6L1505C1,D6L1505C9))</f>
        <v>0.2612170637709586</v>
      </c>
      <c r="L12" s="16" t="s">
        <v>39429</v>
      </c>
      <c r="M12" s="15">
        <f>IF(D6L1505C2&lt;&gt;0,D6L1505C2*D6L1505C4,D6L1505C3*D6L1505C4)</f>
        <v>57.380458950786384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28.690229475393192</v>
      </c>
      <c r="R12" s="16" t="s">
        <v>39431</v>
      </c>
      <c r="S12" s="15">
        <f>D6L1505C5-D6L1505C7</f>
        <v>28.690229475393192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28.315154672685313</v>
      </c>
      <c r="X12" s="16" t="s">
        <v>39433</v>
      </c>
      <c r="Y12" s="33">
        <f>D6L1505C7-D6L1505C10</f>
        <v>0.37507480270787852</v>
      </c>
      <c r="Z12" s="16" t="s">
        <v>39434</v>
      </c>
      <c r="AA12" s="33">
        <f>CHOOSE(MIN(D6L1505C9,RUN_YEARS),B7L815C7,B7L815C16,B7L815C25,B7L815C34,B7L815C43)</f>
        <v>165313</v>
      </c>
      <c r="AB12" s="16" t="s">
        <v>39435</v>
      </c>
      <c r="AC12" s="33">
        <f>IF(D6L1505C12=0,0,D6L1505C10/D6L1505C12)</f>
        <v>1.712820810987963E-4</v>
      </c>
      <c r="AD12" s="16" t="s">
        <v>39436</v>
      </c>
      <c r="AE12" s="33">
        <f>IF(D6L1505C5=0,0,D6L1505C10/D6L1505C5)</f>
        <v>0.49346337046502942</v>
      </c>
      <c r="AF12" s="16" t="s">
        <v>39437</v>
      </c>
      <c r="AG12" s="33">
        <f>CHOOSE(MIN(D6L1505C9,RUN_YEARS),B7L815C5,B7L815C14,B7L815C23,B7L815C32,B7L815C41)</f>
        <v>842.23369180002521</v>
      </c>
      <c r="AH12" s="16" t="s">
        <v>39438</v>
      </c>
      <c r="AI12" s="33">
        <f>IF(D6L1505C15=0,0,D6L1505C11/D6L1505C15)</f>
        <v>4.4533341085686937E-4</v>
      </c>
      <c r="AJ12" s="16" t="s">
        <v>39439</v>
      </c>
      <c r="AK12" s="33">
        <f>IF(D6L1505C5=0,0,D6L1505C11/D6L1505C5)</f>
        <v>6.5366295349706021E-3</v>
      </c>
      <c r="AL12" s="16" t="s">
        <v>39440</v>
      </c>
      <c r="AM12" s="33">
        <f>D6L1505C8*CHOOSE(MIN(D6L1505C9,RUN_YEARS),B7L815C4,B7L815C13,B7L815C22,B7L815C31,B7L815C40)</f>
        <v>11.833756689141167</v>
      </c>
      <c r="AN12" s="16" t="s">
        <v>39441</v>
      </c>
      <c r="AO12" s="33">
        <f>D6L1505C8-D6L1505C18</f>
        <v>16.856472786252027</v>
      </c>
      <c r="AP12" s="16" t="s">
        <v>39442</v>
      </c>
      <c r="AQ12" s="33">
        <f>CHOOSE(MIN(D6L1505C9,RUN_YEARS),B7L815C2,B7L815C11,B7L815C20,B7L815C29,B7L815C38)</f>
        <v>295.22929580872739</v>
      </c>
      <c r="AR12" s="16" t="s">
        <v>39443</v>
      </c>
      <c r="AS12" s="33">
        <f>IF(D6L1505C20=0,0,D6L1505C18/D6L1505C20)</f>
        <v>4.0083273771069114E-2</v>
      </c>
      <c r="AT12" s="16" t="s">
        <v>39444</v>
      </c>
      <c r="AU12" s="33">
        <f>IF(D6L1505C5=0,0,D6L1505C18/D6L1505C5)</f>
        <v>0.20623321781533063</v>
      </c>
      <c r="AV12" s="16" t="s">
        <v>39445</v>
      </c>
      <c r="AW12" s="33">
        <f>CHOOSE(MIN(D6L1505C9,RUN_YEARS),B7L815C1,B7L815C10,B7L815C19,B7L815C28,B7L815C37)</f>
        <v>420.53632850764097</v>
      </c>
      <c r="AX12" s="16" t="s">
        <v>39446</v>
      </c>
      <c r="AY12" s="33">
        <f>IF(D6L1505C23=0,0,D6L1505C19/D6L1505C23)</f>
        <v>4.0083273771069107E-2</v>
      </c>
      <c r="AZ12" s="16" t="s">
        <v>39447</v>
      </c>
      <c r="BA12" s="33">
        <f>IF(D6L1505C5=0,0,D6L1505C19/D6L1505C5)</f>
        <v>0.29376678218466939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41.348418439631246</v>
      </c>
      <c r="J13" s="16" t="s">
        <v>39470</v>
      </c>
      <c r="K13" s="21">
        <f>IF(FLOW_THRU_100PCT="Y",1,INDEX(VariabilityMatrix,D6L1506C1,D6L1506C9))</f>
        <v>0.48485507540858858</v>
      </c>
      <c r="L13" s="16" t="s">
        <v>39450</v>
      </c>
      <c r="M13" s="15">
        <f>IF(D6L1506C2&lt;&gt;0,D6L1506C2*D6L1506C4,D6L1506C3*D6L1506C4)</f>
        <v>20.047990540573281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10.02399527028664</v>
      </c>
      <c r="R13" s="16" t="s">
        <v>39452</v>
      </c>
      <c r="S13" s="15">
        <f>D6L1506C5-D6L1506C7</f>
        <v>10.02399527028664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9.8929489832023183</v>
      </c>
      <c r="X13" s="16" t="s">
        <v>39454</v>
      </c>
      <c r="Y13" s="33">
        <f>D6L1506C7-D6L1506C10</f>
        <v>0.13104628708432209</v>
      </c>
      <c r="Z13" s="16" t="s">
        <v>39455</v>
      </c>
      <c r="AA13" s="33">
        <f>CHOOSE(MIN(D6L1506C9,RUN_YEARS),B7L815C7,B7L815C16,B7L815C25,B7L815C34,B7L815C43)</f>
        <v>165313</v>
      </c>
      <c r="AB13" s="16" t="s">
        <v>39456</v>
      </c>
      <c r="AC13" s="33">
        <f>IF(D6L1506C12=0,0,D6L1506C10/D6L1506C12)</f>
        <v>5.9843744794434307E-5</v>
      </c>
      <c r="AD13" s="16" t="s">
        <v>39457</v>
      </c>
      <c r="AE13" s="33">
        <f>IF(D6L1506C5=0,0,D6L1506C10/D6L1506C5)</f>
        <v>0.49346337046502942</v>
      </c>
      <c r="AF13" s="16" t="s">
        <v>39458</v>
      </c>
      <c r="AG13" s="33">
        <f>CHOOSE(MIN(D6L1506C9,RUN_YEARS),B7L815C5,B7L815C14,B7L815C23,B7L815C32,B7L815C41)</f>
        <v>842.23369180002521</v>
      </c>
      <c r="AH13" s="16" t="s">
        <v>39459</v>
      </c>
      <c r="AI13" s="33">
        <f>IF(D6L1506C15=0,0,D6L1506C11/D6L1506C15)</f>
        <v>1.5559373646552828E-4</v>
      </c>
      <c r="AJ13" s="16" t="s">
        <v>39460</v>
      </c>
      <c r="AK13" s="33">
        <f>IF(D6L1506C5=0,0,D6L1506C11/D6L1506C5)</f>
        <v>6.5366295349705787E-3</v>
      </c>
      <c r="AL13" s="16" t="s">
        <v>39461</v>
      </c>
      <c r="AM13" s="33">
        <f>D6L1506C8*CHOOSE(MIN(D6L1506C9,RUN_YEARS),B7L815C4,B7L815C13,B7L815C22,B7L815C31,B7L815C40)</f>
        <v>4.134561599913738</v>
      </c>
      <c r="AN13" s="16" t="s">
        <v>39462</v>
      </c>
      <c r="AO13" s="33">
        <f>D6L1506C8-D6L1506C18</f>
        <v>5.8894336703729024</v>
      </c>
      <c r="AP13" s="16" t="s">
        <v>39463</v>
      </c>
      <c r="AQ13" s="33">
        <f>CHOOSE(MIN(D6L1506C9,RUN_YEARS),B7L815C2,B7L815C11,B7L815C20,B7L815C29,B7L815C38)</f>
        <v>295.22929580872739</v>
      </c>
      <c r="AR13" s="16" t="s">
        <v>39464</v>
      </c>
      <c r="AS13" s="33">
        <f>IF(D6L1506C20=0,0,D6L1506C18/D6L1506C20)</f>
        <v>1.4004577657470789E-2</v>
      </c>
      <c r="AT13" s="16" t="s">
        <v>39465</v>
      </c>
      <c r="AU13" s="33">
        <f>IF(D6L1506C5=0,0,D6L1506C18/D6L1506C5)</f>
        <v>0.20623321781533066</v>
      </c>
      <c r="AV13" s="16" t="s">
        <v>39466</v>
      </c>
      <c r="AW13" s="33">
        <f>CHOOSE(MIN(D6L1506C9,RUN_YEARS),B7L815C1,B7L815C10,B7L815C19,B7L815C28,B7L815C37)</f>
        <v>420.53632850764097</v>
      </c>
      <c r="AX13" s="16" t="s">
        <v>39467</v>
      </c>
      <c r="AY13" s="33">
        <f>IF(D6L1506C23=0,0,D6L1506C19/D6L1506C23)</f>
        <v>1.4004577657470783E-2</v>
      </c>
      <c r="AZ13" s="16" t="s">
        <v>39468</v>
      </c>
      <c r="BA13" s="33">
        <f>IF(D6L1506C5=0,0,D6L1506C19/D6L1506C5)</f>
        <v>0.29376678218466934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17.902618679827427</v>
      </c>
      <c r="J14" s="16" t="s">
        <v>39491</v>
      </c>
      <c r="K14" s="21">
        <f>IF(FLOW_THRU_100PCT="Y",1,INDEX(VariabilityMatrix,D6L1507C1,D6L1507C9))</f>
        <v>0.48697025431185148</v>
      </c>
      <c r="L14" s="16" t="s">
        <v>39471</v>
      </c>
      <c r="M14" s="15">
        <f>IF(D6L1507C2&lt;&gt;0,D6L1507C2*D6L1507C4,D6L1507C3*D6L1507C4)</f>
        <v>8.718042771363665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4.3590213856818325</v>
      </c>
      <c r="R14" s="16" t="s">
        <v>39473</v>
      </c>
      <c r="S14" s="15">
        <f>D6L1507C5-D6L1507C7</f>
        <v>4.3590213856818325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4.3002963490622443</v>
      </c>
      <c r="X14" s="16" t="s">
        <v>39475</v>
      </c>
      <c r="Y14" s="33">
        <f>D6L1507C7-D6L1507C10</f>
        <v>5.8725036619588167E-2</v>
      </c>
      <c r="Z14" s="16" t="s">
        <v>39476</v>
      </c>
      <c r="AA14" s="33">
        <f>CHOOSE(MIN(D6L1507C9,RUN_YEARS),B7L815C7,B7L815C16,B7L815C25,B7L815C34,B7L815C43)</f>
        <v>48373</v>
      </c>
      <c r="AB14" s="16" t="s">
        <v>39477</v>
      </c>
      <c r="AC14" s="33">
        <f>IF(D6L1507C12=0,0,D6L1507C10/D6L1507C12)</f>
        <v>8.8898690365746274E-5</v>
      </c>
      <c r="AD14" s="16" t="s">
        <v>39478</v>
      </c>
      <c r="AE14" s="33">
        <f>IF(D6L1507C5=0,0,D6L1507C10/D6L1507C5)</f>
        <v>0.49326396552991419</v>
      </c>
      <c r="AF14" s="16" t="s">
        <v>39479</v>
      </c>
      <c r="AG14" s="33">
        <f>CHOOSE(MIN(D6L1507C9,RUN_YEARS),B7L815C5,B7L815C14,B7L815C23,B7L815C32,B7L815C41)</f>
        <v>254.0707006264102</v>
      </c>
      <c r="AH14" s="16" t="s">
        <v>39480</v>
      </c>
      <c r="AI14" s="33">
        <f>IF(D6L1507C15=0,0,D6L1507C11/D6L1507C15)</f>
        <v>2.3113659495094022E-4</v>
      </c>
      <c r="AJ14" s="16" t="s">
        <v>39481</v>
      </c>
      <c r="AK14" s="33">
        <f>IF(D6L1507C5=0,0,D6L1507C11/D6L1507C5)</f>
        <v>6.7360344700858211E-3</v>
      </c>
      <c r="AL14" s="16" t="s">
        <v>39482</v>
      </c>
      <c r="AM14" s="33">
        <f>D6L1507C8*CHOOSE(MIN(D6L1507C9,RUN_YEARS),B7L815C4,B7L815C13,B7L815C22,B7L815C31,B7L815C40)</f>
        <v>1.7758941941899005</v>
      </c>
      <c r="AN14" s="16" t="s">
        <v>39483</v>
      </c>
      <c r="AO14" s="33">
        <f>D6L1507C8-D6L1507C18</f>
        <v>2.5831271914919318</v>
      </c>
      <c r="AP14" s="16" t="s">
        <v>39484</v>
      </c>
      <c r="AQ14" s="33">
        <f>CHOOSE(MIN(D6L1507C9,RUN_YEARS),B7L815C2,B7L815C11,B7L815C20,B7L815C29,B7L815C38)</f>
        <v>87.062176214829393</v>
      </c>
      <c r="AR14" s="16" t="s">
        <v>39485</v>
      </c>
      <c r="AS14" s="33">
        <f>IF(D6L1507C20=0,0,D6L1507C18/D6L1507C20)</f>
        <v>2.0397999124301819E-2</v>
      </c>
      <c r="AT14" s="16" t="s">
        <v>39486</v>
      </c>
      <c r="AU14" s="33">
        <f>IF(D6L1507C5=0,0,D6L1507C18/D6L1507C5)</f>
        <v>0.20370331286091148</v>
      </c>
      <c r="AV14" s="16" t="s">
        <v>39487</v>
      </c>
      <c r="AW14" s="33">
        <f>CHOOSE(MIN(D6L1507C9,RUN_YEARS),B7L815C1,B7L815C10,B7L815C19,B7L815C28,B7L815C37)</f>
        <v>126.63630269571095</v>
      </c>
      <c r="AX14" s="16" t="s">
        <v>39488</v>
      </c>
      <c r="AY14" s="33">
        <f>IF(D6L1507C23=0,0,D6L1507C19/D6L1507C23)</f>
        <v>2.0397999124301815E-2</v>
      </c>
      <c r="AZ14" s="16" t="s">
        <v>39489</v>
      </c>
      <c r="BA14" s="33">
        <f>IF(D6L1507C5=0,0,D6L1507C19/D6L1507C5)</f>
        <v>0.29629668713908847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0.27684461876021793</v>
      </c>
      <c r="J15" s="16" t="s">
        <v>39512</v>
      </c>
      <c r="K15" s="21">
        <f>IF(FLOW_THRU_100PCT="Y",1,INDEX(VariabilityMatrix,D6L1508C1,D6L1508C9))</f>
        <v>0.48697025431185148</v>
      </c>
      <c r="L15" s="16" t="s">
        <v>39492</v>
      </c>
      <c r="M15" s="15">
        <f>IF(D6L1508C2&lt;&gt;0,D6L1508C2*D6L1508C4,D6L1508C3*D6L1508C4)</f>
        <v>0.13481509440253089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6.7407547201265447E-2</v>
      </c>
      <c r="R15" s="16" t="s">
        <v>39494</v>
      </c>
      <c r="S15" s="15">
        <f>D6L1508C5-D6L1508C7</f>
        <v>6.7407547201265447E-2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6.649942807828213E-2</v>
      </c>
      <c r="X15" s="16" t="s">
        <v>39496</v>
      </c>
      <c r="Y15" s="33">
        <f>D6L1508C7-D6L1508C10</f>
        <v>9.0811912298331687E-4</v>
      </c>
      <c r="Z15" s="16" t="s">
        <v>39497</v>
      </c>
      <c r="AA15" s="33">
        <f>CHOOSE(MIN(D6L1508C9,RUN_YEARS),B7L815C7,B7L815C16,B7L815C25,B7L815C34,B7L815C43)</f>
        <v>48373</v>
      </c>
      <c r="AB15" s="16" t="s">
        <v>39498</v>
      </c>
      <c r="AC15" s="33">
        <f>IF(D6L1508C12=0,0,D6L1508C10/D6L1508C12)</f>
        <v>1.3747220159651486E-6</v>
      </c>
      <c r="AD15" s="16" t="s">
        <v>39499</v>
      </c>
      <c r="AE15" s="33">
        <f>IF(D6L1508C5=0,0,D6L1508C10/D6L1508C5)</f>
        <v>0.49326396552991419</v>
      </c>
      <c r="AF15" s="16" t="s">
        <v>39500</v>
      </c>
      <c r="AG15" s="33">
        <f>CHOOSE(MIN(D6L1508C9,RUN_YEARS),B7L815C5,B7L815C14,B7L815C23,B7L815C32,B7L815C41)</f>
        <v>254.0707006264102</v>
      </c>
      <c r="AH15" s="16" t="s">
        <v>39501</v>
      </c>
      <c r="AI15" s="33">
        <f>IF(D6L1508C15=0,0,D6L1508C11/D6L1508C15)</f>
        <v>3.5742772415093638E-6</v>
      </c>
      <c r="AJ15" s="16" t="s">
        <v>39502</v>
      </c>
      <c r="AK15" s="33">
        <f>IF(D6L1508C5=0,0,D6L1508C11/D6L1508C5)</f>
        <v>6.7360344700857821E-3</v>
      </c>
      <c r="AL15" s="16" t="s">
        <v>39503</v>
      </c>
      <c r="AM15" s="33">
        <f>D6L1508C8*CHOOSE(MIN(D6L1508C9,RUN_YEARS),B7L815C4,B7L815C13,B7L815C22,B7L815C31,B7L815C40)</f>
        <v>2.7462281353452068E-2</v>
      </c>
      <c r="AN15" s="16" t="s">
        <v>39504</v>
      </c>
      <c r="AO15" s="33">
        <f>D6L1508C8-D6L1508C18</f>
        <v>3.9945265847813383E-2</v>
      </c>
      <c r="AP15" s="16" t="s">
        <v>39505</v>
      </c>
      <c r="AQ15" s="33">
        <f>CHOOSE(MIN(D6L1508C9,RUN_YEARS),B7L815C2,B7L815C11,B7L815C20,B7L815C29,B7L815C38)</f>
        <v>87.062176214829393</v>
      </c>
      <c r="AR15" s="16" t="s">
        <v>39506</v>
      </c>
      <c r="AS15" s="33">
        <f>IF(D6L1508C20=0,0,D6L1508C18/D6L1508C20)</f>
        <v>3.1543297614899718E-4</v>
      </c>
      <c r="AT15" s="16" t="s">
        <v>39507</v>
      </c>
      <c r="AU15" s="33">
        <f>IF(D6L1508C5=0,0,D6L1508C18/D6L1508C5)</f>
        <v>0.20370331286091148</v>
      </c>
      <c r="AV15" s="16" t="s">
        <v>39508</v>
      </c>
      <c r="AW15" s="33">
        <f>CHOOSE(MIN(D6L1508C9,RUN_YEARS),B7L815C1,B7L815C10,B7L815C19,B7L815C28,B7L815C37)</f>
        <v>126.63630269571095</v>
      </c>
      <c r="AX15" s="16" t="s">
        <v>39509</v>
      </c>
      <c r="AY15" s="33">
        <f>IF(D6L1508C23=0,0,D6L1508C19/D6L1508C23)</f>
        <v>3.1543297614899718E-4</v>
      </c>
      <c r="AZ15" s="16" t="s">
        <v>39510</v>
      </c>
      <c r="BA15" s="33">
        <f>IF(D6L1508C5=0,0,D6L1508C19/D6L1508C5)</f>
        <v>0.29629668713908852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8.6513943362568103E-3</v>
      </c>
      <c r="J16" s="16" t="s">
        <v>39533</v>
      </c>
      <c r="K16" s="21">
        <f>IF(FLOW_THRU_100PCT="Y",1,INDEX(VariabilityMatrix,D6L1509C1,D6L1509C9))</f>
        <v>0.48697025431185148</v>
      </c>
      <c r="L16" s="16" t="s">
        <v>39513</v>
      </c>
      <c r="M16" s="15">
        <f>IF(D6L1509C2&lt;&gt;0,D6L1509C2*D6L1509C4,D6L1509C3*D6L1509C4)</f>
        <v>4.2129717000790904E-3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2.1064858500395452E-3</v>
      </c>
      <c r="R16" s="16" t="s">
        <v>39515</v>
      </c>
      <c r="S16" s="15">
        <f>D6L1509C5-D6L1509C7</f>
        <v>2.1064858500395452E-3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2.0781071274463166E-3</v>
      </c>
      <c r="X16" s="16" t="s">
        <v>39517</v>
      </c>
      <c r="Y16" s="33">
        <f>D6L1509C7-D6L1509C10</f>
        <v>2.8378722593228652E-5</v>
      </c>
      <c r="Z16" s="16" t="s">
        <v>39518</v>
      </c>
      <c r="AA16" s="33">
        <f>CHOOSE(MIN(D6L1509C9,RUN_YEARS),B7L815C7,B7L815C16,B7L815C25,B7L815C34,B7L815C43)</f>
        <v>48373</v>
      </c>
      <c r="AB16" s="16" t="s">
        <v>39519</v>
      </c>
      <c r="AC16" s="33">
        <f>IF(D6L1509C12=0,0,D6L1509C10/D6L1509C12)</f>
        <v>4.2960062998910893E-8</v>
      </c>
      <c r="AD16" s="16" t="s">
        <v>39520</v>
      </c>
      <c r="AE16" s="33">
        <f>IF(D6L1509C5=0,0,D6L1509C10/D6L1509C5)</f>
        <v>0.49326396552991419</v>
      </c>
      <c r="AF16" s="16" t="s">
        <v>39521</v>
      </c>
      <c r="AG16" s="33">
        <f>CHOOSE(MIN(D6L1509C9,RUN_YEARS),B7L815C5,B7L815C14,B7L815C23,B7L815C32,B7L815C41)</f>
        <v>254.0707006264102</v>
      </c>
      <c r="AH16" s="16" t="s">
        <v>39522</v>
      </c>
      <c r="AI16" s="33">
        <f>IF(D6L1509C15=0,0,D6L1509C11/D6L1509C15)</f>
        <v>1.1169616379716762E-7</v>
      </c>
      <c r="AJ16" s="16" t="s">
        <v>39523</v>
      </c>
      <c r="AK16" s="33">
        <f>IF(D6L1509C5=0,0,D6L1509C11/D6L1509C5)</f>
        <v>6.7360344700857821E-3</v>
      </c>
      <c r="AL16" s="16" t="s">
        <v>39524</v>
      </c>
      <c r="AM16" s="33">
        <f>D6L1509C8*CHOOSE(MIN(D6L1509C9,RUN_YEARS),B7L815C4,B7L815C13,B7L815C22,B7L815C31,B7L815C40)</f>
        <v>8.5819629229537712E-4</v>
      </c>
      <c r="AN16" s="16" t="s">
        <v>39525</v>
      </c>
      <c r="AO16" s="33">
        <f>D6L1509C8-D6L1509C18</f>
        <v>1.2482895577441682E-3</v>
      </c>
      <c r="AP16" s="16" t="s">
        <v>39526</v>
      </c>
      <c r="AQ16" s="33">
        <f>CHOOSE(MIN(D6L1509C9,RUN_YEARS),B7L815C2,B7L815C11,B7L815C20,B7L815C29,B7L815C38)</f>
        <v>87.062176214829393</v>
      </c>
      <c r="AR16" s="16" t="s">
        <v>39527</v>
      </c>
      <c r="AS16" s="33">
        <f>IF(D6L1509C20=0,0,D6L1509C18/D6L1509C20)</f>
        <v>9.8572805046561618E-6</v>
      </c>
      <c r="AT16" s="16" t="s">
        <v>39528</v>
      </c>
      <c r="AU16" s="33">
        <f>IF(D6L1509C5=0,0,D6L1509C18/D6L1509C5)</f>
        <v>0.20370331286091148</v>
      </c>
      <c r="AV16" s="16" t="s">
        <v>39529</v>
      </c>
      <c r="AW16" s="33">
        <f>CHOOSE(MIN(D6L1509C9,RUN_YEARS),B7L815C1,B7L815C10,B7L815C19,B7L815C28,B7L815C37)</f>
        <v>126.63630269571095</v>
      </c>
      <c r="AX16" s="16" t="s">
        <v>39530</v>
      </c>
      <c r="AY16" s="33">
        <f>IF(D6L1509C23=0,0,D6L1509C19/D6L1509C23)</f>
        <v>9.8572805046561618E-6</v>
      </c>
      <c r="AZ16" s="16" t="s">
        <v>39531</v>
      </c>
      <c r="BA16" s="33">
        <f>IF(D6L1509C5=0,0,D6L1509C19/D6L1509C5)</f>
        <v>0.29629668713908852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1.0900756863683581</v>
      </c>
      <c r="J17" s="16" t="s">
        <v>39554</v>
      </c>
      <c r="K17" s="21">
        <f>IF(FLOW_THRU_100PCT="Y",1,INDEX(VariabilityMatrix,D6L1510C1,D6L1510C9))</f>
        <v>0.48697025431185148</v>
      </c>
      <c r="L17" s="16" t="s">
        <v>39534</v>
      </c>
      <c r="M17" s="15">
        <f>IF(D6L1510C2&lt;&gt;0,D6L1510C2*D6L1510C4,D6L1510C3*D6L1510C4)</f>
        <v>0.53083443420996534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0.26541721710498267</v>
      </c>
      <c r="R17" s="16" t="s">
        <v>39536</v>
      </c>
      <c r="S17" s="15">
        <f>D6L1510C5-D6L1510C7</f>
        <v>0.26541721710498267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0.26184149805823587</v>
      </c>
      <c r="X17" s="16" t="s">
        <v>39538</v>
      </c>
      <c r="Y17" s="33">
        <f>D6L1510C7-D6L1510C10</f>
        <v>3.5757190467468059E-3</v>
      </c>
      <c r="Z17" s="16" t="s">
        <v>39539</v>
      </c>
      <c r="AA17" s="33">
        <f>CHOOSE(MIN(D6L1510C9,RUN_YEARS),B7L815C7,B7L815C16,B7L815C25,B7L815C34,B7L815C43)</f>
        <v>48373</v>
      </c>
      <c r="AB17" s="16" t="s">
        <v>39540</v>
      </c>
      <c r="AC17" s="33">
        <f>IF(D6L1510C12=0,0,D6L1510C10/D6L1510C12)</f>
        <v>5.4129679378627722E-6</v>
      </c>
      <c r="AD17" s="16" t="s">
        <v>39541</v>
      </c>
      <c r="AE17" s="33">
        <f>IF(D6L1510C5=0,0,D6L1510C10/D6L1510C5)</f>
        <v>0.49326396552991425</v>
      </c>
      <c r="AF17" s="16" t="s">
        <v>39542</v>
      </c>
      <c r="AG17" s="33">
        <f>CHOOSE(MIN(D6L1510C9,RUN_YEARS),B7L815C5,B7L815C14,B7L815C23,B7L815C32,B7L815C41)</f>
        <v>254.0707006264102</v>
      </c>
      <c r="AH17" s="16" t="s">
        <v>39543</v>
      </c>
      <c r="AI17" s="33">
        <f>IF(D6L1510C15=0,0,D6L1510C11/D6L1510C15)</f>
        <v>1.4073716638443104E-5</v>
      </c>
      <c r="AJ17" s="16" t="s">
        <v>39544</v>
      </c>
      <c r="AK17" s="33">
        <f>IF(D6L1510C5=0,0,D6L1510C11/D6L1510C5)</f>
        <v>6.7360344700857742E-3</v>
      </c>
      <c r="AL17" s="16" t="s">
        <v>39545</v>
      </c>
      <c r="AM17" s="33">
        <f>D6L1510C8*CHOOSE(MIN(D6L1510C9,RUN_YEARS),B7L815C4,B7L815C13,B7L815C22,B7L815C31,B7L815C40)</f>
        <v>0.1081327328292175</v>
      </c>
      <c r="AN17" s="16" t="s">
        <v>39546</v>
      </c>
      <c r="AO17" s="33">
        <f>D6L1510C8-D6L1510C18</f>
        <v>0.15728448427576519</v>
      </c>
      <c r="AP17" s="16" t="s">
        <v>39547</v>
      </c>
      <c r="AQ17" s="33">
        <f>CHOOSE(MIN(D6L1510C9,RUN_YEARS),B7L815C2,B7L815C11,B7L815C20,B7L815C29,B7L815C38)</f>
        <v>87.062176214829393</v>
      </c>
      <c r="AR17" s="16" t="s">
        <v>39548</v>
      </c>
      <c r="AS17" s="33">
        <f>IF(D6L1510C20=0,0,D6L1510C18/D6L1510C20)</f>
        <v>1.242017343586676E-3</v>
      </c>
      <c r="AT17" s="16" t="s">
        <v>39549</v>
      </c>
      <c r="AU17" s="33">
        <f>IF(D6L1510C5=0,0,D6L1510C18/D6L1510C5)</f>
        <v>0.20370331286091148</v>
      </c>
      <c r="AV17" s="16" t="s">
        <v>39550</v>
      </c>
      <c r="AW17" s="33">
        <f>CHOOSE(MIN(D6L1510C9,RUN_YEARS),B7L815C1,B7L815C10,B7L815C19,B7L815C28,B7L815C37)</f>
        <v>126.63630269571095</v>
      </c>
      <c r="AX17" s="16" t="s">
        <v>39551</v>
      </c>
      <c r="AY17" s="33">
        <f>IF(D6L1510C23=0,0,D6L1510C19/D6L1510C23)</f>
        <v>1.2420173435866765E-3</v>
      </c>
      <c r="AZ17" s="16" t="s">
        <v>39552</v>
      </c>
      <c r="BA17" s="33">
        <f>IF(D6L1510C5=0,0,D6L1510C19/D6L1510C5)</f>
        <v>0.29629668713908858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0.81323106760814012</v>
      </c>
      <c r="J18" s="16" t="s">
        <v>39575</v>
      </c>
      <c r="K18" s="21">
        <f>IF(FLOW_THRU_100PCT="Y",1,INDEX(VariabilityMatrix,D6L1511C1,D6L1511C9))</f>
        <v>0.48697025431185148</v>
      </c>
      <c r="L18" s="16" t="s">
        <v>39555</v>
      </c>
      <c r="M18" s="15">
        <f>IF(D6L1511C2&lt;&gt;0,D6L1511C2*D6L1511C4,D6L1511C3*D6L1511C4)</f>
        <v>0.39601933980743448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0.19800966990371724</v>
      </c>
      <c r="R18" s="16" t="s">
        <v>39557</v>
      </c>
      <c r="S18" s="15">
        <f>D6L1511C5-D6L1511C7</f>
        <v>0.19800966990371724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0.19534206997995374</v>
      </c>
      <c r="X18" s="16" t="s">
        <v>39559</v>
      </c>
      <c r="Y18" s="33">
        <f>D6L1511C7-D6L1511C10</f>
        <v>2.6675999237635029E-3</v>
      </c>
      <c r="Z18" s="16" t="s">
        <v>39560</v>
      </c>
      <c r="AA18" s="33">
        <f>CHOOSE(MIN(D6L1511C9,RUN_YEARS),B7L815C7,B7L815C16,B7L815C25,B7L815C34,B7L815C43)</f>
        <v>48373</v>
      </c>
      <c r="AB18" s="16" t="s">
        <v>39561</v>
      </c>
      <c r="AC18" s="33">
        <f>IF(D6L1511C12=0,0,D6L1511C10/D6L1511C12)</f>
        <v>4.0382459218976234E-6</v>
      </c>
      <c r="AD18" s="16" t="s">
        <v>39562</v>
      </c>
      <c r="AE18" s="33">
        <f>IF(D6L1511C5=0,0,D6L1511C10/D6L1511C5)</f>
        <v>0.49326396552991419</v>
      </c>
      <c r="AF18" s="16" t="s">
        <v>39563</v>
      </c>
      <c r="AG18" s="33">
        <f>CHOOSE(MIN(D6L1511C9,RUN_YEARS),B7L815C5,B7L815C14,B7L815C23,B7L815C32,B7L815C41)</f>
        <v>254.0707006264102</v>
      </c>
      <c r="AH18" s="16" t="s">
        <v>39564</v>
      </c>
      <c r="AI18" s="33">
        <f>IF(D6L1511C15=0,0,D6L1511C11/D6L1511C15)</f>
        <v>1.0499439396933795E-5</v>
      </c>
      <c r="AJ18" s="16" t="s">
        <v>39565</v>
      </c>
      <c r="AK18" s="33">
        <f>IF(D6L1511C5=0,0,D6L1511C11/D6L1511C5)</f>
        <v>6.7360344700858063E-3</v>
      </c>
      <c r="AL18" s="16" t="s">
        <v>39566</v>
      </c>
      <c r="AM18" s="33">
        <f>D6L1511C8*CHOOSE(MIN(D6L1511C9,RUN_YEARS),B7L815C4,B7L815C13,B7L815C22,B7L815C31,B7L815C40)</f>
        <v>8.0670451475765445E-2</v>
      </c>
      <c r="AN18" s="16" t="s">
        <v>39567</v>
      </c>
      <c r="AO18" s="33">
        <f>D6L1511C8-D6L1511C18</f>
        <v>0.11733921842795179</v>
      </c>
      <c r="AP18" s="16" t="s">
        <v>39568</v>
      </c>
      <c r="AQ18" s="33">
        <f>CHOOSE(MIN(D6L1511C9,RUN_YEARS),B7L815C2,B7L815C11,B7L815C20,B7L815C29,B7L815C38)</f>
        <v>87.062176214829393</v>
      </c>
      <c r="AR18" s="16" t="s">
        <v>39569</v>
      </c>
      <c r="AS18" s="33">
        <f>IF(D6L1511C20=0,0,D6L1511C18/D6L1511C20)</f>
        <v>9.2658436743767907E-4</v>
      </c>
      <c r="AT18" s="16" t="s">
        <v>39570</v>
      </c>
      <c r="AU18" s="33">
        <f>IF(D6L1511C5=0,0,D6L1511C18/D6L1511C5)</f>
        <v>0.20370331286091148</v>
      </c>
      <c r="AV18" s="16" t="s">
        <v>39571</v>
      </c>
      <c r="AW18" s="33">
        <f>CHOOSE(MIN(D6L1511C9,RUN_YEARS),B7L815C1,B7L815C10,B7L815C19,B7L815C28,B7L815C37)</f>
        <v>126.63630269571095</v>
      </c>
      <c r="AX18" s="16" t="s">
        <v>39572</v>
      </c>
      <c r="AY18" s="33">
        <f>IF(D6L1511C23=0,0,D6L1511C19/D6L1511C23)</f>
        <v>9.2658436743767918E-4</v>
      </c>
      <c r="AZ18" s="16" t="s">
        <v>39573</v>
      </c>
      <c r="BA18" s="33">
        <f>IF(D6L1511C5=0,0,D6L1511C19/D6L1511C5)</f>
        <v>0.29629668713908852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0.48697025431185148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48373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254.0707006264102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87.062176214829393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126.63630269571095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48373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254.0707006264102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87.062176214829393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126.63630269571095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11.433000850633535</v>
      </c>
      <c r="J21" s="16" t="s">
        <v>39637</v>
      </c>
      <c r="K21" s="21">
        <f>IF(FLOW_THRU_100PCT="Y",1,INDEX(VariabilityMatrix,D6L1514C1,D6L1514C9))</f>
        <v>0.48485507540858858</v>
      </c>
      <c r="L21" s="16" t="s">
        <v>39617</v>
      </c>
      <c r="M21" s="15">
        <f>IF(D6L1514C2&lt;&gt;0,D6L1514C2*D6L1514C4,D6L1514C3*D6L1514C4)</f>
        <v>5.5433484895803797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2.7716742447901899</v>
      </c>
      <c r="R21" s="16" t="s">
        <v>39619</v>
      </c>
      <c r="S21" s="15">
        <f>D6L1514C5-D6L1514C7</f>
        <v>2.7716742447901899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2.7354394293305644</v>
      </c>
      <c r="X21" s="16" t="s">
        <v>39621</v>
      </c>
      <c r="Y21" s="33">
        <f>D6L1514C7-D6L1514C10</f>
        <v>3.623481545962548E-2</v>
      </c>
      <c r="Z21" s="16" t="s">
        <v>39622</v>
      </c>
      <c r="AA21" s="33">
        <f>CHOOSE(MIN(D6L1514C9,RUN_YEARS),B7L815C7,B7L815C16,B7L815C25,B7L815C34,B7L815C43)</f>
        <v>165313</v>
      </c>
      <c r="AB21" s="16" t="s">
        <v>39623</v>
      </c>
      <c r="AC21" s="33">
        <f>IF(D6L1514C12=0,0,D6L1514C10/D6L1514C12)</f>
        <v>1.6547031566365406E-5</v>
      </c>
      <c r="AD21" s="16" t="s">
        <v>39624</v>
      </c>
      <c r="AE21" s="33">
        <f>IF(D6L1514C5=0,0,D6L1514C10/D6L1514C5)</f>
        <v>0.49346337046502947</v>
      </c>
      <c r="AF21" s="16" t="s">
        <v>39625</v>
      </c>
      <c r="AG21" s="33">
        <f>CHOOSE(MIN(D6L1514C9,RUN_YEARS),B7L815C5,B7L815C14,B7L815C23,B7L815C32,B7L815C41)</f>
        <v>842.23369180002521</v>
      </c>
      <c r="AH21" s="16" t="s">
        <v>39626</v>
      </c>
      <c r="AI21" s="33">
        <f>IF(D6L1514C15=0,0,D6L1514C11/D6L1514C15)</f>
        <v>4.3022282072549585E-5</v>
      </c>
      <c r="AJ21" s="16" t="s">
        <v>39627</v>
      </c>
      <c r="AK21" s="33">
        <f>IF(D6L1514C5=0,0,D6L1514C11/D6L1514C5)</f>
        <v>6.5366295349705466E-3</v>
      </c>
      <c r="AL21" s="16" t="s">
        <v>39628</v>
      </c>
      <c r="AM21" s="33">
        <f>D6L1514C8*CHOOSE(MIN(D6L1514C9,RUN_YEARS),B7L815C4,B7L815C13,B7L815C22,B7L815C31,B7L815C40)</f>
        <v>1.1432225964779146</v>
      </c>
      <c r="AN21" s="16" t="s">
        <v>39629</v>
      </c>
      <c r="AO21" s="33">
        <f>D6L1514C8-D6L1514C18</f>
        <v>1.6284516483122753</v>
      </c>
      <c r="AP21" s="16" t="s">
        <v>39630</v>
      </c>
      <c r="AQ21" s="33">
        <f>CHOOSE(MIN(D6L1514C9,RUN_YEARS),B7L815C2,B7L815C11,B7L815C20,B7L815C29,B7L815C38)</f>
        <v>295.22929580872739</v>
      </c>
      <c r="AR21" s="16" t="s">
        <v>39631</v>
      </c>
      <c r="AS21" s="33">
        <f>IF(D6L1514C20=0,0,D6L1514C18/D6L1514C20)</f>
        <v>3.8723209813791093E-3</v>
      </c>
      <c r="AT21" s="16" t="s">
        <v>39632</v>
      </c>
      <c r="AU21" s="33">
        <f>IF(D6L1514C5=0,0,D6L1514C18/D6L1514C5)</f>
        <v>0.20623321781533063</v>
      </c>
      <c r="AV21" s="16" t="s">
        <v>39633</v>
      </c>
      <c r="AW21" s="33">
        <f>CHOOSE(MIN(D6L1514C9,RUN_YEARS),B7L815C1,B7L815C10,B7L815C19,B7L815C28,B7L815C37)</f>
        <v>420.53632850764097</v>
      </c>
      <c r="AX21" s="16" t="s">
        <v>39634</v>
      </c>
      <c r="AY21" s="33">
        <f>IF(D6L1514C23=0,0,D6L1514C19/D6L1514C23)</f>
        <v>3.872320981379108E-3</v>
      </c>
      <c r="AZ21" s="16" t="s">
        <v>39635</v>
      </c>
      <c r="BA21" s="33">
        <f>IF(D6L1514C5=0,0,D6L1514C19/D6L1514C5)</f>
        <v>0.29376678218466934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9.3064628890022334</v>
      </c>
      <c r="J22" s="16" t="s">
        <v>39658</v>
      </c>
      <c r="K22" s="21">
        <f>IF(FLOW_THRU_100PCT="Y",1,INDEX(VariabilityMatrix,D6L1515C1,D6L1515C9))</f>
        <v>0.49144301266516283</v>
      </c>
      <c r="L22" s="16" t="s">
        <v>39638</v>
      </c>
      <c r="M22" s="15">
        <f>IF(D6L1515C2&lt;&gt;0,D6L1515C2*D6L1515C4,D6L1515C3*D6L1515C4)</f>
        <v>4.5735961594277921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2.286798079713896</v>
      </c>
      <c r="R22" s="16" t="s">
        <v>39640</v>
      </c>
      <c r="S22" s="15">
        <f>D6L1515C5-D6L1515C7</f>
        <v>2.286798079713896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2.2567791221833682</v>
      </c>
      <c r="X22" s="16" t="s">
        <v>39642</v>
      </c>
      <c r="Y22" s="33">
        <f>D6L1515C7-D6L1515C10</f>
        <v>3.0018957530527857E-2</v>
      </c>
      <c r="Z22" s="16" t="s">
        <v>39643</v>
      </c>
      <c r="AA22" s="33">
        <f>CHOOSE(MIN(D6L1515C9,RUN_YEARS),B7L815C7,B7L815C16,B7L815C25,B7L815C34,B7L815C43)</f>
        <v>135038.66666666669</v>
      </c>
      <c r="AB22" s="16" t="s">
        <v>39644</v>
      </c>
      <c r="AC22" s="33">
        <f>IF(D6L1515C12=0,0,D6L1515C10/D6L1515C12)</f>
        <v>1.6712095712216017E-5</v>
      </c>
      <c r="AD22" s="16" t="s">
        <v>39645</v>
      </c>
      <c r="AE22" s="33">
        <f>IF(D6L1515C5=0,0,D6L1515C10/D6L1515C5)</f>
        <v>0.49343646520503387</v>
      </c>
      <c r="AF22" s="16" t="s">
        <v>39646</v>
      </c>
      <c r="AG22" s="33">
        <f>CHOOSE(MIN(D6L1515C9,RUN_YEARS),B7L815C5,B7L815C14,B7L815C23,B7L815C32,B7L815C41)</f>
        <v>690.86206153769569</v>
      </c>
      <c r="AH22" s="16" t="s">
        <v>39647</v>
      </c>
      <c r="AI22" s="33">
        <f>IF(D6L1515C15=0,0,D6L1515C11/D6L1515C15)</f>
        <v>4.3451448851761743E-5</v>
      </c>
      <c r="AJ22" s="16" t="s">
        <v>39648</v>
      </c>
      <c r="AK22" s="33">
        <f>IF(D6L1515C5=0,0,D6L1515C11/D6L1515C5)</f>
        <v>6.5635347949661487E-3</v>
      </c>
      <c r="AL22" s="16" t="s">
        <v>39649</v>
      </c>
      <c r="AM22" s="33">
        <f>D6L1515C8*CHOOSE(MIN(D6L1515C9,RUN_YEARS),B7L815C4,B7L815C13,B7L815C22,B7L815C31,B7L815C40)</f>
        <v>0.95268847490069408</v>
      </c>
      <c r="AN22" s="16" t="s">
        <v>39650</v>
      </c>
      <c r="AO22" s="33">
        <f>D6L1515C8-D6L1515C18</f>
        <v>1.334109604813202</v>
      </c>
      <c r="AP22" s="16" t="s">
        <v>39651</v>
      </c>
      <c r="AQ22" s="33">
        <f>CHOOSE(MIN(D6L1515C9,RUN_YEARS),B7L815C2,B7L815C11,B7L815C20,B7L815C29,B7L815C38)</f>
        <v>246.28687955202653</v>
      </c>
      <c r="AR22" s="16" t="s">
        <v>39652</v>
      </c>
      <c r="AS22" s="33">
        <f>IF(D6L1515C20=0,0,D6L1515C18/D6L1515C20)</f>
        <v>3.8682063641942597E-3</v>
      </c>
      <c r="AT22" s="16" t="s">
        <v>39653</v>
      </c>
      <c r="AU22" s="33">
        <f>IF(D6L1515C5=0,0,D6L1515C18/D6L1515C5)</f>
        <v>0.20830183551227358</v>
      </c>
      <c r="AV22" s="16" t="s">
        <v>39654</v>
      </c>
      <c r="AW22" s="33">
        <f>CHOOSE(MIN(D6L1515C9,RUN_YEARS),B7L815C1,B7L815C10,B7L815C19,B7L815C28,B7L815C37)</f>
        <v>344.89101128685377</v>
      </c>
      <c r="AX22" s="16" t="s">
        <v>39655</v>
      </c>
      <c r="AY22" s="33">
        <f>IF(D6L1515C23=0,0,D6L1515C19/D6L1515C23)</f>
        <v>3.8682063641942597E-3</v>
      </c>
      <c r="AZ22" s="16" t="s">
        <v>39656</v>
      </c>
      <c r="BA22" s="33">
        <f>IF(D6L1515C5=0,0,D6L1515C19/D6L1515C5)</f>
        <v>0.29169816448772645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536.69737722322077</v>
      </c>
      <c r="J23" s="16" t="s">
        <v>39679</v>
      </c>
      <c r="K23" s="21">
        <f>IF(FLOW_THRU_100PCT="Y",1,INDEX(VariabilityMatrix,D6L1516C1,D6L1516C9))</f>
        <v>0.25537696116906167</v>
      </c>
      <c r="L23" s="16" t="s">
        <v>39659</v>
      </c>
      <c r="M23" s="15">
        <f>IF(D6L1516C2&lt;&gt;0,D6L1516C2*D6L1516C4,D6L1516C3*D6L1516C4)</f>
        <v>137.06014526267168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68.530072631335841</v>
      </c>
      <c r="R23" s="16" t="s">
        <v>39661</v>
      </c>
      <c r="S23" s="15">
        <f>D6L1516C5-D6L1516C7</f>
        <v>68.530072631335841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67.63047359890119</v>
      </c>
      <c r="X23" s="16" t="s">
        <v>39663</v>
      </c>
      <c r="Y23" s="33">
        <f>D6L1516C7-D6L1516C10</f>
        <v>0.89959903243465078</v>
      </c>
      <c r="Z23" s="16" t="s">
        <v>39664</v>
      </c>
      <c r="AA23" s="33">
        <f>CHOOSE(MIN(D6L1516C9,RUN_YEARS),B7L815C7,B7L815C16,B7L815C25,B7L815C34,B7L815C43)</f>
        <v>135038.66666666669</v>
      </c>
      <c r="AB23" s="16" t="s">
        <v>39665</v>
      </c>
      <c r="AC23" s="33">
        <f>IF(D6L1516C12=0,0,D6L1516C10/D6L1516C12)</f>
        <v>5.0082302549566923E-4</v>
      </c>
      <c r="AD23" s="16" t="s">
        <v>39666</v>
      </c>
      <c r="AE23" s="33">
        <f>IF(D6L1516C5=0,0,D6L1516C10/D6L1516C5)</f>
        <v>0.49343646520503393</v>
      </c>
      <c r="AF23" s="16" t="s">
        <v>39667</v>
      </c>
      <c r="AG23" s="33">
        <f>CHOOSE(MIN(D6L1516C9,RUN_YEARS),B7L815C5,B7L815C14,B7L815C23,B7L815C32,B7L815C41)</f>
        <v>690.86206153769569</v>
      </c>
      <c r="AH23" s="16" t="s">
        <v>39668</v>
      </c>
      <c r="AI23" s="33">
        <f>IF(D6L1516C15=0,0,D6L1516C11/D6L1516C15)</f>
        <v>1.302139866288729E-3</v>
      </c>
      <c r="AJ23" s="16" t="s">
        <v>39669</v>
      </c>
      <c r="AK23" s="33">
        <f>IF(D6L1516C5=0,0,D6L1516C11/D6L1516C5)</f>
        <v>6.5635347949660793E-3</v>
      </c>
      <c r="AL23" s="16" t="s">
        <v>39670</v>
      </c>
      <c r="AM23" s="33">
        <f>D6L1516C8*CHOOSE(MIN(D6L1516C9,RUN_YEARS),B7L815C4,B7L815C13,B7L815C22,B7L815C31,B7L815C40)</f>
        <v>28.549879833793359</v>
      </c>
      <c r="AN23" s="16" t="s">
        <v>39671</v>
      </c>
      <c r="AO23" s="33">
        <f>D6L1516C8-D6L1516C18</f>
        <v>39.980192797542486</v>
      </c>
      <c r="AP23" s="16" t="s">
        <v>39672</v>
      </c>
      <c r="AQ23" s="33">
        <f>CHOOSE(MIN(D6L1516C9,RUN_YEARS),B7L815C2,B7L815C11,B7L815C20,B7L815C29,B7L815C38)</f>
        <v>246.28687955202653</v>
      </c>
      <c r="AR23" s="16" t="s">
        <v>39673</v>
      </c>
      <c r="AS23" s="33">
        <f>IF(D6L1516C20=0,0,D6L1516C18/D6L1516C20)</f>
        <v>0.11592123740299523</v>
      </c>
      <c r="AT23" s="16" t="s">
        <v>39674</v>
      </c>
      <c r="AU23" s="33">
        <f>IF(D6L1516C5=0,0,D6L1516C18/D6L1516C5)</f>
        <v>0.20830183551227358</v>
      </c>
      <c r="AV23" s="16" t="s">
        <v>39675</v>
      </c>
      <c r="AW23" s="33">
        <f>CHOOSE(MIN(D6L1516C9,RUN_YEARS),B7L815C1,B7L815C10,B7L815C19,B7L815C28,B7L815C37)</f>
        <v>344.89101128685377</v>
      </c>
      <c r="AX23" s="16" t="s">
        <v>39676</v>
      </c>
      <c r="AY23" s="33">
        <f>IF(D6L1516C23=0,0,D6L1516C19/D6L1516C23)</f>
        <v>0.11592123740299524</v>
      </c>
      <c r="AZ23" s="16" t="s">
        <v>39677</v>
      </c>
      <c r="BA23" s="33">
        <f>IF(D6L1516C5=0,0,D6L1516C19/D6L1516C5)</f>
        <v>0.29169816448772645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328.26806987822266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282.31054009527151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141.15527004763575</v>
      </c>
      <c r="R24" s="16" t="s">
        <v>39682</v>
      </c>
      <c r="S24" s="15">
        <f>D6L1517C5-D6L1517C7</f>
        <v>141.15527004763575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139.30231499473476</v>
      </c>
      <c r="X24" s="16" t="s">
        <v>39684</v>
      </c>
      <c r="Y24" s="33">
        <f>D6L1517C7-D6L1517C10</f>
        <v>1.8529550529009953</v>
      </c>
      <c r="Z24" s="16" t="s">
        <v>39685</v>
      </c>
      <c r="AA24" s="33">
        <f>CHOOSE(MIN(D6L1517C9,RUN_YEARS),B7L815C7,B7L815C16,B7L815C25,B7L815C34,B7L815C43)</f>
        <v>135038.66666666669</v>
      </c>
      <c r="AB24" s="16" t="s">
        <v>39686</v>
      </c>
      <c r="AC24" s="33">
        <f>IF(D6L1517C12=0,0,D6L1517C10/D6L1517C12)</f>
        <v>1.031573536923262E-3</v>
      </c>
      <c r="AD24" s="16" t="s">
        <v>39687</v>
      </c>
      <c r="AE24" s="33">
        <f>IF(D6L1517C5=0,0,D6L1517C10/D6L1517C5)</f>
        <v>0.49343646520503387</v>
      </c>
      <c r="AF24" s="16" t="s">
        <v>39688</v>
      </c>
      <c r="AG24" s="33">
        <f>CHOOSE(MIN(D6L1517C9,RUN_YEARS),B7L815C5,B7L815C14,B7L815C23,B7L815C32,B7L815C41)</f>
        <v>690.86206153769569</v>
      </c>
      <c r="AH24" s="16" t="s">
        <v>39689</v>
      </c>
      <c r="AI24" s="33">
        <f>IF(D6L1517C15=0,0,D6L1517C11/D6L1517C15)</f>
        <v>2.6820911960004799E-3</v>
      </c>
      <c r="AJ24" s="16" t="s">
        <v>39690</v>
      </c>
      <c r="AK24" s="33">
        <f>IF(D6L1517C5=0,0,D6L1517C11/D6L1517C5)</f>
        <v>6.5635347949661296E-3</v>
      </c>
      <c r="AL24" s="16" t="s">
        <v>39691</v>
      </c>
      <c r="AM24" s="33">
        <f>D6L1517C8*CHOOSE(MIN(D6L1517C9,RUN_YEARS),B7L815C4,B7L815C13,B7L815C22,B7L815C31,B7L815C40)</f>
        <v>58.805803686306362</v>
      </c>
      <c r="AN24" s="16" t="s">
        <v>39692</v>
      </c>
      <c r="AO24" s="33">
        <f>D6L1517C8-D6L1517C18</f>
        <v>82.349466361329391</v>
      </c>
      <c r="AP24" s="16" t="s">
        <v>39693</v>
      </c>
      <c r="AQ24" s="33">
        <f>CHOOSE(MIN(D6L1517C9,RUN_YEARS),B7L815C2,B7L815C11,B7L815C20,B7L815C29,B7L815C38)</f>
        <v>246.28687955202653</v>
      </c>
      <c r="AR24" s="16" t="s">
        <v>39694</v>
      </c>
      <c r="AS24" s="33">
        <f>IF(D6L1517C20=0,0,D6L1517C18/D6L1517C20)</f>
        <v>0.2387695349150096</v>
      </c>
      <c r="AT24" s="16" t="s">
        <v>39695</v>
      </c>
      <c r="AU24" s="33">
        <f>IF(D6L1517C5=0,0,D6L1517C18/D6L1517C5)</f>
        <v>0.20830183551227358</v>
      </c>
      <c r="AV24" s="16" t="s">
        <v>39696</v>
      </c>
      <c r="AW24" s="33">
        <f>CHOOSE(MIN(D6L1517C9,RUN_YEARS),B7L815C1,B7L815C10,B7L815C19,B7L815C28,B7L815C37)</f>
        <v>344.89101128685377</v>
      </c>
      <c r="AX24" s="16" t="s">
        <v>39697</v>
      </c>
      <c r="AY24" s="33">
        <f>IF(D6L1517C23=0,0,D6L1517C19/D6L1517C23)</f>
        <v>0.23876953491500957</v>
      </c>
      <c r="AZ24" s="16" t="s">
        <v>39698</v>
      </c>
      <c r="BA24" s="33">
        <f>IF(D6L1517C5=0,0,D6L1517C19/D6L1517C5)</f>
        <v>0.2916981644877264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475.31935911665988</v>
      </c>
      <c r="J25" s="16" t="s">
        <v>39720</v>
      </c>
      <c r="K25" s="21">
        <f>IF(FLOW_THRU_100PCT="Y",1,INDEX(VariabilityMatrix,D6L1518C1,D6L1518C9))</f>
        <v>0.23657283691215356</v>
      </c>
      <c r="L25" s="16" t="s">
        <v>39700</v>
      </c>
      <c r="M25" s="15">
        <f>IF(D6L1518C2&lt;&gt;0,D6L1518C2*D6L1518C4,D6L1518C3*D6L1518C4)</f>
        <v>112.44764922549493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56.223824612747464</v>
      </c>
      <c r="R25" s="16" t="s">
        <v>39702</v>
      </c>
      <c r="S25" s="15">
        <f>D6L1518C5-D6L1518C7</f>
        <v>56.223824612747464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55.466373371484416</v>
      </c>
      <c r="X25" s="16" t="s">
        <v>39704</v>
      </c>
      <c r="Y25" s="33">
        <f>D6L1518C7-D6L1518C10</f>
        <v>0.7574512412630483</v>
      </c>
      <c r="Z25" s="16" t="s">
        <v>39705</v>
      </c>
      <c r="AA25" s="33">
        <f>CHOOSE(MIN(D6L1518C9,RUN_YEARS),B7L815C7,B7L815C16,B7L815C25,B7L815C34,B7L815C43)</f>
        <v>48373</v>
      </c>
      <c r="AB25" s="16" t="s">
        <v>39706</v>
      </c>
      <c r="AC25" s="33">
        <f>IF(D6L1518C12=0,0,D6L1518C10/D6L1518C12)</f>
        <v>1.1466391038696053E-3</v>
      </c>
      <c r="AD25" s="16" t="s">
        <v>39707</v>
      </c>
      <c r="AE25" s="33">
        <f>IF(D6L1518C5=0,0,D6L1518C10/D6L1518C5)</f>
        <v>0.49326396552991419</v>
      </c>
      <c r="AF25" s="16" t="s">
        <v>39708</v>
      </c>
      <c r="AG25" s="33">
        <f>CHOOSE(MIN(D6L1518C9,RUN_YEARS),B7L815C5,B7L815C14,B7L815C23,B7L815C32,B7L815C41)</f>
        <v>254.0707006264102</v>
      </c>
      <c r="AH25" s="16" t="s">
        <v>39709</v>
      </c>
      <c r="AI25" s="33">
        <f>IF(D6L1518C15=0,0,D6L1518C11/D6L1518C15)</f>
        <v>2.981261670060954E-3</v>
      </c>
      <c r="AJ25" s="16" t="s">
        <v>39710</v>
      </c>
      <c r="AK25" s="33">
        <f>IF(D6L1518C5=0,0,D6L1518C11/D6L1518C5)</f>
        <v>6.7360344700857794E-3</v>
      </c>
      <c r="AL25" s="16" t="s">
        <v>39711</v>
      </c>
      <c r="AM25" s="33">
        <f>D6L1518C8*CHOOSE(MIN(D6L1518C9,RUN_YEARS),B7L815C4,B7L815C13,B7L815C22,B7L815C31,B7L815C40)</f>
        <v>22.905958670655025</v>
      </c>
      <c r="AN25" s="16" t="s">
        <v>39712</v>
      </c>
      <c r="AO25" s="33">
        <f>D6L1518C8-D6L1518C18</f>
        <v>33.317865942092439</v>
      </c>
      <c r="AP25" s="16" t="s">
        <v>39713</v>
      </c>
      <c r="AQ25" s="33">
        <f>CHOOSE(MIN(D6L1518C9,RUN_YEARS),B7L815C2,B7L815C11,B7L815C20,B7L815C29,B7L815C38)</f>
        <v>87.062176214829393</v>
      </c>
      <c r="AR25" s="16" t="s">
        <v>39714</v>
      </c>
      <c r="AS25" s="33">
        <f>IF(D6L1518C20=0,0,D6L1518C18/D6L1518C20)</f>
        <v>0.26309885264220434</v>
      </c>
      <c r="AT25" s="16" t="s">
        <v>39715</v>
      </c>
      <c r="AU25" s="33">
        <f>IF(D6L1518C5=0,0,D6L1518C18/D6L1518C5)</f>
        <v>0.20370331286091148</v>
      </c>
      <c r="AV25" s="16" t="s">
        <v>39716</v>
      </c>
      <c r="AW25" s="33">
        <f>CHOOSE(MIN(D6L1518C9,RUN_YEARS),B7L815C1,B7L815C10,B7L815C19,B7L815C28,B7L815C37)</f>
        <v>126.63630269571095</v>
      </c>
      <c r="AX25" s="16" t="s">
        <v>39717</v>
      </c>
      <c r="AY25" s="33">
        <f>IF(D6L1518C23=0,0,D6L1518C19/D6L1518C23)</f>
        <v>0.26309885264220434</v>
      </c>
      <c r="AZ25" s="16" t="s">
        <v>39718</v>
      </c>
      <c r="BA25" s="33">
        <f>IF(D6L1518C5=0,0,D6L1518C19/D6L1518C5)</f>
        <v>0.29629668713908852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1453.5621051117603</v>
      </c>
      <c r="J26" s="16" t="s">
        <v>39741</v>
      </c>
      <c r="K26" s="21">
        <f>IF(FLOW_THRU_100PCT="Y",1,INDEX(VariabilityMatrix,D6L1519C1,D6L1519C9))</f>
        <v>0.25537696116906167</v>
      </c>
      <c r="L26" s="16" t="s">
        <v>39721</v>
      </c>
      <c r="M26" s="15">
        <f>IF(D6L1519C2&lt;&gt;0,D6L1519C2*D6L1519C4,D6L1519C3*D6L1519C4)</f>
        <v>371.20627327394556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185.60313663697278</v>
      </c>
      <c r="R26" s="16" t="s">
        <v>39723</v>
      </c>
      <c r="S26" s="15">
        <f>D6L1519C5-D6L1519C7</f>
        <v>185.60313663697278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183.16671134622953</v>
      </c>
      <c r="X26" s="16" t="s">
        <v>39725</v>
      </c>
      <c r="Y26" s="33">
        <f>D6L1519C7-D6L1519C10</f>
        <v>2.4364252907432444</v>
      </c>
      <c r="Z26" s="16" t="s">
        <v>39726</v>
      </c>
      <c r="AA26" s="33">
        <f>CHOOSE(MIN(D6L1519C9,RUN_YEARS),B7L815C7,B7L815C16,B7L815C25,B7L815C34,B7L815C43)</f>
        <v>135038.66666666669</v>
      </c>
      <c r="AB26" s="16" t="s">
        <v>39727</v>
      </c>
      <c r="AC26" s="33">
        <f>IF(D6L1519C12=0,0,D6L1519C10/D6L1519C12)</f>
        <v>1.3564019541037345E-3</v>
      </c>
      <c r="AD26" s="16" t="s">
        <v>39728</v>
      </c>
      <c r="AE26" s="33">
        <f>IF(D6L1519C5=0,0,D6L1519C10/D6L1519C5)</f>
        <v>0.49343646520503387</v>
      </c>
      <c r="AF26" s="16" t="s">
        <v>39729</v>
      </c>
      <c r="AG26" s="33">
        <f>CHOOSE(MIN(D6L1519C9,RUN_YEARS),B7L815C5,B7L815C14,B7L815C23,B7L815C32,B7L815C41)</f>
        <v>690.86206153769569</v>
      </c>
      <c r="AH26" s="16" t="s">
        <v>39730</v>
      </c>
      <c r="AI26" s="33">
        <f>IF(D6L1519C15=0,0,D6L1519C11/D6L1519C15)</f>
        <v>3.5266450806697032E-3</v>
      </c>
      <c r="AJ26" s="16" t="s">
        <v>39731</v>
      </c>
      <c r="AK26" s="33">
        <f>IF(D6L1519C5=0,0,D6L1519C11/D6L1519C5)</f>
        <v>6.5635347949661218E-3</v>
      </c>
      <c r="AL26" s="16" t="s">
        <v>39732</v>
      </c>
      <c r="AM26" s="33">
        <f>D6L1519C8*CHOOSE(MIN(D6L1519C9,RUN_YEARS),B7L815C4,B7L815C13,B7L815C22,B7L815C31,B7L815C40)</f>
        <v>77.32294807663348</v>
      </c>
      <c r="AN26" s="16" t="s">
        <v>39733</v>
      </c>
      <c r="AO26" s="33">
        <f>D6L1519C8-D6L1519C18</f>
        <v>108.2801885603393</v>
      </c>
      <c r="AP26" s="16" t="s">
        <v>39734</v>
      </c>
      <c r="AQ26" s="33">
        <f>CHOOSE(MIN(D6L1519C9,RUN_YEARS),B7L815C2,B7L815C11,B7L815C20,B7L815C29,B7L815C38)</f>
        <v>246.28687955202653</v>
      </c>
      <c r="AR26" s="16" t="s">
        <v>39735</v>
      </c>
      <c r="AS26" s="33">
        <f>IF(D6L1519C20=0,0,D6L1519C18/D6L1519C20)</f>
        <v>0.3139548002608864</v>
      </c>
      <c r="AT26" s="16" t="s">
        <v>39736</v>
      </c>
      <c r="AU26" s="33">
        <f>IF(D6L1519C5=0,0,D6L1519C18/D6L1519C5)</f>
        <v>0.20830183551227358</v>
      </c>
      <c r="AV26" s="16" t="s">
        <v>39737</v>
      </c>
      <c r="AW26" s="33">
        <f>CHOOSE(MIN(D6L1519C9,RUN_YEARS),B7L815C1,B7L815C10,B7L815C19,B7L815C28,B7L815C37)</f>
        <v>344.89101128685377</v>
      </c>
      <c r="AX26" s="16" t="s">
        <v>39738</v>
      </c>
      <c r="AY26" s="33">
        <f>IF(D6L1519C23=0,0,D6L1519C19/D6L1519C23)</f>
        <v>0.3139548002608864</v>
      </c>
      <c r="AZ26" s="16" t="s">
        <v>39739</v>
      </c>
      <c r="BA26" s="33">
        <f>IF(D6L1519C5=0,0,D6L1519C19/D6L1519C5)</f>
        <v>0.29169816448772645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563.20377685385972</v>
      </c>
      <c r="J27" s="16" t="s">
        <v>39762</v>
      </c>
      <c r="K27" s="21">
        <f>IF(FLOW_THRU_100PCT="Y",1,INDEX(VariabilityMatrix,D6L1520C1,D6L1520C9))</f>
        <v>0.23657283691215356</v>
      </c>
      <c r="L27" s="16" t="s">
        <v>39742</v>
      </c>
      <c r="M27" s="15">
        <f>IF(D6L1520C2&lt;&gt;0,D6L1520C2*D6L1520C4,D6L1520C3*D6L1520C4)</f>
        <v>133.23871524995707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66.619357624978534</v>
      </c>
      <c r="R27" s="16" t="s">
        <v>39744</v>
      </c>
      <c r="S27" s="15">
        <f>D6L1520C5-D6L1520C7</f>
        <v>66.619357624978534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65.721857046304876</v>
      </c>
      <c r="X27" s="16" t="s">
        <v>39746</v>
      </c>
      <c r="Y27" s="33">
        <f>D6L1520C7-D6L1520C10</f>
        <v>0.8975005786736574</v>
      </c>
      <c r="Z27" s="16" t="s">
        <v>39747</v>
      </c>
      <c r="AA27" s="33">
        <f>CHOOSE(MIN(D6L1520C9,RUN_YEARS),B7L815C7,B7L815C16,B7L815C25,B7L815C34,B7L815C43)</f>
        <v>48373</v>
      </c>
      <c r="AB27" s="16" t="s">
        <v>39748</v>
      </c>
      <c r="AC27" s="33">
        <f>IF(D6L1520C12=0,0,D6L1520C10/D6L1520C12)</f>
        <v>1.3586475316045082E-3</v>
      </c>
      <c r="AD27" s="16" t="s">
        <v>39749</v>
      </c>
      <c r="AE27" s="33">
        <f>IF(D6L1520C5=0,0,D6L1520C10/D6L1520C5)</f>
        <v>0.49326396552991419</v>
      </c>
      <c r="AF27" s="16" t="s">
        <v>39750</v>
      </c>
      <c r="AG27" s="33">
        <f>CHOOSE(MIN(D6L1520C9,RUN_YEARS),B7L815C5,B7L815C14,B7L815C23,B7L815C32,B7L815C41)</f>
        <v>254.0707006264102</v>
      </c>
      <c r="AH27" s="16" t="s">
        <v>39751</v>
      </c>
      <c r="AI27" s="33">
        <f>IF(D6L1520C15=0,0,D6L1520C11/D6L1520C15)</f>
        <v>3.5324835821717092E-3</v>
      </c>
      <c r="AJ27" s="16" t="s">
        <v>39752</v>
      </c>
      <c r="AK27" s="33">
        <f>IF(D6L1520C5=0,0,D6L1520C11/D6L1520C5)</f>
        <v>6.7360344700858003E-3</v>
      </c>
      <c r="AL27" s="16" t="s">
        <v>39753</v>
      </c>
      <c r="AM27" s="33">
        <f>D6L1520C8*CHOOSE(MIN(D6L1520C9,RUN_YEARS),B7L815C4,B7L815C13,B7L815C22,B7L815C31,B7L815C40)</f>
        <v>27.141167697747903</v>
      </c>
      <c r="AN27" s="16" t="s">
        <v>39754</v>
      </c>
      <c r="AO27" s="33">
        <f>D6L1520C8-D6L1520C18</f>
        <v>39.47818992723063</v>
      </c>
      <c r="AP27" s="16" t="s">
        <v>39755</v>
      </c>
      <c r="AQ27" s="33">
        <f>CHOOSE(MIN(D6L1520C9,RUN_YEARS),B7L815C2,B7L815C11,B7L815C20,B7L815C29,B7L815C38)</f>
        <v>87.062176214829393</v>
      </c>
      <c r="AR27" s="16" t="s">
        <v>39756</v>
      </c>
      <c r="AS27" s="33">
        <f>IF(D6L1520C20=0,0,D6L1520C18/D6L1520C20)</f>
        <v>0.31174465052166844</v>
      </c>
      <c r="AT27" s="16" t="s">
        <v>39757</v>
      </c>
      <c r="AU27" s="33">
        <f>IF(D6L1520C5=0,0,D6L1520C18/D6L1520C5)</f>
        <v>0.20370331286091148</v>
      </c>
      <c r="AV27" s="16" t="s">
        <v>39758</v>
      </c>
      <c r="AW27" s="33">
        <f>CHOOSE(MIN(D6L1520C9,RUN_YEARS),B7L815C1,B7L815C10,B7L815C19,B7L815C28,B7L815C37)</f>
        <v>126.63630269571095</v>
      </c>
      <c r="AX27" s="16" t="s">
        <v>39759</v>
      </c>
      <c r="AY27" s="33">
        <f>IF(D6L1520C23=0,0,D6L1520C19/D6L1520C23)</f>
        <v>0.31174465052166844</v>
      </c>
      <c r="AZ27" s="16" t="s">
        <v>39760</v>
      </c>
      <c r="BA27" s="33">
        <f>IF(D6L1520C5=0,0,D6L1520C19/D6L1520C5)</f>
        <v>0.29629668713908852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0.23657283691215356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48373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254.0707006264102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87.062176214829393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126.63630269571095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0.23657283691215356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48373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254.0707006264102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87.062176214829393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126.63630269571095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0.23657283691215356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48373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254.0707006264102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87.062176214829393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126.63630269571095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0.23657283691215356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48373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254.0707006264102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87.062176214829393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126.63630269571095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0.23657283691215356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48373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254.0707006264102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87.062176214829393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126.63630269571095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1703.6681905036826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1465.154643833167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732.57732191658351</v>
      </c>
      <c r="R33" s="16" t="s">
        <v>39870</v>
      </c>
      <c r="S33" s="15">
        <f>D6L1526C5-D6L1526C7</f>
        <v>732.57732191658351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722.70798973171702</v>
      </c>
      <c r="X33" s="16" t="s">
        <v>39872</v>
      </c>
      <c r="Y33" s="33">
        <f>D6L1526C7-D6L1526C10</f>
        <v>9.8693321848664937</v>
      </c>
      <c r="Z33" s="16" t="s">
        <v>39873</v>
      </c>
      <c r="AA33" s="33">
        <f>CHOOSE(MIN(D6L1526C9,RUN_YEARS),B7L815C7,B7L815C16,B7L815C25,B7L815C34,B7L815C43)</f>
        <v>48373</v>
      </c>
      <c r="AB33" s="16" t="s">
        <v>39874</v>
      </c>
      <c r="AC33" s="33">
        <f>IF(D6L1526C12=0,0,D6L1526C10/D6L1526C12)</f>
        <v>1.4940317733688566E-2</v>
      </c>
      <c r="AD33" s="16" t="s">
        <v>39875</v>
      </c>
      <c r="AE33" s="33">
        <f>IF(D6L1526C5=0,0,D6L1526C10/D6L1526C5)</f>
        <v>0.49326396552991419</v>
      </c>
      <c r="AF33" s="16" t="s">
        <v>39876</v>
      </c>
      <c r="AG33" s="33">
        <f>CHOOSE(MIN(D6L1526C9,RUN_YEARS),B7L815C5,B7L815C14,B7L815C23,B7L815C32,B7L815C41)</f>
        <v>254.0707006264102</v>
      </c>
      <c r="AH33" s="16" t="s">
        <v>39877</v>
      </c>
      <c r="AI33" s="33">
        <f>IF(D6L1526C15=0,0,D6L1526C11/D6L1526C15)</f>
        <v>3.8844826107590123E-2</v>
      </c>
      <c r="AJ33" s="16" t="s">
        <v>39878</v>
      </c>
      <c r="AK33" s="33">
        <f>IF(D6L1526C5=0,0,D6L1526C11/D6L1526C5)</f>
        <v>6.7360344700857985E-3</v>
      </c>
      <c r="AL33" s="16" t="s">
        <v>39879</v>
      </c>
      <c r="AM33" s="33">
        <f>D6L1526C8*CHOOSE(MIN(D6L1526C9,RUN_YEARS),B7L815C4,B7L815C13,B7L815C22,B7L815C31,B7L815C40)</f>
        <v>298.45685480236494</v>
      </c>
      <c r="AN33" s="16" t="s">
        <v>39880</v>
      </c>
      <c r="AO33" s="33">
        <f>D6L1526C8-D6L1526C18</f>
        <v>434.12046711421857</v>
      </c>
      <c r="AP33" s="16" t="s">
        <v>39881</v>
      </c>
      <c r="AQ33" s="33">
        <f>CHOOSE(MIN(D6L1526C9,RUN_YEARS),B7L815C2,B7L815C11,B7L815C20,B7L815C29,B7L815C38)</f>
        <v>87.062176214829393</v>
      </c>
      <c r="AR33" s="16" t="s">
        <v>39882</v>
      </c>
      <c r="AS33" s="33">
        <f>IF(D6L1526C20=0,0,D6L1526C18/D6L1526C20)</f>
        <v>3.4280886118204852</v>
      </c>
      <c r="AT33" s="16" t="s">
        <v>39883</v>
      </c>
      <c r="AU33" s="33">
        <f>IF(D6L1526C5=0,0,D6L1526C18/D6L1526C5)</f>
        <v>0.20370331286091148</v>
      </c>
      <c r="AV33" s="16" t="s">
        <v>39884</v>
      </c>
      <c r="AW33" s="33">
        <f>CHOOSE(MIN(D6L1526C9,RUN_YEARS),B7L815C1,B7L815C10,B7L815C19,B7L815C28,B7L815C37)</f>
        <v>126.63630269571095</v>
      </c>
      <c r="AX33" s="16" t="s">
        <v>39885</v>
      </c>
      <c r="AY33" s="33">
        <f>IF(D6L1526C23=0,0,D6L1526C19/D6L1526C23)</f>
        <v>3.4280886118204856</v>
      </c>
      <c r="AZ33" s="16" t="s">
        <v>39886</v>
      </c>
      <c r="BA33" s="33">
        <f>IF(D6L1526C5=0,0,D6L1526C19/D6L1526C5)</f>
        <v>0.29629668713908852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144.98121537039279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124.6838452185378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62.341922609268899</v>
      </c>
      <c r="R34" s="16" t="s">
        <v>39890</v>
      </c>
      <c r="S34" s="15">
        <f>D6L1527C5-D6L1527C7</f>
        <v>62.341922609268899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61.523555852806858</v>
      </c>
      <c r="X34" s="16" t="s">
        <v>39892</v>
      </c>
      <c r="Y34" s="33">
        <f>D6L1527C7-D6L1527C10</f>
        <v>0.81836675646204071</v>
      </c>
      <c r="Z34" s="16" t="s">
        <v>39893</v>
      </c>
      <c r="AA34" s="33">
        <f>CHOOSE(MIN(D6L1527C9,RUN_YEARS),B7L815C7,B7L815C16,B7L815C25,B7L815C34,B7L815C43)</f>
        <v>135038.66666666669</v>
      </c>
      <c r="AB34" s="16" t="s">
        <v>39894</v>
      </c>
      <c r="AC34" s="33">
        <f>IF(D6L1527C12=0,0,D6L1527C10/D6L1527C12)</f>
        <v>4.5559955064332326E-4</v>
      </c>
      <c r="AD34" s="16" t="s">
        <v>39895</v>
      </c>
      <c r="AE34" s="33">
        <f>IF(D6L1527C5=0,0,D6L1527C10/D6L1527C5)</f>
        <v>0.49343646520503393</v>
      </c>
      <c r="AF34" s="16" t="s">
        <v>39896</v>
      </c>
      <c r="AG34" s="33">
        <f>CHOOSE(MIN(D6L1527C9,RUN_YEARS),B7L815C5,B7L815C14,B7L815C23,B7L815C32,B7L815C41)</f>
        <v>690.86206153769569</v>
      </c>
      <c r="AH34" s="16" t="s">
        <v>39897</v>
      </c>
      <c r="AI34" s="33">
        <f>IF(D6L1527C15=0,0,D6L1527C11/D6L1527C15)</f>
        <v>1.1845588316726347E-3</v>
      </c>
      <c r="AJ34" s="16" t="s">
        <v>39898</v>
      </c>
      <c r="AK34" s="33">
        <f>IF(D6L1527C5=0,0,D6L1527C11/D6L1527C5)</f>
        <v>6.5635347949661018E-3</v>
      </c>
      <c r="AL34" s="16" t="s">
        <v>39899</v>
      </c>
      <c r="AM34" s="33">
        <f>D6L1527C8*CHOOSE(MIN(D6L1527C9,RUN_YEARS),B7L815C4,B7L815C13,B7L815C22,B7L815C31,B7L815C40)</f>
        <v>25.971873817749639</v>
      </c>
      <c r="AN34" s="16" t="s">
        <v>39900</v>
      </c>
      <c r="AO34" s="33">
        <f>D6L1527C8-D6L1527C18</f>
        <v>36.37004879151926</v>
      </c>
      <c r="AP34" s="16" t="s">
        <v>39901</v>
      </c>
      <c r="AQ34" s="33">
        <f>CHOOSE(MIN(D6L1527C9,RUN_YEARS),B7L815C2,B7L815C11,B7L815C20,B7L815C29,B7L815C38)</f>
        <v>246.28687955202653</v>
      </c>
      <c r="AR34" s="16" t="s">
        <v>39902</v>
      </c>
      <c r="AS34" s="33">
        <f>IF(D6L1527C20=0,0,D6L1527C18/D6L1527C20)</f>
        <v>0.10545374509998307</v>
      </c>
      <c r="AT34" s="16" t="s">
        <v>39903</v>
      </c>
      <c r="AU34" s="33">
        <f>IF(D6L1527C5=0,0,D6L1527C18/D6L1527C5)</f>
        <v>0.20830183551227358</v>
      </c>
      <c r="AV34" s="16" t="s">
        <v>39904</v>
      </c>
      <c r="AW34" s="33">
        <f>CHOOSE(MIN(D6L1527C9,RUN_YEARS),B7L815C1,B7L815C10,B7L815C19,B7L815C28,B7L815C37)</f>
        <v>344.89101128685377</v>
      </c>
      <c r="AX34" s="16" t="s">
        <v>39905</v>
      </c>
      <c r="AY34" s="33">
        <f>IF(D6L1527C23=0,0,D6L1527C19/D6L1527C23)</f>
        <v>0.10545374509998307</v>
      </c>
      <c r="AZ34" s="16" t="s">
        <v>39906</v>
      </c>
      <c r="BA34" s="33">
        <f>IF(D6L1527C5=0,0,D6L1527C19/D6L1527C5)</f>
        <v>0.2916981644877264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12509.582098192181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8738.2811754586473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4369.1405877293237</v>
      </c>
      <c r="R35" s="16" t="s">
        <v>39910</v>
      </c>
      <c r="S35" s="15">
        <f>SUM(D6L1501C8:D6L1527C8)-2*SUM(D6L1509C8,D6L1511C8,D6L1522C8,D6L1524C8,D6L1527C8)</f>
        <v>4369.1405877293237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4311.492395805285</v>
      </c>
      <c r="X35" s="16" t="s">
        <v>39912</v>
      </c>
      <c r="Y35" s="33">
        <f>SUM(D6L1501C11:D6L1527C11)-2*SUM(D6L1509C11,D6L1511C11,D6L1522C11,D6L1524C11,D6L1527C11)</f>
        <v>57.64819192403727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4.312105398946859E-2</v>
      </c>
      <c r="AD35" s="16" t="s">
        <v>39914</v>
      </c>
      <c r="AE35" s="33">
        <f>IF(D6L1528C5=0,0,D6L1528C10/D6L1528C5)</f>
        <v>0.49340279961625144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0.1121147403726182</v>
      </c>
      <c r="AJ35" s="16" t="s">
        <v>39916</v>
      </c>
      <c r="AK35" s="33">
        <f>IF(D6L1528C5=0,0,D6L1528C11/D6L1528C5)</f>
        <v>6.5972003837484073E-3</v>
      </c>
      <c r="AL35" s="16" t="s">
        <v>39917</v>
      </c>
      <c r="AM35" s="33">
        <f>SUM(D6L1501C18:D6L1527C18)-2*SUM(D6L1509C18,D6L1511C18,D6L1522C18,D6L1524C18,D6L1527C18)</f>
        <v>1812.0995776707787</v>
      </c>
      <c r="AN35" s="16" t="s">
        <v>39918</v>
      </c>
      <c r="AO35" s="33">
        <f>SUM(D6L1501C19:D6L1527C19)-2*SUM(D6L1509C19,D6L1511C19,D6L1522C19,D6L1524C19,D6L1527C19)</f>
        <v>2557.0410100585436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9.9463326019051337</v>
      </c>
      <c r="AT35" s="16" t="s">
        <v>39920</v>
      </c>
      <c r="AU35" s="33">
        <f>IF(D6L1528C5=0,0,D6L1528C18/D6L1528C5)</f>
        <v>0.20737483050557329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9.9463326019051355</v>
      </c>
      <c r="AZ35" s="16" t="s">
        <v>39922</v>
      </c>
      <c r="BA35" s="33">
        <f>IF(D6L1528C5=0,0,D6L1528C19/D6L1528C5)</f>
        <v>0.29262516949442657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115.72115830511416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57.860579152557079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28.93028957627854</v>
      </c>
      <c r="R36" s="16" t="s">
        <v>39927</v>
      </c>
      <c r="S36" s="15">
        <f>D6L1529C5-D6L1529C7</f>
        <v>28.93028957627854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28.540538720647788</v>
      </c>
      <c r="X36" s="16" t="s">
        <v>39929</v>
      </c>
      <c r="Y36" s="33">
        <f>D6L1529C7-D6L1529C10</f>
        <v>0.3897508556307514</v>
      </c>
      <c r="Z36" s="16" t="s">
        <v>39930</v>
      </c>
      <c r="AA36" s="33">
        <f>CHOOSE(MIN(D6L1529C9,RUN_YEARS),B7L815C7,B7L815C16,B7L815C25,B7L815C34,B7L815C43)</f>
        <v>48373</v>
      </c>
      <c r="AB36" s="16" t="s">
        <v>39931</v>
      </c>
      <c r="AC36" s="33">
        <f>IF(D6L1529C12=0,0,D6L1529C10/D6L1529C12)</f>
        <v>5.9000968971632502E-4</v>
      </c>
      <c r="AD36" s="16" t="s">
        <v>39932</v>
      </c>
      <c r="AE36" s="33">
        <f>IF(D6L1529C5=0,0,D6L1529C10/D6L1529C5)</f>
        <v>0.49326396552991419</v>
      </c>
      <c r="AF36" s="16" t="s">
        <v>39933</v>
      </c>
      <c r="AG36" s="33">
        <f>CHOOSE(MIN(D6L1529C9,RUN_YEARS),B7L815C5,B7L815C14,B7L815C23,B7L815C32,B7L815C41)</f>
        <v>254.0707006264102</v>
      </c>
      <c r="AH36" s="16" t="s">
        <v>39934</v>
      </c>
      <c r="AI36" s="33">
        <f>IF(D6L1529C15=0,0,D6L1529C11/D6L1529C15)</f>
        <v>1.5340251932624358E-3</v>
      </c>
      <c r="AJ36" s="16" t="s">
        <v>39935</v>
      </c>
      <c r="AK36" s="33">
        <f>IF(D6L1529C5=0,0,D6L1529C11/D6L1529C5)</f>
        <v>6.7360344700857847E-3</v>
      </c>
      <c r="AL36" s="16" t="s">
        <v>39936</v>
      </c>
      <c r="AM36" s="33">
        <f>D6L1529C8*CHOOSE(MIN(D6L1529C9,RUN_YEARS),B7L815C4,B7L815C13,B7L815C22,B7L815C31,B7L815C40)</f>
        <v>11.786391657426867</v>
      </c>
      <c r="AN36" s="16" t="s">
        <v>39937</v>
      </c>
      <c r="AO36" s="33">
        <f>D6L1529C8-D6L1529C18</f>
        <v>17.143897918851671</v>
      </c>
      <c r="AP36" s="16" t="s">
        <v>39938</v>
      </c>
      <c r="AQ36" s="33">
        <f>CHOOSE(MIN(D6L1529C9,RUN_YEARS),B7L815C2,B7L815C11,B7L815C20,B7L815C29,B7L815C38)</f>
        <v>87.062176214829393</v>
      </c>
      <c r="AR36" s="16" t="s">
        <v>39939</v>
      </c>
      <c r="AS36" s="33">
        <f>IF(D6L1529C20=0,0,D6L1529C18/D6L1529C20)</f>
        <v>0.13537901497366062</v>
      </c>
      <c r="AT36" s="16" t="s">
        <v>39940</v>
      </c>
      <c r="AU36" s="33">
        <f>IF(D6L1529C5=0,0,D6L1529C18/D6L1529C5)</f>
        <v>0.20370331286091148</v>
      </c>
      <c r="AV36" s="16" t="s">
        <v>39941</v>
      </c>
      <c r="AW36" s="33">
        <f>CHOOSE(MIN(D6L1529C9,RUN_YEARS),B7L815C1,B7L815C10,B7L815C19,B7L815C28,B7L815C37)</f>
        <v>126.63630269571095</v>
      </c>
      <c r="AX36" s="16" t="s">
        <v>39942</v>
      </c>
      <c r="AY36" s="33">
        <f>IF(D6L1529C23=0,0,D6L1529C19/D6L1529C23)</f>
        <v>0.13537901497366062</v>
      </c>
      <c r="AZ36" s="16" t="s">
        <v>39943</v>
      </c>
      <c r="BA36" s="33">
        <f>IF(D6L1529C5=0,0,D6L1529C19/D6L1529C5)</f>
        <v>0.29629668713908852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30.342624937085727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30.342624937085727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15.171312468542864</v>
      </c>
      <c r="R37" s="16" t="s">
        <v>39947</v>
      </c>
      <c r="S37" s="15">
        <f>D6L1530C5-D6L1530C7</f>
        <v>15.171312468542864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14.966923501053769</v>
      </c>
      <c r="X37" s="16" t="s">
        <v>39949</v>
      </c>
      <c r="Y37" s="33">
        <f>D6L1530C7-D6L1530C10</f>
        <v>0.20438896748909485</v>
      </c>
      <c r="Z37" s="16" t="s">
        <v>39950</v>
      </c>
      <c r="AA37" s="33">
        <f>CHOOSE(MIN(D6L1530C9,RUN_YEARS),B7L815C7,B7L815C16,B7L815C25,B7L815C34,B7L815C43)</f>
        <v>48373</v>
      </c>
      <c r="AB37" s="16" t="s">
        <v>39951</v>
      </c>
      <c r="AC37" s="33">
        <f>IF(D6L1530C12=0,0,D6L1530C10/D6L1530C12)</f>
        <v>3.0940655946610232E-4</v>
      </c>
      <c r="AD37" s="16" t="s">
        <v>39952</v>
      </c>
      <c r="AE37" s="33">
        <f>IF(D6L1530C5=0,0,D6L1530C10/D6L1530C5)</f>
        <v>0.49326396552991419</v>
      </c>
      <c r="AF37" s="16" t="s">
        <v>39953</v>
      </c>
      <c r="AG37" s="33">
        <f>CHOOSE(MIN(D6L1530C9,RUN_YEARS),B7L815C5,B7L815C14,B7L815C23,B7L815C32,B7L815C41)</f>
        <v>254.0707006264102</v>
      </c>
      <c r="AH37" s="16" t="s">
        <v>39954</v>
      </c>
      <c r="AI37" s="33">
        <f>IF(D6L1530C15=0,0,D6L1530C11/D6L1530C15)</f>
        <v>8.044570546118649E-4</v>
      </c>
      <c r="AJ37" s="16" t="s">
        <v>39955</v>
      </c>
      <c r="AK37" s="33">
        <f>IF(D6L1530C5=0,0,D6L1530C11/D6L1530C5)</f>
        <v>6.7360344700858141E-3</v>
      </c>
      <c r="AL37" s="16" t="s">
        <v>39956</v>
      </c>
      <c r="AM37" s="33">
        <f>D6L1530C8*CHOOSE(MIN(D6L1530C9,RUN_YEARS),B7L815C4,B7L815C13,B7L815C22,B7L815C31,B7L815C40)</f>
        <v>6.1808932205804687</v>
      </c>
      <c r="AN37" s="16" t="s">
        <v>39957</v>
      </c>
      <c r="AO37" s="33">
        <f>D6L1530C8-D6L1530C18</f>
        <v>8.9904192479623948</v>
      </c>
      <c r="AP37" s="16" t="s">
        <v>39958</v>
      </c>
      <c r="AQ37" s="33">
        <f>CHOOSE(MIN(D6L1530C9,RUN_YEARS),B7L815C2,B7L815C11,B7L815C20,B7L815C29,B7L815C38)</f>
        <v>87.062176214829393</v>
      </c>
      <c r="AR37" s="16" t="s">
        <v>39959</v>
      </c>
      <c r="AS37" s="33">
        <f>IF(D6L1530C20=0,0,D6L1530C18/D6L1530C20)</f>
        <v>7.0994012432320411E-2</v>
      </c>
      <c r="AT37" s="16" t="s">
        <v>39960</v>
      </c>
      <c r="AU37" s="33">
        <f>IF(D6L1530C5=0,0,D6L1530C18/D6L1530C5)</f>
        <v>0.20370331286091151</v>
      </c>
      <c r="AV37" s="16" t="s">
        <v>39961</v>
      </c>
      <c r="AW37" s="33">
        <f>CHOOSE(MIN(D6L1530C9,RUN_YEARS),B7L815C1,B7L815C10,B7L815C19,B7L815C28,B7L815C37)</f>
        <v>126.63630269571095</v>
      </c>
      <c r="AX37" s="16" t="s">
        <v>39962</v>
      </c>
      <c r="AY37" s="33">
        <f>IF(D6L1530C23=0,0,D6L1530C19/D6L1530C23)</f>
        <v>7.0994012432320411E-2</v>
      </c>
      <c r="AZ37" s="16" t="s">
        <v>39963</v>
      </c>
      <c r="BA37" s="33">
        <f>IF(D6L1530C5=0,0,D6L1530C19/D6L1530C5)</f>
        <v>0.29629668713908852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37.581809807965719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18.79090490398286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9.3954524519914298</v>
      </c>
      <c r="R38" s="16" t="s">
        <v>39967</v>
      </c>
      <c r="S38" s="15">
        <f>D6L1531C5-D6L1531C7</f>
        <v>9.3954524519914298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9.2688762688340969</v>
      </c>
      <c r="X38" s="16" t="s">
        <v>39969</v>
      </c>
      <c r="Y38" s="33">
        <f>D6L1531C7-D6L1531C10</f>
        <v>0.12657618315733288</v>
      </c>
      <c r="Z38" s="16" t="s">
        <v>39970</v>
      </c>
      <c r="AA38" s="33">
        <f>CHOOSE(MIN(D6L1531C9,RUN_YEARS),B7L815C7,B7L815C16,B7L815C25,B7L815C34,B7L815C43)</f>
        <v>48373</v>
      </c>
      <c r="AB38" s="16" t="s">
        <v>39971</v>
      </c>
      <c r="AC38" s="33">
        <f>IF(D6L1531C12=0,0,D6L1531C10/D6L1531C12)</f>
        <v>1.9161259935985151E-4</v>
      </c>
      <c r="AD38" s="16" t="s">
        <v>39972</v>
      </c>
      <c r="AE38" s="33">
        <f>IF(D6L1531C5=0,0,D6L1531C10/D6L1531C5)</f>
        <v>0.49326396552991419</v>
      </c>
      <c r="AF38" s="16" t="s">
        <v>39973</v>
      </c>
      <c r="AG38" s="33">
        <f>CHOOSE(MIN(D6L1531C9,RUN_YEARS),B7L815C5,B7L815C14,B7L815C23,B7L815C32,B7L815C41)</f>
        <v>254.0707006264102</v>
      </c>
      <c r="AH38" s="16" t="s">
        <v>39974</v>
      </c>
      <c r="AI38" s="33">
        <f>IF(D6L1531C15=0,0,D6L1531C11/D6L1531C15)</f>
        <v>4.9819275833561235E-4</v>
      </c>
      <c r="AJ38" s="16" t="s">
        <v>39975</v>
      </c>
      <c r="AK38" s="33">
        <f>IF(D6L1531C5=0,0,D6L1531C11/D6L1531C5)</f>
        <v>6.736034470085802E-3</v>
      </c>
      <c r="AL38" s="16" t="s">
        <v>39976</v>
      </c>
      <c r="AM38" s="33">
        <f>D6L1531C8*CHOOSE(MIN(D6L1531C9,RUN_YEARS),B7L815C4,B7L815C13,B7L815C22,B7L815C31,B7L815C40)</f>
        <v>3.8277695805956564</v>
      </c>
      <c r="AN38" s="16" t="s">
        <v>39977</v>
      </c>
      <c r="AO38" s="33">
        <f>D6L1531C8-D6L1531C18</f>
        <v>5.5676828713957729</v>
      </c>
      <c r="AP38" s="16" t="s">
        <v>39978</v>
      </c>
      <c r="AQ38" s="33">
        <f>CHOOSE(MIN(D6L1531C9,RUN_YEARS),B7L815C2,B7L815C11,B7L815C20,B7L815C29,B7L815C38)</f>
        <v>87.062176214829393</v>
      </c>
      <c r="AR38" s="16" t="s">
        <v>39979</v>
      </c>
      <c r="AS38" s="33">
        <f>IF(D6L1531C20=0,0,D6L1531C18/D6L1531C20)</f>
        <v>4.3965930407602979E-2</v>
      </c>
      <c r="AT38" s="16" t="s">
        <v>39980</v>
      </c>
      <c r="AU38" s="33">
        <f>IF(D6L1531C5=0,0,D6L1531C18/D6L1531C5)</f>
        <v>0.20370331286091148</v>
      </c>
      <c r="AV38" s="16" t="s">
        <v>39981</v>
      </c>
      <c r="AW38" s="33">
        <f>CHOOSE(MIN(D6L1531C9,RUN_YEARS),B7L815C1,B7L815C10,B7L815C19,B7L815C28,B7L815C37)</f>
        <v>126.63630269571095</v>
      </c>
      <c r="AX38" s="16" t="s">
        <v>39982</v>
      </c>
      <c r="AY38" s="33">
        <f>IF(D6L1531C23=0,0,D6L1531C19/D6L1531C23)</f>
        <v>4.3965930407602979E-2</v>
      </c>
      <c r="AZ38" s="16" t="s">
        <v>39983</v>
      </c>
      <c r="BA38" s="33">
        <f>IF(D6L1531C5=0,0,D6L1531C19/D6L1531C5)</f>
        <v>0.29629668713908847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48373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254.0707006264102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87.062176214829393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126.63630269571095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1078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1078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431.20000000000005</v>
      </c>
      <c r="R40" s="16" t="s">
        <v>40008</v>
      </c>
      <c r="S40" s="15">
        <f>D6L1533C5-D6L1533C7</f>
        <v>646.79999999999995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425.39084387299806</v>
      </c>
      <c r="X40" s="16" t="s">
        <v>40010</v>
      </c>
      <c r="Y40" s="33">
        <f>D6L1533C7-D6L1533C10</f>
        <v>5.8091561270019838</v>
      </c>
      <c r="Z40" s="16" t="s">
        <v>40011</v>
      </c>
      <c r="AA40" s="33">
        <f>CHOOSE(MIN(D6L1533C9,RUN_YEARS),B7L815C7,B7L815C16,B7L815C25,B7L815C34,B7L815C43)</f>
        <v>48373</v>
      </c>
      <c r="AB40" s="16" t="s">
        <v>40012</v>
      </c>
      <c r="AC40" s="33">
        <f>IF(D6L1533C12=0,0,D6L1533C10/D6L1533C12)</f>
        <v>8.7939727507700179E-3</v>
      </c>
      <c r="AD40" s="16" t="s">
        <v>40013</v>
      </c>
      <c r="AE40" s="33">
        <f>IF(D6L1533C5=0,0,D6L1533C10/D6L1533C5)</f>
        <v>0.3946111724239314</v>
      </c>
      <c r="AF40" s="16" t="s">
        <v>40014</v>
      </c>
      <c r="AG40" s="33">
        <f>CHOOSE(MIN(D6L1533C9,RUN_YEARS),B7L815C5,B7L815C14,B7L815C23,B7L815C32,B7L815C41)</f>
        <v>254.0707006264102</v>
      </c>
      <c r="AH40" s="16" t="s">
        <v>40015</v>
      </c>
      <c r="AI40" s="33">
        <f>IF(D6L1533C15=0,0,D6L1533C11/D6L1533C15)</f>
        <v>2.2864329152001921E-2</v>
      </c>
      <c r="AJ40" s="16" t="s">
        <v>40016</v>
      </c>
      <c r="AK40" s="33">
        <f>IF(D6L1533C5=0,0,D6L1533C11/D6L1533C5)</f>
        <v>5.3888275760686308E-3</v>
      </c>
      <c r="AL40" s="16" t="s">
        <v>40017</v>
      </c>
      <c r="AM40" s="33">
        <f>D6L1533C8*CHOOSE(MIN(D6L1533C9,RUN_YEARS),B7L815C4,B7L815C13,B7L815C22,B7L815C31,B7L815C40)</f>
        <v>263.51060551687505</v>
      </c>
      <c r="AN40" s="16" t="s">
        <v>40018</v>
      </c>
      <c r="AO40" s="33">
        <f>D6L1533C8-D6L1533C18</f>
        <v>383.28939448312491</v>
      </c>
      <c r="AP40" s="16" t="s">
        <v>40019</v>
      </c>
      <c r="AQ40" s="33">
        <f>CHOOSE(MIN(D6L1533C9,RUN_YEARS),B7L815C2,B7L815C11,B7L815C20,B7L815C29,B7L815C38)</f>
        <v>87.062176214829393</v>
      </c>
      <c r="AR40" s="16" t="s">
        <v>40020</v>
      </c>
      <c r="AS40" s="33">
        <f>IF(D6L1533C20=0,0,D6L1533C18/D6L1533C20)</f>
        <v>3.0266944495696055</v>
      </c>
      <c r="AT40" s="16" t="s">
        <v>40021</v>
      </c>
      <c r="AU40" s="33">
        <f>IF(D6L1533C5=0,0,D6L1533C18/D6L1533C5)</f>
        <v>0.24444397543309374</v>
      </c>
      <c r="AV40" s="16" t="s">
        <v>40022</v>
      </c>
      <c r="AW40" s="33">
        <f>CHOOSE(MIN(D6L1533C9,RUN_YEARS),B7L815C1,B7L815C10,B7L815C19,B7L815C28,B7L815C37)</f>
        <v>126.63630269571095</v>
      </c>
      <c r="AX40" s="16" t="s">
        <v>40023</v>
      </c>
      <c r="AY40" s="33">
        <f>IF(D6L1533C23=0,0,D6L1533C19/D6L1533C23)</f>
        <v>3.0266944495696064</v>
      </c>
      <c r="AZ40" s="16" t="s">
        <v>40024</v>
      </c>
      <c r="BA40" s="33">
        <f>IF(D6L1533C5=0,0,D6L1533C19/D6L1533C5)</f>
        <v>0.35555602456690621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20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20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48373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254.0707006264102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8.1481325144364583</v>
      </c>
      <c r="AN41" s="16" t="s">
        <v>40037</v>
      </c>
      <c r="AO41" s="33">
        <f>D6L1534C8-D6L1534C18</f>
        <v>11.851867485563542</v>
      </c>
      <c r="AP41" s="16" t="s">
        <v>40038</v>
      </c>
      <c r="AQ41" s="33">
        <f>CHOOSE(MIN(D6L1534C9,RUN_YEARS),B7L815C2,B7L815C11,B7L815C20,B7L815C29,B7L815C38)</f>
        <v>87.062176214829393</v>
      </c>
      <c r="AR41" s="16" t="s">
        <v>40039</v>
      </c>
      <c r="AS41" s="33">
        <f>IF(D6L1534C20=0,0,D6L1534C18/D6L1534C20)</f>
        <v>9.3589809819715694E-2</v>
      </c>
      <c r="AT41" s="16" t="s">
        <v>40040</v>
      </c>
      <c r="AU41" s="33">
        <f>IF(D6L1534C5=0,0,D6L1534C18/D6L1534C5)</f>
        <v>0.4074066257218229</v>
      </c>
      <c r="AV41" s="16" t="s">
        <v>40041</v>
      </c>
      <c r="AW41" s="33">
        <f>CHOOSE(MIN(D6L1534C9,RUN_YEARS),B7L815C1,B7L815C10,B7L815C19,B7L815C28,B7L815C37)</f>
        <v>126.63630269571095</v>
      </c>
      <c r="AX41" s="16" t="s">
        <v>40042</v>
      </c>
      <c r="AY41" s="33">
        <f>IF(D6L1534C23=0,0,D6L1534C19/D6L1534C23)</f>
        <v>9.3589809819715722E-2</v>
      </c>
      <c r="AZ41" s="16" t="s">
        <v>40043</v>
      </c>
      <c r="BA41" s="33">
        <f>IF(D6L1534C5=0,0,D6L1534C19/D6L1534C5)</f>
        <v>0.59259337427817704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22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22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22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21.703614483316226</v>
      </c>
      <c r="X42" s="16" t="s">
        <v>40050</v>
      </c>
      <c r="Y42" s="33">
        <f>D6L1535C7-D6L1535C10</f>
        <v>0.29638551668377389</v>
      </c>
      <c r="Z42" s="16" t="s">
        <v>40051</v>
      </c>
      <c r="AA42" s="33">
        <f>CHOOSE(MIN(D6L1535C9,RUN_YEARS),B7L815C7,B7L815C16,B7L815C25,B7L815C34,B7L815C43)</f>
        <v>48373</v>
      </c>
      <c r="AB42" s="16" t="s">
        <v>40052</v>
      </c>
      <c r="AC42" s="33">
        <f>IF(D6L1535C12=0,0,D6L1535C10/D6L1535C12)</f>
        <v>4.4867207912091924E-4</v>
      </c>
      <c r="AD42" s="16" t="s">
        <v>40053</v>
      </c>
      <c r="AE42" s="33">
        <f>IF(D6L1535C5=0,0,D6L1535C10/D6L1535C5)</f>
        <v>0.9865279310598285</v>
      </c>
      <c r="AF42" s="16" t="s">
        <v>40054</v>
      </c>
      <c r="AG42" s="33">
        <f>CHOOSE(MIN(D6L1535C9,RUN_YEARS),B7L815C5,B7L815C14,B7L815C23,B7L815C32,B7L815C41)</f>
        <v>254.0707006264102</v>
      </c>
      <c r="AH42" s="16" t="s">
        <v>40055</v>
      </c>
      <c r="AI42" s="33">
        <f>IF(D6L1535C15=0,0,D6L1535C11/D6L1535C15)</f>
        <v>1.1665474057143807E-3</v>
      </c>
      <c r="AJ42" s="16" t="s">
        <v>40056</v>
      </c>
      <c r="AK42" s="33">
        <f>IF(D6L1535C5=0,0,D6L1535C11/D6L1535C5)</f>
        <v>1.347206894017154E-2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87.062176214829393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126.63630269571095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-5416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-5416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-5416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48373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254.0707006264102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-2206.5142849093932</v>
      </c>
      <c r="AN43" s="16" t="s">
        <v>40078</v>
      </c>
      <c r="AO43" s="33">
        <f>D6L1536C8-D6L1536C18</f>
        <v>-3209.4857150906068</v>
      </c>
      <c r="AP43" s="16" t="s">
        <v>40079</v>
      </c>
      <c r="AQ43" s="33">
        <f>CHOOSE(MIN(D6L1536C9,RUN_YEARS),B7L815C2,B7L815C11,B7L815C20,B7L815C29,B7L815C38)</f>
        <v>87.062176214829393</v>
      </c>
      <c r="AR43" s="16" t="s">
        <v>40080</v>
      </c>
      <c r="AS43" s="33">
        <f>IF(D6L1536C20=0,0,D6L1536C18/D6L1536C20)</f>
        <v>-25.344120499179013</v>
      </c>
      <c r="AT43" s="16" t="s">
        <v>40081</v>
      </c>
      <c r="AU43" s="33">
        <f>IF(D6L1536C5=0,0,D6L1536C18/D6L1536C5)</f>
        <v>0.40740662572182296</v>
      </c>
      <c r="AV43" s="16" t="s">
        <v>40082</v>
      </c>
      <c r="AW43" s="33">
        <f>CHOOSE(MIN(D6L1536C9,RUN_YEARS),B7L815C1,B7L815C10,B7L815C19,B7L815C28,B7L815C37)</f>
        <v>126.63630269571095</v>
      </c>
      <c r="AX43" s="16" t="s">
        <v>40083</v>
      </c>
      <c r="AY43" s="33">
        <f>IF(D6L1536C23=0,0,D6L1536C19/D6L1536C23)</f>
        <v>-25.344120499179017</v>
      </c>
      <c r="AZ43" s="16" t="s">
        <v>40084</v>
      </c>
      <c r="BA43" s="33">
        <f>IF(D6L1536C5=0,0,D6L1536C19/D6L1536C5)</f>
        <v>0.59259337427817704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-4112.3544069498348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-4189.0058910063744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506.69705449681288</v>
      </c>
      <c r="R44" s="16" t="s">
        <v>40088</v>
      </c>
      <c r="S44" s="15">
        <f>SUM(D6L1529C8:D6L1536C8)</f>
        <v>-4695.702945503187</v>
      </c>
      <c r="U44" s="21" t="str">
        <f>NULL_VALUE</f>
        <v>n/a</v>
      </c>
      <c r="V44" s="16" t="s">
        <v>40089</v>
      </c>
      <c r="W44" s="33">
        <f>SUM(D6L1529C10:D6L1536C10)</f>
        <v>499.87079684684994</v>
      </c>
      <c r="X44" s="16" t="s">
        <v>40090</v>
      </c>
      <c r="Y44" s="33">
        <f>SUM(D6L1529C11:D6L1536C11)</f>
        <v>6.8262576499629368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1.0333673678433216E-2</v>
      </c>
      <c r="AD44" s="16" t="s">
        <v>40092</v>
      </c>
      <c r="AE44" s="33">
        <f>IF(D6L1537C5=0,0,D6L1537C10/D6L1537C5)</f>
        <v>-0.11932921792257496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2.6867551563926211E-2</v>
      </c>
      <c r="AJ44" s="16" t="s">
        <v>40094</v>
      </c>
      <c r="AK44" s="33">
        <f>IF(D6L1537C5=0,0,D6L1537C11/D6L1537C5)</f>
        <v>-1.6295650633050278E-3</v>
      </c>
      <c r="AL44" s="16" t="s">
        <v>40095</v>
      </c>
      <c r="AM44" s="33">
        <f>SUM(D6L1529C18:D6L1536C18)</f>
        <v>-1913.0604924194786</v>
      </c>
      <c r="AN44" s="16" t="s">
        <v>40096</v>
      </c>
      <c r="AO44" s="33">
        <f>SUM(D6L1529C19:D6L1536C19)</f>
        <v>-2782.6424530837085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-21.973497281976108</v>
      </c>
      <c r="AT44" s="16" t="s">
        <v>40098</v>
      </c>
      <c r="AU44" s="33">
        <f>IF(D6L1537C5=0,0,D6L1537C18/D6L1537C5)</f>
        <v>0.45668603534951857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-21.973497281976108</v>
      </c>
      <c r="AZ44" s="16" t="s">
        <v>40100</v>
      </c>
      <c r="BA44" s="33">
        <f>IF(D6L1537C5=0,0,D6L1537C19/D6L1537C5)</f>
        <v>0.66427274763636135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490.34320715846911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245.17160357923456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122.58580178961728</v>
      </c>
      <c r="R45" s="16" t="s">
        <v>40105</v>
      </c>
      <c r="S45" s="15">
        <f>D6L1538C5-D6L1538C7</f>
        <v>122.58580178961728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120.93431741682134</v>
      </c>
      <c r="X45" s="16" t="s">
        <v>40107</v>
      </c>
      <c r="Y45" s="33">
        <f>D6L1538C7-D6L1538C10</f>
        <v>1.6514843727959345</v>
      </c>
      <c r="Z45" s="16" t="s">
        <v>40108</v>
      </c>
      <c r="AA45" s="33">
        <f>CHOOSE(MIN(D6L1538C9,RUN_YEARS),B7L815C7,B7L815C16,B7L815C25,B7L815C34,B7L815C43)</f>
        <v>48373</v>
      </c>
      <c r="AB45" s="16" t="s">
        <v>40109</v>
      </c>
      <c r="AC45" s="33">
        <f>IF(D6L1538C12=0,0,D6L1538C10/D6L1538C12)</f>
        <v>2.5000375708932945E-3</v>
      </c>
      <c r="AD45" s="16" t="s">
        <v>40110</v>
      </c>
      <c r="AE45" s="33">
        <f>IF(D6L1538C5=0,0,D6L1538C10/D6L1538C5)</f>
        <v>0.49326396552991419</v>
      </c>
      <c r="AF45" s="16" t="s">
        <v>40111</v>
      </c>
      <c r="AG45" s="33">
        <f>CHOOSE(MIN(D6L1538C9,RUN_YEARS),B7L815C5,B7L815C14,B7L815C23,B7L815C32,B7L815C41)</f>
        <v>254.0707006264102</v>
      </c>
      <c r="AH45" s="16" t="s">
        <v>40112</v>
      </c>
      <c r="AI45" s="33">
        <f>IF(D6L1538C15=0,0,D6L1538C11/D6L1538C15)</f>
        <v>6.5000976843225412E-3</v>
      </c>
      <c r="AJ45" s="16" t="s">
        <v>40113</v>
      </c>
      <c r="AK45" s="33">
        <f>IF(D6L1538C5=0,0,D6L1538C11/D6L1538C5)</f>
        <v>6.7360344700857977E-3</v>
      </c>
      <c r="AL45" s="16" t="s">
        <v>40114</v>
      </c>
      <c r="AM45" s="33">
        <f>D6L1538C8*CHOOSE(MIN(D6L1538C9,RUN_YEARS),B7L815C4,B7L815C13,B7L815C22,B7L815C31,B7L815C40)</f>
        <v>49.942267868512182</v>
      </c>
      <c r="AN45" s="16" t="s">
        <v>40115</v>
      </c>
      <c r="AO45" s="33">
        <f>D6L1538C8-D6L1538C18</f>
        <v>72.643533921105103</v>
      </c>
      <c r="AP45" s="16" t="s">
        <v>40116</v>
      </c>
      <c r="AQ45" s="33">
        <f>CHOOSE(MIN(D6L1538C9,RUN_YEARS),B7L815C2,B7L815C11,B7L815C20,B7L815C29,B7L815C38)</f>
        <v>87.062176214829393</v>
      </c>
      <c r="AR45" s="16" t="s">
        <v>40117</v>
      </c>
      <c r="AS45" s="33">
        <f>IF(D6L1538C20=0,0,D6L1538C18/D6L1538C20)</f>
        <v>0.57363909380438238</v>
      </c>
      <c r="AT45" s="16" t="s">
        <v>40118</v>
      </c>
      <c r="AU45" s="33">
        <f>IF(D6L1538C5=0,0,D6L1538C18/D6L1538C5)</f>
        <v>0.20370331286091148</v>
      </c>
      <c r="AV45" s="16" t="s">
        <v>40119</v>
      </c>
      <c r="AW45" s="33">
        <f>CHOOSE(MIN(D6L1538C9,RUN_YEARS),B7L815C1,B7L815C10,B7L815C19,B7L815C28,B7L815C37)</f>
        <v>126.63630269571095</v>
      </c>
      <c r="AX45" s="16" t="s">
        <v>40120</v>
      </c>
      <c r="AY45" s="33">
        <f>IF(D6L1538C23=0,0,D6L1538C19/D6L1538C23)</f>
        <v>0.57363909380438238</v>
      </c>
      <c r="AZ45" s="16" t="s">
        <v>40121</v>
      </c>
      <c r="BA45" s="33">
        <f>IF(D6L1538C5=0,0,D6L1538C19/D6L1538C5)</f>
        <v>0.29629668713908852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356.53026732249731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356.53026732249731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142.61210692899894</v>
      </c>
      <c r="R46" s="16" t="s">
        <v>40125</v>
      </c>
      <c r="S46" s="15">
        <f>D6L1539C5-D6L1539C7</f>
        <v>213.91816039349837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140.69082679274834</v>
      </c>
      <c r="X46" s="16" t="s">
        <v>40127</v>
      </c>
      <c r="Y46" s="33">
        <f>D6L1539C7-D6L1539C10</f>
        <v>1.9212801362506013</v>
      </c>
      <c r="Z46" s="16" t="s">
        <v>40128</v>
      </c>
      <c r="AA46" s="33">
        <f>CHOOSE(MIN(D6L1539C9,RUN_YEARS),B7L815C7,B7L815C16,B7L815C25,B7L815C34,B7L815C43)</f>
        <v>48373</v>
      </c>
      <c r="AB46" s="16" t="s">
        <v>40129</v>
      </c>
      <c r="AC46" s="33">
        <f>IF(D6L1539C12=0,0,D6L1539C10/D6L1539C12)</f>
        <v>2.9084577510749454E-3</v>
      </c>
      <c r="AD46" s="16" t="s">
        <v>40130</v>
      </c>
      <c r="AE46" s="33">
        <f>IF(D6L1539C5=0,0,D6L1539C10/D6L1539C5)</f>
        <v>0.3946111724239314</v>
      </c>
      <c r="AF46" s="16" t="s">
        <v>40131</v>
      </c>
      <c r="AG46" s="33">
        <f>CHOOSE(MIN(D6L1539C9,RUN_YEARS),B7L815C5,B7L815C14,B7L815C23,B7L815C32,B7L815C41)</f>
        <v>254.0707006264102</v>
      </c>
      <c r="AH46" s="16" t="s">
        <v>40132</v>
      </c>
      <c r="AI46" s="33">
        <f>IF(D6L1539C15=0,0,D6L1539C11/D6L1539C15)</f>
        <v>7.5619901527948464E-3</v>
      </c>
      <c r="AJ46" s="16" t="s">
        <v>40133</v>
      </c>
      <c r="AK46" s="33">
        <f>IF(D6L1539C5=0,0,D6L1539C11/D6L1539C5)</f>
        <v>5.3888275760686508E-3</v>
      </c>
      <c r="AL46" s="16" t="s">
        <v>40134</v>
      </c>
      <c r="AM46" s="33">
        <f>D6L1539C8*CHOOSE(MIN(D6L1539C9,RUN_YEARS),B7L815C4,B7L815C13,B7L815C22,B7L815C31,B7L815C40)</f>
        <v>87.151675906534877</v>
      </c>
      <c r="AN46" s="16" t="s">
        <v>40135</v>
      </c>
      <c r="AO46" s="33">
        <f>D6L1539C8-D6L1539C18</f>
        <v>126.76648448696349</v>
      </c>
      <c r="AP46" s="16" t="s">
        <v>40136</v>
      </c>
      <c r="AQ46" s="33">
        <f>CHOOSE(MIN(D6L1539C9,RUN_YEARS),B7L815C2,B7L815C11,B7L815C20,B7L815C29,B7L815C38)</f>
        <v>87.062176214829393</v>
      </c>
      <c r="AR46" s="16" t="s">
        <v>40137</v>
      </c>
      <c r="AS46" s="33">
        <f>IF(D6L1539C20=0,0,D6L1539C18/D6L1539C20)</f>
        <v>1.0010279974105476</v>
      </c>
      <c r="AT46" s="16" t="s">
        <v>40138</v>
      </c>
      <c r="AU46" s="33">
        <f>IF(D6L1539C5=0,0,D6L1539C18/D6L1539C5)</f>
        <v>0.24444397543309374</v>
      </c>
      <c r="AV46" s="16" t="s">
        <v>40139</v>
      </c>
      <c r="AW46" s="33">
        <f>CHOOSE(MIN(D6L1539C9,RUN_YEARS),B7L815C1,B7L815C10,B7L815C19,B7L815C28,B7L815C37)</f>
        <v>126.63630269571095</v>
      </c>
      <c r="AX46" s="16" t="s">
        <v>40140</v>
      </c>
      <c r="AY46" s="33">
        <f>IF(D6L1539C23=0,0,D6L1539C19/D6L1539C23)</f>
        <v>1.0010279974105478</v>
      </c>
      <c r="AZ46" s="16" t="s">
        <v>40141</v>
      </c>
      <c r="BA46" s="33">
        <f>IF(D6L1539C5=0,0,D6L1539C19/D6L1539C5)</f>
        <v>0.35555602456690621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846.87347448096648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601.70187090173181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265.19790871861619</v>
      </c>
      <c r="R47" s="16" t="s">
        <v>40145</v>
      </c>
      <c r="S47" s="15">
        <f>SUM(D6L1538C8:D6L1539C8)</f>
        <v>336.50396218311562</v>
      </c>
      <c r="U47" s="21" t="str">
        <f>NULL_VALUE</f>
        <v>n/a</v>
      </c>
      <c r="V47" s="16" t="s">
        <v>40146</v>
      </c>
      <c r="W47" s="33">
        <f>SUM(D6L1538C10:D6L1539C10)</f>
        <v>261.62514420956967</v>
      </c>
      <c r="X47" s="16" t="s">
        <v>40147</v>
      </c>
      <c r="Y47" s="33">
        <f>SUM(D6L1538C11:D6L1539C11)</f>
        <v>3.5727645090465359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5.4084953219682395E-3</v>
      </c>
      <c r="AD47" s="16" t="s">
        <v>40149</v>
      </c>
      <c r="AE47" s="33">
        <f>IF(D6L1540C5=0,0,D6L1540C10/D6L1540C5)</f>
        <v>0.43480859352737083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1.4062087837117387E-2</v>
      </c>
      <c r="AJ47" s="16" t="s">
        <v>40151</v>
      </c>
      <c r="AK47" s="33">
        <f>IF(D6L1540C5=0,0,D6L1540C11/D6L1540C5)</f>
        <v>5.9377653316787333E-3</v>
      </c>
      <c r="AL47" s="16" t="s">
        <v>40152</v>
      </c>
      <c r="AM47" s="33">
        <f>SUM(D6L1538C18:D6L1539C18)</f>
        <v>137.09394377504705</v>
      </c>
      <c r="AN47" s="16" t="s">
        <v>40153</v>
      </c>
      <c r="AO47" s="33">
        <f>SUM(D6L1538C19:D6L1539C19)</f>
        <v>199.41001840806859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1.5746670912149301</v>
      </c>
      <c r="AT47" s="16" t="s">
        <v>40155</v>
      </c>
      <c r="AU47" s="33">
        <f>IF(D6L1540C5=0,0,D6L1540C18/D6L1540C5)</f>
        <v>0.22784363885987788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1.5746670912149301</v>
      </c>
      <c r="AZ47" s="16" t="s">
        <v>40157</v>
      </c>
      <c r="BA47" s="33">
        <f>IF(D6L1540C5=0,0,D6L1540C19/D6L1540C5)</f>
        <v>0.33141000228107259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9244.1011657233121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5150.9771553540049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5141.0355509447527</v>
      </c>
      <c r="R48" s="16" t="s">
        <v>40162</v>
      </c>
      <c r="S48" s="15">
        <f>SUM(D6L1528C8,D6L1537C8,D6L1540C8)</f>
        <v>9.9416044092522498</v>
      </c>
      <c r="U48" s="21" t="str">
        <f>NULL_VALUE</f>
        <v>n/a</v>
      </c>
      <c r="V48" s="16" t="s">
        <v>40163</v>
      </c>
      <c r="W48" s="33">
        <f>SUM(D6L1528C10,D6L1537C10,D6L1540C10)</f>
        <v>5072.9883368617047</v>
      </c>
      <c r="X48" s="16" t="s">
        <v>40164</v>
      </c>
      <c r="Y48" s="33">
        <f>SUM(D6L1528C11,D6L1537C11,D6L1540C11)</f>
        <v>68.04721408304674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5.886322298987004E-2</v>
      </c>
      <c r="AD48" s="16" t="s">
        <v>40166</v>
      </c>
      <c r="AE48" s="33">
        <f>IF(D6L1541C5=0,0,D6L1541C10/D6L1541C5)</f>
        <v>0.98485941285698819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0.15304437977366178</v>
      </c>
      <c r="AJ48" s="16" t="s">
        <v>40168</v>
      </c>
      <c r="AK48" s="33">
        <f>IF(D6L1541C5=0,0,D6L1541C11/D6L1541C5)</f>
        <v>1.3210544723988422E-2</v>
      </c>
      <c r="AL48" s="16" t="s">
        <v>40169</v>
      </c>
      <c r="AM48" s="33">
        <f>SUM(D6L1528C18,D6L1537C18,D6L1540C18)</f>
        <v>36.133029026347145</v>
      </c>
      <c r="AN48" s="16" t="s">
        <v>40170</v>
      </c>
      <c r="AO48" s="33">
        <f>SUM(D6L1528C19,D6L1537C19,D6L1540C19)</f>
        <v>-26.191424617096231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-10.452497588856044</v>
      </c>
      <c r="AT48" s="16" t="s">
        <v>40172</v>
      </c>
      <c r="AU48" s="33">
        <f>IF(D6L1541C5=0,0,D6L1541C18/D6L1541C5)</f>
        <v>7.0147911622535381E-3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-10.452497588856042</v>
      </c>
      <c r="AZ48" s="16" t="s">
        <v>40174</v>
      </c>
      <c r="BA48" s="33">
        <f>IF(D6L1541C5=0,0,D6L1541C19/D6L1541C5)</f>
        <v>-5.0847487432306819E-3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6C199-B798-4F02-B2EB-1915997A755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2856.7655881999999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2456.8184058520001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1228.409202926</v>
      </c>
      <c r="R8" s="16" t="s">
        <v>40182</v>
      </c>
      <c r="S8" s="15">
        <f>D6L1601C5-D6L1601C7</f>
        <v>1228.409202926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1179.3619170697038</v>
      </c>
      <c r="X8" s="16" t="s">
        <v>40184</v>
      </c>
      <c r="Y8" s="33">
        <f>D6L1601C7-D6L1601C10</f>
        <v>49.047285856296185</v>
      </c>
      <c r="Z8" s="16" t="s">
        <v>40185</v>
      </c>
      <c r="AA8" s="33">
        <f>CHOOSE(MIN(D6L1601C9,RUN_YEARS),B7L812C7,B7L812C16,B7L812C25,B7L812C34,B7L812C43)</f>
        <v>46041</v>
      </c>
      <c r="AB8" s="16" t="s">
        <v>40186</v>
      </c>
      <c r="AC8" s="33">
        <f>IF(D6L1601C12=0,0,D6L1601C10/D6L1601C12)</f>
        <v>2.5615471363995217E-2</v>
      </c>
      <c r="AD8" s="16" t="s">
        <v>40187</v>
      </c>
      <c r="AE8" s="33">
        <f>IF(D6L1601C5=0,0,D6L1601C10/D6L1601C5)</f>
        <v>0.48003625919625625</v>
      </c>
      <c r="AF8" s="16" t="s">
        <v>40188</v>
      </c>
      <c r="AG8" s="33">
        <f>CHOOSE(MIN(D6L1601C9,RUN_YEARS),B7L812C5,B7L812C14,B7L812C23,B7L812C32,B7L812C41)</f>
        <v>736.44323955230902</v>
      </c>
      <c r="AH8" s="16" t="s">
        <v>40189</v>
      </c>
      <c r="AI8" s="33">
        <f>IF(D6L1601C15=0,0,D6L1601C11/D6L1601C15)</f>
        <v>6.660022554638767E-2</v>
      </c>
      <c r="AJ8" s="16" t="s">
        <v>40190</v>
      </c>
      <c r="AK8" s="33">
        <f>IF(D6L1601C5=0,0,D6L1601C11/D6L1601C5)</f>
        <v>1.9963740803743725E-2</v>
      </c>
      <c r="AL8" s="16" t="s">
        <v>40191</v>
      </c>
      <c r="AM8" s="33">
        <f>D6L1601C8*CHOOSE(MIN(D6L1601C9,RUN_YEARS),B7L812C4,B7L812C13,B7L812C22,B7L812C31,B7L812C40)</f>
        <v>229.7508938242392</v>
      </c>
      <c r="AN8" s="16" t="s">
        <v>40192</v>
      </c>
      <c r="AO8" s="33">
        <f>D6L1601C8-D6L1601C18</f>
        <v>998.65830910176078</v>
      </c>
      <c r="AP8" s="16" t="s">
        <v>40193</v>
      </c>
      <c r="AQ8" s="33">
        <f>CHOOSE(MIN(D6L1601C9,RUN_YEARS),B7L812C2,B7L812C11,B7L812C20,B7L812C29,B7L812C38)</f>
        <v>83.970721137561966</v>
      </c>
      <c r="AR8" s="16" t="s">
        <v>40194</v>
      </c>
      <c r="AS8" s="33">
        <f>IF(D6L1601C20=0,0,D6L1601C18/D6L1601C20)</f>
        <v>2.7360833718202584</v>
      </c>
      <c r="AT8" s="16" t="s">
        <v>40195</v>
      </c>
      <c r="AU8" s="33">
        <f>IF(D6L1601C5=0,0,D6L1601C18/D6L1601C5)</f>
        <v>9.3515618930966077E-2</v>
      </c>
      <c r="AV8" s="16" t="s">
        <v>40196</v>
      </c>
      <c r="AW8" s="33">
        <f>CHOOSE(MIN(D6L1601C9,RUN_YEARS),B7L812C1,B7L812C10,B7L812C19,B7L812C28,B7L812C37)</f>
        <v>364.9955697210259</v>
      </c>
      <c r="AX8" s="16" t="s">
        <v>40197</v>
      </c>
      <c r="AY8" s="33">
        <f>IF(D6L1601C23=0,0,D6L1601C19/D6L1601C23)</f>
        <v>2.7360833718202584</v>
      </c>
      <c r="AZ8" s="16" t="s">
        <v>40198</v>
      </c>
      <c r="BA8" s="33">
        <f>IF(D6L1601C5=0,0,D6L1601C19/D6L1601C5)</f>
        <v>0.4064843810690339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7.3716335574726548</v>
      </c>
      <c r="J9" s="16" t="s">
        <v>40219</v>
      </c>
      <c r="K9" s="21">
        <f>IF(FLOW_THRU_100PCT="Y",1,INDEX(VariabilityMatrix,D6L1602C1,D6L1602C9))</f>
        <v>0.48485507540858858</v>
      </c>
      <c r="L9" s="16" t="s">
        <v>40199</v>
      </c>
      <c r="M9" s="15">
        <f>IF(D6L1602C2&lt;&gt;0,D6L1602C2*D6L1602C4,D6L1602C3*D6L1602C4)</f>
        <v>3.5741739443928862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1.7870869721964431</v>
      </c>
      <c r="R9" s="16" t="s">
        <v>40201</v>
      </c>
      <c r="S9" s="15">
        <f>D6L1602C5-D6L1602C7</f>
        <v>1.7870869721964431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1.7141988927712171</v>
      </c>
      <c r="X9" s="16" t="s">
        <v>40203</v>
      </c>
      <c r="Y9" s="33">
        <f>D6L1602C7-D6L1602C10</f>
        <v>7.2888079425226016E-2</v>
      </c>
      <c r="Z9" s="16" t="s">
        <v>40204</v>
      </c>
      <c r="AA9" s="33">
        <f>CHOOSE(MIN(D6L1602C9,RUN_YEARS),B7L812C7,B7L812C16,B7L812C25,B7L812C34,B7L812C43)</f>
        <v>44232.600000000006</v>
      </c>
      <c r="AB9" s="16" t="s">
        <v>40205</v>
      </c>
      <c r="AC9" s="33">
        <f>IF(D6L1602C12=0,0,D6L1602C10/D6L1602C12)</f>
        <v>3.8754196967196522E-5</v>
      </c>
      <c r="AD9" s="16" t="s">
        <v>40206</v>
      </c>
      <c r="AE9" s="33">
        <f>IF(D6L1602C5=0,0,D6L1602C10/D6L1602C5)</f>
        <v>0.47960701393966237</v>
      </c>
      <c r="AF9" s="16" t="s">
        <v>40207</v>
      </c>
      <c r="AG9" s="33">
        <f>CHOOSE(MIN(D6L1602C9,RUN_YEARS),B7L812C5,B7L812C14,B7L812C23,B7L812C32,B7L812C41)</f>
        <v>723.37653456577357</v>
      </c>
      <c r="AH9" s="16" t="s">
        <v>40208</v>
      </c>
      <c r="AI9" s="33">
        <f>IF(D6L1602C15=0,0,D6L1602C11/D6L1602C15)</f>
        <v>1.0076091211471086E-4</v>
      </c>
      <c r="AJ9" s="16" t="s">
        <v>40209</v>
      </c>
      <c r="AK9" s="33">
        <f>IF(D6L1602C5=0,0,D6L1602C11/D6L1602C5)</f>
        <v>2.0392986060337608E-2</v>
      </c>
      <c r="AL9" s="16" t="s">
        <v>40210</v>
      </c>
      <c r="AM9" s="33">
        <f>D6L1602C8*CHOOSE(MIN(D6L1602C9,RUN_YEARS),B7L812C4,B7L812C13,B7L812C22,B7L812C31,B7L812C40)</f>
        <v>0.3235662207144922</v>
      </c>
      <c r="AN9" s="16" t="s">
        <v>40211</v>
      </c>
      <c r="AO9" s="33">
        <f>D6L1602C8-D6L1602C18</f>
        <v>1.4635207514819508</v>
      </c>
      <c r="AP9" s="16" t="s">
        <v>40212</v>
      </c>
      <c r="AQ9" s="33">
        <f>CHOOSE(MIN(D6L1602C9,RUN_YEARS),B7L812C2,B7L812C11,B7L812C20,B7L812C29,B7L812C38)</f>
        <v>78.994146557071232</v>
      </c>
      <c r="AR9" s="16" t="s">
        <v>40213</v>
      </c>
      <c r="AS9" s="33">
        <f>IF(D6L1602C20=0,0,D6L1602C18/D6L1602C20)</f>
        <v>4.0960784414668496E-3</v>
      </c>
      <c r="AT9" s="16" t="s">
        <v>40214</v>
      </c>
      <c r="AU9" s="33">
        <f>IF(D6L1602C5=0,0,D6L1602C18/D6L1602C5)</f>
        <v>9.0528951793769949E-2</v>
      </c>
      <c r="AV9" s="16" t="s">
        <v>40215</v>
      </c>
      <c r="AW9" s="33">
        <f>CHOOSE(MIN(D6L1602C9,RUN_YEARS),B7L812C1,B7L812C10,B7L812C19,B7L812C28,B7L812C37)</f>
        <v>357.29802844250429</v>
      </c>
      <c r="AX9" s="16" t="s">
        <v>40216</v>
      </c>
      <c r="AY9" s="33">
        <f>IF(D6L1602C23=0,0,D6L1602C19/D6L1602C23)</f>
        <v>4.0960784414668487E-3</v>
      </c>
      <c r="AZ9" s="16" t="s">
        <v>40217</v>
      </c>
      <c r="BA9" s="33">
        <f>IF(D6L1602C5=0,0,D6L1602C19/D6L1602C5)</f>
        <v>0.40947104820623004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0.48026356015257882</v>
      </c>
      <c r="J10" s="16" t="s">
        <v>40240</v>
      </c>
      <c r="K10" s="21">
        <f>IF(FLOW_THRU_100PCT="Y",1,INDEX(VariabilityMatrix,D6L1603C1,D6L1603C9))</f>
        <v>0.48485507540858858</v>
      </c>
      <c r="L10" s="16" t="s">
        <v>40220</v>
      </c>
      <c r="M10" s="15">
        <f>IF(D6L1603C2&lt;&gt;0,D6L1603C2*D6L1603C4,D6L1603C3*D6L1603C4)</f>
        <v>0.23285822467377582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0.11642911233688791</v>
      </c>
      <c r="R10" s="16" t="s">
        <v>40222</v>
      </c>
      <c r="S10" s="15">
        <f>D6L1603C5-D6L1603C7</f>
        <v>0.11642911233688791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0.11168043780708063</v>
      </c>
      <c r="X10" s="16" t="s">
        <v>40224</v>
      </c>
      <c r="Y10" s="33">
        <f>D6L1603C7-D6L1603C10</f>
        <v>4.7486745298072758E-3</v>
      </c>
      <c r="Z10" s="16" t="s">
        <v>40225</v>
      </c>
      <c r="AA10" s="33">
        <f>CHOOSE(MIN(D6L1603C9,RUN_YEARS),B7L812C7,B7L812C16,B7L812C25,B7L812C34,B7L812C43)</f>
        <v>44232.600000000006</v>
      </c>
      <c r="AB10" s="16" t="s">
        <v>40226</v>
      </c>
      <c r="AC10" s="33">
        <f>IF(D6L1603C12=0,0,D6L1603C10/D6L1603C12)</f>
        <v>2.5248445220737786E-6</v>
      </c>
      <c r="AD10" s="16" t="s">
        <v>40227</v>
      </c>
      <c r="AE10" s="33">
        <f>IF(D6L1603C5=0,0,D6L1603C10/D6L1603C5)</f>
        <v>0.47960701393966237</v>
      </c>
      <c r="AF10" s="16" t="s">
        <v>40228</v>
      </c>
      <c r="AG10" s="33">
        <f>CHOOSE(MIN(D6L1603C9,RUN_YEARS),B7L812C5,B7L812C14,B7L812C23,B7L812C32,B7L812C41)</f>
        <v>723.37653456577357</v>
      </c>
      <c r="AH10" s="16" t="s">
        <v>40229</v>
      </c>
      <c r="AI10" s="33">
        <f>IF(D6L1603C15=0,0,D6L1603C11/D6L1603C15)</f>
        <v>6.5645957573918217E-6</v>
      </c>
      <c r="AJ10" s="16" t="s">
        <v>40230</v>
      </c>
      <c r="AK10" s="33">
        <f>IF(D6L1603C5=0,0,D6L1603C11/D6L1603C5)</f>
        <v>2.0392986060337619E-2</v>
      </c>
      <c r="AL10" s="16" t="s">
        <v>40231</v>
      </c>
      <c r="AM10" s="33">
        <f>D6L1603C8*CHOOSE(MIN(D6L1603C9,RUN_YEARS),B7L812C4,B7L812C13,B7L812C22,B7L812C31,B7L812C40)</f>
        <v>2.1080410996275101E-2</v>
      </c>
      <c r="AN10" s="16" t="s">
        <v>40232</v>
      </c>
      <c r="AO10" s="33">
        <f>D6L1603C8-D6L1603C18</f>
        <v>9.534870134061281E-2</v>
      </c>
      <c r="AP10" s="16" t="s">
        <v>40233</v>
      </c>
      <c r="AQ10" s="33">
        <f>CHOOSE(MIN(D6L1603C9,RUN_YEARS),B7L812C2,B7L812C11,B7L812C20,B7L812C29,B7L812C38)</f>
        <v>78.994146557071232</v>
      </c>
      <c r="AR10" s="16" t="s">
        <v>40234</v>
      </c>
      <c r="AS10" s="33">
        <f>IF(D6L1603C20=0,0,D6L1603C18/D6L1603C20)</f>
        <v>2.6686041833549082E-4</v>
      </c>
      <c r="AT10" s="16" t="s">
        <v>40235</v>
      </c>
      <c r="AU10" s="33">
        <f>IF(D6L1603C5=0,0,D6L1603C18/D6L1603C5)</f>
        <v>9.0528951793769949E-2</v>
      </c>
      <c r="AV10" s="16" t="s">
        <v>40236</v>
      </c>
      <c r="AW10" s="33">
        <f>CHOOSE(MIN(D6L1603C9,RUN_YEARS),B7L812C1,B7L812C10,B7L812C19,B7L812C28,B7L812C37)</f>
        <v>357.29802844250429</v>
      </c>
      <c r="AX10" s="16" t="s">
        <v>40237</v>
      </c>
      <c r="AY10" s="33">
        <f>IF(D6L1603C23=0,0,D6L1603C19/D6L1603C23)</f>
        <v>2.6686041833549087E-4</v>
      </c>
      <c r="AZ10" s="16" t="s">
        <v>40238</v>
      </c>
      <c r="BA10" s="33">
        <f>IF(D6L1603C5=0,0,D6L1603C19/D6L1603C5)</f>
        <v>0.40947104820623009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1.5856868485831285E-2</v>
      </c>
      <c r="J11" s="16" t="s">
        <v>40261</v>
      </c>
      <c r="K11" s="21">
        <f>IF(FLOW_THRU_100PCT="Y",1,INDEX(VariabilityMatrix,D6L1604C1,D6L1604C9))</f>
        <v>0.48697025431185148</v>
      </c>
      <c r="L11" s="16" t="s">
        <v>40241</v>
      </c>
      <c r="M11" s="15">
        <f>IF(D6L1604C2&lt;&gt;0,D6L1604C2*D6L1604C4,D6L1604C3*D6L1604C4)</f>
        <v>7.7218232791348438E-3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3.8609116395674219E-3</v>
      </c>
      <c r="R11" s="16" t="s">
        <v>40243</v>
      </c>
      <c r="S11" s="15">
        <f>D6L1604C5-D6L1604C7</f>
        <v>3.8609116395674219E-3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3.7071839901205821E-3</v>
      </c>
      <c r="X11" s="16" t="s">
        <v>40245</v>
      </c>
      <c r="Y11" s="33">
        <f>D6L1604C7-D6L1604C10</f>
        <v>1.5372764944683983E-4</v>
      </c>
      <c r="Z11" s="16" t="s">
        <v>40246</v>
      </c>
      <c r="AA11" s="33">
        <f>CHOOSE(MIN(D6L1604C9,RUN_YEARS),B7L812C7,B7L812C16,B7L812C25,B7L812C34,B7L812C43)</f>
        <v>46991</v>
      </c>
      <c r="AB11" s="16" t="s">
        <v>40247</v>
      </c>
      <c r="AC11" s="33">
        <f>IF(D6L1604C12=0,0,D6L1604C10/D6L1604C12)</f>
        <v>7.8891361965495138E-8</v>
      </c>
      <c r="AD11" s="16" t="s">
        <v>40248</v>
      </c>
      <c r="AE11" s="33">
        <f>IF(D6L1604C5=0,0,D6L1604C10/D6L1604C5)</f>
        <v>0.4800917938821227</v>
      </c>
      <c r="AF11" s="16" t="s">
        <v>40249</v>
      </c>
      <c r="AG11" s="33">
        <f>CHOOSE(MIN(D6L1604C9,RUN_YEARS),B7L812C5,B7L812C14,B7L812C23,B7L812C32,B7L812C41)</f>
        <v>749.46125336098635</v>
      </c>
      <c r="AH11" s="16" t="s">
        <v>40250</v>
      </c>
      <c r="AI11" s="33">
        <f>IF(D6L1604C15=0,0,D6L1604C11/D6L1604C15)</f>
        <v>2.0511754111028766E-7</v>
      </c>
      <c r="AJ11" s="16" t="s">
        <v>40251</v>
      </c>
      <c r="AK11" s="33">
        <f>IF(D6L1604C5=0,0,D6L1604C11/D6L1604C5)</f>
        <v>1.9908206117877324E-2</v>
      </c>
      <c r="AL11" s="16" t="s">
        <v>40252</v>
      </c>
      <c r="AM11" s="33">
        <f>D6L1604C8*CHOOSE(MIN(D6L1604C9,RUN_YEARS),B7L812C4,B7L812C13,B7L812C22,B7L812C31,B7L812C40)</f>
        <v>7.1566401217373866E-4</v>
      </c>
      <c r="AN11" s="16" t="s">
        <v>40253</v>
      </c>
      <c r="AO11" s="33">
        <f>D6L1604C8-D6L1604C18</f>
        <v>3.1452476273936833E-3</v>
      </c>
      <c r="AP11" s="16" t="s">
        <v>40254</v>
      </c>
      <c r="AQ11" s="33">
        <f>CHOOSE(MIN(D6L1604C9,RUN_YEARS),B7L812C2,B7L812C11,B7L812C20,B7L812C29,B7L812C38)</f>
        <v>84.574839735204534</v>
      </c>
      <c r="AR11" s="16" t="s">
        <v>40255</v>
      </c>
      <c r="AS11" s="33">
        <f>IF(D6L1604C20=0,0,D6L1604C18/D6L1604C20)</f>
        <v>8.4619020788500682E-6</v>
      </c>
      <c r="AT11" s="16" t="s">
        <v>40256</v>
      </c>
      <c r="AU11" s="33">
        <f>IF(D6L1604C5=0,0,D6L1604C18/D6L1604C5)</f>
        <v>9.2680703287724292E-2</v>
      </c>
      <c r="AV11" s="16" t="s">
        <v>40257</v>
      </c>
      <c r="AW11" s="33">
        <f>CHOOSE(MIN(D6L1604C9,RUN_YEARS),B7L812C1,B7L812C10,B7L812C19,B7L812C28,B7L812C37)</f>
        <v>371.69511040017932</v>
      </c>
      <c r="AX11" s="16" t="s">
        <v>40258</v>
      </c>
      <c r="AY11" s="33">
        <f>IF(D6L1604C23=0,0,D6L1604C19/D6L1604C23)</f>
        <v>8.4619020788500699E-6</v>
      </c>
      <c r="AZ11" s="16" t="s">
        <v>40259</v>
      </c>
      <c r="BA11" s="33">
        <f>IF(D6L1604C5=0,0,D6L1604C19/D6L1604C5)</f>
        <v>0.40731929671227574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86.275405570401944</v>
      </c>
      <c r="J12" s="16" t="s">
        <v>40282</v>
      </c>
      <c r="K12" s="21">
        <f>IF(FLOW_THRU_100PCT="Y",1,INDEX(VariabilityMatrix,D6L1605C1,D6L1605C9))</f>
        <v>0.2612170637709586</v>
      </c>
      <c r="L12" s="16" t="s">
        <v>40262</v>
      </c>
      <c r="M12" s="15">
        <f>IF(D6L1605C2&lt;&gt;0,D6L1605C2*D6L1605C4,D6L1605C3*D6L1605C4)</f>
        <v>22.536608118749001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11.268304059374501</v>
      </c>
      <c r="R12" s="16" t="s">
        <v>40264</v>
      </c>
      <c r="S12" s="15">
        <f>D6L1605C5-D6L1605C7</f>
        <v>11.268304059374501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10.808715324161561</v>
      </c>
      <c r="X12" s="16" t="s">
        <v>40266</v>
      </c>
      <c r="Y12" s="33">
        <f>D6L1605C7-D6L1605C10</f>
        <v>0.45958873521293953</v>
      </c>
      <c r="Z12" s="16" t="s">
        <v>40267</v>
      </c>
      <c r="AA12" s="33">
        <f>CHOOSE(MIN(D6L1605C9,RUN_YEARS),B7L812C7,B7L812C16,B7L812C25,B7L812C34,B7L812C43)</f>
        <v>44232.600000000006</v>
      </c>
      <c r="AB12" s="16" t="s">
        <v>40268</v>
      </c>
      <c r="AC12" s="33">
        <f>IF(D6L1605C12=0,0,D6L1605C10/D6L1605C12)</f>
        <v>2.443608407410272E-4</v>
      </c>
      <c r="AD12" s="16" t="s">
        <v>40269</v>
      </c>
      <c r="AE12" s="33">
        <f>IF(D6L1605C5=0,0,D6L1605C10/D6L1605C5)</f>
        <v>0.47960701393966237</v>
      </c>
      <c r="AF12" s="16" t="s">
        <v>40270</v>
      </c>
      <c r="AG12" s="33">
        <f>CHOOSE(MIN(D6L1605C9,RUN_YEARS),B7L812C5,B7L812C14,B7L812C23,B7L812C32,B7L812C41)</f>
        <v>723.37653456577357</v>
      </c>
      <c r="AH12" s="16" t="s">
        <v>40271</v>
      </c>
      <c r="AI12" s="33">
        <f>IF(D6L1605C15=0,0,D6L1605C11/D6L1605C15)</f>
        <v>6.3533818592666983E-4</v>
      </c>
      <c r="AJ12" s="16" t="s">
        <v>40272</v>
      </c>
      <c r="AK12" s="33">
        <f>IF(D6L1605C5=0,0,D6L1605C11/D6L1605C5)</f>
        <v>2.0392986060337598E-2</v>
      </c>
      <c r="AL12" s="16" t="s">
        <v>40273</v>
      </c>
      <c r="AM12" s="33">
        <f>D6L1605C8*CHOOSE(MIN(D6L1605C9,RUN_YEARS),B7L812C4,B7L812C13,B7L812C22,B7L812C31,B7L812C40)</f>
        <v>2.0402155099773127</v>
      </c>
      <c r="AN12" s="16" t="s">
        <v>40274</v>
      </c>
      <c r="AO12" s="33">
        <f>D6L1605C8-D6L1605C18</f>
        <v>9.2280885493971887</v>
      </c>
      <c r="AP12" s="16" t="s">
        <v>40275</v>
      </c>
      <c r="AQ12" s="33">
        <f>CHOOSE(MIN(D6L1605C9,RUN_YEARS),B7L812C2,B7L812C11,B7L812C20,B7L812C29,B7L812C38)</f>
        <v>78.994146557071232</v>
      </c>
      <c r="AR12" s="16" t="s">
        <v>40276</v>
      </c>
      <c r="AS12" s="33">
        <f>IF(D6L1605C20=0,0,D6L1605C18/D6L1605C20)</f>
        <v>2.5827426447392651E-2</v>
      </c>
      <c r="AT12" s="16" t="s">
        <v>40277</v>
      </c>
      <c r="AU12" s="33">
        <f>IF(D6L1605C5=0,0,D6L1605C18/D6L1605C5)</f>
        <v>9.0528951793769949E-2</v>
      </c>
      <c r="AV12" s="16" t="s">
        <v>40278</v>
      </c>
      <c r="AW12" s="33">
        <f>CHOOSE(MIN(D6L1605C9,RUN_YEARS),B7L812C1,B7L812C10,B7L812C19,B7L812C28,B7L812C37)</f>
        <v>357.29802844250429</v>
      </c>
      <c r="AX12" s="16" t="s">
        <v>40279</v>
      </c>
      <c r="AY12" s="33">
        <f>IF(D6L1605C23=0,0,D6L1605C19/D6L1605C23)</f>
        <v>2.5827426447392655E-2</v>
      </c>
      <c r="AZ12" s="16" t="s">
        <v>40280</v>
      </c>
      <c r="BA12" s="33">
        <f>IF(D6L1605C5=0,0,D6L1605C19/D6L1605C5)</f>
        <v>0.40947104820623009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16.239903265731087</v>
      </c>
      <c r="J13" s="16" t="s">
        <v>40303</v>
      </c>
      <c r="K13" s="21">
        <f>IF(FLOW_THRU_100PCT="Y",1,INDEX(VariabilityMatrix,D6L1606C1,D6L1606C9))</f>
        <v>0.48485507540858858</v>
      </c>
      <c r="L13" s="16" t="s">
        <v>40283</v>
      </c>
      <c r="M13" s="15">
        <f>IF(D6L1606C2&lt;&gt;0,D6L1606C2*D6L1606C4,D6L1606C3*D6L1606C4)</f>
        <v>7.8739995225342296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3.9369997612671148</v>
      </c>
      <c r="R13" s="16" t="s">
        <v>40285</v>
      </c>
      <c r="S13" s="15">
        <f>D6L1606C5-D6L1606C7</f>
        <v>3.9369997612671148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3.7764253987649692</v>
      </c>
      <c r="X13" s="16" t="s">
        <v>40287</v>
      </c>
      <c r="Y13" s="33">
        <f>D6L1606C7-D6L1606C10</f>
        <v>0.16057436250214563</v>
      </c>
      <c r="Z13" s="16" t="s">
        <v>40288</v>
      </c>
      <c r="AA13" s="33">
        <f>CHOOSE(MIN(D6L1606C9,RUN_YEARS),B7L812C7,B7L812C16,B7L812C25,B7L812C34,B7L812C43)</f>
        <v>44232.600000000006</v>
      </c>
      <c r="AB13" s="16" t="s">
        <v>40289</v>
      </c>
      <c r="AC13" s="33">
        <f>IF(D6L1606C12=0,0,D6L1606C10/D6L1606C12)</f>
        <v>8.5376518648349153E-5</v>
      </c>
      <c r="AD13" s="16" t="s">
        <v>40290</v>
      </c>
      <c r="AE13" s="33">
        <f>IF(D6L1606C5=0,0,D6L1606C10/D6L1606C5)</f>
        <v>0.47960701393966237</v>
      </c>
      <c r="AF13" s="16" t="s">
        <v>40291</v>
      </c>
      <c r="AG13" s="33">
        <f>CHOOSE(MIN(D6L1606C9,RUN_YEARS),B7L812C5,B7L812C14,B7L812C23,B7L812C32,B7L812C41)</f>
        <v>723.37653456577357</v>
      </c>
      <c r="AH13" s="16" t="s">
        <v>40292</v>
      </c>
      <c r="AI13" s="33">
        <f>IF(D6L1606C15=0,0,D6L1606C11/D6L1606C15)</f>
        <v>2.2197894848570773E-4</v>
      </c>
      <c r="AJ13" s="16" t="s">
        <v>40293</v>
      </c>
      <c r="AK13" s="33">
        <f>IF(D6L1606C5=0,0,D6L1606C11/D6L1606C5)</f>
        <v>2.0392986060337622E-2</v>
      </c>
      <c r="AL13" s="16" t="s">
        <v>40294</v>
      </c>
      <c r="AM13" s="33">
        <f>D6L1606C8*CHOOSE(MIN(D6L1606C9,RUN_YEARS),B7L812C4,B7L812C13,B7L812C22,B7L812C31,B7L812C40)</f>
        <v>0.71282492319966884</v>
      </c>
      <c r="AN13" s="16" t="s">
        <v>40295</v>
      </c>
      <c r="AO13" s="33">
        <f>D6L1606C8-D6L1606C18</f>
        <v>3.2241748380674462</v>
      </c>
      <c r="AP13" s="16" t="s">
        <v>40296</v>
      </c>
      <c r="AQ13" s="33">
        <f>CHOOSE(MIN(D6L1606C9,RUN_YEARS),B7L812C2,B7L812C11,B7L812C20,B7L812C29,B7L812C38)</f>
        <v>78.994146557071232</v>
      </c>
      <c r="AR13" s="16" t="s">
        <v>40297</v>
      </c>
      <c r="AS13" s="33">
        <f>IF(D6L1606C20=0,0,D6L1606C18/D6L1606C20)</f>
        <v>9.0237689027334606E-3</v>
      </c>
      <c r="AT13" s="16" t="s">
        <v>40298</v>
      </c>
      <c r="AU13" s="33">
        <f>IF(D6L1606C5=0,0,D6L1606C18/D6L1606C5)</f>
        <v>9.0528951793769949E-2</v>
      </c>
      <c r="AV13" s="16" t="s">
        <v>40299</v>
      </c>
      <c r="AW13" s="33">
        <f>CHOOSE(MIN(D6L1606C9,RUN_YEARS),B7L812C1,B7L812C10,B7L812C19,B7L812C28,B7L812C37)</f>
        <v>357.29802844250429</v>
      </c>
      <c r="AX13" s="16" t="s">
        <v>40300</v>
      </c>
      <c r="AY13" s="33">
        <f>IF(D6L1606C23=0,0,D6L1606C19/D6L1606C23)</f>
        <v>9.0237689027334624E-3</v>
      </c>
      <c r="AZ13" s="16" t="s">
        <v>40301</v>
      </c>
      <c r="BA13" s="33">
        <f>IF(D6L1606C5=0,0,D6L1606C19/D6L1606C5)</f>
        <v>0.40947104820623009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7.0313885400029017</v>
      </c>
      <c r="J14" s="16" t="s">
        <v>40324</v>
      </c>
      <c r="K14" s="21">
        <f>IF(FLOW_THRU_100PCT="Y",1,INDEX(VariabilityMatrix,D6L1607C1,D6L1607C9))</f>
        <v>0.48697025431185148</v>
      </c>
      <c r="L14" s="16" t="s">
        <v>40304</v>
      </c>
      <c r="M14" s="15">
        <f>IF(D6L1607C2&lt;&gt;0,D6L1607C2*D6L1607C4,D6L1607C3*D6L1607C4)</f>
        <v>3.4240770654906512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1.7120385327453256</v>
      </c>
      <c r="R14" s="16" t="s">
        <v>40306</v>
      </c>
      <c r="S14" s="15">
        <f>D6L1607C5-D6L1607C7</f>
        <v>1.7120385327453256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1.6438713007620411</v>
      </c>
      <c r="X14" s="16" t="s">
        <v>40308</v>
      </c>
      <c r="Y14" s="33">
        <f>D6L1607C7-D6L1607C10</f>
        <v>6.8167231983284449E-2</v>
      </c>
      <c r="Z14" s="16" t="s">
        <v>40309</v>
      </c>
      <c r="AA14" s="33">
        <f>CHOOSE(MIN(D6L1607C9,RUN_YEARS),B7L812C7,B7L812C16,B7L812C25,B7L812C34,B7L812C43)</f>
        <v>46991</v>
      </c>
      <c r="AB14" s="16" t="s">
        <v>40310</v>
      </c>
      <c r="AC14" s="33">
        <f>IF(D6L1607C12=0,0,D6L1607C10/D6L1607C12)</f>
        <v>3.4982683934413848E-5</v>
      </c>
      <c r="AD14" s="16" t="s">
        <v>40311</v>
      </c>
      <c r="AE14" s="33">
        <f>IF(D6L1607C5=0,0,D6L1607C10/D6L1607C5)</f>
        <v>0.48009179388212264</v>
      </c>
      <c r="AF14" s="16" t="s">
        <v>40312</v>
      </c>
      <c r="AG14" s="33">
        <f>CHOOSE(MIN(D6L1607C9,RUN_YEARS),B7L812C5,B7L812C14,B7L812C23,B7L812C32,B7L812C41)</f>
        <v>749.46125336098635</v>
      </c>
      <c r="AH14" s="16" t="s">
        <v>40313</v>
      </c>
      <c r="AI14" s="33">
        <f>IF(D6L1607C15=0,0,D6L1607C11/D6L1607C15)</f>
        <v>9.095497822947618E-5</v>
      </c>
      <c r="AJ14" s="16" t="s">
        <v>40314</v>
      </c>
      <c r="AK14" s="33">
        <f>IF(D6L1607C5=0,0,D6L1607C11/D6L1607C5)</f>
        <v>1.9908206117877334E-2</v>
      </c>
      <c r="AL14" s="16" t="s">
        <v>40315</v>
      </c>
      <c r="AM14" s="33">
        <f>D6L1607C8*CHOOSE(MIN(D6L1607C9,RUN_YEARS),B7L812C4,B7L812C13,B7L812C22,B7L812C31,B7L812C40)</f>
        <v>0.31734587054104074</v>
      </c>
      <c r="AN14" s="16" t="s">
        <v>40316</v>
      </c>
      <c r="AO14" s="33">
        <f>D6L1607C8-D6L1607C18</f>
        <v>1.3946926622042848</v>
      </c>
      <c r="AP14" s="16" t="s">
        <v>40317</v>
      </c>
      <c r="AQ14" s="33">
        <f>CHOOSE(MIN(D6L1607C9,RUN_YEARS),B7L812C2,B7L812C11,B7L812C20,B7L812C29,B7L812C38)</f>
        <v>84.574839735204534</v>
      </c>
      <c r="AR14" s="16" t="s">
        <v>40318</v>
      </c>
      <c r="AS14" s="33">
        <f>IF(D6L1607C20=0,0,D6L1607C18/D6L1607C20)</f>
        <v>3.7522491503929455E-3</v>
      </c>
      <c r="AT14" s="16" t="s">
        <v>40319</v>
      </c>
      <c r="AU14" s="33">
        <f>IF(D6L1607C5=0,0,D6L1607C18/D6L1607C5)</f>
        <v>9.2680703287724292E-2</v>
      </c>
      <c r="AV14" s="16" t="s">
        <v>40320</v>
      </c>
      <c r="AW14" s="33">
        <f>CHOOSE(MIN(D6L1607C9,RUN_YEARS),B7L812C1,B7L812C10,B7L812C19,B7L812C28,B7L812C37)</f>
        <v>371.69511040017932</v>
      </c>
      <c r="AX14" s="16" t="s">
        <v>40321</v>
      </c>
      <c r="AY14" s="33">
        <f>IF(D6L1607C23=0,0,D6L1607C19/D6L1607C23)</f>
        <v>3.7522491503929451E-3</v>
      </c>
      <c r="AZ14" s="16" t="s">
        <v>40322</v>
      </c>
      <c r="BA14" s="33">
        <f>IF(D6L1607C5=0,0,D6L1607C19/D6L1607C5)</f>
        <v>0.40731929671227568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0.10873281247427166</v>
      </c>
      <c r="J15" s="16" t="s">
        <v>40345</v>
      </c>
      <c r="K15" s="21">
        <f>IF(FLOW_THRU_100PCT="Y",1,INDEX(VariabilityMatrix,D6L1608C1,D6L1608C9))</f>
        <v>0.48697025431185148</v>
      </c>
      <c r="L15" s="16" t="s">
        <v>40325</v>
      </c>
      <c r="M15" s="15">
        <f>IF(D6L1608C2&lt;&gt;0,D6L1608C2*D6L1608C4,D6L1608C3*D6L1608C4)</f>
        <v>5.2949645342638928E-2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2.6474822671319464E-2</v>
      </c>
      <c r="R15" s="16" t="s">
        <v>40327</v>
      </c>
      <c r="S15" s="15">
        <f>D6L1608C5-D6L1608C7</f>
        <v>2.6474822671319464E-2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2.5420690217969708E-2</v>
      </c>
      <c r="X15" s="16" t="s">
        <v>40329</v>
      </c>
      <c r="Y15" s="33">
        <f>D6L1608C7-D6L1608C10</f>
        <v>1.0541324533497563E-3</v>
      </c>
      <c r="Z15" s="16" t="s">
        <v>40330</v>
      </c>
      <c r="AA15" s="33">
        <f>CHOOSE(MIN(D6L1608C9,RUN_YEARS),B7L812C7,B7L812C16,B7L812C25,B7L812C34,B7L812C43)</f>
        <v>46991</v>
      </c>
      <c r="AB15" s="16" t="s">
        <v>40331</v>
      </c>
      <c r="AC15" s="33">
        <f>IF(D6L1608C12=0,0,D6L1608C10/D6L1608C12)</f>
        <v>5.4096933919196672E-7</v>
      </c>
      <c r="AD15" s="16" t="s">
        <v>40332</v>
      </c>
      <c r="AE15" s="33">
        <f>IF(D6L1608C5=0,0,D6L1608C10/D6L1608C5)</f>
        <v>0.4800917938821227</v>
      </c>
      <c r="AF15" s="16" t="s">
        <v>40333</v>
      </c>
      <c r="AG15" s="33">
        <f>CHOOSE(MIN(D6L1608C9,RUN_YEARS),B7L812C5,B7L812C14,B7L812C23,B7L812C32,B7L812C41)</f>
        <v>749.46125336098635</v>
      </c>
      <c r="AH15" s="16" t="s">
        <v>40334</v>
      </c>
      <c r="AI15" s="33">
        <f>IF(D6L1608C15=0,0,D6L1608C11/D6L1608C15)</f>
        <v>1.4065202818991121E-6</v>
      </c>
      <c r="AJ15" s="16" t="s">
        <v>40335</v>
      </c>
      <c r="AK15" s="33">
        <f>IF(D6L1608C5=0,0,D6L1608C11/D6L1608C5)</f>
        <v>1.9908206117877275E-2</v>
      </c>
      <c r="AL15" s="16" t="s">
        <v>40336</v>
      </c>
      <c r="AM15" s="33">
        <f>D6L1608C8*CHOOSE(MIN(D6L1608C9,RUN_YEARS),B7L812C4,B7L812C13,B7L812C22,B7L812C31,B7L812C40)</f>
        <v>4.9074103691913512E-3</v>
      </c>
      <c r="AN15" s="16" t="s">
        <v>40337</v>
      </c>
      <c r="AO15" s="33">
        <f>D6L1608C8-D6L1608C18</f>
        <v>2.1567412302128112E-2</v>
      </c>
      <c r="AP15" s="16" t="s">
        <v>40338</v>
      </c>
      <c r="AQ15" s="33">
        <f>CHOOSE(MIN(D6L1608C9,RUN_YEARS),B7L812C2,B7L812C11,B7L812C20,B7L812C29,B7L812C38)</f>
        <v>84.574839735204534</v>
      </c>
      <c r="AR15" s="16" t="s">
        <v>40339</v>
      </c>
      <c r="AS15" s="33">
        <f>IF(D6L1608C20=0,0,D6L1608C18/D6L1608C20)</f>
        <v>5.8024471397829048E-5</v>
      </c>
      <c r="AT15" s="16" t="s">
        <v>40340</v>
      </c>
      <c r="AU15" s="33">
        <f>IF(D6L1608C5=0,0,D6L1608C18/D6L1608C5)</f>
        <v>9.2680703287724292E-2</v>
      </c>
      <c r="AV15" s="16" t="s">
        <v>40341</v>
      </c>
      <c r="AW15" s="33">
        <f>CHOOSE(MIN(D6L1608C9,RUN_YEARS),B7L812C1,B7L812C10,B7L812C19,B7L812C28,B7L812C37)</f>
        <v>371.69511040017932</v>
      </c>
      <c r="AX15" s="16" t="s">
        <v>40342</v>
      </c>
      <c r="AY15" s="33">
        <f>IF(D6L1608C23=0,0,D6L1608C19/D6L1608C23)</f>
        <v>5.8024471397829041E-5</v>
      </c>
      <c r="AZ15" s="16" t="s">
        <v>40343</v>
      </c>
      <c r="BA15" s="33">
        <f>IF(D6L1608C5=0,0,D6L1608C19/D6L1608C5)</f>
        <v>0.40731929671227568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3.3979003898209894E-3</v>
      </c>
      <c r="J16" s="16" t="s">
        <v>40366</v>
      </c>
      <c r="K16" s="21">
        <f>IF(FLOW_THRU_100PCT="Y",1,INDEX(VariabilityMatrix,D6L1609C1,D6L1609C9))</f>
        <v>0.48697025431185148</v>
      </c>
      <c r="L16" s="16" t="s">
        <v>40346</v>
      </c>
      <c r="M16" s="15">
        <f>IF(D6L1609C2&lt;&gt;0,D6L1609C2*D6L1609C4,D6L1609C3*D6L1609C4)</f>
        <v>1.6546764169574665E-3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8.2733820847873325E-4</v>
      </c>
      <c r="R16" s="16" t="s">
        <v>40348</v>
      </c>
      <c r="S16" s="15">
        <f>D6L1609C5-D6L1609C7</f>
        <v>8.2733820847873325E-4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7.9439656931155336E-4</v>
      </c>
      <c r="X16" s="16" t="s">
        <v>40350</v>
      </c>
      <c r="Y16" s="33">
        <f>D6L1609C7-D6L1609C10</f>
        <v>3.2941639167179885E-5</v>
      </c>
      <c r="Z16" s="16" t="s">
        <v>40351</v>
      </c>
      <c r="AA16" s="33">
        <f>CHOOSE(MIN(D6L1609C9,RUN_YEARS),B7L812C7,B7L812C16,B7L812C25,B7L812C34,B7L812C43)</f>
        <v>46991</v>
      </c>
      <c r="AB16" s="16" t="s">
        <v>40352</v>
      </c>
      <c r="AC16" s="33">
        <f>IF(D6L1609C12=0,0,D6L1609C10/D6L1609C12)</f>
        <v>1.690529184974896E-8</v>
      </c>
      <c r="AD16" s="16" t="s">
        <v>40353</v>
      </c>
      <c r="AE16" s="33">
        <f>IF(D6L1609C5=0,0,D6L1609C10/D6L1609C5)</f>
        <v>0.4800917938821227</v>
      </c>
      <c r="AF16" s="16" t="s">
        <v>40354</v>
      </c>
      <c r="AG16" s="33">
        <f>CHOOSE(MIN(D6L1609C9,RUN_YEARS),B7L812C5,B7L812C14,B7L812C23,B7L812C32,B7L812C41)</f>
        <v>749.46125336098635</v>
      </c>
      <c r="AH16" s="16" t="s">
        <v>40355</v>
      </c>
      <c r="AI16" s="33">
        <f>IF(D6L1609C15=0,0,D6L1609C11/D6L1609C15)</f>
        <v>4.3953758809347254E-8</v>
      </c>
      <c r="AJ16" s="16" t="s">
        <v>40356</v>
      </c>
      <c r="AK16" s="33">
        <f>IF(D6L1609C5=0,0,D6L1609C11/D6L1609C5)</f>
        <v>1.9908206117877275E-2</v>
      </c>
      <c r="AL16" s="16" t="s">
        <v>40357</v>
      </c>
      <c r="AM16" s="33">
        <f>D6L1609C8*CHOOSE(MIN(D6L1609C9,RUN_YEARS),B7L812C4,B7L812C13,B7L812C22,B7L812C31,B7L812C40)</f>
        <v>1.5335657403722972E-4</v>
      </c>
      <c r="AN16" s="16" t="s">
        <v>40358</v>
      </c>
      <c r="AO16" s="33">
        <f>D6L1609C8-D6L1609C18</f>
        <v>6.7398163444150349E-4</v>
      </c>
      <c r="AP16" s="16" t="s">
        <v>40359</v>
      </c>
      <c r="AQ16" s="33">
        <f>CHOOSE(MIN(D6L1609C9,RUN_YEARS),B7L812C2,B7L812C11,B7L812C20,B7L812C29,B7L812C38)</f>
        <v>84.574839735204534</v>
      </c>
      <c r="AR16" s="16" t="s">
        <v>40360</v>
      </c>
      <c r="AS16" s="33">
        <f>IF(D6L1609C20=0,0,D6L1609C18/D6L1609C20)</f>
        <v>1.8132647311821578E-6</v>
      </c>
      <c r="AT16" s="16" t="s">
        <v>40361</v>
      </c>
      <c r="AU16" s="33">
        <f>IF(D6L1609C5=0,0,D6L1609C18/D6L1609C5)</f>
        <v>9.2680703287724292E-2</v>
      </c>
      <c r="AV16" s="16" t="s">
        <v>40362</v>
      </c>
      <c r="AW16" s="33">
        <f>CHOOSE(MIN(D6L1609C9,RUN_YEARS),B7L812C1,B7L812C10,B7L812C19,B7L812C28,B7L812C37)</f>
        <v>371.69511040017932</v>
      </c>
      <c r="AX16" s="16" t="s">
        <v>40363</v>
      </c>
      <c r="AY16" s="33">
        <f>IF(D6L1609C23=0,0,D6L1609C19/D6L1609C23)</f>
        <v>1.8132647311821575E-6</v>
      </c>
      <c r="AZ16" s="16" t="s">
        <v>40364</v>
      </c>
      <c r="BA16" s="33">
        <f>IF(D6L1609C5=0,0,D6L1609C19/D6L1609C5)</f>
        <v>0.40731929671227568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0.42813544911744467</v>
      </c>
      <c r="J17" s="16" t="s">
        <v>40387</v>
      </c>
      <c r="K17" s="21">
        <f>IF(FLOW_THRU_100PCT="Y",1,INDEX(VariabilityMatrix,D6L1610C1,D6L1610C9))</f>
        <v>0.48697025431185148</v>
      </c>
      <c r="L17" s="16" t="s">
        <v>40367</v>
      </c>
      <c r="M17" s="15">
        <f>IF(D6L1610C2&lt;&gt;0,D6L1610C2*D6L1610C4,D6L1610C3*D6L1610C4)</f>
        <v>0.20848922853664079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0.10424461426832039</v>
      </c>
      <c r="R17" s="16" t="s">
        <v>40369</v>
      </c>
      <c r="S17" s="15">
        <f>D6L1610C5-D6L1610C7</f>
        <v>0.10424461426832039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0.10009396773325573</v>
      </c>
      <c r="X17" s="16" t="s">
        <v>40371</v>
      </c>
      <c r="Y17" s="33">
        <f>D6L1610C7-D6L1610C10</f>
        <v>4.1506465350646671E-3</v>
      </c>
      <c r="Z17" s="16" t="s">
        <v>40372</v>
      </c>
      <c r="AA17" s="33">
        <f>CHOOSE(MIN(D6L1610C9,RUN_YEARS),B7L812C7,B7L812C16,B7L812C25,B7L812C34,B7L812C43)</f>
        <v>46991</v>
      </c>
      <c r="AB17" s="16" t="s">
        <v>40373</v>
      </c>
      <c r="AC17" s="33">
        <f>IF(D6L1610C12=0,0,D6L1610C10/D6L1610C12)</f>
        <v>2.1300667730683689E-6</v>
      </c>
      <c r="AD17" s="16" t="s">
        <v>40374</v>
      </c>
      <c r="AE17" s="33">
        <f>IF(D6L1610C5=0,0,D6L1610C10/D6L1610C5)</f>
        <v>0.4800917938821227</v>
      </c>
      <c r="AF17" s="16" t="s">
        <v>40375</v>
      </c>
      <c r="AG17" s="33">
        <f>CHOOSE(MIN(D6L1610C9,RUN_YEARS),B7L812C5,B7L812C14,B7L812C23,B7L812C32,B7L812C41)</f>
        <v>749.46125336098635</v>
      </c>
      <c r="AH17" s="16" t="s">
        <v>40376</v>
      </c>
      <c r="AI17" s="33">
        <f>IF(D6L1610C15=0,0,D6L1610C11/D6L1610C15)</f>
        <v>5.5381736099777556E-6</v>
      </c>
      <c r="AJ17" s="16" t="s">
        <v>40377</v>
      </c>
      <c r="AK17" s="33">
        <f>IF(D6L1610C5=0,0,D6L1610C11/D6L1610C5)</f>
        <v>1.9908206117877282E-2</v>
      </c>
      <c r="AL17" s="16" t="s">
        <v>40378</v>
      </c>
      <c r="AM17" s="33">
        <f>D6L1610C8*CHOOSE(MIN(D6L1610C9,RUN_YEARS),B7L812C4,B7L812C13,B7L812C22,B7L812C31,B7L812C40)</f>
        <v>1.9322928328690946E-2</v>
      </c>
      <c r="AN17" s="16" t="s">
        <v>40379</v>
      </c>
      <c r="AO17" s="33">
        <f>D6L1610C8-D6L1610C18</f>
        <v>8.4921685939629454E-2</v>
      </c>
      <c r="AP17" s="16" t="s">
        <v>40380</v>
      </c>
      <c r="AQ17" s="33">
        <f>CHOOSE(MIN(D6L1610C9,RUN_YEARS),B7L812C2,B7L812C11,B7L812C20,B7L812C29,B7L812C38)</f>
        <v>84.574839735204534</v>
      </c>
      <c r="AR17" s="16" t="s">
        <v>40381</v>
      </c>
      <c r="AS17" s="33">
        <f>IF(D6L1610C20=0,0,D6L1610C18/D6L1610C20)</f>
        <v>2.2847135612895188E-4</v>
      </c>
      <c r="AT17" s="16" t="s">
        <v>40382</v>
      </c>
      <c r="AU17" s="33">
        <f>IF(D6L1610C5=0,0,D6L1610C18/D6L1610C5)</f>
        <v>9.2680703287724292E-2</v>
      </c>
      <c r="AV17" s="16" t="s">
        <v>40383</v>
      </c>
      <c r="AW17" s="33">
        <f>CHOOSE(MIN(D6L1610C9,RUN_YEARS),B7L812C1,B7L812C10,B7L812C19,B7L812C28,B7L812C37)</f>
        <v>371.69511040017932</v>
      </c>
      <c r="AX17" s="16" t="s">
        <v>40384</v>
      </c>
      <c r="AY17" s="33">
        <f>IF(D6L1610C23=0,0,D6L1610C19/D6L1610C23)</f>
        <v>2.2847135612895188E-4</v>
      </c>
      <c r="AZ17" s="16" t="s">
        <v>40385</v>
      </c>
      <c r="BA17" s="33">
        <f>IF(D6L1610C5=0,0,D6L1610C19/D6L1610C5)</f>
        <v>0.40731929671227574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0.31940263664317303</v>
      </c>
      <c r="J18" s="16" t="s">
        <v>40408</v>
      </c>
      <c r="K18" s="21">
        <f>IF(FLOW_THRU_100PCT="Y",1,INDEX(VariabilityMatrix,D6L1611C1,D6L1611C9))</f>
        <v>0.48697025431185148</v>
      </c>
      <c r="L18" s="16" t="s">
        <v>40388</v>
      </c>
      <c r="M18" s="15">
        <f>IF(D6L1611C2&lt;&gt;0,D6L1611C2*D6L1611C4,D6L1611C3*D6L1611C4)</f>
        <v>0.15553958319400185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7.7769791597000926E-2</v>
      </c>
      <c r="R18" s="16" t="s">
        <v>40390</v>
      </c>
      <c r="S18" s="15">
        <f>D6L1611C5-D6L1611C7</f>
        <v>7.7769791597000926E-2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7.4673277515286018E-2</v>
      </c>
      <c r="X18" s="16" t="s">
        <v>40392</v>
      </c>
      <c r="Y18" s="33">
        <f>D6L1611C7-D6L1611C10</f>
        <v>3.0965140817149073E-3</v>
      </c>
      <c r="Z18" s="16" t="s">
        <v>40393</v>
      </c>
      <c r="AA18" s="33">
        <f>CHOOSE(MIN(D6L1611C9,RUN_YEARS),B7L812C7,B7L812C16,B7L812C25,B7L812C34,B7L812C43)</f>
        <v>46991</v>
      </c>
      <c r="AB18" s="16" t="s">
        <v>40394</v>
      </c>
      <c r="AC18" s="33">
        <f>IF(D6L1611C12=0,0,D6L1611C10/D6L1611C12)</f>
        <v>1.5890974338764022E-6</v>
      </c>
      <c r="AD18" s="16" t="s">
        <v>40395</v>
      </c>
      <c r="AE18" s="33">
        <f>IF(D6L1611C5=0,0,D6L1611C10/D6L1611C5)</f>
        <v>0.48009179388212275</v>
      </c>
      <c r="AF18" s="16" t="s">
        <v>40396</v>
      </c>
      <c r="AG18" s="33">
        <f>CHOOSE(MIN(D6L1611C9,RUN_YEARS),B7L812C5,B7L812C14,B7L812C23,B7L812C32,B7L812C41)</f>
        <v>749.46125336098635</v>
      </c>
      <c r="AH18" s="16" t="s">
        <v>40397</v>
      </c>
      <c r="AI18" s="33">
        <f>IF(D6L1611C15=0,0,D6L1611C11/D6L1611C15)</f>
        <v>4.1316533280786393E-6</v>
      </c>
      <c r="AJ18" s="16" t="s">
        <v>40398</v>
      </c>
      <c r="AK18" s="33">
        <f>IF(D6L1611C5=0,0,D6L1611C11/D6L1611C5)</f>
        <v>1.9908206117877265E-2</v>
      </c>
      <c r="AL18" s="16" t="s">
        <v>40399</v>
      </c>
      <c r="AM18" s="33">
        <f>D6L1611C8*CHOOSE(MIN(D6L1611C9,RUN_YEARS),B7L812C4,B7L812C13,B7L812C22,B7L812C31,B7L812C40)</f>
        <v>1.4415517959499594E-2</v>
      </c>
      <c r="AN18" s="16" t="s">
        <v>40400</v>
      </c>
      <c r="AO18" s="33">
        <f>D6L1611C8-D6L1611C18</f>
        <v>6.3354273637501332E-2</v>
      </c>
      <c r="AP18" s="16" t="s">
        <v>40401</v>
      </c>
      <c r="AQ18" s="33">
        <f>CHOOSE(MIN(D6L1611C9,RUN_YEARS),B7L812C2,B7L812C11,B7L812C20,B7L812C29,B7L812C38)</f>
        <v>84.574839735204534</v>
      </c>
      <c r="AR18" s="16" t="s">
        <v>40402</v>
      </c>
      <c r="AS18" s="33">
        <f>IF(D6L1611C20=0,0,D6L1611C18/D6L1611C20)</f>
        <v>1.7044688473112282E-4</v>
      </c>
      <c r="AT18" s="16" t="s">
        <v>40403</v>
      </c>
      <c r="AU18" s="33">
        <f>IF(D6L1611C5=0,0,D6L1611C18/D6L1611C5)</f>
        <v>9.2680703287724292E-2</v>
      </c>
      <c r="AV18" s="16" t="s">
        <v>40404</v>
      </c>
      <c r="AW18" s="33">
        <f>CHOOSE(MIN(D6L1611C9,RUN_YEARS),B7L812C1,B7L812C10,B7L812C19,B7L812C28,B7L812C37)</f>
        <v>371.69511040017932</v>
      </c>
      <c r="AX18" s="16" t="s">
        <v>40405</v>
      </c>
      <c r="AY18" s="33">
        <f>IF(D6L1611C23=0,0,D6L1611C19/D6L1611C23)</f>
        <v>1.7044688473112282E-4</v>
      </c>
      <c r="AZ18" s="16" t="s">
        <v>40406</v>
      </c>
      <c r="BA18" s="33">
        <f>IF(D6L1611C5=0,0,D6L1611C19/D6L1611C5)</f>
        <v>0.40731929671227568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0.48697025431185148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46991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749.46125336098635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84.574839735204534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371.69511040017932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46991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749.46125336098635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84.574839735204534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371.69511040017932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4.4903973321830808</v>
      </c>
      <c r="J21" s="16" t="s">
        <v>40470</v>
      </c>
      <c r="K21" s="21">
        <f>IF(FLOW_THRU_100PCT="Y",1,INDEX(VariabilityMatrix,D6L1614C1,D6L1614C9))</f>
        <v>0.48485507540858858</v>
      </c>
      <c r="L21" s="16" t="s">
        <v>40450</v>
      </c>
      <c r="M21" s="15">
        <f>IF(D6L1614C2&lt;&gt;0,D6L1614C2*D6L1614C4,D6L1614C3*D6L1614C4)</f>
        <v>2.1771919371101527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1.0885959685550763</v>
      </c>
      <c r="R21" s="16" t="s">
        <v>40452</v>
      </c>
      <c r="S21" s="15">
        <f>D6L1614C5-D6L1614C7</f>
        <v>1.0885959685550763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1.0441965237309094</v>
      </c>
      <c r="X21" s="16" t="s">
        <v>40454</v>
      </c>
      <c r="Y21" s="33">
        <f>D6L1614C7-D6L1614C10</f>
        <v>4.4399444824166912E-2</v>
      </c>
      <c r="Z21" s="16" t="s">
        <v>40455</v>
      </c>
      <c r="AA21" s="33">
        <f>CHOOSE(MIN(D6L1614C9,RUN_YEARS),B7L812C7,B7L812C16,B7L812C25,B7L812C34,B7L812C43)</f>
        <v>44232.600000000006</v>
      </c>
      <c r="AB21" s="16" t="s">
        <v>40456</v>
      </c>
      <c r="AC21" s="33">
        <f>IF(D6L1614C12=0,0,D6L1614C10/D6L1614C12)</f>
        <v>2.3606944283874547E-5</v>
      </c>
      <c r="AD21" s="16" t="s">
        <v>40457</v>
      </c>
      <c r="AE21" s="33">
        <f>IF(D6L1614C5=0,0,D6L1614C10/D6L1614C5)</f>
        <v>0.47960701393966232</v>
      </c>
      <c r="AF21" s="16" t="s">
        <v>40458</v>
      </c>
      <c r="AG21" s="33">
        <f>CHOOSE(MIN(D6L1614C9,RUN_YEARS),B7L812C5,B7L812C14,B7L812C23,B7L812C32,B7L812C41)</f>
        <v>723.37653456577357</v>
      </c>
      <c r="AH21" s="16" t="s">
        <v>40459</v>
      </c>
      <c r="AI21" s="33">
        <f>IF(D6L1614C15=0,0,D6L1614C11/D6L1614C15)</f>
        <v>6.1378055138073951E-5</v>
      </c>
      <c r="AJ21" s="16" t="s">
        <v>40460</v>
      </c>
      <c r="AK21" s="33">
        <f>IF(D6L1614C5=0,0,D6L1614C11/D6L1614C5)</f>
        <v>2.0392986060337671E-2</v>
      </c>
      <c r="AL21" s="16" t="s">
        <v>40461</v>
      </c>
      <c r="AM21" s="33">
        <f>D6L1614C8*CHOOSE(MIN(D6L1614C9,RUN_YEARS),B7L812C4,B7L812C13,B7L812C22,B7L812C31,B7L812C40)</f>
        <v>0.19709890392042961</v>
      </c>
      <c r="AN21" s="16" t="s">
        <v>40462</v>
      </c>
      <c r="AO21" s="33">
        <f>D6L1614C8-D6L1614C18</f>
        <v>0.89149706463464673</v>
      </c>
      <c r="AP21" s="16" t="s">
        <v>40463</v>
      </c>
      <c r="AQ21" s="33">
        <f>CHOOSE(MIN(D6L1614C9,RUN_YEARS),B7L812C2,B7L812C11,B7L812C20,B7L812C29,B7L812C38)</f>
        <v>78.994146557071232</v>
      </c>
      <c r="AR21" s="16" t="s">
        <v>40464</v>
      </c>
      <c r="AS21" s="33">
        <f>IF(D6L1614C20=0,0,D6L1614C18/D6L1614C20)</f>
        <v>2.4951077074809682E-3</v>
      </c>
      <c r="AT21" s="16" t="s">
        <v>40465</v>
      </c>
      <c r="AU21" s="33">
        <f>IF(D6L1614C5=0,0,D6L1614C18/D6L1614C5)</f>
        <v>9.0528951793769949E-2</v>
      </c>
      <c r="AV21" s="16" t="s">
        <v>40466</v>
      </c>
      <c r="AW21" s="33">
        <f>CHOOSE(MIN(D6L1614C9,RUN_YEARS),B7L812C1,B7L812C10,B7L812C19,B7L812C28,B7L812C37)</f>
        <v>357.29802844250429</v>
      </c>
      <c r="AX21" s="16" t="s">
        <v>40467</v>
      </c>
      <c r="AY21" s="33">
        <f>IF(D6L1614C23=0,0,D6L1614C19/D6L1614C23)</f>
        <v>2.4951077074809682E-3</v>
      </c>
      <c r="AZ21" s="16" t="s">
        <v>40468</v>
      </c>
      <c r="BA21" s="33">
        <f>IF(D6L1614C5=0,0,D6L1614C19/D6L1614C5)</f>
        <v>0.40947104820623004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3.655183505607873</v>
      </c>
      <c r="J22" s="16" t="s">
        <v>40491</v>
      </c>
      <c r="K22" s="21">
        <f>IF(FLOW_THRU_100PCT="Y",1,INDEX(VariabilityMatrix,D6L1615C1,D6L1615C9))</f>
        <v>0.49144301266516283</v>
      </c>
      <c r="L22" s="16" t="s">
        <v>40471</v>
      </c>
      <c r="M22" s="15">
        <f>IF(D6L1615C2&lt;&gt;0,D6L1615C2*D6L1615C4,D6L1615C3*D6L1615C4)</f>
        <v>1.7963143938399442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0.89815719691997209</v>
      </c>
      <c r="R22" s="16" t="s">
        <v>40473</v>
      </c>
      <c r="S22" s="15">
        <f>D6L1615C5-D6L1615C7</f>
        <v>0.89815719691997209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0.86229604195931753</v>
      </c>
      <c r="X22" s="16" t="s">
        <v>40475</v>
      </c>
      <c r="Y22" s="33">
        <f>D6L1615C7-D6L1615C10</f>
        <v>3.5861154960654562E-2</v>
      </c>
      <c r="Z22" s="16" t="s">
        <v>40476</v>
      </c>
      <c r="AA22" s="33">
        <f>CHOOSE(MIN(D6L1615C9,RUN_YEARS),B7L812C7,B7L812C16,B7L812C25,B7L812C34,B7L812C43)</f>
        <v>46041</v>
      </c>
      <c r="AB22" s="16" t="s">
        <v>40477</v>
      </c>
      <c r="AC22" s="33">
        <f>IF(D6L1615C12=0,0,D6L1615C10/D6L1615C12)</f>
        <v>1.8728873003612378E-5</v>
      </c>
      <c r="AD22" s="16" t="s">
        <v>40478</v>
      </c>
      <c r="AE22" s="33">
        <f>IF(D6L1615C5=0,0,D6L1615C10/D6L1615C5)</f>
        <v>0.48003625919625631</v>
      </c>
      <c r="AF22" s="16" t="s">
        <v>40479</v>
      </c>
      <c r="AG22" s="33">
        <f>CHOOSE(MIN(D6L1615C9,RUN_YEARS),B7L812C5,B7L812C14,B7L812C23,B7L812C32,B7L812C41)</f>
        <v>736.44323955230902</v>
      </c>
      <c r="AH22" s="16" t="s">
        <v>40480</v>
      </c>
      <c r="AI22" s="33">
        <f>IF(D6L1615C15=0,0,D6L1615C11/D6L1615C15)</f>
        <v>4.8695069809392107E-5</v>
      </c>
      <c r="AJ22" s="16" t="s">
        <v>40481</v>
      </c>
      <c r="AK22" s="33">
        <f>IF(D6L1615C5=0,0,D6L1615C11/D6L1615C5)</f>
        <v>1.9963740803743666E-2</v>
      </c>
      <c r="AL22" s="16" t="s">
        <v>40482</v>
      </c>
      <c r="AM22" s="33">
        <f>D6L1615C8*CHOOSE(MIN(D6L1615C9,RUN_YEARS),B7L812C4,B7L812C13,B7L812C22,B7L812C31,B7L812C40)</f>
        <v>0.16798345233454554</v>
      </c>
      <c r="AN22" s="16" t="s">
        <v>40483</v>
      </c>
      <c r="AO22" s="33">
        <f>D6L1615C8-D6L1615C18</f>
        <v>0.73017374458542661</v>
      </c>
      <c r="AP22" s="16" t="s">
        <v>40484</v>
      </c>
      <c r="AQ22" s="33">
        <f>CHOOSE(MIN(D6L1615C9,RUN_YEARS),B7L812C2,B7L812C11,B7L812C20,B7L812C29,B7L812C38)</f>
        <v>83.970721137561966</v>
      </c>
      <c r="AR22" s="16" t="s">
        <v>40485</v>
      </c>
      <c r="AS22" s="33">
        <f>IF(D6L1615C20=0,0,D6L1615C18/D6L1615C20)</f>
        <v>2.0005002941364857E-3</v>
      </c>
      <c r="AT22" s="16" t="s">
        <v>40486</v>
      </c>
      <c r="AU22" s="33">
        <f>IF(D6L1615C5=0,0,D6L1615C18/D6L1615C5)</f>
        <v>9.3515618930966077E-2</v>
      </c>
      <c r="AV22" s="16" t="s">
        <v>40487</v>
      </c>
      <c r="AW22" s="33">
        <f>CHOOSE(MIN(D6L1615C9,RUN_YEARS),B7L812C1,B7L812C10,B7L812C19,B7L812C28,B7L812C37)</f>
        <v>364.9955697210259</v>
      </c>
      <c r="AX22" s="16" t="s">
        <v>40488</v>
      </c>
      <c r="AY22" s="33">
        <f>IF(D6L1615C23=0,0,D6L1615C19/D6L1615C23)</f>
        <v>2.0005002941364861E-3</v>
      </c>
      <c r="AZ22" s="16" t="s">
        <v>40489</v>
      </c>
      <c r="BA22" s="33">
        <f>IF(D6L1615C5=0,0,D6L1615C19/D6L1615C5)</f>
        <v>0.40648438106903395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210.79194363387657</v>
      </c>
      <c r="J23" s="16" t="s">
        <v>40512</v>
      </c>
      <c r="K23" s="21">
        <f>IF(FLOW_THRU_100PCT="Y",1,INDEX(VariabilityMatrix,D6L1616C1,D6L1616C9))</f>
        <v>0.25537696116906167</v>
      </c>
      <c r="L23" s="16" t="s">
        <v>40492</v>
      </c>
      <c r="M23" s="15">
        <f>IF(D6L1616C2&lt;&gt;0,D6L1616C2*D6L1616C4,D6L1616C3*D6L1616C4)</f>
        <v>53.831406004139531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26.915703002069765</v>
      </c>
      <c r="R23" s="16" t="s">
        <v>40494</v>
      </c>
      <c r="S23" s="15">
        <f>D6L1616C5-D6L1616C7</f>
        <v>26.915703002069765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25.841026765502033</v>
      </c>
      <c r="X23" s="16" t="s">
        <v>40496</v>
      </c>
      <c r="Y23" s="33">
        <f>D6L1616C7-D6L1616C10</f>
        <v>1.0746762365677327</v>
      </c>
      <c r="Z23" s="16" t="s">
        <v>40497</v>
      </c>
      <c r="AA23" s="33">
        <f>CHOOSE(MIN(D6L1616C9,RUN_YEARS),B7L812C7,B7L812C16,B7L812C25,B7L812C34,B7L812C43)</f>
        <v>46041</v>
      </c>
      <c r="AB23" s="16" t="s">
        <v>40498</v>
      </c>
      <c r="AC23" s="33">
        <f>IF(D6L1616C12=0,0,D6L1616C10/D6L1616C12)</f>
        <v>5.6126119687891299E-4</v>
      </c>
      <c r="AD23" s="16" t="s">
        <v>40499</v>
      </c>
      <c r="AE23" s="33">
        <f>IF(D6L1616C5=0,0,D6L1616C10/D6L1616C5)</f>
        <v>0.48003625919625631</v>
      </c>
      <c r="AF23" s="16" t="s">
        <v>40500</v>
      </c>
      <c r="AG23" s="33">
        <f>CHOOSE(MIN(D6L1616C9,RUN_YEARS),B7L812C5,B7L812C14,B7L812C23,B7L812C32,B7L812C41)</f>
        <v>736.44323955230902</v>
      </c>
      <c r="AH23" s="16" t="s">
        <v>40501</v>
      </c>
      <c r="AI23" s="33">
        <f>IF(D6L1616C15=0,0,D6L1616C11/D6L1616C15)</f>
        <v>1.4592791118851723E-3</v>
      </c>
      <c r="AJ23" s="16" t="s">
        <v>40502</v>
      </c>
      <c r="AK23" s="33">
        <f>IF(D6L1616C5=0,0,D6L1616C11/D6L1616C5)</f>
        <v>1.9963740803743676E-2</v>
      </c>
      <c r="AL23" s="16" t="s">
        <v>40503</v>
      </c>
      <c r="AM23" s="33">
        <f>D6L1616C8*CHOOSE(MIN(D6L1616C9,RUN_YEARS),B7L812C4,B7L812C13,B7L812C22,B7L812C31,B7L812C40)</f>
        <v>5.0340772504012312</v>
      </c>
      <c r="AN23" s="16" t="s">
        <v>40504</v>
      </c>
      <c r="AO23" s="33">
        <f>D6L1616C8-D6L1616C18</f>
        <v>21.881625751668533</v>
      </c>
      <c r="AP23" s="16" t="s">
        <v>40505</v>
      </c>
      <c r="AQ23" s="33">
        <f>CHOOSE(MIN(D6L1616C9,RUN_YEARS),B7L812C2,B7L812C11,B7L812C20,B7L812C29,B7L812C38)</f>
        <v>83.970721137561966</v>
      </c>
      <c r="AR23" s="16" t="s">
        <v>40506</v>
      </c>
      <c r="AS23" s="33">
        <f>IF(D6L1616C20=0,0,D6L1616C18/D6L1616C20)</f>
        <v>5.9950387256462144E-2</v>
      </c>
      <c r="AT23" s="16" t="s">
        <v>40507</v>
      </c>
      <c r="AU23" s="33">
        <f>IF(D6L1616C5=0,0,D6L1616C18/D6L1616C5)</f>
        <v>9.3515618930966063E-2</v>
      </c>
      <c r="AV23" s="16" t="s">
        <v>40508</v>
      </c>
      <c r="AW23" s="33">
        <f>CHOOSE(MIN(D6L1616C9,RUN_YEARS),B7L812C1,B7L812C10,B7L812C19,B7L812C28,B7L812C37)</f>
        <v>364.9955697210259</v>
      </c>
      <c r="AX23" s="16" t="s">
        <v>40509</v>
      </c>
      <c r="AY23" s="33">
        <f>IF(D6L1616C23=0,0,D6L1616C19/D6L1616C23)</f>
        <v>5.9950387256462151E-2</v>
      </c>
      <c r="AZ23" s="16" t="s">
        <v>40510</v>
      </c>
      <c r="BA23" s="33">
        <f>IF(D6L1616C5=0,0,D6L1616C19/D6L1616C5)</f>
        <v>0.4064843810690339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128.9297608283112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110.87959431234763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55.439797156173817</v>
      </c>
      <c r="R24" s="16" t="s">
        <v>40515</v>
      </c>
      <c r="S24" s="15">
        <f>D6L1617C5-D6L1617C7</f>
        <v>55.439797156173817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53.226225674897854</v>
      </c>
      <c r="X24" s="16" t="s">
        <v>40517</v>
      </c>
      <c r="Y24" s="33">
        <f>D6L1617C7-D6L1617C10</f>
        <v>2.213571481275963</v>
      </c>
      <c r="Z24" s="16" t="s">
        <v>40518</v>
      </c>
      <c r="AA24" s="33">
        <f>CHOOSE(MIN(D6L1617C9,RUN_YEARS),B7L812C7,B7L812C16,B7L812C25,B7L812C34,B7L812C43)</f>
        <v>46041</v>
      </c>
      <c r="AB24" s="16" t="s">
        <v>40519</v>
      </c>
      <c r="AC24" s="33">
        <f>IF(D6L1617C12=0,0,D6L1617C10/D6L1617C12)</f>
        <v>1.1560614598922234E-3</v>
      </c>
      <c r="AD24" s="16" t="s">
        <v>40520</v>
      </c>
      <c r="AE24" s="33">
        <f>IF(D6L1617C5=0,0,D6L1617C10/D6L1617C5)</f>
        <v>0.48003625919625631</v>
      </c>
      <c r="AF24" s="16" t="s">
        <v>40521</v>
      </c>
      <c r="AG24" s="33">
        <f>CHOOSE(MIN(D6L1617C9,RUN_YEARS),B7L812C5,B7L812C14,B7L812C23,B7L812C32,B7L812C41)</f>
        <v>736.44323955230902</v>
      </c>
      <c r="AH24" s="16" t="s">
        <v>40522</v>
      </c>
      <c r="AI24" s="33">
        <f>IF(D6L1617C15=0,0,D6L1617C11/D6L1617C15)</f>
        <v>3.0057597957197824E-3</v>
      </c>
      <c r="AJ24" s="16" t="s">
        <v>40523</v>
      </c>
      <c r="AK24" s="33">
        <f>IF(D6L1617C5=0,0,D6L1617C11/D6L1617C5)</f>
        <v>1.9963740803743708E-2</v>
      </c>
      <c r="AL24" s="16" t="s">
        <v>40524</v>
      </c>
      <c r="AM24" s="33">
        <f>D6L1617C8*CHOOSE(MIN(D6L1617C9,RUN_YEARS),B7L812C4,B7L812C13,B7L812C22,B7L812C31,B7L812C40)</f>
        <v>10.368973888933615</v>
      </c>
      <c r="AN24" s="16" t="s">
        <v>40525</v>
      </c>
      <c r="AO24" s="33">
        <f>D6L1617C8-D6L1617C18</f>
        <v>45.0708232672402</v>
      </c>
      <c r="AP24" s="16" t="s">
        <v>40526</v>
      </c>
      <c r="AQ24" s="33">
        <f>CHOOSE(MIN(D6L1617C9,RUN_YEARS),B7L812C2,B7L812C11,B7L812C20,B7L812C29,B7L812C38)</f>
        <v>83.970721137561966</v>
      </c>
      <c r="AR24" s="16" t="s">
        <v>40527</v>
      </c>
      <c r="AS24" s="33">
        <f>IF(D6L1617C20=0,0,D6L1617C18/D6L1617C20)</f>
        <v>0.12348320638984417</v>
      </c>
      <c r="AT24" s="16" t="s">
        <v>40528</v>
      </c>
      <c r="AU24" s="33">
        <f>IF(D6L1617C5=0,0,D6L1617C18/D6L1617C5)</f>
        <v>9.3515618930966077E-2</v>
      </c>
      <c r="AV24" s="16" t="s">
        <v>40529</v>
      </c>
      <c r="AW24" s="33">
        <f>CHOOSE(MIN(D6L1617C9,RUN_YEARS),B7L812C1,B7L812C10,B7L812C19,B7L812C28,B7L812C37)</f>
        <v>364.9955697210259</v>
      </c>
      <c r="AX24" s="16" t="s">
        <v>40530</v>
      </c>
      <c r="AY24" s="33">
        <f>IF(D6L1617C23=0,0,D6L1617C19/D6L1617C23)</f>
        <v>0.12348320638984417</v>
      </c>
      <c r="AZ24" s="16" t="s">
        <v>40531</v>
      </c>
      <c r="BA24" s="33">
        <f>IF(D6L1617C5=0,0,D6L1617C19/D6L1617C5)</f>
        <v>0.4064843810690339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186.6852639999716</v>
      </c>
      <c r="J25" s="16" t="s">
        <v>40553</v>
      </c>
      <c r="K25" s="21">
        <f>IF(FLOW_THRU_100PCT="Y",1,INDEX(VariabilityMatrix,D6L1618C1,D6L1618C9))</f>
        <v>0.23657283691215356</v>
      </c>
      <c r="L25" s="16" t="s">
        <v>40533</v>
      </c>
      <c r="M25" s="15">
        <f>IF(D6L1618C2&lt;&gt;0,D6L1618C2*D6L1618C4,D6L1618C3*D6L1618C4)</f>
        <v>44.16466251416761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22.082331257083805</v>
      </c>
      <c r="R25" s="16" t="s">
        <v>40535</v>
      </c>
      <c r="S25" s="15">
        <f>D6L1618C5-D6L1618C7</f>
        <v>22.082331257083805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21.203092052625266</v>
      </c>
      <c r="X25" s="16" t="s">
        <v>40537</v>
      </c>
      <c r="Y25" s="33">
        <f>D6L1618C7-D6L1618C10</f>
        <v>0.87923920445853909</v>
      </c>
      <c r="Z25" s="16" t="s">
        <v>40538</v>
      </c>
      <c r="AA25" s="33">
        <f>CHOOSE(MIN(D6L1618C9,RUN_YEARS),B7L812C7,B7L812C16,B7L812C25,B7L812C34,B7L812C43)</f>
        <v>46991</v>
      </c>
      <c r="AB25" s="16" t="s">
        <v>40539</v>
      </c>
      <c r="AC25" s="33">
        <f>IF(D6L1618C12=0,0,D6L1618C10/D6L1618C12)</f>
        <v>4.5121602120885417E-4</v>
      </c>
      <c r="AD25" s="16" t="s">
        <v>40540</v>
      </c>
      <c r="AE25" s="33">
        <f>IF(D6L1618C5=0,0,D6L1618C10/D6L1618C5)</f>
        <v>0.4800917938821227</v>
      </c>
      <c r="AF25" s="16" t="s">
        <v>40541</v>
      </c>
      <c r="AG25" s="33">
        <f>CHOOSE(MIN(D6L1618C9,RUN_YEARS),B7L812C5,B7L812C14,B7L812C23,B7L812C32,B7L812C41)</f>
        <v>749.46125336098635</v>
      </c>
      <c r="AH25" s="16" t="s">
        <v>40542</v>
      </c>
      <c r="AI25" s="33">
        <f>IF(D6L1618C15=0,0,D6L1618C11/D6L1618C15)</f>
        <v>1.1731616551430228E-3</v>
      </c>
      <c r="AJ25" s="16" t="s">
        <v>40543</v>
      </c>
      <c r="AK25" s="33">
        <f>IF(D6L1618C5=0,0,D6L1618C11/D6L1618C5)</f>
        <v>1.9908206117877327E-2</v>
      </c>
      <c r="AL25" s="16" t="s">
        <v>40544</v>
      </c>
      <c r="AM25" s="33">
        <f>D6L1618C8*CHOOSE(MIN(D6L1618C9,RUN_YEARS),B7L812C4,B7L812C13,B7L812C22,B7L812C31,B7L812C40)</f>
        <v>4.0932119822780475</v>
      </c>
      <c r="AN25" s="16" t="s">
        <v>40545</v>
      </c>
      <c r="AO25" s="33">
        <f>D6L1618C8-D6L1618C18</f>
        <v>17.989119274805759</v>
      </c>
      <c r="AP25" s="16" t="s">
        <v>40546</v>
      </c>
      <c r="AQ25" s="33">
        <f>CHOOSE(MIN(D6L1618C9,RUN_YEARS),B7L812C2,B7L812C11,B7L812C20,B7L812C29,B7L812C38)</f>
        <v>84.574839735204534</v>
      </c>
      <c r="AR25" s="16" t="s">
        <v>40547</v>
      </c>
      <c r="AS25" s="33">
        <f>IF(D6L1618C20=0,0,D6L1618C18/D6L1618C20)</f>
        <v>4.839751390713231E-2</v>
      </c>
      <c r="AT25" s="16" t="s">
        <v>40548</v>
      </c>
      <c r="AU25" s="33">
        <f>IF(D6L1618C5=0,0,D6L1618C18/D6L1618C5)</f>
        <v>9.2680703287724292E-2</v>
      </c>
      <c r="AV25" s="16" t="s">
        <v>40549</v>
      </c>
      <c r="AW25" s="33">
        <f>CHOOSE(MIN(D6L1618C9,RUN_YEARS),B7L812C1,B7L812C10,B7L812C19,B7L812C28,B7L812C37)</f>
        <v>371.69511040017932</v>
      </c>
      <c r="AX25" s="16" t="s">
        <v>40550</v>
      </c>
      <c r="AY25" s="33">
        <f>IF(D6L1618C23=0,0,D6L1618C19/D6L1618C23)</f>
        <v>4.8397513907132317E-2</v>
      </c>
      <c r="AZ25" s="16" t="s">
        <v>40551</v>
      </c>
      <c r="BA25" s="33">
        <f>IF(D6L1618C5=0,0,D6L1618C19/D6L1618C5)</f>
        <v>0.40731929671227574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570.89748214219605</v>
      </c>
      <c r="J26" s="16" t="s">
        <v>40574</v>
      </c>
      <c r="K26" s="21">
        <f>IF(FLOW_THRU_100PCT="Y",1,INDEX(VariabilityMatrix,D6L1619C1,D6L1619C9))</f>
        <v>0.25537696116906167</v>
      </c>
      <c r="L26" s="16" t="s">
        <v>40554</v>
      </c>
      <c r="M26" s="15">
        <f>IF(D6L1619C2&lt;&gt;0,D6L1619C2*D6L1619C4,D6L1619C3*D6L1619C4)</f>
        <v>145.79406412854269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72.897032064271343</v>
      </c>
      <c r="R26" s="16" t="s">
        <v>40556</v>
      </c>
      <c r="S26" s="15">
        <f>D6L1619C5-D6L1619C7</f>
        <v>72.897032064271343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69.986437157284726</v>
      </c>
      <c r="X26" s="16" t="s">
        <v>40558</v>
      </c>
      <c r="Y26" s="33">
        <f>D6L1619C7-D6L1619C10</f>
        <v>2.910594906986617</v>
      </c>
      <c r="Z26" s="16" t="s">
        <v>40559</v>
      </c>
      <c r="AA26" s="33">
        <f>CHOOSE(MIN(D6L1619C9,RUN_YEARS),B7L812C7,B7L812C16,B7L812C25,B7L812C34,B7L812C43)</f>
        <v>46041</v>
      </c>
      <c r="AB26" s="16" t="s">
        <v>40560</v>
      </c>
      <c r="AC26" s="33">
        <f>IF(D6L1619C12=0,0,D6L1619C10/D6L1619C12)</f>
        <v>1.5200894237154868E-3</v>
      </c>
      <c r="AD26" s="16" t="s">
        <v>40561</v>
      </c>
      <c r="AE26" s="33">
        <f>IF(D6L1619C5=0,0,D6L1619C10/D6L1619C5)</f>
        <v>0.48003625919625625</v>
      </c>
      <c r="AF26" s="16" t="s">
        <v>40562</v>
      </c>
      <c r="AG26" s="33">
        <f>CHOOSE(MIN(D6L1619C9,RUN_YEARS),B7L812C5,B7L812C14,B7L812C23,B7L812C32,B7L812C41)</f>
        <v>736.44323955230902</v>
      </c>
      <c r="AH26" s="16" t="s">
        <v>40563</v>
      </c>
      <c r="AI26" s="33">
        <f>IF(D6L1619C15=0,0,D6L1619C11/D6L1619C15)</f>
        <v>3.9522325016602715E-3</v>
      </c>
      <c r="AJ26" s="16" t="s">
        <v>40564</v>
      </c>
      <c r="AK26" s="33">
        <f>IF(D6L1619C5=0,0,D6L1619C11/D6L1619C5)</f>
        <v>1.9963740803743725E-2</v>
      </c>
      <c r="AL26" s="16" t="s">
        <v>40565</v>
      </c>
      <c r="AM26" s="33">
        <f>D6L1619C8*CHOOSE(MIN(D6L1619C9,RUN_YEARS),B7L812C4,B7L812C13,B7L812C22,B7L812C31,B7L812C40)</f>
        <v>13.634022143441628</v>
      </c>
      <c r="AN26" s="16" t="s">
        <v>40566</v>
      </c>
      <c r="AO26" s="33">
        <f>D6L1619C8-D6L1619C18</f>
        <v>59.263009920829717</v>
      </c>
      <c r="AP26" s="16" t="s">
        <v>40567</v>
      </c>
      <c r="AQ26" s="33">
        <f>CHOOSE(MIN(D6L1619C9,RUN_YEARS),B7L812C2,B7L812C11,B7L812C20,B7L812C29,B7L812C38)</f>
        <v>83.970721137561966</v>
      </c>
      <c r="AR26" s="16" t="s">
        <v>40568</v>
      </c>
      <c r="AS26" s="33">
        <f>IF(D6L1619C20=0,0,D6L1619C18/D6L1619C20)</f>
        <v>0.162366381504646</v>
      </c>
      <c r="AT26" s="16" t="s">
        <v>40569</v>
      </c>
      <c r="AU26" s="33">
        <f>IF(D6L1619C5=0,0,D6L1619C18/D6L1619C5)</f>
        <v>9.3515618930966077E-2</v>
      </c>
      <c r="AV26" s="16" t="s">
        <v>40570</v>
      </c>
      <c r="AW26" s="33">
        <f>CHOOSE(MIN(D6L1619C9,RUN_YEARS),B7L812C1,B7L812C10,B7L812C19,B7L812C28,B7L812C37)</f>
        <v>364.9955697210259</v>
      </c>
      <c r="AX26" s="16" t="s">
        <v>40571</v>
      </c>
      <c r="AY26" s="33">
        <f>IF(D6L1619C23=0,0,D6L1619C19/D6L1619C23)</f>
        <v>0.16236638150464602</v>
      </c>
      <c r="AZ26" s="16" t="s">
        <v>40572</v>
      </c>
      <c r="BA26" s="33">
        <f>IF(D6L1619C5=0,0,D6L1619C19/D6L1619C5)</f>
        <v>0.40648438106903395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221.20253204738171</v>
      </c>
      <c r="J27" s="16" t="s">
        <v>40595</v>
      </c>
      <c r="K27" s="21">
        <f>IF(FLOW_THRU_100PCT="Y",1,INDEX(VariabilityMatrix,D6L1620C1,D6L1620C9))</f>
        <v>0.23657283691215356</v>
      </c>
      <c r="L27" s="16" t="s">
        <v>40575</v>
      </c>
      <c r="M27" s="15">
        <f>IF(D6L1620C2&lt;&gt;0,D6L1620C2*D6L1620C4,D6L1620C3*D6L1620C4)</f>
        <v>52.330510538600656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26.165255269300328</v>
      </c>
      <c r="R27" s="16" t="s">
        <v>40577</v>
      </c>
      <c r="S27" s="15">
        <f>D6L1620C5-D6L1620C7</f>
        <v>26.165255269300328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25.123448679244117</v>
      </c>
      <c r="X27" s="16" t="s">
        <v>40579</v>
      </c>
      <c r="Y27" s="33">
        <f>D6L1620C7-D6L1620C10</f>
        <v>1.0418065900562112</v>
      </c>
      <c r="Z27" s="16" t="s">
        <v>40580</v>
      </c>
      <c r="AA27" s="33">
        <f>CHOOSE(MIN(D6L1620C9,RUN_YEARS),B7L812C7,B7L812C16,B7L812C25,B7L812C34,B7L812C43)</f>
        <v>46991</v>
      </c>
      <c r="AB27" s="16" t="s">
        <v>40581</v>
      </c>
      <c r="AC27" s="33">
        <f>IF(D6L1620C12=0,0,D6L1620C10/D6L1620C12)</f>
        <v>5.3464383986814748E-4</v>
      </c>
      <c r="AD27" s="16" t="s">
        <v>40582</v>
      </c>
      <c r="AE27" s="33">
        <f>IF(D6L1620C5=0,0,D6L1620C10/D6L1620C5)</f>
        <v>0.4800917938821227</v>
      </c>
      <c r="AF27" s="16" t="s">
        <v>40583</v>
      </c>
      <c r="AG27" s="33">
        <f>CHOOSE(MIN(D6L1620C9,RUN_YEARS),B7L812C5,B7L812C14,B7L812C23,B7L812C32,B7L812C41)</f>
        <v>749.46125336098635</v>
      </c>
      <c r="AH27" s="16" t="s">
        <v>40584</v>
      </c>
      <c r="AI27" s="33">
        <f>IF(D6L1620C15=0,0,D6L1620C11/D6L1620C15)</f>
        <v>1.3900739836571825E-3</v>
      </c>
      <c r="AJ27" s="16" t="s">
        <v>40585</v>
      </c>
      <c r="AK27" s="33">
        <f>IF(D6L1620C5=0,0,D6L1620C11/D6L1620C5)</f>
        <v>1.9908206117877282E-2</v>
      </c>
      <c r="AL27" s="16" t="s">
        <v>40586</v>
      </c>
      <c r="AM27" s="33">
        <f>D6L1620C8*CHOOSE(MIN(D6L1620C9,RUN_YEARS),B7L812C4,B7L812C13,B7L812C22,B7L812C31,B7L812C40)</f>
        <v>4.8500285201231765</v>
      </c>
      <c r="AN27" s="16" t="s">
        <v>40587</v>
      </c>
      <c r="AO27" s="33">
        <f>D6L1620C8-D6L1620C18</f>
        <v>21.31522674917715</v>
      </c>
      <c r="AP27" s="16" t="s">
        <v>40588</v>
      </c>
      <c r="AQ27" s="33">
        <f>CHOOSE(MIN(D6L1620C9,RUN_YEARS),B7L812C2,B7L812C11,B7L812C20,B7L812C29,B7L812C38)</f>
        <v>84.574839735204534</v>
      </c>
      <c r="AR27" s="16" t="s">
        <v>40589</v>
      </c>
      <c r="AS27" s="33">
        <f>IF(D6L1620C20=0,0,D6L1620C18/D6L1620C20)</f>
        <v>5.7345997170176577E-2</v>
      </c>
      <c r="AT27" s="16" t="s">
        <v>40590</v>
      </c>
      <c r="AU27" s="33">
        <f>IF(D6L1620C5=0,0,D6L1620C18/D6L1620C5)</f>
        <v>9.2680703287724292E-2</v>
      </c>
      <c r="AV27" s="16" t="s">
        <v>40591</v>
      </c>
      <c r="AW27" s="33">
        <f>CHOOSE(MIN(D6L1620C9,RUN_YEARS),B7L812C1,B7L812C10,B7L812C19,B7L812C28,B7L812C37)</f>
        <v>371.69511040017932</v>
      </c>
      <c r="AX27" s="16" t="s">
        <v>40592</v>
      </c>
      <c r="AY27" s="33">
        <f>IF(D6L1620C23=0,0,D6L1620C19/D6L1620C23)</f>
        <v>5.734599717017657E-2</v>
      </c>
      <c r="AZ27" s="16" t="s">
        <v>40593</v>
      </c>
      <c r="BA27" s="33">
        <f>IF(D6L1620C5=0,0,D6L1620C19/D6L1620C5)</f>
        <v>0.40731929671227568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0.23657283691215356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46991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749.46125336098635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84.574839735204534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371.69511040017932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0.23657283691215356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46991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749.46125336098635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84.574839735204534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371.69511040017932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0.23657283691215356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46991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749.46125336098635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84.574839735204534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371.69511040017932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0.23657283691215356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46991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749.46125336098635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84.574839735204534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371.69511040017932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0.23657283691215356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46991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749.46125336098635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84.574839735204534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371.69511040017932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669.12853392633099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575.45053917664461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287.72526958832231</v>
      </c>
      <c r="R33" s="16" t="s">
        <v>40703</v>
      </c>
      <c r="S33" s="15">
        <f>D6L1626C5-D6L1626C7</f>
        <v>287.72526958832231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276.26908164375004</v>
      </c>
      <c r="X33" s="16" t="s">
        <v>40705</v>
      </c>
      <c r="Y33" s="33">
        <f>D6L1626C7-D6L1626C10</f>
        <v>11.456187944572264</v>
      </c>
      <c r="Z33" s="16" t="s">
        <v>40706</v>
      </c>
      <c r="AA33" s="33">
        <f>CHOOSE(MIN(D6L1626C9,RUN_YEARS),B7L812C7,B7L812C16,B7L812C25,B7L812C34,B7L812C43)</f>
        <v>46991</v>
      </c>
      <c r="AB33" s="16" t="s">
        <v>40707</v>
      </c>
      <c r="AC33" s="33">
        <f>IF(D6L1626C12=0,0,D6L1626C10/D6L1626C12)</f>
        <v>5.8791913694909671E-3</v>
      </c>
      <c r="AD33" s="16" t="s">
        <v>40708</v>
      </c>
      <c r="AE33" s="33">
        <f>IF(D6L1626C5=0,0,D6L1626C10/D6L1626C5)</f>
        <v>0.4800917938821227</v>
      </c>
      <c r="AF33" s="16" t="s">
        <v>40709</v>
      </c>
      <c r="AG33" s="33">
        <f>CHOOSE(MIN(D6L1626C9,RUN_YEARS),B7L812C5,B7L812C14,B7L812C23,B7L812C32,B7L812C41)</f>
        <v>749.46125336098635</v>
      </c>
      <c r="AH33" s="16" t="s">
        <v>40710</v>
      </c>
      <c r="AI33" s="33">
        <f>IF(D6L1626C15=0,0,D6L1626C11/D6L1626C15)</f>
        <v>1.5285897560676514E-2</v>
      </c>
      <c r="AJ33" s="16" t="s">
        <v>40711</v>
      </c>
      <c r="AK33" s="33">
        <f>IF(D6L1626C5=0,0,D6L1626C11/D6L1626C5)</f>
        <v>1.9908206117877296E-2</v>
      </c>
      <c r="AL33" s="16" t="s">
        <v>40712</v>
      </c>
      <c r="AM33" s="33">
        <f>D6L1626C8*CHOOSE(MIN(D6L1626C9,RUN_YEARS),B7L812C4,B7L812C13,B7L812C22,B7L812C31,B7L812C40)</f>
        <v>53.333160678191561</v>
      </c>
      <c r="AN33" s="16" t="s">
        <v>40713</v>
      </c>
      <c r="AO33" s="33">
        <f>D6L1626C8-D6L1626C18</f>
        <v>234.39210891013073</v>
      </c>
      <c r="AP33" s="16" t="s">
        <v>40714</v>
      </c>
      <c r="AQ33" s="33">
        <f>CHOOSE(MIN(D6L1626C9,RUN_YEARS),B7L812C2,B7L812C11,B7L812C20,B7L812C29,B7L812C38)</f>
        <v>84.574839735204534</v>
      </c>
      <c r="AR33" s="16" t="s">
        <v>40715</v>
      </c>
      <c r="AS33" s="33">
        <f>IF(D6L1626C20=0,0,D6L1626C18/D6L1626C20)</f>
        <v>0.63060315390691157</v>
      </c>
      <c r="AT33" s="16" t="s">
        <v>40716</v>
      </c>
      <c r="AU33" s="33">
        <f>IF(D6L1626C5=0,0,D6L1626C18/D6L1626C5)</f>
        <v>9.2680703287724292E-2</v>
      </c>
      <c r="AV33" s="16" t="s">
        <v>40717</v>
      </c>
      <c r="AW33" s="33">
        <f>CHOOSE(MIN(D6L1626C9,RUN_YEARS),B7L812C1,B7L812C10,B7L812C19,B7L812C28,B7L812C37)</f>
        <v>371.69511040017932</v>
      </c>
      <c r="AX33" s="16" t="s">
        <v>40718</v>
      </c>
      <c r="AY33" s="33">
        <f>IF(D6L1626C23=0,0,D6L1626C19/D6L1626C23)</f>
        <v>0.63060315390691146</v>
      </c>
      <c r="AZ33" s="16" t="s">
        <v>40719</v>
      </c>
      <c r="BA33" s="33">
        <f>IF(D6L1626C5=0,0,D6L1626C19/D6L1626C5)</f>
        <v>0.40731929671227568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56.942466043794383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48.97052079766317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24.485260398831585</v>
      </c>
      <c r="R34" s="16" t="s">
        <v>40723</v>
      </c>
      <c r="S34" s="15">
        <f>D6L1627C5-D6L1627C7</f>
        <v>24.485260398831585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23.507625614602699</v>
      </c>
      <c r="X34" s="16" t="s">
        <v>40725</v>
      </c>
      <c r="Y34" s="33">
        <f>D6L1627C7-D6L1627C10</f>
        <v>0.97763478422888639</v>
      </c>
      <c r="Z34" s="16" t="s">
        <v>40726</v>
      </c>
      <c r="AA34" s="33">
        <f>CHOOSE(MIN(D6L1627C9,RUN_YEARS),B7L812C7,B7L812C16,B7L812C25,B7L812C34,B7L812C43)</f>
        <v>46041</v>
      </c>
      <c r="AB34" s="16" t="s">
        <v>40727</v>
      </c>
      <c r="AC34" s="33">
        <f>IF(D6L1627C12=0,0,D6L1627C10/D6L1627C12)</f>
        <v>5.1058025704486646E-4</v>
      </c>
      <c r="AD34" s="16" t="s">
        <v>40728</v>
      </c>
      <c r="AE34" s="33">
        <f>IF(D6L1627C5=0,0,D6L1627C10/D6L1627C5)</f>
        <v>0.48003625919625631</v>
      </c>
      <c r="AF34" s="16" t="s">
        <v>40729</v>
      </c>
      <c r="AG34" s="33">
        <f>CHOOSE(MIN(D6L1627C9,RUN_YEARS),B7L812C5,B7L812C14,B7L812C23,B7L812C32,B7L812C41)</f>
        <v>736.44323955230902</v>
      </c>
      <c r="AH34" s="16" t="s">
        <v>40730</v>
      </c>
      <c r="AI34" s="33">
        <f>IF(D6L1627C15=0,0,D6L1627C11/D6L1627C15)</f>
        <v>1.3275086683166514E-3</v>
      </c>
      <c r="AJ34" s="16" t="s">
        <v>40731</v>
      </c>
      <c r="AK34" s="33">
        <f>IF(D6L1627C5=0,0,D6L1627C11/D6L1627C5)</f>
        <v>1.9963740803743673E-2</v>
      </c>
      <c r="AL34" s="16" t="s">
        <v>40732</v>
      </c>
      <c r="AM34" s="33">
        <f>D6L1627C8*CHOOSE(MIN(D6L1627C9,RUN_YEARS),B7L812C4,B7L812C13,B7L812C22,B7L812C31,B7L812C40)</f>
        <v>4.579508561765218</v>
      </c>
      <c r="AN34" s="16" t="s">
        <v>40733</v>
      </c>
      <c r="AO34" s="33">
        <f>D6L1627C8-D6L1627C18</f>
        <v>19.905751837066369</v>
      </c>
      <c r="AP34" s="16" t="s">
        <v>40734</v>
      </c>
      <c r="AQ34" s="33">
        <f>CHOOSE(MIN(D6L1627C9,RUN_YEARS),B7L812C2,B7L812C11,B7L812C20,B7L812C29,B7L812C38)</f>
        <v>83.970721137561966</v>
      </c>
      <c r="AR34" s="16" t="s">
        <v>40735</v>
      </c>
      <c r="AS34" s="33">
        <f>IF(D6L1627C20=0,0,D6L1627C18/D6L1627C20)</f>
        <v>5.4536968359042738E-2</v>
      </c>
      <c r="AT34" s="16" t="s">
        <v>40736</v>
      </c>
      <c r="AU34" s="33">
        <f>IF(D6L1627C5=0,0,D6L1627C18/D6L1627C5)</f>
        <v>9.3515618930966077E-2</v>
      </c>
      <c r="AV34" s="16" t="s">
        <v>40737</v>
      </c>
      <c r="AW34" s="33">
        <f>CHOOSE(MIN(D6L1627C9,RUN_YEARS),B7L812C1,B7L812C10,B7L812C19,B7L812C28,B7L812C37)</f>
        <v>364.9955697210259</v>
      </c>
      <c r="AX34" s="16" t="s">
        <v>40738</v>
      </c>
      <c r="AY34" s="33">
        <f>IF(D6L1627C23=0,0,D6L1627C19/D6L1627C23)</f>
        <v>5.4536968359042745E-2</v>
      </c>
      <c r="AZ34" s="16" t="s">
        <v>40739</v>
      </c>
      <c r="BA34" s="33">
        <f>IF(D6L1627C5=0,0,D6L1627C19/D6L1627C5)</f>
        <v>0.40648438106903395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4913.2327386588704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3432.0258513731173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1716.0129256865587</v>
      </c>
      <c r="R35" s="16" t="s">
        <v>40743</v>
      </c>
      <c r="S35" s="15">
        <f>SUM(D6L1601C8:D6L1627C8)-2*SUM(D6L1609C8,D6L1611C8,D6L1622C8,D6L1624C8,D6L1627C8)</f>
        <v>1716.0129256865587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1647.5187415162188</v>
      </c>
      <c r="X35" s="16" t="s">
        <v>40745</v>
      </c>
      <c r="Y35" s="33">
        <f>SUM(D6L1601C11:D6L1627C11)-2*SUM(D6L1609C11,D6L1611C11,D6L1622C11,D6L1624C11,D6L1627C11)</f>
        <v>68.494184170339821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3.5656833244853997E-2</v>
      </c>
      <c r="AD35" s="16" t="s">
        <v>40747</v>
      </c>
      <c r="AE35" s="33">
        <f>IF(D6L1628C5=0,0,D6L1628C10/D6L1628C5)</f>
        <v>0.48004263745771725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9.2707766436620487E-2</v>
      </c>
      <c r="AJ35" s="16" t="s">
        <v>40749</v>
      </c>
      <c r="AK35" s="33">
        <f>IF(D6L1628C5=0,0,D6L1628C11/D6L1628C5)</f>
        <v>1.9957362542282722E-2</v>
      </c>
      <c r="AL35" s="16" t="s">
        <v>40750</v>
      </c>
      <c r="AM35" s="33">
        <f>SUM(D6L1601C18:D6L1627C18)-2*SUM(D6L1609C18,D6L1611C18,D6L1622C18,D6L1624C18,D6L1627C18)</f>
        <v>320.27535214570349</v>
      </c>
      <c r="AN35" s="16" t="s">
        <v>40751</v>
      </c>
      <c r="AO35" s="33">
        <f>SUM(D6L1601C19:D6L1627C19)-2*SUM(D6L1609C19,D6L1611C19,D6L1622C19,D6L1624C19,D6L1627C19)</f>
        <v>1395.7375735408555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3.8112777325384708</v>
      </c>
      <c r="AT35" s="16" t="s">
        <v>40753</v>
      </c>
      <c r="AU35" s="33">
        <f>IF(D6L1628C5=0,0,D6L1628C18/D6L1628C5)</f>
        <v>9.3319621126269986E-2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3.8112777325384708</v>
      </c>
      <c r="AZ35" s="16" t="s">
        <v>40755</v>
      </c>
      <c r="BA35" s="33">
        <f>IF(D6L1628C5=0,0,D6L1628C19/D6L1628C5)</f>
        <v>0.4066803788737301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45.450357899835737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22.725178949917868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11.362589474958934</v>
      </c>
      <c r="R36" s="16" t="s">
        <v>40760</v>
      </c>
      <c r="S36" s="15">
        <f>D6L1629C5-D6L1629C7</f>
        <v>11.362589474958934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10.910171928358324</v>
      </c>
      <c r="X36" s="16" t="s">
        <v>40762</v>
      </c>
      <c r="Y36" s="33">
        <f>D6L1629C7-D6L1629C10</f>
        <v>0.45241754660061062</v>
      </c>
      <c r="Z36" s="16" t="s">
        <v>40763</v>
      </c>
      <c r="AA36" s="33">
        <f>CHOOSE(MIN(D6L1629C9,RUN_YEARS),B7L812C7,B7L812C16,B7L812C25,B7L812C34,B7L812C43)</f>
        <v>46991</v>
      </c>
      <c r="AB36" s="16" t="s">
        <v>40764</v>
      </c>
      <c r="AC36" s="33">
        <f>IF(D6L1629C12=0,0,D6L1629C10/D6L1629C12)</f>
        <v>2.3217577681595037E-4</v>
      </c>
      <c r="AD36" s="16" t="s">
        <v>40765</v>
      </c>
      <c r="AE36" s="33">
        <f>IF(D6L1629C5=0,0,D6L1629C10/D6L1629C5)</f>
        <v>0.48009179388212275</v>
      </c>
      <c r="AF36" s="16" t="s">
        <v>40766</v>
      </c>
      <c r="AG36" s="33">
        <f>CHOOSE(MIN(D6L1629C9,RUN_YEARS),B7L812C5,B7L812C14,B7L812C23,B7L812C32,B7L812C41)</f>
        <v>749.46125336098635</v>
      </c>
      <c r="AH36" s="16" t="s">
        <v>40767</v>
      </c>
      <c r="AI36" s="33">
        <f>IF(D6L1629C15=0,0,D6L1629C11/D6L1629C15)</f>
        <v>6.0365701972147007E-4</v>
      </c>
      <c r="AJ36" s="16" t="s">
        <v>40768</v>
      </c>
      <c r="AK36" s="33">
        <f>IF(D6L1629C5=0,0,D6L1629C11/D6L1629C5)</f>
        <v>1.9908206117877268E-2</v>
      </c>
      <c r="AL36" s="16" t="s">
        <v>40769</v>
      </c>
      <c r="AM36" s="33">
        <f>D6L1629C8*CHOOSE(MIN(D6L1629C9,RUN_YEARS),B7L812C4,B7L812C13,B7L812C22,B7L812C31,B7L812C40)</f>
        <v>2.1061855674177759</v>
      </c>
      <c r="AN36" s="16" t="s">
        <v>40770</v>
      </c>
      <c r="AO36" s="33">
        <f>D6L1629C8-D6L1629C18</f>
        <v>9.2564039075411593</v>
      </c>
      <c r="AP36" s="16" t="s">
        <v>40771</v>
      </c>
      <c r="AQ36" s="33">
        <f>CHOOSE(MIN(D6L1629C9,RUN_YEARS),B7L812C2,B7L812C11,B7L812C20,B7L812C29,B7L812C38)</f>
        <v>84.574839735204534</v>
      </c>
      <c r="AR36" s="16" t="s">
        <v>40772</v>
      </c>
      <c r="AS36" s="33">
        <f>IF(D6L1629C20=0,0,D6L1629C18/D6L1629C20)</f>
        <v>2.4903216772411686E-2</v>
      </c>
      <c r="AT36" s="16" t="s">
        <v>40773</v>
      </c>
      <c r="AU36" s="33">
        <f>IF(D6L1629C5=0,0,D6L1629C18/D6L1629C5)</f>
        <v>9.2680703287724292E-2</v>
      </c>
      <c r="AV36" s="16" t="s">
        <v>40774</v>
      </c>
      <c r="AW36" s="33">
        <f>CHOOSE(MIN(D6L1629C9,RUN_YEARS),B7L812C1,B7L812C10,B7L812C19,B7L812C28,B7L812C37)</f>
        <v>371.69511040017932</v>
      </c>
      <c r="AX36" s="16" t="s">
        <v>40775</v>
      </c>
      <c r="AY36" s="33">
        <f>IF(D6L1629C23=0,0,D6L1629C19/D6L1629C23)</f>
        <v>2.4903216772411686E-2</v>
      </c>
      <c r="AZ36" s="16" t="s">
        <v>40776</v>
      </c>
      <c r="BA36" s="33">
        <f>IF(D6L1629C5=0,0,D6L1629C19/D6L1629C5)</f>
        <v>0.40731929671227574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11.917294842269827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11.917294842269827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5.9586474211349136</v>
      </c>
      <c r="R37" s="16" t="s">
        <v>40780</v>
      </c>
      <c r="S37" s="15">
        <f>D6L1630C5-D6L1630C7</f>
        <v>5.9586474211349136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5.72139545904749</v>
      </c>
      <c r="X37" s="16" t="s">
        <v>40782</v>
      </c>
      <c r="Y37" s="33">
        <f>D6L1630C7-D6L1630C10</f>
        <v>0.23725196208742361</v>
      </c>
      <c r="Z37" s="16" t="s">
        <v>40783</v>
      </c>
      <c r="AA37" s="33">
        <f>CHOOSE(MIN(D6L1630C9,RUN_YEARS),B7L812C7,B7L812C16,B7L812C25,B7L812C34,B7L812C43)</f>
        <v>46991</v>
      </c>
      <c r="AB37" s="16" t="s">
        <v>40784</v>
      </c>
      <c r="AC37" s="33">
        <f>IF(D6L1630C12=0,0,D6L1630C10/D6L1630C12)</f>
        <v>1.217551330903256E-4</v>
      </c>
      <c r="AD37" s="16" t="s">
        <v>40785</v>
      </c>
      <c r="AE37" s="33">
        <f>IF(D6L1630C5=0,0,D6L1630C10/D6L1630C5)</f>
        <v>0.4800917938821227</v>
      </c>
      <c r="AF37" s="16" t="s">
        <v>40786</v>
      </c>
      <c r="AG37" s="33">
        <f>CHOOSE(MIN(D6L1630C9,RUN_YEARS),B7L812C5,B7L812C14,B7L812C23,B7L812C32,B7L812C41)</f>
        <v>749.46125336098635</v>
      </c>
      <c r="AH37" s="16" t="s">
        <v>40787</v>
      </c>
      <c r="AI37" s="33">
        <f>IF(D6L1630C15=0,0,D6L1630C11/D6L1630C15)</f>
        <v>3.165633460348464E-4</v>
      </c>
      <c r="AJ37" s="16" t="s">
        <v>40788</v>
      </c>
      <c r="AK37" s="33">
        <f>IF(D6L1630C5=0,0,D6L1630C11/D6L1630C5)</f>
        <v>1.9908206117877286E-2</v>
      </c>
      <c r="AL37" s="16" t="s">
        <v>40789</v>
      </c>
      <c r="AM37" s="33">
        <f>D6L1630C8*CHOOSE(MIN(D6L1630C9,RUN_YEARS),B7L812C4,B7L812C13,B7L812C22,B7L812C31,B7L812C40)</f>
        <v>1.1045032672687369</v>
      </c>
      <c r="AN37" s="16" t="s">
        <v>40790</v>
      </c>
      <c r="AO37" s="33">
        <f>D6L1630C8-D6L1630C18</f>
        <v>4.8541441538661765</v>
      </c>
      <c r="AP37" s="16" t="s">
        <v>40791</v>
      </c>
      <c r="AQ37" s="33">
        <f>CHOOSE(MIN(D6L1630C9,RUN_YEARS),B7L812C2,B7L812C11,B7L812C20,B7L812C29,B7L812C38)</f>
        <v>84.574839735204534</v>
      </c>
      <c r="AR37" s="16" t="s">
        <v>40792</v>
      </c>
      <c r="AS37" s="33">
        <f>IF(D6L1630C20=0,0,D6L1630C18/D6L1630C20)</f>
        <v>1.3059478099241188E-2</v>
      </c>
      <c r="AT37" s="16" t="s">
        <v>40793</v>
      </c>
      <c r="AU37" s="33">
        <f>IF(D6L1630C5=0,0,D6L1630C18/D6L1630C5)</f>
        <v>9.2680703287724292E-2</v>
      </c>
      <c r="AV37" s="16" t="s">
        <v>40794</v>
      </c>
      <c r="AW37" s="33">
        <f>CHOOSE(MIN(D6L1630C9,RUN_YEARS),B7L812C1,B7L812C10,B7L812C19,B7L812C28,B7L812C37)</f>
        <v>371.69511040017932</v>
      </c>
      <c r="AX37" s="16" t="s">
        <v>40795</v>
      </c>
      <c r="AY37" s="33">
        <f>IF(D6L1630C23=0,0,D6L1630C19/D6L1630C23)</f>
        <v>1.3059478099241186E-2</v>
      </c>
      <c r="AZ37" s="16" t="s">
        <v>40796</v>
      </c>
      <c r="BA37" s="33">
        <f>IF(D6L1630C5=0,0,D6L1630C19/D6L1630C5)</f>
        <v>0.40731929671227568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577.81161016440058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288.90580508220029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144.45290254110014</v>
      </c>
      <c r="R38" s="16" t="s">
        <v>40800</v>
      </c>
      <c r="S38" s="15">
        <f>D6L1631C5-D6L1631C7</f>
        <v>144.45290254110014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138.70130622487241</v>
      </c>
      <c r="X38" s="16" t="s">
        <v>40802</v>
      </c>
      <c r="Y38" s="33">
        <f>D6L1631C7-D6L1631C10</f>
        <v>5.751596316227733</v>
      </c>
      <c r="Z38" s="16" t="s">
        <v>40803</v>
      </c>
      <c r="AA38" s="33">
        <f>CHOOSE(MIN(D6L1631C9,RUN_YEARS),B7L812C7,B7L812C16,B7L812C25,B7L812C34,B7L812C43)</f>
        <v>46991</v>
      </c>
      <c r="AB38" s="16" t="s">
        <v>40804</v>
      </c>
      <c r="AC38" s="33">
        <f>IF(D6L1631C12=0,0,D6L1631C10/D6L1631C12)</f>
        <v>2.9516568326886511E-3</v>
      </c>
      <c r="AD38" s="16" t="s">
        <v>40805</v>
      </c>
      <c r="AE38" s="33">
        <f>IF(D6L1631C5=0,0,D6L1631C10/D6L1631C5)</f>
        <v>0.4800917938821227</v>
      </c>
      <c r="AF38" s="16" t="s">
        <v>40806</v>
      </c>
      <c r="AG38" s="33">
        <f>CHOOSE(MIN(D6L1631C9,RUN_YEARS),B7L812C5,B7L812C14,B7L812C23,B7L812C32,B7L812C41)</f>
        <v>749.46125336098635</v>
      </c>
      <c r="AH38" s="16" t="s">
        <v>40807</v>
      </c>
      <c r="AI38" s="33">
        <f>IF(D6L1631C15=0,0,D6L1631C11/D6L1631C15)</f>
        <v>7.6743077649905041E-3</v>
      </c>
      <c r="AJ38" s="16" t="s">
        <v>40808</v>
      </c>
      <c r="AK38" s="33">
        <f>IF(D6L1631C5=0,0,D6L1631C11/D6L1631C5)</f>
        <v>1.9908206117877324E-2</v>
      </c>
      <c r="AL38" s="16" t="s">
        <v>40809</v>
      </c>
      <c r="AM38" s="33">
        <f>D6L1631C8*CHOOSE(MIN(D6L1631C9,RUN_YEARS),B7L812C4,B7L812C13,B7L812C22,B7L812C31,B7L812C40)</f>
        <v>26.775993198924514</v>
      </c>
      <c r="AN38" s="16" t="s">
        <v>40810</v>
      </c>
      <c r="AO38" s="33">
        <f>D6L1631C8-D6L1631C18</f>
        <v>117.67690934217563</v>
      </c>
      <c r="AP38" s="16" t="s">
        <v>40811</v>
      </c>
      <c r="AQ38" s="33">
        <f>CHOOSE(MIN(D6L1631C9,RUN_YEARS),B7L812C2,B7L812C11,B7L812C20,B7L812C29,B7L812C38)</f>
        <v>84.574839735204534</v>
      </c>
      <c r="AR38" s="16" t="s">
        <v>40812</v>
      </c>
      <c r="AS38" s="33">
        <f>IF(D6L1631C20=0,0,D6L1631C18/D6L1631C20)</f>
        <v>0.31659525791308035</v>
      </c>
      <c r="AT38" s="16" t="s">
        <v>40813</v>
      </c>
      <c r="AU38" s="33">
        <f>IF(D6L1631C5=0,0,D6L1631C18/D6L1631C5)</f>
        <v>9.2680703287724292E-2</v>
      </c>
      <c r="AV38" s="16" t="s">
        <v>40814</v>
      </c>
      <c r="AW38" s="33">
        <f>CHOOSE(MIN(D6L1631C9,RUN_YEARS),B7L812C1,B7L812C10,B7L812C19,B7L812C28,B7L812C37)</f>
        <v>371.69511040017932</v>
      </c>
      <c r="AX38" s="16" t="s">
        <v>40815</v>
      </c>
      <c r="AY38" s="33">
        <f>IF(D6L1631C23=0,0,D6L1631C19/D6L1631C23)</f>
        <v>0.3165952579130803</v>
      </c>
      <c r="AZ38" s="16" t="s">
        <v>40816</v>
      </c>
      <c r="BA38" s="33">
        <f>IF(D6L1631C5=0,0,D6L1631C19/D6L1631C5)</f>
        <v>0.40731929671227574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46991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749.46125336098635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84.574839735204534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371.69511040017932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16574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16574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6629.6</v>
      </c>
      <c r="R40" s="16" t="s">
        <v>40840</v>
      </c>
      <c r="S40" s="15">
        <f>D6L1633C5-D6L1633C7</f>
        <v>9944.4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6365.6331134418415</v>
      </c>
      <c r="X40" s="16" t="s">
        <v>40842</v>
      </c>
      <c r="Y40" s="33">
        <f>D6L1633C7-D6L1633C10</f>
        <v>263.96688655815888</v>
      </c>
      <c r="Z40" s="16" t="s">
        <v>40843</v>
      </c>
      <c r="AA40" s="33">
        <f>CHOOSE(MIN(D6L1633C9,RUN_YEARS),B7L812C7,B7L812C16,B7L812C25,B7L812C34,B7L812C43)</f>
        <v>46991</v>
      </c>
      <c r="AB40" s="16" t="s">
        <v>40844</v>
      </c>
      <c r="AC40" s="33">
        <f>IF(D6L1633C12=0,0,D6L1633C10/D6L1633C12)</f>
        <v>0.13546494250903027</v>
      </c>
      <c r="AD40" s="16" t="s">
        <v>40845</v>
      </c>
      <c r="AE40" s="33">
        <f>IF(D6L1633C5=0,0,D6L1633C10/D6L1633C5)</f>
        <v>0.38407343510569819</v>
      </c>
      <c r="AF40" s="16" t="s">
        <v>40846</v>
      </c>
      <c r="AG40" s="33">
        <f>CHOOSE(MIN(D6L1633C9,RUN_YEARS),B7L812C5,B7L812C14,B7L812C23,B7L812C32,B7L812C41)</f>
        <v>749.46125336098635</v>
      </c>
      <c r="AH40" s="16" t="s">
        <v>40847</v>
      </c>
      <c r="AI40" s="33">
        <f>IF(D6L1633C15=0,0,D6L1633C11/D6L1633C15)</f>
        <v>0.352208850523479</v>
      </c>
      <c r="AJ40" s="16" t="s">
        <v>40848</v>
      </c>
      <c r="AK40" s="33">
        <f>IF(D6L1633C5=0,0,D6L1633C11/D6L1633C5)</f>
        <v>1.5926564894301852E-2</v>
      </c>
      <c r="AL40" s="16" t="s">
        <v>40849</v>
      </c>
      <c r="AM40" s="33">
        <f>D6L1633C8*CHOOSE(MIN(D6L1633C9,RUN_YEARS),B7L812C4,B7L812C13,B7L812C22,B7L812C31,B7L812C40)</f>
        <v>1843.3079715488909</v>
      </c>
      <c r="AN40" s="16" t="s">
        <v>40850</v>
      </c>
      <c r="AO40" s="33">
        <f>D6L1633C8-D6L1633C18</f>
        <v>8101.0920284511085</v>
      </c>
      <c r="AP40" s="16" t="s">
        <v>40851</v>
      </c>
      <c r="AQ40" s="33">
        <f>CHOOSE(MIN(D6L1633C9,RUN_YEARS),B7L812C2,B7L812C11,B7L812C20,B7L812C29,B7L812C38)</f>
        <v>84.574839735204534</v>
      </c>
      <c r="AR40" s="16" t="s">
        <v>40852</v>
      </c>
      <c r="AS40" s="33">
        <f>IF(D6L1633C20=0,0,D6L1633C18/D6L1633C20)</f>
        <v>21.794992190586537</v>
      </c>
      <c r="AT40" s="16" t="s">
        <v>40853</v>
      </c>
      <c r="AU40" s="33">
        <f>IF(D6L1633C5=0,0,D6L1633C18/D6L1633C5)</f>
        <v>0.11121684394526915</v>
      </c>
      <c r="AV40" s="16" t="s">
        <v>40854</v>
      </c>
      <c r="AW40" s="33">
        <f>CHOOSE(MIN(D6L1633C9,RUN_YEARS),B7L812C1,B7L812C10,B7L812C19,B7L812C28,B7L812C37)</f>
        <v>371.69511040017932</v>
      </c>
      <c r="AX40" s="16" t="s">
        <v>40855</v>
      </c>
      <c r="AY40" s="33">
        <f>IF(D6L1633C23=0,0,D6L1633C19/D6L1633C23)</f>
        <v>21.794992190586537</v>
      </c>
      <c r="AZ40" s="16" t="s">
        <v>40856</v>
      </c>
      <c r="BA40" s="33">
        <f>IF(D6L1633C5=0,0,D6L1633C19/D6L1633C5)</f>
        <v>0.48878315605473083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1112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1112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1112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46991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749.46125336098635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206.12188411189882</v>
      </c>
      <c r="AN41" s="16" t="s">
        <v>40869</v>
      </c>
      <c r="AO41" s="33">
        <f>D6L1634C8-D6L1634C18</f>
        <v>905.87811588810121</v>
      </c>
      <c r="AP41" s="16" t="s">
        <v>40870</v>
      </c>
      <c r="AQ41" s="33">
        <f>CHOOSE(MIN(D6L1634C9,RUN_YEARS),B7L812C2,B7L812C11,B7L812C20,B7L812C29,B7L812C38)</f>
        <v>84.574839735204534</v>
      </c>
      <c r="AR41" s="16" t="s">
        <v>40871</v>
      </c>
      <c r="AS41" s="33">
        <f>IF(D6L1634C20=0,0,D6L1634C18/D6L1634C20)</f>
        <v>2.4371537061996933</v>
      </c>
      <c r="AT41" s="16" t="s">
        <v>40872</v>
      </c>
      <c r="AU41" s="33">
        <f>IF(D6L1634C5=0,0,D6L1634C18/D6L1634C5)</f>
        <v>0.18536140657544858</v>
      </c>
      <c r="AV41" s="16" t="s">
        <v>40873</v>
      </c>
      <c r="AW41" s="33">
        <f>CHOOSE(MIN(D6L1634C9,RUN_YEARS),B7L812C1,B7L812C10,B7L812C19,B7L812C28,B7L812C37)</f>
        <v>371.69511040017932</v>
      </c>
      <c r="AX41" s="16" t="s">
        <v>40874</v>
      </c>
      <c r="AY41" s="33">
        <f>IF(D6L1634C23=0,0,D6L1634C19/D6L1634C23)</f>
        <v>2.4371537061996933</v>
      </c>
      <c r="AZ41" s="16" t="s">
        <v>40875</v>
      </c>
      <c r="BA41" s="33">
        <f>IF(D6L1634C5=0,0,D6L1634C19/D6L1634C5)</f>
        <v>0.81463859342455147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46991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749.46125336098635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84.574839735204534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371.69511040017932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4466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4466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4466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46991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749.46125336098635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827.82404176595333</v>
      </c>
      <c r="AN43" s="16" t="s">
        <v>40910</v>
      </c>
      <c r="AO43" s="33">
        <f>D6L1636C8-D6L1636C18</f>
        <v>3638.1759582340464</v>
      </c>
      <c r="AP43" s="16" t="s">
        <v>40911</v>
      </c>
      <c r="AQ43" s="33">
        <f>CHOOSE(MIN(D6L1636C9,RUN_YEARS),B7L812C2,B7L812C11,B7L812C20,B7L812C29,B7L812C38)</f>
        <v>84.574839735204534</v>
      </c>
      <c r="AR43" s="16" t="s">
        <v>40912</v>
      </c>
      <c r="AS43" s="33">
        <f>IF(D6L1636C20=0,0,D6L1636C18/D6L1636C20)</f>
        <v>9.7880651545753867</v>
      </c>
      <c r="AT43" s="16" t="s">
        <v>40913</v>
      </c>
      <c r="AU43" s="33">
        <f>IF(D6L1636C5=0,0,D6L1636C18/D6L1636C5)</f>
        <v>0.18536140657544858</v>
      </c>
      <c r="AV43" s="16" t="s">
        <v>40914</v>
      </c>
      <c r="AW43" s="33">
        <f>CHOOSE(MIN(D6L1636C9,RUN_YEARS),B7L812C1,B7L812C10,B7L812C19,B7L812C28,B7L812C37)</f>
        <v>371.69511040017932</v>
      </c>
      <c r="AX43" s="16" t="s">
        <v>40915</v>
      </c>
      <c r="AY43" s="33">
        <f>IF(D6L1636C23=0,0,D6L1636C19/D6L1636C23)</f>
        <v>9.7880651545753867</v>
      </c>
      <c r="AZ43" s="16" t="s">
        <v>40916</v>
      </c>
      <c r="BA43" s="33">
        <f>IF(D6L1636C5=0,0,D6L1636C19/D6L1636C5)</f>
        <v>0.81463859342455136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22787.179262906506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22475.548278874387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6791.3741394371946</v>
      </c>
      <c r="R44" s="16" t="s">
        <v>40920</v>
      </c>
      <c r="S44" s="15">
        <f>SUM(D6L1629C8:D6L1636C8)</f>
        <v>15684.174139437193</v>
      </c>
      <c r="U44" s="21" t="str">
        <f>NULL_VALUE</f>
        <v>n/a</v>
      </c>
      <c r="V44" s="16" t="s">
        <v>40921</v>
      </c>
      <c r="W44" s="33">
        <f>SUM(D6L1629C10:D6L1636C10)</f>
        <v>6520.96598705412</v>
      </c>
      <c r="X44" s="16" t="s">
        <v>40922</v>
      </c>
      <c r="Y44" s="33">
        <f>SUM(D6L1629C11:D6L1636C11)</f>
        <v>270.40815238307465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0.1387705302516252</v>
      </c>
      <c r="AD44" s="16" t="s">
        <v>40924</v>
      </c>
      <c r="AE44" s="33">
        <f>IF(D6L1637C5=0,0,D6L1637C10/D6L1637C5)</f>
        <v>0.29013601386460597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0.36080337865422585</v>
      </c>
      <c r="AJ44" s="16" t="s">
        <v>40926</v>
      </c>
      <c r="AK44" s="33">
        <f>IF(D6L1637C5=0,0,D6L1637C11/D6L1637C5)</f>
        <v>1.20312149464777E-2</v>
      </c>
      <c r="AL44" s="16" t="s">
        <v>40927</v>
      </c>
      <c r="AM44" s="33">
        <f>SUM(D6L1629C18:D6L1636C18)</f>
        <v>2907.2405794603537</v>
      </c>
      <c r="AN44" s="16" t="s">
        <v>40928</v>
      </c>
      <c r="AO44" s="33">
        <f>SUM(D6L1629C19:D6L1636C19)</f>
        <v>12776.933559976838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34.374769004146351</v>
      </c>
      <c r="AT44" s="16" t="s">
        <v>40930</v>
      </c>
      <c r="AU44" s="33">
        <f>IF(D6L1637C5=0,0,D6L1637C18/D6L1637C5)</f>
        <v>0.12935126402202071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34.374769004146351</v>
      </c>
      <c r="AZ44" s="16" t="s">
        <v>40932</v>
      </c>
      <c r="BA44" s="33">
        <f>IF(D6L1637C5=0,0,D6L1637C19/D6L1637C5)</f>
        <v>0.56848150716689561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1270.6044170166831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635.30220850834155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317.65110425417078</v>
      </c>
      <c r="R45" s="16" t="s">
        <v>40937</v>
      </c>
      <c r="S45" s="15">
        <f>D6L1638C5-D6L1638C7</f>
        <v>317.65110425417078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305.00337694004406</v>
      </c>
      <c r="X45" s="16" t="s">
        <v>40939</v>
      </c>
      <c r="Y45" s="33">
        <f>D6L1638C7-D6L1638C10</f>
        <v>12.647727314126712</v>
      </c>
      <c r="Z45" s="16" t="s">
        <v>40940</v>
      </c>
      <c r="AA45" s="33">
        <f>CHOOSE(MIN(D6L1638C9,RUN_YEARS),B7L812C7,B7L812C16,B7L812C25,B7L812C34,B7L812C43)</f>
        <v>46991</v>
      </c>
      <c r="AB45" s="16" t="s">
        <v>40941</v>
      </c>
      <c r="AC45" s="33">
        <f>IF(D6L1638C12=0,0,D6L1638C10/D6L1638C12)</f>
        <v>6.4906764474057599E-3</v>
      </c>
      <c r="AD45" s="16" t="s">
        <v>40942</v>
      </c>
      <c r="AE45" s="33">
        <f>IF(D6L1638C5=0,0,D6L1638C10/D6L1638C5)</f>
        <v>0.4800917938821227</v>
      </c>
      <c r="AF45" s="16" t="s">
        <v>40943</v>
      </c>
      <c r="AG45" s="33">
        <f>CHOOSE(MIN(D6L1638C9,RUN_YEARS),B7L812C5,B7L812C14,B7L812C23,B7L812C32,B7L812C41)</f>
        <v>749.46125336098635</v>
      </c>
      <c r="AH45" s="16" t="s">
        <v>40944</v>
      </c>
      <c r="AI45" s="33">
        <f>IF(D6L1638C15=0,0,D6L1638C11/D6L1638C15)</f>
        <v>1.687575876325496E-2</v>
      </c>
      <c r="AJ45" s="16" t="s">
        <v>40945</v>
      </c>
      <c r="AK45" s="33">
        <f>IF(D6L1638C5=0,0,D6L1638C11/D6L1638C5)</f>
        <v>1.9908206117877279E-2</v>
      </c>
      <c r="AL45" s="16" t="s">
        <v>40946</v>
      </c>
      <c r="AM45" s="33">
        <f>D6L1638C8*CHOOSE(MIN(D6L1638C9,RUN_YEARS),B7L812C4,B7L812C13,B7L812C22,B7L812C31,B7L812C40)</f>
        <v>58.880255484797551</v>
      </c>
      <c r="AN45" s="16" t="s">
        <v>40947</v>
      </c>
      <c r="AO45" s="33">
        <f>D6L1638C8-D6L1638C18</f>
        <v>258.77084876937323</v>
      </c>
      <c r="AP45" s="16" t="s">
        <v>40948</v>
      </c>
      <c r="AQ45" s="33">
        <f>CHOOSE(MIN(D6L1638C9,RUN_YEARS),B7L812C2,B7L812C11,B7L812C20,B7L812C29,B7L812C38)</f>
        <v>84.574839735204534</v>
      </c>
      <c r="AR45" s="16" t="s">
        <v>40949</v>
      </c>
      <c r="AS45" s="33">
        <f>IF(D6L1638C20=0,0,D6L1638C18/D6L1638C20)</f>
        <v>0.69619115648514163</v>
      </c>
      <c r="AT45" s="16" t="s">
        <v>40950</v>
      </c>
      <c r="AU45" s="33">
        <f>IF(D6L1638C5=0,0,D6L1638C18/D6L1638C5)</f>
        <v>9.2680703287724292E-2</v>
      </c>
      <c r="AV45" s="16" t="s">
        <v>40951</v>
      </c>
      <c r="AW45" s="33">
        <f>CHOOSE(MIN(D6L1638C9,RUN_YEARS),B7L812C1,B7L812C10,B7L812C19,B7L812C28,B7L812C37)</f>
        <v>371.69511040017932</v>
      </c>
      <c r="AX45" s="16" t="s">
        <v>40952</v>
      </c>
      <c r="AY45" s="33">
        <f>IF(D6L1638C23=0,0,D6L1638C19/D6L1638C23)</f>
        <v>0.69619115648514163</v>
      </c>
      <c r="AZ45" s="16" t="s">
        <v>40953</v>
      </c>
      <c r="BA45" s="33">
        <f>IF(D6L1638C5=0,0,D6L1638C19/D6L1638C5)</f>
        <v>0.40731929671227574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23375.099855013385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23375.099855013385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9350.0399420053545</v>
      </c>
      <c r="R46" s="16" t="s">
        <v>40957</v>
      </c>
      <c r="S46" s="15">
        <f>D6L1639C5-D6L1639C7</f>
        <v>14025.05991300803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8977.7548972536988</v>
      </c>
      <c r="X46" s="16" t="s">
        <v>40959</v>
      </c>
      <c r="Y46" s="33">
        <f>D6L1639C7-D6L1639C10</f>
        <v>372.28504475165573</v>
      </c>
      <c r="Z46" s="16" t="s">
        <v>40960</v>
      </c>
      <c r="AA46" s="33">
        <f>CHOOSE(MIN(D6L1639C9,RUN_YEARS),B7L812C7,B7L812C16,B7L812C25,B7L812C34,B7L812C43)</f>
        <v>46991</v>
      </c>
      <c r="AB46" s="16" t="s">
        <v>40961</v>
      </c>
      <c r="AC46" s="33">
        <f>IF(D6L1639C12=0,0,D6L1639C10/D6L1639C12)</f>
        <v>0.19105264619296672</v>
      </c>
      <c r="AD46" s="16" t="s">
        <v>40962</v>
      </c>
      <c r="AE46" s="33">
        <f>IF(D6L1639C5=0,0,D6L1639C10/D6L1639C5)</f>
        <v>0.38407343510569819</v>
      </c>
      <c r="AF46" s="16" t="s">
        <v>40963</v>
      </c>
      <c r="AG46" s="33">
        <f>CHOOSE(MIN(D6L1639C9,RUN_YEARS),B7L812C5,B7L812C14,B7L812C23,B7L812C32,B7L812C41)</f>
        <v>749.46125336098635</v>
      </c>
      <c r="AH46" s="16" t="s">
        <v>40964</v>
      </c>
      <c r="AI46" s="33">
        <f>IF(D6L1639C15=0,0,D6L1639C11/D6L1639C15)</f>
        <v>0.49673688010171285</v>
      </c>
      <c r="AJ46" s="16" t="s">
        <v>40965</v>
      </c>
      <c r="AK46" s="33">
        <f>IF(D6L1639C5=0,0,D6L1639C11/D6L1639C5)</f>
        <v>1.5926564894301821E-2</v>
      </c>
      <c r="AL46" s="16" t="s">
        <v>40966</v>
      </c>
      <c r="AM46" s="33">
        <f>D6L1639C8*CHOOSE(MIN(D6L1639C9,RUN_YEARS),B7L812C4,B7L812C13,B7L812C22,B7L812C31,B7L812C40)</f>
        <v>2599.7048327801072</v>
      </c>
      <c r="AN46" s="16" t="s">
        <v>40967</v>
      </c>
      <c r="AO46" s="33">
        <f>D6L1639C8-D6L1639C18</f>
        <v>11425.355080227922</v>
      </c>
      <c r="AP46" s="16" t="s">
        <v>40968</v>
      </c>
      <c r="AQ46" s="33">
        <f>CHOOSE(MIN(D6L1639C9,RUN_YEARS),B7L812C2,B7L812C11,B7L812C20,B7L812C29,B7L812C38)</f>
        <v>84.574839735204534</v>
      </c>
      <c r="AR46" s="16" t="s">
        <v>40969</v>
      </c>
      <c r="AS46" s="33">
        <f>IF(D6L1639C20=0,0,D6L1639C18/D6L1639C20)</f>
        <v>30.738513261385137</v>
      </c>
      <c r="AT46" s="16" t="s">
        <v>40970</v>
      </c>
      <c r="AU46" s="33">
        <f>IF(D6L1639C5=0,0,D6L1639C18/D6L1639C5)</f>
        <v>0.11121684394526915</v>
      </c>
      <c r="AV46" s="16" t="s">
        <v>40971</v>
      </c>
      <c r="AW46" s="33">
        <f>CHOOSE(MIN(D6L1639C9,RUN_YEARS),B7L812C1,B7L812C10,B7L812C19,B7L812C28,B7L812C37)</f>
        <v>371.69511040017932</v>
      </c>
      <c r="AX46" s="16" t="s">
        <v>40972</v>
      </c>
      <c r="AY46" s="33">
        <f>IF(D6L1639C23=0,0,D6L1639C19/D6L1639C23)</f>
        <v>30.73851326138513</v>
      </c>
      <c r="AZ46" s="16" t="s">
        <v>40973</v>
      </c>
      <c r="BA46" s="33">
        <f>IF(D6L1639C5=0,0,D6L1639C19/D6L1639C5)</f>
        <v>0.48878315605473077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24645.704272030067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24010.402063521728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9667.691046259526</v>
      </c>
      <c r="R47" s="16" t="s">
        <v>40977</v>
      </c>
      <c r="S47" s="15">
        <f>SUM(D6L1638C8:D6L1639C8)</f>
        <v>14342.711017262201</v>
      </c>
      <c r="U47" s="21" t="str">
        <f>NULL_VALUE</f>
        <v>n/a</v>
      </c>
      <c r="V47" s="16" t="s">
        <v>40978</v>
      </c>
      <c r="W47" s="33">
        <f>SUM(D6L1638C10:D6L1639C10)</f>
        <v>9282.7582741937422</v>
      </c>
      <c r="X47" s="16" t="s">
        <v>40979</v>
      </c>
      <c r="Y47" s="33">
        <f>SUM(D6L1638C11:D6L1639C11)</f>
        <v>384.93277206578244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0.19754332264037247</v>
      </c>
      <c r="AD47" s="16" t="s">
        <v>40981</v>
      </c>
      <c r="AE47" s="33">
        <f>IF(D6L1640C5=0,0,D6L1640C10/D6L1640C5)</f>
        <v>0.38661402877116974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0.51361263886496777</v>
      </c>
      <c r="AJ47" s="16" t="s">
        <v>40983</v>
      </c>
      <c r="AK47" s="33">
        <f>IF(D6L1640C5=0,0,D6L1640C11/D6L1640C5)</f>
        <v>1.603191696029943E-2</v>
      </c>
      <c r="AL47" s="16" t="s">
        <v>40984</v>
      </c>
      <c r="AM47" s="33">
        <f>SUM(D6L1638C18:D6L1639C18)</f>
        <v>2658.5850882649047</v>
      </c>
      <c r="AN47" s="16" t="s">
        <v>40985</v>
      </c>
      <c r="AO47" s="33">
        <f>SUM(D6L1638C19:D6L1639C19)</f>
        <v>11684.125928997295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31.434704417870279</v>
      </c>
      <c r="AT47" s="16" t="s">
        <v>40987</v>
      </c>
      <c r="AU47" s="33">
        <f>IF(D6L1640C5=0,0,D6L1640C18/D6L1640C5)</f>
        <v>0.11072638772276171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31.434704417870272</v>
      </c>
      <c r="AZ47" s="16" t="s">
        <v>40989</v>
      </c>
      <c r="BA47" s="33">
        <f>IF(D6L1640C5=0,0,D6L1640C19/D6L1640C5)</f>
        <v>0.486627666545769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52346.116273595442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49917.976193769231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18175.078111383278</v>
      </c>
      <c r="R48" s="16" t="s">
        <v>40994</v>
      </c>
      <c r="S48" s="15">
        <f>SUM(D6L1628C8,D6L1637C8,D6L1640C8)</f>
        <v>31742.898082385953</v>
      </c>
      <c r="U48" s="21" t="str">
        <f>NULL_VALUE</f>
        <v>n/a</v>
      </c>
      <c r="V48" s="16" t="s">
        <v>40995</v>
      </c>
      <c r="W48" s="33">
        <f>SUM(D6L1628C10,D6L1637C10,D6L1640C10)</f>
        <v>17451.24300276408</v>
      </c>
      <c r="X48" s="16" t="s">
        <v>40996</v>
      </c>
      <c r="Y48" s="33">
        <f>SUM(D6L1628C11,D6L1637C11,D6L1640C11)</f>
        <v>723.83510861919694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0.37197068613685169</v>
      </c>
      <c r="AD48" s="16" t="s">
        <v>40998</v>
      </c>
      <c r="AE48" s="33">
        <f>IF(D6L1641C5=0,0,D6L1641C10/D6L1641C5)</f>
        <v>0.34959836783091275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0.96712378395581411</v>
      </c>
      <c r="AJ48" s="16" t="s">
        <v>41000</v>
      </c>
      <c r="AK48" s="33">
        <f>IF(D6L1641C5=0,0,D6L1641C11/D6L1641C5)</f>
        <v>1.4500489879827022E-2</v>
      </c>
      <c r="AL48" s="16" t="s">
        <v>41001</v>
      </c>
      <c r="AM48" s="33">
        <f>SUM(D6L1628C18,D6L1637C18,D6L1640C18)</f>
        <v>5886.1010198709619</v>
      </c>
      <c r="AN48" s="16" t="s">
        <v>41002</v>
      </c>
      <c r="AO48" s="33">
        <f>SUM(D6L1628C19,D6L1637C19,D6L1640C19)</f>
        <v>25856.79706251499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69.620751154555109</v>
      </c>
      <c r="AT48" s="16" t="s">
        <v>41004</v>
      </c>
      <c r="AU48" s="33">
        <f>IF(D6L1641C5=0,0,D6L1641C18/D6L1641C5)</f>
        <v>0.1179154578908122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69.620751154555094</v>
      </c>
      <c r="AZ48" s="16" t="s">
        <v>41006</v>
      </c>
      <c r="BA48" s="33">
        <f>IF(D6L1641C5=0,0,D6L1641C19/D6L1641C5)</f>
        <v>0.51798568439844805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ECA89-EBEC-4E06-A9D4-06C362A006E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1622298.6666666667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33067.651714947795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2958.7886653310156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15972.346896363841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0.48485507540858858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1679487.4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34364.449143832418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2999.3641299935903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16604.818623412437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0.48485507540858858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1679487.4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34364.449143832418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2999.3641299935903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16604.818623412437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0.48697025431185148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1449959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30062.673127945294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2609.6497211725105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14510.054120717326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0.2612170637709586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1679487.4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34364.449143832418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2999.3641299935903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16604.818623412437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0.48485507540858858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1679487.4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34364.449143832418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2999.3641299935903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16604.818623412437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0.48697025431185148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1449959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30062.673127945294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2609.6497211725105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14510.054120717326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0.48697025431185148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1449959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30062.673127945294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2609.6497211725105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14510.054120717326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0.48697025431185148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1449959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30062.673127945294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2609.6497211725105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14510.054120717326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0.48697025431185148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1449959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30062.673127945294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2609.6497211725105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14510.054120717326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0.48697025431185148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1449959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30062.673127945294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2609.6497211725105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14510.054120717326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0.48697025431185148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1449959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30062.673127945294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2609.6497211725105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14510.054120717326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1449959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30062.673127945294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2609.6497211725105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14510.054120717326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0.48485507540858858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1679487.4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34364.449143832418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2999.3641299935903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16604.818623412437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0.49144301266516283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1622298.6666666667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33067.651714947795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2958.7886653310156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15972.346896363841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0.25537696116906167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1622298.6666666667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33067.651714947795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2958.7886653310156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15972.346896363841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1622298.6666666667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33067.651714947795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2958.7886653310156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15972.346896363841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0.23657283691215356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1449959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30062.673127945294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2609.6497211725105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14510.054120717326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0.25537696116906167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1622298.6666666667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33067.651714947795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2958.7886653310156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15972.346896363841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0.23657283691215356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1449959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30062.673127945294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2609.6497211725105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14510.054120717326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0.23657283691215356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1449959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30062.673127945294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2609.6497211725105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14510.054120717326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0.23657283691215356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1449959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30062.673127945294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2609.6497211725105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14510.054120717326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0.23657283691215356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1449959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30062.673127945294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2609.6497211725105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14510.054120717326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0.23657283691215356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1449959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30062.673127945294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2609.6497211725105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14510.054120717326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0.23657283691215356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1449959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30062.673127945294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2609.6497211725105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14510.054120717326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1449959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30062.673127945294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2609.6497211725105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14510.054120717326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1622298.6666666667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33067.651714947795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2958.7886653310156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15972.346896363841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1449959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30062.673127945294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2609.6497211725105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14510.054120717326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1449959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30062.673127945294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2609.6497211725105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14510.054120717326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0.59266304891968202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0.29633152445984101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0.14816576222992051</v>
      </c>
      <c r="R38" s="16" t="s">
        <v>41634</v>
      </c>
      <c r="S38" s="15">
        <f>D6L1731C5-D6L1731C7</f>
        <v>0.14816576222992051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0.14058713077086768</v>
      </c>
      <c r="X38" s="16" t="s">
        <v>41636</v>
      </c>
      <c r="Y38" s="33">
        <f>D6L1731C7-D6L1731C10</f>
        <v>7.5786314590528259E-3</v>
      </c>
      <c r="Z38" s="16" t="s">
        <v>41637</v>
      </c>
      <c r="AA38" s="33">
        <f>CHOOSE(MIN(D6L1731C9,RUN_YEARS),B7L816C7,B7L816C16,B7L816C25,B7L816C34,B7L816C43)</f>
        <v>1449959</v>
      </c>
      <c r="AB38" s="16" t="s">
        <v>41638</v>
      </c>
      <c r="AC38" s="33">
        <f>IF(D6L1731C12=0,0,D6L1731C10/D6L1731C12)</f>
        <v>9.6959383521097966E-8</v>
      </c>
      <c r="AD38" s="16" t="s">
        <v>41639</v>
      </c>
      <c r="AE38" s="33">
        <f>IF(D6L1731C5=0,0,D6L1731C10/D6L1731C5)</f>
        <v>0.47442515954768127</v>
      </c>
      <c r="AF38" s="16" t="s">
        <v>41640</v>
      </c>
      <c r="AG38" s="33">
        <f>CHOOSE(MIN(D6L1731C9,RUN_YEARS),B7L816C5,B7L816C14,B7L816C23,B7L816C32,B7L816C41)</f>
        <v>30062.673127945294</v>
      </c>
      <c r="AH38" s="16" t="s">
        <v>41641</v>
      </c>
      <c r="AI38" s="33">
        <f>IF(D6L1731C15=0,0,D6L1731C11/D6L1731C15)</f>
        <v>2.5209439715485493E-7</v>
      </c>
      <c r="AJ38" s="16" t="s">
        <v>41642</v>
      </c>
      <c r="AK38" s="33">
        <f>IF(D6L1731C5=0,0,D6L1731C11/D6L1731C5)</f>
        <v>2.5574840452318753E-2</v>
      </c>
      <c r="AL38" s="16" t="s">
        <v>41643</v>
      </c>
      <c r="AM38" s="33">
        <f>D6L1731C8*CHOOSE(MIN(D6L1731C9,RUN_YEARS),B7L816C4,B7L816C13,B7L816C22,B7L816C31,B7L816C40)</f>
        <v>2.2585714312680607E-2</v>
      </c>
      <c r="AN38" s="16" t="s">
        <v>41644</v>
      </c>
      <c r="AO38" s="33">
        <f>D6L1731C8-D6L1731C18</f>
        <v>0.1255800479172399</v>
      </c>
      <c r="AP38" s="16" t="s">
        <v>41645</v>
      </c>
      <c r="AQ38" s="33">
        <f>CHOOSE(MIN(D6L1731C9,RUN_YEARS),B7L816C2,B7L816C11,B7L816C20,B7L816C29,B7L816C38)</f>
        <v>2609.6497211725105</v>
      </c>
      <c r="AR38" s="16" t="s">
        <v>41646</v>
      </c>
      <c r="AS38" s="33">
        <f>IF(D6L1731C20=0,0,D6L1731C18/D6L1731C20)</f>
        <v>8.6546919034531926E-6</v>
      </c>
      <c r="AT38" s="16" t="s">
        <v>41647</v>
      </c>
      <c r="AU38" s="33">
        <f>IF(D6L1731C5=0,0,D6L1731C18/D6L1731C5)</f>
        <v>7.6217723895054018E-2</v>
      </c>
      <c r="AV38" s="16" t="s">
        <v>41648</v>
      </c>
      <c r="AW38" s="33">
        <f>CHOOSE(MIN(D6L1731C9,RUN_YEARS),B7L816C1,B7L816C10,B7L816C19,B7L816C28,B7L816C37)</f>
        <v>14510.054120717326</v>
      </c>
      <c r="AX38" s="16" t="s">
        <v>41649</v>
      </c>
      <c r="AY38" s="33">
        <f>IF(D6L1731C23=0,0,D6L1731C19/D6L1731C23)</f>
        <v>8.6546919034531943E-6</v>
      </c>
      <c r="AZ38" s="16" t="s">
        <v>41650</v>
      </c>
      <c r="BA38" s="33">
        <f>IF(D6L1731C5=0,0,D6L1731C19/D6L1731C5)</f>
        <v>0.42378227610494595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1449959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30062.673127945294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2609.6497211725105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14510.054120717326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17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17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6.8000000000000007</v>
      </c>
      <c r="R40" s="16" t="s">
        <v>41675</v>
      </c>
      <c r="S40" s="15">
        <f>D6L1733C5-D6L1733C7</f>
        <v>10.199999999999999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6.4521821698484656</v>
      </c>
      <c r="X40" s="16" t="s">
        <v>41677</v>
      </c>
      <c r="Y40" s="33">
        <f>D6L1733C7-D6L1733C10</f>
        <v>0.34781783015153511</v>
      </c>
      <c r="Z40" s="16" t="s">
        <v>41678</v>
      </c>
      <c r="AA40" s="33">
        <f>CHOOSE(MIN(D6L1733C9,RUN_YEARS),B7L816C7,B7L816C16,B7L816C25,B7L816C34,B7L816C43)</f>
        <v>1449959</v>
      </c>
      <c r="AB40" s="16" t="s">
        <v>41679</v>
      </c>
      <c r="AC40" s="33">
        <f>IF(D6L1733C12=0,0,D6L1733C10/D6L1733C12)</f>
        <v>4.4499066317381837E-6</v>
      </c>
      <c r="AD40" s="16" t="s">
        <v>41680</v>
      </c>
      <c r="AE40" s="33">
        <f>IF(D6L1733C5=0,0,D6L1733C10/D6L1733C5)</f>
        <v>0.37954012763814504</v>
      </c>
      <c r="AF40" s="16" t="s">
        <v>41681</v>
      </c>
      <c r="AG40" s="33">
        <f>CHOOSE(MIN(D6L1733C9,RUN_YEARS),B7L816C5,B7L816C14,B7L816C23,B7L816C32,B7L816C41)</f>
        <v>30062.673127945294</v>
      </c>
      <c r="AH40" s="16" t="s">
        <v>41682</v>
      </c>
      <c r="AI40" s="33">
        <f>IF(D6L1733C15=0,0,D6L1733C11/D6L1733C15)</f>
        <v>1.156975724251929E-5</v>
      </c>
      <c r="AJ40" s="16" t="s">
        <v>41683</v>
      </c>
      <c r="AK40" s="33">
        <f>IF(D6L1733C5=0,0,D6L1733C11/D6L1733C5)</f>
        <v>2.0459872361855008E-2</v>
      </c>
      <c r="AL40" s="16" t="s">
        <v>41684</v>
      </c>
      <c r="AM40" s="33">
        <f>D6L1733C8*CHOOSE(MIN(D6L1733C9,RUN_YEARS),B7L816C4,B7L816C13,B7L816C22,B7L816C31,B7L816C40)</f>
        <v>1.5548415674591018</v>
      </c>
      <c r="AN40" s="16" t="s">
        <v>41685</v>
      </c>
      <c r="AO40" s="33">
        <f>D6L1733C8-D6L1733C18</f>
        <v>8.6451584325408977</v>
      </c>
      <c r="AP40" s="16" t="s">
        <v>41686</v>
      </c>
      <c r="AQ40" s="33">
        <f>CHOOSE(MIN(D6L1733C9,RUN_YEARS),B7L816C2,B7L816C11,B7L816C20,B7L816C29,B7L816C38)</f>
        <v>2609.6497211725105</v>
      </c>
      <c r="AR40" s="16" t="s">
        <v>41687</v>
      </c>
      <c r="AS40" s="33">
        <f>IF(D6L1733C20=0,0,D6L1733C18/D6L1733C20)</f>
        <v>5.9580469932206631E-4</v>
      </c>
      <c r="AT40" s="16" t="s">
        <v>41688</v>
      </c>
      <c r="AU40" s="33">
        <f>IF(D6L1733C5=0,0,D6L1733C18/D6L1733C5)</f>
        <v>9.1461268674064816E-2</v>
      </c>
      <c r="AV40" s="16" t="s">
        <v>41689</v>
      </c>
      <c r="AW40" s="33">
        <f>CHOOSE(MIN(D6L1733C9,RUN_YEARS),B7L816C1,B7L816C10,B7L816C19,B7L816C28,B7L816C37)</f>
        <v>14510.054120717326</v>
      </c>
      <c r="AX40" s="16" t="s">
        <v>41690</v>
      </c>
      <c r="AY40" s="33">
        <f>IF(D6L1733C23=0,0,D6L1733C19/D6L1733C23)</f>
        <v>5.9580469932206642E-4</v>
      </c>
      <c r="AZ40" s="16" t="s">
        <v>41691</v>
      </c>
      <c r="BA40" s="33">
        <f>IF(D6L1733C5=0,0,D6L1733C19/D6L1733C5)</f>
        <v>0.50853873132593519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1449959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30062.673127945294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2609.6497211725105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14510.054120717326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17.592663048919682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17.296331524459841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6.9481657622299213</v>
      </c>
      <c r="R44" s="16" t="s">
        <v>41714</v>
      </c>
      <c r="S44" s="15">
        <f>SUM(D6L1729C8:D6L1736C8)</f>
        <v>10.34816576222992</v>
      </c>
      <c r="U44" s="21" t="str">
        <f>NULL_VALUE</f>
        <v>n/a</v>
      </c>
      <c r="V44" s="16" t="s">
        <v>41715</v>
      </c>
      <c r="W44" s="33">
        <f>SUM(D6L1729C10:D6L1736C10)</f>
        <v>6.5927693006193335</v>
      </c>
      <c r="X44" s="16" t="s">
        <v>41716</v>
      </c>
      <c r="Y44" s="33">
        <f>SUM(D6L1729C11:D6L1736C11)</f>
        <v>0.35539646161058791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4.5468660152592816E-6</v>
      </c>
      <c r="AD44" s="16" t="s">
        <v>41718</v>
      </c>
      <c r="AE44" s="33">
        <f>IF(D6L1737C5=0,0,D6L1737C10/D6L1737C5)</f>
        <v>0.3811657571026596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1.1821851639674144E-5</v>
      </c>
      <c r="AJ44" s="16" t="s">
        <v>41720</v>
      </c>
      <c r="AK44" s="33">
        <f>IF(D6L1737C5=0,0,D6L1737C11/D6L1737C5)</f>
        <v>2.0547505180968529E-2</v>
      </c>
      <c r="AL44" s="16" t="s">
        <v>41721</v>
      </c>
      <c r="AM44" s="33">
        <f>SUM(D6L1729C18:D6L1736C18)</f>
        <v>1.5774272817717825</v>
      </c>
      <c r="AN44" s="16" t="s">
        <v>41722</v>
      </c>
      <c r="AO44" s="33">
        <f>SUM(D6L1729C19:D6L1736C19)</f>
        <v>8.770738480458137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6.0445939122551954E-4</v>
      </c>
      <c r="AT44" s="16" t="s">
        <v>41724</v>
      </c>
      <c r="AU44" s="33">
        <f>IF(D6L1737C5=0,0,D6L1737C18/D6L1737C5)</f>
        <v>9.1200106770678066E-2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6.0445939122551965E-4</v>
      </c>
      <c r="AZ44" s="16" t="s">
        <v>41726</v>
      </c>
      <c r="BA44" s="33">
        <f>IF(D6L1737C5=0,0,D6L1737C19/D6L1737C5)</f>
        <v>0.50708663094569384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1.1347135609082499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0.56735678045412496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0.28367839022706248</v>
      </c>
      <c r="R45" s="16" t="s">
        <v>41731</v>
      </c>
      <c r="S45" s="15">
        <f>D6L1738C5-D6L1738C7</f>
        <v>0.28367839022706248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0.26916833108740701</v>
      </c>
      <c r="X45" s="16" t="s">
        <v>41733</v>
      </c>
      <c r="Y45" s="33">
        <f>D6L1738C7-D6L1738C10</f>
        <v>1.4510059139655473E-2</v>
      </c>
      <c r="Z45" s="16" t="s">
        <v>41734</v>
      </c>
      <c r="AA45" s="33">
        <f>CHOOSE(MIN(D6L1738C9,RUN_YEARS),B7L816C7,B7L816C16,B7L816C25,B7L816C34,B7L816C43)</f>
        <v>1449959</v>
      </c>
      <c r="AB45" s="16" t="s">
        <v>41735</v>
      </c>
      <c r="AC45" s="33">
        <f>IF(D6L1738C12=0,0,D6L1738C10/D6L1738C12)</f>
        <v>1.8563858087532615E-7</v>
      </c>
      <c r="AD45" s="16" t="s">
        <v>41736</v>
      </c>
      <c r="AE45" s="33">
        <f>IF(D6L1738C5=0,0,D6L1738C10/D6L1738C5)</f>
        <v>0.47442515954768127</v>
      </c>
      <c r="AF45" s="16" t="s">
        <v>41737</v>
      </c>
      <c r="AG45" s="33">
        <f>CHOOSE(MIN(D6L1738C9,RUN_YEARS),B7L816C5,B7L816C14,B7L816C23,B7L816C32,B7L816C41)</f>
        <v>30062.673127945294</v>
      </c>
      <c r="AH45" s="16" t="s">
        <v>41738</v>
      </c>
      <c r="AI45" s="33">
        <f>IF(D6L1738C15=0,0,D6L1738C11/D6L1738C15)</f>
        <v>4.82660310275848E-7</v>
      </c>
      <c r="AJ45" s="16" t="s">
        <v>41739</v>
      </c>
      <c r="AK45" s="33">
        <f>IF(D6L1738C5=0,0,D6L1738C11/D6L1738C5)</f>
        <v>2.5574840452318733E-2</v>
      </c>
      <c r="AL45" s="16" t="s">
        <v>41740</v>
      </c>
      <c r="AM45" s="33">
        <f>D6L1738C8*CHOOSE(MIN(D6L1738C9,RUN_YEARS),B7L816C4,B7L816C13,B7L816C22,B7L816C31,B7L816C40)</f>
        <v>4.3242642442639277E-2</v>
      </c>
      <c r="AN45" s="16" t="s">
        <v>41741</v>
      </c>
      <c r="AO45" s="33">
        <f>D6L1738C8-D6L1738C18</f>
        <v>0.2404357477844232</v>
      </c>
      <c r="AP45" s="16" t="s">
        <v>41742</v>
      </c>
      <c r="AQ45" s="33">
        <f>CHOOSE(MIN(D6L1738C9,RUN_YEARS),B7L816C2,B7L816C11,B7L816C20,B7L816C29,B7L816C38)</f>
        <v>2609.6497211725105</v>
      </c>
      <c r="AR45" s="16" t="s">
        <v>41743</v>
      </c>
      <c r="AS45" s="33">
        <f>IF(D6L1738C20=0,0,D6L1738C18/D6L1738C20)</f>
        <v>1.6570286077784585E-5</v>
      </c>
      <c r="AT45" s="16" t="s">
        <v>41744</v>
      </c>
      <c r="AU45" s="33">
        <f>IF(D6L1738C5=0,0,D6L1738C18/D6L1738C5)</f>
        <v>7.6217723895054018E-2</v>
      </c>
      <c r="AV45" s="16" t="s">
        <v>41745</v>
      </c>
      <c r="AW45" s="33">
        <f>CHOOSE(MIN(D6L1738C9,RUN_YEARS),B7L816C1,B7L816C10,B7L816C19,B7L816C28,B7L816C37)</f>
        <v>14510.054120717326</v>
      </c>
      <c r="AX45" s="16" t="s">
        <v>41746</v>
      </c>
      <c r="AY45" s="33">
        <f>IF(D6L1738C23=0,0,D6L1738C19/D6L1738C23)</f>
        <v>1.6570286077784589E-5</v>
      </c>
      <c r="AZ45" s="16" t="s">
        <v>41747</v>
      </c>
      <c r="BA45" s="33">
        <f>IF(D6L1738C5=0,0,D6L1738C19/D6L1738C5)</f>
        <v>0.42378227610494595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363.73404037007737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363.73404037007737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145.49361614803095</v>
      </c>
      <c r="R46" s="16" t="s">
        <v>41751</v>
      </c>
      <c r="S46" s="15">
        <f>D6L1739C5-D6L1739C7</f>
        <v>218.24042422204641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138.05166410839738</v>
      </c>
      <c r="X46" s="16" t="s">
        <v>41753</v>
      </c>
      <c r="Y46" s="33">
        <f>D6L1739C7-D6L1739C10</f>
        <v>7.441952039633577</v>
      </c>
      <c r="Z46" s="16" t="s">
        <v>41754</v>
      </c>
      <c r="AA46" s="33">
        <f>CHOOSE(MIN(D6L1739C9,RUN_YEARS),B7L816C7,B7L816C16,B7L816C25,B7L816C34,B7L816C43)</f>
        <v>1449959</v>
      </c>
      <c r="AB46" s="16" t="s">
        <v>41755</v>
      </c>
      <c r="AC46" s="33">
        <f>IF(D6L1739C12=0,0,D6L1739C10/D6L1739C12)</f>
        <v>9.5210736378337164E-5</v>
      </c>
      <c r="AD46" s="16" t="s">
        <v>41756</v>
      </c>
      <c r="AE46" s="33">
        <f>IF(D6L1739C5=0,0,D6L1739C10/D6L1739C5)</f>
        <v>0.3795401276381451</v>
      </c>
      <c r="AF46" s="16" t="s">
        <v>41757</v>
      </c>
      <c r="AG46" s="33">
        <f>CHOOSE(MIN(D6L1739C9,RUN_YEARS),B7L816C5,B7L816C14,B7L816C23,B7L816C32,B7L816C41)</f>
        <v>30062.673127945294</v>
      </c>
      <c r="AH46" s="16" t="s">
        <v>41758</v>
      </c>
      <c r="AI46" s="33">
        <f>IF(D6L1739C15=0,0,D6L1739C11/D6L1739C15)</f>
        <v>2.4754791458367613E-4</v>
      </c>
      <c r="AJ46" s="16" t="s">
        <v>41759</v>
      </c>
      <c r="AK46" s="33">
        <f>IF(D6L1739C5=0,0,D6L1739C11/D6L1739C5)</f>
        <v>2.0459872361854946E-2</v>
      </c>
      <c r="AL46" s="16" t="s">
        <v>41760</v>
      </c>
      <c r="AM46" s="33">
        <f>D6L1739C8*CHOOSE(MIN(D6L1739C9,RUN_YEARS),B7L816C4,B7L816C13,B7L816C22,B7L816C31,B7L816C40)</f>
        <v>33.267576792190788</v>
      </c>
      <c r="AN46" s="16" t="s">
        <v>41761</v>
      </c>
      <c r="AO46" s="33">
        <f>D6L1739C8-D6L1739C18</f>
        <v>184.97284742985562</v>
      </c>
      <c r="AP46" s="16" t="s">
        <v>41762</v>
      </c>
      <c r="AQ46" s="33">
        <f>CHOOSE(MIN(D6L1739C9,RUN_YEARS),B7L816C2,B7L816C11,B7L816C20,B7L816C29,B7L816C38)</f>
        <v>2609.6497211725105</v>
      </c>
      <c r="AR46" s="16" t="s">
        <v>41763</v>
      </c>
      <c r="AS46" s="33">
        <f>IF(D6L1739C20=0,0,D6L1739C18/D6L1739C20)</f>
        <v>1.2747908856229078E-2</v>
      </c>
      <c r="AT46" s="16" t="s">
        <v>41764</v>
      </c>
      <c r="AU46" s="33">
        <f>IF(D6L1739C5=0,0,D6L1739C18/D6L1739C5)</f>
        <v>9.146126867406483E-2</v>
      </c>
      <c r="AV46" s="16" t="s">
        <v>41765</v>
      </c>
      <c r="AW46" s="33">
        <f>CHOOSE(MIN(D6L1739C9,RUN_YEARS),B7L816C1,B7L816C10,B7L816C19,B7L816C28,B7L816C37)</f>
        <v>14510.054120717326</v>
      </c>
      <c r="AX46" s="16" t="s">
        <v>41766</v>
      </c>
      <c r="AY46" s="33">
        <f>IF(D6L1739C23=0,0,D6L1739C19/D6L1739C23)</f>
        <v>1.2747908856229078E-2</v>
      </c>
      <c r="AZ46" s="16" t="s">
        <v>41767</v>
      </c>
      <c r="BA46" s="33">
        <f>IF(D6L1739C5=0,0,D6L1739C19/D6L1739C5)</f>
        <v>0.50853873132593519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364.86875393098563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364.3013971505315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145.77729453825802</v>
      </c>
      <c r="R47" s="16" t="s">
        <v>41771</v>
      </c>
      <c r="S47" s="15">
        <f>SUM(D6L1738C8:D6L1739C8)</f>
        <v>218.52410261227348</v>
      </c>
      <c r="U47" s="21" t="str">
        <f>NULL_VALUE</f>
        <v>n/a</v>
      </c>
      <c r="V47" s="16" t="s">
        <v>41772</v>
      </c>
      <c r="W47" s="33">
        <f>SUM(D6L1738C10:D6L1739C10)</f>
        <v>138.32083243948478</v>
      </c>
      <c r="X47" s="16" t="s">
        <v>41773</v>
      </c>
      <c r="Y47" s="33">
        <f>SUM(D6L1738C11:D6L1739C11)</f>
        <v>7.4564620987732324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9.5396374959212489E-5</v>
      </c>
      <c r="AD47" s="16" t="s">
        <v>41775</v>
      </c>
      <c r="AE47" s="33">
        <f>IF(D6L1740C5=0,0,D6L1740C10/D6L1740C5)</f>
        <v>0.37968789996797564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2.4803057489395199E-4</v>
      </c>
      <c r="AJ47" s="16" t="s">
        <v>41777</v>
      </c>
      <c r="AK47" s="33">
        <f>IF(D6L1740C5=0,0,D6L1740C11/D6L1740C5)</f>
        <v>2.0467838325890851E-2</v>
      </c>
      <c r="AL47" s="16" t="s">
        <v>41778</v>
      </c>
      <c r="AM47" s="33">
        <f>SUM(D6L1738C18:D6L1739C18)</f>
        <v>33.31081943463343</v>
      </c>
      <c r="AN47" s="16" t="s">
        <v>41779</v>
      </c>
      <c r="AO47" s="33">
        <f>SUM(D6L1738C19:D6L1739C19)</f>
        <v>185.21328317764005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1.2764479142306863E-2</v>
      </c>
      <c r="AT47" s="16" t="s">
        <v>41781</v>
      </c>
      <c r="AU47" s="33">
        <f>IF(D6L1740C5=0,0,D6L1740C18/D6L1740C5)</f>
        <v>9.1437528637501223E-2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1.2764479142306863E-2</v>
      </c>
      <c r="AZ47" s="16" t="s">
        <v>41783</v>
      </c>
      <c r="BA47" s="33">
        <f>IF(D6L1740C5=0,0,D6L1740C19/D6L1740C5)</f>
        <v>0.50840673306863227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382.46141697990532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381.59772867499134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152.72546030048795</v>
      </c>
      <c r="R48" s="16" t="s">
        <v>41788</v>
      </c>
      <c r="S48" s="15">
        <f>SUM(D6L1728C8,D6L1737C8,D6L1740C8)</f>
        <v>228.87226837450339</v>
      </c>
      <c r="U48" s="21" t="str">
        <f>NULL_VALUE</f>
        <v>n/a</v>
      </c>
      <c r="V48" s="16" t="s">
        <v>41789</v>
      </c>
      <c r="W48" s="33">
        <f>SUM(D6L1728C10,D6L1737C10,D6L1740C10)</f>
        <v>144.9136017401041</v>
      </c>
      <c r="X48" s="16" t="s">
        <v>41790</v>
      </c>
      <c r="Y48" s="33">
        <f>SUM(D6L1728C11,D6L1737C11,D6L1740C11)</f>
        <v>7.8118585603838202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9.994324097447177E-5</v>
      </c>
      <c r="AD48" s="16" t="s">
        <v>41792</v>
      </c>
      <c r="AE48" s="33">
        <f>IF(D6L1741C5=0,0,D6L1741C10/D6L1741C5)</f>
        <v>0.3797548854477793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2.5985242653362616E-4</v>
      </c>
      <c r="AJ48" s="16" t="s">
        <v>41794</v>
      </c>
      <c r="AK48" s="33">
        <f>IF(D6L1741C5=0,0,D6L1741C11/D6L1741C5)</f>
        <v>2.0471449312627378E-2</v>
      </c>
      <c r="AL48" s="16" t="s">
        <v>41795</v>
      </c>
      <c r="AM48" s="33">
        <f>SUM(D6L1728C18,D6L1737C18,D6L1740C18)</f>
        <v>34.888246716405213</v>
      </c>
      <c r="AN48" s="16" t="s">
        <v>41796</v>
      </c>
      <c r="AO48" s="33">
        <f>SUM(D6L1728C19,D6L1737C19,D6L1740C19)</f>
        <v>193.98402165809819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1.3368938533532382E-2</v>
      </c>
      <c r="AT48" s="16" t="s">
        <v>41798</v>
      </c>
      <c r="AU48" s="33">
        <f>IF(D6L1741C5=0,0,D6L1741C18/D6L1741C5)</f>
        <v>9.1426767233511771E-2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1.3368938533532382E-2</v>
      </c>
      <c r="AZ48" s="16" t="s">
        <v>41800</v>
      </c>
      <c r="BA48" s="33">
        <f>IF(D6L1741C5=0,0,D6L1741C19/D6L1741C5)</f>
        <v>0.50834689800608146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78BFF-18DC-4D21-B033-0E243FC9FE9F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20157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20157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13423</v>
      </c>
      <c r="R9" s="16" t="s">
        <v>41826</v>
      </c>
      <c r="S9" s="21">
        <f>IF(D6L1802C7=0,0,D6L1802C5/D6L1802C7)</f>
        <v>1.5016762273709305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114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114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51612</v>
      </c>
      <c r="R10" s="16" t="s">
        <v>41830</v>
      </c>
      <c r="S10" s="21">
        <f>IF(D6L1803C7=0,0,D6L1803C5/D6L1803C7)</f>
        <v>2.2087886538014415E-3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871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871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84634</v>
      </c>
      <c r="R11" s="16" t="s">
        <v>41834</v>
      </c>
      <c r="S11" s="21">
        <f>IF(D6L1804C7=0,0,D6L1804C5/D6L1804C7)</f>
        <v>1.0291372261738782E-2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21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21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30373</v>
      </c>
      <c r="R12" s="16" t="s">
        <v>41838</v>
      </c>
      <c r="S12" s="21">
        <f>IF(D6L1805C7=0,0,D6L1805C5/D6L1805C7)</f>
        <v>6.9140354920488594E-4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7197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7197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622419</v>
      </c>
      <c r="R13" s="16" t="s">
        <v>41842</v>
      </c>
      <c r="S13" s="21">
        <f>IF(D6L1806C7=0,0,D6L1806C5/D6L1806C7)</f>
        <v>1.1562950359805854E-2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1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35941</v>
      </c>
      <c r="R14" s="16" t="s">
        <v>41846</v>
      </c>
      <c r="S14" s="21">
        <f>IF(D6L1807C7=0,0,D6L1807C5/D6L1807C7)</f>
        <v>2.7823377201524723E-5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206356</v>
      </c>
      <c r="R15" s="16" t="s">
        <v>41850</v>
      </c>
      <c r="S15" s="21">
        <f>IF(D6L1808C7=0,0,D6L1808C5/D6L1808C7)</f>
        <v>4.8459943011107015E-6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7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7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4821</v>
      </c>
      <c r="R16" s="16" t="s">
        <v>41854</v>
      </c>
      <c r="S16" s="21">
        <f>IF(D6L1809C7=0,0,D6L1809C5/D6L1809C7)</f>
        <v>1.451980916822236E-3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3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3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1382</v>
      </c>
      <c r="R17" s="16" t="s">
        <v>41858</v>
      </c>
      <c r="S17" s="21">
        <f>IF(D6L1810C7=0,0,D6L1810C5/D6L1810C7)</f>
        <v>2.1707670043415342E-3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111509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111509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555797</v>
      </c>
      <c r="R18" s="16" t="s">
        <v>41862</v>
      </c>
      <c r="S18" s="21">
        <f>IF(D6L1811C7=0,0,D6L1811C5/D6L1811C7)</f>
        <v>0.20062900663371699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79340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79340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371168</v>
      </c>
      <c r="R19" s="16" t="s">
        <v>41866</v>
      </c>
      <c r="S19" s="21">
        <f>IF(D6L1812C7=0,0,D6L1812C5/D6L1812C7)</f>
        <v>0.21375765152168291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141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141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385</v>
      </c>
      <c r="R20" s="16" t="s">
        <v>41870</v>
      </c>
      <c r="S20" s="21">
        <f>IF(D6L1813C7=0,0,D6L1813C5/D6L1813C7)</f>
        <v>0.36623376623376624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14254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14254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57988</v>
      </c>
      <c r="R21" s="16" t="s">
        <v>41874</v>
      </c>
      <c r="S21" s="21">
        <f>IF(D6L1814C7=0,0,D6L1814C5/D6L1814C7)</f>
        <v>0.24580947782299786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2553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2553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205108</v>
      </c>
      <c r="R22" s="16" t="s">
        <v>41878</v>
      </c>
      <c r="S22" s="21">
        <f>IF(D6L1815C7=0,0,D6L1815C5/D6L1815C7)</f>
        <v>1.2447101039452386E-2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7235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7235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575424</v>
      </c>
      <c r="R23" s="16" t="s">
        <v>41883</v>
      </c>
      <c r="S23" s="21">
        <f>IF(D6L1816C7=0,0,D6L1816C5/D6L1816C7)</f>
        <v>1.2573337226115004E-2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5892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371168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243404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243404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3193891</v>
      </c>
      <c r="R26" s="16" t="s">
        <v>41896</v>
      </c>
      <c r="S26" s="21">
        <f>SUM(D6L1801C8:D6L1818C8)</f>
        <v>2.5815364999658796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73134-FC96-4648-B20B-5406FEBF1513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543.1620210836312</v>
      </c>
      <c r="F9" s="16" t="s">
        <v>41934</v>
      </c>
      <c r="G9" s="6">
        <f>D6L237C10</f>
        <v>1344.5779782323496</v>
      </c>
      <c r="H9" s="16" t="s">
        <v>41935</v>
      </c>
      <c r="I9" s="6">
        <f>D6L240C10</f>
        <v>23.747715530796398</v>
      </c>
      <c r="J9" s="16" t="s">
        <v>41936</v>
      </c>
      <c r="K9" s="6">
        <f>D6L228C11</f>
        <v>22.489663936277093</v>
      </c>
      <c r="L9" s="16" t="s">
        <v>41937</v>
      </c>
      <c r="M9" s="6">
        <f>D6L237C11</f>
        <v>55.679350950630919</v>
      </c>
      <c r="N9" s="16" t="s">
        <v>41938</v>
      </c>
      <c r="O9" s="6">
        <f>D6L240C11</f>
        <v>0.98339955638219756</v>
      </c>
      <c r="P9" s="16" t="s">
        <v>41939</v>
      </c>
      <c r="Q9" s="6">
        <f>D6L228C18</f>
        <v>117.41445721166328</v>
      </c>
      <c r="R9" s="16" t="s">
        <v>41940</v>
      </c>
      <c r="S9" s="6">
        <f>D6L237C18</f>
        <v>764.42027971924824</v>
      </c>
      <c r="T9" s="16" t="s">
        <v>41941</v>
      </c>
      <c r="U9" s="6">
        <f>D6L240C18</f>
        <v>6.3028170759485178</v>
      </c>
      <c r="V9" s="16" t="s">
        <v>41942</v>
      </c>
      <c r="W9" s="6">
        <f>D6L228C19</f>
        <v>448.23722780824511</v>
      </c>
      <c r="X9" s="16" t="s">
        <v>41943</v>
      </c>
      <c r="Y9" s="6">
        <f>D6L237C19</f>
        <v>2919.6370494637326</v>
      </c>
      <c r="Z9" s="16" t="s">
        <v>41944</v>
      </c>
      <c r="AA9" s="6">
        <f>D6L240C19</f>
        <v>24.073063914121324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17601.30476835568</v>
      </c>
      <c r="F10" s="16" t="s">
        <v>41946</v>
      </c>
      <c r="G10" s="6">
        <f>D6L337C10</f>
        <v>3701.7188400007103</v>
      </c>
      <c r="H10" s="16" t="s">
        <v>41947</v>
      </c>
      <c r="I10" s="6">
        <f>D6L340C10</f>
        <v>4816.1488571416185</v>
      </c>
      <c r="J10" s="16" t="s">
        <v>41948</v>
      </c>
      <c r="K10" s="6">
        <f>D6L328C11</f>
        <v>855.16944615493117</v>
      </c>
      <c r="L10" s="16" t="s">
        <v>41949</v>
      </c>
      <c r="M10" s="6">
        <f>D6L337C11</f>
        <v>179.28197471862282</v>
      </c>
      <c r="N10" s="16" t="s">
        <v>41950</v>
      </c>
      <c r="O10" s="6">
        <f>D6L340C11</f>
        <v>233.25614801339776</v>
      </c>
      <c r="P10" s="16" t="s">
        <v>41951</v>
      </c>
      <c r="Q10" s="6">
        <f>D6L328C18</f>
        <v>3372.015864308456</v>
      </c>
      <c r="R10" s="16" t="s">
        <v>41952</v>
      </c>
      <c r="S10" s="6">
        <f>D6L337C18</f>
        <v>4635.5911226866774</v>
      </c>
      <c r="T10" s="16" t="s">
        <v>41953</v>
      </c>
      <c r="U10" s="6">
        <f>D6L340C18</f>
        <v>1331.7448237516719</v>
      </c>
      <c r="V10" s="16" t="s">
        <v>41954</v>
      </c>
      <c r="W10" s="6">
        <f>D6L328C19</f>
        <v>15084.458350202154</v>
      </c>
      <c r="X10" s="16" t="s">
        <v>41955</v>
      </c>
      <c r="Y10" s="6">
        <f>D6L337C19</f>
        <v>20898.009692032654</v>
      </c>
      <c r="Z10" s="16" t="s">
        <v>41956</v>
      </c>
      <c r="AA10" s="6">
        <f>D6L340C19</f>
        <v>6003.725414407706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17062.866089070703</v>
      </c>
      <c r="F11" s="16" t="s">
        <v>41958</v>
      </c>
      <c r="G11" s="6">
        <f>D6L437C10</f>
        <v>5092.414499492309</v>
      </c>
      <c r="H11" s="16" t="s">
        <v>41959</v>
      </c>
      <c r="I11" s="6">
        <f>D6L440C10</f>
        <v>20131.217856159186</v>
      </c>
      <c r="J11" s="16" t="s">
        <v>41960</v>
      </c>
      <c r="K11" s="6">
        <f>D6L428C11</f>
        <v>1120.2750932172974</v>
      </c>
      <c r="L11" s="16" t="s">
        <v>41961</v>
      </c>
      <c r="M11" s="6">
        <f>D6L437C11</f>
        <v>331.102979371076</v>
      </c>
      <c r="N11" s="16" t="s">
        <v>41962</v>
      </c>
      <c r="O11" s="6">
        <f>D6L440C11</f>
        <v>1308.9088115680775</v>
      </c>
      <c r="P11" s="16" t="s">
        <v>41963</v>
      </c>
      <c r="Q11" s="6">
        <f>D6L428C18</f>
        <v>2328.6209981122583</v>
      </c>
      <c r="R11" s="16" t="s">
        <v>41964</v>
      </c>
      <c r="S11" s="6">
        <f>D6L437C18</f>
        <v>746.19923948364578</v>
      </c>
      <c r="T11" s="16" t="s">
        <v>41965</v>
      </c>
      <c r="U11" s="6">
        <f>D6L440C18</f>
        <v>4068.7779392395828</v>
      </c>
      <c r="V11" s="16" t="s">
        <v>41966</v>
      </c>
      <c r="W11" s="6">
        <f>D6L428C19</f>
        <v>15854.520184175746</v>
      </c>
      <c r="X11" s="16" t="s">
        <v>41967</v>
      </c>
      <c r="Y11" s="6">
        <f>D6L437C19</f>
        <v>5090.9182393797382</v>
      </c>
      <c r="Z11" s="16" t="s">
        <v>41968</v>
      </c>
      <c r="AA11" s="6">
        <f>D6L440C19</f>
        <v>27759.095328473166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7333.3231246226105</v>
      </c>
      <c r="F12" s="16" t="s">
        <v>41970</v>
      </c>
      <c r="G12" s="6">
        <f>D6L537C10</f>
        <v>1246.034221691255</v>
      </c>
      <c r="H12" s="16" t="s">
        <v>41971</v>
      </c>
      <c r="I12" s="6">
        <f>D6L540C10</f>
        <v>11218.295723288911</v>
      </c>
      <c r="J12" s="16" t="s">
        <v>41972</v>
      </c>
      <c r="K12" s="6">
        <f>D6L528C11</f>
        <v>492.56094841114646</v>
      </c>
      <c r="L12" s="16" t="s">
        <v>41973</v>
      </c>
      <c r="M12" s="6">
        <f>D6L537C11</f>
        <v>84.523302116998821</v>
      </c>
      <c r="N12" s="16" t="s">
        <v>41974</v>
      </c>
      <c r="O12" s="6">
        <f>D6L540C11</f>
        <v>760.98022201218077</v>
      </c>
      <c r="P12" s="16" t="s">
        <v>41975</v>
      </c>
      <c r="Q12" s="6">
        <f>D6L528C18</f>
        <v>1038.4555763775761</v>
      </c>
      <c r="R12" s="16" t="s">
        <v>41976</v>
      </c>
      <c r="S12" s="6">
        <f>D6L537C18</f>
        <v>1555.8698943175611</v>
      </c>
      <c r="T12" s="16" t="s">
        <v>41977</v>
      </c>
      <c r="U12" s="6">
        <f>D6L540C18</f>
        <v>2333.3675034111293</v>
      </c>
      <c r="V12" s="16" t="s">
        <v>41978</v>
      </c>
      <c r="W12" s="6">
        <f>D6L528C19</f>
        <v>6787.42849665618</v>
      </c>
      <c r="X12" s="16" t="s">
        <v>41979</v>
      </c>
      <c r="Y12" s="6">
        <f>D6L537C19</f>
        <v>10334.487629490692</v>
      </c>
      <c r="Z12" s="16" t="s">
        <v>41980</v>
      </c>
      <c r="AA12" s="6">
        <f>D6L540C19</f>
        <v>15498.826532429885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11267.730914693511</v>
      </c>
      <c r="F13" s="16" t="s">
        <v>41982</v>
      </c>
      <c r="G13" s="6">
        <f>D6L637C10</f>
        <v>4310.9383441851833</v>
      </c>
      <c r="H13" s="16" t="s">
        <v>41983</v>
      </c>
      <c r="I13" s="6">
        <f>D6L640C10</f>
        <v>8544.4999867506631</v>
      </c>
      <c r="J13" s="16" t="s">
        <v>41984</v>
      </c>
      <c r="K13" s="6">
        <f>D6L628C11</f>
        <v>479.43757733478515</v>
      </c>
      <c r="L13" s="16" t="s">
        <v>41985</v>
      </c>
      <c r="M13" s="6">
        <f>D6L637C11</f>
        <v>175.32954489892856</v>
      </c>
      <c r="N13" s="16" t="s">
        <v>41986</v>
      </c>
      <c r="O13" s="6">
        <f>D6L640C11</f>
        <v>347.5121132471341</v>
      </c>
      <c r="P13" s="16" t="s">
        <v>41987</v>
      </c>
      <c r="Q13" s="6">
        <f>D6L628C18</f>
        <v>2296.8016267541116</v>
      </c>
      <c r="R13" s="16" t="s">
        <v>41988</v>
      </c>
      <c r="S13" s="6">
        <f>D6L637C18</f>
        <v>1894.9859497755601</v>
      </c>
      <c r="T13" s="16" t="s">
        <v>41989</v>
      </c>
      <c r="U13" s="6">
        <f>D6L640C18</f>
        <v>2632.8638861125783</v>
      </c>
      <c r="V13" s="16" t="s">
        <v>41990</v>
      </c>
      <c r="W13" s="6">
        <f>D6L628C19</f>
        <v>9450.3668652741781</v>
      </c>
      <c r="X13" s="16" t="s">
        <v>41991</v>
      </c>
      <c r="Y13" s="6">
        <f>D6L637C19</f>
        <v>7570.4819393085518</v>
      </c>
      <c r="Z13" s="16" t="s">
        <v>41992</v>
      </c>
      <c r="AA13" s="6">
        <f>D6L640C19</f>
        <v>10518.309384211385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3446.2758702266356</v>
      </c>
      <c r="F14" s="16" t="s">
        <v>41994</v>
      </c>
      <c r="G14" s="6">
        <f>D6L737C10</f>
        <v>497.73981607341233</v>
      </c>
      <c r="H14" s="16" t="s">
        <v>41995</v>
      </c>
      <c r="I14" s="6">
        <f>D6L740C10</f>
        <v>11169.832139308763</v>
      </c>
      <c r="J14" s="16" t="s">
        <v>41996</v>
      </c>
      <c r="K14" s="6">
        <f>D6L728C11</f>
        <v>245.55834274237728</v>
      </c>
      <c r="L14" s="16" t="s">
        <v>41997</v>
      </c>
      <c r="M14" s="6">
        <f>D6L737C11</f>
        <v>34.794003428715413</v>
      </c>
      <c r="N14" s="16" t="s">
        <v>41998</v>
      </c>
      <c r="O14" s="6">
        <f>D6L740C11</f>
        <v>780.81593073912961</v>
      </c>
      <c r="P14" s="16" t="s">
        <v>41999</v>
      </c>
      <c r="Q14" s="6">
        <f>D6L728C18</f>
        <v>447.96790974095319</v>
      </c>
      <c r="R14" s="16" t="s">
        <v>42000</v>
      </c>
      <c r="S14" s="6">
        <f>D6L737C18</f>
        <v>-235.00818201481434</v>
      </c>
      <c r="T14" s="16" t="s">
        <v>42001</v>
      </c>
      <c r="U14" s="6">
        <f>D6L740C18</f>
        <v>2196.9832076601992</v>
      </c>
      <c r="V14" s="16" t="s">
        <v>42002</v>
      </c>
      <c r="W14" s="6">
        <f>D6L728C19</f>
        <v>3243.8663032280597</v>
      </c>
      <c r="X14" s="16" t="s">
        <v>42003</v>
      </c>
      <c r="Y14" s="6">
        <f>D6L737C19</f>
        <v>-1676.2579984830577</v>
      </c>
      <c r="Z14" s="16" t="s">
        <v>42004</v>
      </c>
      <c r="AA14" s="6">
        <f>D6L740C19</f>
        <v>15670.563649316799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1984.0822536118635</v>
      </c>
      <c r="F15" s="16" t="s">
        <v>42006</v>
      </c>
      <c r="G15" s="6">
        <f>D6L837C10</f>
        <v>1036.6586808451646</v>
      </c>
      <c r="H15" s="16" t="s">
        <v>42007</v>
      </c>
      <c r="I15" s="6">
        <f>D6L840C10</f>
        <v>3476.1584441924442</v>
      </c>
      <c r="J15" s="16" t="s">
        <v>42008</v>
      </c>
      <c r="K15" s="6">
        <f>D6L828C11</f>
        <v>264.78428269012517</v>
      </c>
      <c r="L15" s="16" t="s">
        <v>42009</v>
      </c>
      <c r="M15" s="6">
        <f>D6L837C11</f>
        <v>134.49076761681872</v>
      </c>
      <c r="N15" s="16" t="s">
        <v>42010</v>
      </c>
      <c r="O15" s="6">
        <f>D6L840C11</f>
        <v>450.97892503632568</v>
      </c>
      <c r="P15" s="16" t="s">
        <v>42011</v>
      </c>
      <c r="Q15" s="6">
        <f>D6L828C18</f>
        <v>160.05846562453274</v>
      </c>
      <c r="R15" s="16" t="s">
        <v>42012</v>
      </c>
      <c r="S15" s="6">
        <f>D6L837C18</f>
        <v>82.307128094481172</v>
      </c>
      <c r="T15" s="16" t="s">
        <v>42013</v>
      </c>
      <c r="U15" s="6">
        <f>D6L840C18</f>
        <v>420.44041735700722</v>
      </c>
      <c r="V15" s="16" t="s">
        <v>42014</v>
      </c>
      <c r="W15" s="6">
        <f>D6L828C19</f>
        <v>2088.8080706774558</v>
      </c>
      <c r="X15" s="16" t="s">
        <v>42015</v>
      </c>
      <c r="Y15" s="6">
        <f>D6L837C19</f>
        <v>1060.842320367502</v>
      </c>
      <c r="Z15" s="16" t="s">
        <v>42016</v>
      </c>
      <c r="AA15" s="6">
        <f>D6L840C19</f>
        <v>5418.9837290070009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101.24017193355462</v>
      </c>
      <c r="F16" s="16" t="s">
        <v>42018</v>
      </c>
      <c r="G16" s="6">
        <f>D6L937C10</f>
        <v>659.00310152124928</v>
      </c>
      <c r="H16" s="16" t="s">
        <v>42019</v>
      </c>
      <c r="I16" s="6">
        <f>D6L940C10</f>
        <v>2.4166841141803719</v>
      </c>
      <c r="J16" s="16" t="s">
        <v>42020</v>
      </c>
      <c r="K16" s="6">
        <f>D6L928C11</f>
        <v>3.85209536171504</v>
      </c>
      <c r="L16" s="16" t="s">
        <v>42021</v>
      </c>
      <c r="M16" s="6">
        <f>D6L937C11</f>
        <v>27.057687724869432</v>
      </c>
      <c r="N16" s="16" t="s">
        <v>42022</v>
      </c>
      <c r="O16" s="6">
        <f>D6L940C11</f>
        <v>9.9225457270532669E-2</v>
      </c>
      <c r="P16" s="16" t="s">
        <v>42023</v>
      </c>
      <c r="Q16" s="6">
        <f>D6L928C18</f>
        <v>23.965003835961401</v>
      </c>
      <c r="R16" s="16" t="s">
        <v>42024</v>
      </c>
      <c r="S16" s="6">
        <f>D6L937C18</f>
        <v>568.87442696987671</v>
      </c>
      <c r="T16" s="16" t="s">
        <v>42025</v>
      </c>
      <c r="U16" s="6">
        <f>D6L940C18</f>
        <v>0.54007689996210062</v>
      </c>
      <c r="V16" s="16" t="s">
        <v>42026</v>
      </c>
      <c r="W16" s="6">
        <f>D6L928C19</f>
        <v>81.127263459308267</v>
      </c>
      <c r="X16" s="16" t="s">
        <v>42027</v>
      </c>
      <c r="Y16" s="6">
        <f>D6L937C19</f>
        <v>2081.1863622762421</v>
      </c>
      <c r="Z16" s="16" t="s">
        <v>42028</v>
      </c>
      <c r="AA16" s="6">
        <f>D6L940C19</f>
        <v>1.9758326714888039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32.946767835873231</v>
      </c>
      <c r="F17" s="16" t="s">
        <v>42030</v>
      </c>
      <c r="G17" s="6">
        <f>D6L1037C10</f>
        <v>641.35663586405803</v>
      </c>
      <c r="H17" s="16" t="s">
        <v>42031</v>
      </c>
      <c r="I17" s="6">
        <f>D6L1040C10</f>
        <v>0.78852703636119725</v>
      </c>
      <c r="J17" s="16" t="s">
        <v>42032</v>
      </c>
      <c r="K17" s="6">
        <f>D6L1028C11</f>
        <v>0.86312650194919216</v>
      </c>
      <c r="L17" s="16" t="s">
        <v>42033</v>
      </c>
      <c r="M17" s="6">
        <f>D6L1037C11</f>
        <v>16.984637316633762</v>
      </c>
      <c r="N17" s="16" t="s">
        <v>42034</v>
      </c>
      <c r="O17" s="6">
        <f>D6L1040C11</f>
        <v>2.0882056843321894E-2</v>
      </c>
      <c r="P17" s="16" t="s">
        <v>42035</v>
      </c>
      <c r="Q17" s="6">
        <f>D6L1028C18</f>
        <v>9.4608361044852636</v>
      </c>
      <c r="R17" s="16" t="s">
        <v>42036</v>
      </c>
      <c r="S17" s="6">
        <f>D6L1037C18</f>
        <v>357.90377690464629</v>
      </c>
      <c r="T17" s="16" t="s">
        <v>42037</v>
      </c>
      <c r="U17" s="6">
        <f>D6L1040C18</f>
        <v>0.22312359431444004</v>
      </c>
      <c r="V17" s="16" t="s">
        <v>42038</v>
      </c>
      <c r="W17" s="6">
        <f>D6L1028C19</f>
        <v>24.349058233337153</v>
      </c>
      <c r="X17" s="16" t="s">
        <v>42039</v>
      </c>
      <c r="Y17" s="6">
        <f>D6L1037C19</f>
        <v>940.43749627604564</v>
      </c>
      <c r="Z17" s="16" t="s">
        <v>42040</v>
      </c>
      <c r="AA17" s="6">
        <f>D6L1040C19</f>
        <v>0.58628549889007908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1509.680783217432</v>
      </c>
      <c r="F18" s="16" t="s">
        <v>42042</v>
      </c>
      <c r="G18" s="6">
        <f>D6L1137C10</f>
        <v>7785.4568106464467</v>
      </c>
      <c r="H18" s="16" t="s">
        <v>42043</v>
      </c>
      <c r="I18" s="6">
        <f>D6L1140C10</f>
        <v>30.641701116980354</v>
      </c>
      <c r="J18" s="16" t="s">
        <v>42044</v>
      </c>
      <c r="K18" s="6">
        <f>D6L1128C11</f>
        <v>63.108243750230656</v>
      </c>
      <c r="L18" s="16" t="s">
        <v>42045</v>
      </c>
      <c r="M18" s="6">
        <f>D6L1137C11</f>
        <v>324.2691962620604</v>
      </c>
      <c r="N18" s="16" t="s">
        <v>42046</v>
      </c>
      <c r="O18" s="6">
        <f>D6L1140C11</f>
        <v>1.2762462158569825</v>
      </c>
      <c r="P18" s="16" t="s">
        <v>42047</v>
      </c>
      <c r="Q18" s="6">
        <f>D6L1128C18</f>
        <v>237.38936299151428</v>
      </c>
      <c r="R18" s="16" t="s">
        <v>42048</v>
      </c>
      <c r="S18" s="6">
        <f>D6L1137C18</f>
        <v>1852.0952989607576</v>
      </c>
      <c r="T18" s="16" t="s">
        <v>42049</v>
      </c>
      <c r="U18" s="6">
        <f>D6L1140C18</f>
        <v>4.4771101086983478</v>
      </c>
      <c r="V18" s="16" t="s">
        <v>42050</v>
      </c>
      <c r="W18" s="6">
        <f>D6L1128C19</f>
        <v>1335.3996639761485</v>
      </c>
      <c r="X18" s="16" t="s">
        <v>42051</v>
      </c>
      <c r="Y18" s="6">
        <f>D6L1137C19</f>
        <v>10462.430707947748</v>
      </c>
      <c r="Z18" s="16" t="s">
        <v>42052</v>
      </c>
      <c r="AA18" s="6">
        <f>D6L1140C19</f>
        <v>25.291060514214589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1858.5275887152727</v>
      </c>
      <c r="F19" s="16" t="s">
        <v>42054</v>
      </c>
      <c r="G19" s="6">
        <f>D6L1237C10</f>
        <v>3491.1652294260739</v>
      </c>
      <c r="H19" s="16" t="s">
        <v>42055</v>
      </c>
      <c r="I19" s="6">
        <f>D6L1240C10</f>
        <v>447.82465602927624</v>
      </c>
      <c r="J19" s="16" t="s">
        <v>42056</v>
      </c>
      <c r="K19" s="6">
        <f>D6L1228C11</f>
        <v>77.266696723563953</v>
      </c>
      <c r="L19" s="16" t="s">
        <v>42057</v>
      </c>
      <c r="M19" s="6">
        <f>D6L1237C11</f>
        <v>144.7698916429421</v>
      </c>
      <c r="N19" s="16" t="s">
        <v>42058</v>
      </c>
      <c r="O19" s="6">
        <f>D6L1240C11</f>
        <v>18.570168602147227</v>
      </c>
      <c r="P19" s="16" t="s">
        <v>42059</v>
      </c>
      <c r="Q19" s="6">
        <f>D6L1228C18</f>
        <v>361.29517859110166</v>
      </c>
      <c r="R19" s="16" t="s">
        <v>42060</v>
      </c>
      <c r="S19" s="6">
        <f>D6L1237C18</f>
        <v>-1587.0022445862651</v>
      </c>
      <c r="T19" s="16" t="s">
        <v>42061</v>
      </c>
      <c r="U19" s="6">
        <f>D6L1240C18</f>
        <v>124.38941467036859</v>
      </c>
      <c r="V19" s="16" t="s">
        <v>42062</v>
      </c>
      <c r="W19" s="6">
        <f>D6L1228C19</f>
        <v>1574.4991068477352</v>
      </c>
      <c r="X19" s="16" t="s">
        <v>42063</v>
      </c>
      <c r="Y19" s="6">
        <f>D6L1237C19</f>
        <v>-6974.6626343447188</v>
      </c>
      <c r="Z19" s="16" t="s">
        <v>42064</v>
      </c>
      <c r="AA19" s="6">
        <f>D6L1240C19</f>
        <v>546.67484281700513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7.8838172125381911</v>
      </c>
      <c r="F20" s="16" t="s">
        <v>42066</v>
      </c>
      <c r="G20" s="6">
        <f>D6L1337C10</f>
        <v>28.515329928040448</v>
      </c>
      <c r="H20" s="16" t="s">
        <v>42067</v>
      </c>
      <c r="I20" s="6">
        <f>D6L1340C10</f>
        <v>-3.681289523897934</v>
      </c>
      <c r="J20" s="16" t="s">
        <v>42068</v>
      </c>
      <c r="K20" s="6">
        <f>D6L1328C11</f>
        <v>0.35835770511452836</v>
      </c>
      <c r="L20" s="16" t="s">
        <v>42069</v>
      </c>
      <c r="M20" s="6">
        <f>D6L1337C11</f>
        <v>1.254562406662332</v>
      </c>
      <c r="N20" s="16" t="s">
        <v>42070</v>
      </c>
      <c r="O20" s="6">
        <f>D6L1340C11</f>
        <v>-0.16196226578394682</v>
      </c>
      <c r="P20" s="16" t="s">
        <v>42071</v>
      </c>
      <c r="Q20" s="6">
        <f>D6L1328C18</f>
        <v>1.5543191319179805</v>
      </c>
      <c r="R20" s="16" t="s">
        <v>42072</v>
      </c>
      <c r="S20" s="6">
        <f>D6L1337C18</f>
        <v>261.53213252699527</v>
      </c>
      <c r="T20" s="16" t="s">
        <v>42073</v>
      </c>
      <c r="U20" s="6">
        <f>D6L1340C18</f>
        <v>-1.139244901860456</v>
      </c>
      <c r="V20" s="16" t="s">
        <v>42074</v>
      </c>
      <c r="W20" s="6">
        <f>D6L1328C19</f>
        <v>6.6878557857347412</v>
      </c>
      <c r="X20" s="16" t="s">
        <v>42075</v>
      </c>
      <c r="Y20" s="6">
        <f>D6L1337C19</f>
        <v>1059.6377598077074</v>
      </c>
      <c r="Z20" s="16" t="s">
        <v>42076</v>
      </c>
      <c r="AA20" s="6">
        <f>D6L1340C19</f>
        <v>-4.6158263767269982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2632.776594145691</v>
      </c>
      <c r="F21" s="16" t="s">
        <v>42078</v>
      </c>
      <c r="G21" s="6">
        <f>D6L1437C10</f>
        <v>2280.0151307272595</v>
      </c>
      <c r="H21" s="16" t="s">
        <v>42079</v>
      </c>
      <c r="I21" s="6">
        <f>D6L1440C10</f>
        <v>1050.4487178197014</v>
      </c>
      <c r="J21" s="16" t="s">
        <v>42080</v>
      </c>
      <c r="K21" s="6">
        <f>D6L1428C11</f>
        <v>95.243614970645297</v>
      </c>
      <c r="L21" s="16" t="s">
        <v>42081</v>
      </c>
      <c r="M21" s="6">
        <f>D6L1437C11</f>
        <v>81.565704474993623</v>
      </c>
      <c r="N21" s="16" t="s">
        <v>42082</v>
      </c>
      <c r="O21" s="6">
        <f>D6L1440C11</f>
        <v>37.578956617050139</v>
      </c>
      <c r="P21" s="16" t="s">
        <v>42083</v>
      </c>
      <c r="Q21" s="6">
        <f>D6L1428C18</f>
        <v>624.57814212699122</v>
      </c>
      <c r="R21" s="16" t="s">
        <v>42084</v>
      </c>
      <c r="S21" s="6">
        <f>D6L1437C18</f>
        <v>1750.6604318583361</v>
      </c>
      <c r="T21" s="16" t="s">
        <v>42085</v>
      </c>
      <c r="U21" s="6">
        <f>D6L1440C18</f>
        <v>365.41636786051993</v>
      </c>
      <c r="V21" s="16" t="s">
        <v>42086</v>
      </c>
      <c r="W21" s="6">
        <f>D6L1428C19</f>
        <v>2103.4420669893452</v>
      </c>
      <c r="X21" s="16" t="s">
        <v>42087</v>
      </c>
      <c r="Y21" s="6">
        <f>D6L1437C19</f>
        <v>5892.320403343917</v>
      </c>
      <c r="Z21" s="16" t="s">
        <v>42088</v>
      </c>
      <c r="AA21" s="6">
        <f>D6L1440C19</f>
        <v>1229.9074571387819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4311.492395805285</v>
      </c>
      <c r="F22" s="16" t="s">
        <v>42090</v>
      </c>
      <c r="G22" s="6">
        <f>D6L1537C10</f>
        <v>499.87079684684994</v>
      </c>
      <c r="H22" s="16" t="s">
        <v>42091</v>
      </c>
      <c r="I22" s="6">
        <f>D6L1540C10</f>
        <v>261.62514420956967</v>
      </c>
      <c r="J22" s="16" t="s">
        <v>42092</v>
      </c>
      <c r="K22" s="6">
        <f>D6L1528C11</f>
        <v>57.64819192403727</v>
      </c>
      <c r="L22" s="16" t="s">
        <v>42093</v>
      </c>
      <c r="M22" s="6">
        <f>D6L1537C11</f>
        <v>6.8262576499629368</v>
      </c>
      <c r="N22" s="16" t="s">
        <v>42094</v>
      </c>
      <c r="O22" s="6">
        <f>D6L1540C11</f>
        <v>3.5727645090465359</v>
      </c>
      <c r="P22" s="16" t="s">
        <v>42095</v>
      </c>
      <c r="Q22" s="6">
        <f>D6L1528C18</f>
        <v>1812.0995776707787</v>
      </c>
      <c r="R22" s="16" t="s">
        <v>42096</v>
      </c>
      <c r="S22" s="6">
        <f>D6L1537C18</f>
        <v>-1913.0604924194786</v>
      </c>
      <c r="T22" s="16" t="s">
        <v>42097</v>
      </c>
      <c r="U22" s="6">
        <f>D6L1540C18</f>
        <v>137.09394377504705</v>
      </c>
      <c r="V22" s="16" t="s">
        <v>42098</v>
      </c>
      <c r="W22" s="6">
        <f>D6L1528C19</f>
        <v>2557.0410100585436</v>
      </c>
      <c r="X22" s="16" t="s">
        <v>42099</v>
      </c>
      <c r="Y22" s="6">
        <f>D6L1537C19</f>
        <v>-2782.6424530837085</v>
      </c>
      <c r="Z22" s="16" t="s">
        <v>42100</v>
      </c>
      <c r="AA22" s="6">
        <f>D6L1540C19</f>
        <v>199.41001840806859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1647.5187415162188</v>
      </c>
      <c r="F23" s="16" t="s">
        <v>42102</v>
      </c>
      <c r="G23" s="6">
        <f>D6L1637C10</f>
        <v>6520.96598705412</v>
      </c>
      <c r="H23" s="16" t="s">
        <v>42103</v>
      </c>
      <c r="I23" s="6">
        <f>D6L1640C10</f>
        <v>9282.7582741937422</v>
      </c>
      <c r="J23" s="16" t="s">
        <v>42104</v>
      </c>
      <c r="K23" s="6">
        <f>D6L1628C11</f>
        <v>68.494184170339821</v>
      </c>
      <c r="L23" s="16" t="s">
        <v>42105</v>
      </c>
      <c r="M23" s="6">
        <f>D6L1637C11</f>
        <v>270.40815238307465</v>
      </c>
      <c r="N23" s="16" t="s">
        <v>42106</v>
      </c>
      <c r="O23" s="6">
        <f>D6L1640C11</f>
        <v>384.93277206578244</v>
      </c>
      <c r="P23" s="16" t="s">
        <v>42107</v>
      </c>
      <c r="Q23" s="6">
        <f>D6L1628C18</f>
        <v>320.27535214570349</v>
      </c>
      <c r="R23" s="16" t="s">
        <v>42108</v>
      </c>
      <c r="S23" s="6">
        <f>D6L1637C18</f>
        <v>2907.2405794603537</v>
      </c>
      <c r="T23" s="16" t="s">
        <v>42109</v>
      </c>
      <c r="U23" s="6">
        <f>D6L1640C18</f>
        <v>2658.5850882649047</v>
      </c>
      <c r="V23" s="16" t="s">
        <v>42110</v>
      </c>
      <c r="W23" s="6">
        <f>D6L1628C19</f>
        <v>1395.7375735408555</v>
      </c>
      <c r="X23" s="16" t="s">
        <v>42111</v>
      </c>
      <c r="Y23" s="6">
        <f>D6L1637C19</f>
        <v>12776.933559976838</v>
      </c>
      <c r="Z23" s="16" t="s">
        <v>42112</v>
      </c>
      <c r="AA23" s="6">
        <f>D6L1640C19</f>
        <v>11684.125928997295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6.5927693006193335</v>
      </c>
      <c r="H24" s="16" t="s">
        <v>42115</v>
      </c>
      <c r="I24" s="6">
        <f>D6L1740C10</f>
        <v>138.32083243948478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0.35539646161058791</v>
      </c>
      <c r="N24" s="16" t="s">
        <v>42118</v>
      </c>
      <c r="O24" s="6">
        <f>D6L1740C11</f>
        <v>7.4564620987732324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1.5774272817717825</v>
      </c>
      <c r="T24" s="16" t="s">
        <v>42121</v>
      </c>
      <c r="U24" s="6">
        <f>D6L1740C18</f>
        <v>33.31081943463343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8.770738480458137</v>
      </c>
      <c r="Z24" s="16" t="s">
        <v>42124</v>
      </c>
      <c r="AA24" s="6">
        <f>D6L1740C19</f>
        <v>185.21328317764005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71340.811902046509</v>
      </c>
      <c r="F25" s="16" t="s">
        <v>42126</v>
      </c>
      <c r="G25" s="6">
        <f>SUM(D6L1901C2:D6L1916C2)</f>
        <v>39136.431402534479</v>
      </c>
      <c r="H25" s="16" t="s">
        <v>42127</v>
      </c>
      <c r="I25" s="6">
        <f>SUM(D6L1901C3:D6L1916C3)</f>
        <v>70452.723137368288</v>
      </c>
      <c r="J25" s="16" t="s">
        <v>42128</v>
      </c>
      <c r="K25" s="6">
        <f>SUM(D6L1901C4:D6L1916C4)</f>
        <v>3847.1098655945357</v>
      </c>
      <c r="L25" s="16" t="s">
        <v>42129</v>
      </c>
      <c r="M25" s="6">
        <f>SUM(D6L1901C5:D6L1916C5)</f>
        <v>1868.3380129629907</v>
      </c>
      <c r="N25" s="16" t="s">
        <v>42130</v>
      </c>
      <c r="O25" s="6">
        <f>SUM(D6L1901C6:D6L1916C6)</f>
        <v>4329.3246034308404</v>
      </c>
      <c r="P25" s="16" t="s">
        <v>42131</v>
      </c>
      <c r="Q25" s="6">
        <f>SUM(D6L1901C7:D6L1916C7)</f>
        <v>13151.952670728004</v>
      </c>
      <c r="R25" s="16" t="s">
        <v>42132</v>
      </c>
      <c r="S25" s="6">
        <f>SUM(D6L1901C8:D6L1916C8)</f>
        <v>13642.609341737581</v>
      </c>
      <c r="T25" s="16" t="s">
        <v>42133</v>
      </c>
      <c r="U25" s="6">
        <f>SUM(D6L1901C9:D6L1916C9)</f>
        <v>16280.066474880074</v>
      </c>
      <c r="V25" s="16" t="s">
        <v>42134</v>
      </c>
      <c r="W25" s="6">
        <f>SUM(D6L1901C10:D6L1916C10)</f>
        <v>62035.969096913032</v>
      </c>
      <c r="X25" s="16" t="s">
        <v>42135</v>
      </c>
      <c r="Y25" s="6">
        <f>SUM(D6L1901C11:D6L1916C11)</f>
        <v>69653.760073759884</v>
      </c>
      <c r="Z25" s="16" t="s">
        <v>42136</v>
      </c>
      <c r="AA25" s="6">
        <f>SUM(D6L1901C12:D6L1916C12)</f>
        <v>94576.93270142909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71340.811902046509</v>
      </c>
      <c r="F26" s="16" t="s">
        <v>42138</v>
      </c>
      <c r="G26" s="6">
        <f>SUM(D6L1917C2:D6L1918C2)</f>
        <v>39143.024171835095</v>
      </c>
      <c r="H26" s="16" t="s">
        <v>42139</v>
      </c>
      <c r="I26" s="6">
        <f>SUM(D6L1917C3:D6L1918C3)</f>
        <v>70591.043969807768</v>
      </c>
      <c r="J26" s="16" t="s">
        <v>42140</v>
      </c>
      <c r="K26" s="6">
        <f>SUM(D6L1917C4:D6L1918C4)</f>
        <v>3847.1098655945357</v>
      </c>
      <c r="L26" s="16" t="s">
        <v>42141</v>
      </c>
      <c r="M26" s="6">
        <f>SUM(D6L1917C5:D6L1918C5)</f>
        <v>1868.6934094246012</v>
      </c>
      <c r="N26" s="16" t="s">
        <v>42142</v>
      </c>
      <c r="O26" s="6">
        <f>SUM(D6L1917C6:D6L1918C6)</f>
        <v>4336.7810655296134</v>
      </c>
      <c r="P26" s="16" t="s">
        <v>42143</v>
      </c>
      <c r="Q26" s="6">
        <f>SUM(D6L1917C7:D6L1918C7)</f>
        <v>13151.952670728004</v>
      </c>
      <c r="R26" s="16" t="s">
        <v>42144</v>
      </c>
      <c r="S26" s="6">
        <f>SUM(D6L1917C8:D6L1918C8)</f>
        <v>13644.186769019354</v>
      </c>
      <c r="T26" s="16" t="s">
        <v>42145</v>
      </c>
      <c r="U26" s="6">
        <f>SUM(D6L1917C9:D6L1918C9)</f>
        <v>16313.377294314707</v>
      </c>
      <c r="V26" s="16" t="s">
        <v>42146</v>
      </c>
      <c r="W26" s="6">
        <f>SUM(D6L1917C10:D6L1918C10)</f>
        <v>62035.969096913032</v>
      </c>
      <c r="X26" s="16" t="s">
        <v>42147</v>
      </c>
      <c r="Y26" s="6">
        <f>SUM(D6L1917C11:D6L1918C11)</f>
        <v>69662.530812240337</v>
      </c>
      <c r="Z26" s="16" t="s">
        <v>42148</v>
      </c>
      <c r="AA26" s="6">
        <f>SUM(D6L1917C12:D6L1918C12)</f>
        <v>94762.14598460673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1449959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30062.673127945294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2609.6497211725105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14510.054120717326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4.9201951160030392E-2</v>
      </c>
      <c r="F31" s="16" t="s">
        <v>42153</v>
      </c>
      <c r="G31" s="6">
        <f>IF(D6L1920C1=0,0,D6L1918C2/D6L1920C1)</f>
        <v>2.6991405551835934E-2</v>
      </c>
      <c r="H31" s="16" t="s">
        <v>42154</v>
      </c>
      <c r="I31" s="6">
        <f>IF(D6L1920C1=0,0,D6L1918C3/D6L1920C1)</f>
        <v>4.8589458831158873E-2</v>
      </c>
      <c r="J31" s="16" t="s">
        <v>42155</v>
      </c>
      <c r="K31" s="6">
        <f>IF(D6L1921C1=0,0,D6L1918C4/D6L1921C1)</f>
        <v>0.12796965357077267</v>
      </c>
      <c r="L31" s="16" t="s">
        <v>42156</v>
      </c>
      <c r="M31" s="6">
        <f>IF(D6L1921C1=0,0,D6L1918C5/D6L1921C1)</f>
        <v>6.2148099904869858E-2</v>
      </c>
      <c r="N31" s="16" t="s">
        <v>42157</v>
      </c>
      <c r="O31" s="6">
        <f>IF(D6L1921C1=0,0,D6L1918C6/D6L1921C1)</f>
        <v>0.14400996827545717</v>
      </c>
      <c r="P31" s="16" t="s">
        <v>42158</v>
      </c>
      <c r="Q31" s="6">
        <f>IF(D6L1922C1=0,0,D6L1918C7/D6L1922C1)</f>
        <v>5.0397386913745867</v>
      </c>
      <c r="R31" s="16" t="s">
        <v>42159</v>
      </c>
      <c r="S31" s="6">
        <f>IF(D6L1922C1=0,0,D6L1918C8/D6L1922C1)</f>
        <v>5.2277549860630277</v>
      </c>
      <c r="T31" s="16" t="s">
        <v>42160</v>
      </c>
      <c r="U31" s="6">
        <f>IF(D6L1922C1=0,0,D6L1918C9/D6L1922C1)</f>
        <v>6.2384105969461192</v>
      </c>
      <c r="V31" s="16" t="s">
        <v>42161</v>
      </c>
      <c r="W31" s="6">
        <f>IF(D6L1923C1=0,0,D6L1918C10/D6L1923C1)</f>
        <v>4.275378201955748</v>
      </c>
      <c r="X31" s="16" t="s">
        <v>42162</v>
      </c>
      <c r="Y31" s="6">
        <f>IF(D6L1923C1=0,0,D6L1918C11/D6L1923C1)</f>
        <v>4.8003790678016056</v>
      </c>
      <c r="Z31" s="16" t="s">
        <v>42163</v>
      </c>
      <c r="AA31" s="6">
        <f>IF(D6L1923C1=0,0,D6L1918C12/D6L1923C1)</f>
        <v>6.5180275631358935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4FBD7D-F24A-4425-B3D7-1D9B238C292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0.48485507540858858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0.48485507540858858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0.48697025431185148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0.48485507540858858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0.48485507540858858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0.48697025431185148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0.48697025431185148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0.48697025431185148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0.48697025431185148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0.48697025431185148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0.48697025431185148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0.48485507540858858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0.49144301266516283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0.49144301266516283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0.48697025431185148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0.49144301266516283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0.48697025431185148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0.48697025431185148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0.48697025431185148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0.48697025431185148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0.48697025431185148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0.48697025431185148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D563E3-C3C6-46A3-8281-412BD34C8BD5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0.48485507540858858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0.48485507540858858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0.48697025431185148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0.48485507540858858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0.48485507540858858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0.48697025431185148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0.48697025431185148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0.48697025431185148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0.48697025431185148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0.48697025431185148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0.48697025431185148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0.48485507540858858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0.49144301266516283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0.49144301266516283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0.48697025431185148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0.49144301266516283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0.48697025431185148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0.48697025431185148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0.48697025431185148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0.48697025431185148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0.48697025431185148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0.48697025431185148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726C1-774F-4897-B4E9-CCC9C403268A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1528.2962965343156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1528.2962965343156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1528.2962965343156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1528.2962965343156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0.48485507540858858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1467.4311617844244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0.48485507540858858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1467.4311617844244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0.48485507540858858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1467.4311617844244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0.48485507540858858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1467.4311617844244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0.48485507540858858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1467.4311617844244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0.48485507540858858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1467.4311617844244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0.48697025431185148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1571.4131469745626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0.48697025431185148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1571.4131469745626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0.48697025431185148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1571.4131469745626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0.48485507540858858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1467.4311617844244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0.48485507540858858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1467.4311617844244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0.48485507540858858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1467.4311617844244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0.48485507540858858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1467.4311617844244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0.48485507540858858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1467.4311617844244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0.48485507540858858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1467.4311617844244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0.48697025431185148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1571.4131469745626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0.48697025431185148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1571.4131469745626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0.48697025431185148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1571.4131469745626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0.48697025431185148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1571.4131469745626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0.48697025431185148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1571.4131469745626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0.48697025431185148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1571.4131469745626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0.48697025431185148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1571.4131469745626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0.48697025431185148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1571.4131469745626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0.48697025431185148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1571.4131469745626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0.48697025431185148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1571.4131469745626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0.48697025431185148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1571.4131469745626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0.48697025431185148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1571.4131469745626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0.48697025431185148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1571.4131469745626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0.48697025431185148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1571.4131469745626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0.48697025431185148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1571.4131469745626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0.48697025431185148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1571.4131469745626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0.48697025431185148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1571.4131469745626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0.48697025431185148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1571.4131469745626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1571.4131469745626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1571.4131469745626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1571.4131469745626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0.48485507540858858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1467.4311617844244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0.48485507540858858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1467.4311617844244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0.48485507540858858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1467.4311617844244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0.49144301266516283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1528.2962965343156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0.49144301266516283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1528.2962965343156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0.49144301266516283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1528.2962965343156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0.49144301266516283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1528.2962965343156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0.49144301266516283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1528.2962965343156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0.49144301266516283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1528.2962965343156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1528.2962965343156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1528.2962965343156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1528.2962965343156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0.48697025431185148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1571.4131469745626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0.48697025431185148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1571.4131469745626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0.48697025431185148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1571.4131469745626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1528.2962965343156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1528.2962965343156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1528.2962965343156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0.49144301266516283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1528.2962965343156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0.49144301266516283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1528.2962965343156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0.49144301266516283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1528.2962965343156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0.48697025431185148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1571.4131469745626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0.48697025431185148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1571.4131469745626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0.48697025431185148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1571.4131469745626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0.48697025431185148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1571.4131469745626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0.48697025431185148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1571.4131469745626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0.48697025431185148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1571.4131469745626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0.48697025431185148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1571.4131469745626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0.48697025431185148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1571.4131469745626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0.48697025431185148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1571.4131469745626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0.48697025431185148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1571.4131469745626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0.48697025431185148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1571.4131469745626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0.48697025431185148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1571.4131469745626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0.48697025431185148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1571.4131469745626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0.48697025431185148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1571.4131469745626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0.48697025431185148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1571.4131469745626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0.48697025431185148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1571.4131469745626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0.48697025431185148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1571.4131469745626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0.48697025431185148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1571.4131469745626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1571.4131469745626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1571.4131469745626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1571.4131469745626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12B9-4CAE-4AAD-BDB8-6982259A3B6F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1571.4131469745626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1571.4131469745626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1571.4131469745626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1571.4131469745626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1571.4131469745626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1571.4131469745626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1571.4131469745626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1571.4131469745626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1571.4131469745626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1571.4131469745626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1571.4131469745626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1571.4131469745626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1571.4131469745626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1571.4131469745626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1571.4131469745626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1571.4131469745626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1571.4131469745626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1571.4131469745626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1571.4131469745626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1571.4131469745626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1571.4131469745626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1571.4131469745626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1571.4131469745626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1571.4131469745626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1571.4131469745626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1571.4131469745626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1571.4131469745626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1571.4131469745626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1571.4131469745626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5CC8B-A347-43E1-A6A4-82E1A53CAC16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1980.0752238333332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1980.0752238333332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11221.345182569554</v>
      </c>
      <c r="R8" s="16" t="s">
        <v>43218</v>
      </c>
      <c r="S8" s="21">
        <f>IF(D7L501C7=0,0,D7L501C5/D7L501C7)</f>
        <v>0.17645613708675875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5431.2239991333327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5431.2239991333327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11221.345182569554</v>
      </c>
      <c r="R9" s="16" t="s">
        <v>43222</v>
      </c>
      <c r="S9" s="21">
        <f>IF(D7L502C7=0,0,D7L502C5/D7L502C7)</f>
        <v>0.48400828160689796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11221.345182569554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42433.862811666666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42433.862811666666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11221.345182569554</v>
      </c>
      <c r="R11" s="16" t="s">
        <v>43230</v>
      </c>
      <c r="S11" s="21">
        <f>IF(D7L504C7=0,0,D7L504C5/D7L504C7)</f>
        <v>3.7815308344297649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0.13274286504034627</v>
      </c>
      <c r="J12" s="16" t="s">
        <v>43236</v>
      </c>
      <c r="K12" s="21">
        <f>IF(FLOW_THRU_100PCT="Y",1,INDEX(VariabilityMatrix,D7L505C1,D7L505C6))</f>
        <v>0.48485507540858858</v>
      </c>
      <c r="L12" s="16" t="s">
        <v>43232</v>
      </c>
      <c r="M12" s="15">
        <f>IF(D7L505C2&lt;&gt;0,D7L505C2*D7L505C4,D7L505C3*D7L505C4)</f>
        <v>6.4361051839089189E-2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10774.449715924155</v>
      </c>
      <c r="R12" s="16" t="s">
        <v>43234</v>
      </c>
      <c r="S12" s="21">
        <f>IF(D7L505C7=0,0,D7L505C5/D7L505C7)</f>
        <v>5.9734885340795116E-6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0.36410547722783382</v>
      </c>
      <c r="J13" s="16" t="s">
        <v>43241</v>
      </c>
      <c r="K13" s="21">
        <f>IF(FLOW_THRU_100PCT="Y",1,INDEX(VariabilityMatrix,D7L506C1,D7L506C6))</f>
        <v>0.48485507540858858</v>
      </c>
      <c r="L13" s="16" t="s">
        <v>43237</v>
      </c>
      <c r="M13" s="15">
        <f>IF(D7L506C2&lt;&gt;0,D7L506C2*D7L506C4,D7L506C3*D7L506C4)</f>
        <v>0.17653838861798149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10774.449715924155</v>
      </c>
      <c r="R13" s="16" t="s">
        <v>43239</v>
      </c>
      <c r="S13" s="21">
        <f>IF(D7L506C7=0,0,D7L506C5/D7L506C7)</f>
        <v>1.6384909974294617E-5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2.844736632502685</v>
      </c>
      <c r="J14" s="16" t="s">
        <v>43246</v>
      </c>
      <c r="K14" s="21">
        <f>IF(FLOW_THRU_100PCT="Y",1,INDEX(VariabilityMatrix,D7L507C1,D7L507C6))</f>
        <v>0.48485507540858858</v>
      </c>
      <c r="L14" s="16" t="s">
        <v>43242</v>
      </c>
      <c r="M14" s="15">
        <f>IF(D7L507C2&lt;&gt;0,D7L507C2*D7L507C4,D7L507C3*D7L507C4)</f>
        <v>1.3792849944696637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10774.449715924155</v>
      </c>
      <c r="R14" s="16" t="s">
        <v>43244</v>
      </c>
      <c r="S14" s="21">
        <f>IF(D7L507C7=0,0,D7L507C5/D7L507C7)</f>
        <v>1.2801442587189786E-4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8.6482270791261411E-3</v>
      </c>
      <c r="J15" s="16" t="s">
        <v>43251</v>
      </c>
      <c r="K15" s="21">
        <f>IF(FLOW_THRU_100PCT="Y",1,INDEX(VariabilityMatrix,D7L508C1,D7L508C6))</f>
        <v>0.48485507540858858</v>
      </c>
      <c r="L15" s="16" t="s">
        <v>43247</v>
      </c>
      <c r="M15" s="15">
        <f>IF(D7L508C2&lt;&gt;0,D7L508C2*D7L508C4,D7L508C3*D7L508C4)</f>
        <v>4.1931367926003032E-3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10774.449715924155</v>
      </c>
      <c r="R15" s="16" t="s">
        <v>43249</v>
      </c>
      <c r="S15" s="21">
        <f>IF(D7L508C7=0,0,D7L508C5/D7L508C7)</f>
        <v>3.8917410198713303E-7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2.3721552543429156E-2</v>
      </c>
      <c r="J16" s="16" t="s">
        <v>43256</v>
      </c>
      <c r="K16" s="21">
        <f>IF(FLOW_THRU_100PCT="Y",1,INDEX(VariabilityMatrix,D7L509C1,D7L509C6))</f>
        <v>0.48485507540858858</v>
      </c>
      <c r="L16" s="16" t="s">
        <v>43252</v>
      </c>
      <c r="M16" s="15">
        <f>IF(D7L509C2&lt;&gt;0,D7L509C2*D7L509C4,D7L509C3*D7L509C4)</f>
        <v>1.1501515147253139E-2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10774.449715924155</v>
      </c>
      <c r="R16" s="16" t="s">
        <v>43254</v>
      </c>
      <c r="S16" s="21">
        <f>IF(D7L509C7=0,0,D7L509C5/D7L509C7)</f>
        <v>1.0674805164531431E-6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0.18533522212824205</v>
      </c>
      <c r="J17" s="16" t="s">
        <v>43261</v>
      </c>
      <c r="K17" s="21">
        <f>IF(FLOW_THRU_100PCT="Y",1,INDEX(VariabilityMatrix,D7L510C1,D7L510C6))</f>
        <v>0.48485507540858858</v>
      </c>
      <c r="L17" s="16" t="s">
        <v>43257</v>
      </c>
      <c r="M17" s="15">
        <f>IF(D7L510C2&lt;&gt;0,D7L510C2*D7L510C4,D7L510C3*D7L510C4)</f>
        <v>8.9860723100856313E-2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10774.449715924155</v>
      </c>
      <c r="R17" s="16" t="s">
        <v>43259</v>
      </c>
      <c r="S17" s="21">
        <f>IF(D7L510C7=0,0,D7L510C5/D7L510C7)</f>
        <v>8.3401682192684216E-6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2.8553863088371918E-4</v>
      </c>
      <c r="J18" s="16" t="s">
        <v>43266</v>
      </c>
      <c r="K18" s="21">
        <f>IF(FLOW_THRU_100PCT="Y",1,INDEX(VariabilityMatrix,D7L511C1,D7L511C6))</f>
        <v>0.48697025431185148</v>
      </c>
      <c r="L18" s="16" t="s">
        <v>43262</v>
      </c>
      <c r="M18" s="15">
        <f>IF(D7L511C2&lt;&gt;0,D7L511C2*D7L511C4,D7L511C3*D7L511C4)</f>
        <v>1.3904881969730262E-4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11537.925850253174</v>
      </c>
      <c r="R18" s="16" t="s">
        <v>43264</v>
      </c>
      <c r="S18" s="21">
        <f>IF(D7L511C7=0,0,D7L511C5/D7L511C7)</f>
        <v>1.2051457211804797E-8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7.8321482238084188E-4</v>
      </c>
      <c r="J19" s="16" t="s">
        <v>43271</v>
      </c>
      <c r="K19" s="21">
        <f>IF(FLOW_THRU_100PCT="Y",1,INDEX(VariabilityMatrix,D7L512C1,D7L512C6))</f>
        <v>0.48697025431185148</v>
      </c>
      <c r="L19" s="16" t="s">
        <v>43267</v>
      </c>
      <c r="M19" s="15">
        <f>IF(D7L512C2&lt;&gt;0,D7L512C2*D7L512C4,D7L512C3*D7L512C4)</f>
        <v>3.8140232123561014E-4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11537.925850253174</v>
      </c>
      <c r="R19" s="16" t="s">
        <v>43269</v>
      </c>
      <c r="S19" s="21">
        <f>IF(D7L512C7=0,0,D7L512C5/D7L512C7)</f>
        <v>3.3056402527256765E-8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6.1192155452023059E-3</v>
      </c>
      <c r="J20" s="16" t="s">
        <v>43276</v>
      </c>
      <c r="K20" s="21">
        <f>IF(FLOW_THRU_100PCT="Y",1,INDEX(VariabilityMatrix,D7L513C1,D7L513C6))</f>
        <v>0.48697025431185148</v>
      </c>
      <c r="L20" s="16" t="s">
        <v>43272</v>
      </c>
      <c r="M20" s="15">
        <f>IF(D7L513C2&lt;&gt;0,D7L513C2*D7L513C4,D7L513C3*D7L513C4)</f>
        <v>2.9798759502362017E-3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11537.925850253174</v>
      </c>
      <c r="R20" s="16" t="s">
        <v>43274</v>
      </c>
      <c r="S20" s="21">
        <f>IF(D7L513C7=0,0,D7L513C5/D7L513C7)</f>
        <v>2.5826790611336914E-7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1.5535829919711097</v>
      </c>
      <c r="J21" s="16" t="s">
        <v>43281</v>
      </c>
      <c r="K21" s="21">
        <f>IF(FLOW_THRU_100PCT="Y",1,INDEX(VariabilityMatrix,D7L514C1,D7L514C6))</f>
        <v>0.48485507540858858</v>
      </c>
      <c r="L21" s="16" t="s">
        <v>43277</v>
      </c>
      <c r="M21" s="15">
        <f>IF(D7L514C2&lt;&gt;0,D7L514C2*D7L514C4,D7L514C3*D7L514C4)</f>
        <v>0.75326259872565304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10774.449715924155</v>
      </c>
      <c r="R21" s="16" t="s">
        <v>43279</v>
      </c>
      <c r="S21" s="21">
        <f>IF(D7L514C7=0,0,D7L514C5/D7L514C7)</f>
        <v>6.991193226437956E-5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4.2613821581503153</v>
      </c>
      <c r="J22" s="16" t="s">
        <v>43286</v>
      </c>
      <c r="K22" s="21">
        <f>IF(FLOW_THRU_100PCT="Y",1,INDEX(VariabilityMatrix,D7L515C1,D7L515C6))</f>
        <v>0.48485507540858858</v>
      </c>
      <c r="L22" s="16" t="s">
        <v>43282</v>
      </c>
      <c r="M22" s="15">
        <f>IF(D7L515C2&lt;&gt;0,D7L515C2*D7L515C4,D7L515C3*D7L515C4)</f>
        <v>2.0661527676347848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10774.449715924155</v>
      </c>
      <c r="R22" s="16" t="s">
        <v>43284</v>
      </c>
      <c r="S22" s="21">
        <f>IF(D7L515C7=0,0,D7L515C5/D7L515C7)</f>
        <v>1.9176411066090026E-4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33.293951034958106</v>
      </c>
      <c r="J23" s="16" t="s">
        <v>43291</v>
      </c>
      <c r="K23" s="21">
        <f>IF(FLOW_THRU_100PCT="Y",1,INDEX(VariabilityMatrix,D7L516C1,D7L516C6))</f>
        <v>0.48485507540858858</v>
      </c>
      <c r="L23" s="16" t="s">
        <v>43287</v>
      </c>
      <c r="M23" s="15">
        <f>IF(D7L516C2&lt;&gt;0,D7L516C2*D7L516C4,D7L516C3*D7L516C4)</f>
        <v>16.142741139704469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10774.449715924155</v>
      </c>
      <c r="R23" s="16" t="s">
        <v>43289</v>
      </c>
      <c r="S23" s="21">
        <f>IF(D7L516C7=0,0,D7L516C5/D7L516C7)</f>
        <v>1.498242746991173E-3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0.29243603478986646</v>
      </c>
      <c r="J24" s="16" t="s">
        <v>43296</v>
      </c>
      <c r="K24" s="21">
        <f>IF(FLOW_THRU_100PCT="Y",1,INDEX(VariabilityMatrix,D7L517C1,D7L517C6))</f>
        <v>0.48485507540858858</v>
      </c>
      <c r="L24" s="16" t="s">
        <v>43292</v>
      </c>
      <c r="M24" s="15">
        <f>IF(D7L517C2&lt;&gt;0,D7L517C2*D7L517C4,D7L517C3*D7L517C4)</f>
        <v>0.14178909570022932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10774.449715924155</v>
      </c>
      <c r="R24" s="16" t="s">
        <v>43294</v>
      </c>
      <c r="S24" s="21">
        <f>IF(D7L517C7=0,0,D7L517C5/D7L517C7)</f>
        <v>1.3159752881919471E-5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0.80213397513619</v>
      </c>
      <c r="J25" s="16" t="s">
        <v>43301</v>
      </c>
      <c r="K25" s="21">
        <f>IF(FLOW_THRU_100PCT="Y",1,INDEX(VariabilityMatrix,D7L518C1,D7L518C6))</f>
        <v>0.48485507540858858</v>
      </c>
      <c r="L25" s="16" t="s">
        <v>43297</v>
      </c>
      <c r="M25" s="15">
        <f>IF(D7L518C2&lt;&gt;0,D7L518C2*D7L518C4,D7L518C3*D7L518C4)</f>
        <v>0.38891872900244834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10774.449715924155</v>
      </c>
      <c r="R25" s="16" t="s">
        <v>43299</v>
      </c>
      <c r="S25" s="21">
        <f>IF(D7L518C7=0,0,D7L518C5/D7L518C7)</f>
        <v>3.6096389073833055E-5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6.2670298744697996</v>
      </c>
      <c r="J26" s="16" t="s">
        <v>43306</v>
      </c>
      <c r="K26" s="21">
        <f>IF(FLOW_THRU_100PCT="Y",1,INDEX(VariabilityMatrix,D7L519C1,D7L519C6))</f>
        <v>0.48485507540858858</v>
      </c>
      <c r="L26" s="16" t="s">
        <v>43302</v>
      </c>
      <c r="M26" s="15">
        <f>IF(D7L519C2&lt;&gt;0,D7L519C2*D7L519C4,D7L519C3*D7L519C4)</f>
        <v>3.0386012423739319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10774.449715924155</v>
      </c>
      <c r="R26" s="16" t="s">
        <v>43304</v>
      </c>
      <c r="S26" s="21">
        <f>IF(D7L519C7=0,0,D7L519C5/D7L519C7)</f>
        <v>2.8201915851748933E-4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0.12661598718043776</v>
      </c>
      <c r="J27" s="16" t="s">
        <v>43311</v>
      </c>
      <c r="K27" s="21">
        <f>IF(FLOW_THRU_100PCT="Y",1,INDEX(VariabilityMatrix,D7L520C1,D7L520C6))</f>
        <v>0.48697025431185148</v>
      </c>
      <c r="L27" s="16" t="s">
        <v>43307</v>
      </c>
      <c r="M27" s="15">
        <f>IF(D7L520C2&lt;&gt;0,D7L520C2*D7L520C4,D7L520C3*D7L520C4)</f>
        <v>6.1658219477203902E-2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11537.925850253174</v>
      </c>
      <c r="R27" s="16" t="s">
        <v>43309</v>
      </c>
      <c r="S27" s="21">
        <f>IF(D7L520C7=0,0,D7L520C5/D7L520C7)</f>
        <v>5.3439604550631558E-6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0.347299829810019</v>
      </c>
      <c r="J28" s="16" t="s">
        <v>43316</v>
      </c>
      <c r="K28" s="21">
        <f>IF(FLOW_THRU_100PCT="Y",1,INDEX(VariabilityMatrix,D7L521C1,D7L521C6))</f>
        <v>0.48697025431185148</v>
      </c>
      <c r="L28" s="16" t="s">
        <v>43312</v>
      </c>
      <c r="M28" s="15">
        <f>IF(D7L521C2&lt;&gt;0,D7L521C2*D7L521C4,D7L521C3*D7L521C4)</f>
        <v>0.16912468644504769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11537.925850253174</v>
      </c>
      <c r="R28" s="16" t="s">
        <v>43314</v>
      </c>
      <c r="S28" s="21">
        <f>IF(D7L521C7=0,0,D7L521C5/D7L521C7)</f>
        <v>1.4658153349229283E-5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2.7134350074725648</v>
      </c>
      <c r="J29" s="16" t="s">
        <v>43321</v>
      </c>
      <c r="K29" s="21">
        <f>IF(FLOW_THRU_100PCT="Y",1,INDEX(VariabilityMatrix,D7L522C1,D7L522C6))</f>
        <v>0.48697025431185148</v>
      </c>
      <c r="L29" s="16" t="s">
        <v>43317</v>
      </c>
      <c r="M29" s="15">
        <f>IF(D7L522C2&lt;&gt;0,D7L522C2*D7L522C4,D7L522C3*D7L522C4)</f>
        <v>1.3213621356475955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11537.925850253174</v>
      </c>
      <c r="R29" s="16" t="s">
        <v>43319</v>
      </c>
      <c r="S29" s="21">
        <f>IF(D7L522C7=0,0,D7L522C5/D7L522C7)</f>
        <v>1.1452336865369968E-4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1.9579791832026456E-3</v>
      </c>
      <c r="J30" s="16" t="s">
        <v>43326</v>
      </c>
      <c r="K30" s="21">
        <f>IF(FLOW_THRU_100PCT="Y",1,INDEX(VariabilityMatrix,D7L523C1,D7L523C6))</f>
        <v>0.48697025431185148</v>
      </c>
      <c r="L30" s="16" t="s">
        <v>43322</v>
      </c>
      <c r="M30" s="15">
        <f>IF(D7L523C2&lt;&gt;0,D7L523C2*D7L523C4,D7L523C3*D7L523C4)</f>
        <v>9.5347762078150356E-4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11537.925850253174</v>
      </c>
      <c r="R30" s="16" t="s">
        <v>43324</v>
      </c>
      <c r="S30" s="21">
        <f>IF(D7L523C7=0,0,D7L523C5/D7L523C7)</f>
        <v>8.2638563738090037E-8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5.370615924897201E-3</v>
      </c>
      <c r="J31" s="16" t="s">
        <v>43331</v>
      </c>
      <c r="K31" s="21">
        <f>IF(FLOW_THRU_100PCT="Y",1,INDEX(VariabilityMatrix,D7L524C1,D7L524C6))</f>
        <v>0.48697025431185148</v>
      </c>
      <c r="L31" s="16" t="s">
        <v>43327</v>
      </c>
      <c r="M31" s="15">
        <f>IF(D7L524C2&lt;&gt;0,D7L524C2*D7L524C4,D7L524C3*D7L524C4)</f>
        <v>2.6153302027584692E-3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11537.925850253174</v>
      </c>
      <c r="R31" s="16" t="s">
        <v>43329</v>
      </c>
      <c r="S31" s="21">
        <f>IF(D7L524C7=0,0,D7L524C5/D7L524C7)</f>
        <v>2.2667247447261776E-7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4.1960335167101522E-2</v>
      </c>
      <c r="J32" s="16" t="s">
        <v>43336</v>
      </c>
      <c r="K32" s="21">
        <f>IF(FLOW_THRU_100PCT="Y",1,INDEX(VariabilityMatrix,D7L525C1,D7L525C6))</f>
        <v>0.48697025431185148</v>
      </c>
      <c r="L32" s="16" t="s">
        <v>43332</v>
      </c>
      <c r="M32" s="15">
        <f>IF(D7L525C2&lt;&gt;0,D7L525C2*D7L525C4,D7L525C3*D7L525C4)</f>
        <v>2.0433435087333952E-2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11537.925850253174</v>
      </c>
      <c r="R32" s="16" t="s">
        <v>43334</v>
      </c>
      <c r="S32" s="21">
        <f>IF(D7L525C7=0,0,D7L525C5/D7L525C7)</f>
        <v>1.7709799276345312E-6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6.1186849475082676E-5</v>
      </c>
      <c r="J33" s="16" t="s">
        <v>43341</v>
      </c>
      <c r="K33" s="21">
        <f>IF(FLOW_THRU_100PCT="Y",1,INDEX(VariabilityMatrix,D7L526C1,D7L526C6))</f>
        <v>0.48697025431185148</v>
      </c>
      <c r="L33" s="16" t="s">
        <v>43337</v>
      </c>
      <c r="M33" s="15">
        <f>IF(D7L526C2&lt;&gt;0,D7L526C2*D7L526C4,D7L526C3*D7L526C4)</f>
        <v>2.9796175649421986E-5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11537.925850253174</v>
      </c>
      <c r="R33" s="16" t="s">
        <v>43339</v>
      </c>
      <c r="S33" s="21">
        <f>IF(D7L526C7=0,0,D7L526C5/D7L526C7)</f>
        <v>2.5824551168153137E-9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1.6783174765303753E-4</v>
      </c>
      <c r="J34" s="16" t="s">
        <v>43346</v>
      </c>
      <c r="K34" s="21">
        <f>IF(FLOW_THRU_100PCT="Y",1,INDEX(VariabilityMatrix,D7L527C1,D7L527C6))</f>
        <v>0.48697025431185148</v>
      </c>
      <c r="L34" s="16" t="s">
        <v>43342</v>
      </c>
      <c r="M34" s="15">
        <f>IF(D7L527C2&lt;&gt;0,D7L527C2*D7L527C4,D7L527C3*D7L527C4)</f>
        <v>8.1729068836202163E-5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11537.925850253174</v>
      </c>
      <c r="R34" s="16" t="s">
        <v>43344</v>
      </c>
      <c r="S34" s="21">
        <f>IF(D7L527C7=0,0,D7L527C5/D7L527C7)</f>
        <v>7.083514827269305E-9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1.3112604739719225E-3</v>
      </c>
      <c r="J35" s="16" t="s">
        <v>43351</v>
      </c>
      <c r="K35" s="21">
        <f>IF(FLOW_THRU_100PCT="Y",1,INDEX(VariabilityMatrix,D7L528C1,D7L528C6))</f>
        <v>0.48697025431185148</v>
      </c>
      <c r="L35" s="16" t="s">
        <v>43347</v>
      </c>
      <c r="M35" s="15">
        <f>IF(D7L528C2&lt;&gt;0,D7L528C2*D7L528C4,D7L528C3*D7L528C4)</f>
        <v>6.3854484647918601E-4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11537.925850253174</v>
      </c>
      <c r="R35" s="16" t="s">
        <v>43349</v>
      </c>
      <c r="S35" s="21">
        <f>IF(D7L528C7=0,0,D7L528C5/D7L528C7)</f>
        <v>5.5343122738579101E-8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7.7095430338604172E-3</v>
      </c>
      <c r="J36" s="16" t="s">
        <v>43356</v>
      </c>
      <c r="K36" s="21">
        <f>IF(FLOW_THRU_100PCT="Y",1,INDEX(VariabilityMatrix,D7L529C1,D7L529C6))</f>
        <v>0.48697025431185148</v>
      </c>
      <c r="L36" s="16" t="s">
        <v>43352</v>
      </c>
      <c r="M36" s="15">
        <f>IF(D7L529C2&lt;&gt;0,D7L529C2*D7L529C4,D7L529C3*D7L529C4)</f>
        <v>3.7543181318271703E-3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11537.925850253174</v>
      </c>
      <c r="R36" s="16" t="s">
        <v>43354</v>
      </c>
      <c r="S36" s="21">
        <f>IF(D7L529C7=0,0,D7L529C5/D7L529C7)</f>
        <v>3.2538934471872951E-7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2.1146800204282726E-2</v>
      </c>
      <c r="J37" s="16" t="s">
        <v>43361</v>
      </c>
      <c r="K37" s="21">
        <f>IF(FLOW_THRU_100PCT="Y",1,INDEX(VariabilityMatrix,D7L530C1,D7L530C6))</f>
        <v>0.48697025431185148</v>
      </c>
      <c r="L37" s="16" t="s">
        <v>43357</v>
      </c>
      <c r="M37" s="15">
        <f>IF(D7L530C2&lt;&gt;0,D7L530C2*D7L530C4,D7L530C3*D7L530C4)</f>
        <v>1.0297862673361472E-2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11537.925850253174</v>
      </c>
      <c r="R37" s="16" t="s">
        <v>43359</v>
      </c>
      <c r="S37" s="21">
        <f>IF(D7L530C7=0,0,D7L530C5/D7L530C7)</f>
        <v>8.9252286823593243E-7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0.16521881972046223</v>
      </c>
      <c r="J38" s="16" t="s">
        <v>43366</v>
      </c>
      <c r="K38" s="21">
        <f>IF(FLOW_THRU_100PCT="Y",1,INDEX(VariabilityMatrix,D7L531C1,D7L531C6))</f>
        <v>0.48697025431185148</v>
      </c>
      <c r="L38" s="16" t="s">
        <v>43362</v>
      </c>
      <c r="M38" s="15">
        <f>IF(D7L531C2&lt;&gt;0,D7L531C2*D7L531C4,D7L531C3*D7L531C4)</f>
        <v>8.0456650656377443E-2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11537.925850253174</v>
      </c>
      <c r="R38" s="16" t="s">
        <v>43364</v>
      </c>
      <c r="S38" s="21">
        <f>IF(D7L531C7=0,0,D7L531C5/D7L531C7)</f>
        <v>6.9732334650609671E-6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5.751563850657772E-3</v>
      </c>
      <c r="J39" s="16" t="s">
        <v>43371</v>
      </c>
      <c r="K39" s="21">
        <f>IF(FLOW_THRU_100PCT="Y",1,INDEX(VariabilityMatrix,D7L532C1,D7L532C6))</f>
        <v>0.48697025431185148</v>
      </c>
      <c r="L39" s="16" t="s">
        <v>43367</v>
      </c>
      <c r="M39" s="15">
        <f>IF(D7L532C2&lt;&gt;0,D7L532C2*D7L532C4,D7L532C3*D7L532C4)</f>
        <v>2.8008405110456669E-3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11537.925850253174</v>
      </c>
      <c r="R39" s="16" t="s">
        <v>43369</v>
      </c>
      <c r="S39" s="21">
        <f>IF(D7L532C7=0,0,D7L532C5/D7L532C7)</f>
        <v>2.4275078098063947E-7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1.5776184279385527E-2</v>
      </c>
      <c r="J40" s="16" t="s">
        <v>43376</v>
      </c>
      <c r="K40" s="21">
        <f>IF(FLOW_THRU_100PCT="Y",1,INDEX(VariabilityMatrix,D7L533C1,D7L533C6))</f>
        <v>0.48697025431185148</v>
      </c>
      <c r="L40" s="16" t="s">
        <v>43372</v>
      </c>
      <c r="M40" s="15">
        <f>IF(D7L533C2&lt;&gt;0,D7L533C2*D7L533C4,D7L533C3*D7L533C4)</f>
        <v>7.6825324706030033E-3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11537.925850253174</v>
      </c>
      <c r="R40" s="16" t="s">
        <v>43374</v>
      </c>
      <c r="S40" s="21">
        <f>IF(D7L533C7=0,0,D7L533C5/D7L533C7)</f>
        <v>6.6585039376331474E-7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0.12325848455336072</v>
      </c>
      <c r="J41" s="16" t="s">
        <v>43381</v>
      </c>
      <c r="K41" s="21">
        <f>IF(FLOW_THRU_100PCT="Y",1,INDEX(VariabilityMatrix,D7L534C1,D7L534C6))</f>
        <v>0.48697025431185148</v>
      </c>
      <c r="L41" s="16" t="s">
        <v>43377</v>
      </c>
      <c r="M41" s="15">
        <f>IF(D7L534C2&lt;&gt;0,D7L534C2*D7L534C4,D7L534C3*D7L534C4)</f>
        <v>6.0023215569043484E-2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11537.925850253174</v>
      </c>
      <c r="R41" s="16" t="s">
        <v>43379</v>
      </c>
      <c r="S41" s="21">
        <f>IF(D7L534C7=0,0,D7L534C5/D7L534C7)</f>
        <v>5.202253537426435E-6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0.48697025431185148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11537.925850253174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0.48697025431185148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11537.925850253174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0.48697025431185148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11537.925850253174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11537.925850253174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11537.925850253174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11537.925850253174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8.0859717509869006E-2</v>
      </c>
      <c r="J48" s="16" t="s">
        <v>43413</v>
      </c>
      <c r="K48" s="21">
        <f>IF(FLOW_THRU_100PCT="Y",1,INDEX(VariabilityMatrix,D7L541C1,D7L541C6))</f>
        <v>0.48485507540858858</v>
      </c>
      <c r="L48" s="16" t="s">
        <v>43409</v>
      </c>
      <c r="M48" s="15">
        <f>IF(D7L541C2&lt;&gt;0,D7L541C2*D7L541C4,D7L541C3*D7L541C4)</f>
        <v>3.9205244430764709E-2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10774.449715924155</v>
      </c>
      <c r="R48" s="16" t="s">
        <v>43411</v>
      </c>
      <c r="S48" s="21">
        <f>IF(D7L541C7=0,0,D7L541C5/D7L541C7)</f>
        <v>3.6387235974400725E-6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0.22179320917542464</v>
      </c>
      <c r="J49" s="16" t="s">
        <v>43418</v>
      </c>
      <c r="K49" s="21">
        <f>IF(FLOW_THRU_100PCT="Y",1,INDEX(VariabilityMatrix,D7L542C1,D7L542C6))</f>
        <v>0.48485507540858858</v>
      </c>
      <c r="L49" s="16" t="s">
        <v>43414</v>
      </c>
      <c r="M49" s="15">
        <f>IF(D7L542C2&lt;&gt;0,D7L542C2*D7L542C4,D7L542C3*D7L542C4)</f>
        <v>0.10753756315986338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10774.449715924155</v>
      </c>
      <c r="R49" s="16" t="s">
        <v>43416</v>
      </c>
      <c r="S49" s="21">
        <f>IF(D7L542C7=0,0,D7L542C5/D7L542C7)</f>
        <v>9.9807940075981478E-6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1.7328584886594756</v>
      </c>
      <c r="J50" s="16" t="s">
        <v>43423</v>
      </c>
      <c r="K50" s="21">
        <f>IF(FLOW_THRU_100PCT="Y",1,INDEX(VariabilityMatrix,D7L543C1,D7L543C6))</f>
        <v>0.48485507540858858</v>
      </c>
      <c r="L50" s="16" t="s">
        <v>43419</v>
      </c>
      <c r="M50" s="15">
        <f>IF(D7L543C2&lt;&gt;0,D7L543C2*D7L543C4,D7L543C3*D7L543C4)</f>
        <v>0.84018523319140281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10774.449715924155</v>
      </c>
      <c r="R50" s="16" t="s">
        <v>43421</v>
      </c>
      <c r="S50" s="21">
        <f>IF(D7L543C7=0,0,D7L543C5/D7L543C7)</f>
        <v>7.797941011777582E-5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6.5819811443388526E-2</v>
      </c>
      <c r="J51" s="16" t="s">
        <v>43428</v>
      </c>
      <c r="K51" s="21">
        <f>IF(FLOW_THRU_100PCT="Y",1,INDEX(VariabilityMatrix,D7L544C1,D7L544C6))</f>
        <v>0.49144301266516283</v>
      </c>
      <c r="L51" s="16" t="s">
        <v>43424</v>
      </c>
      <c r="M51" s="15">
        <f>IF(D7L544C2&lt;&gt;0,D7L544C2*D7L544C4,D7L544C3*D7L544C4)</f>
        <v>3.2346686428791814E-2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11221.345182569554</v>
      </c>
      <c r="R51" s="16" t="s">
        <v>43426</v>
      </c>
      <c r="S51" s="21">
        <f>IF(D7L544C7=0,0,D7L544C5/D7L544C7)</f>
        <v>2.8826032799558537E-6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0.18053967608245397</v>
      </c>
      <c r="J52" s="16" t="s">
        <v>43433</v>
      </c>
      <c r="K52" s="21">
        <f>IF(FLOW_THRU_100PCT="Y",1,INDEX(VariabilityMatrix,D7L545C1,D7L545C6))</f>
        <v>0.49144301266516283</v>
      </c>
      <c r="L52" s="16" t="s">
        <v>43429</v>
      </c>
      <c r="M52" s="15">
        <f>IF(D7L545C2&lt;&gt;0,D7L545C2*D7L545C4,D7L545C3*D7L545C4)</f>
        <v>8.8724962319553818E-2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11221.345182569554</v>
      </c>
      <c r="R52" s="16" t="s">
        <v>43431</v>
      </c>
      <c r="S52" s="21">
        <f>IF(D7L545C7=0,0,D7L545C5/D7L545C7)</f>
        <v>7.9068026939740622E-6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1.4105468395647214</v>
      </c>
      <c r="J53" s="16" t="s">
        <v>43438</v>
      </c>
      <c r="K53" s="21">
        <f>IF(FLOW_THRU_100PCT="Y",1,INDEX(VariabilityMatrix,D7L546C1,D7L546C6))</f>
        <v>0.49144301266516283</v>
      </c>
      <c r="L53" s="16" t="s">
        <v>43434</v>
      </c>
      <c r="M53" s="15">
        <f>IF(D7L546C2&lt;&gt;0,D7L546C2*D7L546C4,D7L546C3*D7L546C4)</f>
        <v>0.69320338834101081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11221.345182569554</v>
      </c>
      <c r="R53" s="16" t="s">
        <v>43436</v>
      </c>
      <c r="S53" s="21">
        <f>IF(D7L546C7=0,0,D7L546C5/D7L546C7)</f>
        <v>6.1775426837219484E-5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12.91020219223825</v>
      </c>
      <c r="J54" s="16" t="s">
        <v>43443</v>
      </c>
      <c r="K54" s="21">
        <f>IF(FLOW_THRU_100PCT="Y",1,INDEX(VariabilityMatrix,D7L547C1,D7L547C6))</f>
        <v>0.49144301266516283</v>
      </c>
      <c r="L54" s="16" t="s">
        <v>43439</v>
      </c>
      <c r="M54" s="15">
        <f>IF(D7L547C2&lt;&gt;0,D7L547C2*D7L547C4,D7L547C3*D7L547C4)</f>
        <v>6.3446286594699552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11221.345182569554</v>
      </c>
      <c r="R54" s="16" t="s">
        <v>43441</v>
      </c>
      <c r="S54" s="21">
        <f>IF(D7L547C7=0,0,D7L547C5/D7L547C7)</f>
        <v>5.6540713757965966E-4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35.41188695063947</v>
      </c>
      <c r="J55" s="16" t="s">
        <v>43448</v>
      </c>
      <c r="K55" s="21">
        <f>IF(FLOW_THRU_100PCT="Y",1,INDEX(VariabilityMatrix,D7L548C1,D7L548C6))</f>
        <v>0.49144301266516283</v>
      </c>
      <c r="L55" s="16" t="s">
        <v>43444</v>
      </c>
      <c r="M55" s="15">
        <f>IF(D7L548C2&lt;&gt;0,D7L548C2*D7L548C4,D7L548C3*D7L548C4)</f>
        <v>17.402924407180429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11221.345182569554</v>
      </c>
      <c r="R55" s="16" t="s">
        <v>43446</v>
      </c>
      <c r="S55" s="21">
        <f>IF(D7L548C7=0,0,D7L548C5/D7L548C7)</f>
        <v>1.5508768444457892E-3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276.67118001494072</v>
      </c>
      <c r="J56" s="16" t="s">
        <v>43453</v>
      </c>
      <c r="K56" s="21">
        <f>IF(FLOW_THRU_100PCT="Y",1,INDEX(VariabilityMatrix,D7L549C1,D7L549C6))</f>
        <v>0.49144301266516283</v>
      </c>
      <c r="L56" s="16" t="s">
        <v>43449</v>
      </c>
      <c r="M56" s="15">
        <f>IF(D7L549C2&lt;&gt;0,D7L549C2*D7L549C4,D7L549C3*D7L549C4)</f>
        <v>135.96811822416805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11221.345182569554</v>
      </c>
      <c r="R56" s="16" t="s">
        <v>43451</v>
      </c>
      <c r="S56" s="21">
        <f>IF(D7L549C7=0,0,D7L549C5/D7L549C7)</f>
        <v>1.2116917892818354E-2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5.0507166686056051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5.0507166686056051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11221.345182569554</v>
      </c>
      <c r="R57" s="16" t="s">
        <v>43456</v>
      </c>
      <c r="S57" s="21">
        <f>IF(D7L550C7=0,0,D7L550C5/D7L550C7)</f>
        <v>4.5009903772063193E-4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13.853803761175936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13.853803761175936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11221.345182569554</v>
      </c>
      <c r="R58" s="16" t="s">
        <v>43460</v>
      </c>
      <c r="S58" s="21">
        <f>IF(D7L551C7=0,0,D7L551C5/D7L551C7)</f>
        <v>1.2345938508954754E-3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108.23902831393046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108.23902831393046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11221.345182569554</v>
      </c>
      <c r="R59" s="16" t="s">
        <v>43464</v>
      </c>
      <c r="S59" s="21">
        <f>IF(D7L552C7=0,0,D7L552C5/D7L552C7)</f>
        <v>9.645815769223581E-3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0.48697025431185148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11537.925850253174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0.48697025431185148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11537.925850253174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0.48697025431185148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11537.925850253174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3.4054303765204992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3.4054303765204992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11221.345182569554</v>
      </c>
      <c r="R63" s="16" t="s">
        <v>43483</v>
      </c>
      <c r="S63" s="21">
        <f>IF(D7L556C7=0,0,D7L556C5/D7L556C7)</f>
        <v>3.0347790938739272E-4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9.3408851167427223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9.3408851167427223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11221.345182569554</v>
      </c>
      <c r="R64" s="16" t="s">
        <v>43487</v>
      </c>
      <c r="S64" s="21">
        <f>IF(D7L557C7=0,0,D7L557C5/D7L557C7)</f>
        <v>8.3242115492999848E-4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11221.345182569554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36.729282595860724</v>
      </c>
      <c r="J66" s="16" t="s">
        <v>43497</v>
      </c>
      <c r="K66" s="21">
        <f>IF(FLOW_THRU_100PCT="Y",1,INDEX(VariabilityMatrix,D7L559C1,D7L559C6))</f>
        <v>0.49144301266516283</v>
      </c>
      <c r="L66" s="16" t="s">
        <v>43493</v>
      </c>
      <c r="M66" s="15">
        <f>IF(D7L559C2&lt;&gt;0,D7L559C2*D7L559C4,D7L559C3*D7L559C4)</f>
        <v>18.050349291939927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11221.345182569554</v>
      </c>
      <c r="R66" s="16" t="s">
        <v>43495</v>
      </c>
      <c r="S66" s="21">
        <f>IF(D7L559C7=0,0,D7L559C5/D7L559C7)</f>
        <v>1.6085726798582105E-3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100.74615282514137</v>
      </c>
      <c r="J67" s="16" t="s">
        <v>43502</v>
      </c>
      <c r="K67" s="21">
        <f>IF(FLOW_THRU_100PCT="Y",1,INDEX(VariabilityMatrix,D7L560C1,D7L560C6))</f>
        <v>0.49144301266516283</v>
      </c>
      <c r="L67" s="16" t="s">
        <v>43498</v>
      </c>
      <c r="M67" s="15">
        <f>IF(D7L560C2&lt;&gt;0,D7L560C2*D7L560C4,D7L560C3*D7L560C4)</f>
        <v>49.510992858812379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11221.345182569554</v>
      </c>
      <c r="R67" s="16" t="s">
        <v>43500</v>
      </c>
      <c r="S67" s="21">
        <f>IF(D7L560C7=0,0,D7L560C5/D7L560C7)</f>
        <v>4.4122154744619443E-3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787.12430724039893</v>
      </c>
      <c r="J68" s="16" t="s">
        <v>43507</v>
      </c>
      <c r="K68" s="21">
        <f>IF(FLOW_THRU_100PCT="Y",1,INDEX(VariabilityMatrix,D7L561C1,D7L561C6))</f>
        <v>0.49144301266516283</v>
      </c>
      <c r="L68" s="16" t="s">
        <v>43503</v>
      </c>
      <c r="M68" s="15">
        <f>IF(D7L561C2&lt;&gt;0,D7L561C2*D7L561C4,D7L561C3*D7L561C4)</f>
        <v>386.82674089220092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11221.345182569554</v>
      </c>
      <c r="R68" s="16" t="s">
        <v>43505</v>
      </c>
      <c r="S68" s="21">
        <f>IF(D7L561C7=0,0,D7L561C5/D7L561C7)</f>
        <v>3.4472403673408987E-2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57.65877057906112</v>
      </c>
      <c r="J69" s="16" t="s">
        <v>43512</v>
      </c>
      <c r="K69" s="21">
        <f>IF(FLOW_THRU_100PCT="Y",1,INDEX(VariabilityMatrix,D7L562C1,D7L562C6))</f>
        <v>0.48697025431185148</v>
      </c>
      <c r="L69" s="16" t="s">
        <v>43508</v>
      </c>
      <c r="M69" s="15">
        <f>IF(D7L562C2&lt;&gt;0,D7L562C2*D7L562C4,D7L562C3*D7L562C4)</f>
        <v>28.078106172194094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11537.925850253174</v>
      </c>
      <c r="R69" s="16" t="s">
        <v>43510</v>
      </c>
      <c r="S69" s="21">
        <f>IF(D7L562C7=0,0,D7L562C5/D7L562C7)</f>
        <v>2.4335488489534698E-3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158.15444522519755</v>
      </c>
      <c r="J70" s="16" t="s">
        <v>43517</v>
      </c>
      <c r="K70" s="21">
        <f>IF(FLOW_THRU_100PCT="Y",1,INDEX(VariabilityMatrix,D7L563C1,D7L563C6))</f>
        <v>0.48697025431185148</v>
      </c>
      <c r="L70" s="16" t="s">
        <v>43513</v>
      </c>
      <c r="M70" s="15">
        <f>IF(D7L563C2&lt;&gt;0,D7L563C2*D7L563C4,D7L563C3*D7L563C4)</f>
        <v>77.016510411864232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11537.925850253174</v>
      </c>
      <c r="R70" s="16" t="s">
        <v>43515</v>
      </c>
      <c r="S70" s="21">
        <f>IF(D7L563C7=0,0,D7L563C5/D7L563C7)</f>
        <v>6.6750741347652428E-3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1235.6522273454718</v>
      </c>
      <c r="J71" s="16" t="s">
        <v>43522</v>
      </c>
      <c r="K71" s="21">
        <f>IF(FLOW_THRU_100PCT="Y",1,INDEX(VariabilityMatrix,D7L564C1,D7L564C6))</f>
        <v>0.48697025431185148</v>
      </c>
      <c r="L71" s="16" t="s">
        <v>43518</v>
      </c>
      <c r="M71" s="15">
        <f>IF(D7L564C2&lt;&gt;0,D7L564C2*D7L564C4,D7L564C3*D7L564C4)</f>
        <v>601.72587939143011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11537.925850253174</v>
      </c>
      <c r="R71" s="16" t="s">
        <v>43520</v>
      </c>
      <c r="S71" s="21">
        <f>IF(D7L564C7=0,0,D7L564C5/D7L564C7)</f>
        <v>5.2151997438796734E-2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1.9397636128499351</v>
      </c>
      <c r="J72" s="16" t="s">
        <v>43527</v>
      </c>
      <c r="K72" s="21">
        <f>IF(FLOW_THRU_100PCT="Y",1,INDEX(VariabilityMatrix,D7L565C1,D7L565C6))</f>
        <v>0.48697025431185148</v>
      </c>
      <c r="L72" s="16" t="s">
        <v>43523</v>
      </c>
      <c r="M72" s="15">
        <f>IF(D7L565C2&lt;&gt;0,D7L565C2*D7L565C4,D7L565C3*D7L565C4)</f>
        <v>0.94460717985440878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11537.925850253174</v>
      </c>
      <c r="R72" s="16" t="s">
        <v>43525</v>
      </c>
      <c r="S72" s="21">
        <f>IF(D7L565C7=0,0,D7L565C5/D7L565C7)</f>
        <v>8.186975649819083E-5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5.3206517408769525</v>
      </c>
      <c r="J73" s="16" t="s">
        <v>43532</v>
      </c>
      <c r="K73" s="21">
        <f>IF(FLOW_THRU_100PCT="Y",1,INDEX(VariabilityMatrix,D7L566C1,D7L566C6))</f>
        <v>0.48697025431185148</v>
      </c>
      <c r="L73" s="16" t="s">
        <v>43528</v>
      </c>
      <c r="M73" s="15">
        <f>IF(D7L566C2&lt;&gt;0,D7L566C2*D7L566C4,D7L566C3*D7L566C4)</f>
        <v>2.590999131359645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11537.925850253174</v>
      </c>
      <c r="R73" s="16" t="s">
        <v>43530</v>
      </c>
      <c r="S73" s="21">
        <f>IF(D7L566C7=0,0,D7L566C5/D7L566C7)</f>
        <v>2.2456368371467662E-4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41.569967667887646</v>
      </c>
      <c r="J74" s="16" t="s">
        <v>43537</v>
      </c>
      <c r="K74" s="21">
        <f>IF(FLOW_THRU_100PCT="Y",1,INDEX(VariabilityMatrix,D7L567C1,D7L567C6))</f>
        <v>0.48697025431185148</v>
      </c>
      <c r="L74" s="16" t="s">
        <v>43533</v>
      </c>
      <c r="M74" s="15">
        <f>IF(D7L567C2&lt;&gt;0,D7L567C2*D7L567C4,D7L567C3*D7L567C4)</f>
        <v>20.24333772696669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11537.925850253174</v>
      </c>
      <c r="R74" s="16" t="s">
        <v>43535</v>
      </c>
      <c r="S74" s="21">
        <f>IF(D7L567C7=0,0,D7L567C5/D7L567C7)</f>
        <v>1.7545040581555215E-3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9.8393806448909757E-2</v>
      </c>
      <c r="J75" s="16" t="s">
        <v>43542</v>
      </c>
      <c r="K75" s="21">
        <f>IF(FLOW_THRU_100PCT="Y",1,INDEX(VariabilityMatrix,D7L568C1,D7L568C6))</f>
        <v>0.48697025431185148</v>
      </c>
      <c r="L75" s="16" t="s">
        <v>43538</v>
      </c>
      <c r="M75" s="15">
        <f>IF(D7L568C2&lt;&gt;0,D7L568C2*D7L568C4,D7L568C3*D7L568C4)</f>
        <v>4.7914856949136678E-2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11537.925850253174</v>
      </c>
      <c r="R75" s="16" t="s">
        <v>43540</v>
      </c>
      <c r="S75" s="21">
        <f>IF(D7L568C7=0,0,D7L568C5/D7L568C7)</f>
        <v>4.1528137354154771E-6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0.26988813178361354</v>
      </c>
      <c r="J76" s="16" t="s">
        <v>43547</v>
      </c>
      <c r="K76" s="21">
        <f>IF(FLOW_THRU_100PCT="Y",1,INDEX(VariabilityMatrix,D7L569C1,D7L569C6))</f>
        <v>0.48697025431185148</v>
      </c>
      <c r="L76" s="16" t="s">
        <v>43543</v>
      </c>
      <c r="M76" s="15">
        <f>IF(D7L569C2&lt;&gt;0,D7L569C2*D7L569C4,D7L569C3*D7L569C4)</f>
        <v>0.13142749217041677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11537.925850253174</v>
      </c>
      <c r="R76" s="16" t="s">
        <v>43545</v>
      </c>
      <c r="S76" s="21">
        <f>IF(D7L569C7=0,0,D7L569C5/D7L569C7)</f>
        <v>1.1390911492773451E-5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2.1086215483711124</v>
      </c>
      <c r="J77" s="16" t="s">
        <v>43552</v>
      </c>
      <c r="K77" s="21">
        <f>IF(FLOW_THRU_100PCT="Y",1,INDEX(VariabilityMatrix,D7L570C1,D7L570C6))</f>
        <v>0.48697025431185148</v>
      </c>
      <c r="L77" s="16" t="s">
        <v>43548</v>
      </c>
      <c r="M77" s="15">
        <f>IF(D7L570C2&lt;&gt;0,D7L570C2*D7L570C4,D7L570C3*D7L570C4)</f>
        <v>1.0268359716577307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11537.925850253174</v>
      </c>
      <c r="R77" s="16" t="s">
        <v>43550</v>
      </c>
      <c r="S77" s="21">
        <f>IF(D7L570C7=0,0,D7L570C5/D7L570C7)</f>
        <v>8.8996582660062694E-5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0.33735019353911916</v>
      </c>
      <c r="J78" s="16" t="s">
        <v>43557</v>
      </c>
      <c r="K78" s="21">
        <f>IF(FLOW_THRU_100PCT="Y",1,INDEX(VariabilityMatrix,D7L571C1,D7L571C6))</f>
        <v>0.48697025431185148</v>
      </c>
      <c r="L78" s="16" t="s">
        <v>43553</v>
      </c>
      <c r="M78" s="15">
        <f>IF(D7L571C2&lt;&gt;0,D7L571C2*D7L571C4,D7L571C3*D7L571C4)</f>
        <v>0.16427950953989717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11537.925850253174</v>
      </c>
      <c r="R78" s="16" t="s">
        <v>43555</v>
      </c>
      <c r="S78" s="21">
        <f>IF(D7L571C7=0,0,D7L571C5/D7L571C7)</f>
        <v>1.4238218521424491E-5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0.92533073754381789</v>
      </c>
      <c r="J79" s="16" t="s">
        <v>43562</v>
      </c>
      <c r="K79" s="21">
        <f>IF(FLOW_THRU_100PCT="Y",1,INDEX(VariabilityMatrix,D7L572C1,D7L572C6))</f>
        <v>0.48697025431185148</v>
      </c>
      <c r="L79" s="16" t="s">
        <v>43558</v>
      </c>
      <c r="M79" s="15">
        <f>IF(D7L572C2&lt;&gt;0,D7L572C2*D7L572C4,D7L572C3*D7L572C4)</f>
        <v>0.45060854458428612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11537.925850253174</v>
      </c>
      <c r="R79" s="16" t="s">
        <v>43560</v>
      </c>
      <c r="S79" s="21">
        <f>IF(D7L572C7=0,0,D7L572C5/D7L572C7)</f>
        <v>3.9054553689508978E-5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7.2295595944152424</v>
      </c>
      <c r="J80" s="16" t="s">
        <v>43567</v>
      </c>
      <c r="K80" s="21">
        <f>IF(FLOW_THRU_100PCT="Y",1,INDEX(VariabilityMatrix,D7L573C1,D7L573C6))</f>
        <v>0.48697025431185148</v>
      </c>
      <c r="L80" s="16" t="s">
        <v>43563</v>
      </c>
      <c r="M80" s="15">
        <f>IF(D7L573C2&lt;&gt;0,D7L573C2*D7L573C4,D7L573C3*D7L573C4)</f>
        <v>3.5205804742550764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11537.925850253174</v>
      </c>
      <c r="R80" s="16" t="s">
        <v>43565</v>
      </c>
      <c r="S80" s="21">
        <f>IF(D7L573C7=0,0,D7L573C5/D7L573C7)</f>
        <v>3.0513114054878636E-4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0.48697025431185148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11537.925850253174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0.48697025431185148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11537.925850253174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0.48697025431185148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11537.925850253174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0.48697025431185148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11537.925850253174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0.48697025431185148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11537.925850253174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0.48697025431185148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11537.925850253174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11537.925850253174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11537.925850253174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72.97983615602098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72.97983615602098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11537.925850253174</v>
      </c>
      <c r="R89" s="16" t="s">
        <v>43608</v>
      </c>
      <c r="S89" s="21">
        <f>IF(D7L582C7=0,0,D7L582C5/D7L582C7)</f>
        <v>6.3252127898204167E-3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52845.457079232627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51407.832896840213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4.5793713626643013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AE792-8429-4163-B8B0-A5154543ECC0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31.502454371318148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15.751227185659074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11537.925850253174</v>
      </c>
      <c r="R8" s="16" t="s">
        <v>43642</v>
      </c>
      <c r="S8" s="21">
        <f>IF(D7L601C7=0,0,D7L601C5/D7L601C7)</f>
        <v>1.3651697358857138E-3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86.409285947162317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43.204642973581159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11537.925850253174</v>
      </c>
      <c r="R9" s="16" t="s">
        <v>43646</v>
      </c>
      <c r="S9" s="21">
        <f>IF(D7L602C7=0,0,D7L602C5/D7L602C7)</f>
        <v>3.7445762379061508E-3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675.11113261413243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337.55556630706621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11537.925850253174</v>
      </c>
      <c r="R10" s="16" t="s">
        <v>43650</v>
      </c>
      <c r="S10" s="21">
        <f>IF(D7L603C7=0,0,D7L603C5/D7L603C7)</f>
        <v>2.9256174002856787E-2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8.2600897846726777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8.2600897846726777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11537.925850253174</v>
      </c>
      <c r="R11" s="16" t="s">
        <v>43654</v>
      </c>
      <c r="S11" s="21">
        <f>IF(D7L604C7=0,0,D7L604C5/D7L604C7)</f>
        <v>7.1590768495807485E-4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22.656915925981249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22.656915925981249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11537.925850253174</v>
      </c>
      <c r="R12" s="16" t="s">
        <v>43658</v>
      </c>
      <c r="S12" s="21">
        <f>IF(D7L605C7=0,0,D7L605C5/D7L605C7)</f>
        <v>1.9636905471605275E-3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177.01727313989795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177.01727313989795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11537.925850253174</v>
      </c>
      <c r="R13" s="16" t="s">
        <v>43662</v>
      </c>
      <c r="S13" s="21">
        <f>IF(D7L606C7=0,0,D7L606C5/D7L606C7)</f>
        <v>1.5342209287643646E-2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-14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-14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11537.925850253174</v>
      </c>
      <c r="R14" s="16" t="s">
        <v>43666</v>
      </c>
      <c r="S14" s="21">
        <f>IF(D7L607C7=0,0,D7L607C5/D7L607C7)</f>
        <v>-1.2133896665398314E-3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2928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2928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11537.925850253174</v>
      </c>
      <c r="R15" s="16" t="s">
        <v>43670</v>
      </c>
      <c r="S15" s="21">
        <f>IF(D7L608C7=0,0,D7L608C5/D7L608C7)</f>
        <v>0.25377178168775905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11142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11142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11537.925850253174</v>
      </c>
      <c r="R16" s="16" t="s">
        <v>43675</v>
      </c>
      <c r="S16" s="21">
        <f>IF(D7L609C7=0,0,D7L609C5/D7L609C7)</f>
        <v>0.96568483318477161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-2273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-2273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11537.925850253174</v>
      </c>
      <c r="R17" s="16" t="s">
        <v>43679</v>
      </c>
      <c r="S17" s="21">
        <f>IF(D7L610C7=0,0,D7L610C5/D7L610C7)</f>
        <v>-0.19700247943178836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12431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12431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11537.925850253174</v>
      </c>
      <c r="R18" s="16" t="s">
        <v>43684</v>
      </c>
      <c r="S18" s="21">
        <f>IF(D7L611C7=0,0,D7L611C5/D7L611C7)</f>
        <v>1.0774033531969032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11537.925850253174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27.437815741181694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13.718907870590847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11537.925850253174</v>
      </c>
      <c r="R20" s="16" t="s">
        <v>43692</v>
      </c>
      <c r="S20" s="21">
        <f>IF(D7L613C7=0,0,D7L613C5/D7L613C7)</f>
        <v>1.189027217599064E-3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11537.925850253174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75.260233320230526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37.630116660115263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11537.925850253174</v>
      </c>
      <c r="R22" s="16" t="s">
        <v>43700</v>
      </c>
      <c r="S22" s="21">
        <f>IF(D7L615C7=0,0,D7L615C5/D7L615C7)</f>
        <v>3.2614281932908727E-3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11537.925850253174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588.00418034577308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294.00209017288654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11537.925850253174</v>
      </c>
      <c r="R24" s="16" t="s">
        <v>43708</v>
      </c>
      <c r="S24" s="21">
        <f>IF(D7L617C7=0,0,D7L617C5/D7L617C7)</f>
        <v>2.5481364154063733E-2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11537.925850253174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11537.925850253174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11537.925850253174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11537.925850253174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-3970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-3970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11537.925850253174</v>
      </c>
      <c r="R29" s="16" t="s">
        <v>43730</v>
      </c>
      <c r="S29" s="21">
        <f>IF(D7L622C7=0,0,D7L622C5/D7L622C7)</f>
        <v>-0.34408264115450937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2610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2610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11537.925850253174</v>
      </c>
      <c r="R30" s="16" t="s">
        <v>43734</v>
      </c>
      <c r="S30" s="21">
        <f>IF(D7L623C7=0,0,D7L623C5/D7L623C7)</f>
        <v>0.22621050211921143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24545.659381190348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23803.796830020452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2.0630915069971723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166.4294385083025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83.214719254151248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11537.925850253174</v>
      </c>
      <c r="R32" s="16" t="s">
        <v>43742</v>
      </c>
      <c r="S32" s="21">
        <f>IF(D7L625C7=0,0,D7L625C5/D7L625C7)</f>
        <v>7.2122771747857341E-3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456.50566691029024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228.25283345514512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11537.925850253174</v>
      </c>
      <c r="R33" s="16" t="s">
        <v>43746</v>
      </c>
      <c r="S33" s="21">
        <f>IF(D7L626C7=0,0,D7L626C5/D7L626C7)</f>
        <v>1.9782830676636446E-2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3566.6543757927784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1783.3271878963892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11537.925850253174</v>
      </c>
      <c r="R34" s="16" t="s">
        <v>43750</v>
      </c>
      <c r="S34" s="21">
        <f>IF(D7L627C7=0,0,D7L627C5/D7L627C7)</f>
        <v>0.15456219870378679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295.80468578606167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295.80468578606167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11537.925850253174</v>
      </c>
      <c r="R35" s="16" t="s">
        <v>43754</v>
      </c>
      <c r="S35" s="21">
        <f>IF(D7L628C7=0,0,D7L628C5/D7L628C7)</f>
        <v>2.5637596360490643E-2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13288.689468406516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13288.689468406516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11537.925850253174</v>
      </c>
      <c r="R36" s="16" t="s">
        <v>43758</v>
      </c>
      <c r="S36" s="21">
        <f>IF(D7L629C7=0,0,D7L629C5/D7L629C7)</f>
        <v>1.1517398916300823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20108.75447036231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20108.75447036231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11537.925850253174</v>
      </c>
      <c r="R37" s="16" t="s">
        <v>43762</v>
      </c>
      <c r="S37" s="21">
        <f>IF(D7L630C7=0,0,D7L630C5/D7L630C7)</f>
        <v>1.742839634380305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37882.838105766263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35788.043365160571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3.1017744289260869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17F060-67A6-4442-B6D2-AF86A623D657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221504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221504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7087.6819999999998</v>
      </c>
      <c r="R8" s="16" t="s">
        <v>43792</v>
      </c>
      <c r="S8" s="21">
        <f>IF(D7L701C7=0,0,D7L701C5/D7L701C7)</f>
        <v>31.251966439803592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18095.388326869728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18095.388326869728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7087.6819999999998</v>
      </c>
      <c r="R9" s="16" t="s">
        <v>43796</v>
      </c>
      <c r="S9" s="21">
        <f>IF(D7L702C7=0,0,D7L702C5/D7L702C7)</f>
        <v>2.5530756496792222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10197.523607104904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10197.523607104904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7087.6819999999998</v>
      </c>
      <c r="R10" s="16" t="s">
        <v>43801</v>
      </c>
      <c r="S10" s="21">
        <f>IF(D7L703C7=0,0,D7L703C5/D7L703C7)</f>
        <v>1.4387670901579535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4815.6034061581349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4815.6034061581349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7087.6819999999998</v>
      </c>
      <c r="R11" s="16" t="s">
        <v>43806</v>
      </c>
      <c r="S11" s="21">
        <f>IF(D7L704C7=0,0,D7L704C5/D7L704C7)</f>
        <v>0.6794327688739612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0.76426018190098954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0.76426018190098954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7087.6819999999998</v>
      </c>
      <c r="R12" s="16" t="s">
        <v>43811</v>
      </c>
      <c r="S12" s="21">
        <f>IF(D7L705C7=0,0,D7L705C5/D7L705C7)</f>
        <v>1.0782935547912414E-4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7087.6819999999998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7087.6819999999998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11737.406585020002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11737.406585020002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6415.4407999999994</v>
      </c>
      <c r="R15" s="16" t="s">
        <v>43826</v>
      </c>
      <c r="S15" s="21">
        <f>IF(D7L708C7=0,0,D7L708C5/D7L708C7)</f>
        <v>1.8295557469753292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65.337840329016103</v>
      </c>
      <c r="J16" s="16" t="s">
        <v>43832</v>
      </c>
      <c r="K16" s="21">
        <f>IF(FLOW_THRU_100PCT="Y",1,INDEX(VariabilityMatrix,D7L709C1,D7L709C6))</f>
        <v>0.48485507540858858</v>
      </c>
      <c r="L16" s="16" t="s">
        <v>43828</v>
      </c>
      <c r="M16" s="15">
        <f>IF(D7L709C2&lt;&gt;0,D7L709C2*D7L709C4,D7L709C3*D7L709C4)</f>
        <v>31.679383499759421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6415.4407999999994</v>
      </c>
      <c r="R16" s="16" t="s">
        <v>43830</v>
      </c>
      <c r="S16" s="21">
        <f>IF(D7L709C7=0,0,D7L709C5/D7L709C7)</f>
        <v>4.9379901533436995E-3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2.1572603611989627</v>
      </c>
      <c r="J17" s="16" t="s">
        <v>43837</v>
      </c>
      <c r="K17" s="21">
        <f>IF(FLOW_THRU_100PCT="Y",1,INDEX(VariabilityMatrix,D7L710C1,D7L710C6))</f>
        <v>0.48697025431185148</v>
      </c>
      <c r="L17" s="16" t="s">
        <v>43833</v>
      </c>
      <c r="M17" s="15">
        <f>IF(D7L710C2&lt;&gt;0,D7L710C2*D7L710C4,D7L710C3*D7L710C4)</f>
        <v>1.0505216267099355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7087.6819999999998</v>
      </c>
      <c r="R17" s="16" t="s">
        <v>43835</v>
      </c>
      <c r="S17" s="21">
        <f>IF(D7L710C7=0,0,D7L710C5/D7L710C7)</f>
        <v>1.4821794018269097E-4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2209.3706343198342</v>
      </c>
      <c r="J18" s="16" t="s">
        <v>43842</v>
      </c>
      <c r="K18" s="21">
        <f>IF(FLOW_THRU_100PCT="Y",1,INDEX(VariabilityMatrix,D7L711C1,D7L711C6))</f>
        <v>0.48485507540858858</v>
      </c>
      <c r="L18" s="16" t="s">
        <v>43838</v>
      </c>
      <c r="M18" s="15">
        <f>IF(D7L711C2&lt;&gt;0,D7L711C2*D7L711C4,D7L711C3*D7L711C4)</f>
        <v>1071.2245655086645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6415.4407999999994</v>
      </c>
      <c r="R18" s="16" t="s">
        <v>43840</v>
      </c>
      <c r="S18" s="21">
        <f>IF(D7L711C7=0,0,D7L711C5/D7L711C7)</f>
        <v>0.16697598791787846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956.59088016594001</v>
      </c>
      <c r="J19" s="16" t="s">
        <v>43847</v>
      </c>
      <c r="K19" s="21">
        <f>IF(FLOW_THRU_100PCT="Y",1,INDEX(VariabilityMatrix,D7L712C1,D7L712C6))</f>
        <v>0.48697025431185148</v>
      </c>
      <c r="L19" s="16" t="s">
        <v>43843</v>
      </c>
      <c r="M19" s="15">
        <f>IF(D7L712C2&lt;&gt;0,D7L712C2*D7L712C4,D7L712C3*D7L712C4)</f>
        <v>465.83130418680565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7087.6819999999998</v>
      </c>
      <c r="R19" s="16" t="s">
        <v>43845</v>
      </c>
      <c r="S19" s="21">
        <f>IF(D7L712C7=0,0,D7L712C5/D7L712C7)</f>
        <v>6.5724069475296104E-2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14.792642476792885</v>
      </c>
      <c r="J20" s="16" t="s">
        <v>43852</v>
      </c>
      <c r="K20" s="21">
        <f>IF(FLOW_THRU_100PCT="Y",1,INDEX(VariabilityMatrix,D7L713C1,D7L713C6))</f>
        <v>0.48697025431185148</v>
      </c>
      <c r="L20" s="16" t="s">
        <v>43848</v>
      </c>
      <c r="M20" s="15">
        <f>IF(D7L713C2&lt;&gt;0,D7L713C2*D7L713C4,D7L713C3*D7L713C4)</f>
        <v>7.2035768688681276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7087.6819999999998</v>
      </c>
      <c r="R20" s="16" t="s">
        <v>43850</v>
      </c>
      <c r="S20" s="21">
        <f>IF(D7L713C7=0,0,D7L713C5/D7L713C7)</f>
        <v>1.0163515898241665E-3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0.46227007739977766</v>
      </c>
      <c r="J21" s="16" t="s">
        <v>43857</v>
      </c>
      <c r="K21" s="21">
        <f>IF(FLOW_THRU_100PCT="Y",1,INDEX(VariabilityMatrix,D7L714C1,D7L714C6))</f>
        <v>0.48697025431185148</v>
      </c>
      <c r="L21" s="16" t="s">
        <v>43853</v>
      </c>
      <c r="M21" s="15">
        <f>IF(D7L714C2&lt;&gt;0,D7L714C2*D7L714C4,D7L714C3*D7L714C4)</f>
        <v>0.22511177715212899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7087.6819999999998</v>
      </c>
      <c r="R21" s="16" t="s">
        <v>43855</v>
      </c>
      <c r="S21" s="21">
        <f>IF(D7L714C7=0,0,D7L714C5/D7L714C7)</f>
        <v>3.1760987182005202E-5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58.246029752371989</v>
      </c>
      <c r="J22" s="16" t="s">
        <v>43862</v>
      </c>
      <c r="K22" s="21">
        <f>IF(FLOW_THRU_100PCT="Y",1,INDEX(VariabilityMatrix,D7L715C1,D7L715C6))</f>
        <v>0.48697025431185148</v>
      </c>
      <c r="L22" s="16" t="s">
        <v>43858</v>
      </c>
      <c r="M22" s="15">
        <f>IF(D7L715C2&lt;&gt;0,D7L715C2*D7L715C4,D7L715C3*D7L715C4)</f>
        <v>28.364083921168255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7087.6819999999998</v>
      </c>
      <c r="R22" s="16" t="s">
        <v>43860</v>
      </c>
      <c r="S22" s="21">
        <f>IF(D7L715C7=0,0,D7L715C5/D7L715C7)</f>
        <v>4.0018843849326559E-3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43.453387275579104</v>
      </c>
      <c r="J23" s="16" t="s">
        <v>43867</v>
      </c>
      <c r="K23" s="21">
        <f>IF(FLOW_THRU_100PCT="Y",1,INDEX(VariabilityMatrix,D7L716C1,D7L716C6))</f>
        <v>0.48697025431185148</v>
      </c>
      <c r="L23" s="16" t="s">
        <v>43863</v>
      </c>
      <c r="M23" s="15">
        <f>IF(D7L716C2&lt;&gt;0,D7L716C2*D7L716C4,D7L716C3*D7L716C4)</f>
        <v>21.160507052300126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7087.6819999999998</v>
      </c>
      <c r="R23" s="16" t="s">
        <v>43865</v>
      </c>
      <c r="S23" s="21">
        <f>IF(D7L716C7=0,0,D7L716C5/D7L716C7)</f>
        <v>2.985532795108489E-3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0.48697025431185148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7087.6819999999998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7087.6819999999998</v>
      </c>
      <c r="R25" s="16" t="s">
        <v>43875</v>
      </c>
      <c r="S25" s="21">
        <f>IF(D7L718C7=0,0,D7L718C5/D7L718C7)</f>
        <v>0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610.89969809661943</v>
      </c>
      <c r="J26" s="16" t="s">
        <v>43881</v>
      </c>
      <c r="K26" s="21">
        <f>IF(FLOW_THRU_100PCT="Y",1,INDEX(VariabilityMatrix,D7L719C1,D7L719C6))</f>
        <v>0.48485507540858858</v>
      </c>
      <c r="L26" s="16" t="s">
        <v>43877</v>
      </c>
      <c r="M26" s="15">
        <f>IF(D7L719C2&lt;&gt;0,D7L719C2*D7L719C4,D7L719C3*D7L719C4)</f>
        <v>296.19781918772043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6415.4407999999994</v>
      </c>
      <c r="R26" s="16" t="s">
        <v>43879</v>
      </c>
      <c r="S26" s="21">
        <f>IF(D7L719C7=0,0,D7L719C5/D7L719C7)</f>
        <v>4.6169519511070921E-2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497.27236475485938</v>
      </c>
      <c r="J27" s="16" t="s">
        <v>43886</v>
      </c>
      <c r="K27" s="21">
        <f>IF(FLOW_THRU_100PCT="Y",1,INDEX(VariabilityMatrix,D7L720C1,D7L720C6))</f>
        <v>0.49144301266516283</v>
      </c>
      <c r="L27" s="16" t="s">
        <v>43882</v>
      </c>
      <c r="M27" s="15">
        <f>IF(D7L720C2&lt;&gt;0,D7L720C2*D7L720C4,D7L720C3*D7L720C4)</f>
        <v>244.38102905025784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6776.4269999999997</v>
      </c>
      <c r="R27" s="16" t="s">
        <v>43884</v>
      </c>
      <c r="S27" s="21">
        <f>IF(D7L720C7=0,0,D7L720C5/D7L720C7)</f>
        <v>3.6063404660045456E-2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270721.43787823827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268475.23285035515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38.074925656695818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23487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11743.5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7087.6819999999998</v>
      </c>
      <c r="R29" s="16" t="s">
        <v>43893</v>
      </c>
      <c r="S29" s="21">
        <f>IF(D7L722C7=0,0,D7L722C5/D7L722C7)</f>
        <v>1.6568886696666132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6158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6158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7087.6819999999998</v>
      </c>
      <c r="R30" s="16" t="s">
        <v>43898</v>
      </c>
      <c r="S30" s="21">
        <f>IF(D7L723C7=0,0,D7L723C5/D7L723C7)</f>
        <v>0.86883130479048021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29645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17901.5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2.5257199744570933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53108.557864019385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26554.278932009693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7087.6819999999998</v>
      </c>
      <c r="R32" s="16" t="s">
        <v>43907</v>
      </c>
      <c r="S32" s="21">
        <f>IF(D7L725C7=0,0,D7L725C5/D7L725C7)</f>
        <v>3.7465392679877136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B51DE-46BB-4D3F-ABE5-3E0E31406BF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68324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68324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530.875</v>
      </c>
      <c r="R8" s="16" t="s">
        <v>43923</v>
      </c>
      <c r="S8" s="21">
        <f>IF(D7L726C7=0,0,D7L726C5/D7L726C7)</f>
        <v>128.7007299270073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5581.6116731302709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5581.6116731302709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530.875</v>
      </c>
      <c r="R9" s="16" t="s">
        <v>43927</v>
      </c>
      <c r="S9" s="21">
        <f>IF(D7L727C7=0,0,D7L727C5/D7L727C7)</f>
        <v>10.513984785741034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3145.4763928950965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3145.4763928950965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530.875</v>
      </c>
      <c r="R10" s="16" t="s">
        <v>43931</v>
      </c>
      <c r="S10" s="21">
        <f>IF(D7L728C7=0,0,D7L728C5/D7L728C7)</f>
        <v>5.9250791483778604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1485.3965938418648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1485.3965938418648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530.875</v>
      </c>
      <c r="R11" s="16" t="s">
        <v>43935</v>
      </c>
      <c r="S11" s="21">
        <f>IF(D7L729C7=0,0,D7L729C5/D7L729C7)</f>
        <v>2.7980157171497337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0.23573981809901046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0.23573981809901046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530.875</v>
      </c>
      <c r="R12" s="16" t="s">
        <v>43939</v>
      </c>
      <c r="S12" s="21">
        <f>IF(D7L730C7=0,0,D7L730C5/D7L730C7)</f>
        <v>4.4405899335815484E-4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530.875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530.875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78536.72039968535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78536.72039968535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147.93825363726927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9C0000-086E-4460-A019-E74C513F4B35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1571.4131469745626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1571.4131469745626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1571.4131469745626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1571.4131469745626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1571.4131469745626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1571.4131469745626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1571.4131469745626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4EB7D4-0967-4688-AC17-1B717703AEE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7142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7142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15094.714</v>
      </c>
      <c r="R8" s="16" t="s">
        <v>44024</v>
      </c>
      <c r="S8" s="21">
        <f>IF(D7L801C7=0,0,D7L801C5/D7L801C7)</f>
        <v>0.47314576480216852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88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88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15094.714</v>
      </c>
      <c r="R9" s="16" t="s">
        <v>44029</v>
      </c>
      <c r="S9" s="21">
        <f>IF(D7L802C7=0,0,D7L802C5/D7L802C7)</f>
        <v>5.8298554050113171E-3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4764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4764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15094.714</v>
      </c>
      <c r="R10" s="16" t="s">
        <v>44034</v>
      </c>
      <c r="S10" s="21">
        <f>IF(D7L803C7=0,0,D7L803C5/D7L803C7)</f>
        <v>0.31560717215311268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15094.714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3336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3336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15094.714</v>
      </c>
      <c r="R12" s="16" t="s">
        <v>44044</v>
      </c>
      <c r="S12" s="21">
        <f>IF(D7L805C7=0,0,D7L805C5/D7L805C7)</f>
        <v>0.22100451853542902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15094.714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15094.714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15094.714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15094.714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7020.2118183000002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7020.2118183000002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22578.895199999999</v>
      </c>
      <c r="R17" s="16" t="s">
        <v>44069</v>
      </c>
      <c r="S17" s="21">
        <f>IF(D7L810C7=0,0,D7L810C5/D7L810C7)</f>
        <v>0.31091919051468914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39.078946063379938</v>
      </c>
      <c r="J18" s="16" t="s">
        <v>44075</v>
      </c>
      <c r="K18" s="21">
        <f>IF(FLOW_THRU_100PCT="Y",1,INDEX(VariabilityMatrix,D7L811C1,D7L811C6))</f>
        <v>0.48485507540858858</v>
      </c>
      <c r="L18" s="16" t="s">
        <v>44071</v>
      </c>
      <c r="M18" s="15">
        <f>IF(D7L811C2&lt;&gt;0,D7L811C2*D7L811C4,D7L811C3*D7L811C4)</f>
        <v>18.947625340448244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22578.895199999999</v>
      </c>
      <c r="R18" s="16" t="s">
        <v>44073</v>
      </c>
      <c r="S18" s="21">
        <f>IF(D7L811C7=0,0,D7L811C5/D7L811C7)</f>
        <v>8.3917415677841689E-4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1.2902700927279223</v>
      </c>
      <c r="J19" s="16" t="s">
        <v>44080</v>
      </c>
      <c r="K19" s="21">
        <f>IF(FLOW_THRU_100PCT="Y",1,INDEX(VariabilityMatrix,D7L812C1,D7L812C6))</f>
        <v>0.48697025431185148</v>
      </c>
      <c r="L19" s="16" t="s">
        <v>44076</v>
      </c>
      <c r="M19" s="15">
        <f>IF(D7L812C2&lt;&gt;0,D7L812C2*D7L812C4,D7L812C3*D7L812C4)</f>
        <v>0.62832315518669246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15094.714</v>
      </c>
      <c r="R19" s="16" t="s">
        <v>44078</v>
      </c>
      <c r="S19" s="21">
        <f>IF(D7L812C7=0,0,D7L812C5/D7L812C7)</f>
        <v>4.1625376617714813E-5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1321.4375531518351</v>
      </c>
      <c r="J20" s="16" t="s">
        <v>44085</v>
      </c>
      <c r="K20" s="21">
        <f>IF(FLOW_THRU_100PCT="Y",1,INDEX(VariabilityMatrix,D7L813C1,D7L813C6))</f>
        <v>0.48485507540858858</v>
      </c>
      <c r="L20" s="16" t="s">
        <v>44081</v>
      </c>
      <c r="M20" s="15">
        <f>IF(D7L813C2&lt;&gt;0,D7L813C2*D7L813C4,D7L813C3*D7L813C4)</f>
        <v>640.70570448117383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22578.895199999999</v>
      </c>
      <c r="R20" s="16" t="s">
        <v>44083</v>
      </c>
      <c r="S20" s="21">
        <f>IF(D7L813C7=0,0,D7L813C5/D7L813C7)</f>
        <v>2.8376308885174055E-2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572.14262397535299</v>
      </c>
      <c r="J21" s="16" t="s">
        <v>44090</v>
      </c>
      <c r="K21" s="21">
        <f>IF(FLOW_THRU_100PCT="Y",1,INDEX(VariabilityMatrix,D7L814C1,D7L814C6))</f>
        <v>0.48697025431185148</v>
      </c>
      <c r="L21" s="16" t="s">
        <v>44086</v>
      </c>
      <c r="M21" s="15">
        <f>IF(D7L814C2&lt;&gt;0,D7L814C2*D7L814C4,D7L814C3*D7L814C4)</f>
        <v>278.61643909992767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15094.714</v>
      </c>
      <c r="R21" s="16" t="s">
        <v>44088</v>
      </c>
      <c r="S21" s="21">
        <f>IF(D7L814C7=0,0,D7L814C5/D7L814C7)</f>
        <v>1.8457881288769545E-2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8.8475663501343238</v>
      </c>
      <c r="J22" s="16" t="s">
        <v>44095</v>
      </c>
      <c r="K22" s="21">
        <f>IF(FLOW_THRU_100PCT="Y",1,INDEX(VariabilityMatrix,D7L815C1,D7L815C6))</f>
        <v>0.48697025431185148</v>
      </c>
      <c r="L22" s="16" t="s">
        <v>44091</v>
      </c>
      <c r="M22" s="15">
        <f>IF(D7L815C2&lt;&gt;0,D7L815C2*D7L815C4,D7L815C3*D7L815C4)</f>
        <v>4.3085016355658912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15094.714</v>
      </c>
      <c r="R22" s="16" t="s">
        <v>44093</v>
      </c>
      <c r="S22" s="21">
        <f>IF(D7L815C7=0,0,D7L815C5/D7L815C7)</f>
        <v>2.8543115395004444E-4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0.27648644844169762</v>
      </c>
      <c r="J23" s="16" t="s">
        <v>44100</v>
      </c>
      <c r="K23" s="21">
        <f>IF(FLOW_THRU_100PCT="Y",1,INDEX(VariabilityMatrix,D7L816C1,D7L816C6))</f>
        <v>0.48697025431185148</v>
      </c>
      <c r="L23" s="16" t="s">
        <v>44096</v>
      </c>
      <c r="M23" s="15">
        <f>IF(D7L816C2&lt;&gt;0,D7L816C2*D7L816C4,D7L816C3*D7L816C4)</f>
        <v>0.1346406761114341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15094.714</v>
      </c>
      <c r="R23" s="16" t="s">
        <v>44098</v>
      </c>
      <c r="S23" s="21">
        <f>IF(D7L816C7=0,0,D7L816C5/D7L816C7)</f>
        <v>8.9197235609388888E-6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34.837292503653899</v>
      </c>
      <c r="J24" s="16" t="s">
        <v>44105</v>
      </c>
      <c r="K24" s="21">
        <f>IF(FLOW_THRU_100PCT="Y",1,INDEX(VariabilityMatrix,D7L817C1,D7L817C6))</f>
        <v>0.48697025431185148</v>
      </c>
      <c r="L24" s="16" t="s">
        <v>44101</v>
      </c>
      <c r="M24" s="15">
        <f>IF(D7L817C2&lt;&gt;0,D7L817C2*D7L817C4,D7L817C3*D7L817C4)</f>
        <v>16.964725190040696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15094.714</v>
      </c>
      <c r="R24" s="16" t="s">
        <v>44103</v>
      </c>
      <c r="S24" s="21">
        <f>IF(D7L817C7=0,0,D7L817C5/D7L817C7)</f>
        <v>1.1238851686782999E-3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25.989726153519577</v>
      </c>
      <c r="J25" s="16" t="s">
        <v>44110</v>
      </c>
      <c r="K25" s="21">
        <f>IF(FLOW_THRU_100PCT="Y",1,INDEX(VariabilityMatrix,D7L818C1,D7L818C6))</f>
        <v>0.48697025431185148</v>
      </c>
      <c r="L25" s="16" t="s">
        <v>44106</v>
      </c>
      <c r="M25" s="15">
        <f>IF(D7L818C2&lt;&gt;0,D7L818C2*D7L818C4,D7L818C3*D7L818C4)</f>
        <v>12.656223554474806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15094.714</v>
      </c>
      <c r="R25" s="16" t="s">
        <v>44108</v>
      </c>
      <c r="S25" s="21">
        <f>IF(D7L818C7=0,0,D7L818C5/D7L818C7)</f>
        <v>8.3845401472825559E-4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0.48697025431185148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15094.714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15094.714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365.38269755835341</v>
      </c>
      <c r="J28" s="16" t="s">
        <v>44124</v>
      </c>
      <c r="K28" s="21">
        <f>IF(FLOW_THRU_100PCT="Y",1,INDEX(VariabilityMatrix,D7L821C1,D7L821C6))</f>
        <v>0.48485507540858858</v>
      </c>
      <c r="L28" s="16" t="s">
        <v>44120</v>
      </c>
      <c r="M28" s="15">
        <f>IF(D7L821C2&lt;&gt;0,D7L821C2*D7L821C4,D7L821C3*D7L821C4)</f>
        <v>177.15765537764895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22578.895199999999</v>
      </c>
      <c r="R28" s="16" t="s">
        <v>44122</v>
      </c>
      <c r="S28" s="21">
        <f>IF(D7L821C7=0,0,D7L821C5/D7L821C7)</f>
        <v>7.8461613736374915E-3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297.42152209513011</v>
      </c>
      <c r="J29" s="16" t="s">
        <v>44129</v>
      </c>
      <c r="K29" s="21">
        <f>IF(FLOW_THRU_100PCT="Y",1,INDEX(VariabilityMatrix,D7L822C1,D7L822C6))</f>
        <v>0.49144301266516283</v>
      </c>
      <c r="L29" s="16" t="s">
        <v>44125</v>
      </c>
      <c r="M29" s="15">
        <f>IF(D7L822C2&lt;&gt;0,D7L822C2*D7L822C4,D7L822C3*D7L822C4)</f>
        <v>146.16572884988904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18765.387333333332</v>
      </c>
      <c r="R29" s="16" t="s">
        <v>44127</v>
      </c>
      <c r="S29" s="21">
        <f>IF(D7L822C7=0,0,D7L822C5/D7L822C7)</f>
        <v>7.789113342214468E-3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24964.384077488601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23620.915657199301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1.3904187084179416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8451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4225.5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15094.714</v>
      </c>
      <c r="R31" s="16" t="s">
        <v>44136</v>
      </c>
      <c r="S31" s="21">
        <f>IF(D7L824C7=0,0,D7L824C5/D7L824C7)</f>
        <v>0.27993243197585593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2216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2216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15094.714</v>
      </c>
      <c r="R32" s="16" t="s">
        <v>44141</v>
      </c>
      <c r="S32" s="21">
        <f>IF(D7L825C7=0,0,D7L825C5/D7L825C7)</f>
        <v>0.14680635883528498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10667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6441.5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0.42673879081114091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12369.674248407928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6184.8371242039639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15094.714</v>
      </c>
      <c r="R34" s="16" t="s">
        <v>44150</v>
      </c>
      <c r="S34" s="21">
        <f>IF(D7L827C7=0,0,D7L827C5/D7L827C7)</f>
        <v>0.40973529701880829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7BAD53-B535-4C42-B22F-D76EC028432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0.48485507540858858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0.48697025431185148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0.48485507540858858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0.48697025431185148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0.48697025431185148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0.48697025431185148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0.48697025431185148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0.48697025431185148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0.48697025431185148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0.48485507540858858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0.49144301266516283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90DD7-BDE8-4075-AFD6-F78D8B897CC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0.48485507540858858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0.48697025431185148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0.48485507540858858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0.48697025431185148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0.48697025431185148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0.48697025431185148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0.48697025431185148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0.48697025431185148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0.48697025431185148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0.48485507540858858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0.49144301266516283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111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55.5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29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29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140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84.5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241.50409646030246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120.75204823015123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1F9167-10DD-4CEB-AAAC-107B02C95D8D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54908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54908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2626.4349999999999</v>
      </c>
      <c r="R8" s="16" t="s">
        <v>44493</v>
      </c>
      <c r="S8" s="21">
        <f>IF(D7L1101C7=0,0,D7L1101C5/D7L1101C7)</f>
        <v>20.905904772057941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800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800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2626.4349999999999</v>
      </c>
      <c r="R9" s="16" t="s">
        <v>44498</v>
      </c>
      <c r="S9" s="21">
        <f>IF(D7L1102C7=0,0,D7L1102C5/D7L1102C7)</f>
        <v>0.30459539261394247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2703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2703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2626.4349999999999</v>
      </c>
      <c r="R10" s="16" t="s">
        <v>44503</v>
      </c>
      <c r="S10" s="21">
        <f>IF(D7L1103C7=0,0,D7L1103C5/D7L1103C7)</f>
        <v>1.0291516827943581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2626.4349999999999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2626.4349999999999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2626.4349999999999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2626.4349999999999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2626.4349999999999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2626.4349999999999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390.89525037999999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390.89525037999999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2552.7295999999997</v>
      </c>
      <c r="R17" s="16" t="s">
        <v>44538</v>
      </c>
      <c r="S17" s="21">
        <f>IF(D7L1110C7=0,0,D7L1110C5/D7L1110C7)</f>
        <v>0.15312834167003039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2.1759705834247272</v>
      </c>
      <c r="J18" s="16" t="s">
        <v>44544</v>
      </c>
      <c r="K18" s="21">
        <f>IF(FLOW_THRU_100PCT="Y",1,INDEX(VariabilityMatrix,D7L1111C1,D7L1111C6))</f>
        <v>0.48485507540858858</v>
      </c>
      <c r="L18" s="16" t="s">
        <v>44540</v>
      </c>
      <c r="M18" s="15">
        <f>IF(D7L1111C2&lt;&gt;0,D7L1111C2*D7L1111C4,D7L1111C3*D7L1111C4)</f>
        <v>1.0550303813132667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2552.7295999999997</v>
      </c>
      <c r="R18" s="16" t="s">
        <v>44542</v>
      </c>
      <c r="S18" s="21">
        <f>IF(D7L1111C7=0,0,D7L1111C5/D7L1111C7)</f>
        <v>4.1329500050192028E-4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7.1844050294887232E-2</v>
      </c>
      <c r="J19" s="16" t="s">
        <v>44549</v>
      </c>
      <c r="K19" s="21">
        <f>IF(FLOW_THRU_100PCT="Y",1,INDEX(VariabilityMatrix,D7L1112C1,D7L1112C6))</f>
        <v>0.48697025431185148</v>
      </c>
      <c r="L19" s="16" t="s">
        <v>44545</v>
      </c>
      <c r="M19" s="15">
        <f>IF(D7L1112C2&lt;&gt;0,D7L1112C2*D7L1112C4,D7L1112C3*D7L1112C4)</f>
        <v>3.4985915442894686E-2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2626.4349999999999</v>
      </c>
      <c r="R19" s="16" t="s">
        <v>44547</v>
      </c>
      <c r="S19" s="21">
        <f>IF(D7L1112C7=0,0,D7L1112C5/D7L1112C7)</f>
        <v>1.3320685812858375E-5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73.579498250226052</v>
      </c>
      <c r="J20" s="16" t="s">
        <v>44554</v>
      </c>
      <c r="K20" s="21">
        <f>IF(FLOW_THRU_100PCT="Y",1,INDEX(VariabilityMatrix,D7L1113C1,D7L1113C6))</f>
        <v>0.48485507540858858</v>
      </c>
      <c r="L20" s="16" t="s">
        <v>44550</v>
      </c>
      <c r="M20" s="15">
        <f>IF(D7L1113C2&lt;&gt;0,D7L1113C2*D7L1113C4,D7L1113C3*D7L1113C4)</f>
        <v>35.675393172639467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2552.7295999999997</v>
      </c>
      <c r="R20" s="16" t="s">
        <v>44552</v>
      </c>
      <c r="S20" s="21">
        <f>IF(D7L1113C7=0,0,D7L1113C5/D7L1113C7)</f>
        <v>1.3975390567273351E-2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31.85770458790428</v>
      </c>
      <c r="J21" s="16" t="s">
        <v>44559</v>
      </c>
      <c r="K21" s="21">
        <f>IF(FLOW_THRU_100PCT="Y",1,INDEX(VariabilityMatrix,D7L1114C1,D7L1114C6))</f>
        <v>0.48697025431185148</v>
      </c>
      <c r="L21" s="16" t="s">
        <v>44555</v>
      </c>
      <c r="M21" s="15">
        <f>IF(D7L1114C2&lt;&gt;0,D7L1114C2*D7L1114C4,D7L1114C3*D7L1114C4)</f>
        <v>15.513754504963584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2626.4349999999999</v>
      </c>
      <c r="R21" s="16" t="s">
        <v>44557</v>
      </c>
      <c r="S21" s="21">
        <f>IF(D7L1114C7=0,0,D7L1114C5/D7L1114C7)</f>
        <v>5.9067726804446271E-3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0.49264491630779816</v>
      </c>
      <c r="J22" s="16" t="s">
        <v>44564</v>
      </c>
      <c r="K22" s="21">
        <f>IF(FLOW_THRU_100PCT="Y",1,INDEX(VariabilityMatrix,D7L1115C1,D7L1115C6))</f>
        <v>0.48697025431185148</v>
      </c>
      <c r="L22" s="16" t="s">
        <v>44560</v>
      </c>
      <c r="M22" s="15">
        <f>IF(D7L1115C2&lt;&gt;0,D7L1115C2*D7L1115C4,D7L1115C3*D7L1115C4)</f>
        <v>0.23990342017984925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2626.4349999999999</v>
      </c>
      <c r="R22" s="16" t="s">
        <v>44562</v>
      </c>
      <c r="S22" s="21">
        <f>IF(D7L1115C7=0,0,D7L1115C5/D7L1115C7)</f>
        <v>9.1341845573885994E-5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1.5395153634618693E-2</v>
      </c>
      <c r="J23" s="16" t="s">
        <v>44569</v>
      </c>
      <c r="K23" s="21">
        <f>IF(FLOW_THRU_100PCT="Y",1,INDEX(VariabilityMatrix,D7L1116C1,D7L1116C6))</f>
        <v>0.48697025431185148</v>
      </c>
      <c r="L23" s="16" t="s">
        <v>44565</v>
      </c>
      <c r="M23" s="15">
        <f>IF(D7L1116C2&lt;&gt;0,D7L1116C2*D7L1116C4,D7L1116C3*D7L1116C4)</f>
        <v>7.4969818806202891E-3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2626.4349999999999</v>
      </c>
      <c r="R23" s="16" t="s">
        <v>44567</v>
      </c>
      <c r="S23" s="21">
        <f>IF(D7L1116C7=0,0,D7L1116C5/D7L1116C7)</f>
        <v>2.8544326741839373E-6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1.9397893579619552</v>
      </c>
      <c r="J24" s="16" t="s">
        <v>44574</v>
      </c>
      <c r="K24" s="21">
        <f>IF(FLOW_THRU_100PCT="Y",1,INDEX(VariabilityMatrix,D7L1117C1,D7L1117C6))</f>
        <v>0.48697025431185148</v>
      </c>
      <c r="L24" s="16" t="s">
        <v>44570</v>
      </c>
      <c r="M24" s="15">
        <f>IF(D7L1117C2&lt;&gt;0,D7L1117C2*D7L1117C4,D7L1117C3*D7L1117C4)</f>
        <v>0.94461971695815639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2626.4349999999999</v>
      </c>
      <c r="R24" s="16" t="s">
        <v>44572</v>
      </c>
      <c r="S24" s="21">
        <f>IF(D7L1117C7=0,0,D7L1117C5/D7L1117C7)</f>
        <v>3.596585169471761E-4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1.447144441654157</v>
      </c>
      <c r="J25" s="16" t="s">
        <v>44579</v>
      </c>
      <c r="K25" s="21">
        <f>IF(FLOW_THRU_100PCT="Y",1,INDEX(VariabilityMatrix,D7L1118C1,D7L1118C6))</f>
        <v>0.48697025431185148</v>
      </c>
      <c r="L25" s="16" t="s">
        <v>44575</v>
      </c>
      <c r="M25" s="15">
        <f>IF(D7L1118C2&lt;&gt;0,D7L1118C2*D7L1118C4,D7L1118C3*D7L1118C4)</f>
        <v>0.70471629677830716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2626.4349999999999</v>
      </c>
      <c r="R25" s="16" t="s">
        <v>44577</v>
      </c>
      <c r="S25" s="21">
        <f>IF(D7L1118C7=0,0,D7L1118C5/D7L1118C7)</f>
        <v>2.6831667137329008E-4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0.48697025431185148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2626.4349999999999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2626.4349999999999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20.345021595257066</v>
      </c>
      <c r="J28" s="16" t="s">
        <v>44593</v>
      </c>
      <c r="K28" s="21">
        <f>IF(FLOW_THRU_100PCT="Y",1,INDEX(VariabilityMatrix,D7L1121C1,D7L1121C6))</f>
        <v>0.48485507540858858</v>
      </c>
      <c r="L28" s="16" t="s">
        <v>44589</v>
      </c>
      <c r="M28" s="15">
        <f>IF(D7L1121C2&lt;&gt;0,D7L1121C2*D7L1121C4,D7L1121C3*D7L1121C4)</f>
        <v>9.864386979757727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2552.7295999999997</v>
      </c>
      <c r="R28" s="16" t="s">
        <v>44591</v>
      </c>
      <c r="S28" s="21">
        <f>IF(D7L1121C7=0,0,D7L1121C5/D7L1121C7)</f>
        <v>3.8642506357734591E-3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16.560847928364932</v>
      </c>
      <c r="J29" s="16" t="s">
        <v>44598</v>
      </c>
      <c r="K29" s="21">
        <f>IF(FLOW_THRU_100PCT="Y",1,INDEX(VariabilityMatrix,D7L1122C1,D7L1122C6))</f>
        <v>0.49144301266516283</v>
      </c>
      <c r="L29" s="16" t="s">
        <v>44594</v>
      </c>
      <c r="M29" s="15">
        <f>IF(D7L1122C2&lt;&gt;0,D7L1122C2*D7L1122C4,D7L1122C3*D7L1122C4)</f>
        <v>8.1387129982052837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2635.0156666666667</v>
      </c>
      <c r="R29" s="16" t="s">
        <v>44596</v>
      </c>
      <c r="S29" s="21">
        <f>IF(D7L1122C7=0,0,D7L1122C5/D7L1122C7)</f>
        <v>3.0886772709404322E-3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58947.456032054455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58872.649824190812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22.420221725235493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D51E69-579F-42A9-B94D-CA8F1D4AEEE6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856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856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11037</v>
      </c>
      <c r="R8" s="16" t="s">
        <v>44621</v>
      </c>
      <c r="S8" s="21">
        <f>IF(D7L1201C7=0,0,D7L1201C5/D7L1201C7)</f>
        <v>7.7557307239286041E-2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11037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11037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11037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11037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11037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11037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856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856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7.7557307239286041E-2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D19E8-09DE-4779-AAED-54B2EF6BD4C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7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7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11574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11574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1820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1820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2455.27471844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2455.27471844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13.667614421915275</v>
      </c>
      <c r="J18" s="16" t="s">
        <v>44727</v>
      </c>
      <c r="K18" s="21">
        <f>IF(FLOW_THRU_100PCT="Y",1,INDEX(VariabilityMatrix,D7L1311C1,D7L1311C6))</f>
        <v>0.48485507540858858</v>
      </c>
      <c r="L18" s="16" t="s">
        <v>44724</v>
      </c>
      <c r="M18" s="15">
        <f>IF(D7L1311C2&lt;&gt;0,D7L1311C2*D7L1311C4,D7L1311C3*D7L1311C4)</f>
        <v>6.6268122211932434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0.45126381092604279</v>
      </c>
      <c r="J19" s="16" t="s">
        <v>44731</v>
      </c>
      <c r="K19" s="21">
        <f>IF(FLOW_THRU_100PCT="Y",1,INDEX(VariabilityMatrix,D7L1312C1,D7L1312C6))</f>
        <v>0.48697025431185148</v>
      </c>
      <c r="L19" s="16" t="s">
        <v>44728</v>
      </c>
      <c r="M19" s="15">
        <f>IF(D7L1312C2&lt;&gt;0,D7L1312C2*D7L1312C4,D7L1312C3*D7L1312C4)</f>
        <v>0.21975205276839033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462.16443324306903</v>
      </c>
      <c r="J20" s="16" t="s">
        <v>44735</v>
      </c>
      <c r="K20" s="21">
        <f>IF(FLOW_THRU_100PCT="Y",1,INDEX(VariabilityMatrix,D7L1313C1,D7L1313C6))</f>
        <v>0.48485507540858858</v>
      </c>
      <c r="L20" s="16" t="s">
        <v>44732</v>
      </c>
      <c r="M20" s="15">
        <f>IF(D7L1313C2&lt;&gt;0,D7L1313C2*D7L1313C4,D7L1313C3*D7L1313C4)</f>
        <v>224.08277113123583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200.10326701634813</v>
      </c>
      <c r="J21" s="16" t="s">
        <v>44739</v>
      </c>
      <c r="K21" s="21">
        <f>IF(FLOW_THRU_100PCT="Y",1,INDEX(VariabilityMatrix,D7L1314C1,D7L1314C6))</f>
        <v>0.48697025431185148</v>
      </c>
      <c r="L21" s="16" t="s">
        <v>44736</v>
      </c>
      <c r="M21" s="15">
        <f>IF(D7L1314C2&lt;&gt;0,D7L1314C2*D7L1314C4,D7L1314C3*D7L1314C4)</f>
        <v>97.444338827583366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3.094380417778579</v>
      </c>
      <c r="J22" s="16" t="s">
        <v>44743</v>
      </c>
      <c r="K22" s="21">
        <f>IF(FLOW_THRU_100PCT="Y",1,INDEX(VariabilityMatrix,D7L1315C1,D7L1315C6))</f>
        <v>0.48697025431185148</v>
      </c>
      <c r="L22" s="16" t="s">
        <v>44740</v>
      </c>
      <c r="M22" s="15">
        <f>IF(D7L1315C2&lt;&gt;0,D7L1315C2*D7L1315C4,D7L1315C3*D7L1315C4)</f>
        <v>1.5068712189832478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9.6699388055580593E-2</v>
      </c>
      <c r="J23" s="16" t="s">
        <v>44747</v>
      </c>
      <c r="K23" s="21">
        <f>IF(FLOW_THRU_100PCT="Y",1,INDEX(VariabilityMatrix,D7L1316C1,D7L1316C6))</f>
        <v>0.48697025431185148</v>
      </c>
      <c r="L23" s="16" t="s">
        <v>44744</v>
      </c>
      <c r="M23" s="15">
        <f>IF(D7L1316C2&lt;&gt;0,D7L1316C2*D7L1316C4,D7L1316C3*D7L1316C4)</f>
        <v>4.7089725593226495E-2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12.184122895003156</v>
      </c>
      <c r="J24" s="16" t="s">
        <v>44751</v>
      </c>
      <c r="K24" s="21">
        <f>IF(FLOW_THRU_100PCT="Y",1,INDEX(VariabilityMatrix,D7L1317C1,D7L1317C6))</f>
        <v>0.48697025431185148</v>
      </c>
      <c r="L24" s="16" t="s">
        <v>44748</v>
      </c>
      <c r="M24" s="15">
        <f>IF(D7L1317C2&lt;&gt;0,D7L1317C2*D7L1317C4,D7L1317C3*D7L1317C4)</f>
        <v>5.9333054247465391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9.0897424772245756</v>
      </c>
      <c r="J25" s="16" t="s">
        <v>44755</v>
      </c>
      <c r="K25" s="21">
        <f>IF(FLOW_THRU_100PCT="Y",1,INDEX(VariabilityMatrix,D7L1318C1,D7L1318C6))</f>
        <v>0.48697025431185148</v>
      </c>
      <c r="L25" s="16" t="s">
        <v>44752</v>
      </c>
      <c r="M25" s="15">
        <f>IF(D7L1318C2&lt;&gt;0,D7L1318C2*D7L1318C4,D7L1318C3*D7L1318C4)</f>
        <v>4.4264342057632904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0.48697025431185148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127.79028939438432</v>
      </c>
      <c r="J28" s="16" t="s">
        <v>44766</v>
      </c>
      <c r="K28" s="21">
        <f>IF(FLOW_THRU_100PCT="Y",1,INDEX(VariabilityMatrix,D7L1321C1,D7L1321C6))</f>
        <v>0.48697025431185148</v>
      </c>
      <c r="L28" s="16" t="s">
        <v>44763</v>
      </c>
      <c r="M28" s="15">
        <f>IF(D7L1321C2&lt;&gt;0,D7L1321C2*D7L1321C4,D7L1321C3*D7L1321C4)</f>
        <v>62.23006972496843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104.02129776433912</v>
      </c>
      <c r="J29" s="16" t="s">
        <v>44770</v>
      </c>
      <c r="K29" s="21">
        <f>IF(FLOW_THRU_100PCT="Y",1,INDEX(VariabilityMatrix,D7L1322C1,D7L1322C6))</f>
        <v>0.48485507540858858</v>
      </c>
      <c r="L29" s="16" t="s">
        <v>44767</v>
      </c>
      <c r="M29" s="15">
        <f>IF(D7L1322C2&lt;&gt;0,D7L1322C2*D7L1322C4,D7L1322C3*D7L1322C4)</f>
        <v>50.435254171627889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16770.564945538481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16300.280369281751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-4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-2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-1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-1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-5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-3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-14.7408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-7.3704000000000001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8BD2BB-8632-4EB9-B5B0-EAD6999F0B18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7223962.9183723796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24252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24252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760279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180537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51680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89695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199321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-8327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22702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-415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292748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1588220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1997803.2123260503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554031.92047394952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151949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16770.564945538481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-5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-14.7408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-151949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1629242.5649455385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-5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-14.7408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5442771.3534268411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1588225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2551849.8735999996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9582846.2270268407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3F325-6DEC-4063-ABB3-FD761BB6DD32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1604.7525836348445</v>
      </c>
      <c r="J8" s="16" t="s">
        <v>44958</v>
      </c>
      <c r="K8" s="21">
        <f>IF(FLOW_THRU_100PCT="Y",1,INDEX(VariabilityMatrix,D8L201C1,D8L201C6))</f>
        <v>0.48485507540858858</v>
      </c>
      <c r="L8" s="16" t="s">
        <v>44956</v>
      </c>
      <c r="M8" s="15">
        <f>IF(D8L201C2&lt;&gt;0,D8L201C2*D8L201C4,D8L201C3*D8L201C4)</f>
        <v>778.07243495039995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0.48485507540858858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0.48485507540858858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4.9776756677734975</v>
      </c>
      <c r="J11" s="16" t="s">
        <v>44968</v>
      </c>
      <c r="K11" s="21">
        <f>IF(FLOW_THRU_100PCT="Y",1,INDEX(VariabilityMatrix,D8L204C1,D8L204C6))</f>
        <v>0.48485507540858858</v>
      </c>
      <c r="L11" s="16" t="s">
        <v>44966</v>
      </c>
      <c r="M11" s="15">
        <f>IF(D8L204C2&lt;&gt;0,D8L204C2*D8L204C4,D8L204C3*D8L204C4)</f>
        <v>2.4134513112578158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1148.5288998600001</v>
      </c>
      <c r="J12" s="16" t="s">
        <v>44971</v>
      </c>
      <c r="K12" s="21">
        <f>IF(FLOW_THRU_100PCT="Y",1,INDEX(VariabilityMatrix,D8L205C1,D8L205C6))</f>
        <v>0.48485507540858858</v>
      </c>
      <c r="L12" s="16" t="s">
        <v>44969</v>
      </c>
      <c r="M12" s="15">
        <f>IF(D8L205C2&lt;&gt;0,D8L205C2*D8L205C4,D8L205C3*D8L205C4)</f>
        <v>556.87006635056366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191.91906358366666</v>
      </c>
      <c r="J13" s="16" t="s">
        <v>44974</v>
      </c>
      <c r="K13" s="21">
        <f>IF(FLOW_THRU_100PCT="Y",1,INDEX(VariabilityMatrix,D8L206C1,D8L206C6))</f>
        <v>0.48485507540858858</v>
      </c>
      <c r="L13" s="16" t="s">
        <v>44972</v>
      </c>
      <c r="M13" s="15">
        <f>IF(D8L206C2&lt;&gt;0,D8L206C2*D8L206C4,D8L206C3*D8L206C4)</f>
        <v>93.052932046204404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0.48485507540858858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0.48485507540858858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0.32429667303068904</v>
      </c>
      <c r="J16" s="16" t="s">
        <v>44983</v>
      </c>
      <c r="K16" s="21">
        <f>IF(FLOW_THRU_100PCT="Y",1,INDEX(VariabilityMatrix,D8L209C1,D8L209C6))</f>
        <v>0.48485507540858858</v>
      </c>
      <c r="L16" s="16" t="s">
        <v>44981</v>
      </c>
      <c r="M16" s="15">
        <f>IF(D8L209C2&lt;&gt;0,D8L209C2*D8L209C4,D8L209C3*D8L209C4)</f>
        <v>0.15723688785704912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6.3365943279212447</v>
      </c>
      <c r="J17" s="16" t="s">
        <v>44986</v>
      </c>
      <c r="K17" s="21">
        <f>IF(FLOW_THRU_100PCT="Y",1,INDEX(VariabilityMatrix,D8L210C1,D8L210C6))</f>
        <v>0.48697025431185148</v>
      </c>
      <c r="L17" s="16" t="s">
        <v>44984</v>
      </c>
      <c r="M17" s="15">
        <f>IF(D8L210C2&lt;&gt;0,D8L210C2*D8L210C4,D8L210C3*D8L210C4)</f>
        <v>3.0857329513388443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0.48697025431185148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0.48697025431185148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1.070730765625141E-2</v>
      </c>
      <c r="J20" s="16" t="s">
        <v>44995</v>
      </c>
      <c r="K20" s="21">
        <f>IF(FLOW_THRU_100PCT="Y",1,INDEX(VariabilityMatrix,D8L213C1,D8L213C6))</f>
        <v>0.48697025431185148</v>
      </c>
      <c r="L20" s="16" t="s">
        <v>44993</v>
      </c>
      <c r="M20" s="15">
        <f>IF(D8L213C2&lt;&gt;0,D8L213C2*D8L213C4,D8L213C3*D8L213C4)</f>
        <v>5.2141403323599832E-3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15695.137387820005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0.78247950668883237</v>
      </c>
      <c r="L21" s="16" t="s">
        <v>44996</v>
      </c>
      <c r="M21" s="15">
        <f>IF(D8L214C2&lt;&gt;0,D8L214C2*D8L214C4,D8L214C3*D8L214C4)</f>
        <v>12281.123360634847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14824.14003026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0.78247950668883237</v>
      </c>
      <c r="L22" s="16" t="s">
        <v>44998</v>
      </c>
      <c r="M22" s="15">
        <f>IF(D8L215C2&lt;&gt;0,D8L215C2*D8L215C4,D8L215C3*D8L215C4)</f>
        <v>11599.585777964017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0.48485507540858858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0.48485507540858858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58.257234802419553</v>
      </c>
      <c r="J25" s="16" t="s">
        <v>45008</v>
      </c>
      <c r="K25" s="21">
        <f>IF(FLOW_THRU_100PCT="Y",1,INDEX(VariabilityMatrix,D8L218C1,D8L218C6))</f>
        <v>0.48485507540858858</v>
      </c>
      <c r="L25" s="16" t="s">
        <v>45006</v>
      </c>
      <c r="M25" s="15">
        <f>IF(D8L218C2&lt;&gt;0,D8L218C2*D8L218C4,D8L218C3*D8L218C4)</f>
        <v>28.246315973222984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3957.4066803600008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0.48485507540858858</v>
      </c>
      <c r="L26" s="16" t="s">
        <v>45009</v>
      </c>
      <c r="M26" s="15">
        <f>IF(D8L219C2&lt;&gt;0,D8L219C2*D8L219C4,D8L219C3*D8L219C4)</f>
        <v>1918.7687144284005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1794.4164883910448</v>
      </c>
      <c r="J27" s="16" t="s">
        <v>45013</v>
      </c>
      <c r="K27" s="21">
        <f>IF(FLOW_THRU_100PCT="Y",1,INDEX(VariabilityMatrix,D8L220C1,D8L220C6))</f>
        <v>0.48485507540858858</v>
      </c>
      <c r="L27" s="16" t="s">
        <v>45011</v>
      </c>
      <c r="M27" s="15">
        <f>IF(D8L220C2&lt;&gt;0,D8L220C2*D8L220C4,D8L220C3*D8L220C4)</f>
        <v>870.03194179325476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0.48485507540858858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0.48485507540858858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3.0321286814894233</v>
      </c>
      <c r="J30" s="16" t="s">
        <v>45022</v>
      </c>
      <c r="K30" s="21">
        <f>IF(FLOW_THRU_100PCT="Y",1,INDEX(VariabilityMatrix,D8L223C1,D8L223C6))</f>
        <v>0.48485507540858858</v>
      </c>
      <c r="L30" s="16" t="s">
        <v>45020</v>
      </c>
      <c r="M30" s="15">
        <f>IF(D8L223C2&lt;&gt;0,D8L223C2*D8L223C4,D8L223C3*D8L223C4)</f>
        <v>1.4701429805120985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6489.6596078583516</v>
      </c>
      <c r="J31" s="16" t="s">
        <v>45025</v>
      </c>
      <c r="K31" s="21">
        <f>IF(FLOW_THRU_100PCT="Y",1,INDEX(VariabilityMatrix,D8L224C1,D8L224C6))</f>
        <v>0.48485507540858858</v>
      </c>
      <c r="L31" s="16" t="s">
        <v>45023</v>
      </c>
      <c r="M31" s="15">
        <f>IF(D8L224C2&lt;&gt;0,D8L224C2*D8L224C4,D8L224C3*D8L224C4)</f>
        <v>3146.5443985442325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0.48485507540858858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0.48485507540858858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10.965950857782428</v>
      </c>
      <c r="J34" s="16" t="s">
        <v>45034</v>
      </c>
      <c r="K34" s="21">
        <f>IF(FLOW_THRU_100PCT="Y",1,INDEX(VariabilityMatrix,D8L227C1,D8L227C6))</f>
        <v>0.48485507540858858</v>
      </c>
      <c r="L34" s="16" t="s">
        <v>45032</v>
      </c>
      <c r="M34" s="15">
        <f>IF(D8L227C2&lt;&gt;0,D8L227C2*D8L227C4,D8L227C3*D8L227C4)</f>
        <v>5.3168969300769753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2809.8269705525063</v>
      </c>
      <c r="J35" s="16" t="s">
        <v>45037</v>
      </c>
      <c r="K35" s="21">
        <f>IF(FLOW_THRU_100PCT="Y",1,INDEX(VariabilityMatrix,D8L228C1,D8L228C6))</f>
        <v>0.48697025431185148</v>
      </c>
      <c r="L35" s="16" t="s">
        <v>45035</v>
      </c>
      <c r="M35" s="15">
        <f>IF(D8L228C2&lt;&gt;0,D8L228C2*D8L228C4,D8L228C3*D8L228C4)</f>
        <v>1368.3021544222531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0.48697025431185148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0.48697025431185148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4.7479261378577675</v>
      </c>
      <c r="J38" s="16" t="s">
        <v>45046</v>
      </c>
      <c r="K38" s="21">
        <f>IF(FLOW_THRU_100PCT="Y",1,INDEX(VariabilityMatrix,D8L231C1,D8L231C6))</f>
        <v>0.48697025431185148</v>
      </c>
      <c r="L38" s="16" t="s">
        <v>45044</v>
      </c>
      <c r="M38" s="15">
        <f>IF(D8L231C2&lt;&gt;0,D8L231C2*D8L231C4,D8L231C3*D8L231C4)</f>
        <v>2.3120987988064838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43.450932534317104</v>
      </c>
      <c r="J39" s="16" t="s">
        <v>45049</v>
      </c>
      <c r="K39" s="21">
        <f>IF(FLOW_THRU_100PCT="Y",1,INDEX(VariabilityMatrix,D8L232C1,D8L232C6))</f>
        <v>0.48697025431185148</v>
      </c>
      <c r="L39" s="16" t="s">
        <v>45047</v>
      </c>
      <c r="M39" s="15">
        <f>IF(D8L232C2&lt;&gt;0,D8L232C2*D8L232C4,D8L232C3*D8L232C4)</f>
        <v>21.1593116663235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0.48697025431185148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0.48697025431185148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7.3421538214295382E-2</v>
      </c>
      <c r="J42" s="16" t="s">
        <v>45058</v>
      </c>
      <c r="K42" s="21">
        <f>IF(FLOW_THRU_100PCT="Y",1,INDEX(VariabilityMatrix,D8L235C1,D8L235C6))</f>
        <v>0.48697025431185148</v>
      </c>
      <c r="L42" s="16" t="s">
        <v>45056</v>
      </c>
      <c r="M42" s="15">
        <f>IF(D8L235C2&lt;&gt;0,D8L235C2*D8L235C4,D8L235C3*D8L235C4)</f>
        <v>3.5754105136182747E-2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1.3578416416974095</v>
      </c>
      <c r="J43" s="16" t="s">
        <v>45061</v>
      </c>
      <c r="K43" s="21">
        <f>IF(FLOW_THRU_100PCT="Y",1,INDEX(VariabilityMatrix,D8L236C1,D8L236C6))</f>
        <v>0.48697025431185148</v>
      </c>
      <c r="L43" s="16" t="s">
        <v>45059</v>
      </c>
      <c r="M43" s="15">
        <f>IF(D8L236C2&lt;&gt;0,D8L236C2*D8L236C4,D8L236C3*D8L236C4)</f>
        <v>0.66122848957260938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0.48697025431185148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0.48697025431185148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2.2944230691967307E-3</v>
      </c>
      <c r="J46" s="16" t="s">
        <v>45070</v>
      </c>
      <c r="K46" s="21">
        <f>IF(FLOW_THRU_100PCT="Y",1,INDEX(VariabilityMatrix,D8L239C1,D8L239C6))</f>
        <v>0.48697025431185148</v>
      </c>
      <c r="L46" s="16" t="s">
        <v>45068</v>
      </c>
      <c r="M46" s="15">
        <f>IF(D8L239C2&lt;&gt;0,D8L239C2*D8L239C4,D8L239C3*D8L239C4)</f>
        <v>1.1173157855057108E-3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171.08804685387361</v>
      </c>
      <c r="J47" s="16" t="s">
        <v>45073</v>
      </c>
      <c r="K47" s="21">
        <f>IF(FLOW_THRU_100PCT="Y",1,INDEX(VariabilityMatrix,D8L240C1,D8L240C6))</f>
        <v>0.48697025431185148</v>
      </c>
      <c r="L47" s="16" t="s">
        <v>45071</v>
      </c>
      <c r="M47" s="15">
        <f>IF(D8L240C2&lt;&gt;0,D8L240C2*D8L240C4,D8L240C3*D8L240C4)</f>
        <v>83.314789686148785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0.48697025431185148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0.48697025431185148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0.28909730671878803</v>
      </c>
      <c r="J50" s="16" t="s">
        <v>45082</v>
      </c>
      <c r="K50" s="21">
        <f>IF(FLOW_THRU_100PCT="Y",1,INDEX(VariabilityMatrix,D8L243C1,D8L243C6))</f>
        <v>0.48697025431185148</v>
      </c>
      <c r="L50" s="16" t="s">
        <v>45080</v>
      </c>
      <c r="M50" s="15">
        <f>IF(D8L243C2&lt;&gt;0,D8L243C2*D8L243C4,D8L243C3*D8L243C4)</f>
        <v>0.14078178897371954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127.6371143195565</v>
      </c>
      <c r="J51" s="16" t="s">
        <v>45085</v>
      </c>
      <c r="K51" s="21">
        <f>IF(FLOW_THRU_100PCT="Y",1,INDEX(VariabilityMatrix,D8L244C1,D8L244C6))</f>
        <v>0.48697025431185148</v>
      </c>
      <c r="L51" s="16" t="s">
        <v>45083</v>
      </c>
      <c r="M51" s="15">
        <f>IF(D8L244C2&lt;&gt;0,D8L244C2*D8L244C4,D8L244C3*D8L244C4)</f>
        <v>62.155478019825289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0.48697025431185148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0.48697025431185148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0.21567576850449266</v>
      </c>
      <c r="J54" s="16" t="s">
        <v>45094</v>
      </c>
      <c r="K54" s="21">
        <f>IF(FLOW_THRU_100PCT="Y",1,INDEX(VariabilityMatrix,D8L247C1,D8L247C6))</f>
        <v>0.48697025431185148</v>
      </c>
      <c r="L54" s="16" t="s">
        <v>45092</v>
      </c>
      <c r="M54" s="15">
        <f>IF(D8L247C2&lt;&gt;0,D8L247C2*D8L247C4,D8L247C3*D8L247C4)</f>
        <v>0.1050276838375368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0.48697025431185148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0.48697025431185148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0.48697025431185148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0.48697025431185148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0</v>
      </c>
      <c r="J59" s="16" t="s">
        <v>45109</v>
      </c>
      <c r="K59" s="21">
        <f>IF(FLOW_THRU_100PCT="Y",1,D8L442C4)</f>
        <v>0.75675185021839197</v>
      </c>
      <c r="L59" s="16" t="s">
        <v>45107</v>
      </c>
      <c r="M59" s="15">
        <f>IF(D8L252C2&lt;&gt;0,D8L252C2*D8L252C4,D8L252C3*D8L252C4)</f>
        <v>0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0.75675185021839197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0.75675185021839197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0.75675185021839197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0.49144301266516283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0.49144301266516283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484.11490364328188</v>
      </c>
      <c r="J65" s="16" t="s">
        <v>45125</v>
      </c>
      <c r="K65" s="21">
        <f>IF(FLOW_THRU_100PCT="Y",1,INDEX(VariabilityMatrix,D8L258C1,D8L258C6))</f>
        <v>0.49144301266516283</v>
      </c>
      <c r="L65" s="16" t="s">
        <v>45123</v>
      </c>
      <c r="M65" s="15">
        <f>IF(D8L258C2&lt;&gt;0,D8L258C2*D8L258C4,D8L258C3*D8L258C4)</f>
        <v>237.91488672255946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0.75675185021839197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0.7869338663409805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73928.95639373333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0.7869338663409805</v>
      </c>
      <c r="L68" s="16" t="s">
        <v>45129</v>
      </c>
      <c r="M68" s="15">
        <f>IF(D8L261C2&lt;&gt;0,D8L261C2*D8L261C4,D8L261C3*D8L261C4)</f>
        <v>58177.199489474318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0.75675185021839197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0.75675185021839197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189.39495888155466</v>
      </c>
      <c r="J71" s="16" t="s">
        <v>45109</v>
      </c>
      <c r="K71" s="21">
        <f>IF(FLOW_THRU_100PCT="Y",1,D8L442C4)</f>
        <v>0.75675185021839197</v>
      </c>
      <c r="L71" s="16" t="s">
        <v>45135</v>
      </c>
      <c r="M71" s="15">
        <f>IF(D8L264C2&lt;&gt;0,D8L264C2*D8L264C4,D8L264C3*D8L264C4)</f>
        <v>143.32498555565275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1460.6550524046877</v>
      </c>
      <c r="J72" s="16" t="s">
        <v>45139</v>
      </c>
      <c r="K72" s="21">
        <f>IF(FLOW_THRU_100PCT="Y",1,INDEX(VariabilityMatrix,D8L265C1,D8L265C6))</f>
        <v>0.49144301266516283</v>
      </c>
      <c r="L72" s="16" t="s">
        <v>45137</v>
      </c>
      <c r="M72" s="15">
        <f>IF(D8L265C2&lt;&gt;0,D8L265C2*D8L265C4,D8L265C3*D8L265C4)</f>
        <v>717.82871941835106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0.49144301266516283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0.49144301266516283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2.4681527988688048</v>
      </c>
      <c r="J75" s="16" t="s">
        <v>45148</v>
      </c>
      <c r="K75" s="21">
        <f>IF(FLOW_THRU_100PCT="Y",1,INDEX(VariabilityMatrix,D8L268C1,D8L268C6))</f>
        <v>0.49144301266516283</v>
      </c>
      <c r="L75" s="16" t="s">
        <v>45146</v>
      </c>
      <c r="M75" s="15">
        <f>IF(D8L268C2&lt;&gt;0,D8L268C2*D8L268C4,D8L268C3*D8L268C4)</f>
        <v>1.2129564471940391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0.48697025431185148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0.48697025431185148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0.48697025431185148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0.49144301266516283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0.49144301266516283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1377.297802157756</v>
      </c>
      <c r="J81" s="16" t="s">
        <v>45166</v>
      </c>
      <c r="K81" s="21">
        <f>IF(FLOW_THRU_100PCT="Y",1,INDEX(VariabilityMatrix,D8L274C1,D8L274C6))</f>
        <v>0.49144301266516283</v>
      </c>
      <c r="L81" s="16" t="s">
        <v>45164</v>
      </c>
      <c r="M81" s="15">
        <f>IF(D8L274C2&lt;&gt;0,D8L274C2*D8L274C4,D8L274C3*D8L274C4)</f>
        <v>676.86338122951497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0.48697025431185148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0.48697025431185148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2162.1249417653694</v>
      </c>
      <c r="J84" s="16" t="s">
        <v>45175</v>
      </c>
      <c r="K84" s="21">
        <f>IF(FLOW_THRU_100PCT="Y",1,INDEX(VariabilityMatrix,D8L277C1,D8L277C6))</f>
        <v>0.48697025431185148</v>
      </c>
      <c r="L84" s="16" t="s">
        <v>45173</v>
      </c>
      <c r="M84" s="15">
        <f>IF(D8L277C2&lt;&gt;0,D8L277C2*D8L277C4,D8L277C3*D8L277C4)</f>
        <v>1052.890532745479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0.48697025431185148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0.48697025431185148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72.738479269532178</v>
      </c>
      <c r="J87" s="16" t="s">
        <v>45184</v>
      </c>
      <c r="K87" s="21">
        <f>IF(FLOW_THRU_100PCT="Y",1,INDEX(VariabilityMatrix,D8L280C1,D8L280C6))</f>
        <v>0.48697025431185148</v>
      </c>
      <c r="L87" s="16" t="s">
        <v>45182</v>
      </c>
      <c r="M87" s="15">
        <f>IF(D8L280C2&lt;&gt;0,D8L280C2*D8L280C4,D8L280C3*D8L280C4)</f>
        <v>35.421475748141418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0.48697025431185148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0.48697025431185148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3.6896330064255451</v>
      </c>
      <c r="J90" s="16" t="s">
        <v>45193</v>
      </c>
      <c r="K90" s="21">
        <f>IF(FLOW_THRU_100PCT="Y",1,INDEX(VariabilityMatrix,D8L283C1,D8L283C6))</f>
        <v>0.48697025431185148</v>
      </c>
      <c r="L90" s="16" t="s">
        <v>45191</v>
      </c>
      <c r="M90" s="15">
        <f>IF(D8L283C2&lt;&gt;0,D8L283C2*D8L283C4,D8L283C3*D8L283C4)</f>
        <v>1.7967415234564488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0.48697025431185148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0.48697025431185148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12.650170307744727</v>
      </c>
      <c r="J93" s="16" t="s">
        <v>45202</v>
      </c>
      <c r="K93" s="21">
        <f>IF(FLOW_THRU_100PCT="Y",1,INDEX(VariabilityMatrix,D8L286C1,D8L286C6))</f>
        <v>0.48697025431185148</v>
      </c>
      <c r="L93" s="16" t="s">
        <v>45200</v>
      </c>
      <c r="M93" s="15">
        <f>IF(D8L286C2&lt;&gt;0,D8L286C2*D8L286C4,D8L286C3*D8L286C4)</f>
        <v>6.1602566518506823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0.48697025431185148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0.48697025431185148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0.48697025431185148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0.75675185021839197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0.75675185021839197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127.69897589863419</v>
      </c>
      <c r="J99" s="16" t="s">
        <v>45109</v>
      </c>
      <c r="K99" s="21">
        <f>IF(FLOW_THRU_100PCT="Y",1,D8L442C4)</f>
        <v>0.75675185021839197</v>
      </c>
      <c r="L99" s="16" t="s">
        <v>45216</v>
      </c>
      <c r="M99" s="15">
        <f>IF(D8L292C2&lt;&gt;0,D8L292C2*D8L292C4,D8L292C3*D8L292C4)</f>
        <v>96.63643628228526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0.48697025431185148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0.48697025431185148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0.48697025431185148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0.75675185021839197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0.75675185021839197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0.75675185021839197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78.251124847567382</v>
      </c>
      <c r="J106" s="16" t="s">
        <v>45235</v>
      </c>
      <c r="K106" s="21">
        <f>IF(FLOW_THRU_100PCT="Y",1,INDEX(VariabilityMatrix,D8L299C1,D8L299C6))</f>
        <v>0.7839172642341552</v>
      </c>
      <c r="L106" s="16" t="s">
        <v>45233</v>
      </c>
      <c r="M106" s="15">
        <f>IF(D8L299C2&lt;&gt;0,D8L299C2*D8L299C4,D8L299C3*D8L299C4)</f>
        <v>61.342407713750347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758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0.7839172642341552</v>
      </c>
      <c r="L107" s="16" t="s">
        <v>45236</v>
      </c>
      <c r="M107" s="15">
        <f>IF(D8L300C2&lt;&gt;0,D8L300C2*D8L300C4,D8L300C3*D8L300C4)</f>
        <v>594.20928628948968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282.05466548925614</v>
      </c>
      <c r="J108" s="16" t="s">
        <v>45240</v>
      </c>
      <c r="K108" s="21">
        <f>IF(FLOW_THRU_100PCT="Y",1,INDEX(VariabilityMatrix,D8L301C1,D8L301C6))</f>
        <v>0.7839172642341552</v>
      </c>
      <c r="L108" s="16" t="s">
        <v>45238</v>
      </c>
      <c r="M108" s="15">
        <f>IF(D8L301C2&lt;&gt;0,D8L301C2*D8L301C4,D8L301C3*D8L301C4)</f>
        <v>221.10752173481745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23.236281064715531</v>
      </c>
      <c r="J109" s="16" t="s">
        <v>45243</v>
      </c>
      <c r="K109" s="21">
        <f>IF(FLOW_THRU_100PCT="Y",1,INDEX(VariabilityMatrix,D8L302C1,D8L302C6))</f>
        <v>0.7839172642341552</v>
      </c>
      <c r="L109" s="16" t="s">
        <v>45241</v>
      </c>
      <c r="M109" s="15">
        <f>IF(D8L302C2&lt;&gt;0,D8L302C2*D8L302C4,D8L302C3*D8L302C4)</f>
        <v>18.215321883227702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0.7839172642341552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0.7839172642341552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0.7839172642341552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3397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0.7839172642341552</v>
      </c>
      <c r="L113" s="16" t="s">
        <v>45253</v>
      </c>
      <c r="M113" s="15">
        <f>IF(D8L306C2&lt;&gt;0,D8L306C2*D8L306C4,D8L306C3*D8L306C4)</f>
        <v>2662.9669466034252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10322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0.7839172642341552</v>
      </c>
      <c r="L114" s="16" t="s">
        <v>45256</v>
      </c>
      <c r="M114" s="15">
        <f>IF(D8L307C2&lt;&gt;0,D8L307C2*D8L307C4,D8L307C3*D8L307C4)</f>
        <v>8091.59400142495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69730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0.7839172642341552</v>
      </c>
      <c r="L115" s="16" t="s">
        <v>45259</v>
      </c>
      <c r="M115" s="15">
        <f>IF(D8L308C2&lt;&gt;0,D8L308C2*D8L308C4,D8L308C3*D8L308C4)</f>
        <v>54662.550835047645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13426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0.7839172642341552</v>
      </c>
      <c r="L116" s="16" t="s">
        <v>45262</v>
      </c>
      <c r="M116" s="15">
        <f>IF(D8L309C2&lt;&gt;0,D8L309C2*D8L309C4,D8L309C3*D8L309C4)</f>
        <v>10524.873189607768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206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0.7839172642341552</v>
      </c>
      <c r="L117" s="16" t="s">
        <v>45265</v>
      </c>
      <c r="M117" s="15">
        <f>IF(D8L310C2&lt;&gt;0,D8L310C2*D8L310C4,D8L310C3*D8L310C4)</f>
        <v>161.48695643223596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455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0.7839172642341552</v>
      </c>
      <c r="L118" s="16" t="s">
        <v>45268</v>
      </c>
      <c r="M118" s="15">
        <f>IF(D8L311C2&lt;&gt;0,D8L311C2*D8L311C4,D8L311C3*D8L311C4)</f>
        <v>356.68235522654061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14714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0.7839172642341552</v>
      </c>
      <c r="L119" s="16" t="s">
        <v>45271</v>
      </c>
      <c r="M119" s="15">
        <f>IF(D8L312C2&lt;&gt;0,D8L312C2*D8L312C4,D8L312C3*D8L312C4)</f>
        <v>11534.558625941359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40238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0.7839172642341552</v>
      </c>
      <c r="L120" s="16" t="s">
        <v>45274</v>
      </c>
      <c r="M120" s="15">
        <f>IF(D8L313C2&lt;&gt;0,D8L313C2*D8L313C4,D8L313C3*D8L313C4)</f>
        <v>31543.262878253936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7808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0.7839172642341552</v>
      </c>
      <c r="L121" s="16" t="s">
        <v>45277</v>
      </c>
      <c r="M121" s="15">
        <f>IF(D8L314C2&lt;&gt;0,D8L314C2*D8L314C4,D8L314C3*D8L314C4)</f>
        <v>6120.8259991402838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0.7839172642341552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2959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0.7839172642341552</v>
      </c>
      <c r="L123" s="16" t="s">
        <v>45283</v>
      </c>
      <c r="M123" s="15">
        <f>IF(D8L316C2&lt;&gt;0,D8L316C2*D8L316C4,D8L316C3*D8L316C4)</f>
        <v>2319.6111848688652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5608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0.7839172642341552</v>
      </c>
      <c r="L124" s="16" t="s">
        <v>45286</v>
      </c>
      <c r="M124" s="15">
        <f>IF(D8L317C2&lt;&gt;0,D8L317C2*D8L317C4,D8L317C3*D8L317C4)</f>
        <v>4396.2080178251426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6029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0.7839172642341552</v>
      </c>
      <c r="L125" s="16" t="s">
        <v>45289</v>
      </c>
      <c r="M125" s="15">
        <f>IF(D8L318C2&lt;&gt;0,D8L318C2*D8L318C4,D8L318C3*D8L318C4)</f>
        <v>4726.2371860677213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142670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29676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0.7839172642341552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0.7839172642341552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849583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0.7839172642341552</v>
      </c>
      <c r="L130" s="16" t="s">
        <v>45302</v>
      </c>
      <c r="M130" s="15">
        <f>IF(D8L323C2&lt;&gt;0,D8L323C2*D8L323C4,D8L323C3*D8L323C4)</f>
        <v>666002.78109984624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151949</v>
      </c>
      <c r="J131" s="16" t="s">
        <v>45109</v>
      </c>
      <c r="K131" s="21">
        <f>IF(FLOW_THRU_100PCT="Y",1,D8L442C4)</f>
        <v>0.75675185021839197</v>
      </c>
      <c r="L131" s="16" t="s">
        <v>45305</v>
      </c>
      <c r="M131" s="15">
        <f>IF(D8L324C2&lt;&gt;0,D8L324C2*D8L324C4,D8L324C3*D8L324C4)</f>
        <v>114987.68688883445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1133638.6404921734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887674.52590507711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1133638.6404921734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40624.042624141934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782658.29708810546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40624.042624141934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-105016.22881697165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17801</v>
      </c>
      <c r="J135" s="16" t="s">
        <v>45315</v>
      </c>
      <c r="K135" s="21">
        <f>IF(FLOW_THRU_100PCT="Y",1,D8L449C4)</f>
        <v>0.75708271951714678</v>
      </c>
      <c r="L135" s="16" t="s">
        <v>45313</v>
      </c>
      <c r="M135" s="15">
        <f>IF(D8L328C2&lt;&gt;0,D8L328C2*D8L328C4,D8L328C3*D8L328C4)</f>
        <v>13476.82949012473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4667</v>
      </c>
      <c r="J136" s="16" t="s">
        <v>45315</v>
      </c>
      <c r="K136" s="21">
        <f>IF(FLOW_THRU_100PCT="Y",1,D8L449C4)</f>
        <v>0.75708271951714678</v>
      </c>
      <c r="L136" s="16" t="s">
        <v>45316</v>
      </c>
      <c r="M136" s="15">
        <f>IF(D8L329C2&lt;&gt;0,D8L329C2*D8L329C4,D8L329C3*D8L329C4)</f>
        <v>3533.3050519865242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0.75708271951714678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0.75708271951714678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1181.2989010866552</v>
      </c>
      <c r="J139" s="16" t="s">
        <v>45315</v>
      </c>
      <c r="K139" s="21">
        <f>IF(FLOW_THRU_100PCT="Y",1,D8L449C4)</f>
        <v>0.75708271951714678</v>
      </c>
      <c r="L139" s="16" t="s">
        <v>45322</v>
      </c>
      <c r="M139" s="15">
        <f>IF(D8L332C2&lt;&gt;0,D8L332C2*D8L332C4,D8L332C3*D8L332C4)</f>
        <v>894.34098459730194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0.75708271951714678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0.75708271951714678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309.74205598389551</v>
      </c>
      <c r="J142" s="16" t="s">
        <v>45315</v>
      </c>
      <c r="K142" s="21">
        <f>IF(FLOW_THRU_100PCT="Y",1,D8L449C4)</f>
        <v>0.75708271951714678</v>
      </c>
      <c r="L142" s="16" t="s">
        <v>45328</v>
      </c>
      <c r="M142" s="15">
        <f>IF(D8L335C2&lt;&gt;0,D8L335C2*D8L335C4,D8L335C3*D8L335C4)</f>
        <v>234.50035809311996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19640</v>
      </c>
      <c r="J143" s="16" t="s">
        <v>45315</v>
      </c>
      <c r="K143" s="21">
        <f>IF(FLOW_THRU_100PCT="Y",1,D8L449C4)</f>
        <v>0.75708271951714678</v>
      </c>
      <c r="L143" s="16" t="s">
        <v>45330</v>
      </c>
      <c r="M143" s="15">
        <f>IF(D8L336C2&lt;&gt;0,D8L336C2*D8L336C4,D8L336C3*D8L336C4)</f>
        <v>14869.104611316763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5149</v>
      </c>
      <c r="J144" s="16" t="s">
        <v>45315</v>
      </c>
      <c r="K144" s="21">
        <f>IF(FLOW_THRU_100PCT="Y",1,D8L449C4)</f>
        <v>0.75708271951714678</v>
      </c>
      <c r="L144" s="16" t="s">
        <v>45332</v>
      </c>
      <c r="M144" s="15">
        <f>IF(D8L337C2&lt;&gt;0,D8L337C2*D8L337C4,D8L337C3*D8L337C4)</f>
        <v>3898.2189227937888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248</v>
      </c>
      <c r="J145" s="16" t="s">
        <v>45315</v>
      </c>
      <c r="K145" s="21">
        <f>IF(FLOW_THRU_100PCT="Y",1,D8L449C4)</f>
        <v>0.75708271951714678</v>
      </c>
      <c r="L145" s="16" t="s">
        <v>45334</v>
      </c>
      <c r="M145" s="15">
        <f>IF(D8L338C2&lt;&gt;0,D8L338C2*D8L338C4,D8L338C3*D8L338C4)</f>
        <v>187.7565144402524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65</v>
      </c>
      <c r="J146" s="16" t="s">
        <v>45315</v>
      </c>
      <c r="K146" s="21">
        <f>IF(FLOW_THRU_100PCT="Y",1,D8L449C4)</f>
        <v>0.75708271951714678</v>
      </c>
      <c r="L146" s="16" t="s">
        <v>45336</v>
      </c>
      <c r="M146" s="15">
        <f>IF(D8L339C2&lt;&gt;0,D8L339C2*D8L339C4,D8L339C3*D8L339C4)</f>
        <v>49.210376768614537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0.75708271951714678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0.75708271951714678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0.75708271951714678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0.75708271951714678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44802</v>
      </c>
      <c r="J151" s="16" t="s">
        <v>45315</v>
      </c>
      <c r="K151" s="21">
        <f>IF(FLOW_THRU_100PCT="Y",1,D8L449C4)</f>
        <v>0.75708271951714678</v>
      </c>
      <c r="L151" s="16" t="s">
        <v>45345</v>
      </c>
      <c r="M151" s="15">
        <f>IF(D8L344C2&lt;&gt;0,D8L344C2*D8L344C4,D8L344C3*D8L344C4)</f>
        <v>33918.819999807209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0.75708271951714678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0.75708271951714678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0.75708271951714678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0.75708271951714678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0.75708271951714678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1028.8805183632378</v>
      </c>
      <c r="J157" s="16" t="s">
        <v>45315</v>
      </c>
      <c r="K157" s="21">
        <f>IF(FLOW_THRU_100PCT="Y",1,D8L449C4)</f>
        <v>0.75708271951714678</v>
      </c>
      <c r="L157" s="16" t="s">
        <v>45357</v>
      </c>
      <c r="M157" s="15">
        <f>IF(D8L350C2&lt;&gt;0,D8L350C2*D8L350C4,D8L350C3*D8L350C4)</f>
        <v>778.94766090065173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0.75708271951714678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0.75708271951714678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0.75708271951714678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94891.921475433788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71841.033970828954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94891.921475433788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71841.033970828954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46227.070883973807</v>
      </c>
      <c r="J164" s="16" t="s">
        <v>45373</v>
      </c>
      <c r="K164" s="21">
        <f>IF(FLOW_THRU_100PCT="Y",1,D8L456C4)</f>
        <v>0.60883800721616532</v>
      </c>
      <c r="L164" s="16" t="s">
        <v>45371</v>
      </c>
      <c r="M164" s="15">
        <f>IF(D8L357C2&lt;&gt;0,D8L357C2*D8L357C4,D8L357C3*D8L357C4)</f>
        <v>28144.797716439032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0.60883800721616532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0.60883800721616532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6240.8760441639333</v>
      </c>
      <c r="J167" s="16" t="s">
        <v>45373</v>
      </c>
      <c r="K167" s="21">
        <f>IF(FLOW_THRU_100PCT="Y",1,D8L456C4)</f>
        <v>0.60883800721616532</v>
      </c>
      <c r="L167" s="16" t="s">
        <v>45378</v>
      </c>
      <c r="M167" s="15">
        <f>IF(D8L360C2&lt;&gt;0,D8L360C2*D8L360C4,D8L360C3*D8L360C4)</f>
        <v>3799.6825340118739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25278.971730410529</v>
      </c>
      <c r="J168" s="16" t="s">
        <v>45373</v>
      </c>
      <c r="K168" s="21">
        <f>IF(FLOW_THRU_100PCT="Y",1,D8L456C4)</f>
        <v>0.60883800721616532</v>
      </c>
      <c r="L168" s="16" t="s">
        <v>45380</v>
      </c>
      <c r="M168" s="15">
        <f>IF(D8L361C2&lt;&gt;0,D8L361C2*D8L361C4,D8L361C3*D8L361C4)</f>
        <v>15390.798772816925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367.55267758370394</v>
      </c>
      <c r="J169" s="16" t="s">
        <v>45373</v>
      </c>
      <c r="K169" s="21">
        <f>IF(FLOW_THRU_100PCT="Y",1,D8L456C4)</f>
        <v>0.60883800721616532</v>
      </c>
      <c r="L169" s="16" t="s">
        <v>45382</v>
      </c>
      <c r="M169" s="15">
        <f>IF(D8L362C2&lt;&gt;0,D8L362C2*D8L362C4,D8L362C3*D8L362C4)</f>
        <v>223.78003976702803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0.60883800721616532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0.60883800721616532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19888.258470755907</v>
      </c>
      <c r="J172" s="16" t="s">
        <v>45373</v>
      </c>
      <c r="K172" s="21">
        <f>IF(FLOW_THRU_100PCT="Y",1,D8L456C4)</f>
        <v>0.60883800721616532</v>
      </c>
      <c r="L172" s="16" t="s">
        <v>45388</v>
      </c>
      <c r="M172" s="15">
        <f>IF(D8L365C2&lt;&gt;0,D8L365C2*D8L365C4,D8L365C3*D8L365C4)</f>
        <v>12108.727654335045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0.60883800721616532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0.60883800721616532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98002.729806887888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59667.786717369905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98002.729806887888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59667.786717369905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18B1B-EB5D-4D1F-81D7-5CE233A57CCD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334213.12503814104</v>
      </c>
      <c r="F8" s="16" t="s">
        <v>45463</v>
      </c>
      <c r="G8" s="15">
        <f>D1L234C7</f>
        <v>512671.72661463136</v>
      </c>
      <c r="H8" s="16" t="s">
        <v>45464</v>
      </c>
      <c r="I8" s="15">
        <f>D1L251C7</f>
        <v>787023.90470678732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454852.03136518982</v>
      </c>
      <c r="F9" s="16" t="s">
        <v>45466</v>
      </c>
      <c r="G9" s="15">
        <f>D3L217C7</f>
        <v>74397.248539330292</v>
      </c>
      <c r="H9" s="16" t="s">
        <v>45467</v>
      </c>
      <c r="I9" s="15">
        <f>D3L224C7</f>
        <v>131548.32704512589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2.1419241697691071E-3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39015.515158142276</v>
      </c>
      <c r="F14" s="16" t="s">
        <v>45479</v>
      </c>
      <c r="G14" s="15">
        <f>D3L217C20</f>
        <v>55.552997539740687</v>
      </c>
      <c r="H14" s="16" t="s">
        <v>45480</v>
      </c>
      <c r="I14" s="15">
        <f>D3L224C20</f>
        <v>132.88443377970995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555930.2605574542</v>
      </c>
      <c r="F15" s="16" t="s">
        <v>45482</v>
      </c>
      <c r="G15" s="15">
        <f>D3L217C16</f>
        <v>90929.970436959222</v>
      </c>
      <c r="H15" s="16" t="s">
        <v>45483</v>
      </c>
      <c r="I15" s="15">
        <f>D3L224C16</f>
        <v>160781.28861070939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675748.943810342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27180.33836366075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5019.8075902446653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31282.452509408027</v>
      </c>
      <c r="F23" s="16" t="s">
        <v>45496</v>
      </c>
      <c r="G23" s="15">
        <f>D2L236C7</f>
        <v>22891.374452241245</v>
      </c>
      <c r="H23" s="16" t="s">
        <v>45497</v>
      </c>
      <c r="I23" s="15">
        <f>D2L255C7</f>
        <v>139909.46486197418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114562.02341212091</v>
      </c>
      <c r="F24" s="16" t="s">
        <v>45499</v>
      </c>
      <c r="G24" s="15">
        <f>D3L217C32</f>
        <v>5233.7416787471911</v>
      </c>
      <c r="H24" s="16" t="s">
        <v>45500</v>
      </c>
      <c r="I24" s="15">
        <f>D3L224C32</f>
        <v>9254.2395793248979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330460.75372891861</v>
      </c>
      <c r="F25" s="16" t="s">
        <v>45502</v>
      </c>
      <c r="G25" s="15">
        <f>D4L213C7</f>
        <v>8443.3215223024126</v>
      </c>
      <c r="H25" s="16" t="s">
        <v>45503</v>
      </c>
      <c r="I25" s="15">
        <f>D4L220C7</f>
        <v>10694.033876588272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23620.915657199301</v>
      </c>
      <c r="F27" s="16" t="s">
        <v>45508</v>
      </c>
      <c r="G27" s="15">
        <f>D7L826C5</f>
        <v>6441.5</v>
      </c>
      <c r="H27" s="16" t="s">
        <v>45509</v>
      </c>
      <c r="I27" s="15">
        <f>D7L827C5</f>
        <v>6184.8371242039639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84.5</v>
      </c>
      <c r="H29" s="16" t="s">
        <v>45515</v>
      </c>
      <c r="I29" s="15">
        <f>D7L1027C5</f>
        <v>120.75204823015123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856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51407.832896840213</v>
      </c>
      <c r="F33" s="16" t="s">
        <v>45522</v>
      </c>
      <c r="G33" s="15">
        <f>D7L624C5</f>
        <v>23803.796830020452</v>
      </c>
      <c r="H33" s="16" t="s">
        <v>45523</v>
      </c>
      <c r="I33" s="15">
        <f>D7L631C5</f>
        <v>35788.043365160571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268475.23285035515</v>
      </c>
      <c r="F34" s="16" t="s">
        <v>45525</v>
      </c>
      <c r="G34" s="15">
        <f>D7L724C5</f>
        <v>17901.5</v>
      </c>
      <c r="H34" s="16" t="s">
        <v>45526</v>
      </c>
      <c r="I34" s="15">
        <f>D7L725C5</f>
        <v>26554.278932009693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78536.72039968535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58872.649824190812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71340.811902046509</v>
      </c>
      <c r="F37" s="16" t="s">
        <v>45530</v>
      </c>
      <c r="G37" s="15">
        <f>D6L1919C2</f>
        <v>39143.024171835095</v>
      </c>
      <c r="H37" s="16" t="s">
        <v>45531</v>
      </c>
      <c r="I37" s="15">
        <f>D6L1919C3</f>
        <v>70591.043969807768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3847.1098655945357</v>
      </c>
      <c r="F38" s="16" t="s">
        <v>45533</v>
      </c>
      <c r="G38" s="15">
        <f>D6L1919C5</f>
        <v>1868.6934094246012</v>
      </c>
      <c r="H38" s="16" t="s">
        <v>45534</v>
      </c>
      <c r="I38" s="15">
        <f>D6L1919C6</f>
        <v>4336.7810655296134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13151.952670728004</v>
      </c>
      <c r="F39" s="16" t="s">
        <v>45536</v>
      </c>
      <c r="G39" s="15">
        <f>D6L1919C8</f>
        <v>13644.186769019354</v>
      </c>
      <c r="H39" s="16" t="s">
        <v>45537</v>
      </c>
      <c r="I39" s="15">
        <f>D6L1919C9</f>
        <v>16313.377294314707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62035.969096913032</v>
      </c>
      <c r="F40" s="16" t="s">
        <v>45539</v>
      </c>
      <c r="G40" s="15">
        <f>D6L1919C11</f>
        <v>69662.530812240337</v>
      </c>
      <c r="H40" s="16" t="s">
        <v>45540</v>
      </c>
      <c r="I40" s="15">
        <f>D6L1919C12</f>
        <v>94762.14598460673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243404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3200410.4466971755</v>
      </c>
      <c r="F42" s="16" t="s">
        <v>45543</v>
      </c>
      <c r="G42" s="15">
        <f>SUM(D8L401C2:D8L434C2)</f>
        <v>1130576.6682342915</v>
      </c>
      <c r="H42" s="16" t="s">
        <v>45544</v>
      </c>
      <c r="I42" s="15">
        <f>SUM(D8L401C3:D8L434C3)</f>
        <v>1493995.4050400772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3200410.4466971755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887674.52590507711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5442771.3534268411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40624.042624141934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5402147.3108026991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4088084.9726022528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0.75675185021839197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0.75675185021839197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1130576.6682342915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1588225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94891.921475433788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1493333.0785245663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1130576.6682342915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0.75708271951714678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0.75708271951714678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1493995.4050400772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2551849.8735999996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98002.729806887888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2453847.1437931117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1493995.4050400772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0.60883800721616532</v>
      </c>
      <c r="J63" s="16" t="s">
        <v>45568</v>
      </c>
      <c r="K63" s="21">
        <f>D8L456C3</f>
        <v>0.60883800721616532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DE8386-89A7-4724-9EA7-27C9B752AF20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782658.29708810546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71841.033970828954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59667.786717369905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3200410.4466971755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1130576.6682342915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1493995.4050400772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1.2445493508171144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1.0635437082591035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1.0399384004235068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914167.11777630437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5824982.5199715439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1.1569390319442143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9582846.2270268407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6739149.6377478484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0.7032513595742762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0.2967486404257238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1.4219666786074401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C0450-6EDA-495B-8005-4F3443CCC958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9.0394813470199859E-4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1.3952612567749727E-3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2.1419241697691071E-3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1.2298266404651755E-3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2.0247576199109148E-4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3.5801522610119559E-4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2.1337747751671741E-3</v>
      </c>
      <c r="F10" s="16" t="s">
        <v>45637</v>
      </c>
      <c r="G10" s="21">
        <f>D8L703C1* D8L607C1</f>
        <v>2.6555880112242407E-3</v>
      </c>
      <c r="H10" s="16" t="s">
        <v>45638</v>
      </c>
      <c r="I10" s="21">
        <f>SUM(D8L701C3:D8L702C3)</f>
        <v>1.5977370187660641E-3</v>
      </c>
      <c r="J10" s="16" t="s">
        <v>45639</v>
      </c>
      <c r="K10" s="21">
        <f>D8L703C3*D8L608C1</f>
        <v>1.6992631537613046E-3</v>
      </c>
      <c r="L10" s="16" t="s">
        <v>45640</v>
      </c>
      <c r="M10" s="21">
        <f>SUM(D8L701C5:D8L702C5)</f>
        <v>2.4999393958703028E-3</v>
      </c>
      <c r="N10" s="16" t="s">
        <v>45641</v>
      </c>
      <c r="O10" s="21">
        <f>D8L703C5* D8L609C1</f>
        <v>2.5997829764970708E-3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0.54450679082199516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7.753376914461322E-4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1.8546309772426307E-3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0.54450679082199516</v>
      </c>
      <c r="F17" s="16" t="s">
        <v>45662</v>
      </c>
      <c r="G17" s="21">
        <f>D8L710C1* D8L607C1</f>
        <v>0.67766557303302433</v>
      </c>
      <c r="H17" s="16" t="s">
        <v>45663</v>
      </c>
      <c r="I17" s="21">
        <f>SUM(D8L708C3:D8L709C3)</f>
        <v>7.753376914461322E-4</v>
      </c>
      <c r="J17" s="16" t="s">
        <v>45664</v>
      </c>
      <c r="K17" s="21">
        <f>D8L710C3*D8L608C1</f>
        <v>8.2460552351367204E-4</v>
      </c>
      <c r="L17" s="16" t="s">
        <v>45665</v>
      </c>
      <c r="M17" s="21">
        <f>SUM(D8L708C5:D8L709C5)</f>
        <v>1.8546309772426307E-3</v>
      </c>
      <c r="N17" s="16" t="s">
        <v>45666</v>
      </c>
      <c r="O17" s="21">
        <f>D8L710C5* D8L609C1</f>
        <v>1.9287019718495866E-3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9.4312395243167337</v>
      </c>
      <c r="F18" s="16" t="s">
        <v>45668</v>
      </c>
      <c r="G18" s="21">
        <f>D8L711C1* D8L607C1</f>
        <v>11.737643027389101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3.2697158676765423</v>
      </c>
      <c r="F19" s="16" t="s">
        <v>45674</v>
      </c>
      <c r="G19" s="21">
        <f>D8L712C1* D8L607C1</f>
        <v>4.0693227604732582</v>
      </c>
      <c r="H19" s="16" t="s">
        <v>45675</v>
      </c>
      <c r="I19" s="21">
        <f>D3L217C18</f>
        <v>0.5367799043998942</v>
      </c>
      <c r="J19" s="16" t="s">
        <v>45676</v>
      </c>
      <c r="K19" s="21">
        <f>D8L712C3*D8L608C1</f>
        <v>0.57088889004443055</v>
      </c>
      <c r="L19" s="16" t="s">
        <v>45677</v>
      </c>
      <c r="M19" s="21">
        <f>D3L224C18</f>
        <v>0.94912782127848772</v>
      </c>
      <c r="N19" s="16" t="s">
        <v>45678</v>
      </c>
      <c r="O19" s="21">
        <f>D8L712C5* D8L609C1</f>
        <v>0.98703446825779861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0.69269070012527778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0.69269070012527778</v>
      </c>
      <c r="F22" s="16" t="s">
        <v>45684</v>
      </c>
      <c r="G22" s="21">
        <f>D8L715C1* D8L607C1</f>
        <v>0.86208776115796693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2.3337104627455623</v>
      </c>
      <c r="F26" s="16" t="s">
        <v>45696</v>
      </c>
      <c r="G26" s="21">
        <f>D8L719C1* D8L607C1</f>
        <v>2.9044178414050972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0.19257226612678435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0.15057168717279423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0.92027694622101042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0.74931922429265785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3.4425775369655916E-2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6.0871245187454098E-2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2.1618093430899559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5.5537301598374195E-2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7.0341723116728816E-2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3.1037008335093983</v>
      </c>
      <c r="F30" s="16" t="s">
        <v>45707</v>
      </c>
      <c r="G30" s="21">
        <f>D8L723C1* D8L607C1</f>
        <v>3.8627088574746584</v>
      </c>
      <c r="H30" s="16" t="s">
        <v>45708</v>
      </c>
      <c r="I30" s="21">
        <f>SUM(D8L720C3:D8L722C3)</f>
        <v>0.24053476414082434</v>
      </c>
      <c r="J30" s="16" t="s">
        <v>45709</v>
      </c>
      <c r="K30" s="21">
        <f>D8L723C3*D8L608C1</f>
        <v>0.25581923501956116</v>
      </c>
      <c r="L30" s="16" t="s">
        <v>45710</v>
      </c>
      <c r="M30" s="21">
        <f>SUM(D8L720C5:D8L722C5)</f>
        <v>1.0514899145251935</v>
      </c>
      <c r="N30" s="16" t="s">
        <v>45711</v>
      </c>
      <c r="O30" s="21">
        <f>D8L723C5* D8L609C1</f>
        <v>1.0934847397727796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1.3904187084179416</v>
      </c>
      <c r="F32" s="16" t="s">
        <v>45719</v>
      </c>
      <c r="G32" s="21">
        <f>D8L725C1* D8L607C1</f>
        <v>1.7304447009255197</v>
      </c>
      <c r="H32" s="16" t="s">
        <v>45720</v>
      </c>
      <c r="I32" s="21">
        <f>D7L826C8</f>
        <v>0.42673879081114091</v>
      </c>
      <c r="J32" s="16" t="s">
        <v>45721</v>
      </c>
      <c r="K32" s="21">
        <f>D8L725C3*D8L608C1</f>
        <v>0.45385535603728666</v>
      </c>
      <c r="L32" s="16" t="s">
        <v>45722</v>
      </c>
      <c r="M32" s="21">
        <f>D7L827C8</f>
        <v>0.40973529701880829</v>
      </c>
      <c r="N32" s="16" t="s">
        <v>45723</v>
      </c>
      <c r="O32" s="21">
        <f>D8L725C5* D8L609C1</f>
        <v>0.42609946937878995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7.7557307239286041E-2</v>
      </c>
      <c r="F35" s="16" t="s">
        <v>45737</v>
      </c>
      <c r="G35" s="21">
        <f>D8L728C1* D8L607C1</f>
        <v>9.6523896375776921E-2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22.420221725235493</v>
      </c>
      <c r="F36" s="16" t="s">
        <v>45739</v>
      </c>
      <c r="G36" s="21">
        <f>D8L729C1* D8L607C1</f>
        <v>27.903072393317597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38.074925656695818</v>
      </c>
      <c r="F37" s="16" t="s">
        <v>45741</v>
      </c>
      <c r="G37" s="21">
        <f>D8L730C1* D8L607C1</f>
        <v>47.386124008450672</v>
      </c>
      <c r="H37" s="16" t="s">
        <v>45742</v>
      </c>
      <c r="I37" s="21">
        <f>D7L724C8</f>
        <v>2.5257199744570933</v>
      </c>
      <c r="J37" s="16" t="s">
        <v>45743</v>
      </c>
      <c r="K37" s="21">
        <f>D8L730C3*D8L608C1</f>
        <v>2.6862135876581852</v>
      </c>
      <c r="L37" s="16" t="s">
        <v>45744</v>
      </c>
      <c r="M37" s="21">
        <f>D7L725C8</f>
        <v>3.7465392679877136</v>
      </c>
      <c r="N37" s="16" t="s">
        <v>45745</v>
      </c>
      <c r="O37" s="21">
        <f>D8L730C5* D8L609C1</f>
        <v>3.8961700534749992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4.5793713626643013</v>
      </c>
      <c r="F39" s="16" t="s">
        <v>45753</v>
      </c>
      <c r="G39" s="21">
        <f>D8L732C1* D8L607C1</f>
        <v>5.6992536565543404</v>
      </c>
      <c r="H39" s="16" t="s">
        <v>45754</v>
      </c>
      <c r="I39" s="21">
        <f>D7L624C8</f>
        <v>2.0630915069971723</v>
      </c>
      <c r="J39" s="16" t="s">
        <v>45755</v>
      </c>
      <c r="K39" s="21">
        <f>D8L732C3*D8L608C1</f>
        <v>2.1941879918296348</v>
      </c>
      <c r="L39" s="16" t="s">
        <v>45756</v>
      </c>
      <c r="M39" s="21">
        <f>D7L631C8</f>
        <v>3.1017744289260869</v>
      </c>
      <c r="N39" s="16" t="s">
        <v>45757</v>
      </c>
      <c r="O39" s="21">
        <f>D8L732C5* D8L609C1</f>
        <v>3.2256543380919314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147.93825363726927</v>
      </c>
      <c r="F41" s="16" t="s">
        <v>45761</v>
      </c>
      <c r="G41" s="21">
        <f>D8L734C1* D8L607C1</f>
        <v>184.11645752528108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8ECBBB-C2C5-4810-8285-BB8319FBACD3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3.5513138736891499E-2</v>
      </c>
      <c r="F9" s="16" t="s">
        <v>45826</v>
      </c>
      <c r="G9" s="21">
        <f>D8L802C1*D8L607C1</f>
        <v>4.4197853760476434E-2</v>
      </c>
      <c r="H9" s="16" t="s">
        <v>45827</v>
      </c>
      <c r="I9" s="21">
        <f>D6L228C16</f>
        <v>9.2334160715917962E-2</v>
      </c>
      <c r="J9" s="16" t="s">
        <v>45828</v>
      </c>
      <c r="K9" s="21">
        <f>D8L802C3*D8L607C1</f>
        <v>0.1149144197772388</v>
      </c>
      <c r="L9" s="16" t="s">
        <v>45829</v>
      </c>
      <c r="M9" s="21">
        <f>D6L228C21</f>
        <v>4.2212783821348747</v>
      </c>
      <c r="N9" s="16" t="s">
        <v>45830</v>
      </c>
      <c r="O9" s="21">
        <f>D8L802C5*D8L607C1</f>
        <v>5.2535892701042775</v>
      </c>
      <c r="P9" s="16" t="s">
        <v>45831</v>
      </c>
      <c r="Q9" s="21">
        <f>D6L228C24</f>
        <v>4.2212783821348756</v>
      </c>
      <c r="R9" s="16" t="s">
        <v>45832</v>
      </c>
      <c r="S9" s="21">
        <f>D8L802C7*D8L607C1</f>
        <v>5.2535892701042783</v>
      </c>
      <c r="T9" s="16" t="s">
        <v>45833</v>
      </c>
      <c r="U9" s="21">
        <f>D6L237C13</f>
        <v>8.8727595237716089E-2</v>
      </c>
      <c r="V9" s="16" t="s">
        <v>45834</v>
      </c>
      <c r="W9" s="21">
        <f>D8L802C9*D8L608C1</f>
        <v>9.4365675664033338E-2</v>
      </c>
      <c r="X9" s="16" t="s">
        <v>45835</v>
      </c>
      <c r="Y9" s="21">
        <f>D6L237C16</f>
        <v>0.23069174761806163</v>
      </c>
      <c r="Z9" s="16" t="s">
        <v>45836</v>
      </c>
      <c r="AA9" s="21">
        <f>D8L802C11*D8L608C1</f>
        <v>0.24535075672648649</v>
      </c>
      <c r="AB9" s="16" t="s">
        <v>45837</v>
      </c>
      <c r="AC9" s="21">
        <f>D6L237C21</f>
        <v>28.027116642314581</v>
      </c>
      <c r="AD9" s="16" t="s">
        <v>45838</v>
      </c>
      <c r="AE9" s="21">
        <f>D8L802C13*D8L608C1</f>
        <v>29.808063565577683</v>
      </c>
      <c r="AF9" s="16" t="s">
        <v>45839</v>
      </c>
      <c r="AG9" s="21">
        <f>D6L237C24</f>
        <v>28.027116642314581</v>
      </c>
      <c r="AH9" s="16" t="s">
        <v>45840</v>
      </c>
      <c r="AI9" s="21">
        <f>D8L802C15*D8L608C1</f>
        <v>29.808063565577683</v>
      </c>
      <c r="AJ9" s="16" t="s">
        <v>45841</v>
      </c>
      <c r="AK9" s="21">
        <f>D6L240C13</f>
        <v>1.5670922219081693E-3</v>
      </c>
      <c r="AL9" s="16" t="s">
        <v>45842</v>
      </c>
      <c r="AM9" s="21">
        <f>D8L802C17*D8L609C1</f>
        <v>1.6296793785673008E-3</v>
      </c>
      <c r="AN9" s="16" t="s">
        <v>45843</v>
      </c>
      <c r="AO9" s="21">
        <f>D6L240C16</f>
        <v>4.074439776961248E-3</v>
      </c>
      <c r="AP9" s="16" t="s">
        <v>45844</v>
      </c>
      <c r="AQ9" s="21">
        <f>D8L802C19*D8L609C1</f>
        <v>4.23716638427499E-3</v>
      </c>
      <c r="AR9" s="16" t="s">
        <v>45845</v>
      </c>
      <c r="AS9" s="21">
        <f>D6L240C21</f>
        <v>0.23108987823774133</v>
      </c>
      <c r="AT9" s="16" t="s">
        <v>45846</v>
      </c>
      <c r="AU9" s="21">
        <f>D8L802C21*D8L609C1</f>
        <v>0.24031923832861968</v>
      </c>
      <c r="AV9" s="16" t="s">
        <v>45847</v>
      </c>
      <c r="AW9" s="21">
        <f>D6L240C24</f>
        <v>0.23108987823774133</v>
      </c>
      <c r="AX9" s="16" t="s">
        <v>45848</v>
      </c>
      <c r="AY9" s="21">
        <f>D8L802C23*D8L609C1</f>
        <v>0.24031923832861968</v>
      </c>
      <c r="AZ9" s="16" t="s">
        <v>45849</v>
      </c>
      <c r="BA9" s="21">
        <f>D6L1802C8</f>
        <v>1.5016762273709305</v>
      </c>
      <c r="BB9" s="16" t="s">
        <v>45850</v>
      </c>
      <c r="BC9" s="21">
        <f>D8L802C25*D8L608C1</f>
        <v>1.5970983034626201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7.3653140185137175E-2</v>
      </c>
      <c r="F10" s="16" t="s">
        <v>45852</v>
      </c>
      <c r="G10" s="21">
        <f>D8L803C1*D8L607C1</f>
        <v>9.1664967803054387E-2</v>
      </c>
      <c r="H10" s="16" t="s">
        <v>45853</v>
      </c>
      <c r="I10" s="21">
        <f>D6L328C16</f>
        <v>0.19149816448135693</v>
      </c>
      <c r="J10" s="16" t="s">
        <v>45854</v>
      </c>
      <c r="K10" s="21">
        <f>D8L803C3*D8L607C1</f>
        <v>0.23832891628794176</v>
      </c>
      <c r="L10" s="16" t="s">
        <v>45855</v>
      </c>
      <c r="M10" s="21">
        <f>D6L328C21</f>
        <v>7.7586559736962943</v>
      </c>
      <c r="N10" s="16" t="s">
        <v>45856</v>
      </c>
      <c r="O10" s="21">
        <f>D8L803C5*D8L607C1</f>
        <v>9.6560302552770487</v>
      </c>
      <c r="P10" s="16" t="s">
        <v>45857</v>
      </c>
      <c r="Q10" s="21">
        <f>D6L328C24</f>
        <v>7.7586559736962943</v>
      </c>
      <c r="R10" s="16" t="s">
        <v>45858</v>
      </c>
      <c r="S10" s="21">
        <f>D8L803C7*D8L607C1</f>
        <v>9.6560302552770487</v>
      </c>
      <c r="T10" s="16" t="s">
        <v>45859</v>
      </c>
      <c r="U10" s="21">
        <f>D6L337C13</f>
        <v>1.5714681055199613E-2</v>
      </c>
      <c r="V10" s="16" t="s">
        <v>45860</v>
      </c>
      <c r="W10" s="21">
        <f>D8L803C9*D8L608C1</f>
        <v>1.6713250163556077E-2</v>
      </c>
      <c r="X10" s="16" t="s">
        <v>45861</v>
      </c>
      <c r="Y10" s="21">
        <f>D6L337C16</f>
        <v>4.0858170743519009E-2</v>
      </c>
      <c r="Z10" s="16" t="s">
        <v>45862</v>
      </c>
      <c r="AA10" s="21">
        <f>D8L803C11*D8L608C1</f>
        <v>4.3454450425245816E-2</v>
      </c>
      <c r="AB10" s="16" t="s">
        <v>45863</v>
      </c>
      <c r="AC10" s="21">
        <f>D6L337C21</f>
        <v>10.934042758703214</v>
      </c>
      <c r="AD10" s="16" t="s">
        <v>45864</v>
      </c>
      <c r="AE10" s="21">
        <f>D8L803C13*D8L608C1</f>
        <v>11.628832381854814</v>
      </c>
      <c r="AF10" s="16" t="s">
        <v>45865</v>
      </c>
      <c r="AG10" s="21">
        <f>D6L337C24</f>
        <v>10.934042758703214</v>
      </c>
      <c r="AH10" s="16" t="s">
        <v>45866</v>
      </c>
      <c r="AI10" s="21">
        <f>D8L803C15*D8L608C1</f>
        <v>11.628832381854814</v>
      </c>
      <c r="AJ10" s="16" t="s">
        <v>45867</v>
      </c>
      <c r="AK10" s="21">
        <f>D6L340C13</f>
        <v>2.044570278717606E-2</v>
      </c>
      <c r="AL10" s="16" t="s">
        <v>45868</v>
      </c>
      <c r="AM10" s="21">
        <f>D8L803C17*D8L609C1</f>
        <v>2.1262271452030308E-2</v>
      </c>
      <c r="AN10" s="16" t="s">
        <v>45869</v>
      </c>
      <c r="AO10" s="21">
        <f>D6L340C16</f>
        <v>5.3158827246657832E-2</v>
      </c>
      <c r="AP10" s="16" t="s">
        <v>45870</v>
      </c>
      <c r="AQ10" s="21">
        <f>D8L803C19*D8L609C1</f>
        <v>5.5281905775278875E-2</v>
      </c>
      <c r="AR10" s="16" t="s">
        <v>45871</v>
      </c>
      <c r="AS10" s="21">
        <f>D6L340C21</f>
        <v>3.1412077685883224</v>
      </c>
      <c r="AT10" s="16" t="s">
        <v>45872</v>
      </c>
      <c r="AU10" s="21">
        <f>D8L803C21*D8L609C1</f>
        <v>3.266662582263633</v>
      </c>
      <c r="AV10" s="16" t="s">
        <v>45873</v>
      </c>
      <c r="AW10" s="21">
        <f>D6L340C24</f>
        <v>3.141207768588322</v>
      </c>
      <c r="AX10" s="16" t="s">
        <v>45874</v>
      </c>
      <c r="AY10" s="21">
        <f>D8L803C23*D8L609C1</f>
        <v>3.2666625822636326</v>
      </c>
      <c r="AZ10" s="16" t="s">
        <v>45875</v>
      </c>
      <c r="BA10" s="21">
        <f>D6L1803C8</f>
        <v>2.2087886538014415E-3</v>
      </c>
      <c r="BB10" s="16" t="s">
        <v>45876</v>
      </c>
      <c r="BC10" s="21">
        <f>D8L803C25*D8L608C1</f>
        <v>2.3491432756246183E-3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4.8126549844910563E-2</v>
      </c>
      <c r="F11" s="16" t="s">
        <v>45878</v>
      </c>
      <c r="G11" s="21">
        <f>D8L804C1*D8L607C1</f>
        <v>5.9895866366550934E-2</v>
      </c>
      <c r="H11" s="16" t="s">
        <v>45879</v>
      </c>
      <c r="I11" s="21">
        <f>D6L428C16</f>
        <v>0.1251290295967675</v>
      </c>
      <c r="J11" s="16" t="s">
        <v>45880</v>
      </c>
      <c r="K11" s="21">
        <f>D8L804C3*D8L607C1</f>
        <v>0.15572925255303249</v>
      </c>
      <c r="L11" s="16" t="s">
        <v>45881</v>
      </c>
      <c r="M11" s="21">
        <f>D6L428C21</f>
        <v>3.6124368287407855</v>
      </c>
      <c r="N11" s="16" t="s">
        <v>45882</v>
      </c>
      <c r="O11" s="21">
        <f>D8L804C5*D8L607C1</f>
        <v>4.4958559100771804</v>
      </c>
      <c r="P11" s="16" t="s">
        <v>45883</v>
      </c>
      <c r="Q11" s="21">
        <f>D6L428C24</f>
        <v>3.6124368287407855</v>
      </c>
      <c r="R11" s="16" t="s">
        <v>45884</v>
      </c>
      <c r="S11" s="21">
        <f>D8L804C7*D8L607C1</f>
        <v>4.4958559100771804</v>
      </c>
      <c r="T11" s="16" t="s">
        <v>45885</v>
      </c>
      <c r="U11" s="21">
        <f>D6L437C13</f>
        <v>1.6294787818597035E-2</v>
      </c>
      <c r="V11" s="16" t="s">
        <v>45886</v>
      </c>
      <c r="W11" s="21">
        <f>D8L804C9*D8L608C1</f>
        <v>1.7330219061885959E-2</v>
      </c>
      <c r="X11" s="16" t="s">
        <v>45887</v>
      </c>
      <c r="Y11" s="21">
        <f>D6L437C16</f>
        <v>4.236644832835227E-2</v>
      </c>
      <c r="Z11" s="16" t="s">
        <v>45888</v>
      </c>
      <c r="AA11" s="21">
        <f>D8L804C11*D8L608C1</f>
        <v>4.5058569560903469E-2</v>
      </c>
      <c r="AB11" s="16" t="s">
        <v>45889</v>
      </c>
      <c r="AC11" s="21">
        <f>D6L437C21</f>
        <v>1.3266405551317746</v>
      </c>
      <c r="AD11" s="16" t="s">
        <v>45890</v>
      </c>
      <c r="AE11" s="21">
        <f>D8L804C13*D8L608C1</f>
        <v>1.4109402155317632</v>
      </c>
      <c r="AF11" s="16" t="s">
        <v>45891</v>
      </c>
      <c r="AG11" s="21">
        <f>D6L437C24</f>
        <v>1.3266405551317746</v>
      </c>
      <c r="AH11" s="16" t="s">
        <v>45892</v>
      </c>
      <c r="AI11" s="21">
        <f>D8L804C15*D8L608C1</f>
        <v>1.4109402155317632</v>
      </c>
      <c r="AJ11" s="16" t="s">
        <v>45893</v>
      </c>
      <c r="AK11" s="21">
        <f>D6L440C13</f>
        <v>6.4416186767351599E-2</v>
      </c>
      <c r="AL11" s="16" t="s">
        <v>45894</v>
      </c>
      <c r="AM11" s="21">
        <f>D8L804C17*D8L609C1</f>
        <v>6.6988866228221491E-2</v>
      </c>
      <c r="AN11" s="16" t="s">
        <v>45895</v>
      </c>
      <c r="AO11" s="21">
        <f>D6L440C16</f>
        <v>0.16748208559511432</v>
      </c>
      <c r="AP11" s="16" t="s">
        <v>45896</v>
      </c>
      <c r="AQ11" s="21">
        <f>D8L804C19*D8L609C1</f>
        <v>0.17417105219337603</v>
      </c>
      <c r="AR11" s="16" t="s">
        <v>45897</v>
      </c>
      <c r="AS11" s="21">
        <f>D6L440C21</f>
        <v>7.2337326794327561</v>
      </c>
      <c r="AT11" s="16" t="s">
        <v>45898</v>
      </c>
      <c r="AU11" s="21">
        <f>D8L804C21*D8L609C1</f>
        <v>7.5226363917405488</v>
      </c>
      <c r="AV11" s="16" t="s">
        <v>45899</v>
      </c>
      <c r="AW11" s="21">
        <f>D6L440C24</f>
        <v>7.2337326794327579</v>
      </c>
      <c r="AX11" s="16" t="s">
        <v>45900</v>
      </c>
      <c r="AY11" s="21">
        <f>D8L804C23*D8L609C1</f>
        <v>7.5226363917405505</v>
      </c>
      <c r="AZ11" s="16" t="s">
        <v>45901</v>
      </c>
      <c r="BA11" s="21">
        <f>D6L1804C8</f>
        <v>1.0291372261738782E-2</v>
      </c>
      <c r="BB11" s="16" t="s">
        <v>45902</v>
      </c>
      <c r="BC11" s="21">
        <f>D8L804C25*D8L608C1</f>
        <v>1.094532421832454E-2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4.865090533455653E-2</v>
      </c>
      <c r="F12" s="16" t="s">
        <v>45904</v>
      </c>
      <c r="G12" s="21">
        <f>D8L805C1*D8L607C1</f>
        <v>6.0548452650787218E-2</v>
      </c>
      <c r="H12" s="16" t="s">
        <v>45905</v>
      </c>
      <c r="I12" s="21">
        <f>D6L528C16</f>
        <v>0.12649235386984695</v>
      </c>
      <c r="J12" s="16" t="s">
        <v>45906</v>
      </c>
      <c r="K12" s="21">
        <f>D8L805C3*D8L607C1</f>
        <v>0.15742597689204671</v>
      </c>
      <c r="L12" s="16" t="s">
        <v>45907</v>
      </c>
      <c r="M12" s="21">
        <f>D6L528C21</f>
        <v>3.787444634470019</v>
      </c>
      <c r="N12" s="16" t="s">
        <v>45908</v>
      </c>
      <c r="O12" s="21">
        <f>D8L805C5*D8L607C1</f>
        <v>4.713661761085425</v>
      </c>
      <c r="P12" s="16" t="s">
        <v>45909</v>
      </c>
      <c r="Q12" s="21">
        <f>D6L528C24</f>
        <v>3.7874446344700194</v>
      </c>
      <c r="R12" s="16" t="s">
        <v>45910</v>
      </c>
      <c r="S12" s="21">
        <f>D8L805C7*D8L607C1</f>
        <v>4.7136617610854259</v>
      </c>
      <c r="T12" s="16" t="s">
        <v>45911</v>
      </c>
      <c r="U12" s="21">
        <f>D6L537C13</f>
        <v>8.5409744510638562E-3</v>
      </c>
      <c r="V12" s="16" t="s">
        <v>45912</v>
      </c>
      <c r="W12" s="21">
        <f>D8L805C9*D8L608C1</f>
        <v>9.0836996398307151E-3</v>
      </c>
      <c r="X12" s="16" t="s">
        <v>45913</v>
      </c>
      <c r="Y12" s="21">
        <f>D6L537C16</f>
        <v>2.2206533572766033E-2</v>
      </c>
      <c r="Z12" s="16" t="s">
        <v>45914</v>
      </c>
      <c r="AA12" s="21">
        <f>D8L805C11*D8L608C1</f>
        <v>2.3617619063559865E-2</v>
      </c>
      <c r="AB12" s="16" t="s">
        <v>45915</v>
      </c>
      <c r="AC12" s="21">
        <f>D6L537C21</f>
        <v>5.9254895108538754</v>
      </c>
      <c r="AD12" s="16" t="s">
        <v>45916</v>
      </c>
      <c r="AE12" s="21">
        <f>D8L805C13*D8L608C1</f>
        <v>6.3020170876239519</v>
      </c>
      <c r="AF12" s="16" t="s">
        <v>45917</v>
      </c>
      <c r="AG12" s="21">
        <f>D6L537C24</f>
        <v>5.9254895108538754</v>
      </c>
      <c r="AH12" s="16" t="s">
        <v>45918</v>
      </c>
      <c r="AI12" s="21">
        <f>D8L805C15*D8L608C1</f>
        <v>6.3020170876239519</v>
      </c>
      <c r="AJ12" s="16" t="s">
        <v>45919</v>
      </c>
      <c r="AK12" s="21">
        <f>D6L540C13</f>
        <v>7.6896104046836375E-2</v>
      </c>
      <c r="AL12" s="16" t="s">
        <v>45920</v>
      </c>
      <c r="AM12" s="21">
        <f>D8L805C17*D8L609C1</f>
        <v>7.9967211441266575E-2</v>
      </c>
      <c r="AN12" s="16" t="s">
        <v>45921</v>
      </c>
      <c r="AO12" s="21">
        <f>D6L540C16</f>
        <v>0.19992987052177499</v>
      </c>
      <c r="AP12" s="16" t="s">
        <v>45922</v>
      </c>
      <c r="AQ12" s="21">
        <f>D8L805C19*D8L609C1</f>
        <v>0.20791474974729351</v>
      </c>
      <c r="AR12" s="16" t="s">
        <v>45923</v>
      </c>
      <c r="AS12" s="21">
        <f>D6L540C21</f>
        <v>8.8865686757789479</v>
      </c>
      <c r="AT12" s="16" t="s">
        <v>45924</v>
      </c>
      <c r="AU12" s="21">
        <f>D8L805C21*D8L609C1</f>
        <v>9.2414840139432002</v>
      </c>
      <c r="AV12" s="16" t="s">
        <v>45925</v>
      </c>
      <c r="AW12" s="21">
        <f>D6L540C24</f>
        <v>8.8865686757789479</v>
      </c>
      <c r="AX12" s="16" t="s">
        <v>45926</v>
      </c>
      <c r="AY12" s="21">
        <f>D8L805C23*D8L609C1</f>
        <v>9.2414840139432002</v>
      </c>
      <c r="AZ12" s="16" t="s">
        <v>45927</v>
      </c>
      <c r="BA12" s="21">
        <f>D6L1805C8</f>
        <v>6.9140354920488594E-4</v>
      </c>
      <c r="BB12" s="16" t="s">
        <v>45928</v>
      </c>
      <c r="BC12" s="21">
        <f>D8L805C25*D8L608C1</f>
        <v>7.3533789462486992E-4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4.4660065894695233E-2</v>
      </c>
      <c r="F13" s="16" t="s">
        <v>45930</v>
      </c>
      <c r="G13" s="21">
        <f>D8L806C1*D8L607C1</f>
        <v>5.5581656016692502E-2</v>
      </c>
      <c r="H13" s="16" t="s">
        <v>45931</v>
      </c>
      <c r="I13" s="21">
        <f>D6L628C16</f>
        <v>0.11611617132620762</v>
      </c>
      <c r="J13" s="16" t="s">
        <v>45932</v>
      </c>
      <c r="K13" s="21">
        <f>D8L806C3*D8L607C1</f>
        <v>0.14451230564340053</v>
      </c>
      <c r="L13" s="16" t="s">
        <v>45933</v>
      </c>
      <c r="M13" s="21">
        <f>D6L628C21</f>
        <v>5.0078055139784547</v>
      </c>
      <c r="N13" s="16" t="s">
        <v>45934</v>
      </c>
      <c r="O13" s="21">
        <f>D8L806C5*D8L607C1</f>
        <v>6.2324611014402516</v>
      </c>
      <c r="P13" s="16" t="s">
        <v>45935</v>
      </c>
      <c r="Q13" s="21">
        <f>D6L628C24</f>
        <v>5.0078055139784547</v>
      </c>
      <c r="R13" s="16" t="s">
        <v>45936</v>
      </c>
      <c r="S13" s="21">
        <f>D8L806C7*D8L607C1</f>
        <v>6.2324611014402516</v>
      </c>
      <c r="T13" s="16" t="s">
        <v>45937</v>
      </c>
      <c r="U13" s="21">
        <f>D6L637C13</f>
        <v>1.7906434712584043E-2</v>
      </c>
      <c r="V13" s="16" t="s">
        <v>45938</v>
      </c>
      <c r="W13" s="21">
        <f>D8L806C9*D8L608C1</f>
        <v>1.9044275975921166E-2</v>
      </c>
      <c r="X13" s="16" t="s">
        <v>45939</v>
      </c>
      <c r="Y13" s="21">
        <f>D6L637C16</f>
        <v>4.6556730252718628E-2</v>
      </c>
      <c r="Z13" s="16" t="s">
        <v>45940</v>
      </c>
      <c r="AA13" s="21">
        <f>D8L806C11*D8L608C1</f>
        <v>4.951511753739516E-2</v>
      </c>
      <c r="AB13" s="16" t="s">
        <v>45941</v>
      </c>
      <c r="AC13" s="21">
        <f>D6L637C21</f>
        <v>4.3733759267183547</v>
      </c>
      <c r="AD13" s="16" t="s">
        <v>45942</v>
      </c>
      <c r="AE13" s="21">
        <f>D8L806C13*D8L608C1</f>
        <v>4.6512764507131319</v>
      </c>
      <c r="AF13" s="16" t="s">
        <v>45943</v>
      </c>
      <c r="AG13" s="21">
        <f>D6L637C24</f>
        <v>4.3733759267183547</v>
      </c>
      <c r="AH13" s="16" t="s">
        <v>45944</v>
      </c>
      <c r="AI13" s="21">
        <f>D8L806C15*D8L608C1</f>
        <v>4.6512764507131319</v>
      </c>
      <c r="AJ13" s="16" t="s">
        <v>45945</v>
      </c>
      <c r="AK13" s="21">
        <f>D6L640C13</f>
        <v>3.5491468202230814E-2</v>
      </c>
      <c r="AL13" s="16" t="s">
        <v>45946</v>
      </c>
      <c r="AM13" s="21">
        <f>D8L806C17*D8L609C1</f>
        <v>3.6908940670909669E-2</v>
      </c>
      <c r="AN13" s="16" t="s">
        <v>45947</v>
      </c>
      <c r="AO13" s="21">
        <f>D6L640C16</f>
        <v>9.2277817325800288E-2</v>
      </c>
      <c r="AP13" s="16" t="s">
        <v>45948</v>
      </c>
      <c r="AQ13" s="21">
        <f>D8L806C19*D8L609C1</f>
        <v>9.5963245744365322E-2</v>
      </c>
      <c r="AR13" s="16" t="s">
        <v>45949</v>
      </c>
      <c r="AS13" s="21">
        <f>D6L640C21</f>
        <v>6.0763002170093392</v>
      </c>
      <c r="AT13" s="16" t="s">
        <v>45950</v>
      </c>
      <c r="AU13" s="21">
        <f>D8L806C21*D8L609C1</f>
        <v>6.3189779281696996</v>
      </c>
      <c r="AV13" s="16" t="s">
        <v>45951</v>
      </c>
      <c r="AW13" s="21">
        <f>D6L640C24</f>
        <v>6.0763002170093392</v>
      </c>
      <c r="AX13" s="16" t="s">
        <v>45952</v>
      </c>
      <c r="AY13" s="21">
        <f>D8L806C23*D8L609C1</f>
        <v>6.3189779281696996</v>
      </c>
      <c r="AZ13" s="16" t="s">
        <v>45953</v>
      </c>
      <c r="BA13" s="21">
        <f>D6L1806C8</f>
        <v>1.1562950359805854E-2</v>
      </c>
      <c r="BB13" s="16" t="s">
        <v>45954</v>
      </c>
      <c r="BC13" s="21">
        <f>D8L806C25*D8L608C1</f>
        <v>1.2297703104083853E-2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3.1475899888747084E-2</v>
      </c>
      <c r="F14" s="16" t="s">
        <v>45956</v>
      </c>
      <c r="G14" s="21">
        <f>D8L807C1*D8L607C1</f>
        <v>3.9173310772924665E-2</v>
      </c>
      <c r="H14" s="16" t="s">
        <v>45957</v>
      </c>
      <c r="I14" s="21">
        <f>D6L728C16</f>
        <v>8.1837339710742377E-2</v>
      </c>
      <c r="J14" s="16" t="s">
        <v>45958</v>
      </c>
      <c r="K14" s="21">
        <f>D8L807C3*D8L607C1</f>
        <v>0.10185060800960408</v>
      </c>
      <c r="L14" s="16" t="s">
        <v>45959</v>
      </c>
      <c r="M14" s="21">
        <f>D6L728C21</f>
        <v>2.2506011148164164</v>
      </c>
      <c r="N14" s="16" t="s">
        <v>45960</v>
      </c>
      <c r="O14" s="21">
        <f>D8L807C5*D8L607C1</f>
        <v>2.8009841563930449</v>
      </c>
      <c r="P14" s="16" t="s">
        <v>45961</v>
      </c>
      <c r="Q14" s="21">
        <f>D6L728C24</f>
        <v>2.2506011148164169</v>
      </c>
      <c r="R14" s="16" t="s">
        <v>45962</v>
      </c>
      <c r="S14" s="21">
        <f>D8L807C7*D8L607C1</f>
        <v>2.8009841563930453</v>
      </c>
      <c r="T14" s="16" t="s">
        <v>45963</v>
      </c>
      <c r="U14" s="21">
        <f>D6L737C13</f>
        <v>4.8428634150636555E-3</v>
      </c>
      <c r="V14" s="16" t="s">
        <v>45964</v>
      </c>
      <c r="W14" s="21">
        <f>D8L807C9*D8L608C1</f>
        <v>5.1505969150491462E-3</v>
      </c>
      <c r="X14" s="16" t="s">
        <v>45965</v>
      </c>
      <c r="Y14" s="21">
        <f>D6L737C16</f>
        <v>1.2591444879165501E-2</v>
      </c>
      <c r="Z14" s="16" t="s">
        <v>45966</v>
      </c>
      <c r="AA14" s="21">
        <f>D8L807C11*D8L608C1</f>
        <v>1.3391551979127777E-2</v>
      </c>
      <c r="AB14" s="16" t="s">
        <v>45967</v>
      </c>
      <c r="AC14" s="21">
        <f>D6L737C21</f>
        <v>-1.2704463336864713</v>
      </c>
      <c r="AD14" s="16" t="s">
        <v>45968</v>
      </c>
      <c r="AE14" s="21">
        <f>D8L807C13*D8L608C1</f>
        <v>-1.3511752048730921</v>
      </c>
      <c r="AF14" s="16" t="s">
        <v>45969</v>
      </c>
      <c r="AG14" s="21">
        <f>D6L737C24</f>
        <v>-1.2704463336864711</v>
      </c>
      <c r="AH14" s="16" t="s">
        <v>45970</v>
      </c>
      <c r="AI14" s="21">
        <f>D8L807C15*D8L608C1</f>
        <v>-1.3511752048730918</v>
      </c>
      <c r="AJ14" s="16" t="s">
        <v>45971</v>
      </c>
      <c r="AK14" s="21">
        <f>D6L740C13</f>
        <v>0.10867921285984124</v>
      </c>
      <c r="AL14" s="16" t="s">
        <v>45972</v>
      </c>
      <c r="AM14" s="21">
        <f>D8L807C17*D8L609C1</f>
        <v>0.11301968678074911</v>
      </c>
      <c r="AN14" s="16" t="s">
        <v>45973</v>
      </c>
      <c r="AO14" s="21">
        <f>D6L740C16</f>
        <v>0.2825659534355871</v>
      </c>
      <c r="AP14" s="16" t="s">
        <v>45974</v>
      </c>
      <c r="AQ14" s="21">
        <f>D8L807C19*D8L609C1</f>
        <v>0.29385118562994755</v>
      </c>
      <c r="AR14" s="16" t="s">
        <v>45975</v>
      </c>
      <c r="AS14" s="21">
        <f>D6L740C21</f>
        <v>11.876817383178158</v>
      </c>
      <c r="AT14" s="16" t="s">
        <v>45976</v>
      </c>
      <c r="AU14" s="21">
        <f>D8L807C21*D8L609C1</f>
        <v>12.351158471584395</v>
      </c>
      <c r="AV14" s="16" t="s">
        <v>45977</v>
      </c>
      <c r="AW14" s="21">
        <f>D6L740C24</f>
        <v>11.87681738317816</v>
      </c>
      <c r="AX14" s="16" t="s">
        <v>45978</v>
      </c>
      <c r="AY14" s="21">
        <f>D8L807C23*D8L609C1</f>
        <v>12.351158471584396</v>
      </c>
      <c r="AZ14" s="16" t="s">
        <v>45979</v>
      </c>
      <c r="BA14" s="21">
        <f>D6L1807C8</f>
        <v>2.7823377201524723E-5</v>
      </c>
      <c r="BB14" s="16" t="s">
        <v>45980</v>
      </c>
      <c r="BC14" s="21">
        <f>D8L807C25*D8L608C1</f>
        <v>2.9591377765201402E-5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3.8987504019677301E-2</v>
      </c>
      <c r="F15" s="16" t="s">
        <v>45982</v>
      </c>
      <c r="G15" s="21">
        <f>D8L808C1*D8L607C1</f>
        <v>4.8521872817669023E-2</v>
      </c>
      <c r="H15" s="16" t="s">
        <v>45983</v>
      </c>
      <c r="I15" s="21">
        <f>D6L828C16</f>
        <v>0.10136751045116098</v>
      </c>
      <c r="J15" s="16" t="s">
        <v>45984</v>
      </c>
      <c r="K15" s="21">
        <f>D8L808C3*D8L607C1</f>
        <v>0.12615686932593945</v>
      </c>
      <c r="L15" s="16" t="s">
        <v>45985</v>
      </c>
      <c r="M15" s="21">
        <f>D6L828C21</f>
        <v>1.7305077201375325</v>
      </c>
      <c r="N15" s="16" t="s">
        <v>45986</v>
      </c>
      <c r="O15" s="21">
        <f>D8L808C5*D8L607C1</f>
        <v>2.1537022596811708</v>
      </c>
      <c r="P15" s="16" t="s">
        <v>45987</v>
      </c>
      <c r="Q15" s="21">
        <f>D6L828C24</f>
        <v>1.7305077201375325</v>
      </c>
      <c r="R15" s="16" t="s">
        <v>45988</v>
      </c>
      <c r="S15" s="21">
        <f>D8L808C7*D8L607C1</f>
        <v>2.1537022596811708</v>
      </c>
      <c r="T15" s="16" t="s">
        <v>45989</v>
      </c>
      <c r="U15" s="21">
        <f>D6L837C13</f>
        <v>2.3115967552182239E-2</v>
      </c>
      <c r="V15" s="16" t="s">
        <v>45990</v>
      </c>
      <c r="W15" s="21">
        <f>D8L808C9*D8L608C1</f>
        <v>2.4584841850445009E-2</v>
      </c>
      <c r="X15" s="16" t="s">
        <v>45991</v>
      </c>
      <c r="Y15" s="21">
        <f>D6L837C16</f>
        <v>6.0101515635673827E-2</v>
      </c>
      <c r="Z15" s="16" t="s">
        <v>45992</v>
      </c>
      <c r="AA15" s="21">
        <f>D8L808C11*D8L608C1</f>
        <v>6.3920588811157031E-2</v>
      </c>
      <c r="AB15" s="16" t="s">
        <v>45993</v>
      </c>
      <c r="AC15" s="21">
        <f>D6L837C21</f>
        <v>1.0197347974427546</v>
      </c>
      <c r="AD15" s="16" t="s">
        <v>45994</v>
      </c>
      <c r="AE15" s="21">
        <f>D8L808C13*D8L608C1</f>
        <v>1.0845325279131131</v>
      </c>
      <c r="AF15" s="16" t="s">
        <v>45995</v>
      </c>
      <c r="AG15" s="21">
        <f>D6L837C24</f>
        <v>1.0197347974427544</v>
      </c>
      <c r="AH15" s="16" t="s">
        <v>45996</v>
      </c>
      <c r="AI15" s="21">
        <f>D8L808C15*D8L608C1</f>
        <v>1.0845325279131128</v>
      </c>
      <c r="AJ15" s="16" t="s">
        <v>45997</v>
      </c>
      <c r="AK15" s="21">
        <f>D6L840C13</f>
        <v>7.7513232934764406E-2</v>
      </c>
      <c r="AL15" s="16" t="s">
        <v>45998</v>
      </c>
      <c r="AM15" s="21">
        <f>D8L808C17*D8L609C1</f>
        <v>8.0608987469833582E-2</v>
      </c>
      <c r="AN15" s="16" t="s">
        <v>45999</v>
      </c>
      <c r="AO15" s="21">
        <f>D6L840C16</f>
        <v>0.20153440563038733</v>
      </c>
      <c r="AP15" s="16" t="s">
        <v>46000</v>
      </c>
      <c r="AQ15" s="21">
        <f>D8L808C19*D8L609C1</f>
        <v>0.20958336742156719</v>
      </c>
      <c r="AR15" s="16" t="s">
        <v>46001</v>
      </c>
      <c r="AS15" s="21">
        <f>D6L840C21</f>
        <v>5.2089987071124932</v>
      </c>
      <c r="AT15" s="16" t="s">
        <v>46002</v>
      </c>
      <c r="AU15" s="21">
        <f>D8L808C21*D8L609C1</f>
        <v>5.417037783282681</v>
      </c>
      <c r="AV15" s="16" t="s">
        <v>46003</v>
      </c>
      <c r="AW15" s="21">
        <f>D6L840C24</f>
        <v>5.2089987071124941</v>
      </c>
      <c r="AX15" s="16" t="s">
        <v>46004</v>
      </c>
      <c r="AY15" s="21">
        <f>D8L808C23*D8L609C1</f>
        <v>5.4170377832826819</v>
      </c>
      <c r="AZ15" s="16" t="s">
        <v>46005</v>
      </c>
      <c r="BA15" s="21">
        <f>D6L1808C8</f>
        <v>4.8459943011107015E-6</v>
      </c>
      <c r="BB15" s="16" t="s">
        <v>46006</v>
      </c>
      <c r="BC15" s="21">
        <f>D8L808C25*D8L608C1</f>
        <v>5.1539267492057581E-6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1.2759848627111893E-2</v>
      </c>
      <c r="F16" s="16" t="s">
        <v>46008</v>
      </c>
      <c r="G16" s="21">
        <f>D8L809C1*D8L607C1</f>
        <v>1.5880261325396754E-2</v>
      </c>
      <c r="H16" s="16" t="s">
        <v>46009</v>
      </c>
      <c r="I16" s="21">
        <f>D6L928C16</f>
        <v>3.3175606430490848E-2</v>
      </c>
      <c r="J16" s="16" t="s">
        <v>46010</v>
      </c>
      <c r="K16" s="21">
        <f>D8L809C3*D8L607C1</f>
        <v>4.128867944603147E-2</v>
      </c>
      <c r="L16" s="16" t="s">
        <v>46011</v>
      </c>
      <c r="M16" s="21">
        <f>D6L928C21</f>
        <v>1.6554235583247261</v>
      </c>
      <c r="N16" s="16" t="s">
        <v>46012</v>
      </c>
      <c r="O16" s="21">
        <f>D8L809C5*D8L607C1</f>
        <v>2.0602563148403954</v>
      </c>
      <c r="P16" s="16" t="s">
        <v>46013</v>
      </c>
      <c r="Q16" s="21">
        <f>D6L928C24</f>
        <v>1.6554235583247257</v>
      </c>
      <c r="R16" s="16" t="s">
        <v>46014</v>
      </c>
      <c r="S16" s="21">
        <f>D8L809C7*D8L607C1</f>
        <v>2.060256314840395</v>
      </c>
      <c r="T16" s="16" t="s">
        <v>46015</v>
      </c>
      <c r="U16" s="21">
        <f>D6L937C13</f>
        <v>0.10601722997446095</v>
      </c>
      <c r="V16" s="16" t="s">
        <v>46016</v>
      </c>
      <c r="W16" s="21">
        <f>D8L809C9*D8L608C1</f>
        <v>0.11275395790639638</v>
      </c>
      <c r="X16" s="16" t="s">
        <v>46017</v>
      </c>
      <c r="Y16" s="21">
        <f>D6L937C16</f>
        <v>0.27564479793359797</v>
      </c>
      <c r="Z16" s="16" t="s">
        <v>46018</v>
      </c>
      <c r="AA16" s="21">
        <f>D8L809C11*D8L608C1</f>
        <v>0.29316029055663007</v>
      </c>
      <c r="AB16" s="16" t="s">
        <v>46019</v>
      </c>
      <c r="AC16" s="21">
        <f>D6L937C21</f>
        <v>50.848589326771759</v>
      </c>
      <c r="AD16" s="16" t="s">
        <v>46020</v>
      </c>
      <c r="AE16" s="21">
        <f>D8L809C13*D8L608C1</f>
        <v>54.079697252339109</v>
      </c>
      <c r="AF16" s="16" t="s">
        <v>46021</v>
      </c>
      <c r="AG16" s="21">
        <f>D6L937C24</f>
        <v>50.848589326771773</v>
      </c>
      <c r="AH16" s="16" t="s">
        <v>46022</v>
      </c>
      <c r="AI16" s="21">
        <f>D8L809C15*D8L608C1</f>
        <v>54.079697252339123</v>
      </c>
      <c r="AJ16" s="16" t="s">
        <v>46023</v>
      </c>
      <c r="AK16" s="21">
        <f>D6L940C13</f>
        <v>3.8878444565321299E-4</v>
      </c>
      <c r="AL16" s="16" t="s">
        <v>46024</v>
      </c>
      <c r="AM16" s="21">
        <f>D8L809C17*D8L609C1</f>
        <v>4.0431187452214212E-4</v>
      </c>
      <c r="AN16" s="16" t="s">
        <v>46025</v>
      </c>
      <c r="AO16" s="21">
        <f>D6L940C16</f>
        <v>1.010839558698352E-3</v>
      </c>
      <c r="AP16" s="16" t="s">
        <v>46026</v>
      </c>
      <c r="AQ16" s="21">
        <f>D8L809C19*D8L609C1</f>
        <v>1.0512108737575677E-3</v>
      </c>
      <c r="AR16" s="16" t="s">
        <v>46027</v>
      </c>
      <c r="AS16" s="21">
        <f>D6L940C21</f>
        <v>4.8274535097889079E-2</v>
      </c>
      <c r="AT16" s="16" t="s">
        <v>46028</v>
      </c>
      <c r="AU16" s="21">
        <f>D8L809C21*D8L609C1</f>
        <v>5.0202542810887207E-2</v>
      </c>
      <c r="AV16" s="16" t="s">
        <v>46029</v>
      </c>
      <c r="AW16" s="21">
        <f>D6L940C24</f>
        <v>4.8274535097889079E-2</v>
      </c>
      <c r="AX16" s="16" t="s">
        <v>46030</v>
      </c>
      <c r="AY16" s="21">
        <f>D8L809C23*D8L609C1</f>
        <v>5.0202542810887207E-2</v>
      </c>
      <c r="AZ16" s="16" t="s">
        <v>46031</v>
      </c>
      <c r="BA16" s="21">
        <f>D6L1809C8</f>
        <v>1.451980916822236E-3</v>
      </c>
      <c r="BB16" s="16" t="s">
        <v>46032</v>
      </c>
      <c r="BC16" s="21">
        <f>D8L809C25*D8L608C1</f>
        <v>1.5442451685985738E-3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2.8359919917316408E-3</v>
      </c>
      <c r="F17" s="16" t="s">
        <v>46034</v>
      </c>
      <c r="G17" s="21">
        <f>D8L810C1*D8L607C1</f>
        <v>3.5295319922321487E-3</v>
      </c>
      <c r="H17" s="16" t="s">
        <v>46035</v>
      </c>
      <c r="I17" s="21">
        <f>D6L1028C16</f>
        <v>7.3735791785022771E-3</v>
      </c>
      <c r="J17" s="16" t="s">
        <v>46036</v>
      </c>
      <c r="K17" s="21">
        <f>D8L810C3*D8L607C1</f>
        <v>9.1767831798035999E-3</v>
      </c>
      <c r="L17" s="16" t="s">
        <v>46037</v>
      </c>
      <c r="M17" s="21">
        <f>D6L1028C21</f>
        <v>0.44774293057911596</v>
      </c>
      <c r="N17" s="16" t="s">
        <v>46038</v>
      </c>
      <c r="O17" s="21">
        <f>D8L810C5*D8L607C1</f>
        <v>0.55723817358519112</v>
      </c>
      <c r="P17" s="16" t="s">
        <v>46039</v>
      </c>
      <c r="Q17" s="21">
        <f>D6L1028C24</f>
        <v>0.44774293057911591</v>
      </c>
      <c r="R17" s="16" t="s">
        <v>46040</v>
      </c>
      <c r="S17" s="21">
        <f>D8L810C7*D8L607C1</f>
        <v>0.55723817358519101</v>
      </c>
      <c r="T17" s="16" t="s">
        <v>46041</v>
      </c>
      <c r="U17" s="21">
        <f>D6L1037C13</f>
        <v>5.8539305938669045E-2</v>
      </c>
      <c r="V17" s="16" t="s">
        <v>46042</v>
      </c>
      <c r="W17" s="21">
        <f>D8L810C9*D8L608C1</f>
        <v>6.2259110516926237E-2</v>
      </c>
      <c r="X17" s="16" t="s">
        <v>46043</v>
      </c>
      <c r="Y17" s="21">
        <f>D6L1037C16</f>
        <v>0.15220219544053976</v>
      </c>
      <c r="Z17" s="16" t="s">
        <v>46044</v>
      </c>
      <c r="AA17" s="21">
        <f>D8L810C11*D8L608C1</f>
        <v>0.16187368734400848</v>
      </c>
      <c r="AB17" s="16" t="s">
        <v>46045</v>
      </c>
      <c r="AC17" s="21">
        <f>D6L1037C21</f>
        <v>18.150465242284358</v>
      </c>
      <c r="AD17" s="16" t="s">
        <v>46046</v>
      </c>
      <c r="AE17" s="21">
        <f>D8L810C13*D8L608C1</f>
        <v>19.303813110407074</v>
      </c>
      <c r="AF17" s="16" t="s">
        <v>46047</v>
      </c>
      <c r="AG17" s="21">
        <f>D6L1037C24</f>
        <v>18.150465242284358</v>
      </c>
      <c r="AH17" s="16" t="s">
        <v>46048</v>
      </c>
      <c r="AI17" s="21">
        <f>D8L810C15*D8L608C1</f>
        <v>19.303813110407074</v>
      </c>
      <c r="AJ17" s="16" t="s">
        <v>46049</v>
      </c>
      <c r="AK17" s="21">
        <f>D6L1040C13</f>
        <v>7.1972164691602527E-5</v>
      </c>
      <c r="AL17" s="16" t="s">
        <v>46050</v>
      </c>
      <c r="AM17" s="21">
        <f>D8L810C17*D8L609C1</f>
        <v>7.4846617824402323E-5</v>
      </c>
      <c r="AN17" s="16" t="s">
        <v>46051</v>
      </c>
      <c r="AO17" s="21">
        <f>D6L1040C16</f>
        <v>1.8712762819816608E-4</v>
      </c>
      <c r="AP17" s="16" t="s">
        <v>46052</v>
      </c>
      <c r="AQ17" s="21">
        <f>D8L810C19*D8L609C1</f>
        <v>1.9460120634344553E-4</v>
      </c>
      <c r="AR17" s="16" t="s">
        <v>46053</v>
      </c>
      <c r="AS17" s="21">
        <f>D6L1040C21</f>
        <v>1.1315323572058191E-2</v>
      </c>
      <c r="AT17" s="16" t="s">
        <v>46054</v>
      </c>
      <c r="AU17" s="21">
        <f>D8L810C21*D8L609C1</f>
        <v>1.1767239495800597E-2</v>
      </c>
      <c r="AV17" s="16" t="s">
        <v>46055</v>
      </c>
      <c r="AW17" s="21">
        <f>D6L1040C24</f>
        <v>1.1315323572058191E-2</v>
      </c>
      <c r="AX17" s="16" t="s">
        <v>46056</v>
      </c>
      <c r="AY17" s="21">
        <f>D8L810C23*D8L609C1</f>
        <v>1.1767239495800597E-2</v>
      </c>
      <c r="AZ17" s="16" t="s">
        <v>46057</v>
      </c>
      <c r="BA17" s="21">
        <f>D6L1810C8</f>
        <v>2.1707670043415342E-3</v>
      </c>
      <c r="BB17" s="16" t="s">
        <v>46058</v>
      </c>
      <c r="BC17" s="21">
        <f>D8L810C25*D8L608C1</f>
        <v>2.3087055895639006E-3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9.2610910008267596E-3</v>
      </c>
      <c r="F18" s="16" t="s">
        <v>46060</v>
      </c>
      <c r="G18" s="21">
        <f>D8L811C1*D8L607C1</f>
        <v>1.1525884792937164E-2</v>
      </c>
      <c r="H18" s="16" t="s">
        <v>46061</v>
      </c>
      <c r="I18" s="21">
        <f>D6L1128C16</f>
        <v>2.4078836602149607E-2</v>
      </c>
      <c r="J18" s="16" t="s">
        <v>46062</v>
      </c>
      <c r="K18" s="21">
        <f>D8L811C3*D8L607C1</f>
        <v>2.9967300461636665E-2</v>
      </c>
      <c r="L18" s="16" t="s">
        <v>46063</v>
      </c>
      <c r="M18" s="21">
        <f>D6L1128C21</f>
        <v>0.80066822219772871</v>
      </c>
      <c r="N18" s="16" t="s">
        <v>46064</v>
      </c>
      <c r="O18" s="21">
        <f>D8L811C5*D8L607C1</f>
        <v>0.99647111615607631</v>
      </c>
      <c r="P18" s="16" t="s">
        <v>46065</v>
      </c>
      <c r="Q18" s="21">
        <f>D6L1128C24</f>
        <v>0.8006682221977286</v>
      </c>
      <c r="R18" s="16" t="s">
        <v>46066</v>
      </c>
      <c r="S18" s="21">
        <f>D8L811C7*D8L607C1</f>
        <v>0.9964711161560762</v>
      </c>
      <c r="T18" s="16" t="s">
        <v>46067</v>
      </c>
      <c r="U18" s="21">
        <f>D6L1137C13</f>
        <v>4.5473408586268513E-2</v>
      </c>
      <c r="V18" s="16" t="s">
        <v>46068</v>
      </c>
      <c r="W18" s="21">
        <f>D8L811C9*D8L608C1</f>
        <v>4.8362957595021371E-2</v>
      </c>
      <c r="X18" s="16" t="s">
        <v>46069</v>
      </c>
      <c r="Y18" s="21">
        <f>D6L1137C16</f>
        <v>0.11823086232429805</v>
      </c>
      <c r="Z18" s="16" t="s">
        <v>46070</v>
      </c>
      <c r="AA18" s="21">
        <f>D8L811C11*D8L608C1</f>
        <v>0.12574368974705549</v>
      </c>
      <c r="AB18" s="16" t="s">
        <v>46071</v>
      </c>
      <c r="AC18" s="21">
        <f>D6L1137C21</f>
        <v>6.0104950311986389</v>
      </c>
      <c r="AD18" s="16" t="s">
        <v>46072</v>
      </c>
      <c r="AE18" s="21">
        <f>D8L811C13*D8L608C1</f>
        <v>6.3924241739539163</v>
      </c>
      <c r="AF18" s="16" t="s">
        <v>46073</v>
      </c>
      <c r="AG18" s="21">
        <f>D6L1137C24</f>
        <v>6.0104950311986389</v>
      </c>
      <c r="AH18" s="16" t="s">
        <v>46074</v>
      </c>
      <c r="AI18" s="21">
        <f>D8L811C15*D8L608C1</f>
        <v>6.3924241739539163</v>
      </c>
      <c r="AJ18" s="16" t="s">
        <v>46075</v>
      </c>
      <c r="AK18" s="21">
        <f>D6L1140C13</f>
        <v>1.7897249044723323E-4</v>
      </c>
      <c r="AL18" s="16" t="s">
        <v>46076</v>
      </c>
      <c r="AM18" s="21">
        <f>D8L811C17*D8L609C1</f>
        <v>1.8612036543550709E-4</v>
      </c>
      <c r="AN18" s="16" t="s">
        <v>46077</v>
      </c>
      <c r="AO18" s="21">
        <f>D6L1140C16</f>
        <v>4.6532847516280606E-4</v>
      </c>
      <c r="AP18" s="16" t="s">
        <v>46078</v>
      </c>
      <c r="AQ18" s="21">
        <f>D8L811C19*D8L609C1</f>
        <v>4.8391295013231806E-4</v>
      </c>
      <c r="AR18" s="16" t="s">
        <v>46079</v>
      </c>
      <c r="AS18" s="21">
        <f>D6L1140C21</f>
        <v>1.4529299911057541E-2</v>
      </c>
      <c r="AT18" s="16" t="s">
        <v>46080</v>
      </c>
      <c r="AU18" s="21">
        <f>D8L811C21*D8L609C1</f>
        <v>1.510957690877858E-2</v>
      </c>
      <c r="AV18" s="16" t="s">
        <v>46081</v>
      </c>
      <c r="AW18" s="21">
        <f>D6L1140C24</f>
        <v>1.4529299911057539E-2</v>
      </c>
      <c r="AX18" s="16" t="s">
        <v>46082</v>
      </c>
      <c r="AY18" s="21">
        <f>D8L811C23*D8L609C1</f>
        <v>1.5109576908778578E-2</v>
      </c>
      <c r="AZ18" s="16" t="s">
        <v>46083</v>
      </c>
      <c r="BA18" s="21">
        <f>D6L1811C8</f>
        <v>0.20062900663371699</v>
      </c>
      <c r="BB18" s="16" t="s">
        <v>46084</v>
      </c>
      <c r="BC18" s="21">
        <f>D8L811C25*D8L608C1</f>
        <v>0.21337771769956365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4.0223644588584899E-2</v>
      </c>
      <c r="F19" s="16" t="s">
        <v>46086</v>
      </c>
      <c r="G19" s="21">
        <f>D8L812C1*D8L607C1</f>
        <v>5.0060310760221674E-2</v>
      </c>
      <c r="H19" s="16" t="s">
        <v>46087</v>
      </c>
      <c r="I19" s="21">
        <f>D6L1228C16</f>
        <v>0.10458147593032084</v>
      </c>
      <c r="J19" s="16" t="s">
        <v>46088</v>
      </c>
      <c r="K19" s="21">
        <f>D8L812C3*D8L607C1</f>
        <v>0.13015680797657647</v>
      </c>
      <c r="L19" s="16" t="s">
        <v>46089</v>
      </c>
      <c r="M19" s="21">
        <f>D6L1228C21</f>
        <v>4.2994138006952713</v>
      </c>
      <c r="N19" s="16" t="s">
        <v>46090</v>
      </c>
      <c r="O19" s="21">
        <f>D8L812C5*D8L607C1</f>
        <v>5.3508326545494427</v>
      </c>
      <c r="P19" s="16" t="s">
        <v>46091</v>
      </c>
      <c r="Q19" s="21">
        <f>D6L1228C24</f>
        <v>4.2994138006952722</v>
      </c>
      <c r="R19" s="16" t="s">
        <v>46092</v>
      </c>
      <c r="S19" s="21">
        <f>D8L812C7*D8L607C1</f>
        <v>5.3508326545494436</v>
      </c>
      <c r="T19" s="16" t="s">
        <v>46093</v>
      </c>
      <c r="U19" s="21">
        <f>D6L1237C13</f>
        <v>7.4294337839715577E-2</v>
      </c>
      <c r="V19" s="16" t="s">
        <v>46094</v>
      </c>
      <c r="W19" s="21">
        <f>D8L812C9*D8L608C1</f>
        <v>7.9015275568705731E-2</v>
      </c>
      <c r="X19" s="16" t="s">
        <v>46095</v>
      </c>
      <c r="Y19" s="21">
        <f>D6L1237C16</f>
        <v>0.19316527838326031</v>
      </c>
      <c r="Z19" s="16" t="s">
        <v>46096</v>
      </c>
      <c r="AA19" s="21">
        <f>D8L812C11*D8L608C1</f>
        <v>0.20543971647863471</v>
      </c>
      <c r="AB19" s="16" t="s">
        <v>46097</v>
      </c>
      <c r="AC19" s="21">
        <f>D6L1237C21</f>
        <v>-18.76447238392662</v>
      </c>
      <c r="AD19" s="16" t="s">
        <v>46098</v>
      </c>
      <c r="AE19" s="21">
        <f>D8L812C13*D8L608C1</f>
        <v>-19.956836542726858</v>
      </c>
      <c r="AF19" s="16" t="s">
        <v>46099</v>
      </c>
      <c r="AG19" s="21">
        <f>D6L1237C24</f>
        <v>-18.764472383926613</v>
      </c>
      <c r="AH19" s="16" t="s">
        <v>46100</v>
      </c>
      <c r="AI19" s="21">
        <f>D8L812C15*D8L608C1</f>
        <v>-19.956836542726851</v>
      </c>
      <c r="AJ19" s="16" t="s">
        <v>46101</v>
      </c>
      <c r="AK19" s="21">
        <f>D6L1240C13</f>
        <v>9.5300090661887653E-3</v>
      </c>
      <c r="AL19" s="16" t="s">
        <v>46102</v>
      </c>
      <c r="AM19" s="21">
        <f>D8L812C17*D8L609C1</f>
        <v>9.9106223843138629E-3</v>
      </c>
      <c r="AN19" s="16" t="s">
        <v>46103</v>
      </c>
      <c r="AO19" s="21">
        <f>D6L1240C16</f>
        <v>2.4778023572090791E-2</v>
      </c>
      <c r="AP19" s="16" t="s">
        <v>46104</v>
      </c>
      <c r="AQ19" s="21">
        <f>D8L812C19*D8L609C1</f>
        <v>2.5767618199216046E-2</v>
      </c>
      <c r="AR19" s="16" t="s">
        <v>46105</v>
      </c>
      <c r="AS19" s="21">
        <f>D6L1240C21</f>
        <v>1.470761458843074</v>
      </c>
      <c r="AT19" s="16" t="s">
        <v>46106</v>
      </c>
      <c r="AU19" s="21">
        <f>D8L812C21*D8L609C1</f>
        <v>1.5295013189138098</v>
      </c>
      <c r="AV19" s="16" t="s">
        <v>46107</v>
      </c>
      <c r="AW19" s="21">
        <f>D6L1240C24</f>
        <v>1.470761458843074</v>
      </c>
      <c r="AX19" s="16" t="s">
        <v>46108</v>
      </c>
      <c r="AY19" s="21">
        <f>D8L812C23*D8L609C1</f>
        <v>1.5295013189138098</v>
      </c>
      <c r="AZ19" s="16" t="s">
        <v>46109</v>
      </c>
      <c r="BA19" s="21">
        <f>D6L1812C8</f>
        <v>0.21375765152168291</v>
      </c>
      <c r="BB19" s="16" t="s">
        <v>46110</v>
      </c>
      <c r="BC19" s="21">
        <f>D8L812C25*D8L608C1</f>
        <v>0.22734060536812783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1.3612043720345872E-2</v>
      </c>
      <c r="F20" s="16" t="s">
        <v>46112</v>
      </c>
      <c r="G20" s="21">
        <f>D8L813C1*D8L607C1</f>
        <v>1.6940860175450635E-2</v>
      </c>
      <c r="H20" s="16" t="s">
        <v>46113</v>
      </c>
      <c r="I20" s="21">
        <f>D6L1328C16</f>
        <v>3.5391313672899355E-2</v>
      </c>
      <c r="J20" s="16" t="s">
        <v>46114</v>
      </c>
      <c r="K20" s="21">
        <f>D8L813C3*D8L607C1</f>
        <v>4.4046236456171756E-2</v>
      </c>
      <c r="L20" s="16" t="s">
        <v>46115</v>
      </c>
      <c r="M20" s="21">
        <f>D6L1328C21</f>
        <v>1.4806149111859601</v>
      </c>
      <c r="N20" s="16" t="s">
        <v>46116</v>
      </c>
      <c r="O20" s="21">
        <f>D8L813C5*D8L607C1</f>
        <v>1.8426983265266261</v>
      </c>
      <c r="P20" s="16" t="s">
        <v>46117</v>
      </c>
      <c r="Q20" s="21">
        <f>D6L1328C24</f>
        <v>1.4806149111859601</v>
      </c>
      <c r="R20" s="16" t="s">
        <v>46118</v>
      </c>
      <c r="S20" s="21">
        <f>D8L813C7*D8L607C1</f>
        <v>1.8426983265266261</v>
      </c>
      <c r="T20" s="16" t="s">
        <v>46119</v>
      </c>
      <c r="U20" s="21">
        <f>D6L1337C13</f>
        <v>6.0158923898819508E-2</v>
      </c>
      <c r="V20" s="16" t="s">
        <v>46120</v>
      </c>
      <c r="W20" s="21">
        <f>D8L813C9*D8L608C1</f>
        <v>6.39816450082277E-2</v>
      </c>
      <c r="X20" s="16" t="s">
        <v>46121</v>
      </c>
      <c r="Y20" s="21">
        <f>D6L1337C16</f>
        <v>0.15641320213693108</v>
      </c>
      <c r="Z20" s="16" t="s">
        <v>46122</v>
      </c>
      <c r="AA20" s="21">
        <f>D8L813C11*D8L608C1</f>
        <v>0.16635227702139241</v>
      </c>
      <c r="AB20" s="16" t="s">
        <v>46123</v>
      </c>
      <c r="AC20" s="21">
        <f>D6L1337C21</f>
        <v>306.56333860459745</v>
      </c>
      <c r="AD20" s="16" t="s">
        <v>46124</v>
      </c>
      <c r="AE20" s="21">
        <f>D8L813C13*D8L608C1</f>
        <v>326.04350995582473</v>
      </c>
      <c r="AF20" s="16" t="s">
        <v>46125</v>
      </c>
      <c r="AG20" s="21">
        <f>D6L1337C24</f>
        <v>306.56333860459739</v>
      </c>
      <c r="AH20" s="16" t="s">
        <v>46126</v>
      </c>
      <c r="AI20" s="21">
        <f>D8L813C15*D8L608C1</f>
        <v>326.04350995582467</v>
      </c>
      <c r="AJ20" s="16" t="s">
        <v>46127</v>
      </c>
      <c r="AK20" s="21">
        <f>D6L1340C13</f>
        <v>-7.7664335947213795E-3</v>
      </c>
      <c r="AL20" s="16" t="s">
        <v>46128</v>
      </c>
      <c r="AM20" s="21">
        <f>D8L813C17*D8L609C1</f>
        <v>-8.0766125294899366E-3</v>
      </c>
      <c r="AN20" s="16" t="s">
        <v>46129</v>
      </c>
      <c r="AO20" s="21">
        <f>D6L1340C16</f>
        <v>-2.0192727346275623E-2</v>
      </c>
      <c r="AP20" s="16" t="s">
        <v>46130</v>
      </c>
      <c r="AQ20" s="21">
        <f>D8L813C19*D8L609C1</f>
        <v>-2.0999192576673875E-2</v>
      </c>
      <c r="AR20" s="16" t="s">
        <v>46131</v>
      </c>
      <c r="AS20" s="21">
        <f>D6L1340C21</f>
        <v>-1.3354027179301144</v>
      </c>
      <c r="AT20" s="16" t="s">
        <v>46132</v>
      </c>
      <c r="AU20" s="21">
        <f>D8L813C21*D8L609C1</f>
        <v>-1.3887365664054467</v>
      </c>
      <c r="AV20" s="16" t="s">
        <v>46133</v>
      </c>
      <c r="AW20" s="21">
        <f>D6L1340C24</f>
        <v>-1.3354027179301144</v>
      </c>
      <c r="AX20" s="16" t="s">
        <v>46134</v>
      </c>
      <c r="AY20" s="21">
        <f>D8L813C23*D8L609C1</f>
        <v>-1.3887365664054467</v>
      </c>
      <c r="AZ20" s="16" t="s">
        <v>46135</v>
      </c>
      <c r="BA20" s="21">
        <f>D6L1813C8</f>
        <v>0.36623376623376624</v>
      </c>
      <c r="BB20" s="16" t="s">
        <v>46136</v>
      </c>
      <c r="BC20" s="21">
        <f>D8L813C25*D8L608C1</f>
        <v>0.38950561782995741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3.9383951889777176E-2</v>
      </c>
      <c r="F21" s="16" t="s">
        <v>46138</v>
      </c>
      <c r="G21" s="21">
        <f>D8L814C1*D8L607C1</f>
        <v>4.9015271757034649E-2</v>
      </c>
      <c r="H21" s="16" t="s">
        <v>46139</v>
      </c>
      <c r="I21" s="21">
        <f>D6L1428C16</f>
        <v>0.10239827491342054</v>
      </c>
      <c r="J21" s="16" t="s">
        <v>46140</v>
      </c>
      <c r="K21" s="21">
        <f>D8L814C3*D8L607C1</f>
        <v>0.12743970656828996</v>
      </c>
      <c r="L21" s="16" t="s">
        <v>46141</v>
      </c>
      <c r="M21" s="21">
        <f>D6L1428C21</f>
        <v>5.1372575432296248</v>
      </c>
      <c r="N21" s="16" t="s">
        <v>46142</v>
      </c>
      <c r="O21" s="21">
        <f>D8L814C5*D8L607C1</f>
        <v>6.3935705404067535</v>
      </c>
      <c r="P21" s="16" t="s">
        <v>46143</v>
      </c>
      <c r="Q21" s="21">
        <f>D6L1428C24</f>
        <v>5.1372575432296257</v>
      </c>
      <c r="R21" s="16" t="s">
        <v>46144</v>
      </c>
      <c r="S21" s="21">
        <f>D8L814C7*D8L607C1</f>
        <v>6.3935705404067544</v>
      </c>
      <c r="T21" s="16" t="s">
        <v>46145</v>
      </c>
      <c r="U21" s="21">
        <f>D6L1437C13</f>
        <v>3.3407304586547198E-2</v>
      </c>
      <c r="V21" s="16" t="s">
        <v>46146</v>
      </c>
      <c r="W21" s="21">
        <f>D8L814C9*D8L608C1</f>
        <v>3.5530128602917765E-2</v>
      </c>
      <c r="X21" s="16" t="s">
        <v>46147</v>
      </c>
      <c r="Y21" s="21">
        <f>D6L1437C16</f>
        <v>8.6858991925022985E-2</v>
      </c>
      <c r="Z21" s="16" t="s">
        <v>46148</v>
      </c>
      <c r="AA21" s="21">
        <f>D8L814C11*D8L608C1</f>
        <v>9.2378334367586468E-2</v>
      </c>
      <c r="AB21" s="16" t="s">
        <v>46149</v>
      </c>
      <c r="AC21" s="21">
        <f>D6L1437C21</f>
        <v>14.252108742612192</v>
      </c>
      <c r="AD21" s="16" t="s">
        <v>46150</v>
      </c>
      <c r="AE21" s="21">
        <f>D8L814C13*D8L608C1</f>
        <v>15.15774058262976</v>
      </c>
      <c r="AF21" s="16" t="s">
        <v>46151</v>
      </c>
      <c r="AG21" s="21">
        <f>D6L1437C24</f>
        <v>14.252108742612192</v>
      </c>
      <c r="AH21" s="16" t="s">
        <v>46152</v>
      </c>
      <c r="AI21" s="21">
        <f>D8L814C15*D8L608C1</f>
        <v>15.15774058262976</v>
      </c>
      <c r="AJ21" s="16" t="s">
        <v>46153</v>
      </c>
      <c r="AK21" s="21">
        <f>D6L1440C13</f>
        <v>1.5391415519929981E-2</v>
      </c>
      <c r="AL21" s="16" t="s">
        <v>46154</v>
      </c>
      <c r="AM21" s="21">
        <f>D8L814C17*D8L609C1</f>
        <v>1.6006124036049521E-2</v>
      </c>
      <c r="AN21" s="16" t="s">
        <v>46155</v>
      </c>
      <c r="AO21" s="21">
        <f>D6L1440C16</f>
        <v>4.0017680351818019E-2</v>
      </c>
      <c r="AP21" s="16" t="s">
        <v>46156</v>
      </c>
      <c r="AQ21" s="21">
        <f>D8L814C19*D8L609C1</f>
        <v>4.1615922493728828E-2</v>
      </c>
      <c r="AR21" s="16" t="s">
        <v>46157</v>
      </c>
      <c r="AS21" s="21">
        <f>D6L1440C21</f>
        <v>2.9748509284294702</v>
      </c>
      <c r="AT21" s="16" t="s">
        <v>46158</v>
      </c>
      <c r="AU21" s="21">
        <f>D8L814C21*D8L609C1</f>
        <v>3.0936617160093274</v>
      </c>
      <c r="AV21" s="16" t="s">
        <v>46159</v>
      </c>
      <c r="AW21" s="21">
        <f>D6L1440C24</f>
        <v>2.9748509284294706</v>
      </c>
      <c r="AX21" s="16" t="s">
        <v>46160</v>
      </c>
      <c r="AY21" s="21">
        <f>D8L814C23*D8L609C1</f>
        <v>3.0936617160093278</v>
      </c>
      <c r="AZ21" s="16" t="s">
        <v>46161</v>
      </c>
      <c r="BA21" s="21">
        <f>D6L1814C8</f>
        <v>0.24580947782299786</v>
      </c>
      <c r="BB21" s="16" t="s">
        <v>46162</v>
      </c>
      <c r="BC21" s="21">
        <f>D8L814C25*D8L608C1</f>
        <v>0.26142912356910503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1.2447101039452386E-2</v>
      </c>
      <c r="BB22" s="16" t="s">
        <v>46164</v>
      </c>
      <c r="BC22" s="21">
        <f>D8L815C25*D8L608C1</f>
        <v>1.3238035996574932E-2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1.2573337226115004E-2</v>
      </c>
      <c r="BB23" s="16" t="s">
        <v>46166</v>
      </c>
      <c r="BC23" s="21">
        <f>D8L816C25*D8L608C1</f>
        <v>1.3372293698654581E-2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4.312105398946859E-2</v>
      </c>
      <c r="F24" s="16" t="s">
        <v>46168</v>
      </c>
      <c r="G24" s="21">
        <f>D8L817C1*D8L607C1</f>
        <v>5.366627974914287E-2</v>
      </c>
      <c r="H24" s="16" t="s">
        <v>46169</v>
      </c>
      <c r="I24" s="21">
        <f>D6L1528C16</f>
        <v>0.1121147403726182</v>
      </c>
      <c r="J24" s="16" t="s">
        <v>46170</v>
      </c>
      <c r="K24" s="21">
        <f>D8L817C3*D8L607C1</f>
        <v>0.13953232734777132</v>
      </c>
      <c r="L24" s="16" t="s">
        <v>46171</v>
      </c>
      <c r="M24" s="21">
        <f>D6L1528C21</f>
        <v>9.9463326019051337</v>
      </c>
      <c r="N24" s="16" t="s">
        <v>46172</v>
      </c>
      <c r="O24" s="21">
        <f>D8L817C5*D8L607C1</f>
        <v>12.378701782712135</v>
      </c>
      <c r="P24" s="16" t="s">
        <v>46173</v>
      </c>
      <c r="Q24" s="21">
        <f>D6L1528C24</f>
        <v>9.9463326019051355</v>
      </c>
      <c r="R24" s="16" t="s">
        <v>46174</v>
      </c>
      <c r="S24" s="21">
        <f>D8L817C7*D8L607C1</f>
        <v>12.378701782712136</v>
      </c>
      <c r="T24" s="16" t="s">
        <v>46175</v>
      </c>
      <c r="U24" s="21">
        <f>D6L1537C13</f>
        <v>1.0333673678433216E-2</v>
      </c>
      <c r="V24" s="16" t="s">
        <v>46176</v>
      </c>
      <c r="W24" s="21">
        <f>D8L817C9*D8L608C1</f>
        <v>1.0990313623900353E-2</v>
      </c>
      <c r="X24" s="16" t="s">
        <v>46177</v>
      </c>
      <c r="Y24" s="21">
        <f>D6L1537C16</f>
        <v>2.6867551563926211E-2</v>
      </c>
      <c r="Z24" s="16" t="s">
        <v>46178</v>
      </c>
      <c r="AA24" s="21">
        <f>D8L817C11*D8L608C1</f>
        <v>2.857481542214076E-2</v>
      </c>
      <c r="AB24" s="16" t="s">
        <v>46179</v>
      </c>
      <c r="AC24" s="21">
        <f>D6L1537C21</f>
        <v>-21.973497281976108</v>
      </c>
      <c r="AD24" s="16" t="s">
        <v>46180</v>
      </c>
      <c r="AE24" s="21">
        <f>D8L817C13*D8L608C1</f>
        <v>-23.369774782694201</v>
      </c>
      <c r="AF24" s="16" t="s">
        <v>46181</v>
      </c>
      <c r="AG24" s="21">
        <f>D6L1537C24</f>
        <v>-21.973497281976108</v>
      </c>
      <c r="AH24" s="16" t="s">
        <v>46182</v>
      </c>
      <c r="AI24" s="21">
        <f>D8L817C15*D8L608C1</f>
        <v>-23.369774782694201</v>
      </c>
      <c r="AJ24" s="16" t="s">
        <v>46183</v>
      </c>
      <c r="AK24" s="21">
        <f>D6L1540C13</f>
        <v>5.4084953219682395E-3</v>
      </c>
      <c r="AL24" s="16" t="s">
        <v>46184</v>
      </c>
      <c r="AM24" s="21">
        <f>D8L817C17*D8L609C1</f>
        <v>5.6245019738256708E-3</v>
      </c>
      <c r="AN24" s="16" t="s">
        <v>46185</v>
      </c>
      <c r="AO24" s="21">
        <f>D6L1540C16</f>
        <v>1.4062087837117387E-2</v>
      </c>
      <c r="AP24" s="16" t="s">
        <v>46186</v>
      </c>
      <c r="AQ24" s="21">
        <f>D8L817C19*D8L609C1</f>
        <v>1.4623705131946706E-2</v>
      </c>
      <c r="AR24" s="16" t="s">
        <v>46187</v>
      </c>
      <c r="AS24" s="21">
        <f>D6L1540C21</f>
        <v>1.5746670912149301</v>
      </c>
      <c r="AT24" s="16" t="s">
        <v>46188</v>
      </c>
      <c r="AU24" s="21">
        <f>D8L817C21*D8L609C1</f>
        <v>1.6375567760375906</v>
      </c>
      <c r="AV24" s="16" t="s">
        <v>46189</v>
      </c>
      <c r="AW24" s="21">
        <f>D6L1540C24</f>
        <v>1.5746670912149301</v>
      </c>
      <c r="AX24" s="16" t="s">
        <v>46190</v>
      </c>
      <c r="AY24" s="21">
        <f>D8L817C23*D8L609C1</f>
        <v>1.6375567760375906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3.5656833244853997E-2</v>
      </c>
      <c r="F25" s="16" t="s">
        <v>46194</v>
      </c>
      <c r="G25" s="21">
        <f>D8L818C1*D8L607C1</f>
        <v>4.4376688667077141E-2</v>
      </c>
      <c r="H25" s="16" t="s">
        <v>46195</v>
      </c>
      <c r="I25" s="21">
        <f>D6L1628C16</f>
        <v>9.2707766436620487E-2</v>
      </c>
      <c r="J25" s="16" t="s">
        <v>46196</v>
      </c>
      <c r="K25" s="21">
        <f>D8L818C3*D8L607C1</f>
        <v>0.11537939053440069</v>
      </c>
      <c r="L25" s="16" t="s">
        <v>46197</v>
      </c>
      <c r="M25" s="21">
        <f>D6L1628C21</f>
        <v>3.8112777325384708</v>
      </c>
      <c r="N25" s="16" t="s">
        <v>46198</v>
      </c>
      <c r="O25" s="21">
        <f>D8L818C5*D8L607C1</f>
        <v>4.7433232278144777</v>
      </c>
      <c r="P25" s="16" t="s">
        <v>46199</v>
      </c>
      <c r="Q25" s="21">
        <f>D6L1628C24</f>
        <v>3.8112777325384708</v>
      </c>
      <c r="R25" s="16" t="s">
        <v>46200</v>
      </c>
      <c r="S25" s="21">
        <f>D8L818C7*D8L607C1</f>
        <v>4.7433232278144777</v>
      </c>
      <c r="T25" s="16" t="s">
        <v>46201</v>
      </c>
      <c r="U25" s="21">
        <f>D6L1637C13</f>
        <v>0.1387705302516252</v>
      </c>
      <c r="V25" s="16" t="s">
        <v>46202</v>
      </c>
      <c r="W25" s="21">
        <f>D8L818C9*D8L608C1</f>
        <v>0.14758852434089556</v>
      </c>
      <c r="X25" s="16" t="s">
        <v>46203</v>
      </c>
      <c r="Y25" s="21">
        <f>D6L1637C16</f>
        <v>0.36080337865422585</v>
      </c>
      <c r="Z25" s="16" t="s">
        <v>46204</v>
      </c>
      <c r="AA25" s="21">
        <f>D8L818C11*D8L608C1</f>
        <v>0.38373016328632881</v>
      </c>
      <c r="AB25" s="16" t="s">
        <v>46205</v>
      </c>
      <c r="AC25" s="21">
        <f>D6L1637C21</f>
        <v>34.374769004146351</v>
      </c>
      <c r="AD25" s="16" t="s">
        <v>46206</v>
      </c>
      <c r="AE25" s="21">
        <f>D8L818C13*D8L608C1</f>
        <v>36.559069297219899</v>
      </c>
      <c r="AF25" s="16" t="s">
        <v>46207</v>
      </c>
      <c r="AG25" s="21">
        <f>D6L1637C24</f>
        <v>34.374769004146351</v>
      </c>
      <c r="AH25" s="16" t="s">
        <v>46208</v>
      </c>
      <c r="AI25" s="21">
        <f>D8L818C15*D8L608C1</f>
        <v>36.559069297219899</v>
      </c>
      <c r="AJ25" s="16" t="s">
        <v>46209</v>
      </c>
      <c r="AK25" s="21">
        <f>D6L1640C13</f>
        <v>0.19754332264037247</v>
      </c>
      <c r="AL25" s="16" t="s">
        <v>46210</v>
      </c>
      <c r="AM25" s="21">
        <f>D8L818C17*D8L609C1</f>
        <v>0.20543288696097367</v>
      </c>
      <c r="AN25" s="16" t="s">
        <v>46211</v>
      </c>
      <c r="AO25" s="21">
        <f>D6L1640C16</f>
        <v>0.51361263886496777</v>
      </c>
      <c r="AP25" s="16" t="s">
        <v>46212</v>
      </c>
      <c r="AQ25" s="21">
        <f>D8L818C19*D8L609C1</f>
        <v>0.53412550609853082</v>
      </c>
      <c r="AR25" s="16" t="s">
        <v>46213</v>
      </c>
      <c r="AS25" s="21">
        <f>D6L1640C21</f>
        <v>31.434704417870279</v>
      </c>
      <c r="AT25" s="16" t="s">
        <v>46214</v>
      </c>
      <c r="AU25" s="21">
        <f>D8L818C21*D8L609C1</f>
        <v>32.690156230105764</v>
      </c>
      <c r="AV25" s="16" t="s">
        <v>46215</v>
      </c>
      <c r="AW25" s="21">
        <f>D6L1640C24</f>
        <v>31.434704417870272</v>
      </c>
      <c r="AX25" s="16" t="s">
        <v>46216</v>
      </c>
      <c r="AY25" s="21">
        <f>D8L818C23*D8L609C1</f>
        <v>32.690156230105757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4.5468660152592816E-6</v>
      </c>
      <c r="V26" s="16" t="s">
        <v>46228</v>
      </c>
      <c r="W26" s="21">
        <f>D8L819C9*D8L608C1</f>
        <v>4.8357907428261494E-6</v>
      </c>
      <c r="X26" s="16" t="s">
        <v>46229</v>
      </c>
      <c r="Y26" s="21">
        <f>D6L1737C16</f>
        <v>1.1821851639674144E-5</v>
      </c>
      <c r="Z26" s="16" t="s">
        <v>46230</v>
      </c>
      <c r="AA26" s="21">
        <f>D8L819C11*D8L608C1</f>
        <v>1.2573055931348003E-5</v>
      </c>
      <c r="AB26" s="16" t="s">
        <v>46231</v>
      </c>
      <c r="AC26" s="21">
        <f>D6L1737C21</f>
        <v>6.0445939122551954E-4</v>
      </c>
      <c r="AD26" s="16" t="s">
        <v>46232</v>
      </c>
      <c r="AE26" s="21">
        <f>D8L819C13*D8L608C1</f>
        <v>6.4286898243602923E-4</v>
      </c>
      <c r="AF26" s="16" t="s">
        <v>46233</v>
      </c>
      <c r="AG26" s="21">
        <f>D6L1737C24</f>
        <v>6.0445939122551965E-4</v>
      </c>
      <c r="AH26" s="16" t="s">
        <v>46234</v>
      </c>
      <c r="AI26" s="21">
        <f>D8L819C15*D8L608C1</f>
        <v>6.4286898243602934E-4</v>
      </c>
      <c r="AJ26" s="16" t="s">
        <v>46235</v>
      </c>
      <c r="AK26" s="21">
        <f>D6L1740C13</f>
        <v>9.5396374959212489E-5</v>
      </c>
      <c r="AL26" s="16" t="s">
        <v>46236</v>
      </c>
      <c r="AM26" s="21">
        <f>D8L819C17*D8L609C1</f>
        <v>9.9206353581284516E-5</v>
      </c>
      <c r="AN26" s="16" t="s">
        <v>46237</v>
      </c>
      <c r="AO26" s="21">
        <f>D6L1740C16</f>
        <v>2.4803057489395199E-4</v>
      </c>
      <c r="AP26" s="16" t="s">
        <v>46238</v>
      </c>
      <c r="AQ26" s="21">
        <f>D8L819C19*D8L609C1</f>
        <v>2.5793651931133927E-4</v>
      </c>
      <c r="AR26" s="16" t="s">
        <v>46239</v>
      </c>
      <c r="AS26" s="21">
        <f>D6L1740C21</f>
        <v>1.2764479142306863E-2</v>
      </c>
      <c r="AT26" s="16" t="s">
        <v>46240</v>
      </c>
      <c r="AU26" s="21">
        <f>D8L819C21*D8L609C1</f>
        <v>1.3274272021489815E-2</v>
      </c>
      <c r="AV26" s="16" t="s">
        <v>46241</v>
      </c>
      <c r="AW26" s="21">
        <f>D6L1740C24</f>
        <v>1.2764479142306863E-2</v>
      </c>
      <c r="AX26" s="16" t="s">
        <v>46242</v>
      </c>
      <c r="AY26" s="21">
        <f>D8L819C23*D8L609C1</f>
        <v>1.3274272021489815E-2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4.9201951160030392E-2</v>
      </c>
      <c r="F27" s="16" t="s">
        <v>46244</v>
      </c>
      <c r="G27" s="21">
        <f>D8L820C1*D8L607C1</f>
        <v>6.1234256375151196E-2</v>
      </c>
      <c r="H27" s="16" t="s">
        <v>46245</v>
      </c>
      <c r="I27" s="21">
        <f>D6L1924C4</f>
        <v>0.12796965357077267</v>
      </c>
      <c r="J27" s="16" t="s">
        <v>46246</v>
      </c>
      <c r="K27" s="21">
        <f>D8L820C3*D8L607C1</f>
        <v>0.15926454927579614</v>
      </c>
      <c r="L27" s="16" t="s">
        <v>46247</v>
      </c>
      <c r="M27" s="21">
        <f>D6L1924C7</f>
        <v>5.0397386913745867</v>
      </c>
      <c r="N27" s="16" t="s">
        <v>46248</v>
      </c>
      <c r="O27" s="21">
        <f>D8L820C5*D8L607C1</f>
        <v>6.2722035166381351</v>
      </c>
      <c r="P27" s="16" t="s">
        <v>46249</v>
      </c>
      <c r="Q27" s="21">
        <f>D6L1924C10</f>
        <v>4.275378201955748</v>
      </c>
      <c r="R27" s="16" t="s">
        <v>46250</v>
      </c>
      <c r="S27" s="21">
        <f>D8L820C7*D8L607C1</f>
        <v>5.3209191657416683</v>
      </c>
      <c r="T27" s="16" t="s">
        <v>46251</v>
      </c>
      <c r="U27" s="21">
        <f>D6L1924C2</f>
        <v>2.6991405551835934E-2</v>
      </c>
      <c r="V27" s="16" t="s">
        <v>46252</v>
      </c>
      <c r="W27" s="21">
        <f>D8L820C9*D8L608C1</f>
        <v>2.8706539551724943E-2</v>
      </c>
      <c r="X27" s="16" t="s">
        <v>46253</v>
      </c>
      <c r="Y27" s="21">
        <f>D6L1924C5</f>
        <v>6.2148099904869858E-2</v>
      </c>
      <c r="Z27" s="16" t="s">
        <v>46254</v>
      </c>
      <c r="AA27" s="21">
        <f>D8L820C11*D8L608C1</f>
        <v>6.6097220634082521E-2</v>
      </c>
      <c r="AB27" s="16" t="s">
        <v>46255</v>
      </c>
      <c r="AC27" s="21">
        <f>D6L1924C8</f>
        <v>5.2277549860630277</v>
      </c>
      <c r="AD27" s="16" t="s">
        <v>46256</v>
      </c>
      <c r="AE27" s="21">
        <f>D8L820C13*D8L608C1</f>
        <v>5.55994592374749</v>
      </c>
      <c r="AF27" s="16" t="s">
        <v>46257</v>
      </c>
      <c r="AG27" s="21">
        <f>D6L1924C11</f>
        <v>4.8003790678016056</v>
      </c>
      <c r="AH27" s="16" t="s">
        <v>46258</v>
      </c>
      <c r="AI27" s="21">
        <f>D8L820C15*D8L608C1</f>
        <v>5.1054129548190978</v>
      </c>
      <c r="AJ27" s="16" t="s">
        <v>46259</v>
      </c>
      <c r="AK27" s="21">
        <f>D6L1924C3</f>
        <v>4.8589458831158873E-2</v>
      </c>
      <c r="AL27" s="16" t="s">
        <v>46260</v>
      </c>
      <c r="AM27" s="21">
        <f>D8L820C17*D8L609C1</f>
        <v>5.0530044094319194E-2</v>
      </c>
      <c r="AN27" s="16" t="s">
        <v>46261</v>
      </c>
      <c r="AO27" s="21">
        <f>D6L1924C6</f>
        <v>0.14400996827545717</v>
      </c>
      <c r="AP27" s="16" t="s">
        <v>46262</v>
      </c>
      <c r="AQ27" s="21">
        <f>D8L820C19*D8L609C1</f>
        <v>0.1497614960534189</v>
      </c>
      <c r="AR27" s="16" t="s">
        <v>46263</v>
      </c>
      <c r="AS27" s="21">
        <f>D6L1924C9</f>
        <v>6.2384105969461192</v>
      </c>
      <c r="AT27" s="16" t="s">
        <v>46264</v>
      </c>
      <c r="AU27" s="21">
        <f>D8L820C21*D8L609C1</f>
        <v>6.4875627373732012</v>
      </c>
      <c r="AV27" s="16" t="s">
        <v>46265</v>
      </c>
      <c r="AW27" s="21">
        <f>D6L1924C12</f>
        <v>6.5180275631358935</v>
      </c>
      <c r="AX27" s="16" t="s">
        <v>46266</v>
      </c>
      <c r="AY27" s="21">
        <f>D8L820C23*D8L609C1</f>
        <v>6.7783471579238697</v>
      </c>
      <c r="AZ27" s="16" t="s">
        <v>46267</v>
      </c>
      <c r="BA27" s="21">
        <f>D6L1819C5/D6L1819C7</f>
        <v>7.6209238198798893E-2</v>
      </c>
      <c r="BB27" s="16" t="s">
        <v>46268</v>
      </c>
      <c r="BC27" s="21">
        <f>D8L820C25*D8L608C1</f>
        <v>8.1051855797551892E-2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E1E82-6FF8-4597-BB51-B089B64FACF0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2.6555880112242407E-3</v>
      </c>
      <c r="F8" s="16" t="s">
        <v>46298</v>
      </c>
      <c r="G8" s="6">
        <f>D8L703C4</f>
        <v>1.6992631537613046E-3</v>
      </c>
      <c r="H8" s="16" t="s">
        <v>46299</v>
      </c>
      <c r="I8" s="6">
        <f>D8L703C6</f>
        <v>2.5997829764970708E-3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0.67766557303302433</v>
      </c>
      <c r="F10" s="16" t="s">
        <v>46304</v>
      </c>
      <c r="G10" s="6">
        <f>D8L710C4</f>
        <v>8.2460552351367204E-4</v>
      </c>
      <c r="H10" s="16" t="s">
        <v>46305</v>
      </c>
      <c r="I10" s="6">
        <f>D8L710C6</f>
        <v>1.9287019718495866E-3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11.737643027389101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4.0693227604732582</v>
      </c>
      <c r="F12" s="16" t="s">
        <v>46308</v>
      </c>
      <c r="G12" s="6">
        <f>D8L712C4</f>
        <v>0.57088889004443055</v>
      </c>
      <c r="H12" s="16" t="s">
        <v>46309</v>
      </c>
      <c r="I12" s="6">
        <f>D8L712C6</f>
        <v>0.98703446825779861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0.86208776115796693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2.9044178414050972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3.8627088574746584</v>
      </c>
      <c r="F18" s="16" t="s">
        <v>46318</v>
      </c>
      <c r="G18" s="6">
        <f>D8L723C4</f>
        <v>0.25581923501956116</v>
      </c>
      <c r="H18" s="16" t="s">
        <v>46319</v>
      </c>
      <c r="I18" s="6">
        <f>D8L723C6</f>
        <v>1.0934847397727796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1.7304447009255197</v>
      </c>
      <c r="F20" s="16" t="s">
        <v>46324</v>
      </c>
      <c r="G20" s="6">
        <f>D8L725C4</f>
        <v>0.45385535603728666</v>
      </c>
      <c r="H20" s="16" t="s">
        <v>46325</v>
      </c>
      <c r="I20" s="6">
        <f>D8L725C6</f>
        <v>0.42609946937878995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9.6523896375776921E-2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5.6992536565543404</v>
      </c>
      <c r="F26" s="16" t="s">
        <v>46338</v>
      </c>
      <c r="G26" s="6">
        <f>D8L732C4</f>
        <v>2.1941879918296348</v>
      </c>
      <c r="H26" s="16" t="s">
        <v>46339</v>
      </c>
      <c r="I26" s="6">
        <f>D8L732C6</f>
        <v>3.2256543380919314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47.386124008450672</v>
      </c>
      <c r="F27" s="16" t="s">
        <v>46341</v>
      </c>
      <c r="G27" s="6">
        <f>D8L730C4</f>
        <v>2.6862135876581852</v>
      </c>
      <c r="H27" s="16" t="s">
        <v>46342</v>
      </c>
      <c r="I27" s="6">
        <f>D8L730C6</f>
        <v>3.8961700534749992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27.903072393317597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184.11645752528108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6C8A1-54D7-4129-96BE-2C9D2FFF3F17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4.4197853760476434E-2</v>
      </c>
      <c r="F9" s="16" t="s">
        <v>46384</v>
      </c>
      <c r="G9" s="6">
        <f>D8L802C10</f>
        <v>9.4365675664033338E-2</v>
      </c>
      <c r="H9" s="16" t="s">
        <v>46385</v>
      </c>
      <c r="I9" s="6">
        <f>D8L802C18</f>
        <v>1.6296793785673008E-3</v>
      </c>
      <c r="J9" s="16" t="s">
        <v>46386</v>
      </c>
      <c r="K9" s="6">
        <f>D8L802C4</f>
        <v>0.1149144197772388</v>
      </c>
      <c r="L9" s="16" t="s">
        <v>46387</v>
      </c>
      <c r="M9" s="6">
        <f>D8L802C12</f>
        <v>0.24535075672648649</v>
      </c>
      <c r="N9" s="16" t="s">
        <v>46388</v>
      </c>
      <c r="O9" s="6">
        <f>D8L802C20</f>
        <v>4.23716638427499E-3</v>
      </c>
      <c r="P9" s="16" t="s">
        <v>46389</v>
      </c>
      <c r="Q9" s="6">
        <f>D8L802C6</f>
        <v>5.2535892701042775</v>
      </c>
      <c r="R9" s="16" t="s">
        <v>46390</v>
      </c>
      <c r="S9" s="6">
        <f>D8L802C14</f>
        <v>29.808063565577683</v>
      </c>
      <c r="T9" s="16" t="s">
        <v>46391</v>
      </c>
      <c r="U9" s="6">
        <f>D8L802C22</f>
        <v>0.24031923832861968</v>
      </c>
      <c r="V9" s="16" t="s">
        <v>46392</v>
      </c>
      <c r="W9" s="6">
        <f>D8L802C8</f>
        <v>5.2535892701042783</v>
      </c>
      <c r="X9" s="16" t="s">
        <v>46393</v>
      </c>
      <c r="Y9" s="6">
        <f>D8L802C16</f>
        <v>29.808063565577683</v>
      </c>
      <c r="Z9" s="16" t="s">
        <v>46394</v>
      </c>
      <c r="AA9" s="6">
        <f>D8L802C24</f>
        <v>0.24031923832861968</v>
      </c>
      <c r="AB9" s="16" t="s">
        <v>46395</v>
      </c>
      <c r="AC9" s="6">
        <f>D8L802C26</f>
        <v>1.5970983034626201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9.1664967803054387E-2</v>
      </c>
      <c r="F10" s="16" t="s">
        <v>46397</v>
      </c>
      <c r="G10" s="6">
        <f>D8L803C10</f>
        <v>1.6713250163556077E-2</v>
      </c>
      <c r="H10" s="16" t="s">
        <v>46398</v>
      </c>
      <c r="I10" s="6">
        <f>D8L803C18</f>
        <v>2.1262271452030308E-2</v>
      </c>
      <c r="J10" s="16" t="s">
        <v>46399</v>
      </c>
      <c r="K10" s="6">
        <f>D8L803C4</f>
        <v>0.23832891628794176</v>
      </c>
      <c r="L10" s="16" t="s">
        <v>46400</v>
      </c>
      <c r="M10" s="6">
        <f>D8L803C12</f>
        <v>4.3454450425245816E-2</v>
      </c>
      <c r="N10" s="16" t="s">
        <v>46401</v>
      </c>
      <c r="O10" s="6">
        <f>D8L803C20</f>
        <v>5.5281905775278875E-2</v>
      </c>
      <c r="P10" s="16" t="s">
        <v>46402</v>
      </c>
      <c r="Q10" s="6">
        <f>D8L803C6</f>
        <v>9.6560302552770487</v>
      </c>
      <c r="R10" s="16" t="s">
        <v>46403</v>
      </c>
      <c r="S10" s="6">
        <f>D8L803C14</f>
        <v>11.628832381854814</v>
      </c>
      <c r="T10" s="16" t="s">
        <v>46404</v>
      </c>
      <c r="U10" s="6">
        <f>D8L803C22</f>
        <v>3.266662582263633</v>
      </c>
      <c r="V10" s="16" t="s">
        <v>46405</v>
      </c>
      <c r="W10" s="6">
        <f>D8L803C8</f>
        <v>9.6560302552770487</v>
      </c>
      <c r="X10" s="16" t="s">
        <v>46406</v>
      </c>
      <c r="Y10" s="6">
        <f>D8L803C16</f>
        <v>11.628832381854814</v>
      </c>
      <c r="Z10" s="16" t="s">
        <v>46407</v>
      </c>
      <c r="AA10" s="6">
        <f>D8L803C24</f>
        <v>3.2666625822636326</v>
      </c>
      <c r="AB10" s="16" t="s">
        <v>46408</v>
      </c>
      <c r="AC10" s="6">
        <f>D8L803C26</f>
        <v>2.3491432756246183E-3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5.9895866366550934E-2</v>
      </c>
      <c r="F11" s="16" t="s">
        <v>46410</v>
      </c>
      <c r="G11" s="6">
        <f>D8L804C10</f>
        <v>1.7330219061885959E-2</v>
      </c>
      <c r="H11" s="16" t="s">
        <v>46411</v>
      </c>
      <c r="I11" s="6">
        <f>D8L804C18</f>
        <v>6.6988866228221491E-2</v>
      </c>
      <c r="J11" s="16" t="s">
        <v>46412</v>
      </c>
      <c r="K11" s="6">
        <f>D8L804C4</f>
        <v>0.15572925255303249</v>
      </c>
      <c r="L11" s="16" t="s">
        <v>46413</v>
      </c>
      <c r="M11" s="6">
        <f>D8L804C12</f>
        <v>4.5058569560903469E-2</v>
      </c>
      <c r="N11" s="16" t="s">
        <v>46414</v>
      </c>
      <c r="O11" s="6">
        <f>D8L804C20</f>
        <v>0.17417105219337603</v>
      </c>
      <c r="P11" s="16" t="s">
        <v>46415</v>
      </c>
      <c r="Q11" s="6">
        <f>D8L804C6</f>
        <v>4.4958559100771804</v>
      </c>
      <c r="R11" s="16" t="s">
        <v>46416</v>
      </c>
      <c r="S11" s="6">
        <f>D8L804C14</f>
        <v>1.4109402155317632</v>
      </c>
      <c r="T11" s="16" t="s">
        <v>46417</v>
      </c>
      <c r="U11" s="6">
        <f>D8L804C22</f>
        <v>7.5226363917405488</v>
      </c>
      <c r="V11" s="16" t="s">
        <v>46418</v>
      </c>
      <c r="W11" s="6">
        <f>D8L804C8</f>
        <v>4.4958559100771804</v>
      </c>
      <c r="X11" s="16" t="s">
        <v>46419</v>
      </c>
      <c r="Y11" s="6">
        <f>D8L804C16</f>
        <v>1.4109402155317632</v>
      </c>
      <c r="Z11" s="16" t="s">
        <v>46420</v>
      </c>
      <c r="AA11" s="6">
        <f>D8L804C24</f>
        <v>7.5226363917405505</v>
      </c>
      <c r="AB11" s="16" t="s">
        <v>46421</v>
      </c>
      <c r="AC11" s="6">
        <f>D8L804C26</f>
        <v>1.094532421832454E-2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6.0548452650787218E-2</v>
      </c>
      <c r="F12" s="16" t="s">
        <v>46423</v>
      </c>
      <c r="G12" s="6">
        <f>D8L805C10</f>
        <v>9.0836996398307151E-3</v>
      </c>
      <c r="H12" s="16" t="s">
        <v>46424</v>
      </c>
      <c r="I12" s="6">
        <f>D8L805C18</f>
        <v>7.9967211441266575E-2</v>
      </c>
      <c r="J12" s="16" t="s">
        <v>46425</v>
      </c>
      <c r="K12" s="6">
        <f>D8L805C4</f>
        <v>0.15742597689204671</v>
      </c>
      <c r="L12" s="16" t="s">
        <v>46426</v>
      </c>
      <c r="M12" s="6">
        <f>D8L805C12</f>
        <v>2.3617619063559865E-2</v>
      </c>
      <c r="N12" s="16" t="s">
        <v>46427</v>
      </c>
      <c r="O12" s="6">
        <f>D8L805C20</f>
        <v>0.20791474974729351</v>
      </c>
      <c r="P12" s="16" t="s">
        <v>46428</v>
      </c>
      <c r="Q12" s="6">
        <f>D8L805C6</f>
        <v>4.713661761085425</v>
      </c>
      <c r="R12" s="16" t="s">
        <v>46429</v>
      </c>
      <c r="S12" s="6">
        <f>D8L805C14</f>
        <v>6.3020170876239519</v>
      </c>
      <c r="T12" s="16" t="s">
        <v>46430</v>
      </c>
      <c r="U12" s="6">
        <f>D8L805C22</f>
        <v>9.2414840139432002</v>
      </c>
      <c r="V12" s="16" t="s">
        <v>46431</v>
      </c>
      <c r="W12" s="6">
        <f>D8L805C8</f>
        <v>4.7136617610854259</v>
      </c>
      <c r="X12" s="16" t="s">
        <v>46432</v>
      </c>
      <c r="Y12" s="6">
        <f>D8L805C16</f>
        <v>6.3020170876239519</v>
      </c>
      <c r="Z12" s="16" t="s">
        <v>46433</v>
      </c>
      <c r="AA12" s="6">
        <f>D8L805C24</f>
        <v>9.2414840139432002</v>
      </c>
      <c r="AB12" s="16" t="s">
        <v>46434</v>
      </c>
      <c r="AC12" s="6">
        <f>D8L805C26</f>
        <v>7.3533789462486992E-4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5.5581656016692502E-2</v>
      </c>
      <c r="F13" s="16" t="s">
        <v>46436</v>
      </c>
      <c r="G13" s="6">
        <f>D8L806C10</f>
        <v>1.9044275975921166E-2</v>
      </c>
      <c r="H13" s="16" t="s">
        <v>46437</v>
      </c>
      <c r="I13" s="6">
        <f>D8L806C18</f>
        <v>3.6908940670909669E-2</v>
      </c>
      <c r="J13" s="16" t="s">
        <v>46438</v>
      </c>
      <c r="K13" s="6">
        <f>D8L806C4</f>
        <v>0.14451230564340053</v>
      </c>
      <c r="L13" s="16" t="s">
        <v>46439</v>
      </c>
      <c r="M13" s="6">
        <f>D8L806C12</f>
        <v>4.951511753739516E-2</v>
      </c>
      <c r="N13" s="16" t="s">
        <v>46440</v>
      </c>
      <c r="O13" s="6">
        <f>D8L806C20</f>
        <v>9.5963245744365322E-2</v>
      </c>
      <c r="P13" s="16" t="s">
        <v>46441</v>
      </c>
      <c r="Q13" s="6">
        <f>D8L806C6</f>
        <v>6.2324611014402516</v>
      </c>
      <c r="R13" s="16" t="s">
        <v>46442</v>
      </c>
      <c r="S13" s="6">
        <f>D8L806C14</f>
        <v>4.6512764507131319</v>
      </c>
      <c r="T13" s="16" t="s">
        <v>46443</v>
      </c>
      <c r="U13" s="6">
        <f>D8L806C22</f>
        <v>6.3189779281696996</v>
      </c>
      <c r="V13" s="16" t="s">
        <v>46444</v>
      </c>
      <c r="W13" s="6">
        <f>D8L806C8</f>
        <v>6.2324611014402516</v>
      </c>
      <c r="X13" s="16" t="s">
        <v>46445</v>
      </c>
      <c r="Y13" s="6">
        <f>D8L806C16</f>
        <v>4.6512764507131319</v>
      </c>
      <c r="Z13" s="16" t="s">
        <v>46446</v>
      </c>
      <c r="AA13" s="6">
        <f>D8L806C24</f>
        <v>6.3189779281696996</v>
      </c>
      <c r="AB13" s="16" t="s">
        <v>46447</v>
      </c>
      <c r="AC13" s="6">
        <f>D8L806C26</f>
        <v>1.2297703104083853E-2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3.9173310772924665E-2</v>
      </c>
      <c r="F14" s="16" t="s">
        <v>46449</v>
      </c>
      <c r="G14" s="6">
        <f>D8L807C10</f>
        <v>5.1505969150491462E-3</v>
      </c>
      <c r="H14" s="16" t="s">
        <v>46450</v>
      </c>
      <c r="I14" s="6">
        <f>D8L807C18</f>
        <v>0.11301968678074911</v>
      </c>
      <c r="J14" s="16" t="s">
        <v>46451</v>
      </c>
      <c r="K14" s="6">
        <f>D8L807C4</f>
        <v>0.10185060800960408</v>
      </c>
      <c r="L14" s="16" t="s">
        <v>46452</v>
      </c>
      <c r="M14" s="6">
        <f>D8L807C12</f>
        <v>1.3391551979127777E-2</v>
      </c>
      <c r="N14" s="16" t="s">
        <v>46453</v>
      </c>
      <c r="O14" s="6">
        <f>D8L807C20</f>
        <v>0.29385118562994755</v>
      </c>
      <c r="P14" s="16" t="s">
        <v>46454</v>
      </c>
      <c r="Q14" s="6">
        <f>D8L807C6</f>
        <v>2.8009841563930449</v>
      </c>
      <c r="R14" s="16" t="s">
        <v>46455</v>
      </c>
      <c r="S14" s="6">
        <f>D8L807C14</f>
        <v>-1.3511752048730921</v>
      </c>
      <c r="T14" s="16" t="s">
        <v>46456</v>
      </c>
      <c r="U14" s="6">
        <f>D8L807C22</f>
        <v>12.351158471584395</v>
      </c>
      <c r="V14" s="16" t="s">
        <v>46457</v>
      </c>
      <c r="W14" s="6">
        <f>D8L807C8</f>
        <v>2.8009841563930453</v>
      </c>
      <c r="X14" s="16" t="s">
        <v>46458</v>
      </c>
      <c r="Y14" s="6">
        <f>D8L807C16</f>
        <v>-1.3511752048730918</v>
      </c>
      <c r="Z14" s="16" t="s">
        <v>46459</v>
      </c>
      <c r="AA14" s="6">
        <f>D8L807C24</f>
        <v>12.351158471584396</v>
      </c>
      <c r="AB14" s="16" t="s">
        <v>46460</v>
      </c>
      <c r="AC14" s="6">
        <f>D8L807C26</f>
        <v>2.9591377765201402E-5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4.8521872817669023E-2</v>
      </c>
      <c r="F15" s="16" t="s">
        <v>46462</v>
      </c>
      <c r="G15" s="6">
        <f>D8L808C10</f>
        <v>2.4584841850445009E-2</v>
      </c>
      <c r="H15" s="16" t="s">
        <v>46463</v>
      </c>
      <c r="I15" s="6">
        <f>D8L808C18</f>
        <v>8.0608987469833582E-2</v>
      </c>
      <c r="J15" s="16" t="s">
        <v>46464</v>
      </c>
      <c r="K15" s="6">
        <f>D8L808C4</f>
        <v>0.12615686932593945</v>
      </c>
      <c r="L15" s="16" t="s">
        <v>46465</v>
      </c>
      <c r="M15" s="6">
        <f>D8L808C12</f>
        <v>6.3920588811157031E-2</v>
      </c>
      <c r="N15" s="16" t="s">
        <v>46466</v>
      </c>
      <c r="O15" s="6">
        <f>D8L808C20</f>
        <v>0.20958336742156719</v>
      </c>
      <c r="P15" s="16" t="s">
        <v>46467</v>
      </c>
      <c r="Q15" s="6">
        <f>D8L808C6</f>
        <v>2.1537022596811708</v>
      </c>
      <c r="R15" s="16" t="s">
        <v>46468</v>
      </c>
      <c r="S15" s="6">
        <f>D8L808C14</f>
        <v>1.0845325279131131</v>
      </c>
      <c r="T15" s="16" t="s">
        <v>46469</v>
      </c>
      <c r="U15" s="6">
        <f>D8L808C22</f>
        <v>5.417037783282681</v>
      </c>
      <c r="V15" s="16" t="s">
        <v>46470</v>
      </c>
      <c r="W15" s="6">
        <f>D8L808C8</f>
        <v>2.1537022596811708</v>
      </c>
      <c r="X15" s="16" t="s">
        <v>46471</v>
      </c>
      <c r="Y15" s="6">
        <f>D8L808C16</f>
        <v>1.0845325279131128</v>
      </c>
      <c r="Z15" s="16" t="s">
        <v>46472</v>
      </c>
      <c r="AA15" s="6">
        <f>D8L808C24</f>
        <v>5.4170377832826819</v>
      </c>
      <c r="AB15" s="16" t="s">
        <v>46473</v>
      </c>
      <c r="AC15" s="6">
        <f>D8L808C26</f>
        <v>5.1539267492057581E-6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1.5880261325396754E-2</v>
      </c>
      <c r="F16" s="16" t="s">
        <v>46475</v>
      </c>
      <c r="G16" s="6">
        <f>D8L809C10</f>
        <v>0.11275395790639638</v>
      </c>
      <c r="H16" s="16" t="s">
        <v>46476</v>
      </c>
      <c r="I16" s="6">
        <f>D8L809C18</f>
        <v>4.0431187452214212E-4</v>
      </c>
      <c r="J16" s="16" t="s">
        <v>46477</v>
      </c>
      <c r="K16" s="6">
        <f>D8L809C4</f>
        <v>4.128867944603147E-2</v>
      </c>
      <c r="L16" s="16" t="s">
        <v>46478</v>
      </c>
      <c r="M16" s="6">
        <f>D8L809C12</f>
        <v>0.29316029055663007</v>
      </c>
      <c r="N16" s="16" t="s">
        <v>46479</v>
      </c>
      <c r="O16" s="6">
        <f>D8L809C20</f>
        <v>1.0512108737575677E-3</v>
      </c>
      <c r="P16" s="16" t="s">
        <v>46480</v>
      </c>
      <c r="Q16" s="6">
        <f>D8L809C6</f>
        <v>2.0602563148403954</v>
      </c>
      <c r="R16" s="16" t="s">
        <v>46481</v>
      </c>
      <c r="S16" s="6">
        <f>D8L809C14</f>
        <v>54.079697252339109</v>
      </c>
      <c r="T16" s="16" t="s">
        <v>46482</v>
      </c>
      <c r="U16" s="6">
        <f>D8L809C22</f>
        <v>5.0202542810887207E-2</v>
      </c>
      <c r="V16" s="16" t="s">
        <v>46483</v>
      </c>
      <c r="W16" s="6">
        <f>D8L809C8</f>
        <v>2.060256314840395</v>
      </c>
      <c r="X16" s="16" t="s">
        <v>46484</v>
      </c>
      <c r="Y16" s="6">
        <f>D8L809C16</f>
        <v>54.079697252339123</v>
      </c>
      <c r="Z16" s="16" t="s">
        <v>46485</v>
      </c>
      <c r="AA16" s="6">
        <f>D8L809C24</f>
        <v>5.0202542810887207E-2</v>
      </c>
      <c r="AB16" s="16" t="s">
        <v>46486</v>
      </c>
      <c r="AC16" s="6">
        <f>D8L809C26</f>
        <v>1.5442451685985738E-3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3.5295319922321487E-3</v>
      </c>
      <c r="F17" s="16" t="s">
        <v>46488</v>
      </c>
      <c r="G17" s="6">
        <f>D8L810C10</f>
        <v>6.2259110516926237E-2</v>
      </c>
      <c r="H17" s="16" t="s">
        <v>46489</v>
      </c>
      <c r="I17" s="6">
        <f>D8L810C18</f>
        <v>7.4846617824402323E-5</v>
      </c>
      <c r="J17" s="16" t="s">
        <v>46490</v>
      </c>
      <c r="K17" s="6">
        <f>D8L810C4</f>
        <v>9.1767831798035999E-3</v>
      </c>
      <c r="L17" s="16" t="s">
        <v>46491</v>
      </c>
      <c r="M17" s="6">
        <f>D8L810C12</f>
        <v>0.16187368734400848</v>
      </c>
      <c r="N17" s="16" t="s">
        <v>46492</v>
      </c>
      <c r="O17" s="6">
        <f>D8L810C20</f>
        <v>1.9460120634344553E-4</v>
      </c>
      <c r="P17" s="16" t="s">
        <v>46493</v>
      </c>
      <c r="Q17" s="6">
        <f>D8L810C6</f>
        <v>0.55723817358519112</v>
      </c>
      <c r="R17" s="16" t="s">
        <v>46494</v>
      </c>
      <c r="S17" s="6">
        <f>D8L810C14</f>
        <v>19.303813110407074</v>
      </c>
      <c r="T17" s="16" t="s">
        <v>46495</v>
      </c>
      <c r="U17" s="6">
        <f>D8L810C22</f>
        <v>1.1767239495800597E-2</v>
      </c>
      <c r="V17" s="16" t="s">
        <v>46496</v>
      </c>
      <c r="W17" s="6">
        <f>D8L810C8</f>
        <v>0.55723817358519101</v>
      </c>
      <c r="X17" s="16" t="s">
        <v>46497</v>
      </c>
      <c r="Y17" s="6">
        <f>D8L810C16</f>
        <v>19.303813110407074</v>
      </c>
      <c r="Z17" s="16" t="s">
        <v>46498</v>
      </c>
      <c r="AA17" s="6">
        <f>D8L810C24</f>
        <v>1.1767239495800597E-2</v>
      </c>
      <c r="AB17" s="16" t="s">
        <v>46499</v>
      </c>
      <c r="AC17" s="6">
        <f>D8L810C26</f>
        <v>2.3087055895639006E-3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1.1525884792937164E-2</v>
      </c>
      <c r="F18" s="16" t="s">
        <v>46501</v>
      </c>
      <c r="G18" s="6">
        <f>D8L811C10</f>
        <v>4.8362957595021371E-2</v>
      </c>
      <c r="H18" s="16" t="s">
        <v>46502</v>
      </c>
      <c r="I18" s="6">
        <f>D8L811C18</f>
        <v>1.8612036543550709E-4</v>
      </c>
      <c r="J18" s="16" t="s">
        <v>46503</v>
      </c>
      <c r="K18" s="6">
        <f>D8L811C4</f>
        <v>2.9967300461636665E-2</v>
      </c>
      <c r="L18" s="16" t="s">
        <v>46504</v>
      </c>
      <c r="M18" s="6">
        <f>D8L811C12</f>
        <v>0.12574368974705549</v>
      </c>
      <c r="N18" s="16" t="s">
        <v>46505</v>
      </c>
      <c r="O18" s="6">
        <f>D8L811C20</f>
        <v>4.8391295013231806E-4</v>
      </c>
      <c r="P18" s="16" t="s">
        <v>46506</v>
      </c>
      <c r="Q18" s="6">
        <f>D8L811C6</f>
        <v>0.99647111615607631</v>
      </c>
      <c r="R18" s="16" t="s">
        <v>46507</v>
      </c>
      <c r="S18" s="6">
        <f>D8L811C14</f>
        <v>6.3924241739539163</v>
      </c>
      <c r="T18" s="16" t="s">
        <v>46508</v>
      </c>
      <c r="U18" s="6">
        <f>D8L811C22</f>
        <v>1.510957690877858E-2</v>
      </c>
      <c r="V18" s="16" t="s">
        <v>46509</v>
      </c>
      <c r="W18" s="6">
        <f>D8L811C8</f>
        <v>0.9964711161560762</v>
      </c>
      <c r="X18" s="16" t="s">
        <v>46510</v>
      </c>
      <c r="Y18" s="6">
        <f>D8L811C16</f>
        <v>6.3924241739539163</v>
      </c>
      <c r="Z18" s="16" t="s">
        <v>46511</v>
      </c>
      <c r="AA18" s="6">
        <f>D8L811C24</f>
        <v>1.5109576908778578E-2</v>
      </c>
      <c r="AB18" s="16" t="s">
        <v>46512</v>
      </c>
      <c r="AC18" s="6">
        <f>D8L811C26</f>
        <v>0.21337771769956365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9.4436999427298815E-2</v>
      </c>
      <c r="F19" s="16" t="s">
        <v>46514</v>
      </c>
      <c r="G19" s="6">
        <f>D8L812C10+D8L818C10</f>
        <v>0.22660379990960128</v>
      </c>
      <c r="H19" s="16" t="s">
        <v>46515</v>
      </c>
      <c r="I19" s="6">
        <f>D8L812C18+D8L818C18</f>
        <v>0.21534350934528754</v>
      </c>
      <c r="J19" s="16" t="s">
        <v>46516</v>
      </c>
      <c r="K19" s="6">
        <f>D8L812C4+D8L818C4</f>
        <v>0.24553619851097716</v>
      </c>
      <c r="L19" s="16" t="s">
        <v>46517</v>
      </c>
      <c r="M19" s="6">
        <f>D8L812C12+D8L818C12</f>
        <v>0.58916987976496349</v>
      </c>
      <c r="N19" s="16" t="s">
        <v>46518</v>
      </c>
      <c r="O19" s="6">
        <f>D8L812C20+D8L818C20</f>
        <v>0.55989312429774685</v>
      </c>
      <c r="P19" s="16" t="s">
        <v>46519</v>
      </c>
      <c r="Q19" s="6">
        <f>D8L812C6+D8L818C6</f>
        <v>10.094155882363921</v>
      </c>
      <c r="R19" s="16" t="s">
        <v>46520</v>
      </c>
      <c r="S19" s="6">
        <f>D8L812C14+D8L818C14</f>
        <v>16.602232754493041</v>
      </c>
      <c r="T19" s="16" t="s">
        <v>46521</v>
      </c>
      <c r="U19" s="6">
        <f>D8L812C22+D8L818C22</f>
        <v>34.219657549019573</v>
      </c>
      <c r="V19" s="16" t="s">
        <v>46522</v>
      </c>
      <c r="W19" s="6">
        <f>D8L812C8+D8L818C8</f>
        <v>10.094155882363921</v>
      </c>
      <c r="X19" s="16" t="s">
        <v>46523</v>
      </c>
      <c r="Y19" s="6">
        <f>D8L812C16+D8L818C16</f>
        <v>16.602232754493048</v>
      </c>
      <c r="Z19" s="16" t="s">
        <v>46524</v>
      </c>
      <c r="AA19" s="6">
        <f>D8L812C24+D8L818C24</f>
        <v>34.219657549019566</v>
      </c>
      <c r="AB19" s="16" t="s">
        <v>46525</v>
      </c>
      <c r="AC19" s="6">
        <f>D8L812C26+D8L818C26</f>
        <v>0.22734060536812783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1.6940860175450635E-2</v>
      </c>
      <c r="F20" s="16" t="s">
        <v>46527</v>
      </c>
      <c r="G20" s="6">
        <f>D8L813C10</f>
        <v>6.39816450082277E-2</v>
      </c>
      <c r="H20" s="16" t="s">
        <v>46528</v>
      </c>
      <c r="I20" s="6">
        <f>D8L813C18</f>
        <v>-8.0766125294899366E-3</v>
      </c>
      <c r="J20" s="16" t="s">
        <v>46529</v>
      </c>
      <c r="K20" s="6">
        <f>D8L813C4</f>
        <v>4.4046236456171756E-2</v>
      </c>
      <c r="L20" s="16" t="s">
        <v>46530</v>
      </c>
      <c r="M20" s="6">
        <f>D8L813C12</f>
        <v>0.16635227702139241</v>
      </c>
      <c r="N20" s="16" t="s">
        <v>46531</v>
      </c>
      <c r="O20" s="6">
        <f>D8L813C20</f>
        <v>-2.0999192576673875E-2</v>
      </c>
      <c r="P20" s="16" t="s">
        <v>46532</v>
      </c>
      <c r="Q20" s="6">
        <f>D8L813C6</f>
        <v>1.8426983265266261</v>
      </c>
      <c r="R20" s="16" t="s">
        <v>46533</v>
      </c>
      <c r="S20" s="6">
        <f>D8L813C14</f>
        <v>326.04350995582473</v>
      </c>
      <c r="T20" s="16" t="s">
        <v>46534</v>
      </c>
      <c r="U20" s="6">
        <f>D8L813C22</f>
        <v>-1.3887365664054467</v>
      </c>
      <c r="V20" s="16" t="s">
        <v>46535</v>
      </c>
      <c r="W20" s="6">
        <f>D8L813C8</f>
        <v>1.8426983265266261</v>
      </c>
      <c r="X20" s="16" t="s">
        <v>46536</v>
      </c>
      <c r="Y20" s="6">
        <f>D8L813C16</f>
        <v>326.04350995582467</v>
      </c>
      <c r="Z20" s="16" t="s">
        <v>46537</v>
      </c>
      <c r="AA20" s="6">
        <f>D8L813C24</f>
        <v>-1.3887365664054467</v>
      </c>
      <c r="AB20" s="16" t="s">
        <v>46538</v>
      </c>
      <c r="AC20" s="6">
        <f>D8L813C26</f>
        <v>0.38950561782995741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4.9015271757034649E-2</v>
      </c>
      <c r="F21" s="16" t="s">
        <v>46540</v>
      </c>
      <c r="G21" s="6">
        <f>D8L814C10</f>
        <v>3.5530128602917765E-2</v>
      </c>
      <c r="H21" s="16" t="s">
        <v>46541</v>
      </c>
      <c r="I21" s="6">
        <f>D8L814C18</f>
        <v>1.6006124036049521E-2</v>
      </c>
      <c r="J21" s="16" t="s">
        <v>46542</v>
      </c>
      <c r="K21" s="6">
        <f>D8L814C4</f>
        <v>0.12743970656828996</v>
      </c>
      <c r="L21" s="16" t="s">
        <v>46543</v>
      </c>
      <c r="M21" s="6">
        <f>D8L814C12</f>
        <v>9.2378334367586468E-2</v>
      </c>
      <c r="N21" s="16" t="s">
        <v>46544</v>
      </c>
      <c r="O21" s="6">
        <f>D8L814C20</f>
        <v>4.1615922493728828E-2</v>
      </c>
      <c r="P21" s="16" t="s">
        <v>46545</v>
      </c>
      <c r="Q21" s="6">
        <f>D8L814C6</f>
        <v>6.3935705404067535</v>
      </c>
      <c r="R21" s="16" t="s">
        <v>46546</v>
      </c>
      <c r="S21" s="6">
        <f>D8L814C14</f>
        <v>15.15774058262976</v>
      </c>
      <c r="T21" s="16" t="s">
        <v>46547</v>
      </c>
      <c r="U21" s="6">
        <f>D8L814C22</f>
        <v>3.0936617160093274</v>
      </c>
      <c r="V21" s="16" t="s">
        <v>46548</v>
      </c>
      <c r="W21" s="6">
        <f>D8L814C8</f>
        <v>6.3935705404067544</v>
      </c>
      <c r="X21" s="16" t="s">
        <v>46549</v>
      </c>
      <c r="Y21" s="6">
        <f>D8L814C16</f>
        <v>15.15774058262976</v>
      </c>
      <c r="Z21" s="16" t="s">
        <v>46550</v>
      </c>
      <c r="AA21" s="6">
        <f>D8L814C24</f>
        <v>3.0936617160093278</v>
      </c>
      <c r="AB21" s="16" t="s">
        <v>46551</v>
      </c>
      <c r="AC21" s="6">
        <f>D8L814C26</f>
        <v>0.26142912356910503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1.3238035996574932E-2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1.3372293698654581E-2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5.366627974914287E-2</v>
      </c>
      <c r="F24" s="16" t="s">
        <v>46555</v>
      </c>
      <c r="G24" s="6">
        <f>D8L817C10</f>
        <v>1.0990313623900353E-2</v>
      </c>
      <c r="H24" s="16" t="s">
        <v>46556</v>
      </c>
      <c r="I24" s="6">
        <f>D8L817C18</f>
        <v>5.6245019738256708E-3</v>
      </c>
      <c r="J24" s="16" t="s">
        <v>46557</v>
      </c>
      <c r="K24" s="6">
        <f>D8L817C4</f>
        <v>0.13953232734777132</v>
      </c>
      <c r="L24" s="16" t="s">
        <v>46558</v>
      </c>
      <c r="M24" s="6">
        <f>D8L817C12</f>
        <v>2.857481542214076E-2</v>
      </c>
      <c r="N24" s="16" t="s">
        <v>46559</v>
      </c>
      <c r="O24" s="6">
        <f>D8L817C20</f>
        <v>1.4623705131946706E-2</v>
      </c>
      <c r="P24" s="16" t="s">
        <v>46560</v>
      </c>
      <c r="Q24" s="6">
        <f>D8L817C6</f>
        <v>12.378701782712135</v>
      </c>
      <c r="R24" s="16" t="s">
        <v>46561</v>
      </c>
      <c r="S24" s="6">
        <f>D8L817C14</f>
        <v>-23.369774782694201</v>
      </c>
      <c r="T24" s="16" t="s">
        <v>46562</v>
      </c>
      <c r="U24" s="6">
        <f>D8L817C22</f>
        <v>1.6375567760375906</v>
      </c>
      <c r="V24" s="16" t="s">
        <v>46563</v>
      </c>
      <c r="W24" s="6">
        <f>D8L817C8</f>
        <v>12.378701782712136</v>
      </c>
      <c r="X24" s="16" t="s">
        <v>46564</v>
      </c>
      <c r="Y24" s="6">
        <f>D8L817C16</f>
        <v>-23.369774782694201</v>
      </c>
      <c r="Z24" s="16" t="s">
        <v>46565</v>
      </c>
      <c r="AA24" s="6">
        <f>D8L817C24</f>
        <v>1.6375567760375906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4.4376688667077141E-2</v>
      </c>
      <c r="F25" s="16" t="s">
        <v>46568</v>
      </c>
      <c r="G25" s="6">
        <f>D8L818C10</f>
        <v>0.14758852434089556</v>
      </c>
      <c r="H25" s="16" t="s">
        <v>46569</v>
      </c>
      <c r="I25" s="6">
        <f>D8L818C18</f>
        <v>0.20543288696097367</v>
      </c>
      <c r="J25" s="16" t="s">
        <v>46570</v>
      </c>
      <c r="K25" s="6">
        <f>D8L818C4</f>
        <v>0.11537939053440069</v>
      </c>
      <c r="L25" s="16" t="s">
        <v>46571</v>
      </c>
      <c r="M25" s="6">
        <f>D8L818C12</f>
        <v>0.38373016328632881</v>
      </c>
      <c r="N25" s="16" t="s">
        <v>46572</v>
      </c>
      <c r="O25" s="6">
        <f>D8L818C20</f>
        <v>0.53412550609853082</v>
      </c>
      <c r="P25" s="16" t="s">
        <v>46573</v>
      </c>
      <c r="Q25" s="6">
        <f>D8L818C6</f>
        <v>4.7433232278144777</v>
      </c>
      <c r="R25" s="16" t="s">
        <v>46574</v>
      </c>
      <c r="S25" s="6">
        <f>D8L818C14</f>
        <v>36.559069297219899</v>
      </c>
      <c r="T25" s="16" t="s">
        <v>46575</v>
      </c>
      <c r="U25" s="6">
        <f>D8L818C22</f>
        <v>32.690156230105764</v>
      </c>
      <c r="V25" s="16" t="s">
        <v>46576</v>
      </c>
      <c r="W25" s="6">
        <f>D8L818C8</f>
        <v>4.7433232278144777</v>
      </c>
      <c r="X25" s="16" t="s">
        <v>46577</v>
      </c>
      <c r="Y25" s="6">
        <f>D8L818C16</f>
        <v>36.559069297219899</v>
      </c>
      <c r="Z25" s="16" t="s">
        <v>46578</v>
      </c>
      <c r="AA25" s="6">
        <f>D8L818C24</f>
        <v>32.690156230105757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4.8357907428261494E-6</v>
      </c>
      <c r="H26" s="16" t="s">
        <v>46582</v>
      </c>
      <c r="I26" s="6">
        <f>D8L819C18</f>
        <v>9.9206353581284516E-5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1.2573055931348003E-5</v>
      </c>
      <c r="N26" s="16" t="s">
        <v>46585</v>
      </c>
      <c r="O26" s="6">
        <f>D8L819C20</f>
        <v>2.5793651931133927E-4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6.4286898243602923E-4</v>
      </c>
      <c r="T26" s="16" t="s">
        <v>46588</v>
      </c>
      <c r="U26" s="6">
        <f>D8L819C22</f>
        <v>1.3274272021489815E-2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6.4286898243602934E-4</v>
      </c>
      <c r="Z26" s="16" t="s">
        <v>46591</v>
      </c>
      <c r="AA26" s="6">
        <f>D8L819C24</f>
        <v>1.3274272021489815E-2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6.1234256375151196E-2</v>
      </c>
      <c r="F27" s="16" t="s">
        <v>46594</v>
      </c>
      <c r="G27" s="6">
        <f>D8L820C10</f>
        <v>2.8706539551724943E-2</v>
      </c>
      <c r="H27" s="16" t="s">
        <v>46595</v>
      </c>
      <c r="I27" s="6">
        <f>D8L820C18</f>
        <v>5.0530044094319194E-2</v>
      </c>
      <c r="J27" s="16" t="s">
        <v>46596</v>
      </c>
      <c r="K27" s="6">
        <f>D8L820C4</f>
        <v>0.15926454927579614</v>
      </c>
      <c r="L27" s="16" t="s">
        <v>46597</v>
      </c>
      <c r="M27" s="6">
        <f>D8L820C12</f>
        <v>6.6097220634082521E-2</v>
      </c>
      <c r="N27" s="16" t="s">
        <v>46598</v>
      </c>
      <c r="O27" s="6">
        <f>D8L820C20</f>
        <v>0.1497614960534189</v>
      </c>
      <c r="P27" s="16" t="s">
        <v>46599</v>
      </c>
      <c r="Q27" s="6">
        <f>D8L820C6</f>
        <v>6.2722035166381351</v>
      </c>
      <c r="R27" s="16" t="s">
        <v>46600</v>
      </c>
      <c r="S27" s="6">
        <f>D8L820C14</f>
        <v>5.55994592374749</v>
      </c>
      <c r="T27" s="16" t="s">
        <v>46601</v>
      </c>
      <c r="U27" s="6">
        <f>D8L820C22</f>
        <v>6.4875627373732012</v>
      </c>
      <c r="V27" s="16" t="s">
        <v>46602</v>
      </c>
      <c r="W27" s="6">
        <f>D8L820C8</f>
        <v>5.3209191657416683</v>
      </c>
      <c r="X27" s="16" t="s">
        <v>46603</v>
      </c>
      <c r="Y27" s="6">
        <f>D8L820C16</f>
        <v>5.1054129548190978</v>
      </c>
      <c r="Z27" s="16" t="s">
        <v>46604</v>
      </c>
      <c r="AA27" s="6">
        <f>D8L820C24</f>
        <v>6.7783471579238697</v>
      </c>
      <c r="AB27" s="16" t="s">
        <v>46605</v>
      </c>
      <c r="AC27" s="6">
        <f>D8L820C26</f>
        <v>8.1051855797551892E-2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9.4436999427298815E-2</v>
      </c>
      <c r="F28" s="16" t="s">
        <v>46607</v>
      </c>
      <c r="G28" s="6">
        <f>E1L212C2</f>
        <v>0.22660379990960128</v>
      </c>
      <c r="H28" s="16" t="s">
        <v>46608</v>
      </c>
      <c r="I28" s="6">
        <f>E1L212C3</f>
        <v>0.21534350934528754</v>
      </c>
      <c r="J28" s="16" t="s">
        <v>46609</v>
      </c>
      <c r="K28" s="6">
        <f>E1L212C4</f>
        <v>0.24553619851097716</v>
      </c>
      <c r="L28" s="16" t="s">
        <v>46610</v>
      </c>
      <c r="M28" s="6">
        <f>E1L212C5</f>
        <v>0.58916987976496349</v>
      </c>
      <c r="N28" s="16" t="s">
        <v>46611</v>
      </c>
      <c r="O28" s="6">
        <f>E1L212C6</f>
        <v>0.55989312429774685</v>
      </c>
      <c r="P28" s="16" t="s">
        <v>46612</v>
      </c>
      <c r="Q28" s="6">
        <f>E1L212C7</f>
        <v>10.094155882363921</v>
      </c>
      <c r="R28" s="16" t="s">
        <v>46613</v>
      </c>
      <c r="S28" s="6">
        <f>E1L212C8</f>
        <v>16.602232754493041</v>
      </c>
      <c r="T28" s="16" t="s">
        <v>46614</v>
      </c>
      <c r="U28" s="6">
        <f>E1L212C9</f>
        <v>34.219657549019573</v>
      </c>
      <c r="V28" s="16" t="s">
        <v>46615</v>
      </c>
      <c r="W28" s="6">
        <f>E1L212C10</f>
        <v>10.094155882363921</v>
      </c>
      <c r="X28" s="16" t="s">
        <v>46616</v>
      </c>
      <c r="Y28" s="6">
        <f>E1L212C11</f>
        <v>16.602232754493048</v>
      </c>
      <c r="Z28" s="16" t="s">
        <v>46617</v>
      </c>
      <c r="AA28" s="6">
        <f>E1L212C12</f>
        <v>34.219657549019566</v>
      </c>
      <c r="AB28" s="16" t="s">
        <v>46618</v>
      </c>
      <c r="AC28" s="6">
        <f>E1L212C13</f>
        <v>0.22734060536812783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A46D27-07F3-48E0-B3B0-57B2ED4930CE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3.0235172829172045E-2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2.0652037331914896E-2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2.4820239734348424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9.9674777409128376E-2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0.34160943933107601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1.6522732441804897E-2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8.2511941540468344E-4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2.0286106009389706E-3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1.9460853891206532E-3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0.14200791172845015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0.96986246387669917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0.60036280662191399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4.5023558881849876E-2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8.1389778583540143E-2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1.3895947359492102E-2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7.1618623461894279E-2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0.21727128441144317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1.3479076414774055E-2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3.2387171869427862E-3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1.7311441019848313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0.24422654004494146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0.301251651267823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0.10027194560448427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9.9097557048061738E-2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6.8785233747138463E-2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6.5441979456708876E-2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0.21666479823935145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4.1458401381328905E-2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0.29486340670581945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0.15345051275161484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9.4011005829416447E-2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0.6694589609531304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0.1423756825602823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4.7553798615383037E-2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1.1900797086969071E-3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7.3495363821740767E-2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4.5385256484858791E-2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1.1509913318399879E-2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2.6314574467900077E-2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0.11696684497985202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6.377033364711588E-3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5.1338501809845977E-2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3.9738298085393508E-3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2.2199691128442105E-2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4.1918087269156318E-3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3.4012541584008849E-2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1.5618687233242227E-2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3.7799739644549621E-2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8.0123522222395639E-3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3.8303111795329046E-2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3.8559282806764988E-2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7.1842447765894865E-2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3.1688528748677468E-2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4.181371121950811E-2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0.17659374318851886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1.1711684012564887E-2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0.10790750911688242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1.7432681007613304E-2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0.55986148707020678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0.22698042946898736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9.5799168819499042E-2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0.21864727922893737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0.72087862382857226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0.15451085360087588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2.4656724349818977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0.1552728825287458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1.5330905349606672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2.337906512938273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2.5053101151001762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0.39371656046539294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7.6281476545512969E-2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6.4649280290004912E-2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7.5652365651906681E-2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7.4517811883176174E-2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0.34581173928281828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1.9073883682287223E-2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322D9-FF80-4D60-99B6-2122F2A29BAC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32.9</v>
      </c>
      <c r="F9" s="16" t="s">
        <v>16019</v>
      </c>
      <c r="G9" s="6">
        <f>B3L802C3</f>
        <v>2.0727670633292297</v>
      </c>
      <c r="H9" s="16" t="s">
        <v>46774</v>
      </c>
      <c r="I9" s="6">
        <f>B3L818C3</f>
        <v>2.0227546714888485</v>
      </c>
      <c r="J9" s="16" t="s">
        <v>12040</v>
      </c>
      <c r="K9" s="6">
        <f>B3L836C3</f>
        <v>2.0489711048971104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555.61441377984488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706.87930559615882</v>
      </c>
      <c r="AZ9" s="16" t="s">
        <v>46780</v>
      </c>
      <c r="BA9" s="6">
        <f>B6L202C35</f>
        <v>7.7469972909054086</v>
      </c>
      <c r="BB9" s="16" t="s">
        <v>46781</v>
      </c>
      <c r="BC9" s="6">
        <f>B6L202C36</f>
        <v>4.2608485099979747</v>
      </c>
      <c r="BD9" s="16" t="s">
        <v>46782</v>
      </c>
      <c r="BE9" s="6">
        <f>B6L202C37</f>
        <v>11.620495936358113</v>
      </c>
      <c r="BF9" s="16" t="s">
        <v>46783</v>
      </c>
      <c r="BG9" s="6">
        <f>B6L202C38</f>
        <v>9.2963967490864885</v>
      </c>
      <c r="BH9" s="16" t="s">
        <v>46784</v>
      </c>
      <c r="BI9" s="6">
        <f>B6L202C39</f>
        <v>1.9367493227263521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36.6</v>
      </c>
      <c r="F10" s="16" t="s">
        <v>16051</v>
      </c>
      <c r="G10" s="6">
        <f>B3L803C3</f>
        <v>2.0081842129941432</v>
      </c>
      <c r="H10" s="16" t="s">
        <v>46786</v>
      </c>
      <c r="I10" s="6">
        <f>B3L819C3</f>
        <v>1.8345714996623181</v>
      </c>
      <c r="J10" s="16" t="s">
        <v>12079</v>
      </c>
      <c r="K10" s="6">
        <f>B3L837C3</f>
        <v>1.9745998129710105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555.61441377984488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735.45722052431358</v>
      </c>
      <c r="AZ10" s="16" t="s">
        <v>46792</v>
      </c>
      <c r="BA10" s="6">
        <f>B6L203C35</f>
        <v>7.7469972909054077</v>
      </c>
      <c r="BB10" s="16" t="s">
        <v>46793</v>
      </c>
      <c r="BC10" s="6">
        <f>B6L203C36</f>
        <v>4.2608485099979756</v>
      </c>
      <c r="BD10" s="16" t="s">
        <v>46794</v>
      </c>
      <c r="BE10" s="6">
        <f>B6L203C37</f>
        <v>11.620495936358111</v>
      </c>
      <c r="BF10" s="16" t="s">
        <v>46795</v>
      </c>
      <c r="BG10" s="6">
        <f>B6L203C38</f>
        <v>9.2963967490864885</v>
      </c>
      <c r="BH10" s="16" t="s">
        <v>46796</v>
      </c>
      <c r="BI10" s="6">
        <f>B6L203C39</f>
        <v>1.9367493227263519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1.998529167252868</v>
      </c>
      <c r="H11" s="16" t="s">
        <v>46798</v>
      </c>
      <c r="I11" s="6">
        <f>B3L820C3</f>
        <v>2.0458314196620657</v>
      </c>
      <c r="J11" s="16" t="s">
        <v>12118</v>
      </c>
      <c r="K11" s="6">
        <f>B3L838C3</f>
        <v>2.0084250769938761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555.61441377984488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2478.2499615030379</v>
      </c>
      <c r="AZ11" s="16" t="s">
        <v>46804</v>
      </c>
      <c r="BA11" s="6">
        <f>B6L204C35</f>
        <v>7.7469972909054077</v>
      </c>
      <c r="BB11" s="16" t="s">
        <v>46805</v>
      </c>
      <c r="BC11" s="6">
        <f>B6L204C36</f>
        <v>4.2608485099979756</v>
      </c>
      <c r="BD11" s="16" t="s">
        <v>46806</v>
      </c>
      <c r="BE11" s="6">
        <f>B6L204C37</f>
        <v>11.620495936358111</v>
      </c>
      <c r="BF11" s="16" t="s">
        <v>46807</v>
      </c>
      <c r="BG11" s="6">
        <f>B6L204C38</f>
        <v>9.2963967490864903</v>
      </c>
      <c r="BH11" s="16" t="s">
        <v>46808</v>
      </c>
      <c r="BI11" s="6">
        <f>B6L204C39</f>
        <v>1.9367493227263519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1.8548670091033923</v>
      </c>
      <c r="H12" s="16" t="s">
        <v>46810</v>
      </c>
      <c r="I12" s="6">
        <f>B3L821C3</f>
        <v>2.1035390262483551</v>
      </c>
      <c r="J12" s="16" t="s">
        <v>12157</v>
      </c>
      <c r="K12" s="6">
        <f>B3L839C3</f>
        <v>1.8934376040648397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555.61441377984488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674.02791179746896</v>
      </c>
      <c r="AZ12" s="16" t="s">
        <v>46816</v>
      </c>
      <c r="BA12" s="6">
        <f>B6L205C35</f>
        <v>7.7469972909054086</v>
      </c>
      <c r="BB12" s="16" t="s">
        <v>46817</v>
      </c>
      <c r="BC12" s="6">
        <f>B6L205C36</f>
        <v>4.2608485099979747</v>
      </c>
      <c r="BD12" s="16" t="s">
        <v>46818</v>
      </c>
      <c r="BE12" s="6">
        <f>B6L205C37</f>
        <v>11.620495936358111</v>
      </c>
      <c r="BF12" s="16" t="s">
        <v>46819</v>
      </c>
      <c r="BG12" s="6">
        <f>B6L205C38</f>
        <v>9.2963967490864885</v>
      </c>
      <c r="BH12" s="16" t="s">
        <v>46820</v>
      </c>
      <c r="BI12" s="6">
        <f>B6L205C39</f>
        <v>1.9367493227263519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2.0816407702350999</v>
      </c>
      <c r="H13" s="16" t="s">
        <v>46822</v>
      </c>
      <c r="I13" s="6">
        <f>B3L822C3</f>
        <v>2.0345410327987814</v>
      </c>
      <c r="J13" s="16" t="s">
        <v>12196</v>
      </c>
      <c r="K13" s="6">
        <f>B3L840C3</f>
        <v>2.0474620415153506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555.61441377984499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1226.3799067905111</v>
      </c>
      <c r="AZ13" s="16" t="s">
        <v>46828</v>
      </c>
      <c r="BA13" s="6">
        <f>B6L206C35</f>
        <v>7.7469972909054095</v>
      </c>
      <c r="BB13" s="16" t="s">
        <v>46829</v>
      </c>
      <c r="BC13" s="6">
        <f>B6L206C36</f>
        <v>4.2608485099979747</v>
      </c>
      <c r="BD13" s="16" t="s">
        <v>46830</v>
      </c>
      <c r="BE13" s="6">
        <f>B6L206C37</f>
        <v>11.620495936358111</v>
      </c>
      <c r="BF13" s="16" t="s">
        <v>46831</v>
      </c>
      <c r="BG13" s="6">
        <f>B6L206C38</f>
        <v>9.2963967490864885</v>
      </c>
      <c r="BH13" s="16" t="s">
        <v>46832</v>
      </c>
      <c r="BI13" s="6">
        <f>B6L206C39</f>
        <v>1.9367493227263517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2.089663305139883</v>
      </c>
      <c r="H14" s="16" t="s">
        <v>46834</v>
      </c>
      <c r="I14" s="6">
        <f>B3L823C3</f>
        <v>2.0630847827334824</v>
      </c>
      <c r="J14" s="16" t="s">
        <v>12235</v>
      </c>
      <c r="K14" s="6">
        <f>B3L841C3</f>
        <v>2.0827115081450343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555.61441377984488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797.61666091119275</v>
      </c>
      <c r="AZ14" s="16" t="s">
        <v>46840</v>
      </c>
      <c r="BA14" s="6">
        <f>B6L207C35</f>
        <v>7.7469972909054077</v>
      </c>
      <c r="BB14" s="16" t="s">
        <v>46841</v>
      </c>
      <c r="BC14" s="6">
        <f>B6L207C36</f>
        <v>4.2608485099979756</v>
      </c>
      <c r="BD14" s="16" t="s">
        <v>46842</v>
      </c>
      <c r="BE14" s="6">
        <f>B6L207C37</f>
        <v>11.620495936358113</v>
      </c>
      <c r="BF14" s="16" t="s">
        <v>46843</v>
      </c>
      <c r="BG14" s="6">
        <f>B6L207C38</f>
        <v>9.2963967490864903</v>
      </c>
      <c r="BH14" s="16" t="s">
        <v>46844</v>
      </c>
      <c r="BI14" s="6">
        <f>B6L207C39</f>
        <v>1.9367493227263519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2.0807312207117339</v>
      </c>
      <c r="H15" s="16" t="s">
        <v>46846</v>
      </c>
      <c r="I15" s="6">
        <f>B3L824C3</f>
        <v>2.0096608948014261</v>
      </c>
      <c r="J15" s="16" t="s">
        <v>12274</v>
      </c>
      <c r="K15" s="6">
        <f>B3L842C3</f>
        <v>2.0219905823640678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555.61441377984488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739.37780957613427</v>
      </c>
      <c r="AZ15" s="16" t="s">
        <v>46852</v>
      </c>
      <c r="BA15" s="6">
        <f>B6L208C35</f>
        <v>7.7469972909054086</v>
      </c>
      <c r="BB15" s="16" t="s">
        <v>46853</v>
      </c>
      <c r="BC15" s="6">
        <f>B6L208C36</f>
        <v>4.2608485099979756</v>
      </c>
      <c r="BD15" s="16" t="s">
        <v>46854</v>
      </c>
      <c r="BE15" s="6">
        <f>B6L208C37</f>
        <v>11.620495936358113</v>
      </c>
      <c r="BF15" s="16" t="s">
        <v>46855</v>
      </c>
      <c r="BG15" s="6">
        <f>B6L208C38</f>
        <v>9.2963967490864903</v>
      </c>
      <c r="BH15" s="16" t="s">
        <v>46856</v>
      </c>
      <c r="BI15" s="6">
        <f>B6L208C39</f>
        <v>1.9367493227263517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48.2</v>
      </c>
      <c r="F16" s="16" t="s">
        <v>16243</v>
      </c>
      <c r="G16" s="6">
        <f>B3L809C3</f>
        <v>2.0084006462035542</v>
      </c>
      <c r="H16" s="16" t="s">
        <v>46858</v>
      </c>
      <c r="I16" s="6">
        <f>B3L825C3</f>
        <v>2.0307497893850042</v>
      </c>
      <c r="J16" s="16" t="s">
        <v>12313</v>
      </c>
      <c r="K16" s="6">
        <f>B3L843C3</f>
        <v>2.0181020296215033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555.61441377984499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777.89888044487725</v>
      </c>
      <c r="AZ16" s="16" t="s">
        <v>46864</v>
      </c>
      <c r="BA16" s="6">
        <f>B6L209C35</f>
        <v>7.7469972909054086</v>
      </c>
      <c r="BB16" s="16" t="s">
        <v>46865</v>
      </c>
      <c r="BC16" s="6">
        <f>B6L209C36</f>
        <v>4.2608485099979747</v>
      </c>
      <c r="BD16" s="16" t="s">
        <v>46866</v>
      </c>
      <c r="BE16" s="6">
        <f>B6L209C37</f>
        <v>11.620495936358109</v>
      </c>
      <c r="BF16" s="16" t="s">
        <v>46867</v>
      </c>
      <c r="BG16" s="6">
        <f>B6L209C38</f>
        <v>9.2963967490864903</v>
      </c>
      <c r="BH16" s="16" t="s">
        <v>46868</v>
      </c>
      <c r="BI16" s="6">
        <f>B6L209C39</f>
        <v>1.9367493227263521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1.8766700924974307</v>
      </c>
      <c r="H17" s="16" t="s">
        <v>46870</v>
      </c>
      <c r="I17" s="6">
        <f>B3L826C3</f>
        <v>2.0116448326055316</v>
      </c>
      <c r="J17" s="16" t="s">
        <v>12352</v>
      </c>
      <c r="K17" s="6">
        <f>B3L844C3</f>
        <v>1.8908812260536398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555.61441377984488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2155.5830743727433</v>
      </c>
      <c r="AZ17" s="16" t="s">
        <v>46876</v>
      </c>
      <c r="BA17" s="6">
        <f>B6L210C35</f>
        <v>7.7469972909054086</v>
      </c>
      <c r="BB17" s="16" t="s">
        <v>46877</v>
      </c>
      <c r="BC17" s="6">
        <f>B6L210C36</f>
        <v>4.2608485099979756</v>
      </c>
      <c r="BD17" s="16" t="s">
        <v>46878</v>
      </c>
      <c r="BE17" s="6">
        <f>B6L210C37</f>
        <v>11.620495936358111</v>
      </c>
      <c r="BF17" s="16" t="s">
        <v>46879</v>
      </c>
      <c r="BG17" s="6">
        <f>B6L210C38</f>
        <v>9.2963967490864885</v>
      </c>
      <c r="BH17" s="16" t="s">
        <v>46880</v>
      </c>
      <c r="BI17" s="6">
        <f>B6L210C39</f>
        <v>1.9367493227263519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1.1408381254456166</v>
      </c>
      <c r="H18" s="16" t="s">
        <v>46882</v>
      </c>
      <c r="I18" s="6">
        <f>B3L827C3</f>
        <v>1.1107742486045298</v>
      </c>
      <c r="J18" s="16" t="s">
        <v>12391</v>
      </c>
      <c r="K18" s="6">
        <f>B3L845C3</f>
        <v>1.1177107259371319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555.61441377984488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2343.2130864802762</v>
      </c>
      <c r="AZ18" s="16" t="s">
        <v>46888</v>
      </c>
      <c r="BA18" s="6">
        <f>B6L211C35</f>
        <v>7.7469972909054086</v>
      </c>
      <c r="BB18" s="16" t="s">
        <v>46889</v>
      </c>
      <c r="BC18" s="6">
        <f>B6L211C36</f>
        <v>4.2608485099979765</v>
      </c>
      <c r="BD18" s="16" t="s">
        <v>46890</v>
      </c>
      <c r="BE18" s="6">
        <f>B6L211C37</f>
        <v>11.620495936358111</v>
      </c>
      <c r="BF18" s="16" t="s">
        <v>46891</v>
      </c>
      <c r="BG18" s="6">
        <f>B6L211C38</f>
        <v>9.2963967490864885</v>
      </c>
      <c r="BH18" s="16" t="s">
        <v>46892</v>
      </c>
      <c r="BI18" s="6">
        <f>B6L211C39</f>
        <v>1.9367493227263521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1.8488747245829398</v>
      </c>
      <c r="H19" s="16" t="s">
        <v>46894</v>
      </c>
      <c r="I19" s="6">
        <f>B3L828C3</f>
        <v>1.7578237478214747</v>
      </c>
      <c r="J19" s="16" t="s">
        <v>12430</v>
      </c>
      <c r="K19" s="6">
        <f>B3L846C3</f>
        <v>1.7676059314869299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555.61441377984488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6955.8047479291154</v>
      </c>
      <c r="AZ19" s="16" t="s">
        <v>46900</v>
      </c>
      <c r="BA19" s="6">
        <f>B6L212C35</f>
        <v>7.7469972909054086</v>
      </c>
      <c r="BB19" s="16" t="s">
        <v>46901</v>
      </c>
      <c r="BC19" s="6">
        <f>B6L212C36</f>
        <v>4.2608485099979756</v>
      </c>
      <c r="BD19" s="16" t="s">
        <v>46902</v>
      </c>
      <c r="BE19" s="6">
        <f>B6L212C37</f>
        <v>11.620495936358113</v>
      </c>
      <c r="BF19" s="16" t="s">
        <v>46903</v>
      </c>
      <c r="BG19" s="6">
        <f>B6L212C38</f>
        <v>9.2963967490864885</v>
      </c>
      <c r="BH19" s="16" t="s">
        <v>46904</v>
      </c>
      <c r="BI19" s="6">
        <f>B6L212C39</f>
        <v>1.9367493227263521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32.4</v>
      </c>
      <c r="F20" s="16" t="s">
        <v>16371</v>
      </c>
      <c r="G20" s="6">
        <f>B3L813C3</f>
        <v>2.2788461538461537</v>
      </c>
      <c r="H20" s="16" t="s">
        <v>46906</v>
      </c>
      <c r="I20" s="6">
        <f>B3L829C3</f>
        <v>2.0810810810810811</v>
      </c>
      <c r="J20" s="16" t="s">
        <v>12469</v>
      </c>
      <c r="K20" s="6">
        <f>B3L847C3</f>
        <v>2.1857506361323153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555.61441377984499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660.61755910398915</v>
      </c>
      <c r="AZ20" s="16" t="s">
        <v>46912</v>
      </c>
      <c r="BA20" s="6">
        <f>B6L213C35</f>
        <v>7.7469972909054086</v>
      </c>
      <c r="BB20" s="16" t="s">
        <v>46913</v>
      </c>
      <c r="BC20" s="6">
        <f>B6L213C36</f>
        <v>4.2608485099979756</v>
      </c>
      <c r="BD20" s="16" t="s">
        <v>46914</v>
      </c>
      <c r="BE20" s="6">
        <f>B6L213C37</f>
        <v>11.620495936358111</v>
      </c>
      <c r="BF20" s="16" t="s">
        <v>46915</v>
      </c>
      <c r="BG20" s="6">
        <f>B6L213C38</f>
        <v>9.2963967490864885</v>
      </c>
      <c r="BH20" s="16" t="s">
        <v>46916</v>
      </c>
      <c r="BI20" s="6">
        <f>B6L213C39</f>
        <v>1.9367493227263519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2.118087021289802</v>
      </c>
      <c r="H21" s="16" t="s">
        <v>46918</v>
      </c>
      <c r="I21" s="6">
        <f>B3L830C3</f>
        <v>2.2540620384047267</v>
      </c>
      <c r="J21" s="16" t="s">
        <v>12508</v>
      </c>
      <c r="K21" s="6">
        <f>B3L848C3</f>
        <v>2.178453095879064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555.61441377984488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767.61385239691856</v>
      </c>
      <c r="AZ21" s="16" t="s">
        <v>46924</v>
      </c>
      <c r="BA21" s="6">
        <f>B6L214C35</f>
        <v>7.7469972909054095</v>
      </c>
      <c r="BB21" s="16" t="s">
        <v>46925</v>
      </c>
      <c r="BC21" s="6">
        <f>B6L214C36</f>
        <v>4.2608485099979756</v>
      </c>
      <c r="BD21" s="16" t="s">
        <v>46926</v>
      </c>
      <c r="BE21" s="6">
        <f>B6L214C37</f>
        <v>11.620495936358113</v>
      </c>
      <c r="BF21" s="16" t="s">
        <v>46927</v>
      </c>
      <c r="BG21" s="6">
        <f>B6L214C38</f>
        <v>9.2963967490864903</v>
      </c>
      <c r="BH21" s="16" t="s">
        <v>46928</v>
      </c>
      <c r="BI21" s="6">
        <f>B6L214C39</f>
        <v>1.9367493227263519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2.0434375435869847</v>
      </c>
      <c r="J22" s="16" t="s">
        <v>46930</v>
      </c>
      <c r="K22" s="6">
        <f>B3L849C3</f>
        <v>2.0434375435869847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40.4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2.0560990774024344</v>
      </c>
      <c r="J23" s="16" t="s">
        <v>46932</v>
      </c>
      <c r="K23" s="6">
        <f>B3L850C3</f>
        <v>2.0560990774024344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38.4</v>
      </c>
      <c r="F24" s="16" t="s">
        <v>16435</v>
      </c>
      <c r="G24" s="6">
        <f>B3L815C3</f>
        <v>1.0081488891667709</v>
      </c>
      <c r="H24" s="16" t="s">
        <v>46934</v>
      </c>
      <c r="I24" s="6">
        <f>B3L833C3</f>
        <v>2.2343572241183161</v>
      </c>
      <c r="J24" s="16" t="s">
        <v>12547</v>
      </c>
      <c r="K24" s="6">
        <f>B3L852C3</f>
        <v>1.9375358299195784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555.61441377984499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1567.2816741328018</v>
      </c>
      <c r="AZ24" s="16" t="s">
        <v>46940</v>
      </c>
      <c r="BA24" s="6">
        <f>B6L215C35</f>
        <v>7.7469972909054077</v>
      </c>
      <c r="BB24" s="16" t="s">
        <v>46941</v>
      </c>
      <c r="BC24" s="6">
        <f>B6L215C36</f>
        <v>4.2608485099979747</v>
      </c>
      <c r="BD24" s="16" t="s">
        <v>46942</v>
      </c>
      <c r="BE24" s="6">
        <f>B6L215C37</f>
        <v>11.620495936358111</v>
      </c>
      <c r="BF24" s="16" t="s">
        <v>46943</v>
      </c>
      <c r="BG24" s="6">
        <f>B6L215C38</f>
        <v>9.2963967490864903</v>
      </c>
      <c r="BH24" s="16" t="s">
        <v>46944</v>
      </c>
      <c r="BI24" s="6">
        <f>B6L215C39</f>
        <v>1.9367493227263521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1.7881742840934316</v>
      </c>
      <c r="H25" s="16" t="s">
        <v>46946</v>
      </c>
      <c r="I25" s="6">
        <f>B3L834C3</f>
        <v>1.7212019473503206</v>
      </c>
      <c r="J25" s="16" t="s">
        <v>46947</v>
      </c>
      <c r="K25" s="6">
        <f>B3L853C3</f>
        <v>1.7433598059760929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555.61441377984488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1352.6140726940455</v>
      </c>
      <c r="AZ25" s="16" t="s">
        <v>46953</v>
      </c>
      <c r="BA25" s="6">
        <f>IF(B6L216C3=0,0,B6L216C29/B6L216C3)</f>
        <v>7.7469972909054112</v>
      </c>
      <c r="BB25" s="16" t="s">
        <v>46954</v>
      </c>
      <c r="BC25" s="6">
        <f>IF(B6L216C8=0,0,B6L216C30/B6L216C8)</f>
        <v>4.2608485099979738</v>
      </c>
      <c r="BD25" s="16" t="s">
        <v>46955</v>
      </c>
      <c r="BE25" s="6">
        <f>IF(B6L216C13=0,0,B6L216C31/B6L216C13)</f>
        <v>11.620495936358111</v>
      </c>
      <c r="BF25" s="16" t="s">
        <v>46956</v>
      </c>
      <c r="BG25" s="6">
        <f>IF(B6L216C18=0,0,B6L216C32/B6L216C18)</f>
        <v>9.2963967490864903</v>
      </c>
      <c r="BH25" s="16" t="s">
        <v>46957</v>
      </c>
      <c r="BI25" s="6">
        <f>IF(B6L216C24=0,0,B6L216C33/B6L216C24)</f>
        <v>1.9367493227263517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31AA6-22DE-4313-B2F5-CF49EB85F997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22.245272835519078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4.6100000000000003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2.5285132675906317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1.7159443746429179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2.4751714318961642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7942.8156621427543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1832.8880686686975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5304.3632371694111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329457.01635446917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252861.82363844075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582318.83999290993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71650.066999999995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8.1272616254903145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1.1569390319442143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1.4219666786074401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19CCB-9CBC-4B92-B920-4620DA770E44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2016</v>
      </c>
      <c r="B8" s="11">
        <f>RRICC</f>
        <v>117000</v>
      </c>
      <c r="C8" s="7">
        <f>RR_ID</f>
        <v>2</v>
      </c>
      <c r="D8" s="1" t="str">
        <f>RR_SHORT_NAME</f>
        <v>NS</v>
      </c>
      <c r="E8" s="1" t="str">
        <f>RR_NAME</f>
        <v>Norfolk Southern</v>
      </c>
      <c r="F8" s="1" t="s">
        <v>47008</v>
      </c>
      <c r="G8" s="6">
        <f>E1L101C1</f>
        <v>2.6555880112242407E-3</v>
      </c>
    </row>
    <row r="9" spans="1:7" x14ac:dyDescent="0.2">
      <c r="A9" s="11">
        <f>CURRENT_YEAR</f>
        <v>2016</v>
      </c>
      <c r="B9" s="11">
        <f>RRICC</f>
        <v>117000</v>
      </c>
      <c r="C9" s="7">
        <f>RR_ID</f>
        <v>2</v>
      </c>
      <c r="D9" s="1" t="str">
        <f>RR_SHORT_NAME</f>
        <v>NS</v>
      </c>
      <c r="E9" s="1" t="str">
        <f>RR_NAME</f>
        <v>Norfolk Southern</v>
      </c>
      <c r="F9" s="1" t="s">
        <v>47009</v>
      </c>
      <c r="G9" s="6">
        <f>E1L101C2</f>
        <v>1.6992631537613046E-3</v>
      </c>
    </row>
    <row r="10" spans="1:7" x14ac:dyDescent="0.2">
      <c r="A10" s="11">
        <f>CURRENT_YEAR</f>
        <v>2016</v>
      </c>
      <c r="B10" s="11">
        <f>RRICC</f>
        <v>117000</v>
      </c>
      <c r="C10" s="7">
        <f>RR_ID</f>
        <v>2</v>
      </c>
      <c r="D10" s="1" t="str">
        <f>RR_SHORT_NAME</f>
        <v>NS</v>
      </c>
      <c r="E10" s="1" t="str">
        <f>RR_NAME</f>
        <v>Norfolk Southern</v>
      </c>
      <c r="F10" s="1" t="s">
        <v>47010</v>
      </c>
      <c r="G10" s="6">
        <f>E1L101C3</f>
        <v>2.5997829764970708E-3</v>
      </c>
    </row>
    <row r="11" spans="1:7" x14ac:dyDescent="0.2">
      <c r="A11" s="11">
        <f>CURRENT_YEAR</f>
        <v>2016</v>
      </c>
      <c r="B11" s="11">
        <f>RRICC</f>
        <v>117000</v>
      </c>
      <c r="C11" s="7">
        <f>RR_ID</f>
        <v>2</v>
      </c>
      <c r="D11" s="1" t="str">
        <f>RR_SHORT_NAME</f>
        <v>NS</v>
      </c>
      <c r="E11" s="1" t="str">
        <f>RR_NAME</f>
        <v>Norfolk Southern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2016</v>
      </c>
      <c r="B12" s="11">
        <f>RRICC</f>
        <v>117000</v>
      </c>
      <c r="C12" s="7">
        <f>RR_ID</f>
        <v>2</v>
      </c>
      <c r="D12" s="1" t="str">
        <f>RR_SHORT_NAME</f>
        <v>NS</v>
      </c>
      <c r="E12" s="1" t="str">
        <f>RR_NAME</f>
        <v>Norfolk Southern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2016</v>
      </c>
      <c r="B13" s="11">
        <f>RRICC</f>
        <v>117000</v>
      </c>
      <c r="C13" s="7">
        <f>RR_ID</f>
        <v>2</v>
      </c>
      <c r="D13" s="1" t="str">
        <f>RR_SHORT_NAME</f>
        <v>NS</v>
      </c>
      <c r="E13" s="1" t="str">
        <f>RR_NAME</f>
        <v>Norfolk Southern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2016</v>
      </c>
      <c r="B14" s="11">
        <f>RRICC</f>
        <v>117000</v>
      </c>
      <c r="C14" s="7">
        <f>RR_ID</f>
        <v>2</v>
      </c>
      <c r="D14" s="1" t="str">
        <f>RR_SHORT_NAME</f>
        <v>NS</v>
      </c>
      <c r="E14" s="1" t="str">
        <f>RR_NAME</f>
        <v>Norfolk Southern</v>
      </c>
      <c r="F14" s="1" t="s">
        <v>47014</v>
      </c>
      <c r="G14" s="6">
        <f>E1L103C1</f>
        <v>0.67766557303302433</v>
      </c>
    </row>
    <row r="15" spans="1:7" x14ac:dyDescent="0.2">
      <c r="A15" s="11">
        <f>CURRENT_YEAR</f>
        <v>2016</v>
      </c>
      <c r="B15" s="11">
        <f>RRICC</f>
        <v>117000</v>
      </c>
      <c r="C15" s="7">
        <f>RR_ID</f>
        <v>2</v>
      </c>
      <c r="D15" s="1" t="str">
        <f>RR_SHORT_NAME</f>
        <v>NS</v>
      </c>
      <c r="E15" s="1" t="str">
        <f>RR_NAME</f>
        <v>Norfolk Southern</v>
      </c>
      <c r="F15" s="1" t="s">
        <v>47015</v>
      </c>
      <c r="G15" s="6">
        <f>E1L103C2</f>
        <v>8.2460552351367204E-4</v>
      </c>
    </row>
    <row r="16" spans="1:7" x14ac:dyDescent="0.2">
      <c r="A16" s="11">
        <f>CURRENT_YEAR</f>
        <v>2016</v>
      </c>
      <c r="B16" s="11">
        <f>RRICC</f>
        <v>117000</v>
      </c>
      <c r="C16" s="7">
        <f>RR_ID</f>
        <v>2</v>
      </c>
      <c r="D16" s="1" t="str">
        <f>RR_SHORT_NAME</f>
        <v>NS</v>
      </c>
      <c r="E16" s="1" t="str">
        <f>RR_NAME</f>
        <v>Norfolk Southern</v>
      </c>
      <c r="F16" s="1" t="s">
        <v>47016</v>
      </c>
      <c r="G16" s="6">
        <f>E1L103C3</f>
        <v>1.9287019718495866E-3</v>
      </c>
    </row>
    <row r="17" spans="1:7" x14ac:dyDescent="0.2">
      <c r="A17" s="11">
        <f>CURRENT_YEAR</f>
        <v>2016</v>
      </c>
      <c r="B17" s="11">
        <f>RRICC</f>
        <v>117000</v>
      </c>
      <c r="C17" s="7">
        <f>RR_ID</f>
        <v>2</v>
      </c>
      <c r="D17" s="1" t="str">
        <f>RR_SHORT_NAME</f>
        <v>NS</v>
      </c>
      <c r="E17" s="1" t="str">
        <f>RR_NAME</f>
        <v>Norfolk Southern</v>
      </c>
      <c r="F17" s="1" t="s">
        <v>47017</v>
      </c>
      <c r="G17" s="6">
        <f>E1L104C1</f>
        <v>11.737643027389101</v>
      </c>
    </row>
    <row r="18" spans="1:7" x14ac:dyDescent="0.2">
      <c r="A18" s="11">
        <f>CURRENT_YEAR</f>
        <v>2016</v>
      </c>
      <c r="B18" s="11">
        <f>RRICC</f>
        <v>117000</v>
      </c>
      <c r="C18" s="7">
        <f>RR_ID</f>
        <v>2</v>
      </c>
      <c r="D18" s="1" t="str">
        <f>RR_SHORT_NAME</f>
        <v>NS</v>
      </c>
      <c r="E18" s="1" t="str">
        <f>RR_NAME</f>
        <v>Norfolk Southern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2016</v>
      </c>
      <c r="B19" s="11">
        <f>RRICC</f>
        <v>117000</v>
      </c>
      <c r="C19" s="7">
        <f>RR_ID</f>
        <v>2</v>
      </c>
      <c r="D19" s="1" t="str">
        <f>RR_SHORT_NAME</f>
        <v>NS</v>
      </c>
      <c r="E19" s="1" t="str">
        <f>RR_NAME</f>
        <v>Norfolk Southern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2016</v>
      </c>
      <c r="B20" s="11">
        <f>RRICC</f>
        <v>117000</v>
      </c>
      <c r="C20" s="7">
        <f>RR_ID</f>
        <v>2</v>
      </c>
      <c r="D20" s="1" t="str">
        <f>RR_SHORT_NAME</f>
        <v>NS</v>
      </c>
      <c r="E20" s="1" t="str">
        <f>RR_NAME</f>
        <v>Norfolk Southern</v>
      </c>
      <c r="F20" s="1" t="s">
        <v>47020</v>
      </c>
      <c r="G20" s="6">
        <f>E1L105C1</f>
        <v>4.0693227604732582</v>
      </c>
    </row>
    <row r="21" spans="1:7" x14ac:dyDescent="0.2">
      <c r="A21" s="11">
        <f>CURRENT_YEAR</f>
        <v>2016</v>
      </c>
      <c r="B21" s="11">
        <f>RRICC</f>
        <v>117000</v>
      </c>
      <c r="C21" s="7">
        <f>RR_ID</f>
        <v>2</v>
      </c>
      <c r="D21" s="1" t="str">
        <f>RR_SHORT_NAME</f>
        <v>NS</v>
      </c>
      <c r="E21" s="1" t="str">
        <f>RR_NAME</f>
        <v>Norfolk Southern</v>
      </c>
      <c r="F21" s="1" t="s">
        <v>47021</v>
      </c>
      <c r="G21" s="6">
        <f>E1L105C2</f>
        <v>0.57088889004443055</v>
      </c>
    </row>
    <row r="22" spans="1:7" x14ac:dyDescent="0.2">
      <c r="A22" s="11">
        <f>CURRENT_YEAR</f>
        <v>2016</v>
      </c>
      <c r="B22" s="11">
        <f>RRICC</f>
        <v>117000</v>
      </c>
      <c r="C22" s="7">
        <f>RR_ID</f>
        <v>2</v>
      </c>
      <c r="D22" s="1" t="str">
        <f>RR_SHORT_NAME</f>
        <v>NS</v>
      </c>
      <c r="E22" s="1" t="str">
        <f>RR_NAME</f>
        <v>Norfolk Southern</v>
      </c>
      <c r="F22" s="1" t="s">
        <v>47022</v>
      </c>
      <c r="G22" s="6">
        <f>E1L105C3</f>
        <v>0.98703446825779861</v>
      </c>
    </row>
    <row r="23" spans="1:7" x14ac:dyDescent="0.2">
      <c r="A23" s="11">
        <f>CURRENT_YEAR</f>
        <v>2016</v>
      </c>
      <c r="B23" s="11">
        <f>RRICC</f>
        <v>117000</v>
      </c>
      <c r="C23" s="7">
        <f>RR_ID</f>
        <v>2</v>
      </c>
      <c r="D23" s="1" t="str">
        <f>RR_SHORT_NAME</f>
        <v>NS</v>
      </c>
      <c r="E23" s="1" t="str">
        <f>RR_NAME</f>
        <v>Norfolk Southern</v>
      </c>
      <c r="F23" s="1" t="s">
        <v>47023</v>
      </c>
      <c r="G23" s="6">
        <f>E1L106C1</f>
        <v>0.86208776115796693</v>
      </c>
    </row>
    <row r="24" spans="1:7" x14ac:dyDescent="0.2">
      <c r="A24" s="11">
        <f>CURRENT_YEAR</f>
        <v>2016</v>
      </c>
      <c r="B24" s="11">
        <f>RRICC</f>
        <v>117000</v>
      </c>
      <c r="C24" s="7">
        <f>RR_ID</f>
        <v>2</v>
      </c>
      <c r="D24" s="1" t="str">
        <f>RR_SHORT_NAME</f>
        <v>NS</v>
      </c>
      <c r="E24" s="1" t="str">
        <f>RR_NAME</f>
        <v>Norfolk Southern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2016</v>
      </c>
      <c r="B25" s="11">
        <f>RRICC</f>
        <v>117000</v>
      </c>
      <c r="C25" s="7">
        <f>RR_ID</f>
        <v>2</v>
      </c>
      <c r="D25" s="1" t="str">
        <f>RR_SHORT_NAME</f>
        <v>NS</v>
      </c>
      <c r="E25" s="1" t="str">
        <f>RR_NAME</f>
        <v>Norfolk Southern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2016</v>
      </c>
      <c r="B26" s="11">
        <f>RRICC</f>
        <v>117000</v>
      </c>
      <c r="C26" s="7">
        <f>RR_ID</f>
        <v>2</v>
      </c>
      <c r="D26" s="1" t="str">
        <f>RR_SHORT_NAME</f>
        <v>NS</v>
      </c>
      <c r="E26" s="1" t="str">
        <f>RR_NAME</f>
        <v>Norfolk Southern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2016</v>
      </c>
      <c r="B27" s="11">
        <f>RRICC</f>
        <v>117000</v>
      </c>
      <c r="C27" s="7">
        <f>RR_ID</f>
        <v>2</v>
      </c>
      <c r="D27" s="1" t="str">
        <f>RR_SHORT_NAME</f>
        <v>NS</v>
      </c>
      <c r="E27" s="1" t="str">
        <f>RR_NAME</f>
        <v>Norfolk Southern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2016</v>
      </c>
      <c r="B28" s="11">
        <f>RRICC</f>
        <v>117000</v>
      </c>
      <c r="C28" s="7">
        <f>RR_ID</f>
        <v>2</v>
      </c>
      <c r="D28" s="1" t="str">
        <f>RR_SHORT_NAME</f>
        <v>NS</v>
      </c>
      <c r="E28" s="1" t="str">
        <f>RR_NAME</f>
        <v>Norfolk Southern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2016</v>
      </c>
      <c r="B29" s="11">
        <f>RRICC</f>
        <v>117000</v>
      </c>
      <c r="C29" s="7">
        <f>RR_ID</f>
        <v>2</v>
      </c>
      <c r="D29" s="1" t="str">
        <f>RR_SHORT_NAME</f>
        <v>NS</v>
      </c>
      <c r="E29" s="1" t="str">
        <f>RR_NAME</f>
        <v>Norfolk Southern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2016</v>
      </c>
      <c r="B30" s="11">
        <f>RRICC</f>
        <v>117000</v>
      </c>
      <c r="C30" s="7">
        <f>RR_ID</f>
        <v>2</v>
      </c>
      <c r="D30" s="1" t="str">
        <f>RR_SHORT_NAME</f>
        <v>NS</v>
      </c>
      <c r="E30" s="1" t="str">
        <f>RR_NAME</f>
        <v>Norfolk Southern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2016</v>
      </c>
      <c r="B31" s="11">
        <f>RRICC</f>
        <v>117000</v>
      </c>
      <c r="C31" s="7">
        <f>RR_ID</f>
        <v>2</v>
      </c>
      <c r="D31" s="1" t="str">
        <f>RR_SHORT_NAME</f>
        <v>NS</v>
      </c>
      <c r="E31" s="1" t="str">
        <f>RR_NAME</f>
        <v>Norfolk Southern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2016</v>
      </c>
      <c r="B32" s="11">
        <f>RRICC</f>
        <v>117000</v>
      </c>
      <c r="C32" s="7">
        <f>RR_ID</f>
        <v>2</v>
      </c>
      <c r="D32" s="1" t="str">
        <f>RR_SHORT_NAME</f>
        <v>NS</v>
      </c>
      <c r="E32" s="1" t="str">
        <f>RR_NAME</f>
        <v>Norfolk Southern</v>
      </c>
      <c r="F32" s="1" t="s">
        <v>47032</v>
      </c>
      <c r="G32" s="6">
        <f>E1L109C1</f>
        <v>2.9044178414050972</v>
      </c>
    </row>
    <row r="33" spans="1:7" x14ac:dyDescent="0.2">
      <c r="A33" s="11">
        <f>CURRENT_YEAR</f>
        <v>2016</v>
      </c>
      <c r="B33" s="11">
        <f>RRICC</f>
        <v>117000</v>
      </c>
      <c r="C33" s="7">
        <f>RR_ID</f>
        <v>2</v>
      </c>
      <c r="D33" s="1" t="str">
        <f>RR_SHORT_NAME</f>
        <v>NS</v>
      </c>
      <c r="E33" s="1" t="str">
        <f>RR_NAME</f>
        <v>Norfolk Southern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2016</v>
      </c>
      <c r="B34" s="11">
        <f>RRICC</f>
        <v>117000</v>
      </c>
      <c r="C34" s="7">
        <f>RR_ID</f>
        <v>2</v>
      </c>
      <c r="D34" s="1" t="str">
        <f>RR_SHORT_NAME</f>
        <v>NS</v>
      </c>
      <c r="E34" s="1" t="str">
        <f>RR_NAME</f>
        <v>Norfolk Southern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2016</v>
      </c>
      <c r="B35" s="11">
        <f>RRICC</f>
        <v>117000</v>
      </c>
      <c r="C35" s="7">
        <f>RR_ID</f>
        <v>2</v>
      </c>
      <c r="D35" s="1" t="str">
        <f>RR_SHORT_NAME</f>
        <v>NS</v>
      </c>
      <c r="E35" s="1" t="str">
        <f>RR_NAME</f>
        <v>Norfolk Southern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2016</v>
      </c>
      <c r="B36" s="11">
        <f>RRICC</f>
        <v>117000</v>
      </c>
      <c r="C36" s="7">
        <f>RR_ID</f>
        <v>2</v>
      </c>
      <c r="D36" s="1" t="str">
        <f>RR_SHORT_NAME</f>
        <v>NS</v>
      </c>
      <c r="E36" s="1" t="str">
        <f>RR_NAME</f>
        <v>Norfolk Southern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2016</v>
      </c>
      <c r="B37" s="11">
        <f>RRICC</f>
        <v>117000</v>
      </c>
      <c r="C37" s="7">
        <f>RR_ID</f>
        <v>2</v>
      </c>
      <c r="D37" s="1" t="str">
        <f>RR_SHORT_NAME</f>
        <v>NS</v>
      </c>
      <c r="E37" s="1" t="str">
        <f>RR_NAME</f>
        <v>Norfolk Southern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2016</v>
      </c>
      <c r="B38" s="11">
        <f>RRICC</f>
        <v>117000</v>
      </c>
      <c r="C38" s="7">
        <f>RR_ID</f>
        <v>2</v>
      </c>
      <c r="D38" s="1" t="str">
        <f>RR_SHORT_NAME</f>
        <v>NS</v>
      </c>
      <c r="E38" s="1" t="str">
        <f>RR_NAME</f>
        <v>Norfolk Southern</v>
      </c>
      <c r="F38" s="1" t="s">
        <v>47038</v>
      </c>
      <c r="G38" s="6">
        <f>E1L111C1</f>
        <v>3.8627088574746584</v>
      </c>
    </row>
    <row r="39" spans="1:7" x14ac:dyDescent="0.2">
      <c r="A39" s="11">
        <f>CURRENT_YEAR</f>
        <v>2016</v>
      </c>
      <c r="B39" s="11">
        <f>RRICC</f>
        <v>117000</v>
      </c>
      <c r="C39" s="7">
        <f>RR_ID</f>
        <v>2</v>
      </c>
      <c r="D39" s="1" t="str">
        <f>RR_SHORT_NAME</f>
        <v>NS</v>
      </c>
      <c r="E39" s="1" t="str">
        <f>RR_NAME</f>
        <v>Norfolk Southern</v>
      </c>
      <c r="F39" s="1" t="s">
        <v>47039</v>
      </c>
      <c r="G39" s="6">
        <f>E1L111C2</f>
        <v>0.25581923501956116</v>
      </c>
    </row>
    <row r="40" spans="1:7" x14ac:dyDescent="0.2">
      <c r="A40" s="11">
        <f>CURRENT_YEAR</f>
        <v>2016</v>
      </c>
      <c r="B40" s="11">
        <f>RRICC</f>
        <v>117000</v>
      </c>
      <c r="C40" s="7">
        <f>RR_ID</f>
        <v>2</v>
      </c>
      <c r="D40" s="1" t="str">
        <f>RR_SHORT_NAME</f>
        <v>NS</v>
      </c>
      <c r="E40" s="1" t="str">
        <f>RR_NAME</f>
        <v>Norfolk Southern</v>
      </c>
      <c r="F40" s="1" t="s">
        <v>47040</v>
      </c>
      <c r="G40" s="6">
        <f>E1L111C3</f>
        <v>1.0934847397727796</v>
      </c>
    </row>
    <row r="41" spans="1:7" x14ac:dyDescent="0.2">
      <c r="A41" s="11">
        <f>CURRENT_YEAR</f>
        <v>2016</v>
      </c>
      <c r="B41" s="11">
        <f>RRICC</f>
        <v>117000</v>
      </c>
      <c r="C41" s="7">
        <f>RR_ID</f>
        <v>2</v>
      </c>
      <c r="D41" s="1" t="str">
        <f>RR_SHORT_NAME</f>
        <v>NS</v>
      </c>
      <c r="E41" s="1" t="str">
        <f>RR_NAME</f>
        <v>Norfolk Southern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2016</v>
      </c>
      <c r="B42" s="11">
        <f>RRICC</f>
        <v>117000</v>
      </c>
      <c r="C42" s="7">
        <f>RR_ID</f>
        <v>2</v>
      </c>
      <c r="D42" s="1" t="str">
        <f>RR_SHORT_NAME</f>
        <v>NS</v>
      </c>
      <c r="E42" s="1" t="str">
        <f>RR_NAME</f>
        <v>Norfolk Southern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2016</v>
      </c>
      <c r="B43" s="11">
        <f>RRICC</f>
        <v>117000</v>
      </c>
      <c r="C43" s="7">
        <f>RR_ID</f>
        <v>2</v>
      </c>
      <c r="D43" s="1" t="str">
        <f>RR_SHORT_NAME</f>
        <v>NS</v>
      </c>
      <c r="E43" s="1" t="str">
        <f>RR_NAME</f>
        <v>Norfolk Southern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2016</v>
      </c>
      <c r="B44" s="11">
        <f>RRICC</f>
        <v>117000</v>
      </c>
      <c r="C44" s="7">
        <f>RR_ID</f>
        <v>2</v>
      </c>
      <c r="D44" s="1" t="str">
        <f>RR_SHORT_NAME</f>
        <v>NS</v>
      </c>
      <c r="E44" s="1" t="str">
        <f>RR_NAME</f>
        <v>Norfolk Southern</v>
      </c>
      <c r="F44" s="1" t="s">
        <v>47044</v>
      </c>
      <c r="G44" s="6">
        <f>E1L113C1</f>
        <v>1.7304447009255197</v>
      </c>
    </row>
    <row r="45" spans="1:7" x14ac:dyDescent="0.2">
      <c r="A45" s="11">
        <f>CURRENT_YEAR</f>
        <v>2016</v>
      </c>
      <c r="B45" s="11">
        <f>RRICC</f>
        <v>117000</v>
      </c>
      <c r="C45" s="7">
        <f>RR_ID</f>
        <v>2</v>
      </c>
      <c r="D45" s="1" t="str">
        <f>RR_SHORT_NAME</f>
        <v>NS</v>
      </c>
      <c r="E45" s="1" t="str">
        <f>RR_NAME</f>
        <v>Norfolk Southern</v>
      </c>
      <c r="F45" s="1" t="s">
        <v>47045</v>
      </c>
      <c r="G45" s="6">
        <f>E1L113C2</f>
        <v>0.45385535603728666</v>
      </c>
    </row>
    <row r="46" spans="1:7" x14ac:dyDescent="0.2">
      <c r="A46" s="11">
        <f>CURRENT_YEAR</f>
        <v>2016</v>
      </c>
      <c r="B46" s="11">
        <f>RRICC</f>
        <v>117000</v>
      </c>
      <c r="C46" s="7">
        <f>RR_ID</f>
        <v>2</v>
      </c>
      <c r="D46" s="1" t="str">
        <f>RR_SHORT_NAME</f>
        <v>NS</v>
      </c>
      <c r="E46" s="1" t="str">
        <f>RR_NAME</f>
        <v>Norfolk Southern</v>
      </c>
      <c r="F46" s="1" t="s">
        <v>47046</v>
      </c>
      <c r="G46" s="6">
        <f>E1L113C3</f>
        <v>0.42609946937878995</v>
      </c>
    </row>
    <row r="47" spans="1:7" x14ac:dyDescent="0.2">
      <c r="A47" s="11">
        <f>CURRENT_YEAR</f>
        <v>2016</v>
      </c>
      <c r="B47" s="11">
        <f>RRICC</f>
        <v>117000</v>
      </c>
      <c r="C47" s="7">
        <f>RR_ID</f>
        <v>2</v>
      </c>
      <c r="D47" s="1" t="str">
        <f>RR_SHORT_NAME</f>
        <v>NS</v>
      </c>
      <c r="E47" s="1" t="str">
        <f>RR_NAME</f>
        <v>Norfolk Southern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2016</v>
      </c>
      <c r="B48" s="11">
        <f>RRICC</f>
        <v>117000</v>
      </c>
      <c r="C48" s="7">
        <f>RR_ID</f>
        <v>2</v>
      </c>
      <c r="D48" s="1" t="str">
        <f>RR_SHORT_NAME</f>
        <v>NS</v>
      </c>
      <c r="E48" s="1" t="str">
        <f>RR_NAME</f>
        <v>Norfolk Southern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2016</v>
      </c>
      <c r="B49" s="11">
        <f>RRICC</f>
        <v>117000</v>
      </c>
      <c r="C49" s="7">
        <f>RR_ID</f>
        <v>2</v>
      </c>
      <c r="D49" s="1" t="str">
        <f>RR_SHORT_NAME</f>
        <v>NS</v>
      </c>
      <c r="E49" s="1" t="str">
        <f>RR_NAME</f>
        <v>Norfolk Southern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2016</v>
      </c>
      <c r="B50" s="11">
        <f>RRICC</f>
        <v>117000</v>
      </c>
      <c r="C50" s="7">
        <f>RR_ID</f>
        <v>2</v>
      </c>
      <c r="D50" s="1" t="str">
        <f>RR_SHORT_NAME</f>
        <v>NS</v>
      </c>
      <c r="E50" s="1" t="str">
        <f>RR_NAME</f>
        <v>Norfolk Southern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2016</v>
      </c>
      <c r="B51" s="11">
        <f>RRICC</f>
        <v>117000</v>
      </c>
      <c r="C51" s="7">
        <f>RR_ID</f>
        <v>2</v>
      </c>
      <c r="D51" s="1" t="str">
        <f>RR_SHORT_NAME</f>
        <v>NS</v>
      </c>
      <c r="E51" s="1" t="str">
        <f>RR_NAME</f>
        <v>Norfolk Southern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2016</v>
      </c>
      <c r="B52" s="11">
        <f>RRICC</f>
        <v>117000</v>
      </c>
      <c r="C52" s="7">
        <f>RR_ID</f>
        <v>2</v>
      </c>
      <c r="D52" s="1" t="str">
        <f>RR_SHORT_NAME</f>
        <v>NS</v>
      </c>
      <c r="E52" s="1" t="str">
        <f>RR_NAME</f>
        <v>Norfolk Southern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2016</v>
      </c>
      <c r="B53" s="11">
        <f>RRICC</f>
        <v>117000</v>
      </c>
      <c r="C53" s="7">
        <f>RR_ID</f>
        <v>2</v>
      </c>
      <c r="D53" s="1" t="str">
        <f>RR_SHORT_NAME</f>
        <v>NS</v>
      </c>
      <c r="E53" s="1" t="str">
        <f>RR_NAME</f>
        <v>Norfolk Southern</v>
      </c>
      <c r="F53" s="1" t="s">
        <v>47053</v>
      </c>
      <c r="G53" s="6">
        <f>E1L116C1</f>
        <v>9.6523896375776921E-2</v>
      </c>
    </row>
    <row r="54" spans="1:7" x14ac:dyDescent="0.2">
      <c r="A54" s="11">
        <f>CURRENT_YEAR</f>
        <v>2016</v>
      </c>
      <c r="B54" s="11">
        <f>RRICC</f>
        <v>117000</v>
      </c>
      <c r="C54" s="7">
        <f>RR_ID</f>
        <v>2</v>
      </c>
      <c r="D54" s="1" t="str">
        <f>RR_SHORT_NAME</f>
        <v>NS</v>
      </c>
      <c r="E54" s="1" t="str">
        <f>RR_NAME</f>
        <v>Norfolk Southern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2016</v>
      </c>
      <c r="B55" s="11">
        <f>RRICC</f>
        <v>117000</v>
      </c>
      <c r="C55" s="7">
        <f>RR_ID</f>
        <v>2</v>
      </c>
      <c r="D55" s="1" t="str">
        <f>RR_SHORT_NAME</f>
        <v>NS</v>
      </c>
      <c r="E55" s="1" t="str">
        <f>RR_NAME</f>
        <v>Norfolk Southern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2016</v>
      </c>
      <c r="B56" s="11">
        <f>RRICC</f>
        <v>117000</v>
      </c>
      <c r="C56" s="7">
        <f>RR_ID</f>
        <v>2</v>
      </c>
      <c r="D56" s="1" t="str">
        <f>RR_SHORT_NAME</f>
        <v>NS</v>
      </c>
      <c r="E56" s="1" t="str">
        <f>RR_NAME</f>
        <v>Norfolk Southern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2016</v>
      </c>
      <c r="B57" s="11">
        <f>RRICC</f>
        <v>117000</v>
      </c>
      <c r="C57" s="7">
        <f>RR_ID</f>
        <v>2</v>
      </c>
      <c r="D57" s="1" t="str">
        <f>RR_SHORT_NAME</f>
        <v>NS</v>
      </c>
      <c r="E57" s="1" t="str">
        <f>RR_NAME</f>
        <v>Norfolk Southern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2016</v>
      </c>
      <c r="B58" s="11">
        <f>RRICC</f>
        <v>117000</v>
      </c>
      <c r="C58" s="7">
        <f>RR_ID</f>
        <v>2</v>
      </c>
      <c r="D58" s="1" t="str">
        <f>RR_SHORT_NAME</f>
        <v>NS</v>
      </c>
      <c r="E58" s="1" t="str">
        <f>RR_NAME</f>
        <v>Norfolk Southern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2016</v>
      </c>
      <c r="B59" s="11">
        <f>RRICC</f>
        <v>117000</v>
      </c>
      <c r="C59" s="7">
        <f>RR_ID</f>
        <v>2</v>
      </c>
      <c r="D59" s="1" t="str">
        <f>RR_SHORT_NAME</f>
        <v>NS</v>
      </c>
      <c r="E59" s="1" t="str">
        <f>RR_NAME</f>
        <v>Norfolk Southern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2016</v>
      </c>
      <c r="B60" s="11">
        <f>RRICC</f>
        <v>117000</v>
      </c>
      <c r="C60" s="7">
        <f>RR_ID</f>
        <v>2</v>
      </c>
      <c r="D60" s="1" t="str">
        <f>RR_SHORT_NAME</f>
        <v>NS</v>
      </c>
      <c r="E60" s="1" t="str">
        <f>RR_NAME</f>
        <v>Norfolk Southern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2016</v>
      </c>
      <c r="B61" s="11">
        <f>RRICC</f>
        <v>117000</v>
      </c>
      <c r="C61" s="7">
        <f>RR_ID</f>
        <v>2</v>
      </c>
      <c r="D61" s="1" t="str">
        <f>RR_SHORT_NAME</f>
        <v>NS</v>
      </c>
      <c r="E61" s="1" t="str">
        <f>RR_NAME</f>
        <v>Norfolk Southern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2016</v>
      </c>
      <c r="B62" s="11">
        <f>RRICC</f>
        <v>117000</v>
      </c>
      <c r="C62" s="7">
        <f>RR_ID</f>
        <v>2</v>
      </c>
      <c r="D62" s="1" t="str">
        <f>RR_SHORT_NAME</f>
        <v>NS</v>
      </c>
      <c r="E62" s="1" t="str">
        <f>RR_NAME</f>
        <v>Norfolk Southern</v>
      </c>
      <c r="F62" s="1" t="s">
        <v>47062</v>
      </c>
      <c r="G62" s="6">
        <f>E1L119C1</f>
        <v>5.6992536565543404</v>
      </c>
    </row>
    <row r="63" spans="1:7" x14ac:dyDescent="0.2">
      <c r="A63" s="11">
        <f>CURRENT_YEAR</f>
        <v>2016</v>
      </c>
      <c r="B63" s="11">
        <f>RRICC</f>
        <v>117000</v>
      </c>
      <c r="C63" s="7">
        <f>RR_ID</f>
        <v>2</v>
      </c>
      <c r="D63" s="1" t="str">
        <f>RR_SHORT_NAME</f>
        <v>NS</v>
      </c>
      <c r="E63" s="1" t="str">
        <f>RR_NAME</f>
        <v>Norfolk Southern</v>
      </c>
      <c r="F63" s="1" t="s">
        <v>47063</v>
      </c>
      <c r="G63" s="6">
        <f>E1L119C2</f>
        <v>2.1941879918296348</v>
      </c>
    </row>
    <row r="64" spans="1:7" x14ac:dyDescent="0.2">
      <c r="A64" s="11">
        <f>CURRENT_YEAR</f>
        <v>2016</v>
      </c>
      <c r="B64" s="11">
        <f>RRICC</f>
        <v>117000</v>
      </c>
      <c r="C64" s="7">
        <f>RR_ID</f>
        <v>2</v>
      </c>
      <c r="D64" s="1" t="str">
        <f>RR_SHORT_NAME</f>
        <v>NS</v>
      </c>
      <c r="E64" s="1" t="str">
        <f>RR_NAME</f>
        <v>Norfolk Southern</v>
      </c>
      <c r="F64" s="1" t="s">
        <v>47064</v>
      </c>
      <c r="G64" s="6">
        <f>E1L119C3</f>
        <v>3.2256543380919314</v>
      </c>
    </row>
    <row r="65" spans="1:7" x14ac:dyDescent="0.2">
      <c r="A65" s="11">
        <f>CURRENT_YEAR</f>
        <v>2016</v>
      </c>
      <c r="B65" s="11">
        <f>RRICC</f>
        <v>117000</v>
      </c>
      <c r="C65" s="7">
        <f>RR_ID</f>
        <v>2</v>
      </c>
      <c r="D65" s="1" t="str">
        <f>RR_SHORT_NAME</f>
        <v>NS</v>
      </c>
      <c r="E65" s="1" t="str">
        <f>RR_NAME</f>
        <v>Norfolk Southern</v>
      </c>
      <c r="F65" s="1" t="s">
        <v>47065</v>
      </c>
      <c r="G65" s="6">
        <f>E1L120C1</f>
        <v>47.386124008450672</v>
      </c>
    </row>
    <row r="66" spans="1:7" x14ac:dyDescent="0.2">
      <c r="A66" s="11">
        <f>CURRENT_YEAR</f>
        <v>2016</v>
      </c>
      <c r="B66" s="11">
        <f>RRICC</f>
        <v>117000</v>
      </c>
      <c r="C66" s="7">
        <f>RR_ID</f>
        <v>2</v>
      </c>
      <c r="D66" s="1" t="str">
        <f>RR_SHORT_NAME</f>
        <v>NS</v>
      </c>
      <c r="E66" s="1" t="str">
        <f>RR_NAME</f>
        <v>Norfolk Southern</v>
      </c>
      <c r="F66" s="1" t="s">
        <v>47066</v>
      </c>
      <c r="G66" s="6">
        <f>E1L120C2</f>
        <v>2.6862135876581852</v>
      </c>
    </row>
    <row r="67" spans="1:7" x14ac:dyDescent="0.2">
      <c r="A67" s="11">
        <f>CURRENT_YEAR</f>
        <v>2016</v>
      </c>
      <c r="B67" s="11">
        <f>RRICC</f>
        <v>117000</v>
      </c>
      <c r="C67" s="7">
        <f>RR_ID</f>
        <v>2</v>
      </c>
      <c r="D67" s="1" t="str">
        <f>RR_SHORT_NAME</f>
        <v>NS</v>
      </c>
      <c r="E67" s="1" t="str">
        <f>RR_NAME</f>
        <v>Norfolk Southern</v>
      </c>
      <c r="F67" s="1" t="s">
        <v>47067</v>
      </c>
      <c r="G67" s="6">
        <f>E1L120C3</f>
        <v>3.8961700534749992</v>
      </c>
    </row>
    <row r="68" spans="1:7" x14ac:dyDescent="0.2">
      <c r="A68" s="11">
        <f>CURRENT_YEAR</f>
        <v>2016</v>
      </c>
      <c r="B68" s="11">
        <f>RRICC</f>
        <v>117000</v>
      </c>
      <c r="C68" s="7">
        <f>RR_ID</f>
        <v>2</v>
      </c>
      <c r="D68" s="1" t="str">
        <f>RR_SHORT_NAME</f>
        <v>NS</v>
      </c>
      <c r="E68" s="1" t="str">
        <f>RR_NAME</f>
        <v>Norfolk Southern</v>
      </c>
      <c r="F68" s="1" t="s">
        <v>47068</v>
      </c>
      <c r="G68" s="6">
        <f>E1L121C1</f>
        <v>27.903072393317597</v>
      </c>
    </row>
    <row r="69" spans="1:7" x14ac:dyDescent="0.2">
      <c r="A69" s="11">
        <f>CURRENT_YEAR</f>
        <v>2016</v>
      </c>
      <c r="B69" s="11">
        <f>RRICC</f>
        <v>117000</v>
      </c>
      <c r="C69" s="7">
        <f>RR_ID</f>
        <v>2</v>
      </c>
      <c r="D69" s="1" t="str">
        <f>RR_SHORT_NAME</f>
        <v>NS</v>
      </c>
      <c r="E69" s="1" t="str">
        <f>RR_NAME</f>
        <v>Norfolk Southern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2016</v>
      </c>
      <c r="B70" s="11">
        <f>RRICC</f>
        <v>117000</v>
      </c>
      <c r="C70" s="7">
        <f>RR_ID</f>
        <v>2</v>
      </c>
      <c r="D70" s="1" t="str">
        <f>RR_SHORT_NAME</f>
        <v>NS</v>
      </c>
      <c r="E70" s="1" t="str">
        <f>RR_NAME</f>
        <v>Norfolk Southern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2016</v>
      </c>
      <c r="B71" s="11">
        <f>RRICC</f>
        <v>117000</v>
      </c>
      <c r="C71" s="7">
        <f>RR_ID</f>
        <v>2</v>
      </c>
      <c r="D71" s="1" t="str">
        <f>RR_SHORT_NAME</f>
        <v>NS</v>
      </c>
      <c r="E71" s="1" t="str">
        <f>RR_NAME</f>
        <v>Norfolk Southern</v>
      </c>
      <c r="F71" s="1" t="s">
        <v>47071</v>
      </c>
      <c r="G71" s="6">
        <f>E1L122C1</f>
        <v>184.11645752528108</v>
      </c>
    </row>
    <row r="72" spans="1:7" x14ac:dyDescent="0.2">
      <c r="A72" s="11">
        <f>CURRENT_YEAR</f>
        <v>2016</v>
      </c>
      <c r="B72" s="11">
        <f>RRICC</f>
        <v>117000</v>
      </c>
      <c r="C72" s="7">
        <f>RR_ID</f>
        <v>2</v>
      </c>
      <c r="D72" s="1" t="str">
        <f>RR_SHORT_NAME</f>
        <v>NS</v>
      </c>
      <c r="E72" s="1" t="str">
        <f>RR_NAME</f>
        <v>Norfolk Southern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2016</v>
      </c>
      <c r="B73" s="11">
        <f>RRICC</f>
        <v>117000</v>
      </c>
      <c r="C73" s="7">
        <f>RR_ID</f>
        <v>2</v>
      </c>
      <c r="D73" s="1" t="str">
        <f>RR_SHORT_NAME</f>
        <v>NS</v>
      </c>
      <c r="E73" s="1" t="str">
        <f>RR_NAME</f>
        <v>Norfolk Southern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2016</v>
      </c>
      <c r="B74" s="11">
        <f>RRICC</f>
        <v>117000</v>
      </c>
      <c r="C74" s="7">
        <f>RR_ID</f>
        <v>2</v>
      </c>
      <c r="D74" s="1" t="str">
        <f>RR_SHORT_NAME</f>
        <v>NS</v>
      </c>
      <c r="E74" s="1" t="str">
        <f>RR_NAME</f>
        <v>Norfolk Southern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2016</v>
      </c>
      <c r="B75" s="11">
        <f>RRICC</f>
        <v>117000</v>
      </c>
      <c r="C75" s="7">
        <f>RR_ID</f>
        <v>2</v>
      </c>
      <c r="D75" s="1" t="str">
        <f>RR_SHORT_NAME</f>
        <v>NS</v>
      </c>
      <c r="E75" s="1" t="str">
        <f>RR_NAME</f>
        <v>Norfolk Southern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2016</v>
      </c>
      <c r="B76" s="11">
        <f>RRICC</f>
        <v>117000</v>
      </c>
      <c r="C76" s="7">
        <f>RR_ID</f>
        <v>2</v>
      </c>
      <c r="D76" s="1" t="str">
        <f>RR_SHORT_NAME</f>
        <v>NS</v>
      </c>
      <c r="E76" s="1" t="str">
        <f>RR_NAME</f>
        <v>Norfolk Southern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2016</v>
      </c>
      <c r="B77" s="11">
        <f>RRICC</f>
        <v>117000</v>
      </c>
      <c r="C77" s="7">
        <f>RR_ID</f>
        <v>2</v>
      </c>
      <c r="D77" s="1" t="str">
        <f>RR_SHORT_NAME</f>
        <v>NS</v>
      </c>
      <c r="E77" s="1" t="str">
        <f>RR_NAME</f>
        <v>Norfolk Southern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2016</v>
      </c>
      <c r="B78" s="11">
        <f>RRICC</f>
        <v>117000</v>
      </c>
      <c r="C78" s="7">
        <f>RR_ID</f>
        <v>2</v>
      </c>
      <c r="D78" s="1" t="str">
        <f>RR_SHORT_NAME</f>
        <v>NS</v>
      </c>
      <c r="E78" s="1" t="str">
        <f>RR_NAME</f>
        <v>Norfolk Southern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2016</v>
      </c>
      <c r="B79" s="11">
        <f>RRICC</f>
        <v>117000</v>
      </c>
      <c r="C79" s="7">
        <f>RR_ID</f>
        <v>2</v>
      </c>
      <c r="D79" s="1" t="str">
        <f>RR_SHORT_NAME</f>
        <v>NS</v>
      </c>
      <c r="E79" s="1" t="str">
        <f>RR_NAME</f>
        <v>Norfolk Southern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2016</v>
      </c>
      <c r="B80" s="11">
        <f>RRICC</f>
        <v>117000</v>
      </c>
      <c r="C80" s="7">
        <f>RR_ID</f>
        <v>2</v>
      </c>
      <c r="D80" s="1" t="str">
        <f>RR_SHORT_NAME</f>
        <v>NS</v>
      </c>
      <c r="E80" s="1" t="str">
        <f>RR_NAME</f>
        <v>Norfolk Southern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2016</v>
      </c>
      <c r="B81" s="11">
        <f>RRICC</f>
        <v>117000</v>
      </c>
      <c r="C81" s="7">
        <f>RR_ID</f>
        <v>2</v>
      </c>
      <c r="D81" s="1" t="str">
        <f>RR_SHORT_NAME</f>
        <v>NS</v>
      </c>
      <c r="E81" s="1" t="str">
        <f>RR_NAME</f>
        <v>Norfolk Southern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2016</v>
      </c>
      <c r="B82" s="11">
        <f>RRICC</f>
        <v>117000</v>
      </c>
      <c r="C82" s="7">
        <f>RR_ID</f>
        <v>2</v>
      </c>
      <c r="D82" s="1" t="str">
        <f>RR_SHORT_NAME</f>
        <v>NS</v>
      </c>
      <c r="E82" s="1" t="str">
        <f>RR_NAME</f>
        <v>Norfolk Southern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2016</v>
      </c>
      <c r="B83" s="11">
        <f>RRICC</f>
        <v>117000</v>
      </c>
      <c r="C83" s="7">
        <f>RR_ID</f>
        <v>2</v>
      </c>
      <c r="D83" s="1" t="str">
        <f>RR_SHORT_NAME</f>
        <v>NS</v>
      </c>
      <c r="E83" s="1" t="str">
        <f>RR_NAME</f>
        <v>Norfolk Southern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2016</v>
      </c>
      <c r="B84" s="11">
        <f>RRICC</f>
        <v>117000</v>
      </c>
      <c r="C84" s="7">
        <f>RR_ID</f>
        <v>2</v>
      </c>
      <c r="D84" s="1" t="str">
        <f>RR_SHORT_NAME</f>
        <v>NS</v>
      </c>
      <c r="E84" s="1" t="str">
        <f>RR_NAME</f>
        <v>Norfolk Southern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2016</v>
      </c>
      <c r="B85" s="11">
        <f>RRICC</f>
        <v>117000</v>
      </c>
      <c r="C85" s="7">
        <f>RR_ID</f>
        <v>2</v>
      </c>
      <c r="D85" s="1" t="str">
        <f>RR_SHORT_NAME</f>
        <v>NS</v>
      </c>
      <c r="E85" s="1" t="str">
        <f>RR_NAME</f>
        <v>Norfolk Southern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2016</v>
      </c>
      <c r="B86" s="11">
        <f>RRICC</f>
        <v>117000</v>
      </c>
      <c r="C86" s="7">
        <f>RR_ID</f>
        <v>2</v>
      </c>
      <c r="D86" s="1" t="str">
        <f>RR_SHORT_NAME</f>
        <v>NS</v>
      </c>
      <c r="E86" s="1" t="str">
        <f>RR_NAME</f>
        <v>Norfolk Southern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2016</v>
      </c>
      <c r="B87" s="11">
        <f>RRICC</f>
        <v>117000</v>
      </c>
      <c r="C87" s="7">
        <f>RR_ID</f>
        <v>2</v>
      </c>
      <c r="D87" s="1" t="str">
        <f>RR_SHORT_NAME</f>
        <v>NS</v>
      </c>
      <c r="E87" s="1" t="str">
        <f>RR_NAME</f>
        <v>Norfolk Southern</v>
      </c>
      <c r="F87" s="1" t="s">
        <v>47087</v>
      </c>
      <c r="G87" s="6">
        <f>E1L202C1</f>
        <v>4.4197853760476434E-2</v>
      </c>
    </row>
    <row r="88" spans="1:7" x14ac:dyDescent="0.2">
      <c r="A88" s="11">
        <f>CURRENT_YEAR</f>
        <v>2016</v>
      </c>
      <c r="B88" s="11">
        <f>RRICC</f>
        <v>117000</v>
      </c>
      <c r="C88" s="7">
        <f>RR_ID</f>
        <v>2</v>
      </c>
      <c r="D88" s="1" t="str">
        <f>RR_SHORT_NAME</f>
        <v>NS</v>
      </c>
      <c r="E88" s="1" t="str">
        <f>RR_NAME</f>
        <v>Norfolk Southern</v>
      </c>
      <c r="F88" s="1" t="s">
        <v>47088</v>
      </c>
      <c r="G88" s="6">
        <f>E1L202C2</f>
        <v>9.4365675664033338E-2</v>
      </c>
    </row>
    <row r="89" spans="1:7" x14ac:dyDescent="0.2">
      <c r="A89" s="11">
        <f>CURRENT_YEAR</f>
        <v>2016</v>
      </c>
      <c r="B89" s="11">
        <f>RRICC</f>
        <v>117000</v>
      </c>
      <c r="C89" s="7">
        <f>RR_ID</f>
        <v>2</v>
      </c>
      <c r="D89" s="1" t="str">
        <f>RR_SHORT_NAME</f>
        <v>NS</v>
      </c>
      <c r="E89" s="1" t="str">
        <f>RR_NAME</f>
        <v>Norfolk Southern</v>
      </c>
      <c r="F89" s="1" t="s">
        <v>47089</v>
      </c>
      <c r="G89" s="6">
        <f>E1L202C3</f>
        <v>1.6296793785673008E-3</v>
      </c>
    </row>
    <row r="90" spans="1:7" x14ac:dyDescent="0.2">
      <c r="A90" s="11">
        <f>CURRENT_YEAR</f>
        <v>2016</v>
      </c>
      <c r="B90" s="11">
        <f>RRICC</f>
        <v>117000</v>
      </c>
      <c r="C90" s="7">
        <f>RR_ID</f>
        <v>2</v>
      </c>
      <c r="D90" s="1" t="str">
        <f>RR_SHORT_NAME</f>
        <v>NS</v>
      </c>
      <c r="E90" s="1" t="str">
        <f>RR_NAME</f>
        <v>Norfolk Southern</v>
      </c>
      <c r="F90" s="1" t="s">
        <v>47090</v>
      </c>
      <c r="G90" s="6">
        <f>E1L202C4</f>
        <v>0.1149144197772388</v>
      </c>
    </row>
    <row r="91" spans="1:7" x14ac:dyDescent="0.2">
      <c r="A91" s="11">
        <f>CURRENT_YEAR</f>
        <v>2016</v>
      </c>
      <c r="B91" s="11">
        <f>RRICC</f>
        <v>117000</v>
      </c>
      <c r="C91" s="7">
        <f>RR_ID</f>
        <v>2</v>
      </c>
      <c r="D91" s="1" t="str">
        <f>RR_SHORT_NAME</f>
        <v>NS</v>
      </c>
      <c r="E91" s="1" t="str">
        <f>RR_NAME</f>
        <v>Norfolk Southern</v>
      </c>
      <c r="F91" s="1" t="s">
        <v>47091</v>
      </c>
      <c r="G91" s="6">
        <f>E1L202C5</f>
        <v>0.24535075672648649</v>
      </c>
    </row>
    <row r="92" spans="1:7" x14ac:dyDescent="0.2">
      <c r="A92" s="11">
        <f>CURRENT_YEAR</f>
        <v>2016</v>
      </c>
      <c r="B92" s="11">
        <f>RRICC</f>
        <v>117000</v>
      </c>
      <c r="C92" s="7">
        <f>RR_ID</f>
        <v>2</v>
      </c>
      <c r="D92" s="1" t="str">
        <f>RR_SHORT_NAME</f>
        <v>NS</v>
      </c>
      <c r="E92" s="1" t="str">
        <f>RR_NAME</f>
        <v>Norfolk Southern</v>
      </c>
      <c r="F92" s="1" t="s">
        <v>47092</v>
      </c>
      <c r="G92" s="6">
        <f>E1L202C6</f>
        <v>4.23716638427499E-3</v>
      </c>
    </row>
    <row r="93" spans="1:7" x14ac:dyDescent="0.2">
      <c r="A93" s="11">
        <f>CURRENT_YEAR</f>
        <v>2016</v>
      </c>
      <c r="B93" s="11">
        <f>RRICC</f>
        <v>117000</v>
      </c>
      <c r="C93" s="7">
        <f>RR_ID</f>
        <v>2</v>
      </c>
      <c r="D93" s="1" t="str">
        <f>RR_SHORT_NAME</f>
        <v>NS</v>
      </c>
      <c r="E93" s="1" t="str">
        <f>RR_NAME</f>
        <v>Norfolk Southern</v>
      </c>
      <c r="F93" s="1" t="s">
        <v>47093</v>
      </c>
      <c r="G93" s="6">
        <f>E1L202C7</f>
        <v>5.2535892701042775</v>
      </c>
    </row>
    <row r="94" spans="1:7" x14ac:dyDescent="0.2">
      <c r="A94" s="11">
        <f>CURRENT_YEAR</f>
        <v>2016</v>
      </c>
      <c r="B94" s="11">
        <f>RRICC</f>
        <v>117000</v>
      </c>
      <c r="C94" s="7">
        <f>RR_ID</f>
        <v>2</v>
      </c>
      <c r="D94" s="1" t="str">
        <f>RR_SHORT_NAME</f>
        <v>NS</v>
      </c>
      <c r="E94" s="1" t="str">
        <f>RR_NAME</f>
        <v>Norfolk Southern</v>
      </c>
      <c r="F94" s="1" t="s">
        <v>47094</v>
      </c>
      <c r="G94" s="6">
        <f>E1L202C8</f>
        <v>29.808063565577683</v>
      </c>
    </row>
    <row r="95" spans="1:7" x14ac:dyDescent="0.2">
      <c r="A95" s="11">
        <f>CURRENT_YEAR</f>
        <v>2016</v>
      </c>
      <c r="B95" s="11">
        <f>RRICC</f>
        <v>117000</v>
      </c>
      <c r="C95" s="7">
        <f>RR_ID</f>
        <v>2</v>
      </c>
      <c r="D95" s="1" t="str">
        <f>RR_SHORT_NAME</f>
        <v>NS</v>
      </c>
      <c r="E95" s="1" t="str">
        <f>RR_NAME</f>
        <v>Norfolk Southern</v>
      </c>
      <c r="F95" s="1" t="s">
        <v>47095</v>
      </c>
      <c r="G95" s="6">
        <f>E1L202C9</f>
        <v>0.24031923832861968</v>
      </c>
    </row>
    <row r="96" spans="1:7" x14ac:dyDescent="0.2">
      <c r="A96" s="11">
        <f>CURRENT_YEAR</f>
        <v>2016</v>
      </c>
      <c r="B96" s="11">
        <f>RRICC</f>
        <v>117000</v>
      </c>
      <c r="C96" s="7">
        <f>RR_ID</f>
        <v>2</v>
      </c>
      <c r="D96" s="1" t="str">
        <f>RR_SHORT_NAME</f>
        <v>NS</v>
      </c>
      <c r="E96" s="1" t="str">
        <f>RR_NAME</f>
        <v>Norfolk Southern</v>
      </c>
      <c r="F96" s="1" t="s">
        <v>47096</v>
      </c>
      <c r="G96" s="6">
        <f>E1L202C10</f>
        <v>5.2535892701042783</v>
      </c>
    </row>
    <row r="97" spans="1:7" x14ac:dyDescent="0.2">
      <c r="A97" s="11">
        <f>CURRENT_YEAR</f>
        <v>2016</v>
      </c>
      <c r="B97" s="11">
        <f>RRICC</f>
        <v>117000</v>
      </c>
      <c r="C97" s="7">
        <f>RR_ID</f>
        <v>2</v>
      </c>
      <c r="D97" s="1" t="str">
        <f>RR_SHORT_NAME</f>
        <v>NS</v>
      </c>
      <c r="E97" s="1" t="str">
        <f>RR_NAME</f>
        <v>Norfolk Southern</v>
      </c>
      <c r="F97" s="1" t="s">
        <v>47097</v>
      </c>
      <c r="G97" s="6">
        <f>E1L202C11</f>
        <v>29.808063565577683</v>
      </c>
    </row>
    <row r="98" spans="1:7" x14ac:dyDescent="0.2">
      <c r="A98" s="11">
        <f>CURRENT_YEAR</f>
        <v>2016</v>
      </c>
      <c r="B98" s="11">
        <f>RRICC</f>
        <v>117000</v>
      </c>
      <c r="C98" s="7">
        <f>RR_ID</f>
        <v>2</v>
      </c>
      <c r="D98" s="1" t="str">
        <f>RR_SHORT_NAME</f>
        <v>NS</v>
      </c>
      <c r="E98" s="1" t="str">
        <f>RR_NAME</f>
        <v>Norfolk Southern</v>
      </c>
      <c r="F98" s="1" t="s">
        <v>47098</v>
      </c>
      <c r="G98" s="6">
        <f>E1L202C12</f>
        <v>0.24031923832861968</v>
      </c>
    </row>
    <row r="99" spans="1:7" x14ac:dyDescent="0.2">
      <c r="A99" s="11">
        <f>CURRENT_YEAR</f>
        <v>2016</v>
      </c>
      <c r="B99" s="11">
        <f>RRICC</f>
        <v>117000</v>
      </c>
      <c r="C99" s="7">
        <f>RR_ID</f>
        <v>2</v>
      </c>
      <c r="D99" s="1" t="str">
        <f>RR_SHORT_NAME</f>
        <v>NS</v>
      </c>
      <c r="E99" s="1" t="str">
        <f>RR_NAME</f>
        <v>Norfolk Southern</v>
      </c>
      <c r="F99" s="1" t="s">
        <v>47099</v>
      </c>
      <c r="G99" s="6">
        <f>E1L202C13</f>
        <v>1.5970983034626201</v>
      </c>
    </row>
    <row r="100" spans="1:7" x14ac:dyDescent="0.2">
      <c r="A100" s="11">
        <f>CURRENT_YEAR</f>
        <v>2016</v>
      </c>
      <c r="B100" s="11">
        <f>RRICC</f>
        <v>117000</v>
      </c>
      <c r="C100" s="7">
        <f>RR_ID</f>
        <v>2</v>
      </c>
      <c r="D100" s="1" t="str">
        <f>RR_SHORT_NAME</f>
        <v>NS</v>
      </c>
      <c r="E100" s="1" t="str">
        <f>RR_NAME</f>
        <v>Norfolk Southern</v>
      </c>
      <c r="F100" s="1" t="s">
        <v>47100</v>
      </c>
      <c r="G100" s="6">
        <f>E1L203C1</f>
        <v>9.1664967803054387E-2</v>
      </c>
    </row>
    <row r="101" spans="1:7" x14ac:dyDescent="0.2">
      <c r="A101" s="11">
        <f>CURRENT_YEAR</f>
        <v>2016</v>
      </c>
      <c r="B101" s="11">
        <f>RRICC</f>
        <v>117000</v>
      </c>
      <c r="C101" s="7">
        <f>RR_ID</f>
        <v>2</v>
      </c>
      <c r="D101" s="1" t="str">
        <f>RR_SHORT_NAME</f>
        <v>NS</v>
      </c>
      <c r="E101" s="1" t="str">
        <f>RR_NAME</f>
        <v>Norfolk Southern</v>
      </c>
      <c r="F101" s="1" t="s">
        <v>47101</v>
      </c>
      <c r="G101" s="6">
        <f>E1L203C2</f>
        <v>1.6713250163556077E-2</v>
      </c>
    </row>
    <row r="102" spans="1:7" x14ac:dyDescent="0.2">
      <c r="A102" s="11">
        <f>CURRENT_YEAR</f>
        <v>2016</v>
      </c>
      <c r="B102" s="11">
        <f>RRICC</f>
        <v>117000</v>
      </c>
      <c r="C102" s="7">
        <f>RR_ID</f>
        <v>2</v>
      </c>
      <c r="D102" s="1" t="str">
        <f>RR_SHORT_NAME</f>
        <v>NS</v>
      </c>
      <c r="E102" s="1" t="str">
        <f>RR_NAME</f>
        <v>Norfolk Southern</v>
      </c>
      <c r="F102" s="1" t="s">
        <v>47102</v>
      </c>
      <c r="G102" s="6">
        <f>E1L203C3</f>
        <v>2.1262271452030308E-2</v>
      </c>
    </row>
    <row r="103" spans="1:7" x14ac:dyDescent="0.2">
      <c r="A103" s="11">
        <f>CURRENT_YEAR</f>
        <v>2016</v>
      </c>
      <c r="B103" s="11">
        <f>RRICC</f>
        <v>117000</v>
      </c>
      <c r="C103" s="7">
        <f>RR_ID</f>
        <v>2</v>
      </c>
      <c r="D103" s="1" t="str">
        <f>RR_SHORT_NAME</f>
        <v>NS</v>
      </c>
      <c r="E103" s="1" t="str">
        <f>RR_NAME</f>
        <v>Norfolk Southern</v>
      </c>
      <c r="F103" s="1" t="s">
        <v>47103</v>
      </c>
      <c r="G103" s="6">
        <f>E1L203C4</f>
        <v>0.23832891628794176</v>
      </c>
    </row>
    <row r="104" spans="1:7" x14ac:dyDescent="0.2">
      <c r="A104" s="11">
        <f>CURRENT_YEAR</f>
        <v>2016</v>
      </c>
      <c r="B104" s="11">
        <f>RRICC</f>
        <v>117000</v>
      </c>
      <c r="C104" s="7">
        <f>RR_ID</f>
        <v>2</v>
      </c>
      <c r="D104" s="1" t="str">
        <f>RR_SHORT_NAME</f>
        <v>NS</v>
      </c>
      <c r="E104" s="1" t="str">
        <f>RR_NAME</f>
        <v>Norfolk Southern</v>
      </c>
      <c r="F104" s="1" t="s">
        <v>47104</v>
      </c>
      <c r="G104" s="6">
        <f>E1L203C5</f>
        <v>4.3454450425245816E-2</v>
      </c>
    </row>
    <row r="105" spans="1:7" x14ac:dyDescent="0.2">
      <c r="A105" s="11">
        <f>CURRENT_YEAR</f>
        <v>2016</v>
      </c>
      <c r="B105" s="11">
        <f>RRICC</f>
        <v>117000</v>
      </c>
      <c r="C105" s="7">
        <f>RR_ID</f>
        <v>2</v>
      </c>
      <c r="D105" s="1" t="str">
        <f>RR_SHORT_NAME</f>
        <v>NS</v>
      </c>
      <c r="E105" s="1" t="str">
        <f>RR_NAME</f>
        <v>Norfolk Southern</v>
      </c>
      <c r="F105" s="1" t="s">
        <v>47105</v>
      </c>
      <c r="G105" s="6">
        <f>E1L203C6</f>
        <v>5.5281905775278875E-2</v>
      </c>
    </row>
    <row r="106" spans="1:7" x14ac:dyDescent="0.2">
      <c r="A106" s="11">
        <f>CURRENT_YEAR</f>
        <v>2016</v>
      </c>
      <c r="B106" s="11">
        <f>RRICC</f>
        <v>117000</v>
      </c>
      <c r="C106" s="7">
        <f>RR_ID</f>
        <v>2</v>
      </c>
      <c r="D106" s="1" t="str">
        <f>RR_SHORT_NAME</f>
        <v>NS</v>
      </c>
      <c r="E106" s="1" t="str">
        <f>RR_NAME</f>
        <v>Norfolk Southern</v>
      </c>
      <c r="F106" s="1" t="s">
        <v>47106</v>
      </c>
      <c r="G106" s="6">
        <f>E1L203C7</f>
        <v>9.6560302552770487</v>
      </c>
    </row>
    <row r="107" spans="1:7" x14ac:dyDescent="0.2">
      <c r="A107" s="11">
        <f>CURRENT_YEAR</f>
        <v>2016</v>
      </c>
      <c r="B107" s="11">
        <f>RRICC</f>
        <v>117000</v>
      </c>
      <c r="C107" s="7">
        <f>RR_ID</f>
        <v>2</v>
      </c>
      <c r="D107" s="1" t="str">
        <f>RR_SHORT_NAME</f>
        <v>NS</v>
      </c>
      <c r="E107" s="1" t="str">
        <f>RR_NAME</f>
        <v>Norfolk Southern</v>
      </c>
      <c r="F107" s="1" t="s">
        <v>47107</v>
      </c>
      <c r="G107" s="6">
        <f>E1L203C8</f>
        <v>11.628832381854814</v>
      </c>
    </row>
    <row r="108" spans="1:7" x14ac:dyDescent="0.2">
      <c r="A108" s="11">
        <f>CURRENT_YEAR</f>
        <v>2016</v>
      </c>
      <c r="B108" s="11">
        <f>RRICC</f>
        <v>117000</v>
      </c>
      <c r="C108" s="7">
        <f>RR_ID</f>
        <v>2</v>
      </c>
      <c r="D108" s="1" t="str">
        <f>RR_SHORT_NAME</f>
        <v>NS</v>
      </c>
      <c r="E108" s="1" t="str">
        <f>RR_NAME</f>
        <v>Norfolk Southern</v>
      </c>
      <c r="F108" s="1" t="s">
        <v>47108</v>
      </c>
      <c r="G108" s="6">
        <f>E1L203C9</f>
        <v>3.266662582263633</v>
      </c>
    </row>
    <row r="109" spans="1:7" x14ac:dyDescent="0.2">
      <c r="A109" s="11">
        <f>CURRENT_YEAR</f>
        <v>2016</v>
      </c>
      <c r="B109" s="11">
        <f>RRICC</f>
        <v>117000</v>
      </c>
      <c r="C109" s="7">
        <f>RR_ID</f>
        <v>2</v>
      </c>
      <c r="D109" s="1" t="str">
        <f>RR_SHORT_NAME</f>
        <v>NS</v>
      </c>
      <c r="E109" s="1" t="str">
        <f>RR_NAME</f>
        <v>Norfolk Southern</v>
      </c>
      <c r="F109" s="1" t="s">
        <v>47109</v>
      </c>
      <c r="G109" s="6">
        <f>E1L203C10</f>
        <v>9.6560302552770487</v>
      </c>
    </row>
    <row r="110" spans="1:7" x14ac:dyDescent="0.2">
      <c r="A110" s="11">
        <f>CURRENT_YEAR</f>
        <v>2016</v>
      </c>
      <c r="B110" s="11">
        <f>RRICC</f>
        <v>117000</v>
      </c>
      <c r="C110" s="7">
        <f>RR_ID</f>
        <v>2</v>
      </c>
      <c r="D110" s="1" t="str">
        <f>RR_SHORT_NAME</f>
        <v>NS</v>
      </c>
      <c r="E110" s="1" t="str">
        <f>RR_NAME</f>
        <v>Norfolk Southern</v>
      </c>
      <c r="F110" s="1" t="s">
        <v>47110</v>
      </c>
      <c r="G110" s="6">
        <f>E1L203C11</f>
        <v>11.628832381854814</v>
      </c>
    </row>
    <row r="111" spans="1:7" x14ac:dyDescent="0.2">
      <c r="A111" s="11">
        <f>CURRENT_YEAR</f>
        <v>2016</v>
      </c>
      <c r="B111" s="11">
        <f>RRICC</f>
        <v>117000</v>
      </c>
      <c r="C111" s="7">
        <f>RR_ID</f>
        <v>2</v>
      </c>
      <c r="D111" s="1" t="str">
        <f>RR_SHORT_NAME</f>
        <v>NS</v>
      </c>
      <c r="E111" s="1" t="str">
        <f>RR_NAME</f>
        <v>Norfolk Southern</v>
      </c>
      <c r="F111" s="1" t="s">
        <v>47111</v>
      </c>
      <c r="G111" s="6">
        <f>E1L203C12</f>
        <v>3.2666625822636326</v>
      </c>
    </row>
    <row r="112" spans="1:7" x14ac:dyDescent="0.2">
      <c r="A112" s="11">
        <f>CURRENT_YEAR</f>
        <v>2016</v>
      </c>
      <c r="B112" s="11">
        <f>RRICC</f>
        <v>117000</v>
      </c>
      <c r="C112" s="7">
        <f>RR_ID</f>
        <v>2</v>
      </c>
      <c r="D112" s="1" t="str">
        <f>RR_SHORT_NAME</f>
        <v>NS</v>
      </c>
      <c r="E112" s="1" t="str">
        <f>RR_NAME</f>
        <v>Norfolk Southern</v>
      </c>
      <c r="F112" s="1" t="s">
        <v>47112</v>
      </c>
      <c r="G112" s="6">
        <f>E1L203C13</f>
        <v>2.3491432756246183E-3</v>
      </c>
    </row>
    <row r="113" spans="1:7" x14ac:dyDescent="0.2">
      <c r="A113" s="11">
        <f>CURRENT_YEAR</f>
        <v>2016</v>
      </c>
      <c r="B113" s="11">
        <f>RRICC</f>
        <v>117000</v>
      </c>
      <c r="C113" s="7">
        <f>RR_ID</f>
        <v>2</v>
      </c>
      <c r="D113" s="1" t="str">
        <f>RR_SHORT_NAME</f>
        <v>NS</v>
      </c>
      <c r="E113" s="1" t="str">
        <f>RR_NAME</f>
        <v>Norfolk Southern</v>
      </c>
      <c r="F113" s="1" t="s">
        <v>47113</v>
      </c>
      <c r="G113" s="6">
        <f>E1L204C1</f>
        <v>5.9895866366550934E-2</v>
      </c>
    </row>
    <row r="114" spans="1:7" x14ac:dyDescent="0.2">
      <c r="A114" s="11">
        <f>CURRENT_YEAR</f>
        <v>2016</v>
      </c>
      <c r="B114" s="11">
        <f>RRICC</f>
        <v>117000</v>
      </c>
      <c r="C114" s="7">
        <f>RR_ID</f>
        <v>2</v>
      </c>
      <c r="D114" s="1" t="str">
        <f>RR_SHORT_NAME</f>
        <v>NS</v>
      </c>
      <c r="E114" s="1" t="str">
        <f>RR_NAME</f>
        <v>Norfolk Southern</v>
      </c>
      <c r="F114" s="1" t="s">
        <v>47114</v>
      </c>
      <c r="G114" s="6">
        <f>E1L204C2</f>
        <v>1.7330219061885959E-2</v>
      </c>
    </row>
    <row r="115" spans="1:7" x14ac:dyDescent="0.2">
      <c r="A115" s="11">
        <f>CURRENT_YEAR</f>
        <v>2016</v>
      </c>
      <c r="B115" s="11">
        <f>RRICC</f>
        <v>117000</v>
      </c>
      <c r="C115" s="7">
        <f>RR_ID</f>
        <v>2</v>
      </c>
      <c r="D115" s="1" t="str">
        <f>RR_SHORT_NAME</f>
        <v>NS</v>
      </c>
      <c r="E115" s="1" t="str">
        <f>RR_NAME</f>
        <v>Norfolk Southern</v>
      </c>
      <c r="F115" s="1" t="s">
        <v>47115</v>
      </c>
      <c r="G115" s="6">
        <f>E1L204C3</f>
        <v>6.6988866228221491E-2</v>
      </c>
    </row>
    <row r="116" spans="1:7" x14ac:dyDescent="0.2">
      <c r="A116" s="11">
        <f>CURRENT_YEAR</f>
        <v>2016</v>
      </c>
      <c r="B116" s="11">
        <f>RRICC</f>
        <v>117000</v>
      </c>
      <c r="C116" s="7">
        <f>RR_ID</f>
        <v>2</v>
      </c>
      <c r="D116" s="1" t="str">
        <f>RR_SHORT_NAME</f>
        <v>NS</v>
      </c>
      <c r="E116" s="1" t="str">
        <f>RR_NAME</f>
        <v>Norfolk Southern</v>
      </c>
      <c r="F116" s="1" t="s">
        <v>47116</v>
      </c>
      <c r="G116" s="6">
        <f>E1L204C4</f>
        <v>0.15572925255303249</v>
      </c>
    </row>
    <row r="117" spans="1:7" x14ac:dyDescent="0.2">
      <c r="A117" s="11">
        <f>CURRENT_YEAR</f>
        <v>2016</v>
      </c>
      <c r="B117" s="11">
        <f>RRICC</f>
        <v>117000</v>
      </c>
      <c r="C117" s="7">
        <f>RR_ID</f>
        <v>2</v>
      </c>
      <c r="D117" s="1" t="str">
        <f>RR_SHORT_NAME</f>
        <v>NS</v>
      </c>
      <c r="E117" s="1" t="str">
        <f>RR_NAME</f>
        <v>Norfolk Southern</v>
      </c>
      <c r="F117" s="1" t="s">
        <v>47117</v>
      </c>
      <c r="G117" s="6">
        <f>E1L204C5</f>
        <v>4.5058569560903469E-2</v>
      </c>
    </row>
    <row r="118" spans="1:7" x14ac:dyDescent="0.2">
      <c r="A118" s="11">
        <f>CURRENT_YEAR</f>
        <v>2016</v>
      </c>
      <c r="B118" s="11">
        <f>RRICC</f>
        <v>117000</v>
      </c>
      <c r="C118" s="7">
        <f>RR_ID</f>
        <v>2</v>
      </c>
      <c r="D118" s="1" t="str">
        <f>RR_SHORT_NAME</f>
        <v>NS</v>
      </c>
      <c r="E118" s="1" t="str">
        <f>RR_NAME</f>
        <v>Norfolk Southern</v>
      </c>
      <c r="F118" s="1" t="s">
        <v>47118</v>
      </c>
      <c r="G118" s="6">
        <f>E1L204C6</f>
        <v>0.17417105219337603</v>
      </c>
    </row>
    <row r="119" spans="1:7" x14ac:dyDescent="0.2">
      <c r="A119" s="11">
        <f>CURRENT_YEAR</f>
        <v>2016</v>
      </c>
      <c r="B119" s="11">
        <f>RRICC</f>
        <v>117000</v>
      </c>
      <c r="C119" s="7">
        <f>RR_ID</f>
        <v>2</v>
      </c>
      <c r="D119" s="1" t="str">
        <f>RR_SHORT_NAME</f>
        <v>NS</v>
      </c>
      <c r="E119" s="1" t="str">
        <f>RR_NAME</f>
        <v>Norfolk Southern</v>
      </c>
      <c r="F119" s="1" t="s">
        <v>47119</v>
      </c>
      <c r="G119" s="6">
        <f>E1L204C7</f>
        <v>4.4958559100771804</v>
      </c>
    </row>
    <row r="120" spans="1:7" x14ac:dyDescent="0.2">
      <c r="A120" s="11">
        <f>CURRENT_YEAR</f>
        <v>2016</v>
      </c>
      <c r="B120" s="11">
        <f>RRICC</f>
        <v>117000</v>
      </c>
      <c r="C120" s="7">
        <f>RR_ID</f>
        <v>2</v>
      </c>
      <c r="D120" s="1" t="str">
        <f>RR_SHORT_NAME</f>
        <v>NS</v>
      </c>
      <c r="E120" s="1" t="str">
        <f>RR_NAME</f>
        <v>Norfolk Southern</v>
      </c>
      <c r="F120" s="1" t="s">
        <v>47120</v>
      </c>
      <c r="G120" s="6">
        <f>E1L204C8</f>
        <v>1.4109402155317632</v>
      </c>
    </row>
    <row r="121" spans="1:7" x14ac:dyDescent="0.2">
      <c r="A121" s="11">
        <f>CURRENT_YEAR</f>
        <v>2016</v>
      </c>
      <c r="B121" s="11">
        <f>RRICC</f>
        <v>117000</v>
      </c>
      <c r="C121" s="7">
        <f>RR_ID</f>
        <v>2</v>
      </c>
      <c r="D121" s="1" t="str">
        <f>RR_SHORT_NAME</f>
        <v>NS</v>
      </c>
      <c r="E121" s="1" t="str">
        <f>RR_NAME</f>
        <v>Norfolk Southern</v>
      </c>
      <c r="F121" s="1" t="s">
        <v>47121</v>
      </c>
      <c r="G121" s="6">
        <f>E1L204C9</f>
        <v>7.5226363917405488</v>
      </c>
    </row>
    <row r="122" spans="1:7" x14ac:dyDescent="0.2">
      <c r="A122" s="11">
        <f>CURRENT_YEAR</f>
        <v>2016</v>
      </c>
      <c r="B122" s="11">
        <f>RRICC</f>
        <v>117000</v>
      </c>
      <c r="C122" s="7">
        <f>RR_ID</f>
        <v>2</v>
      </c>
      <c r="D122" s="1" t="str">
        <f>RR_SHORT_NAME</f>
        <v>NS</v>
      </c>
      <c r="E122" s="1" t="str">
        <f>RR_NAME</f>
        <v>Norfolk Southern</v>
      </c>
      <c r="F122" s="1" t="s">
        <v>47122</v>
      </c>
      <c r="G122" s="6">
        <f>E1L204C10</f>
        <v>4.4958559100771804</v>
      </c>
    </row>
    <row r="123" spans="1:7" x14ac:dyDescent="0.2">
      <c r="A123" s="11">
        <f>CURRENT_YEAR</f>
        <v>2016</v>
      </c>
      <c r="B123" s="11">
        <f>RRICC</f>
        <v>117000</v>
      </c>
      <c r="C123" s="7">
        <f>RR_ID</f>
        <v>2</v>
      </c>
      <c r="D123" s="1" t="str">
        <f>RR_SHORT_NAME</f>
        <v>NS</v>
      </c>
      <c r="E123" s="1" t="str">
        <f>RR_NAME</f>
        <v>Norfolk Southern</v>
      </c>
      <c r="F123" s="1" t="s">
        <v>47123</v>
      </c>
      <c r="G123" s="6">
        <f>E1L204C11</f>
        <v>1.4109402155317632</v>
      </c>
    </row>
    <row r="124" spans="1:7" x14ac:dyDescent="0.2">
      <c r="A124" s="11">
        <f>CURRENT_YEAR</f>
        <v>2016</v>
      </c>
      <c r="B124" s="11">
        <f>RRICC</f>
        <v>117000</v>
      </c>
      <c r="C124" s="7">
        <f>RR_ID</f>
        <v>2</v>
      </c>
      <c r="D124" s="1" t="str">
        <f>RR_SHORT_NAME</f>
        <v>NS</v>
      </c>
      <c r="E124" s="1" t="str">
        <f>RR_NAME</f>
        <v>Norfolk Southern</v>
      </c>
      <c r="F124" s="1" t="s">
        <v>47124</v>
      </c>
      <c r="G124" s="6">
        <f>E1L204C12</f>
        <v>7.5226363917405505</v>
      </c>
    </row>
    <row r="125" spans="1:7" x14ac:dyDescent="0.2">
      <c r="A125" s="11">
        <f>CURRENT_YEAR</f>
        <v>2016</v>
      </c>
      <c r="B125" s="11">
        <f>RRICC</f>
        <v>117000</v>
      </c>
      <c r="C125" s="7">
        <f>RR_ID</f>
        <v>2</v>
      </c>
      <c r="D125" s="1" t="str">
        <f>RR_SHORT_NAME</f>
        <v>NS</v>
      </c>
      <c r="E125" s="1" t="str">
        <f>RR_NAME</f>
        <v>Norfolk Southern</v>
      </c>
      <c r="F125" s="1" t="s">
        <v>47125</v>
      </c>
      <c r="G125" s="6">
        <f>E1L204C13</f>
        <v>1.094532421832454E-2</v>
      </c>
    </row>
    <row r="126" spans="1:7" x14ac:dyDescent="0.2">
      <c r="A126" s="11">
        <f>CURRENT_YEAR</f>
        <v>2016</v>
      </c>
      <c r="B126" s="11">
        <f>RRICC</f>
        <v>117000</v>
      </c>
      <c r="C126" s="7">
        <f>RR_ID</f>
        <v>2</v>
      </c>
      <c r="D126" s="1" t="str">
        <f>RR_SHORT_NAME</f>
        <v>NS</v>
      </c>
      <c r="E126" s="1" t="str">
        <f>RR_NAME</f>
        <v>Norfolk Southern</v>
      </c>
      <c r="F126" s="1" t="s">
        <v>47126</v>
      </c>
      <c r="G126" s="6">
        <f>E1L205C1</f>
        <v>6.0548452650787218E-2</v>
      </c>
    </row>
    <row r="127" spans="1:7" x14ac:dyDescent="0.2">
      <c r="A127" s="11">
        <f>CURRENT_YEAR</f>
        <v>2016</v>
      </c>
      <c r="B127" s="11">
        <f>RRICC</f>
        <v>117000</v>
      </c>
      <c r="C127" s="7">
        <f>RR_ID</f>
        <v>2</v>
      </c>
      <c r="D127" s="1" t="str">
        <f>RR_SHORT_NAME</f>
        <v>NS</v>
      </c>
      <c r="E127" s="1" t="str">
        <f>RR_NAME</f>
        <v>Norfolk Southern</v>
      </c>
      <c r="F127" s="1" t="s">
        <v>47127</v>
      </c>
      <c r="G127" s="6">
        <f>E1L205C2</f>
        <v>9.0836996398307151E-3</v>
      </c>
    </row>
    <row r="128" spans="1:7" x14ac:dyDescent="0.2">
      <c r="A128" s="11">
        <f>CURRENT_YEAR</f>
        <v>2016</v>
      </c>
      <c r="B128" s="11">
        <f>RRICC</f>
        <v>117000</v>
      </c>
      <c r="C128" s="7">
        <f>RR_ID</f>
        <v>2</v>
      </c>
      <c r="D128" s="1" t="str">
        <f>RR_SHORT_NAME</f>
        <v>NS</v>
      </c>
      <c r="E128" s="1" t="str">
        <f>RR_NAME</f>
        <v>Norfolk Southern</v>
      </c>
      <c r="F128" s="1" t="s">
        <v>47128</v>
      </c>
      <c r="G128" s="6">
        <f>E1L205C3</f>
        <v>7.9967211441266575E-2</v>
      </c>
    </row>
    <row r="129" spans="1:7" x14ac:dyDescent="0.2">
      <c r="A129" s="11">
        <f>CURRENT_YEAR</f>
        <v>2016</v>
      </c>
      <c r="B129" s="11">
        <f>RRICC</f>
        <v>117000</v>
      </c>
      <c r="C129" s="7">
        <f>RR_ID</f>
        <v>2</v>
      </c>
      <c r="D129" s="1" t="str">
        <f>RR_SHORT_NAME</f>
        <v>NS</v>
      </c>
      <c r="E129" s="1" t="str">
        <f>RR_NAME</f>
        <v>Norfolk Southern</v>
      </c>
      <c r="F129" s="1" t="s">
        <v>47129</v>
      </c>
      <c r="G129" s="6">
        <f>E1L205C4</f>
        <v>0.15742597689204671</v>
      </c>
    </row>
    <row r="130" spans="1:7" x14ac:dyDescent="0.2">
      <c r="A130" s="11">
        <f>CURRENT_YEAR</f>
        <v>2016</v>
      </c>
      <c r="B130" s="11">
        <f>RRICC</f>
        <v>117000</v>
      </c>
      <c r="C130" s="7">
        <f>RR_ID</f>
        <v>2</v>
      </c>
      <c r="D130" s="1" t="str">
        <f>RR_SHORT_NAME</f>
        <v>NS</v>
      </c>
      <c r="E130" s="1" t="str">
        <f>RR_NAME</f>
        <v>Norfolk Southern</v>
      </c>
      <c r="F130" s="1" t="s">
        <v>47130</v>
      </c>
      <c r="G130" s="6">
        <f>E1L205C5</f>
        <v>2.3617619063559865E-2</v>
      </c>
    </row>
    <row r="131" spans="1:7" x14ac:dyDescent="0.2">
      <c r="A131" s="11">
        <f>CURRENT_YEAR</f>
        <v>2016</v>
      </c>
      <c r="B131" s="11">
        <f>RRICC</f>
        <v>117000</v>
      </c>
      <c r="C131" s="7">
        <f>RR_ID</f>
        <v>2</v>
      </c>
      <c r="D131" s="1" t="str">
        <f>RR_SHORT_NAME</f>
        <v>NS</v>
      </c>
      <c r="E131" s="1" t="str">
        <f>RR_NAME</f>
        <v>Norfolk Southern</v>
      </c>
      <c r="F131" s="1" t="s">
        <v>47131</v>
      </c>
      <c r="G131" s="6">
        <f>E1L205C6</f>
        <v>0.20791474974729351</v>
      </c>
    </row>
    <row r="132" spans="1:7" x14ac:dyDescent="0.2">
      <c r="A132" s="11">
        <f>CURRENT_YEAR</f>
        <v>2016</v>
      </c>
      <c r="B132" s="11">
        <f>RRICC</f>
        <v>117000</v>
      </c>
      <c r="C132" s="7">
        <f>RR_ID</f>
        <v>2</v>
      </c>
      <c r="D132" s="1" t="str">
        <f>RR_SHORT_NAME</f>
        <v>NS</v>
      </c>
      <c r="E132" s="1" t="str">
        <f>RR_NAME</f>
        <v>Norfolk Southern</v>
      </c>
      <c r="F132" s="1" t="s">
        <v>47132</v>
      </c>
      <c r="G132" s="6">
        <f>E1L205C7</f>
        <v>4.713661761085425</v>
      </c>
    </row>
    <row r="133" spans="1:7" x14ac:dyDescent="0.2">
      <c r="A133" s="11">
        <f>CURRENT_YEAR</f>
        <v>2016</v>
      </c>
      <c r="B133" s="11">
        <f>RRICC</f>
        <v>117000</v>
      </c>
      <c r="C133" s="7">
        <f>RR_ID</f>
        <v>2</v>
      </c>
      <c r="D133" s="1" t="str">
        <f>RR_SHORT_NAME</f>
        <v>NS</v>
      </c>
      <c r="E133" s="1" t="str">
        <f>RR_NAME</f>
        <v>Norfolk Southern</v>
      </c>
      <c r="F133" s="1" t="s">
        <v>47133</v>
      </c>
      <c r="G133" s="6">
        <f>E1L205C8</f>
        <v>6.3020170876239519</v>
      </c>
    </row>
    <row r="134" spans="1:7" x14ac:dyDescent="0.2">
      <c r="A134" s="11">
        <f>CURRENT_YEAR</f>
        <v>2016</v>
      </c>
      <c r="B134" s="11">
        <f>RRICC</f>
        <v>117000</v>
      </c>
      <c r="C134" s="7">
        <f>RR_ID</f>
        <v>2</v>
      </c>
      <c r="D134" s="1" t="str">
        <f>RR_SHORT_NAME</f>
        <v>NS</v>
      </c>
      <c r="E134" s="1" t="str">
        <f>RR_NAME</f>
        <v>Norfolk Southern</v>
      </c>
      <c r="F134" s="1" t="s">
        <v>47134</v>
      </c>
      <c r="G134" s="6">
        <f>E1L205C9</f>
        <v>9.2414840139432002</v>
      </c>
    </row>
    <row r="135" spans="1:7" x14ac:dyDescent="0.2">
      <c r="A135" s="11">
        <f>CURRENT_YEAR</f>
        <v>2016</v>
      </c>
      <c r="B135" s="11">
        <f>RRICC</f>
        <v>117000</v>
      </c>
      <c r="C135" s="7">
        <f>RR_ID</f>
        <v>2</v>
      </c>
      <c r="D135" s="1" t="str">
        <f>RR_SHORT_NAME</f>
        <v>NS</v>
      </c>
      <c r="E135" s="1" t="str">
        <f>RR_NAME</f>
        <v>Norfolk Southern</v>
      </c>
      <c r="F135" s="1" t="s">
        <v>47135</v>
      </c>
      <c r="G135" s="6">
        <f>E1L205C10</f>
        <v>4.7136617610854259</v>
      </c>
    </row>
    <row r="136" spans="1:7" x14ac:dyDescent="0.2">
      <c r="A136" s="11">
        <f>CURRENT_YEAR</f>
        <v>2016</v>
      </c>
      <c r="B136" s="11">
        <f>RRICC</f>
        <v>117000</v>
      </c>
      <c r="C136" s="7">
        <f>RR_ID</f>
        <v>2</v>
      </c>
      <c r="D136" s="1" t="str">
        <f>RR_SHORT_NAME</f>
        <v>NS</v>
      </c>
      <c r="E136" s="1" t="str">
        <f>RR_NAME</f>
        <v>Norfolk Southern</v>
      </c>
      <c r="F136" s="1" t="s">
        <v>47136</v>
      </c>
      <c r="G136" s="6">
        <f>E1L205C11</f>
        <v>6.3020170876239519</v>
      </c>
    </row>
    <row r="137" spans="1:7" x14ac:dyDescent="0.2">
      <c r="A137" s="11">
        <f>CURRENT_YEAR</f>
        <v>2016</v>
      </c>
      <c r="B137" s="11">
        <f>RRICC</f>
        <v>117000</v>
      </c>
      <c r="C137" s="7">
        <f>RR_ID</f>
        <v>2</v>
      </c>
      <c r="D137" s="1" t="str">
        <f>RR_SHORT_NAME</f>
        <v>NS</v>
      </c>
      <c r="E137" s="1" t="str">
        <f>RR_NAME</f>
        <v>Norfolk Southern</v>
      </c>
      <c r="F137" s="1" t="s">
        <v>47137</v>
      </c>
      <c r="G137" s="6">
        <f>E1L205C12</f>
        <v>9.2414840139432002</v>
      </c>
    </row>
    <row r="138" spans="1:7" x14ac:dyDescent="0.2">
      <c r="A138" s="11">
        <f>CURRENT_YEAR</f>
        <v>2016</v>
      </c>
      <c r="B138" s="11">
        <f>RRICC</f>
        <v>117000</v>
      </c>
      <c r="C138" s="7">
        <f>RR_ID</f>
        <v>2</v>
      </c>
      <c r="D138" s="1" t="str">
        <f>RR_SHORT_NAME</f>
        <v>NS</v>
      </c>
      <c r="E138" s="1" t="str">
        <f>RR_NAME</f>
        <v>Norfolk Southern</v>
      </c>
      <c r="F138" s="1" t="s">
        <v>47138</v>
      </c>
      <c r="G138" s="6">
        <f>E1L205C13</f>
        <v>7.3533789462486992E-4</v>
      </c>
    </row>
    <row r="139" spans="1:7" x14ac:dyDescent="0.2">
      <c r="A139" s="11">
        <f>CURRENT_YEAR</f>
        <v>2016</v>
      </c>
      <c r="B139" s="11">
        <f>RRICC</f>
        <v>117000</v>
      </c>
      <c r="C139" s="7">
        <f>RR_ID</f>
        <v>2</v>
      </c>
      <c r="D139" s="1" t="str">
        <f>RR_SHORT_NAME</f>
        <v>NS</v>
      </c>
      <c r="E139" s="1" t="str">
        <f>RR_NAME</f>
        <v>Norfolk Southern</v>
      </c>
      <c r="F139" s="1" t="s">
        <v>47139</v>
      </c>
      <c r="G139" s="6">
        <f>E1L206C1</f>
        <v>5.5581656016692502E-2</v>
      </c>
    </row>
    <row r="140" spans="1:7" x14ac:dyDescent="0.2">
      <c r="A140" s="11">
        <f>CURRENT_YEAR</f>
        <v>2016</v>
      </c>
      <c r="B140" s="11">
        <f>RRICC</f>
        <v>117000</v>
      </c>
      <c r="C140" s="7">
        <f>RR_ID</f>
        <v>2</v>
      </c>
      <c r="D140" s="1" t="str">
        <f>RR_SHORT_NAME</f>
        <v>NS</v>
      </c>
      <c r="E140" s="1" t="str">
        <f>RR_NAME</f>
        <v>Norfolk Southern</v>
      </c>
      <c r="F140" s="1" t="s">
        <v>47140</v>
      </c>
      <c r="G140" s="6">
        <f>E1L206C2</f>
        <v>1.9044275975921166E-2</v>
      </c>
    </row>
    <row r="141" spans="1:7" x14ac:dyDescent="0.2">
      <c r="A141" s="11">
        <f>CURRENT_YEAR</f>
        <v>2016</v>
      </c>
      <c r="B141" s="11">
        <f>RRICC</f>
        <v>117000</v>
      </c>
      <c r="C141" s="7">
        <f>RR_ID</f>
        <v>2</v>
      </c>
      <c r="D141" s="1" t="str">
        <f>RR_SHORT_NAME</f>
        <v>NS</v>
      </c>
      <c r="E141" s="1" t="str">
        <f>RR_NAME</f>
        <v>Norfolk Southern</v>
      </c>
      <c r="F141" s="1" t="s">
        <v>47141</v>
      </c>
      <c r="G141" s="6">
        <f>E1L206C3</f>
        <v>3.6908940670909669E-2</v>
      </c>
    </row>
    <row r="142" spans="1:7" x14ac:dyDescent="0.2">
      <c r="A142" s="11">
        <f>CURRENT_YEAR</f>
        <v>2016</v>
      </c>
      <c r="B142" s="11">
        <f>RRICC</f>
        <v>117000</v>
      </c>
      <c r="C142" s="7">
        <f>RR_ID</f>
        <v>2</v>
      </c>
      <c r="D142" s="1" t="str">
        <f>RR_SHORT_NAME</f>
        <v>NS</v>
      </c>
      <c r="E142" s="1" t="str">
        <f>RR_NAME</f>
        <v>Norfolk Southern</v>
      </c>
      <c r="F142" s="1" t="s">
        <v>47142</v>
      </c>
      <c r="G142" s="6">
        <f>E1L206C4</f>
        <v>0.14451230564340053</v>
      </c>
    </row>
    <row r="143" spans="1:7" x14ac:dyDescent="0.2">
      <c r="A143" s="11">
        <f>CURRENT_YEAR</f>
        <v>2016</v>
      </c>
      <c r="B143" s="11">
        <f>RRICC</f>
        <v>117000</v>
      </c>
      <c r="C143" s="7">
        <f>RR_ID</f>
        <v>2</v>
      </c>
      <c r="D143" s="1" t="str">
        <f>RR_SHORT_NAME</f>
        <v>NS</v>
      </c>
      <c r="E143" s="1" t="str">
        <f>RR_NAME</f>
        <v>Norfolk Southern</v>
      </c>
      <c r="F143" s="1" t="s">
        <v>47143</v>
      </c>
      <c r="G143" s="6">
        <f>E1L206C5</f>
        <v>4.951511753739516E-2</v>
      </c>
    </row>
    <row r="144" spans="1:7" x14ac:dyDescent="0.2">
      <c r="A144" s="11">
        <f>CURRENT_YEAR</f>
        <v>2016</v>
      </c>
      <c r="B144" s="11">
        <f>RRICC</f>
        <v>117000</v>
      </c>
      <c r="C144" s="7">
        <f>RR_ID</f>
        <v>2</v>
      </c>
      <c r="D144" s="1" t="str">
        <f>RR_SHORT_NAME</f>
        <v>NS</v>
      </c>
      <c r="E144" s="1" t="str">
        <f>RR_NAME</f>
        <v>Norfolk Southern</v>
      </c>
      <c r="F144" s="1" t="s">
        <v>47144</v>
      </c>
      <c r="G144" s="6">
        <f>E1L206C6</f>
        <v>9.5963245744365322E-2</v>
      </c>
    </row>
    <row r="145" spans="1:7" x14ac:dyDescent="0.2">
      <c r="A145" s="11">
        <f>CURRENT_YEAR</f>
        <v>2016</v>
      </c>
      <c r="B145" s="11">
        <f>RRICC</f>
        <v>117000</v>
      </c>
      <c r="C145" s="7">
        <f>RR_ID</f>
        <v>2</v>
      </c>
      <c r="D145" s="1" t="str">
        <f>RR_SHORT_NAME</f>
        <v>NS</v>
      </c>
      <c r="E145" s="1" t="str">
        <f>RR_NAME</f>
        <v>Norfolk Southern</v>
      </c>
      <c r="F145" s="1" t="s">
        <v>47145</v>
      </c>
      <c r="G145" s="6">
        <f>E1L206C7</f>
        <v>6.2324611014402516</v>
      </c>
    </row>
    <row r="146" spans="1:7" x14ac:dyDescent="0.2">
      <c r="A146" s="11">
        <f>CURRENT_YEAR</f>
        <v>2016</v>
      </c>
      <c r="B146" s="11">
        <f>RRICC</f>
        <v>117000</v>
      </c>
      <c r="C146" s="7">
        <f>RR_ID</f>
        <v>2</v>
      </c>
      <c r="D146" s="1" t="str">
        <f>RR_SHORT_NAME</f>
        <v>NS</v>
      </c>
      <c r="E146" s="1" t="str">
        <f>RR_NAME</f>
        <v>Norfolk Southern</v>
      </c>
      <c r="F146" s="1" t="s">
        <v>47146</v>
      </c>
      <c r="G146" s="6">
        <f>E1L206C8</f>
        <v>4.6512764507131319</v>
      </c>
    </row>
    <row r="147" spans="1:7" x14ac:dyDescent="0.2">
      <c r="A147" s="11">
        <f>CURRENT_YEAR</f>
        <v>2016</v>
      </c>
      <c r="B147" s="11">
        <f>RRICC</f>
        <v>117000</v>
      </c>
      <c r="C147" s="7">
        <f>RR_ID</f>
        <v>2</v>
      </c>
      <c r="D147" s="1" t="str">
        <f>RR_SHORT_NAME</f>
        <v>NS</v>
      </c>
      <c r="E147" s="1" t="str">
        <f>RR_NAME</f>
        <v>Norfolk Southern</v>
      </c>
      <c r="F147" s="1" t="s">
        <v>47147</v>
      </c>
      <c r="G147" s="6">
        <f>E1L206C9</f>
        <v>6.3189779281696996</v>
      </c>
    </row>
    <row r="148" spans="1:7" x14ac:dyDescent="0.2">
      <c r="A148" s="11">
        <f>CURRENT_YEAR</f>
        <v>2016</v>
      </c>
      <c r="B148" s="11">
        <f>RRICC</f>
        <v>117000</v>
      </c>
      <c r="C148" s="7">
        <f>RR_ID</f>
        <v>2</v>
      </c>
      <c r="D148" s="1" t="str">
        <f>RR_SHORT_NAME</f>
        <v>NS</v>
      </c>
      <c r="E148" s="1" t="str">
        <f>RR_NAME</f>
        <v>Norfolk Southern</v>
      </c>
      <c r="F148" s="1" t="s">
        <v>47148</v>
      </c>
      <c r="G148" s="6">
        <f>E1L206C10</f>
        <v>6.2324611014402516</v>
      </c>
    </row>
    <row r="149" spans="1:7" x14ac:dyDescent="0.2">
      <c r="A149" s="11">
        <f>CURRENT_YEAR</f>
        <v>2016</v>
      </c>
      <c r="B149" s="11">
        <f>RRICC</f>
        <v>117000</v>
      </c>
      <c r="C149" s="7">
        <f>RR_ID</f>
        <v>2</v>
      </c>
      <c r="D149" s="1" t="str">
        <f>RR_SHORT_NAME</f>
        <v>NS</v>
      </c>
      <c r="E149" s="1" t="str">
        <f>RR_NAME</f>
        <v>Norfolk Southern</v>
      </c>
      <c r="F149" s="1" t="s">
        <v>47149</v>
      </c>
      <c r="G149" s="6">
        <f>E1L206C11</f>
        <v>4.6512764507131319</v>
      </c>
    </row>
    <row r="150" spans="1:7" x14ac:dyDescent="0.2">
      <c r="A150" s="11">
        <f>CURRENT_YEAR</f>
        <v>2016</v>
      </c>
      <c r="B150" s="11">
        <f>RRICC</f>
        <v>117000</v>
      </c>
      <c r="C150" s="7">
        <f>RR_ID</f>
        <v>2</v>
      </c>
      <c r="D150" s="1" t="str">
        <f>RR_SHORT_NAME</f>
        <v>NS</v>
      </c>
      <c r="E150" s="1" t="str">
        <f>RR_NAME</f>
        <v>Norfolk Southern</v>
      </c>
      <c r="F150" s="1" t="s">
        <v>47150</v>
      </c>
      <c r="G150" s="6">
        <f>E1L206C12</f>
        <v>6.3189779281696996</v>
      </c>
    </row>
    <row r="151" spans="1:7" x14ac:dyDescent="0.2">
      <c r="A151" s="11">
        <f>CURRENT_YEAR</f>
        <v>2016</v>
      </c>
      <c r="B151" s="11">
        <f>RRICC</f>
        <v>117000</v>
      </c>
      <c r="C151" s="7">
        <f>RR_ID</f>
        <v>2</v>
      </c>
      <c r="D151" s="1" t="str">
        <f>RR_SHORT_NAME</f>
        <v>NS</v>
      </c>
      <c r="E151" s="1" t="str">
        <f>RR_NAME</f>
        <v>Norfolk Southern</v>
      </c>
      <c r="F151" s="1" t="s">
        <v>47151</v>
      </c>
      <c r="G151" s="6">
        <f>E1L206C13</f>
        <v>1.2297703104083853E-2</v>
      </c>
    </row>
    <row r="152" spans="1:7" x14ac:dyDescent="0.2">
      <c r="A152" s="11">
        <f>CURRENT_YEAR</f>
        <v>2016</v>
      </c>
      <c r="B152" s="11">
        <f>RRICC</f>
        <v>117000</v>
      </c>
      <c r="C152" s="7">
        <f>RR_ID</f>
        <v>2</v>
      </c>
      <c r="D152" s="1" t="str">
        <f>RR_SHORT_NAME</f>
        <v>NS</v>
      </c>
      <c r="E152" s="1" t="str">
        <f>RR_NAME</f>
        <v>Norfolk Southern</v>
      </c>
      <c r="F152" s="1" t="s">
        <v>47152</v>
      </c>
      <c r="G152" s="6">
        <f>E1L207C1</f>
        <v>3.9173310772924665E-2</v>
      </c>
    </row>
    <row r="153" spans="1:7" x14ac:dyDescent="0.2">
      <c r="A153" s="11">
        <f>CURRENT_YEAR</f>
        <v>2016</v>
      </c>
      <c r="B153" s="11">
        <f>RRICC</f>
        <v>117000</v>
      </c>
      <c r="C153" s="7">
        <f>RR_ID</f>
        <v>2</v>
      </c>
      <c r="D153" s="1" t="str">
        <f>RR_SHORT_NAME</f>
        <v>NS</v>
      </c>
      <c r="E153" s="1" t="str">
        <f>RR_NAME</f>
        <v>Norfolk Southern</v>
      </c>
      <c r="F153" s="1" t="s">
        <v>47153</v>
      </c>
      <c r="G153" s="6">
        <f>E1L207C2</f>
        <v>5.1505969150491462E-3</v>
      </c>
    </row>
    <row r="154" spans="1:7" x14ac:dyDescent="0.2">
      <c r="A154" s="11">
        <f>CURRENT_YEAR</f>
        <v>2016</v>
      </c>
      <c r="B154" s="11">
        <f>RRICC</f>
        <v>117000</v>
      </c>
      <c r="C154" s="7">
        <f>RR_ID</f>
        <v>2</v>
      </c>
      <c r="D154" s="1" t="str">
        <f>RR_SHORT_NAME</f>
        <v>NS</v>
      </c>
      <c r="E154" s="1" t="str">
        <f>RR_NAME</f>
        <v>Norfolk Southern</v>
      </c>
      <c r="F154" s="1" t="s">
        <v>47154</v>
      </c>
      <c r="G154" s="6">
        <f>E1L207C3</f>
        <v>0.11301968678074911</v>
      </c>
    </row>
    <row r="155" spans="1:7" x14ac:dyDescent="0.2">
      <c r="A155" s="11">
        <f>CURRENT_YEAR</f>
        <v>2016</v>
      </c>
      <c r="B155" s="11">
        <f>RRICC</f>
        <v>117000</v>
      </c>
      <c r="C155" s="7">
        <f>RR_ID</f>
        <v>2</v>
      </c>
      <c r="D155" s="1" t="str">
        <f>RR_SHORT_NAME</f>
        <v>NS</v>
      </c>
      <c r="E155" s="1" t="str">
        <f>RR_NAME</f>
        <v>Norfolk Southern</v>
      </c>
      <c r="F155" s="1" t="s">
        <v>47155</v>
      </c>
      <c r="G155" s="6">
        <f>E1L207C4</f>
        <v>0.10185060800960408</v>
      </c>
    </row>
    <row r="156" spans="1:7" x14ac:dyDescent="0.2">
      <c r="A156" s="11">
        <f>CURRENT_YEAR</f>
        <v>2016</v>
      </c>
      <c r="B156" s="11">
        <f>RRICC</f>
        <v>117000</v>
      </c>
      <c r="C156" s="7">
        <f>RR_ID</f>
        <v>2</v>
      </c>
      <c r="D156" s="1" t="str">
        <f>RR_SHORT_NAME</f>
        <v>NS</v>
      </c>
      <c r="E156" s="1" t="str">
        <f>RR_NAME</f>
        <v>Norfolk Southern</v>
      </c>
      <c r="F156" s="1" t="s">
        <v>47156</v>
      </c>
      <c r="G156" s="6">
        <f>E1L207C5</f>
        <v>1.3391551979127777E-2</v>
      </c>
    </row>
    <row r="157" spans="1:7" x14ac:dyDescent="0.2">
      <c r="A157" s="11">
        <f>CURRENT_YEAR</f>
        <v>2016</v>
      </c>
      <c r="B157" s="11">
        <f>RRICC</f>
        <v>117000</v>
      </c>
      <c r="C157" s="7">
        <f>RR_ID</f>
        <v>2</v>
      </c>
      <c r="D157" s="1" t="str">
        <f>RR_SHORT_NAME</f>
        <v>NS</v>
      </c>
      <c r="E157" s="1" t="str">
        <f>RR_NAME</f>
        <v>Norfolk Southern</v>
      </c>
      <c r="F157" s="1" t="s">
        <v>47157</v>
      </c>
      <c r="G157" s="6">
        <f>E1L207C6</f>
        <v>0.29385118562994755</v>
      </c>
    </row>
    <row r="158" spans="1:7" x14ac:dyDescent="0.2">
      <c r="A158" s="11">
        <f>CURRENT_YEAR</f>
        <v>2016</v>
      </c>
      <c r="B158" s="11">
        <f>RRICC</f>
        <v>117000</v>
      </c>
      <c r="C158" s="7">
        <f>RR_ID</f>
        <v>2</v>
      </c>
      <c r="D158" s="1" t="str">
        <f>RR_SHORT_NAME</f>
        <v>NS</v>
      </c>
      <c r="E158" s="1" t="str">
        <f>RR_NAME</f>
        <v>Norfolk Southern</v>
      </c>
      <c r="F158" s="1" t="s">
        <v>47158</v>
      </c>
      <c r="G158" s="6">
        <f>E1L207C7</f>
        <v>2.8009841563930449</v>
      </c>
    </row>
    <row r="159" spans="1:7" x14ac:dyDescent="0.2">
      <c r="A159" s="11">
        <f>CURRENT_YEAR</f>
        <v>2016</v>
      </c>
      <c r="B159" s="11">
        <f>RRICC</f>
        <v>117000</v>
      </c>
      <c r="C159" s="7">
        <f>RR_ID</f>
        <v>2</v>
      </c>
      <c r="D159" s="1" t="str">
        <f>RR_SHORT_NAME</f>
        <v>NS</v>
      </c>
      <c r="E159" s="1" t="str">
        <f>RR_NAME</f>
        <v>Norfolk Southern</v>
      </c>
      <c r="F159" s="1" t="s">
        <v>47159</v>
      </c>
      <c r="G159" s="6">
        <f>E1L207C8</f>
        <v>-1.3511752048730921</v>
      </c>
    </row>
    <row r="160" spans="1:7" x14ac:dyDescent="0.2">
      <c r="A160" s="11">
        <f>CURRENT_YEAR</f>
        <v>2016</v>
      </c>
      <c r="B160" s="11">
        <f>RRICC</f>
        <v>117000</v>
      </c>
      <c r="C160" s="7">
        <f>RR_ID</f>
        <v>2</v>
      </c>
      <c r="D160" s="1" t="str">
        <f>RR_SHORT_NAME</f>
        <v>NS</v>
      </c>
      <c r="E160" s="1" t="str">
        <f>RR_NAME</f>
        <v>Norfolk Southern</v>
      </c>
      <c r="F160" s="1" t="s">
        <v>47160</v>
      </c>
      <c r="G160" s="6">
        <f>E1L207C9</f>
        <v>12.351158471584395</v>
      </c>
    </row>
    <row r="161" spans="1:7" x14ac:dyDescent="0.2">
      <c r="A161" s="11">
        <f>CURRENT_YEAR</f>
        <v>2016</v>
      </c>
      <c r="B161" s="11">
        <f>RRICC</f>
        <v>117000</v>
      </c>
      <c r="C161" s="7">
        <f>RR_ID</f>
        <v>2</v>
      </c>
      <c r="D161" s="1" t="str">
        <f>RR_SHORT_NAME</f>
        <v>NS</v>
      </c>
      <c r="E161" s="1" t="str">
        <f>RR_NAME</f>
        <v>Norfolk Southern</v>
      </c>
      <c r="F161" s="1" t="s">
        <v>47161</v>
      </c>
      <c r="G161" s="6">
        <f>E1L207C10</f>
        <v>2.8009841563930453</v>
      </c>
    </row>
    <row r="162" spans="1:7" x14ac:dyDescent="0.2">
      <c r="A162" s="11">
        <f>CURRENT_YEAR</f>
        <v>2016</v>
      </c>
      <c r="B162" s="11">
        <f>RRICC</f>
        <v>117000</v>
      </c>
      <c r="C162" s="7">
        <f>RR_ID</f>
        <v>2</v>
      </c>
      <c r="D162" s="1" t="str">
        <f>RR_SHORT_NAME</f>
        <v>NS</v>
      </c>
      <c r="E162" s="1" t="str">
        <f>RR_NAME</f>
        <v>Norfolk Southern</v>
      </c>
      <c r="F162" s="1" t="s">
        <v>47162</v>
      </c>
      <c r="G162" s="6">
        <f>E1L207C11</f>
        <v>-1.3511752048730918</v>
      </c>
    </row>
    <row r="163" spans="1:7" x14ac:dyDescent="0.2">
      <c r="A163" s="11">
        <f>CURRENT_YEAR</f>
        <v>2016</v>
      </c>
      <c r="B163" s="11">
        <f>RRICC</f>
        <v>117000</v>
      </c>
      <c r="C163" s="7">
        <f>RR_ID</f>
        <v>2</v>
      </c>
      <c r="D163" s="1" t="str">
        <f>RR_SHORT_NAME</f>
        <v>NS</v>
      </c>
      <c r="E163" s="1" t="str">
        <f>RR_NAME</f>
        <v>Norfolk Southern</v>
      </c>
      <c r="F163" s="1" t="s">
        <v>47163</v>
      </c>
      <c r="G163" s="6">
        <f>E1L207C12</f>
        <v>12.351158471584396</v>
      </c>
    </row>
    <row r="164" spans="1:7" x14ac:dyDescent="0.2">
      <c r="A164" s="11">
        <f>CURRENT_YEAR</f>
        <v>2016</v>
      </c>
      <c r="B164" s="11">
        <f>RRICC</f>
        <v>117000</v>
      </c>
      <c r="C164" s="7">
        <f>RR_ID</f>
        <v>2</v>
      </c>
      <c r="D164" s="1" t="str">
        <f>RR_SHORT_NAME</f>
        <v>NS</v>
      </c>
      <c r="E164" s="1" t="str">
        <f>RR_NAME</f>
        <v>Norfolk Southern</v>
      </c>
      <c r="F164" s="1" t="s">
        <v>47164</v>
      </c>
      <c r="G164" s="6">
        <f>E1L207C13</f>
        <v>2.9591377765201402E-5</v>
      </c>
    </row>
    <row r="165" spans="1:7" x14ac:dyDescent="0.2">
      <c r="A165" s="11">
        <f>CURRENT_YEAR</f>
        <v>2016</v>
      </c>
      <c r="B165" s="11">
        <f>RRICC</f>
        <v>117000</v>
      </c>
      <c r="C165" s="7">
        <f>RR_ID</f>
        <v>2</v>
      </c>
      <c r="D165" s="1" t="str">
        <f>RR_SHORT_NAME</f>
        <v>NS</v>
      </c>
      <c r="E165" s="1" t="str">
        <f>RR_NAME</f>
        <v>Norfolk Southern</v>
      </c>
      <c r="F165" s="1" t="s">
        <v>47165</v>
      </c>
      <c r="G165" s="6">
        <f>E1L208C1</f>
        <v>4.8521872817669023E-2</v>
      </c>
    </row>
    <row r="166" spans="1:7" x14ac:dyDescent="0.2">
      <c r="A166" s="11">
        <f>CURRENT_YEAR</f>
        <v>2016</v>
      </c>
      <c r="B166" s="11">
        <f>RRICC</f>
        <v>117000</v>
      </c>
      <c r="C166" s="7">
        <f>RR_ID</f>
        <v>2</v>
      </c>
      <c r="D166" s="1" t="str">
        <f>RR_SHORT_NAME</f>
        <v>NS</v>
      </c>
      <c r="E166" s="1" t="str">
        <f>RR_NAME</f>
        <v>Norfolk Southern</v>
      </c>
      <c r="F166" s="1" t="s">
        <v>47166</v>
      </c>
      <c r="G166" s="6">
        <f>E1L208C2</f>
        <v>2.4584841850445009E-2</v>
      </c>
    </row>
    <row r="167" spans="1:7" x14ac:dyDescent="0.2">
      <c r="A167" s="11">
        <f>CURRENT_YEAR</f>
        <v>2016</v>
      </c>
      <c r="B167" s="11">
        <f>RRICC</f>
        <v>117000</v>
      </c>
      <c r="C167" s="7">
        <f>RR_ID</f>
        <v>2</v>
      </c>
      <c r="D167" s="1" t="str">
        <f>RR_SHORT_NAME</f>
        <v>NS</v>
      </c>
      <c r="E167" s="1" t="str">
        <f>RR_NAME</f>
        <v>Norfolk Southern</v>
      </c>
      <c r="F167" s="1" t="s">
        <v>47167</v>
      </c>
      <c r="G167" s="6">
        <f>E1L208C3</f>
        <v>8.0608987469833582E-2</v>
      </c>
    </row>
    <row r="168" spans="1:7" x14ac:dyDescent="0.2">
      <c r="A168" s="11">
        <f>CURRENT_YEAR</f>
        <v>2016</v>
      </c>
      <c r="B168" s="11">
        <f>RRICC</f>
        <v>117000</v>
      </c>
      <c r="C168" s="7">
        <f>RR_ID</f>
        <v>2</v>
      </c>
      <c r="D168" s="1" t="str">
        <f>RR_SHORT_NAME</f>
        <v>NS</v>
      </c>
      <c r="E168" s="1" t="str">
        <f>RR_NAME</f>
        <v>Norfolk Southern</v>
      </c>
      <c r="F168" s="1" t="s">
        <v>47168</v>
      </c>
      <c r="G168" s="6">
        <f>E1L208C4</f>
        <v>0.12615686932593945</v>
      </c>
    </row>
    <row r="169" spans="1:7" x14ac:dyDescent="0.2">
      <c r="A169" s="11">
        <f>CURRENT_YEAR</f>
        <v>2016</v>
      </c>
      <c r="B169" s="11">
        <f>RRICC</f>
        <v>117000</v>
      </c>
      <c r="C169" s="7">
        <f>RR_ID</f>
        <v>2</v>
      </c>
      <c r="D169" s="1" t="str">
        <f>RR_SHORT_NAME</f>
        <v>NS</v>
      </c>
      <c r="E169" s="1" t="str">
        <f>RR_NAME</f>
        <v>Norfolk Southern</v>
      </c>
      <c r="F169" s="1" t="s">
        <v>47169</v>
      </c>
      <c r="G169" s="6">
        <f>E1L208C5</f>
        <v>6.3920588811157031E-2</v>
      </c>
    </row>
    <row r="170" spans="1:7" x14ac:dyDescent="0.2">
      <c r="A170" s="11">
        <f>CURRENT_YEAR</f>
        <v>2016</v>
      </c>
      <c r="B170" s="11">
        <f>RRICC</f>
        <v>117000</v>
      </c>
      <c r="C170" s="7">
        <f>RR_ID</f>
        <v>2</v>
      </c>
      <c r="D170" s="1" t="str">
        <f>RR_SHORT_NAME</f>
        <v>NS</v>
      </c>
      <c r="E170" s="1" t="str">
        <f>RR_NAME</f>
        <v>Norfolk Southern</v>
      </c>
      <c r="F170" s="1" t="s">
        <v>47170</v>
      </c>
      <c r="G170" s="6">
        <f>E1L208C6</f>
        <v>0.20958336742156719</v>
      </c>
    </row>
    <row r="171" spans="1:7" x14ac:dyDescent="0.2">
      <c r="A171" s="11">
        <f>CURRENT_YEAR</f>
        <v>2016</v>
      </c>
      <c r="B171" s="11">
        <f>RRICC</f>
        <v>117000</v>
      </c>
      <c r="C171" s="7">
        <f>RR_ID</f>
        <v>2</v>
      </c>
      <c r="D171" s="1" t="str">
        <f>RR_SHORT_NAME</f>
        <v>NS</v>
      </c>
      <c r="E171" s="1" t="str">
        <f>RR_NAME</f>
        <v>Norfolk Southern</v>
      </c>
      <c r="F171" s="1" t="s">
        <v>47171</v>
      </c>
      <c r="G171" s="6">
        <f>E1L208C7</f>
        <v>2.1537022596811708</v>
      </c>
    </row>
    <row r="172" spans="1:7" x14ac:dyDescent="0.2">
      <c r="A172" s="11">
        <f>CURRENT_YEAR</f>
        <v>2016</v>
      </c>
      <c r="B172" s="11">
        <f>RRICC</f>
        <v>117000</v>
      </c>
      <c r="C172" s="7">
        <f>RR_ID</f>
        <v>2</v>
      </c>
      <c r="D172" s="1" t="str">
        <f>RR_SHORT_NAME</f>
        <v>NS</v>
      </c>
      <c r="E172" s="1" t="str">
        <f>RR_NAME</f>
        <v>Norfolk Southern</v>
      </c>
      <c r="F172" s="1" t="s">
        <v>47172</v>
      </c>
      <c r="G172" s="6">
        <f>E1L208C8</f>
        <v>1.0845325279131131</v>
      </c>
    </row>
    <row r="173" spans="1:7" x14ac:dyDescent="0.2">
      <c r="A173" s="11">
        <f>CURRENT_YEAR</f>
        <v>2016</v>
      </c>
      <c r="B173" s="11">
        <f>RRICC</f>
        <v>117000</v>
      </c>
      <c r="C173" s="7">
        <f>RR_ID</f>
        <v>2</v>
      </c>
      <c r="D173" s="1" t="str">
        <f>RR_SHORT_NAME</f>
        <v>NS</v>
      </c>
      <c r="E173" s="1" t="str">
        <f>RR_NAME</f>
        <v>Norfolk Southern</v>
      </c>
      <c r="F173" s="1" t="s">
        <v>47173</v>
      </c>
      <c r="G173" s="6">
        <f>E1L208C9</f>
        <v>5.417037783282681</v>
      </c>
    </row>
    <row r="174" spans="1:7" x14ac:dyDescent="0.2">
      <c r="A174" s="11">
        <f>CURRENT_YEAR</f>
        <v>2016</v>
      </c>
      <c r="B174" s="11">
        <f>RRICC</f>
        <v>117000</v>
      </c>
      <c r="C174" s="7">
        <f>RR_ID</f>
        <v>2</v>
      </c>
      <c r="D174" s="1" t="str">
        <f>RR_SHORT_NAME</f>
        <v>NS</v>
      </c>
      <c r="E174" s="1" t="str">
        <f>RR_NAME</f>
        <v>Norfolk Southern</v>
      </c>
      <c r="F174" s="1" t="s">
        <v>47174</v>
      </c>
      <c r="G174" s="6">
        <f>E1L208C10</f>
        <v>2.1537022596811708</v>
      </c>
    </row>
    <row r="175" spans="1:7" x14ac:dyDescent="0.2">
      <c r="A175" s="11">
        <f>CURRENT_YEAR</f>
        <v>2016</v>
      </c>
      <c r="B175" s="11">
        <f>RRICC</f>
        <v>117000</v>
      </c>
      <c r="C175" s="7">
        <f>RR_ID</f>
        <v>2</v>
      </c>
      <c r="D175" s="1" t="str">
        <f>RR_SHORT_NAME</f>
        <v>NS</v>
      </c>
      <c r="E175" s="1" t="str">
        <f>RR_NAME</f>
        <v>Norfolk Southern</v>
      </c>
      <c r="F175" s="1" t="s">
        <v>47175</v>
      </c>
      <c r="G175" s="6">
        <f>E1L208C11</f>
        <v>1.0845325279131128</v>
      </c>
    </row>
    <row r="176" spans="1:7" x14ac:dyDescent="0.2">
      <c r="A176" s="11">
        <f>CURRENT_YEAR</f>
        <v>2016</v>
      </c>
      <c r="B176" s="11">
        <f>RRICC</f>
        <v>117000</v>
      </c>
      <c r="C176" s="7">
        <f>RR_ID</f>
        <v>2</v>
      </c>
      <c r="D176" s="1" t="str">
        <f>RR_SHORT_NAME</f>
        <v>NS</v>
      </c>
      <c r="E176" s="1" t="str">
        <f>RR_NAME</f>
        <v>Norfolk Southern</v>
      </c>
      <c r="F176" s="1" t="s">
        <v>47176</v>
      </c>
      <c r="G176" s="6">
        <f>E1L208C12</f>
        <v>5.4170377832826819</v>
      </c>
    </row>
    <row r="177" spans="1:7" x14ac:dyDescent="0.2">
      <c r="A177" s="11">
        <f>CURRENT_YEAR</f>
        <v>2016</v>
      </c>
      <c r="B177" s="11">
        <f>RRICC</f>
        <v>117000</v>
      </c>
      <c r="C177" s="7">
        <f>RR_ID</f>
        <v>2</v>
      </c>
      <c r="D177" s="1" t="str">
        <f>RR_SHORT_NAME</f>
        <v>NS</v>
      </c>
      <c r="E177" s="1" t="str">
        <f>RR_NAME</f>
        <v>Norfolk Southern</v>
      </c>
      <c r="F177" s="1" t="s">
        <v>47177</v>
      </c>
      <c r="G177" s="6">
        <f>E1L208C13</f>
        <v>5.1539267492057581E-6</v>
      </c>
    </row>
    <row r="178" spans="1:7" x14ac:dyDescent="0.2">
      <c r="A178" s="11">
        <f>CURRENT_YEAR</f>
        <v>2016</v>
      </c>
      <c r="B178" s="11">
        <f>RRICC</f>
        <v>117000</v>
      </c>
      <c r="C178" s="7">
        <f>RR_ID</f>
        <v>2</v>
      </c>
      <c r="D178" s="1" t="str">
        <f>RR_SHORT_NAME</f>
        <v>NS</v>
      </c>
      <c r="E178" s="1" t="str">
        <f>RR_NAME</f>
        <v>Norfolk Southern</v>
      </c>
      <c r="F178" s="1" t="s">
        <v>47178</v>
      </c>
      <c r="G178" s="6">
        <f>E1L209C1</f>
        <v>1.5880261325396754E-2</v>
      </c>
    </row>
    <row r="179" spans="1:7" x14ac:dyDescent="0.2">
      <c r="A179" s="11">
        <f>CURRENT_YEAR</f>
        <v>2016</v>
      </c>
      <c r="B179" s="11">
        <f>RRICC</f>
        <v>117000</v>
      </c>
      <c r="C179" s="7">
        <f>RR_ID</f>
        <v>2</v>
      </c>
      <c r="D179" s="1" t="str">
        <f>RR_SHORT_NAME</f>
        <v>NS</v>
      </c>
      <c r="E179" s="1" t="str">
        <f>RR_NAME</f>
        <v>Norfolk Southern</v>
      </c>
      <c r="F179" s="1" t="s">
        <v>47179</v>
      </c>
      <c r="G179" s="6">
        <f>E1L209C2</f>
        <v>0.11275395790639638</v>
      </c>
    </row>
    <row r="180" spans="1:7" x14ac:dyDescent="0.2">
      <c r="A180" s="11">
        <f>CURRENT_YEAR</f>
        <v>2016</v>
      </c>
      <c r="B180" s="11">
        <f>RRICC</f>
        <v>117000</v>
      </c>
      <c r="C180" s="7">
        <f>RR_ID</f>
        <v>2</v>
      </c>
      <c r="D180" s="1" t="str">
        <f>RR_SHORT_NAME</f>
        <v>NS</v>
      </c>
      <c r="E180" s="1" t="str">
        <f>RR_NAME</f>
        <v>Norfolk Southern</v>
      </c>
      <c r="F180" s="1" t="s">
        <v>47180</v>
      </c>
      <c r="G180" s="6">
        <f>E1L209C3</f>
        <v>4.0431187452214212E-4</v>
      </c>
    </row>
    <row r="181" spans="1:7" x14ac:dyDescent="0.2">
      <c r="A181" s="11">
        <f>CURRENT_YEAR</f>
        <v>2016</v>
      </c>
      <c r="B181" s="11">
        <f>RRICC</f>
        <v>117000</v>
      </c>
      <c r="C181" s="7">
        <f>RR_ID</f>
        <v>2</v>
      </c>
      <c r="D181" s="1" t="str">
        <f>RR_SHORT_NAME</f>
        <v>NS</v>
      </c>
      <c r="E181" s="1" t="str">
        <f>RR_NAME</f>
        <v>Norfolk Southern</v>
      </c>
      <c r="F181" s="1" t="s">
        <v>47181</v>
      </c>
      <c r="G181" s="6">
        <f>E1L209C4</f>
        <v>4.128867944603147E-2</v>
      </c>
    </row>
    <row r="182" spans="1:7" x14ac:dyDescent="0.2">
      <c r="A182" s="11">
        <f>CURRENT_YEAR</f>
        <v>2016</v>
      </c>
      <c r="B182" s="11">
        <f>RRICC</f>
        <v>117000</v>
      </c>
      <c r="C182" s="7">
        <f>RR_ID</f>
        <v>2</v>
      </c>
      <c r="D182" s="1" t="str">
        <f>RR_SHORT_NAME</f>
        <v>NS</v>
      </c>
      <c r="E182" s="1" t="str">
        <f>RR_NAME</f>
        <v>Norfolk Southern</v>
      </c>
      <c r="F182" s="1" t="s">
        <v>47182</v>
      </c>
      <c r="G182" s="6">
        <f>E1L209C5</f>
        <v>0.29316029055663007</v>
      </c>
    </row>
    <row r="183" spans="1:7" x14ac:dyDescent="0.2">
      <c r="A183" s="11">
        <f>CURRENT_YEAR</f>
        <v>2016</v>
      </c>
      <c r="B183" s="11">
        <f>RRICC</f>
        <v>117000</v>
      </c>
      <c r="C183" s="7">
        <f>RR_ID</f>
        <v>2</v>
      </c>
      <c r="D183" s="1" t="str">
        <f>RR_SHORT_NAME</f>
        <v>NS</v>
      </c>
      <c r="E183" s="1" t="str">
        <f>RR_NAME</f>
        <v>Norfolk Southern</v>
      </c>
      <c r="F183" s="1" t="s">
        <v>47183</v>
      </c>
      <c r="G183" s="6">
        <f>E1L209C6</f>
        <v>1.0512108737575677E-3</v>
      </c>
    </row>
    <row r="184" spans="1:7" x14ac:dyDescent="0.2">
      <c r="A184" s="11">
        <f>CURRENT_YEAR</f>
        <v>2016</v>
      </c>
      <c r="B184" s="11">
        <f>RRICC</f>
        <v>117000</v>
      </c>
      <c r="C184" s="7">
        <f>RR_ID</f>
        <v>2</v>
      </c>
      <c r="D184" s="1" t="str">
        <f>RR_SHORT_NAME</f>
        <v>NS</v>
      </c>
      <c r="E184" s="1" t="str">
        <f>RR_NAME</f>
        <v>Norfolk Southern</v>
      </c>
      <c r="F184" s="1" t="s">
        <v>47184</v>
      </c>
      <c r="G184" s="6">
        <f>E1L209C7</f>
        <v>2.0602563148403954</v>
      </c>
    </row>
    <row r="185" spans="1:7" x14ac:dyDescent="0.2">
      <c r="A185" s="11">
        <f>CURRENT_YEAR</f>
        <v>2016</v>
      </c>
      <c r="B185" s="11">
        <f>RRICC</f>
        <v>117000</v>
      </c>
      <c r="C185" s="7">
        <f>RR_ID</f>
        <v>2</v>
      </c>
      <c r="D185" s="1" t="str">
        <f>RR_SHORT_NAME</f>
        <v>NS</v>
      </c>
      <c r="E185" s="1" t="str">
        <f>RR_NAME</f>
        <v>Norfolk Southern</v>
      </c>
      <c r="F185" s="1" t="s">
        <v>47185</v>
      </c>
      <c r="G185" s="6">
        <f>E1L209C8</f>
        <v>54.079697252339109</v>
      </c>
    </row>
    <row r="186" spans="1:7" x14ac:dyDescent="0.2">
      <c r="A186" s="11">
        <f>CURRENT_YEAR</f>
        <v>2016</v>
      </c>
      <c r="B186" s="11">
        <f>RRICC</f>
        <v>117000</v>
      </c>
      <c r="C186" s="7">
        <f>RR_ID</f>
        <v>2</v>
      </c>
      <c r="D186" s="1" t="str">
        <f>RR_SHORT_NAME</f>
        <v>NS</v>
      </c>
      <c r="E186" s="1" t="str">
        <f>RR_NAME</f>
        <v>Norfolk Southern</v>
      </c>
      <c r="F186" s="1" t="s">
        <v>47186</v>
      </c>
      <c r="G186" s="6">
        <f>E1L209C9</f>
        <v>5.0202542810887207E-2</v>
      </c>
    </row>
    <row r="187" spans="1:7" x14ac:dyDescent="0.2">
      <c r="A187" s="11">
        <f>CURRENT_YEAR</f>
        <v>2016</v>
      </c>
      <c r="B187" s="11">
        <f>RRICC</f>
        <v>117000</v>
      </c>
      <c r="C187" s="7">
        <f>RR_ID</f>
        <v>2</v>
      </c>
      <c r="D187" s="1" t="str">
        <f>RR_SHORT_NAME</f>
        <v>NS</v>
      </c>
      <c r="E187" s="1" t="str">
        <f>RR_NAME</f>
        <v>Norfolk Southern</v>
      </c>
      <c r="F187" s="1" t="s">
        <v>47187</v>
      </c>
      <c r="G187" s="6">
        <f>E1L209C10</f>
        <v>2.060256314840395</v>
      </c>
    </row>
    <row r="188" spans="1:7" x14ac:dyDescent="0.2">
      <c r="A188" s="11">
        <f>CURRENT_YEAR</f>
        <v>2016</v>
      </c>
      <c r="B188" s="11">
        <f>RRICC</f>
        <v>117000</v>
      </c>
      <c r="C188" s="7">
        <f>RR_ID</f>
        <v>2</v>
      </c>
      <c r="D188" s="1" t="str">
        <f>RR_SHORT_NAME</f>
        <v>NS</v>
      </c>
      <c r="E188" s="1" t="str">
        <f>RR_NAME</f>
        <v>Norfolk Southern</v>
      </c>
      <c r="F188" s="1" t="s">
        <v>47188</v>
      </c>
      <c r="G188" s="6">
        <f>E1L209C11</f>
        <v>54.079697252339123</v>
      </c>
    </row>
    <row r="189" spans="1:7" x14ac:dyDescent="0.2">
      <c r="A189" s="11">
        <f>CURRENT_YEAR</f>
        <v>2016</v>
      </c>
      <c r="B189" s="11">
        <f>RRICC</f>
        <v>117000</v>
      </c>
      <c r="C189" s="7">
        <f>RR_ID</f>
        <v>2</v>
      </c>
      <c r="D189" s="1" t="str">
        <f>RR_SHORT_NAME</f>
        <v>NS</v>
      </c>
      <c r="E189" s="1" t="str">
        <f>RR_NAME</f>
        <v>Norfolk Southern</v>
      </c>
      <c r="F189" s="1" t="s">
        <v>47189</v>
      </c>
      <c r="G189" s="6">
        <f>E1L209C12</f>
        <v>5.0202542810887207E-2</v>
      </c>
    </row>
    <row r="190" spans="1:7" x14ac:dyDescent="0.2">
      <c r="A190" s="11">
        <f>CURRENT_YEAR</f>
        <v>2016</v>
      </c>
      <c r="B190" s="11">
        <f>RRICC</f>
        <v>117000</v>
      </c>
      <c r="C190" s="7">
        <f>RR_ID</f>
        <v>2</v>
      </c>
      <c r="D190" s="1" t="str">
        <f>RR_SHORT_NAME</f>
        <v>NS</v>
      </c>
      <c r="E190" s="1" t="str">
        <f>RR_NAME</f>
        <v>Norfolk Southern</v>
      </c>
      <c r="F190" s="1" t="s">
        <v>47190</v>
      </c>
      <c r="G190" s="6">
        <f>E1L209C13</f>
        <v>1.5442451685985738E-3</v>
      </c>
    </row>
    <row r="191" spans="1:7" x14ac:dyDescent="0.2">
      <c r="A191" s="11">
        <f>CURRENT_YEAR</f>
        <v>2016</v>
      </c>
      <c r="B191" s="11">
        <f>RRICC</f>
        <v>117000</v>
      </c>
      <c r="C191" s="7">
        <f>RR_ID</f>
        <v>2</v>
      </c>
      <c r="D191" s="1" t="str">
        <f>RR_SHORT_NAME</f>
        <v>NS</v>
      </c>
      <c r="E191" s="1" t="str">
        <f>RR_NAME</f>
        <v>Norfolk Southern</v>
      </c>
      <c r="F191" s="1" t="s">
        <v>47191</v>
      </c>
      <c r="G191" s="6">
        <f>E1L210C1</f>
        <v>3.5295319922321487E-3</v>
      </c>
    </row>
    <row r="192" spans="1:7" x14ac:dyDescent="0.2">
      <c r="A192" s="11">
        <f>CURRENT_YEAR</f>
        <v>2016</v>
      </c>
      <c r="B192" s="11">
        <f>RRICC</f>
        <v>117000</v>
      </c>
      <c r="C192" s="7">
        <f>RR_ID</f>
        <v>2</v>
      </c>
      <c r="D192" s="1" t="str">
        <f>RR_SHORT_NAME</f>
        <v>NS</v>
      </c>
      <c r="E192" s="1" t="str">
        <f>RR_NAME</f>
        <v>Norfolk Southern</v>
      </c>
      <c r="F192" s="1" t="s">
        <v>47192</v>
      </c>
      <c r="G192" s="6">
        <f>E1L210C2</f>
        <v>6.2259110516926237E-2</v>
      </c>
    </row>
    <row r="193" spans="1:7" x14ac:dyDescent="0.2">
      <c r="A193" s="11">
        <f>CURRENT_YEAR</f>
        <v>2016</v>
      </c>
      <c r="B193" s="11">
        <f>RRICC</f>
        <v>117000</v>
      </c>
      <c r="C193" s="7">
        <f>RR_ID</f>
        <v>2</v>
      </c>
      <c r="D193" s="1" t="str">
        <f>RR_SHORT_NAME</f>
        <v>NS</v>
      </c>
      <c r="E193" s="1" t="str">
        <f>RR_NAME</f>
        <v>Norfolk Southern</v>
      </c>
      <c r="F193" s="1" t="s">
        <v>47193</v>
      </c>
      <c r="G193" s="6">
        <f>E1L210C3</f>
        <v>7.4846617824402323E-5</v>
      </c>
    </row>
    <row r="194" spans="1:7" x14ac:dyDescent="0.2">
      <c r="A194" s="11">
        <f>CURRENT_YEAR</f>
        <v>2016</v>
      </c>
      <c r="B194" s="11">
        <f>RRICC</f>
        <v>117000</v>
      </c>
      <c r="C194" s="7">
        <f>RR_ID</f>
        <v>2</v>
      </c>
      <c r="D194" s="1" t="str">
        <f>RR_SHORT_NAME</f>
        <v>NS</v>
      </c>
      <c r="E194" s="1" t="str">
        <f>RR_NAME</f>
        <v>Norfolk Southern</v>
      </c>
      <c r="F194" s="1" t="s">
        <v>47194</v>
      </c>
      <c r="G194" s="6">
        <f>E1L210C4</f>
        <v>9.1767831798035999E-3</v>
      </c>
    </row>
    <row r="195" spans="1:7" x14ac:dyDescent="0.2">
      <c r="A195" s="11">
        <f>CURRENT_YEAR</f>
        <v>2016</v>
      </c>
      <c r="B195" s="11">
        <f>RRICC</f>
        <v>117000</v>
      </c>
      <c r="C195" s="7">
        <f>RR_ID</f>
        <v>2</v>
      </c>
      <c r="D195" s="1" t="str">
        <f>RR_SHORT_NAME</f>
        <v>NS</v>
      </c>
      <c r="E195" s="1" t="str">
        <f>RR_NAME</f>
        <v>Norfolk Southern</v>
      </c>
      <c r="F195" s="1" t="s">
        <v>47195</v>
      </c>
      <c r="G195" s="6">
        <f>E1L210C5</f>
        <v>0.16187368734400848</v>
      </c>
    </row>
    <row r="196" spans="1:7" x14ac:dyDescent="0.2">
      <c r="A196" s="11">
        <f>CURRENT_YEAR</f>
        <v>2016</v>
      </c>
      <c r="B196" s="11">
        <f>RRICC</f>
        <v>117000</v>
      </c>
      <c r="C196" s="7">
        <f>RR_ID</f>
        <v>2</v>
      </c>
      <c r="D196" s="1" t="str">
        <f>RR_SHORT_NAME</f>
        <v>NS</v>
      </c>
      <c r="E196" s="1" t="str">
        <f>RR_NAME</f>
        <v>Norfolk Southern</v>
      </c>
      <c r="F196" s="1" t="s">
        <v>47196</v>
      </c>
      <c r="G196" s="6">
        <f>E1L210C6</f>
        <v>1.9460120634344553E-4</v>
      </c>
    </row>
    <row r="197" spans="1:7" x14ac:dyDescent="0.2">
      <c r="A197" s="11">
        <f>CURRENT_YEAR</f>
        <v>2016</v>
      </c>
      <c r="B197" s="11">
        <f>RRICC</f>
        <v>117000</v>
      </c>
      <c r="C197" s="7">
        <f>RR_ID</f>
        <v>2</v>
      </c>
      <c r="D197" s="1" t="str">
        <f>RR_SHORT_NAME</f>
        <v>NS</v>
      </c>
      <c r="E197" s="1" t="str">
        <f>RR_NAME</f>
        <v>Norfolk Southern</v>
      </c>
      <c r="F197" s="1" t="s">
        <v>47197</v>
      </c>
      <c r="G197" s="6">
        <f>E1L210C7</f>
        <v>0.55723817358519112</v>
      </c>
    </row>
    <row r="198" spans="1:7" x14ac:dyDescent="0.2">
      <c r="A198" s="11">
        <f>CURRENT_YEAR</f>
        <v>2016</v>
      </c>
      <c r="B198" s="11">
        <f>RRICC</f>
        <v>117000</v>
      </c>
      <c r="C198" s="7">
        <f>RR_ID</f>
        <v>2</v>
      </c>
      <c r="D198" s="1" t="str">
        <f>RR_SHORT_NAME</f>
        <v>NS</v>
      </c>
      <c r="E198" s="1" t="str">
        <f>RR_NAME</f>
        <v>Norfolk Southern</v>
      </c>
      <c r="F198" s="1" t="s">
        <v>47198</v>
      </c>
      <c r="G198" s="6">
        <f>E1L210C8</f>
        <v>19.303813110407074</v>
      </c>
    </row>
    <row r="199" spans="1:7" x14ac:dyDescent="0.2">
      <c r="A199" s="11">
        <f>CURRENT_YEAR</f>
        <v>2016</v>
      </c>
      <c r="B199" s="11">
        <f>RRICC</f>
        <v>117000</v>
      </c>
      <c r="C199" s="7">
        <f>RR_ID</f>
        <v>2</v>
      </c>
      <c r="D199" s="1" t="str">
        <f>RR_SHORT_NAME</f>
        <v>NS</v>
      </c>
      <c r="E199" s="1" t="str">
        <f>RR_NAME</f>
        <v>Norfolk Southern</v>
      </c>
      <c r="F199" s="1" t="s">
        <v>47199</v>
      </c>
      <c r="G199" s="6">
        <f>E1L210C9</f>
        <v>1.1767239495800597E-2</v>
      </c>
    </row>
    <row r="200" spans="1:7" x14ac:dyDescent="0.2">
      <c r="A200" s="11">
        <f>CURRENT_YEAR</f>
        <v>2016</v>
      </c>
      <c r="B200" s="11">
        <f>RRICC</f>
        <v>117000</v>
      </c>
      <c r="C200" s="7">
        <f>RR_ID</f>
        <v>2</v>
      </c>
      <c r="D200" s="1" t="str">
        <f>RR_SHORT_NAME</f>
        <v>NS</v>
      </c>
      <c r="E200" s="1" t="str">
        <f>RR_NAME</f>
        <v>Norfolk Southern</v>
      </c>
      <c r="F200" s="1" t="s">
        <v>47200</v>
      </c>
      <c r="G200" s="6">
        <f>E1L210C10</f>
        <v>0.55723817358519101</v>
      </c>
    </row>
    <row r="201" spans="1:7" x14ac:dyDescent="0.2">
      <c r="A201" s="11">
        <f>CURRENT_YEAR</f>
        <v>2016</v>
      </c>
      <c r="B201" s="11">
        <f>RRICC</f>
        <v>117000</v>
      </c>
      <c r="C201" s="7">
        <f>RR_ID</f>
        <v>2</v>
      </c>
      <c r="D201" s="1" t="str">
        <f>RR_SHORT_NAME</f>
        <v>NS</v>
      </c>
      <c r="E201" s="1" t="str">
        <f>RR_NAME</f>
        <v>Norfolk Southern</v>
      </c>
      <c r="F201" s="1" t="s">
        <v>47201</v>
      </c>
      <c r="G201" s="6">
        <f>E1L210C11</f>
        <v>19.303813110407074</v>
      </c>
    </row>
    <row r="202" spans="1:7" x14ac:dyDescent="0.2">
      <c r="A202" s="11">
        <f>CURRENT_YEAR</f>
        <v>2016</v>
      </c>
      <c r="B202" s="11">
        <f>RRICC</f>
        <v>117000</v>
      </c>
      <c r="C202" s="7">
        <f>RR_ID</f>
        <v>2</v>
      </c>
      <c r="D202" s="1" t="str">
        <f>RR_SHORT_NAME</f>
        <v>NS</v>
      </c>
      <c r="E202" s="1" t="str">
        <f>RR_NAME</f>
        <v>Norfolk Southern</v>
      </c>
      <c r="F202" s="1" t="s">
        <v>47202</v>
      </c>
      <c r="G202" s="6">
        <f>E1L210C12</f>
        <v>1.1767239495800597E-2</v>
      </c>
    </row>
    <row r="203" spans="1:7" x14ac:dyDescent="0.2">
      <c r="A203" s="11">
        <f>CURRENT_YEAR</f>
        <v>2016</v>
      </c>
      <c r="B203" s="11">
        <f>RRICC</f>
        <v>117000</v>
      </c>
      <c r="C203" s="7">
        <f>RR_ID</f>
        <v>2</v>
      </c>
      <c r="D203" s="1" t="str">
        <f>RR_SHORT_NAME</f>
        <v>NS</v>
      </c>
      <c r="E203" s="1" t="str">
        <f>RR_NAME</f>
        <v>Norfolk Southern</v>
      </c>
      <c r="F203" s="1" t="s">
        <v>47203</v>
      </c>
      <c r="G203" s="6">
        <f>E1L210C13</f>
        <v>2.3087055895639006E-3</v>
      </c>
    </row>
    <row r="204" spans="1:7" x14ac:dyDescent="0.2">
      <c r="A204" s="11">
        <f>CURRENT_YEAR</f>
        <v>2016</v>
      </c>
      <c r="B204" s="11">
        <f>RRICC</f>
        <v>117000</v>
      </c>
      <c r="C204" s="7">
        <f>RR_ID</f>
        <v>2</v>
      </c>
      <c r="D204" s="1" t="str">
        <f>RR_SHORT_NAME</f>
        <v>NS</v>
      </c>
      <c r="E204" s="1" t="str">
        <f>RR_NAME</f>
        <v>Norfolk Southern</v>
      </c>
      <c r="F204" s="1" t="s">
        <v>47204</v>
      </c>
      <c r="G204" s="6">
        <f>E1L211C1</f>
        <v>1.1525884792937164E-2</v>
      </c>
    </row>
    <row r="205" spans="1:7" x14ac:dyDescent="0.2">
      <c r="A205" s="11">
        <f>CURRENT_YEAR</f>
        <v>2016</v>
      </c>
      <c r="B205" s="11">
        <f>RRICC</f>
        <v>117000</v>
      </c>
      <c r="C205" s="7">
        <f>RR_ID</f>
        <v>2</v>
      </c>
      <c r="D205" s="1" t="str">
        <f>RR_SHORT_NAME</f>
        <v>NS</v>
      </c>
      <c r="E205" s="1" t="str">
        <f>RR_NAME</f>
        <v>Norfolk Southern</v>
      </c>
      <c r="F205" s="1" t="s">
        <v>47205</v>
      </c>
      <c r="G205" s="6">
        <f>E1L211C2</f>
        <v>4.8362957595021371E-2</v>
      </c>
    </row>
    <row r="206" spans="1:7" x14ac:dyDescent="0.2">
      <c r="A206" s="11">
        <f>CURRENT_YEAR</f>
        <v>2016</v>
      </c>
      <c r="B206" s="11">
        <f>RRICC</f>
        <v>117000</v>
      </c>
      <c r="C206" s="7">
        <f>RR_ID</f>
        <v>2</v>
      </c>
      <c r="D206" s="1" t="str">
        <f>RR_SHORT_NAME</f>
        <v>NS</v>
      </c>
      <c r="E206" s="1" t="str">
        <f>RR_NAME</f>
        <v>Norfolk Southern</v>
      </c>
      <c r="F206" s="1" t="s">
        <v>47206</v>
      </c>
      <c r="G206" s="6">
        <f>E1L211C3</f>
        <v>1.8612036543550709E-4</v>
      </c>
    </row>
    <row r="207" spans="1:7" x14ac:dyDescent="0.2">
      <c r="A207" s="11">
        <f>CURRENT_YEAR</f>
        <v>2016</v>
      </c>
      <c r="B207" s="11">
        <f>RRICC</f>
        <v>117000</v>
      </c>
      <c r="C207" s="7">
        <f>RR_ID</f>
        <v>2</v>
      </c>
      <c r="D207" s="1" t="str">
        <f>RR_SHORT_NAME</f>
        <v>NS</v>
      </c>
      <c r="E207" s="1" t="str">
        <f>RR_NAME</f>
        <v>Norfolk Southern</v>
      </c>
      <c r="F207" s="1" t="s">
        <v>47207</v>
      </c>
      <c r="G207" s="6">
        <f>E1L211C4</f>
        <v>2.9967300461636665E-2</v>
      </c>
    </row>
    <row r="208" spans="1:7" x14ac:dyDescent="0.2">
      <c r="A208" s="11">
        <f>CURRENT_YEAR</f>
        <v>2016</v>
      </c>
      <c r="B208" s="11">
        <f>RRICC</f>
        <v>117000</v>
      </c>
      <c r="C208" s="7">
        <f>RR_ID</f>
        <v>2</v>
      </c>
      <c r="D208" s="1" t="str">
        <f>RR_SHORT_NAME</f>
        <v>NS</v>
      </c>
      <c r="E208" s="1" t="str">
        <f>RR_NAME</f>
        <v>Norfolk Southern</v>
      </c>
      <c r="F208" s="1" t="s">
        <v>47208</v>
      </c>
      <c r="G208" s="6">
        <f>E1L211C5</f>
        <v>0.12574368974705549</v>
      </c>
    </row>
    <row r="209" spans="1:7" x14ac:dyDescent="0.2">
      <c r="A209" s="11">
        <f>CURRENT_YEAR</f>
        <v>2016</v>
      </c>
      <c r="B209" s="11">
        <f>RRICC</f>
        <v>117000</v>
      </c>
      <c r="C209" s="7">
        <f>RR_ID</f>
        <v>2</v>
      </c>
      <c r="D209" s="1" t="str">
        <f>RR_SHORT_NAME</f>
        <v>NS</v>
      </c>
      <c r="E209" s="1" t="str">
        <f>RR_NAME</f>
        <v>Norfolk Southern</v>
      </c>
      <c r="F209" s="1" t="s">
        <v>47209</v>
      </c>
      <c r="G209" s="6">
        <f>E1L211C6</f>
        <v>4.8391295013231806E-4</v>
      </c>
    </row>
    <row r="210" spans="1:7" x14ac:dyDescent="0.2">
      <c r="A210" s="11">
        <f>CURRENT_YEAR</f>
        <v>2016</v>
      </c>
      <c r="B210" s="11">
        <f>RRICC</f>
        <v>117000</v>
      </c>
      <c r="C210" s="7">
        <f>RR_ID</f>
        <v>2</v>
      </c>
      <c r="D210" s="1" t="str">
        <f>RR_SHORT_NAME</f>
        <v>NS</v>
      </c>
      <c r="E210" s="1" t="str">
        <f>RR_NAME</f>
        <v>Norfolk Southern</v>
      </c>
      <c r="F210" s="1" t="s">
        <v>47210</v>
      </c>
      <c r="G210" s="6">
        <f>E1L211C7</f>
        <v>0.99647111615607631</v>
      </c>
    </row>
    <row r="211" spans="1:7" x14ac:dyDescent="0.2">
      <c r="A211" s="11">
        <f>CURRENT_YEAR</f>
        <v>2016</v>
      </c>
      <c r="B211" s="11">
        <f>RRICC</f>
        <v>117000</v>
      </c>
      <c r="C211" s="7">
        <f>RR_ID</f>
        <v>2</v>
      </c>
      <c r="D211" s="1" t="str">
        <f>RR_SHORT_NAME</f>
        <v>NS</v>
      </c>
      <c r="E211" s="1" t="str">
        <f>RR_NAME</f>
        <v>Norfolk Southern</v>
      </c>
      <c r="F211" s="1" t="s">
        <v>47211</v>
      </c>
      <c r="G211" s="6">
        <f>E1L211C8</f>
        <v>6.3924241739539163</v>
      </c>
    </row>
    <row r="212" spans="1:7" x14ac:dyDescent="0.2">
      <c r="A212" s="11">
        <f>CURRENT_YEAR</f>
        <v>2016</v>
      </c>
      <c r="B212" s="11">
        <f>RRICC</f>
        <v>117000</v>
      </c>
      <c r="C212" s="7">
        <f>RR_ID</f>
        <v>2</v>
      </c>
      <c r="D212" s="1" t="str">
        <f>RR_SHORT_NAME</f>
        <v>NS</v>
      </c>
      <c r="E212" s="1" t="str">
        <f>RR_NAME</f>
        <v>Norfolk Southern</v>
      </c>
      <c r="F212" s="1" t="s">
        <v>47212</v>
      </c>
      <c r="G212" s="6">
        <f>E1L211C9</f>
        <v>1.510957690877858E-2</v>
      </c>
    </row>
    <row r="213" spans="1:7" x14ac:dyDescent="0.2">
      <c r="A213" s="11">
        <f>CURRENT_YEAR</f>
        <v>2016</v>
      </c>
      <c r="B213" s="11">
        <f>RRICC</f>
        <v>117000</v>
      </c>
      <c r="C213" s="7">
        <f>RR_ID</f>
        <v>2</v>
      </c>
      <c r="D213" s="1" t="str">
        <f>RR_SHORT_NAME</f>
        <v>NS</v>
      </c>
      <c r="E213" s="1" t="str">
        <f>RR_NAME</f>
        <v>Norfolk Southern</v>
      </c>
      <c r="F213" s="1" t="s">
        <v>47213</v>
      </c>
      <c r="G213" s="6">
        <f>E1L211C10</f>
        <v>0.9964711161560762</v>
      </c>
    </row>
    <row r="214" spans="1:7" x14ac:dyDescent="0.2">
      <c r="A214" s="11">
        <f>CURRENT_YEAR</f>
        <v>2016</v>
      </c>
      <c r="B214" s="11">
        <f>RRICC</f>
        <v>117000</v>
      </c>
      <c r="C214" s="7">
        <f>RR_ID</f>
        <v>2</v>
      </c>
      <c r="D214" s="1" t="str">
        <f>RR_SHORT_NAME</f>
        <v>NS</v>
      </c>
      <c r="E214" s="1" t="str">
        <f>RR_NAME</f>
        <v>Norfolk Southern</v>
      </c>
      <c r="F214" s="1" t="s">
        <v>47214</v>
      </c>
      <c r="G214" s="6">
        <f>E1L211C11</f>
        <v>6.3924241739539163</v>
      </c>
    </row>
    <row r="215" spans="1:7" x14ac:dyDescent="0.2">
      <c r="A215" s="11">
        <f>CURRENT_YEAR</f>
        <v>2016</v>
      </c>
      <c r="B215" s="11">
        <f>RRICC</f>
        <v>117000</v>
      </c>
      <c r="C215" s="7">
        <f>RR_ID</f>
        <v>2</v>
      </c>
      <c r="D215" s="1" t="str">
        <f>RR_SHORT_NAME</f>
        <v>NS</v>
      </c>
      <c r="E215" s="1" t="str">
        <f>RR_NAME</f>
        <v>Norfolk Southern</v>
      </c>
      <c r="F215" s="1" t="s">
        <v>47215</v>
      </c>
      <c r="G215" s="6">
        <f>E1L211C12</f>
        <v>1.5109576908778578E-2</v>
      </c>
    </row>
    <row r="216" spans="1:7" x14ac:dyDescent="0.2">
      <c r="A216" s="11">
        <f>CURRENT_YEAR</f>
        <v>2016</v>
      </c>
      <c r="B216" s="11">
        <f>RRICC</f>
        <v>117000</v>
      </c>
      <c r="C216" s="7">
        <f>RR_ID</f>
        <v>2</v>
      </c>
      <c r="D216" s="1" t="str">
        <f>RR_SHORT_NAME</f>
        <v>NS</v>
      </c>
      <c r="E216" s="1" t="str">
        <f>RR_NAME</f>
        <v>Norfolk Southern</v>
      </c>
      <c r="F216" s="1" t="s">
        <v>47216</v>
      </c>
      <c r="G216" s="6">
        <f>E1L211C13</f>
        <v>0.21337771769956365</v>
      </c>
    </row>
    <row r="217" spans="1:7" x14ac:dyDescent="0.2">
      <c r="A217" s="11">
        <f>CURRENT_YEAR</f>
        <v>2016</v>
      </c>
      <c r="B217" s="11">
        <f>RRICC</f>
        <v>117000</v>
      </c>
      <c r="C217" s="7">
        <f>RR_ID</f>
        <v>2</v>
      </c>
      <c r="D217" s="1" t="str">
        <f>RR_SHORT_NAME</f>
        <v>NS</v>
      </c>
      <c r="E217" s="1" t="str">
        <f>RR_NAME</f>
        <v>Norfolk Southern</v>
      </c>
      <c r="F217" s="1" t="s">
        <v>47217</v>
      </c>
      <c r="G217" s="6">
        <f>E1L212C1</f>
        <v>9.4436999427298815E-2</v>
      </c>
    </row>
    <row r="218" spans="1:7" x14ac:dyDescent="0.2">
      <c r="A218" s="11">
        <f>CURRENT_YEAR</f>
        <v>2016</v>
      </c>
      <c r="B218" s="11">
        <f>RRICC</f>
        <v>117000</v>
      </c>
      <c r="C218" s="7">
        <f>RR_ID</f>
        <v>2</v>
      </c>
      <c r="D218" s="1" t="str">
        <f>RR_SHORT_NAME</f>
        <v>NS</v>
      </c>
      <c r="E218" s="1" t="str">
        <f>RR_NAME</f>
        <v>Norfolk Southern</v>
      </c>
      <c r="F218" s="1" t="s">
        <v>47218</v>
      </c>
      <c r="G218" s="6">
        <f>E1L212C2</f>
        <v>0.22660379990960128</v>
      </c>
    </row>
    <row r="219" spans="1:7" x14ac:dyDescent="0.2">
      <c r="A219" s="11">
        <f>CURRENT_YEAR</f>
        <v>2016</v>
      </c>
      <c r="B219" s="11">
        <f>RRICC</f>
        <v>117000</v>
      </c>
      <c r="C219" s="7">
        <f>RR_ID</f>
        <v>2</v>
      </c>
      <c r="D219" s="1" t="str">
        <f>RR_SHORT_NAME</f>
        <v>NS</v>
      </c>
      <c r="E219" s="1" t="str">
        <f>RR_NAME</f>
        <v>Norfolk Southern</v>
      </c>
      <c r="F219" s="1" t="s">
        <v>47219</v>
      </c>
      <c r="G219" s="6">
        <f>E1L212C3</f>
        <v>0.21534350934528754</v>
      </c>
    </row>
    <row r="220" spans="1:7" x14ac:dyDescent="0.2">
      <c r="A220" s="11">
        <f>CURRENT_YEAR</f>
        <v>2016</v>
      </c>
      <c r="B220" s="11">
        <f>RRICC</f>
        <v>117000</v>
      </c>
      <c r="C220" s="7">
        <f>RR_ID</f>
        <v>2</v>
      </c>
      <c r="D220" s="1" t="str">
        <f>RR_SHORT_NAME</f>
        <v>NS</v>
      </c>
      <c r="E220" s="1" t="str">
        <f>RR_NAME</f>
        <v>Norfolk Southern</v>
      </c>
      <c r="F220" s="1" t="s">
        <v>47220</v>
      </c>
      <c r="G220" s="6">
        <f>E1L212C4</f>
        <v>0.24553619851097716</v>
      </c>
    </row>
    <row r="221" spans="1:7" x14ac:dyDescent="0.2">
      <c r="A221" s="11">
        <f>CURRENT_YEAR</f>
        <v>2016</v>
      </c>
      <c r="B221" s="11">
        <f>RRICC</f>
        <v>117000</v>
      </c>
      <c r="C221" s="7">
        <f>RR_ID</f>
        <v>2</v>
      </c>
      <c r="D221" s="1" t="str">
        <f>RR_SHORT_NAME</f>
        <v>NS</v>
      </c>
      <c r="E221" s="1" t="str">
        <f>RR_NAME</f>
        <v>Norfolk Southern</v>
      </c>
      <c r="F221" s="1" t="s">
        <v>47221</v>
      </c>
      <c r="G221" s="6">
        <f>E1L212C5</f>
        <v>0.58916987976496349</v>
      </c>
    </row>
    <row r="222" spans="1:7" x14ac:dyDescent="0.2">
      <c r="A222" s="11">
        <f>CURRENT_YEAR</f>
        <v>2016</v>
      </c>
      <c r="B222" s="11">
        <f>RRICC</f>
        <v>117000</v>
      </c>
      <c r="C222" s="7">
        <f>RR_ID</f>
        <v>2</v>
      </c>
      <c r="D222" s="1" t="str">
        <f>RR_SHORT_NAME</f>
        <v>NS</v>
      </c>
      <c r="E222" s="1" t="str">
        <f>RR_NAME</f>
        <v>Norfolk Southern</v>
      </c>
      <c r="F222" s="1" t="s">
        <v>47222</v>
      </c>
      <c r="G222" s="6">
        <f>E1L212C6</f>
        <v>0.55989312429774685</v>
      </c>
    </row>
    <row r="223" spans="1:7" x14ac:dyDescent="0.2">
      <c r="A223" s="11">
        <f>CURRENT_YEAR</f>
        <v>2016</v>
      </c>
      <c r="B223" s="11">
        <f>RRICC</f>
        <v>117000</v>
      </c>
      <c r="C223" s="7">
        <f>RR_ID</f>
        <v>2</v>
      </c>
      <c r="D223" s="1" t="str">
        <f>RR_SHORT_NAME</f>
        <v>NS</v>
      </c>
      <c r="E223" s="1" t="str">
        <f>RR_NAME</f>
        <v>Norfolk Southern</v>
      </c>
      <c r="F223" s="1" t="s">
        <v>47223</v>
      </c>
      <c r="G223" s="6">
        <f>E1L212C7</f>
        <v>10.094155882363921</v>
      </c>
    </row>
    <row r="224" spans="1:7" x14ac:dyDescent="0.2">
      <c r="A224" s="11">
        <f>CURRENT_YEAR</f>
        <v>2016</v>
      </c>
      <c r="B224" s="11">
        <f>RRICC</f>
        <v>117000</v>
      </c>
      <c r="C224" s="7">
        <f>RR_ID</f>
        <v>2</v>
      </c>
      <c r="D224" s="1" t="str">
        <f>RR_SHORT_NAME</f>
        <v>NS</v>
      </c>
      <c r="E224" s="1" t="str">
        <f>RR_NAME</f>
        <v>Norfolk Southern</v>
      </c>
      <c r="F224" s="1" t="s">
        <v>47224</v>
      </c>
      <c r="G224" s="6">
        <f>E1L212C8</f>
        <v>16.602232754493041</v>
      </c>
    </row>
    <row r="225" spans="1:7" x14ac:dyDescent="0.2">
      <c r="A225" s="11">
        <f>CURRENT_YEAR</f>
        <v>2016</v>
      </c>
      <c r="B225" s="11">
        <f>RRICC</f>
        <v>117000</v>
      </c>
      <c r="C225" s="7">
        <f>RR_ID</f>
        <v>2</v>
      </c>
      <c r="D225" s="1" t="str">
        <f>RR_SHORT_NAME</f>
        <v>NS</v>
      </c>
      <c r="E225" s="1" t="str">
        <f>RR_NAME</f>
        <v>Norfolk Southern</v>
      </c>
      <c r="F225" s="1" t="s">
        <v>47225</v>
      </c>
      <c r="G225" s="6">
        <f>E1L212C9</f>
        <v>34.219657549019573</v>
      </c>
    </row>
    <row r="226" spans="1:7" x14ac:dyDescent="0.2">
      <c r="A226" s="11">
        <f>CURRENT_YEAR</f>
        <v>2016</v>
      </c>
      <c r="B226" s="11">
        <f>RRICC</f>
        <v>117000</v>
      </c>
      <c r="C226" s="7">
        <f>RR_ID</f>
        <v>2</v>
      </c>
      <c r="D226" s="1" t="str">
        <f>RR_SHORT_NAME</f>
        <v>NS</v>
      </c>
      <c r="E226" s="1" t="str">
        <f>RR_NAME</f>
        <v>Norfolk Southern</v>
      </c>
      <c r="F226" s="1" t="s">
        <v>47226</v>
      </c>
      <c r="G226" s="6">
        <f>E1L212C10</f>
        <v>10.094155882363921</v>
      </c>
    </row>
    <row r="227" spans="1:7" x14ac:dyDescent="0.2">
      <c r="A227" s="11">
        <f>CURRENT_YEAR</f>
        <v>2016</v>
      </c>
      <c r="B227" s="11">
        <f>RRICC</f>
        <v>117000</v>
      </c>
      <c r="C227" s="7">
        <f>RR_ID</f>
        <v>2</v>
      </c>
      <c r="D227" s="1" t="str">
        <f>RR_SHORT_NAME</f>
        <v>NS</v>
      </c>
      <c r="E227" s="1" t="str">
        <f>RR_NAME</f>
        <v>Norfolk Southern</v>
      </c>
      <c r="F227" s="1" t="s">
        <v>47227</v>
      </c>
      <c r="G227" s="6">
        <f>E1L212C11</f>
        <v>16.602232754493048</v>
      </c>
    </row>
    <row r="228" spans="1:7" x14ac:dyDescent="0.2">
      <c r="A228" s="11">
        <f>CURRENT_YEAR</f>
        <v>2016</v>
      </c>
      <c r="B228" s="11">
        <f>RRICC</f>
        <v>117000</v>
      </c>
      <c r="C228" s="7">
        <f>RR_ID</f>
        <v>2</v>
      </c>
      <c r="D228" s="1" t="str">
        <f>RR_SHORT_NAME</f>
        <v>NS</v>
      </c>
      <c r="E228" s="1" t="str">
        <f>RR_NAME</f>
        <v>Norfolk Southern</v>
      </c>
      <c r="F228" s="1" t="s">
        <v>47228</v>
      </c>
      <c r="G228" s="6">
        <f>E1L212C12</f>
        <v>34.219657549019566</v>
      </c>
    </row>
    <row r="229" spans="1:7" x14ac:dyDescent="0.2">
      <c r="A229" s="11">
        <f>CURRENT_YEAR</f>
        <v>2016</v>
      </c>
      <c r="B229" s="11">
        <f>RRICC</f>
        <v>117000</v>
      </c>
      <c r="C229" s="7">
        <f>RR_ID</f>
        <v>2</v>
      </c>
      <c r="D229" s="1" t="str">
        <f>RR_SHORT_NAME</f>
        <v>NS</v>
      </c>
      <c r="E229" s="1" t="str">
        <f>RR_NAME</f>
        <v>Norfolk Southern</v>
      </c>
      <c r="F229" s="1" t="s">
        <v>47229</v>
      </c>
      <c r="G229" s="6">
        <f>E1L212C13</f>
        <v>0.22734060536812783</v>
      </c>
    </row>
    <row r="230" spans="1:7" x14ac:dyDescent="0.2">
      <c r="A230" s="11">
        <f>CURRENT_YEAR</f>
        <v>2016</v>
      </c>
      <c r="B230" s="11">
        <f>RRICC</f>
        <v>117000</v>
      </c>
      <c r="C230" s="7">
        <f>RR_ID</f>
        <v>2</v>
      </c>
      <c r="D230" s="1" t="str">
        <f>RR_SHORT_NAME</f>
        <v>NS</v>
      </c>
      <c r="E230" s="1" t="str">
        <f>RR_NAME</f>
        <v>Norfolk Southern</v>
      </c>
      <c r="F230" s="1" t="s">
        <v>47230</v>
      </c>
      <c r="G230" s="6">
        <f>E1L213C1</f>
        <v>1.6940860175450635E-2</v>
      </c>
    </row>
    <row r="231" spans="1:7" x14ac:dyDescent="0.2">
      <c r="A231" s="11">
        <f>CURRENT_YEAR</f>
        <v>2016</v>
      </c>
      <c r="B231" s="11">
        <f>RRICC</f>
        <v>117000</v>
      </c>
      <c r="C231" s="7">
        <f>RR_ID</f>
        <v>2</v>
      </c>
      <c r="D231" s="1" t="str">
        <f>RR_SHORT_NAME</f>
        <v>NS</v>
      </c>
      <c r="E231" s="1" t="str">
        <f>RR_NAME</f>
        <v>Norfolk Southern</v>
      </c>
      <c r="F231" s="1" t="s">
        <v>47231</v>
      </c>
      <c r="G231" s="6">
        <f>E1L213C2</f>
        <v>6.39816450082277E-2</v>
      </c>
    </row>
    <row r="232" spans="1:7" x14ac:dyDescent="0.2">
      <c r="A232" s="11">
        <f>CURRENT_YEAR</f>
        <v>2016</v>
      </c>
      <c r="B232" s="11">
        <f>RRICC</f>
        <v>117000</v>
      </c>
      <c r="C232" s="7">
        <f>RR_ID</f>
        <v>2</v>
      </c>
      <c r="D232" s="1" t="str">
        <f>RR_SHORT_NAME</f>
        <v>NS</v>
      </c>
      <c r="E232" s="1" t="str">
        <f>RR_NAME</f>
        <v>Norfolk Southern</v>
      </c>
      <c r="F232" s="1" t="s">
        <v>47232</v>
      </c>
      <c r="G232" s="6">
        <f>E1L213C3</f>
        <v>-8.0766125294899366E-3</v>
      </c>
    </row>
    <row r="233" spans="1:7" x14ac:dyDescent="0.2">
      <c r="A233" s="11">
        <f>CURRENT_YEAR</f>
        <v>2016</v>
      </c>
      <c r="B233" s="11">
        <f>RRICC</f>
        <v>117000</v>
      </c>
      <c r="C233" s="7">
        <f>RR_ID</f>
        <v>2</v>
      </c>
      <c r="D233" s="1" t="str">
        <f>RR_SHORT_NAME</f>
        <v>NS</v>
      </c>
      <c r="E233" s="1" t="str">
        <f>RR_NAME</f>
        <v>Norfolk Southern</v>
      </c>
      <c r="F233" s="1" t="s">
        <v>47233</v>
      </c>
      <c r="G233" s="6">
        <f>E1L213C4</f>
        <v>4.4046236456171756E-2</v>
      </c>
    </row>
    <row r="234" spans="1:7" x14ac:dyDescent="0.2">
      <c r="A234" s="11">
        <f>CURRENT_YEAR</f>
        <v>2016</v>
      </c>
      <c r="B234" s="11">
        <f>RRICC</f>
        <v>117000</v>
      </c>
      <c r="C234" s="7">
        <f>RR_ID</f>
        <v>2</v>
      </c>
      <c r="D234" s="1" t="str">
        <f>RR_SHORT_NAME</f>
        <v>NS</v>
      </c>
      <c r="E234" s="1" t="str">
        <f>RR_NAME</f>
        <v>Norfolk Southern</v>
      </c>
      <c r="F234" s="1" t="s">
        <v>47234</v>
      </c>
      <c r="G234" s="6">
        <f>E1L213C5</f>
        <v>0.16635227702139241</v>
      </c>
    </row>
    <row r="235" spans="1:7" x14ac:dyDescent="0.2">
      <c r="A235" s="11">
        <f>CURRENT_YEAR</f>
        <v>2016</v>
      </c>
      <c r="B235" s="11">
        <f>RRICC</f>
        <v>117000</v>
      </c>
      <c r="C235" s="7">
        <f>RR_ID</f>
        <v>2</v>
      </c>
      <c r="D235" s="1" t="str">
        <f>RR_SHORT_NAME</f>
        <v>NS</v>
      </c>
      <c r="E235" s="1" t="str">
        <f>RR_NAME</f>
        <v>Norfolk Southern</v>
      </c>
      <c r="F235" s="1" t="s">
        <v>47235</v>
      </c>
      <c r="G235" s="6">
        <f>E1L213C6</f>
        <v>-2.0999192576673875E-2</v>
      </c>
    </row>
    <row r="236" spans="1:7" x14ac:dyDescent="0.2">
      <c r="A236" s="11">
        <f>CURRENT_YEAR</f>
        <v>2016</v>
      </c>
      <c r="B236" s="11">
        <f>RRICC</f>
        <v>117000</v>
      </c>
      <c r="C236" s="7">
        <f>RR_ID</f>
        <v>2</v>
      </c>
      <c r="D236" s="1" t="str">
        <f>RR_SHORT_NAME</f>
        <v>NS</v>
      </c>
      <c r="E236" s="1" t="str">
        <f>RR_NAME</f>
        <v>Norfolk Southern</v>
      </c>
      <c r="F236" s="1" t="s">
        <v>47236</v>
      </c>
      <c r="G236" s="6">
        <f>E1L213C7</f>
        <v>1.8426983265266261</v>
      </c>
    </row>
    <row r="237" spans="1:7" x14ac:dyDescent="0.2">
      <c r="A237" s="11">
        <f>CURRENT_YEAR</f>
        <v>2016</v>
      </c>
      <c r="B237" s="11">
        <f>RRICC</f>
        <v>117000</v>
      </c>
      <c r="C237" s="7">
        <f>RR_ID</f>
        <v>2</v>
      </c>
      <c r="D237" s="1" t="str">
        <f>RR_SHORT_NAME</f>
        <v>NS</v>
      </c>
      <c r="E237" s="1" t="str">
        <f>RR_NAME</f>
        <v>Norfolk Southern</v>
      </c>
      <c r="F237" s="1" t="s">
        <v>47237</v>
      </c>
      <c r="G237" s="6">
        <f>E1L213C8</f>
        <v>326.04350995582473</v>
      </c>
    </row>
    <row r="238" spans="1:7" x14ac:dyDescent="0.2">
      <c r="A238" s="11">
        <f>CURRENT_YEAR</f>
        <v>2016</v>
      </c>
      <c r="B238" s="11">
        <f>RRICC</f>
        <v>117000</v>
      </c>
      <c r="C238" s="7">
        <f>RR_ID</f>
        <v>2</v>
      </c>
      <c r="D238" s="1" t="str">
        <f>RR_SHORT_NAME</f>
        <v>NS</v>
      </c>
      <c r="E238" s="1" t="str">
        <f>RR_NAME</f>
        <v>Norfolk Southern</v>
      </c>
      <c r="F238" s="1" t="s">
        <v>47238</v>
      </c>
      <c r="G238" s="6">
        <f>E1L213C9</f>
        <v>-1.3887365664054467</v>
      </c>
    </row>
    <row r="239" spans="1:7" x14ac:dyDescent="0.2">
      <c r="A239" s="11">
        <f>CURRENT_YEAR</f>
        <v>2016</v>
      </c>
      <c r="B239" s="11">
        <f>RRICC</f>
        <v>117000</v>
      </c>
      <c r="C239" s="7">
        <f>RR_ID</f>
        <v>2</v>
      </c>
      <c r="D239" s="1" t="str">
        <f>RR_SHORT_NAME</f>
        <v>NS</v>
      </c>
      <c r="E239" s="1" t="str">
        <f>RR_NAME</f>
        <v>Norfolk Southern</v>
      </c>
      <c r="F239" s="1" t="s">
        <v>47239</v>
      </c>
      <c r="G239" s="6">
        <f>E1L213C10</f>
        <v>1.8426983265266261</v>
      </c>
    </row>
    <row r="240" spans="1:7" x14ac:dyDescent="0.2">
      <c r="A240" s="11">
        <f>CURRENT_YEAR</f>
        <v>2016</v>
      </c>
      <c r="B240" s="11">
        <f>RRICC</f>
        <v>117000</v>
      </c>
      <c r="C240" s="7">
        <f>RR_ID</f>
        <v>2</v>
      </c>
      <c r="D240" s="1" t="str">
        <f>RR_SHORT_NAME</f>
        <v>NS</v>
      </c>
      <c r="E240" s="1" t="str">
        <f>RR_NAME</f>
        <v>Norfolk Southern</v>
      </c>
      <c r="F240" s="1" t="s">
        <v>47240</v>
      </c>
      <c r="G240" s="6">
        <f>E1L213C11</f>
        <v>326.04350995582467</v>
      </c>
    </row>
    <row r="241" spans="1:7" x14ac:dyDescent="0.2">
      <c r="A241" s="11">
        <f>CURRENT_YEAR</f>
        <v>2016</v>
      </c>
      <c r="B241" s="11">
        <f>RRICC</f>
        <v>117000</v>
      </c>
      <c r="C241" s="7">
        <f>RR_ID</f>
        <v>2</v>
      </c>
      <c r="D241" s="1" t="str">
        <f>RR_SHORT_NAME</f>
        <v>NS</v>
      </c>
      <c r="E241" s="1" t="str">
        <f>RR_NAME</f>
        <v>Norfolk Southern</v>
      </c>
      <c r="F241" s="1" t="s">
        <v>47241</v>
      </c>
      <c r="G241" s="6">
        <f>E1L213C12</f>
        <v>-1.3887365664054467</v>
      </c>
    </row>
    <row r="242" spans="1:7" x14ac:dyDescent="0.2">
      <c r="A242" s="11">
        <f>CURRENT_YEAR</f>
        <v>2016</v>
      </c>
      <c r="B242" s="11">
        <f>RRICC</f>
        <v>117000</v>
      </c>
      <c r="C242" s="7">
        <f>RR_ID</f>
        <v>2</v>
      </c>
      <c r="D242" s="1" t="str">
        <f>RR_SHORT_NAME</f>
        <v>NS</v>
      </c>
      <c r="E242" s="1" t="str">
        <f>RR_NAME</f>
        <v>Norfolk Southern</v>
      </c>
      <c r="F242" s="1" t="s">
        <v>47242</v>
      </c>
      <c r="G242" s="6">
        <f>E1L213C13</f>
        <v>0.38950561782995741</v>
      </c>
    </row>
    <row r="243" spans="1:7" x14ac:dyDescent="0.2">
      <c r="A243" s="11">
        <f>CURRENT_YEAR</f>
        <v>2016</v>
      </c>
      <c r="B243" s="11">
        <f>RRICC</f>
        <v>117000</v>
      </c>
      <c r="C243" s="7">
        <f>RR_ID</f>
        <v>2</v>
      </c>
      <c r="D243" s="1" t="str">
        <f>RR_SHORT_NAME</f>
        <v>NS</v>
      </c>
      <c r="E243" s="1" t="str">
        <f>RR_NAME</f>
        <v>Norfolk Southern</v>
      </c>
      <c r="F243" s="1" t="s">
        <v>47243</v>
      </c>
      <c r="G243" s="6">
        <f>E1L214C1</f>
        <v>4.9015271757034649E-2</v>
      </c>
    </row>
    <row r="244" spans="1:7" x14ac:dyDescent="0.2">
      <c r="A244" s="11">
        <f>CURRENT_YEAR</f>
        <v>2016</v>
      </c>
      <c r="B244" s="11">
        <f>RRICC</f>
        <v>117000</v>
      </c>
      <c r="C244" s="7">
        <f>RR_ID</f>
        <v>2</v>
      </c>
      <c r="D244" s="1" t="str">
        <f>RR_SHORT_NAME</f>
        <v>NS</v>
      </c>
      <c r="E244" s="1" t="str">
        <f>RR_NAME</f>
        <v>Norfolk Southern</v>
      </c>
      <c r="F244" s="1" t="s">
        <v>47244</v>
      </c>
      <c r="G244" s="6">
        <f>E1L214C2</f>
        <v>3.5530128602917765E-2</v>
      </c>
    </row>
    <row r="245" spans="1:7" x14ac:dyDescent="0.2">
      <c r="A245" s="11">
        <f>CURRENT_YEAR</f>
        <v>2016</v>
      </c>
      <c r="B245" s="11">
        <f>RRICC</f>
        <v>117000</v>
      </c>
      <c r="C245" s="7">
        <f>RR_ID</f>
        <v>2</v>
      </c>
      <c r="D245" s="1" t="str">
        <f>RR_SHORT_NAME</f>
        <v>NS</v>
      </c>
      <c r="E245" s="1" t="str">
        <f>RR_NAME</f>
        <v>Norfolk Southern</v>
      </c>
      <c r="F245" s="1" t="s">
        <v>47245</v>
      </c>
      <c r="G245" s="6">
        <f>E1L214C3</f>
        <v>1.6006124036049521E-2</v>
      </c>
    </row>
    <row r="246" spans="1:7" x14ac:dyDescent="0.2">
      <c r="A246" s="11">
        <f>CURRENT_YEAR</f>
        <v>2016</v>
      </c>
      <c r="B246" s="11">
        <f>RRICC</f>
        <v>117000</v>
      </c>
      <c r="C246" s="7">
        <f>RR_ID</f>
        <v>2</v>
      </c>
      <c r="D246" s="1" t="str">
        <f>RR_SHORT_NAME</f>
        <v>NS</v>
      </c>
      <c r="E246" s="1" t="str">
        <f>RR_NAME</f>
        <v>Norfolk Southern</v>
      </c>
      <c r="F246" s="1" t="s">
        <v>47246</v>
      </c>
      <c r="G246" s="6">
        <f>E1L214C4</f>
        <v>0.12743970656828996</v>
      </c>
    </row>
    <row r="247" spans="1:7" x14ac:dyDescent="0.2">
      <c r="A247" s="11">
        <f>CURRENT_YEAR</f>
        <v>2016</v>
      </c>
      <c r="B247" s="11">
        <f>RRICC</f>
        <v>117000</v>
      </c>
      <c r="C247" s="7">
        <f>RR_ID</f>
        <v>2</v>
      </c>
      <c r="D247" s="1" t="str">
        <f>RR_SHORT_NAME</f>
        <v>NS</v>
      </c>
      <c r="E247" s="1" t="str">
        <f>RR_NAME</f>
        <v>Norfolk Southern</v>
      </c>
      <c r="F247" s="1" t="s">
        <v>47247</v>
      </c>
      <c r="G247" s="6">
        <f>E1L214C5</f>
        <v>9.2378334367586468E-2</v>
      </c>
    </row>
    <row r="248" spans="1:7" x14ac:dyDescent="0.2">
      <c r="A248" s="11">
        <f>CURRENT_YEAR</f>
        <v>2016</v>
      </c>
      <c r="B248" s="11">
        <f>RRICC</f>
        <v>117000</v>
      </c>
      <c r="C248" s="7">
        <f>RR_ID</f>
        <v>2</v>
      </c>
      <c r="D248" s="1" t="str">
        <f>RR_SHORT_NAME</f>
        <v>NS</v>
      </c>
      <c r="E248" s="1" t="str">
        <f>RR_NAME</f>
        <v>Norfolk Southern</v>
      </c>
      <c r="F248" s="1" t="s">
        <v>47248</v>
      </c>
      <c r="G248" s="6">
        <f>E1L214C6</f>
        <v>4.1615922493728828E-2</v>
      </c>
    </row>
    <row r="249" spans="1:7" x14ac:dyDescent="0.2">
      <c r="A249" s="11">
        <f>CURRENT_YEAR</f>
        <v>2016</v>
      </c>
      <c r="B249" s="11">
        <f>RRICC</f>
        <v>117000</v>
      </c>
      <c r="C249" s="7">
        <f>RR_ID</f>
        <v>2</v>
      </c>
      <c r="D249" s="1" t="str">
        <f>RR_SHORT_NAME</f>
        <v>NS</v>
      </c>
      <c r="E249" s="1" t="str">
        <f>RR_NAME</f>
        <v>Norfolk Southern</v>
      </c>
      <c r="F249" s="1" t="s">
        <v>47249</v>
      </c>
      <c r="G249" s="6">
        <f>E1L214C7</f>
        <v>6.3935705404067535</v>
      </c>
    </row>
    <row r="250" spans="1:7" x14ac:dyDescent="0.2">
      <c r="A250" s="11">
        <f>CURRENT_YEAR</f>
        <v>2016</v>
      </c>
      <c r="B250" s="11">
        <f>RRICC</f>
        <v>117000</v>
      </c>
      <c r="C250" s="7">
        <f>RR_ID</f>
        <v>2</v>
      </c>
      <c r="D250" s="1" t="str">
        <f>RR_SHORT_NAME</f>
        <v>NS</v>
      </c>
      <c r="E250" s="1" t="str">
        <f>RR_NAME</f>
        <v>Norfolk Southern</v>
      </c>
      <c r="F250" s="1" t="s">
        <v>47250</v>
      </c>
      <c r="G250" s="6">
        <f>E1L214C8</f>
        <v>15.15774058262976</v>
      </c>
    </row>
    <row r="251" spans="1:7" x14ac:dyDescent="0.2">
      <c r="A251" s="11">
        <f>CURRENT_YEAR</f>
        <v>2016</v>
      </c>
      <c r="B251" s="11">
        <f>RRICC</f>
        <v>117000</v>
      </c>
      <c r="C251" s="7">
        <f>RR_ID</f>
        <v>2</v>
      </c>
      <c r="D251" s="1" t="str">
        <f>RR_SHORT_NAME</f>
        <v>NS</v>
      </c>
      <c r="E251" s="1" t="str">
        <f>RR_NAME</f>
        <v>Norfolk Southern</v>
      </c>
      <c r="F251" s="1" t="s">
        <v>47251</v>
      </c>
      <c r="G251" s="6">
        <f>E1L214C9</f>
        <v>3.0936617160093274</v>
      </c>
    </row>
    <row r="252" spans="1:7" x14ac:dyDescent="0.2">
      <c r="A252" s="11">
        <f>CURRENT_YEAR</f>
        <v>2016</v>
      </c>
      <c r="B252" s="11">
        <f>RRICC</f>
        <v>117000</v>
      </c>
      <c r="C252" s="7">
        <f>RR_ID</f>
        <v>2</v>
      </c>
      <c r="D252" s="1" t="str">
        <f>RR_SHORT_NAME</f>
        <v>NS</v>
      </c>
      <c r="E252" s="1" t="str">
        <f>RR_NAME</f>
        <v>Norfolk Southern</v>
      </c>
      <c r="F252" s="1" t="s">
        <v>47252</v>
      </c>
      <c r="G252" s="6">
        <f>E1L214C10</f>
        <v>6.3935705404067544</v>
      </c>
    </row>
    <row r="253" spans="1:7" x14ac:dyDescent="0.2">
      <c r="A253" s="11">
        <f>CURRENT_YEAR</f>
        <v>2016</v>
      </c>
      <c r="B253" s="11">
        <f>RRICC</f>
        <v>117000</v>
      </c>
      <c r="C253" s="7">
        <f>RR_ID</f>
        <v>2</v>
      </c>
      <c r="D253" s="1" t="str">
        <f>RR_SHORT_NAME</f>
        <v>NS</v>
      </c>
      <c r="E253" s="1" t="str">
        <f>RR_NAME</f>
        <v>Norfolk Southern</v>
      </c>
      <c r="F253" s="1" t="s">
        <v>47253</v>
      </c>
      <c r="G253" s="6">
        <f>E1L214C11</f>
        <v>15.15774058262976</v>
      </c>
    </row>
    <row r="254" spans="1:7" x14ac:dyDescent="0.2">
      <c r="A254" s="11">
        <f>CURRENT_YEAR</f>
        <v>2016</v>
      </c>
      <c r="B254" s="11">
        <f>RRICC</f>
        <v>117000</v>
      </c>
      <c r="C254" s="7">
        <f>RR_ID</f>
        <v>2</v>
      </c>
      <c r="D254" s="1" t="str">
        <f>RR_SHORT_NAME</f>
        <v>NS</v>
      </c>
      <c r="E254" s="1" t="str">
        <f>RR_NAME</f>
        <v>Norfolk Southern</v>
      </c>
      <c r="F254" s="1" t="s">
        <v>47254</v>
      </c>
      <c r="G254" s="6">
        <f>E1L214C12</f>
        <v>3.0936617160093278</v>
      </c>
    </row>
    <row r="255" spans="1:7" x14ac:dyDescent="0.2">
      <c r="A255" s="11">
        <f>CURRENT_YEAR</f>
        <v>2016</v>
      </c>
      <c r="B255" s="11">
        <f>RRICC</f>
        <v>117000</v>
      </c>
      <c r="C255" s="7">
        <f>RR_ID</f>
        <v>2</v>
      </c>
      <c r="D255" s="1" t="str">
        <f>RR_SHORT_NAME</f>
        <v>NS</v>
      </c>
      <c r="E255" s="1" t="str">
        <f>RR_NAME</f>
        <v>Norfolk Southern</v>
      </c>
      <c r="F255" s="1" t="s">
        <v>47255</v>
      </c>
      <c r="G255" s="6">
        <f>E1L214C13</f>
        <v>0.26142912356910503</v>
      </c>
    </row>
    <row r="256" spans="1:7" x14ac:dyDescent="0.2">
      <c r="A256" s="11">
        <f>CURRENT_YEAR</f>
        <v>2016</v>
      </c>
      <c r="B256" s="11">
        <f>RRICC</f>
        <v>117000</v>
      </c>
      <c r="C256" s="7">
        <f>RR_ID</f>
        <v>2</v>
      </c>
      <c r="D256" s="1" t="str">
        <f>RR_SHORT_NAME</f>
        <v>NS</v>
      </c>
      <c r="E256" s="1" t="str">
        <f>RR_NAME</f>
        <v>Norfolk Southern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2016</v>
      </c>
      <c r="B257" s="11">
        <f>RRICC</f>
        <v>117000</v>
      </c>
      <c r="C257" s="7">
        <f>RR_ID</f>
        <v>2</v>
      </c>
      <c r="D257" s="1" t="str">
        <f>RR_SHORT_NAME</f>
        <v>NS</v>
      </c>
      <c r="E257" s="1" t="str">
        <f>RR_NAME</f>
        <v>Norfolk Southern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2016</v>
      </c>
      <c r="B258" s="11">
        <f>RRICC</f>
        <v>117000</v>
      </c>
      <c r="C258" s="7">
        <f>RR_ID</f>
        <v>2</v>
      </c>
      <c r="D258" s="1" t="str">
        <f>RR_SHORT_NAME</f>
        <v>NS</v>
      </c>
      <c r="E258" s="1" t="str">
        <f>RR_NAME</f>
        <v>Norfolk Southern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2016</v>
      </c>
      <c r="B259" s="11">
        <f>RRICC</f>
        <v>117000</v>
      </c>
      <c r="C259" s="7">
        <f>RR_ID</f>
        <v>2</v>
      </c>
      <c r="D259" s="1" t="str">
        <f>RR_SHORT_NAME</f>
        <v>NS</v>
      </c>
      <c r="E259" s="1" t="str">
        <f>RR_NAME</f>
        <v>Norfolk Southern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2016</v>
      </c>
      <c r="B260" s="11">
        <f>RRICC</f>
        <v>117000</v>
      </c>
      <c r="C260" s="7">
        <f>RR_ID</f>
        <v>2</v>
      </c>
      <c r="D260" s="1" t="str">
        <f>RR_SHORT_NAME</f>
        <v>NS</v>
      </c>
      <c r="E260" s="1" t="str">
        <f>RR_NAME</f>
        <v>Norfolk Southern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2016</v>
      </c>
      <c r="B261" s="11">
        <f>RRICC</f>
        <v>117000</v>
      </c>
      <c r="C261" s="7">
        <f>RR_ID</f>
        <v>2</v>
      </c>
      <c r="D261" s="1" t="str">
        <f>RR_SHORT_NAME</f>
        <v>NS</v>
      </c>
      <c r="E261" s="1" t="str">
        <f>RR_NAME</f>
        <v>Norfolk Southern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2016</v>
      </c>
      <c r="B262" s="11">
        <f>RRICC</f>
        <v>117000</v>
      </c>
      <c r="C262" s="7">
        <f>RR_ID</f>
        <v>2</v>
      </c>
      <c r="D262" s="1" t="str">
        <f>RR_SHORT_NAME</f>
        <v>NS</v>
      </c>
      <c r="E262" s="1" t="str">
        <f>RR_NAME</f>
        <v>Norfolk Southern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2016</v>
      </c>
      <c r="B263" s="11">
        <f>RRICC</f>
        <v>117000</v>
      </c>
      <c r="C263" s="7">
        <f>RR_ID</f>
        <v>2</v>
      </c>
      <c r="D263" s="1" t="str">
        <f>RR_SHORT_NAME</f>
        <v>NS</v>
      </c>
      <c r="E263" s="1" t="str">
        <f>RR_NAME</f>
        <v>Norfolk Southern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2016</v>
      </c>
      <c r="B264" s="11">
        <f>RRICC</f>
        <v>117000</v>
      </c>
      <c r="C264" s="7">
        <f>RR_ID</f>
        <v>2</v>
      </c>
      <c r="D264" s="1" t="str">
        <f>RR_SHORT_NAME</f>
        <v>NS</v>
      </c>
      <c r="E264" s="1" t="str">
        <f>RR_NAME</f>
        <v>Norfolk Southern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2016</v>
      </c>
      <c r="B265" s="11">
        <f>RRICC</f>
        <v>117000</v>
      </c>
      <c r="C265" s="7">
        <f>RR_ID</f>
        <v>2</v>
      </c>
      <c r="D265" s="1" t="str">
        <f>RR_SHORT_NAME</f>
        <v>NS</v>
      </c>
      <c r="E265" s="1" t="str">
        <f>RR_NAME</f>
        <v>Norfolk Southern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2016</v>
      </c>
      <c r="B266" s="11">
        <f>RRICC</f>
        <v>117000</v>
      </c>
      <c r="C266" s="7">
        <f>RR_ID</f>
        <v>2</v>
      </c>
      <c r="D266" s="1" t="str">
        <f>RR_SHORT_NAME</f>
        <v>NS</v>
      </c>
      <c r="E266" s="1" t="str">
        <f>RR_NAME</f>
        <v>Norfolk Southern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2016</v>
      </c>
      <c r="B267" s="11">
        <f>RRICC</f>
        <v>117000</v>
      </c>
      <c r="C267" s="7">
        <f>RR_ID</f>
        <v>2</v>
      </c>
      <c r="D267" s="1" t="str">
        <f>RR_SHORT_NAME</f>
        <v>NS</v>
      </c>
      <c r="E267" s="1" t="str">
        <f>RR_NAME</f>
        <v>Norfolk Southern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2016</v>
      </c>
      <c r="B268" s="11">
        <f>RRICC</f>
        <v>117000</v>
      </c>
      <c r="C268" s="7">
        <f>RR_ID</f>
        <v>2</v>
      </c>
      <c r="D268" s="1" t="str">
        <f>RR_SHORT_NAME</f>
        <v>NS</v>
      </c>
      <c r="E268" s="1" t="str">
        <f>RR_NAME</f>
        <v>Norfolk Southern</v>
      </c>
      <c r="F268" s="1" t="s">
        <v>47268</v>
      </c>
      <c r="G268" s="6">
        <f>E1L215C13</f>
        <v>1.3238035996574932E-2</v>
      </c>
    </row>
    <row r="269" spans="1:7" x14ac:dyDescent="0.2">
      <c r="A269" s="11">
        <f>CURRENT_YEAR</f>
        <v>2016</v>
      </c>
      <c r="B269" s="11">
        <f>RRICC</f>
        <v>117000</v>
      </c>
      <c r="C269" s="7">
        <f>RR_ID</f>
        <v>2</v>
      </c>
      <c r="D269" s="1" t="str">
        <f>RR_SHORT_NAME</f>
        <v>NS</v>
      </c>
      <c r="E269" s="1" t="str">
        <f>RR_NAME</f>
        <v>Norfolk Southern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2016</v>
      </c>
      <c r="B270" s="11">
        <f>RRICC</f>
        <v>117000</v>
      </c>
      <c r="C270" s="7">
        <f>RR_ID</f>
        <v>2</v>
      </c>
      <c r="D270" s="1" t="str">
        <f>RR_SHORT_NAME</f>
        <v>NS</v>
      </c>
      <c r="E270" s="1" t="str">
        <f>RR_NAME</f>
        <v>Norfolk Southern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2016</v>
      </c>
      <c r="B271" s="11">
        <f>RRICC</f>
        <v>117000</v>
      </c>
      <c r="C271" s="7">
        <f>RR_ID</f>
        <v>2</v>
      </c>
      <c r="D271" s="1" t="str">
        <f>RR_SHORT_NAME</f>
        <v>NS</v>
      </c>
      <c r="E271" s="1" t="str">
        <f>RR_NAME</f>
        <v>Norfolk Southern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2016</v>
      </c>
      <c r="B272" s="11">
        <f>RRICC</f>
        <v>117000</v>
      </c>
      <c r="C272" s="7">
        <f>RR_ID</f>
        <v>2</v>
      </c>
      <c r="D272" s="1" t="str">
        <f>RR_SHORT_NAME</f>
        <v>NS</v>
      </c>
      <c r="E272" s="1" t="str">
        <f>RR_NAME</f>
        <v>Norfolk Southern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2016</v>
      </c>
      <c r="B273" s="11">
        <f>RRICC</f>
        <v>117000</v>
      </c>
      <c r="C273" s="7">
        <f>RR_ID</f>
        <v>2</v>
      </c>
      <c r="D273" s="1" t="str">
        <f>RR_SHORT_NAME</f>
        <v>NS</v>
      </c>
      <c r="E273" s="1" t="str">
        <f>RR_NAME</f>
        <v>Norfolk Southern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2016</v>
      </c>
      <c r="B274" s="11">
        <f>RRICC</f>
        <v>117000</v>
      </c>
      <c r="C274" s="7">
        <f>RR_ID</f>
        <v>2</v>
      </c>
      <c r="D274" s="1" t="str">
        <f>RR_SHORT_NAME</f>
        <v>NS</v>
      </c>
      <c r="E274" s="1" t="str">
        <f>RR_NAME</f>
        <v>Norfolk Southern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2016</v>
      </c>
      <c r="B275" s="11">
        <f>RRICC</f>
        <v>117000</v>
      </c>
      <c r="C275" s="7">
        <f>RR_ID</f>
        <v>2</v>
      </c>
      <c r="D275" s="1" t="str">
        <f>RR_SHORT_NAME</f>
        <v>NS</v>
      </c>
      <c r="E275" s="1" t="str">
        <f>RR_NAME</f>
        <v>Norfolk Southern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2016</v>
      </c>
      <c r="B276" s="11">
        <f>RRICC</f>
        <v>117000</v>
      </c>
      <c r="C276" s="7">
        <f>RR_ID</f>
        <v>2</v>
      </c>
      <c r="D276" s="1" t="str">
        <f>RR_SHORT_NAME</f>
        <v>NS</v>
      </c>
      <c r="E276" s="1" t="str">
        <f>RR_NAME</f>
        <v>Norfolk Southern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2016</v>
      </c>
      <c r="B277" s="11">
        <f>RRICC</f>
        <v>117000</v>
      </c>
      <c r="C277" s="7">
        <f>RR_ID</f>
        <v>2</v>
      </c>
      <c r="D277" s="1" t="str">
        <f>RR_SHORT_NAME</f>
        <v>NS</v>
      </c>
      <c r="E277" s="1" t="str">
        <f>RR_NAME</f>
        <v>Norfolk Southern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2016</v>
      </c>
      <c r="B278" s="11">
        <f>RRICC</f>
        <v>117000</v>
      </c>
      <c r="C278" s="7">
        <f>RR_ID</f>
        <v>2</v>
      </c>
      <c r="D278" s="1" t="str">
        <f>RR_SHORT_NAME</f>
        <v>NS</v>
      </c>
      <c r="E278" s="1" t="str">
        <f>RR_NAME</f>
        <v>Norfolk Southern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2016</v>
      </c>
      <c r="B279" s="11">
        <f>RRICC</f>
        <v>117000</v>
      </c>
      <c r="C279" s="7">
        <f>RR_ID</f>
        <v>2</v>
      </c>
      <c r="D279" s="1" t="str">
        <f>RR_SHORT_NAME</f>
        <v>NS</v>
      </c>
      <c r="E279" s="1" t="str">
        <f>RR_NAME</f>
        <v>Norfolk Southern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2016</v>
      </c>
      <c r="B280" s="11">
        <f>RRICC</f>
        <v>117000</v>
      </c>
      <c r="C280" s="7">
        <f>RR_ID</f>
        <v>2</v>
      </c>
      <c r="D280" s="1" t="str">
        <f>RR_SHORT_NAME</f>
        <v>NS</v>
      </c>
      <c r="E280" s="1" t="str">
        <f>RR_NAME</f>
        <v>Norfolk Southern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2016</v>
      </c>
      <c r="B281" s="11">
        <f>RRICC</f>
        <v>117000</v>
      </c>
      <c r="C281" s="7">
        <f>RR_ID</f>
        <v>2</v>
      </c>
      <c r="D281" s="1" t="str">
        <f>RR_SHORT_NAME</f>
        <v>NS</v>
      </c>
      <c r="E281" s="1" t="str">
        <f>RR_NAME</f>
        <v>Norfolk Southern</v>
      </c>
      <c r="F281" s="1" t="s">
        <v>47281</v>
      </c>
      <c r="G281" s="6">
        <f>E1L216C13</f>
        <v>1.3372293698654581E-2</v>
      </c>
    </row>
    <row r="282" spans="1:7" x14ac:dyDescent="0.2">
      <c r="A282" s="11">
        <f>CURRENT_YEAR</f>
        <v>2016</v>
      </c>
      <c r="B282" s="11">
        <f>RRICC</f>
        <v>117000</v>
      </c>
      <c r="C282" s="7">
        <f>RR_ID</f>
        <v>2</v>
      </c>
      <c r="D282" s="1" t="str">
        <f>RR_SHORT_NAME</f>
        <v>NS</v>
      </c>
      <c r="E282" s="1" t="str">
        <f>RR_NAME</f>
        <v>Norfolk Southern</v>
      </c>
      <c r="F282" s="1" t="s">
        <v>47282</v>
      </c>
      <c r="G282" s="6">
        <f>E1L217C1</f>
        <v>5.366627974914287E-2</v>
      </c>
    </row>
    <row r="283" spans="1:7" x14ac:dyDescent="0.2">
      <c r="A283" s="11">
        <f>CURRENT_YEAR</f>
        <v>2016</v>
      </c>
      <c r="B283" s="11">
        <f>RRICC</f>
        <v>117000</v>
      </c>
      <c r="C283" s="7">
        <f>RR_ID</f>
        <v>2</v>
      </c>
      <c r="D283" s="1" t="str">
        <f>RR_SHORT_NAME</f>
        <v>NS</v>
      </c>
      <c r="E283" s="1" t="str">
        <f>RR_NAME</f>
        <v>Norfolk Southern</v>
      </c>
      <c r="F283" s="1" t="s">
        <v>47283</v>
      </c>
      <c r="G283" s="6">
        <f>E1L217C2</f>
        <v>1.0990313623900353E-2</v>
      </c>
    </row>
    <row r="284" spans="1:7" x14ac:dyDescent="0.2">
      <c r="A284" s="11">
        <f>CURRENT_YEAR</f>
        <v>2016</v>
      </c>
      <c r="B284" s="11">
        <f>RRICC</f>
        <v>117000</v>
      </c>
      <c r="C284" s="7">
        <f>RR_ID</f>
        <v>2</v>
      </c>
      <c r="D284" s="1" t="str">
        <f>RR_SHORT_NAME</f>
        <v>NS</v>
      </c>
      <c r="E284" s="1" t="str">
        <f>RR_NAME</f>
        <v>Norfolk Southern</v>
      </c>
      <c r="F284" s="1" t="s">
        <v>47284</v>
      </c>
      <c r="G284" s="6">
        <f>E1L217C3</f>
        <v>5.6245019738256708E-3</v>
      </c>
    </row>
    <row r="285" spans="1:7" x14ac:dyDescent="0.2">
      <c r="A285" s="11">
        <f>CURRENT_YEAR</f>
        <v>2016</v>
      </c>
      <c r="B285" s="11">
        <f>RRICC</f>
        <v>117000</v>
      </c>
      <c r="C285" s="7">
        <f>RR_ID</f>
        <v>2</v>
      </c>
      <c r="D285" s="1" t="str">
        <f>RR_SHORT_NAME</f>
        <v>NS</v>
      </c>
      <c r="E285" s="1" t="str">
        <f>RR_NAME</f>
        <v>Norfolk Southern</v>
      </c>
      <c r="F285" s="1" t="s">
        <v>47285</v>
      </c>
      <c r="G285" s="6">
        <f>E1L217C4</f>
        <v>0.13953232734777132</v>
      </c>
    </row>
    <row r="286" spans="1:7" x14ac:dyDescent="0.2">
      <c r="A286" s="11">
        <f>CURRENT_YEAR</f>
        <v>2016</v>
      </c>
      <c r="B286" s="11">
        <f>RRICC</f>
        <v>117000</v>
      </c>
      <c r="C286" s="7">
        <f>RR_ID</f>
        <v>2</v>
      </c>
      <c r="D286" s="1" t="str">
        <f>RR_SHORT_NAME</f>
        <v>NS</v>
      </c>
      <c r="E286" s="1" t="str">
        <f>RR_NAME</f>
        <v>Norfolk Southern</v>
      </c>
      <c r="F286" s="1" t="s">
        <v>47286</v>
      </c>
      <c r="G286" s="6">
        <f>E1L217C5</f>
        <v>2.857481542214076E-2</v>
      </c>
    </row>
    <row r="287" spans="1:7" x14ac:dyDescent="0.2">
      <c r="A287" s="11">
        <f>CURRENT_YEAR</f>
        <v>2016</v>
      </c>
      <c r="B287" s="11">
        <f>RRICC</f>
        <v>117000</v>
      </c>
      <c r="C287" s="7">
        <f>RR_ID</f>
        <v>2</v>
      </c>
      <c r="D287" s="1" t="str">
        <f>RR_SHORT_NAME</f>
        <v>NS</v>
      </c>
      <c r="E287" s="1" t="str">
        <f>RR_NAME</f>
        <v>Norfolk Southern</v>
      </c>
      <c r="F287" s="1" t="s">
        <v>47287</v>
      </c>
      <c r="G287" s="6">
        <f>E1L217C6</f>
        <v>1.4623705131946706E-2</v>
      </c>
    </row>
    <row r="288" spans="1:7" x14ac:dyDescent="0.2">
      <c r="A288" s="11">
        <f>CURRENT_YEAR</f>
        <v>2016</v>
      </c>
      <c r="B288" s="11">
        <f>RRICC</f>
        <v>117000</v>
      </c>
      <c r="C288" s="7">
        <f>RR_ID</f>
        <v>2</v>
      </c>
      <c r="D288" s="1" t="str">
        <f>RR_SHORT_NAME</f>
        <v>NS</v>
      </c>
      <c r="E288" s="1" t="str">
        <f>RR_NAME</f>
        <v>Norfolk Southern</v>
      </c>
      <c r="F288" s="1" t="s">
        <v>47288</v>
      </c>
      <c r="G288" s="6">
        <f>E1L217C7</f>
        <v>12.378701782712135</v>
      </c>
    </row>
    <row r="289" spans="1:7" x14ac:dyDescent="0.2">
      <c r="A289" s="11">
        <f>CURRENT_YEAR</f>
        <v>2016</v>
      </c>
      <c r="B289" s="11">
        <f>RRICC</f>
        <v>117000</v>
      </c>
      <c r="C289" s="7">
        <f>RR_ID</f>
        <v>2</v>
      </c>
      <c r="D289" s="1" t="str">
        <f>RR_SHORT_NAME</f>
        <v>NS</v>
      </c>
      <c r="E289" s="1" t="str">
        <f>RR_NAME</f>
        <v>Norfolk Southern</v>
      </c>
      <c r="F289" s="1" t="s">
        <v>47289</v>
      </c>
      <c r="G289" s="6">
        <f>E1L217C8</f>
        <v>-23.369774782694201</v>
      </c>
    </row>
    <row r="290" spans="1:7" x14ac:dyDescent="0.2">
      <c r="A290" s="11">
        <f>CURRENT_YEAR</f>
        <v>2016</v>
      </c>
      <c r="B290" s="11">
        <f>RRICC</f>
        <v>117000</v>
      </c>
      <c r="C290" s="7">
        <f>RR_ID</f>
        <v>2</v>
      </c>
      <c r="D290" s="1" t="str">
        <f>RR_SHORT_NAME</f>
        <v>NS</v>
      </c>
      <c r="E290" s="1" t="str">
        <f>RR_NAME</f>
        <v>Norfolk Southern</v>
      </c>
      <c r="F290" s="1" t="s">
        <v>47290</v>
      </c>
      <c r="G290" s="6">
        <f>E1L217C9</f>
        <v>1.6375567760375906</v>
      </c>
    </row>
    <row r="291" spans="1:7" x14ac:dyDescent="0.2">
      <c r="A291" s="11">
        <f>CURRENT_YEAR</f>
        <v>2016</v>
      </c>
      <c r="B291" s="11">
        <f>RRICC</f>
        <v>117000</v>
      </c>
      <c r="C291" s="7">
        <f>RR_ID</f>
        <v>2</v>
      </c>
      <c r="D291" s="1" t="str">
        <f>RR_SHORT_NAME</f>
        <v>NS</v>
      </c>
      <c r="E291" s="1" t="str">
        <f>RR_NAME</f>
        <v>Norfolk Southern</v>
      </c>
      <c r="F291" s="1" t="s">
        <v>47291</v>
      </c>
      <c r="G291" s="6">
        <f>E1L217C10</f>
        <v>12.378701782712136</v>
      </c>
    </row>
    <row r="292" spans="1:7" x14ac:dyDescent="0.2">
      <c r="A292" s="11">
        <f>CURRENT_YEAR</f>
        <v>2016</v>
      </c>
      <c r="B292" s="11">
        <f>RRICC</f>
        <v>117000</v>
      </c>
      <c r="C292" s="7">
        <f>RR_ID</f>
        <v>2</v>
      </c>
      <c r="D292" s="1" t="str">
        <f>RR_SHORT_NAME</f>
        <v>NS</v>
      </c>
      <c r="E292" s="1" t="str">
        <f>RR_NAME</f>
        <v>Norfolk Southern</v>
      </c>
      <c r="F292" s="1" t="s">
        <v>47292</v>
      </c>
      <c r="G292" s="6">
        <f>E1L217C11</f>
        <v>-23.369774782694201</v>
      </c>
    </row>
    <row r="293" spans="1:7" x14ac:dyDescent="0.2">
      <c r="A293" s="11">
        <f>CURRENT_YEAR</f>
        <v>2016</v>
      </c>
      <c r="B293" s="11">
        <f>RRICC</f>
        <v>117000</v>
      </c>
      <c r="C293" s="7">
        <f>RR_ID</f>
        <v>2</v>
      </c>
      <c r="D293" s="1" t="str">
        <f>RR_SHORT_NAME</f>
        <v>NS</v>
      </c>
      <c r="E293" s="1" t="str">
        <f>RR_NAME</f>
        <v>Norfolk Southern</v>
      </c>
      <c r="F293" s="1" t="s">
        <v>47293</v>
      </c>
      <c r="G293" s="6">
        <f>E1L217C12</f>
        <v>1.6375567760375906</v>
      </c>
    </row>
    <row r="294" spans="1:7" x14ac:dyDescent="0.2">
      <c r="A294" s="11">
        <f>CURRENT_YEAR</f>
        <v>2016</v>
      </c>
      <c r="B294" s="11">
        <f>RRICC</f>
        <v>117000</v>
      </c>
      <c r="C294" s="7">
        <f>RR_ID</f>
        <v>2</v>
      </c>
      <c r="D294" s="1" t="str">
        <f>RR_SHORT_NAME</f>
        <v>NS</v>
      </c>
      <c r="E294" s="1" t="str">
        <f>RR_NAME</f>
        <v>Norfolk Southern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2016</v>
      </c>
      <c r="B295" s="11">
        <f>RRICC</f>
        <v>117000</v>
      </c>
      <c r="C295" s="7">
        <f>RR_ID</f>
        <v>2</v>
      </c>
      <c r="D295" s="1" t="str">
        <f>RR_SHORT_NAME</f>
        <v>NS</v>
      </c>
      <c r="E295" s="1" t="str">
        <f>RR_NAME</f>
        <v>Norfolk Southern</v>
      </c>
      <c r="F295" s="1" t="s">
        <v>47295</v>
      </c>
      <c r="G295" s="6">
        <f>E1L218C1</f>
        <v>4.4376688667077141E-2</v>
      </c>
    </row>
    <row r="296" spans="1:7" x14ac:dyDescent="0.2">
      <c r="A296" s="11">
        <f>CURRENT_YEAR</f>
        <v>2016</v>
      </c>
      <c r="B296" s="11">
        <f>RRICC</f>
        <v>117000</v>
      </c>
      <c r="C296" s="7">
        <f>RR_ID</f>
        <v>2</v>
      </c>
      <c r="D296" s="1" t="str">
        <f>RR_SHORT_NAME</f>
        <v>NS</v>
      </c>
      <c r="E296" s="1" t="str">
        <f>RR_NAME</f>
        <v>Norfolk Southern</v>
      </c>
      <c r="F296" s="1" t="s">
        <v>47296</v>
      </c>
      <c r="G296" s="6">
        <f>E1L218C2</f>
        <v>0.14758852434089556</v>
      </c>
    </row>
    <row r="297" spans="1:7" x14ac:dyDescent="0.2">
      <c r="A297" s="11">
        <f>CURRENT_YEAR</f>
        <v>2016</v>
      </c>
      <c r="B297" s="11">
        <f>RRICC</f>
        <v>117000</v>
      </c>
      <c r="C297" s="7">
        <f>RR_ID</f>
        <v>2</v>
      </c>
      <c r="D297" s="1" t="str">
        <f>RR_SHORT_NAME</f>
        <v>NS</v>
      </c>
      <c r="E297" s="1" t="str">
        <f>RR_NAME</f>
        <v>Norfolk Southern</v>
      </c>
      <c r="F297" s="1" t="s">
        <v>47297</v>
      </c>
      <c r="G297" s="6">
        <f>E1L218C3</f>
        <v>0.20543288696097367</v>
      </c>
    </row>
    <row r="298" spans="1:7" x14ac:dyDescent="0.2">
      <c r="A298" s="11">
        <f>CURRENT_YEAR</f>
        <v>2016</v>
      </c>
      <c r="B298" s="11">
        <f>RRICC</f>
        <v>117000</v>
      </c>
      <c r="C298" s="7">
        <f>RR_ID</f>
        <v>2</v>
      </c>
      <c r="D298" s="1" t="str">
        <f>RR_SHORT_NAME</f>
        <v>NS</v>
      </c>
      <c r="E298" s="1" t="str">
        <f>RR_NAME</f>
        <v>Norfolk Southern</v>
      </c>
      <c r="F298" s="1" t="s">
        <v>47298</v>
      </c>
      <c r="G298" s="6">
        <f>E1L218C4</f>
        <v>0.11537939053440069</v>
      </c>
    </row>
    <row r="299" spans="1:7" x14ac:dyDescent="0.2">
      <c r="A299" s="11">
        <f>CURRENT_YEAR</f>
        <v>2016</v>
      </c>
      <c r="B299" s="11">
        <f>RRICC</f>
        <v>117000</v>
      </c>
      <c r="C299" s="7">
        <f>RR_ID</f>
        <v>2</v>
      </c>
      <c r="D299" s="1" t="str">
        <f>RR_SHORT_NAME</f>
        <v>NS</v>
      </c>
      <c r="E299" s="1" t="str">
        <f>RR_NAME</f>
        <v>Norfolk Southern</v>
      </c>
      <c r="F299" s="1" t="s">
        <v>47299</v>
      </c>
      <c r="G299" s="6">
        <f>E1L218C5</f>
        <v>0.38373016328632881</v>
      </c>
    </row>
    <row r="300" spans="1:7" x14ac:dyDescent="0.2">
      <c r="A300" s="11">
        <f>CURRENT_YEAR</f>
        <v>2016</v>
      </c>
      <c r="B300" s="11">
        <f>RRICC</f>
        <v>117000</v>
      </c>
      <c r="C300" s="7">
        <f>RR_ID</f>
        <v>2</v>
      </c>
      <c r="D300" s="1" t="str">
        <f>RR_SHORT_NAME</f>
        <v>NS</v>
      </c>
      <c r="E300" s="1" t="str">
        <f>RR_NAME</f>
        <v>Norfolk Southern</v>
      </c>
      <c r="F300" s="1" t="s">
        <v>47300</v>
      </c>
      <c r="G300" s="6">
        <f>E1L218C6</f>
        <v>0.53412550609853082</v>
      </c>
    </row>
    <row r="301" spans="1:7" x14ac:dyDescent="0.2">
      <c r="A301" s="11">
        <f>CURRENT_YEAR</f>
        <v>2016</v>
      </c>
      <c r="B301" s="11">
        <f>RRICC</f>
        <v>117000</v>
      </c>
      <c r="C301" s="7">
        <f>RR_ID</f>
        <v>2</v>
      </c>
      <c r="D301" s="1" t="str">
        <f>RR_SHORT_NAME</f>
        <v>NS</v>
      </c>
      <c r="E301" s="1" t="str">
        <f>RR_NAME</f>
        <v>Norfolk Southern</v>
      </c>
      <c r="F301" s="1" t="s">
        <v>47301</v>
      </c>
      <c r="G301" s="6">
        <f>E1L218C7</f>
        <v>4.7433232278144777</v>
      </c>
    </row>
    <row r="302" spans="1:7" x14ac:dyDescent="0.2">
      <c r="A302" s="11">
        <f>CURRENT_YEAR</f>
        <v>2016</v>
      </c>
      <c r="B302" s="11">
        <f>RRICC</f>
        <v>117000</v>
      </c>
      <c r="C302" s="7">
        <f>RR_ID</f>
        <v>2</v>
      </c>
      <c r="D302" s="1" t="str">
        <f>RR_SHORT_NAME</f>
        <v>NS</v>
      </c>
      <c r="E302" s="1" t="str">
        <f>RR_NAME</f>
        <v>Norfolk Southern</v>
      </c>
      <c r="F302" s="1" t="s">
        <v>47302</v>
      </c>
      <c r="G302" s="6">
        <f>E1L218C8</f>
        <v>36.559069297219899</v>
      </c>
    </row>
    <row r="303" spans="1:7" x14ac:dyDescent="0.2">
      <c r="A303" s="11">
        <f>CURRENT_YEAR</f>
        <v>2016</v>
      </c>
      <c r="B303" s="11">
        <f>RRICC</f>
        <v>117000</v>
      </c>
      <c r="C303" s="7">
        <f>RR_ID</f>
        <v>2</v>
      </c>
      <c r="D303" s="1" t="str">
        <f>RR_SHORT_NAME</f>
        <v>NS</v>
      </c>
      <c r="E303" s="1" t="str">
        <f>RR_NAME</f>
        <v>Norfolk Southern</v>
      </c>
      <c r="F303" s="1" t="s">
        <v>47303</v>
      </c>
      <c r="G303" s="6">
        <f>E1L218C9</f>
        <v>32.690156230105764</v>
      </c>
    </row>
    <row r="304" spans="1:7" x14ac:dyDescent="0.2">
      <c r="A304" s="11">
        <f>CURRENT_YEAR</f>
        <v>2016</v>
      </c>
      <c r="B304" s="11">
        <f>RRICC</f>
        <v>117000</v>
      </c>
      <c r="C304" s="7">
        <f>RR_ID</f>
        <v>2</v>
      </c>
      <c r="D304" s="1" t="str">
        <f>RR_SHORT_NAME</f>
        <v>NS</v>
      </c>
      <c r="E304" s="1" t="str">
        <f>RR_NAME</f>
        <v>Norfolk Southern</v>
      </c>
      <c r="F304" s="1" t="s">
        <v>47304</v>
      </c>
      <c r="G304" s="6">
        <f>E1L218C10</f>
        <v>4.7433232278144777</v>
      </c>
    </row>
    <row r="305" spans="1:7" x14ac:dyDescent="0.2">
      <c r="A305" s="11">
        <f>CURRENT_YEAR</f>
        <v>2016</v>
      </c>
      <c r="B305" s="11">
        <f>RRICC</f>
        <v>117000</v>
      </c>
      <c r="C305" s="7">
        <f>RR_ID</f>
        <v>2</v>
      </c>
      <c r="D305" s="1" t="str">
        <f>RR_SHORT_NAME</f>
        <v>NS</v>
      </c>
      <c r="E305" s="1" t="str">
        <f>RR_NAME</f>
        <v>Norfolk Southern</v>
      </c>
      <c r="F305" s="1" t="s">
        <v>47305</v>
      </c>
      <c r="G305" s="6">
        <f>E1L218C11</f>
        <v>36.559069297219899</v>
      </c>
    </row>
    <row r="306" spans="1:7" x14ac:dyDescent="0.2">
      <c r="A306" s="11">
        <f>CURRENT_YEAR</f>
        <v>2016</v>
      </c>
      <c r="B306" s="11">
        <f>RRICC</f>
        <v>117000</v>
      </c>
      <c r="C306" s="7">
        <f>RR_ID</f>
        <v>2</v>
      </c>
      <c r="D306" s="1" t="str">
        <f>RR_SHORT_NAME</f>
        <v>NS</v>
      </c>
      <c r="E306" s="1" t="str">
        <f>RR_NAME</f>
        <v>Norfolk Southern</v>
      </c>
      <c r="F306" s="1" t="s">
        <v>47306</v>
      </c>
      <c r="G306" s="6">
        <f>E1L218C12</f>
        <v>32.690156230105757</v>
      </c>
    </row>
    <row r="307" spans="1:7" x14ac:dyDescent="0.2">
      <c r="A307" s="11">
        <f>CURRENT_YEAR</f>
        <v>2016</v>
      </c>
      <c r="B307" s="11">
        <f>RRICC</f>
        <v>117000</v>
      </c>
      <c r="C307" s="7">
        <f>RR_ID</f>
        <v>2</v>
      </c>
      <c r="D307" s="1" t="str">
        <f>RR_SHORT_NAME</f>
        <v>NS</v>
      </c>
      <c r="E307" s="1" t="str">
        <f>RR_NAME</f>
        <v>Norfolk Southern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2016</v>
      </c>
      <c r="B308" s="11">
        <f>RRICC</f>
        <v>117000</v>
      </c>
      <c r="C308" s="7">
        <f>RR_ID</f>
        <v>2</v>
      </c>
      <c r="D308" s="1" t="str">
        <f>RR_SHORT_NAME</f>
        <v>NS</v>
      </c>
      <c r="E308" s="1" t="str">
        <f>RR_NAME</f>
        <v>Norfolk Southern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2016</v>
      </c>
      <c r="B309" s="11">
        <f>RRICC</f>
        <v>117000</v>
      </c>
      <c r="C309" s="7">
        <f>RR_ID</f>
        <v>2</v>
      </c>
      <c r="D309" s="1" t="str">
        <f>RR_SHORT_NAME</f>
        <v>NS</v>
      </c>
      <c r="E309" s="1" t="str">
        <f>RR_NAME</f>
        <v>Norfolk Southern</v>
      </c>
      <c r="F309" s="1" t="s">
        <v>47309</v>
      </c>
      <c r="G309" s="6">
        <f>E1L219C2</f>
        <v>4.8357907428261494E-6</v>
      </c>
    </row>
    <row r="310" spans="1:7" x14ac:dyDescent="0.2">
      <c r="A310" s="11">
        <f>CURRENT_YEAR</f>
        <v>2016</v>
      </c>
      <c r="B310" s="11">
        <f>RRICC</f>
        <v>117000</v>
      </c>
      <c r="C310" s="7">
        <f>RR_ID</f>
        <v>2</v>
      </c>
      <c r="D310" s="1" t="str">
        <f>RR_SHORT_NAME</f>
        <v>NS</v>
      </c>
      <c r="E310" s="1" t="str">
        <f>RR_NAME</f>
        <v>Norfolk Southern</v>
      </c>
      <c r="F310" s="1" t="s">
        <v>47310</v>
      </c>
      <c r="G310" s="6">
        <f>E1L219C3</f>
        <v>9.9206353581284516E-5</v>
      </c>
    </row>
    <row r="311" spans="1:7" x14ac:dyDescent="0.2">
      <c r="A311" s="11">
        <f>CURRENT_YEAR</f>
        <v>2016</v>
      </c>
      <c r="B311" s="11">
        <f>RRICC</f>
        <v>117000</v>
      </c>
      <c r="C311" s="7">
        <f>RR_ID</f>
        <v>2</v>
      </c>
      <c r="D311" s="1" t="str">
        <f>RR_SHORT_NAME</f>
        <v>NS</v>
      </c>
      <c r="E311" s="1" t="str">
        <f>RR_NAME</f>
        <v>Norfolk Southern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2016</v>
      </c>
      <c r="B312" s="11">
        <f>RRICC</f>
        <v>117000</v>
      </c>
      <c r="C312" s="7">
        <f>RR_ID</f>
        <v>2</v>
      </c>
      <c r="D312" s="1" t="str">
        <f>RR_SHORT_NAME</f>
        <v>NS</v>
      </c>
      <c r="E312" s="1" t="str">
        <f>RR_NAME</f>
        <v>Norfolk Southern</v>
      </c>
      <c r="F312" s="1" t="s">
        <v>47312</v>
      </c>
      <c r="G312" s="6">
        <f>E1L219C5</f>
        <v>1.2573055931348003E-5</v>
      </c>
    </row>
    <row r="313" spans="1:7" x14ac:dyDescent="0.2">
      <c r="A313" s="11">
        <f>CURRENT_YEAR</f>
        <v>2016</v>
      </c>
      <c r="B313" s="11">
        <f>RRICC</f>
        <v>117000</v>
      </c>
      <c r="C313" s="7">
        <f>RR_ID</f>
        <v>2</v>
      </c>
      <c r="D313" s="1" t="str">
        <f>RR_SHORT_NAME</f>
        <v>NS</v>
      </c>
      <c r="E313" s="1" t="str">
        <f>RR_NAME</f>
        <v>Norfolk Southern</v>
      </c>
      <c r="F313" s="1" t="s">
        <v>47313</v>
      </c>
      <c r="G313" s="6">
        <f>E1L219C6</f>
        <v>2.5793651931133927E-4</v>
      </c>
    </row>
    <row r="314" spans="1:7" x14ac:dyDescent="0.2">
      <c r="A314" s="11">
        <f>CURRENT_YEAR</f>
        <v>2016</v>
      </c>
      <c r="B314" s="11">
        <f>RRICC</f>
        <v>117000</v>
      </c>
      <c r="C314" s="7">
        <f>RR_ID</f>
        <v>2</v>
      </c>
      <c r="D314" s="1" t="str">
        <f>RR_SHORT_NAME</f>
        <v>NS</v>
      </c>
      <c r="E314" s="1" t="str">
        <f>RR_NAME</f>
        <v>Norfolk Southern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2016</v>
      </c>
      <c r="B315" s="11">
        <f>RRICC</f>
        <v>117000</v>
      </c>
      <c r="C315" s="7">
        <f>RR_ID</f>
        <v>2</v>
      </c>
      <c r="D315" s="1" t="str">
        <f>RR_SHORT_NAME</f>
        <v>NS</v>
      </c>
      <c r="E315" s="1" t="str">
        <f>RR_NAME</f>
        <v>Norfolk Southern</v>
      </c>
      <c r="F315" s="1" t="s">
        <v>47315</v>
      </c>
      <c r="G315" s="6">
        <f>E1L219C8</f>
        <v>6.4286898243602923E-4</v>
      </c>
    </row>
    <row r="316" spans="1:7" x14ac:dyDescent="0.2">
      <c r="A316" s="11">
        <f>CURRENT_YEAR</f>
        <v>2016</v>
      </c>
      <c r="B316" s="11">
        <f>RRICC</f>
        <v>117000</v>
      </c>
      <c r="C316" s="7">
        <f>RR_ID</f>
        <v>2</v>
      </c>
      <c r="D316" s="1" t="str">
        <f>RR_SHORT_NAME</f>
        <v>NS</v>
      </c>
      <c r="E316" s="1" t="str">
        <f>RR_NAME</f>
        <v>Norfolk Southern</v>
      </c>
      <c r="F316" s="1" t="s">
        <v>47316</v>
      </c>
      <c r="G316" s="6">
        <f>E1L219C9</f>
        <v>1.3274272021489815E-2</v>
      </c>
    </row>
    <row r="317" spans="1:7" x14ac:dyDescent="0.2">
      <c r="A317" s="11">
        <f>CURRENT_YEAR</f>
        <v>2016</v>
      </c>
      <c r="B317" s="11">
        <f>RRICC</f>
        <v>117000</v>
      </c>
      <c r="C317" s="7">
        <f>RR_ID</f>
        <v>2</v>
      </c>
      <c r="D317" s="1" t="str">
        <f>RR_SHORT_NAME</f>
        <v>NS</v>
      </c>
      <c r="E317" s="1" t="str">
        <f>RR_NAME</f>
        <v>Norfolk Southern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2016</v>
      </c>
      <c r="B318" s="11">
        <f>RRICC</f>
        <v>117000</v>
      </c>
      <c r="C318" s="7">
        <f>RR_ID</f>
        <v>2</v>
      </c>
      <c r="D318" s="1" t="str">
        <f>RR_SHORT_NAME</f>
        <v>NS</v>
      </c>
      <c r="E318" s="1" t="str">
        <f>RR_NAME</f>
        <v>Norfolk Southern</v>
      </c>
      <c r="F318" s="1" t="s">
        <v>47318</v>
      </c>
      <c r="G318" s="6">
        <f>E1L219C11</f>
        <v>6.4286898243602934E-4</v>
      </c>
    </row>
    <row r="319" spans="1:7" x14ac:dyDescent="0.2">
      <c r="A319" s="11">
        <f>CURRENT_YEAR</f>
        <v>2016</v>
      </c>
      <c r="B319" s="11">
        <f>RRICC</f>
        <v>117000</v>
      </c>
      <c r="C319" s="7">
        <f>RR_ID</f>
        <v>2</v>
      </c>
      <c r="D319" s="1" t="str">
        <f>RR_SHORT_NAME</f>
        <v>NS</v>
      </c>
      <c r="E319" s="1" t="str">
        <f>RR_NAME</f>
        <v>Norfolk Southern</v>
      </c>
      <c r="F319" s="1" t="s">
        <v>47319</v>
      </c>
      <c r="G319" s="6">
        <f>E1L219C12</f>
        <v>1.3274272021489815E-2</v>
      </c>
    </row>
    <row r="320" spans="1:7" x14ac:dyDescent="0.2">
      <c r="A320" s="11">
        <f>CURRENT_YEAR</f>
        <v>2016</v>
      </c>
      <c r="B320" s="11">
        <f>RRICC</f>
        <v>117000</v>
      </c>
      <c r="C320" s="7">
        <f>RR_ID</f>
        <v>2</v>
      </c>
      <c r="D320" s="1" t="str">
        <f>RR_SHORT_NAME</f>
        <v>NS</v>
      </c>
      <c r="E320" s="1" t="str">
        <f>RR_NAME</f>
        <v>Norfolk Southern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2016</v>
      </c>
      <c r="B321" s="11">
        <f>RRICC</f>
        <v>117000</v>
      </c>
      <c r="C321" s="7">
        <f>RR_ID</f>
        <v>2</v>
      </c>
      <c r="D321" s="1" t="str">
        <f>RR_SHORT_NAME</f>
        <v>NS</v>
      </c>
      <c r="E321" s="1" t="str">
        <f>RR_NAME</f>
        <v>Norfolk Southern</v>
      </c>
      <c r="F321" s="1" t="s">
        <v>47321</v>
      </c>
      <c r="G321" s="6">
        <f>E1L220C1</f>
        <v>6.1234256375151196E-2</v>
      </c>
    </row>
    <row r="322" spans="1:7" x14ac:dyDescent="0.2">
      <c r="A322" s="11">
        <f>CURRENT_YEAR</f>
        <v>2016</v>
      </c>
      <c r="B322" s="11">
        <f>RRICC</f>
        <v>117000</v>
      </c>
      <c r="C322" s="7">
        <f>RR_ID</f>
        <v>2</v>
      </c>
      <c r="D322" s="1" t="str">
        <f>RR_SHORT_NAME</f>
        <v>NS</v>
      </c>
      <c r="E322" s="1" t="str">
        <f>RR_NAME</f>
        <v>Norfolk Southern</v>
      </c>
      <c r="F322" s="1" t="s">
        <v>47322</v>
      </c>
      <c r="G322" s="6">
        <f>E1L220C2</f>
        <v>2.8706539551724943E-2</v>
      </c>
    </row>
    <row r="323" spans="1:7" x14ac:dyDescent="0.2">
      <c r="A323" s="11">
        <f>CURRENT_YEAR</f>
        <v>2016</v>
      </c>
      <c r="B323" s="11">
        <f>RRICC</f>
        <v>117000</v>
      </c>
      <c r="C323" s="7">
        <f>RR_ID</f>
        <v>2</v>
      </c>
      <c r="D323" s="1" t="str">
        <f>RR_SHORT_NAME</f>
        <v>NS</v>
      </c>
      <c r="E323" s="1" t="str">
        <f>RR_NAME</f>
        <v>Norfolk Southern</v>
      </c>
      <c r="F323" s="1" t="s">
        <v>47323</v>
      </c>
      <c r="G323" s="6">
        <f>E1L220C3</f>
        <v>5.0530044094319194E-2</v>
      </c>
    </row>
    <row r="324" spans="1:7" x14ac:dyDescent="0.2">
      <c r="A324" s="11">
        <f>CURRENT_YEAR</f>
        <v>2016</v>
      </c>
      <c r="B324" s="11">
        <f>RRICC</f>
        <v>117000</v>
      </c>
      <c r="C324" s="7">
        <f>RR_ID</f>
        <v>2</v>
      </c>
      <c r="D324" s="1" t="str">
        <f>RR_SHORT_NAME</f>
        <v>NS</v>
      </c>
      <c r="E324" s="1" t="str">
        <f>RR_NAME</f>
        <v>Norfolk Southern</v>
      </c>
      <c r="F324" s="1" t="s">
        <v>47324</v>
      </c>
      <c r="G324" s="6">
        <f>E1L220C4</f>
        <v>0.15926454927579614</v>
      </c>
    </row>
    <row r="325" spans="1:7" x14ac:dyDescent="0.2">
      <c r="A325" s="11">
        <f>CURRENT_YEAR</f>
        <v>2016</v>
      </c>
      <c r="B325" s="11">
        <f>RRICC</f>
        <v>117000</v>
      </c>
      <c r="C325" s="7">
        <f>RR_ID</f>
        <v>2</v>
      </c>
      <c r="D325" s="1" t="str">
        <f>RR_SHORT_NAME</f>
        <v>NS</v>
      </c>
      <c r="E325" s="1" t="str">
        <f>RR_NAME</f>
        <v>Norfolk Southern</v>
      </c>
      <c r="F325" s="1" t="s">
        <v>47325</v>
      </c>
      <c r="G325" s="6">
        <f>E1L220C5</f>
        <v>6.6097220634082521E-2</v>
      </c>
    </row>
    <row r="326" spans="1:7" x14ac:dyDescent="0.2">
      <c r="A326" s="11">
        <f>CURRENT_YEAR</f>
        <v>2016</v>
      </c>
      <c r="B326" s="11">
        <f>RRICC</f>
        <v>117000</v>
      </c>
      <c r="C326" s="7">
        <f>RR_ID</f>
        <v>2</v>
      </c>
      <c r="D326" s="1" t="str">
        <f>RR_SHORT_NAME</f>
        <v>NS</v>
      </c>
      <c r="E326" s="1" t="str">
        <f>RR_NAME</f>
        <v>Norfolk Southern</v>
      </c>
      <c r="F326" s="1" t="s">
        <v>47326</v>
      </c>
      <c r="G326" s="6">
        <f>E1L220C6</f>
        <v>0.1497614960534189</v>
      </c>
    </row>
    <row r="327" spans="1:7" x14ac:dyDescent="0.2">
      <c r="A327" s="11">
        <f>CURRENT_YEAR</f>
        <v>2016</v>
      </c>
      <c r="B327" s="11">
        <f>RRICC</f>
        <v>117000</v>
      </c>
      <c r="C327" s="7">
        <f>RR_ID</f>
        <v>2</v>
      </c>
      <c r="D327" s="1" t="str">
        <f>RR_SHORT_NAME</f>
        <v>NS</v>
      </c>
      <c r="E327" s="1" t="str">
        <f>RR_NAME</f>
        <v>Norfolk Southern</v>
      </c>
      <c r="F327" s="1" t="s">
        <v>47327</v>
      </c>
      <c r="G327" s="6">
        <f>E1L220C7</f>
        <v>6.2722035166381351</v>
      </c>
    </row>
    <row r="328" spans="1:7" x14ac:dyDescent="0.2">
      <c r="A328" s="11">
        <f>CURRENT_YEAR</f>
        <v>2016</v>
      </c>
      <c r="B328" s="11">
        <f>RRICC</f>
        <v>117000</v>
      </c>
      <c r="C328" s="7">
        <f>RR_ID</f>
        <v>2</v>
      </c>
      <c r="D328" s="1" t="str">
        <f>RR_SHORT_NAME</f>
        <v>NS</v>
      </c>
      <c r="E328" s="1" t="str">
        <f>RR_NAME</f>
        <v>Norfolk Southern</v>
      </c>
      <c r="F328" s="1" t="s">
        <v>47328</v>
      </c>
      <c r="G328" s="6">
        <f>E1L220C8</f>
        <v>5.55994592374749</v>
      </c>
    </row>
    <row r="329" spans="1:7" x14ac:dyDescent="0.2">
      <c r="A329" s="11">
        <f>CURRENT_YEAR</f>
        <v>2016</v>
      </c>
      <c r="B329" s="11">
        <f>RRICC</f>
        <v>117000</v>
      </c>
      <c r="C329" s="7">
        <f>RR_ID</f>
        <v>2</v>
      </c>
      <c r="D329" s="1" t="str">
        <f>RR_SHORT_NAME</f>
        <v>NS</v>
      </c>
      <c r="E329" s="1" t="str">
        <f>RR_NAME</f>
        <v>Norfolk Southern</v>
      </c>
      <c r="F329" s="1" t="s">
        <v>47329</v>
      </c>
      <c r="G329" s="6">
        <f>E1L220C9</f>
        <v>6.4875627373732012</v>
      </c>
    </row>
    <row r="330" spans="1:7" x14ac:dyDescent="0.2">
      <c r="A330" s="11">
        <f>CURRENT_YEAR</f>
        <v>2016</v>
      </c>
      <c r="B330" s="11">
        <f>RRICC</f>
        <v>117000</v>
      </c>
      <c r="C330" s="7">
        <f>RR_ID</f>
        <v>2</v>
      </c>
      <c r="D330" s="1" t="str">
        <f>RR_SHORT_NAME</f>
        <v>NS</v>
      </c>
      <c r="E330" s="1" t="str">
        <f>RR_NAME</f>
        <v>Norfolk Southern</v>
      </c>
      <c r="F330" s="1" t="s">
        <v>47330</v>
      </c>
      <c r="G330" s="6">
        <f>E1L220C10</f>
        <v>5.3209191657416683</v>
      </c>
    </row>
    <row r="331" spans="1:7" x14ac:dyDescent="0.2">
      <c r="A331" s="11">
        <f>CURRENT_YEAR</f>
        <v>2016</v>
      </c>
      <c r="B331" s="11">
        <f>RRICC</f>
        <v>117000</v>
      </c>
      <c r="C331" s="7">
        <f>RR_ID</f>
        <v>2</v>
      </c>
      <c r="D331" s="1" t="str">
        <f>RR_SHORT_NAME</f>
        <v>NS</v>
      </c>
      <c r="E331" s="1" t="str">
        <f>RR_NAME</f>
        <v>Norfolk Southern</v>
      </c>
      <c r="F331" s="1" t="s">
        <v>47331</v>
      </c>
      <c r="G331" s="6">
        <f>E1L220C11</f>
        <v>5.1054129548190978</v>
      </c>
    </row>
    <row r="332" spans="1:7" x14ac:dyDescent="0.2">
      <c r="A332" s="11">
        <f>CURRENT_YEAR</f>
        <v>2016</v>
      </c>
      <c r="B332" s="11">
        <f>RRICC</f>
        <v>117000</v>
      </c>
      <c r="C332" s="7">
        <f>RR_ID</f>
        <v>2</v>
      </c>
      <c r="D332" s="1" t="str">
        <f>RR_SHORT_NAME</f>
        <v>NS</v>
      </c>
      <c r="E332" s="1" t="str">
        <f>RR_NAME</f>
        <v>Norfolk Southern</v>
      </c>
      <c r="F332" s="1" t="s">
        <v>47332</v>
      </c>
      <c r="G332" s="6">
        <f>E1L220C12</f>
        <v>6.7783471579238697</v>
      </c>
    </row>
    <row r="333" spans="1:7" x14ac:dyDescent="0.2">
      <c r="A333" s="11">
        <f>CURRENT_YEAR</f>
        <v>2016</v>
      </c>
      <c r="B333" s="11">
        <f>RRICC</f>
        <v>117000</v>
      </c>
      <c r="C333" s="7">
        <f>RR_ID</f>
        <v>2</v>
      </c>
      <c r="D333" s="1" t="str">
        <f>RR_SHORT_NAME</f>
        <v>NS</v>
      </c>
      <c r="E333" s="1" t="str">
        <f>RR_NAME</f>
        <v>Norfolk Southern</v>
      </c>
      <c r="F333" s="1" t="s">
        <v>47333</v>
      </c>
      <c r="G333" s="6">
        <f>E1L220C13</f>
        <v>8.1051855797551892E-2</v>
      </c>
    </row>
    <row r="334" spans="1:7" x14ac:dyDescent="0.2">
      <c r="A334" s="11">
        <f>CURRENT_YEAR</f>
        <v>2016</v>
      </c>
      <c r="B334" s="11">
        <f>RRICC</f>
        <v>117000</v>
      </c>
      <c r="C334" s="7">
        <f>RR_ID</f>
        <v>2</v>
      </c>
      <c r="D334" s="1" t="str">
        <f>RR_SHORT_NAME</f>
        <v>NS</v>
      </c>
      <c r="E334" s="1" t="str">
        <f>RR_NAME</f>
        <v>Norfolk Southern</v>
      </c>
      <c r="F334" s="1" t="s">
        <v>47334</v>
      </c>
      <c r="G334" s="6">
        <f>E1L221C1</f>
        <v>9.4436999427298815E-2</v>
      </c>
    </row>
    <row r="335" spans="1:7" x14ac:dyDescent="0.2">
      <c r="A335" s="11">
        <f>CURRENT_YEAR</f>
        <v>2016</v>
      </c>
      <c r="B335" s="11">
        <f>RRICC</f>
        <v>117000</v>
      </c>
      <c r="C335" s="7">
        <f>RR_ID</f>
        <v>2</v>
      </c>
      <c r="D335" s="1" t="str">
        <f>RR_SHORT_NAME</f>
        <v>NS</v>
      </c>
      <c r="E335" s="1" t="str">
        <f>RR_NAME</f>
        <v>Norfolk Southern</v>
      </c>
      <c r="F335" s="1" t="s">
        <v>47335</v>
      </c>
      <c r="G335" s="6">
        <f>E1L221C2</f>
        <v>0.22660379990960128</v>
      </c>
    </row>
    <row r="336" spans="1:7" x14ac:dyDescent="0.2">
      <c r="A336" s="11">
        <f>CURRENT_YEAR</f>
        <v>2016</v>
      </c>
      <c r="B336" s="11">
        <f>RRICC</f>
        <v>117000</v>
      </c>
      <c r="C336" s="7">
        <f>RR_ID</f>
        <v>2</v>
      </c>
      <c r="D336" s="1" t="str">
        <f>RR_SHORT_NAME</f>
        <v>NS</v>
      </c>
      <c r="E336" s="1" t="str">
        <f>RR_NAME</f>
        <v>Norfolk Southern</v>
      </c>
      <c r="F336" s="1" t="s">
        <v>47336</v>
      </c>
      <c r="G336" s="6">
        <f>E1L221C3</f>
        <v>0.21534350934528754</v>
      </c>
    </row>
    <row r="337" spans="1:7" x14ac:dyDescent="0.2">
      <c r="A337" s="11">
        <f>CURRENT_YEAR</f>
        <v>2016</v>
      </c>
      <c r="B337" s="11">
        <f>RRICC</f>
        <v>117000</v>
      </c>
      <c r="C337" s="7">
        <f>RR_ID</f>
        <v>2</v>
      </c>
      <c r="D337" s="1" t="str">
        <f>RR_SHORT_NAME</f>
        <v>NS</v>
      </c>
      <c r="E337" s="1" t="str">
        <f>RR_NAME</f>
        <v>Norfolk Southern</v>
      </c>
      <c r="F337" s="1" t="s">
        <v>47337</v>
      </c>
      <c r="G337" s="6">
        <f>E1L221C4</f>
        <v>0.24553619851097716</v>
      </c>
    </row>
    <row r="338" spans="1:7" x14ac:dyDescent="0.2">
      <c r="A338" s="11">
        <f>CURRENT_YEAR</f>
        <v>2016</v>
      </c>
      <c r="B338" s="11">
        <f>RRICC</f>
        <v>117000</v>
      </c>
      <c r="C338" s="7">
        <f>RR_ID</f>
        <v>2</v>
      </c>
      <c r="D338" s="1" t="str">
        <f>RR_SHORT_NAME</f>
        <v>NS</v>
      </c>
      <c r="E338" s="1" t="str">
        <f>RR_NAME</f>
        <v>Norfolk Southern</v>
      </c>
      <c r="F338" s="1" t="s">
        <v>47338</v>
      </c>
      <c r="G338" s="6">
        <f>E1L221C5</f>
        <v>0.58916987976496349</v>
      </c>
    </row>
    <row r="339" spans="1:7" x14ac:dyDescent="0.2">
      <c r="A339" s="11">
        <f>CURRENT_YEAR</f>
        <v>2016</v>
      </c>
      <c r="B339" s="11">
        <f>RRICC</f>
        <v>117000</v>
      </c>
      <c r="C339" s="7">
        <f>RR_ID</f>
        <v>2</v>
      </c>
      <c r="D339" s="1" t="str">
        <f>RR_SHORT_NAME</f>
        <v>NS</v>
      </c>
      <c r="E339" s="1" t="str">
        <f>RR_NAME</f>
        <v>Norfolk Southern</v>
      </c>
      <c r="F339" s="1" t="s">
        <v>47339</v>
      </c>
      <c r="G339" s="6">
        <f>E1L221C6</f>
        <v>0.55989312429774685</v>
      </c>
    </row>
    <row r="340" spans="1:7" x14ac:dyDescent="0.2">
      <c r="A340" s="11">
        <f>CURRENT_YEAR</f>
        <v>2016</v>
      </c>
      <c r="B340" s="11">
        <f>RRICC</f>
        <v>117000</v>
      </c>
      <c r="C340" s="7">
        <f>RR_ID</f>
        <v>2</v>
      </c>
      <c r="D340" s="1" t="str">
        <f>RR_SHORT_NAME</f>
        <v>NS</v>
      </c>
      <c r="E340" s="1" t="str">
        <f>RR_NAME</f>
        <v>Norfolk Southern</v>
      </c>
      <c r="F340" s="1" t="s">
        <v>47340</v>
      </c>
      <c r="G340" s="6">
        <f>E1L221C7</f>
        <v>10.094155882363921</v>
      </c>
    </row>
    <row r="341" spans="1:7" x14ac:dyDescent="0.2">
      <c r="A341" s="11">
        <f>CURRENT_YEAR</f>
        <v>2016</v>
      </c>
      <c r="B341" s="11">
        <f>RRICC</f>
        <v>117000</v>
      </c>
      <c r="C341" s="7">
        <f>RR_ID</f>
        <v>2</v>
      </c>
      <c r="D341" s="1" t="str">
        <f>RR_SHORT_NAME</f>
        <v>NS</v>
      </c>
      <c r="E341" s="1" t="str">
        <f>RR_NAME</f>
        <v>Norfolk Southern</v>
      </c>
      <c r="F341" s="1" t="s">
        <v>47341</v>
      </c>
      <c r="G341" s="6">
        <f>E1L221C8</f>
        <v>16.602232754493041</v>
      </c>
    </row>
    <row r="342" spans="1:7" x14ac:dyDescent="0.2">
      <c r="A342" s="11">
        <f>CURRENT_YEAR</f>
        <v>2016</v>
      </c>
      <c r="B342" s="11">
        <f>RRICC</f>
        <v>117000</v>
      </c>
      <c r="C342" s="7">
        <f>RR_ID</f>
        <v>2</v>
      </c>
      <c r="D342" s="1" t="str">
        <f>RR_SHORT_NAME</f>
        <v>NS</v>
      </c>
      <c r="E342" s="1" t="str">
        <f>RR_NAME</f>
        <v>Norfolk Southern</v>
      </c>
      <c r="F342" s="1" t="s">
        <v>47342</v>
      </c>
      <c r="G342" s="6">
        <f>E1L221C9</f>
        <v>34.219657549019573</v>
      </c>
    </row>
    <row r="343" spans="1:7" x14ac:dyDescent="0.2">
      <c r="A343" s="11">
        <f>CURRENT_YEAR</f>
        <v>2016</v>
      </c>
      <c r="B343" s="11">
        <f>RRICC</f>
        <v>117000</v>
      </c>
      <c r="C343" s="7">
        <f>RR_ID</f>
        <v>2</v>
      </c>
      <c r="D343" s="1" t="str">
        <f>RR_SHORT_NAME</f>
        <v>NS</v>
      </c>
      <c r="E343" s="1" t="str">
        <f>RR_NAME</f>
        <v>Norfolk Southern</v>
      </c>
      <c r="F343" s="1" t="s">
        <v>47343</v>
      </c>
      <c r="G343" s="6">
        <f>E1L221C10</f>
        <v>10.094155882363921</v>
      </c>
    </row>
    <row r="344" spans="1:7" x14ac:dyDescent="0.2">
      <c r="A344" s="11">
        <f>CURRENT_YEAR</f>
        <v>2016</v>
      </c>
      <c r="B344" s="11">
        <f>RRICC</f>
        <v>117000</v>
      </c>
      <c r="C344" s="7">
        <f>RR_ID</f>
        <v>2</v>
      </c>
      <c r="D344" s="1" t="str">
        <f>RR_SHORT_NAME</f>
        <v>NS</v>
      </c>
      <c r="E344" s="1" t="str">
        <f>RR_NAME</f>
        <v>Norfolk Southern</v>
      </c>
      <c r="F344" s="1" t="s">
        <v>47344</v>
      </c>
      <c r="G344" s="6">
        <f>E1L221C11</f>
        <v>16.602232754493048</v>
      </c>
    </row>
    <row r="345" spans="1:7" x14ac:dyDescent="0.2">
      <c r="A345" s="11">
        <f>CURRENT_YEAR</f>
        <v>2016</v>
      </c>
      <c r="B345" s="11">
        <f>RRICC</f>
        <v>117000</v>
      </c>
      <c r="C345" s="7">
        <f>RR_ID</f>
        <v>2</v>
      </c>
      <c r="D345" s="1" t="str">
        <f>RR_SHORT_NAME</f>
        <v>NS</v>
      </c>
      <c r="E345" s="1" t="str">
        <f>RR_NAME</f>
        <v>Norfolk Southern</v>
      </c>
      <c r="F345" s="1" t="s">
        <v>47345</v>
      </c>
      <c r="G345" s="6">
        <f>E1L221C12</f>
        <v>34.219657549019566</v>
      </c>
    </row>
    <row r="346" spans="1:7" x14ac:dyDescent="0.2">
      <c r="A346" s="11">
        <f>CURRENT_YEAR</f>
        <v>2016</v>
      </c>
      <c r="B346" s="11">
        <f>RRICC</f>
        <v>117000</v>
      </c>
      <c r="C346" s="7">
        <f>RR_ID</f>
        <v>2</v>
      </c>
      <c r="D346" s="1" t="str">
        <f>RR_SHORT_NAME</f>
        <v>NS</v>
      </c>
      <c r="E346" s="1" t="str">
        <f>RR_NAME</f>
        <v>Norfolk Southern</v>
      </c>
      <c r="F346" s="1" t="s">
        <v>47346</v>
      </c>
      <c r="G346" s="6">
        <f>E1L221C13</f>
        <v>0.22734060536812783</v>
      </c>
    </row>
    <row r="347" spans="1:7" x14ac:dyDescent="0.2">
      <c r="A347" s="11">
        <f>CURRENT_YEAR</f>
        <v>2016</v>
      </c>
      <c r="B347" s="11">
        <f>RRICC</f>
        <v>117000</v>
      </c>
      <c r="C347" s="7">
        <f>RR_ID</f>
        <v>2</v>
      </c>
      <c r="D347" s="1" t="str">
        <f>RR_SHORT_NAME</f>
        <v>NS</v>
      </c>
      <c r="E347" s="1" t="str">
        <f>RR_NAME</f>
        <v>Norfolk Southern</v>
      </c>
      <c r="F347" s="1" t="s">
        <v>47347</v>
      </c>
      <c r="G347" s="6">
        <f>E1L301C1</f>
        <v>3.0235172829172045E-2</v>
      </c>
    </row>
    <row r="348" spans="1:7" x14ac:dyDescent="0.2">
      <c r="A348" s="11">
        <f>CURRENT_YEAR</f>
        <v>2016</v>
      </c>
      <c r="B348" s="11">
        <f>RRICC</f>
        <v>117000</v>
      </c>
      <c r="C348" s="7">
        <f>RR_ID</f>
        <v>2</v>
      </c>
      <c r="D348" s="1" t="str">
        <f>RR_SHORT_NAME</f>
        <v>NS</v>
      </c>
      <c r="E348" s="1" t="str">
        <f>RR_NAME</f>
        <v>Norfolk Southern</v>
      </c>
      <c r="F348" s="1" t="s">
        <v>47348</v>
      </c>
      <c r="G348" s="6">
        <f>E1L302C1</f>
        <v>2.0652037331914896E-2</v>
      </c>
    </row>
    <row r="349" spans="1:7" x14ac:dyDescent="0.2">
      <c r="A349" s="11">
        <f>CURRENT_YEAR</f>
        <v>2016</v>
      </c>
      <c r="B349" s="11">
        <f>RRICC</f>
        <v>117000</v>
      </c>
      <c r="C349" s="7">
        <f>RR_ID</f>
        <v>2</v>
      </c>
      <c r="D349" s="1" t="str">
        <f>RR_SHORT_NAME</f>
        <v>NS</v>
      </c>
      <c r="E349" s="1" t="str">
        <f>RR_NAME</f>
        <v>Norfolk Southern</v>
      </c>
      <c r="F349" s="1" t="s">
        <v>47349</v>
      </c>
      <c r="G349" s="6">
        <f>E1L303C1</f>
        <v>2.4820239734348424</v>
      </c>
    </row>
    <row r="350" spans="1:7" x14ac:dyDescent="0.2">
      <c r="A350" s="11">
        <f>CURRENT_YEAR</f>
        <v>2016</v>
      </c>
      <c r="B350" s="11">
        <f>RRICC</f>
        <v>117000</v>
      </c>
      <c r="C350" s="7">
        <f>RR_ID</f>
        <v>2</v>
      </c>
      <c r="D350" s="1" t="str">
        <f>RR_SHORT_NAME</f>
        <v>NS</v>
      </c>
      <c r="E350" s="1" t="str">
        <f>RR_NAME</f>
        <v>Norfolk Southern</v>
      </c>
      <c r="F350" s="1" t="s">
        <v>47350</v>
      </c>
      <c r="G350" s="6">
        <f>E1L304C1</f>
        <v>9.9674777409128376E-2</v>
      </c>
    </row>
    <row r="351" spans="1:7" x14ac:dyDescent="0.2">
      <c r="A351" s="11">
        <f>CURRENT_YEAR</f>
        <v>2016</v>
      </c>
      <c r="B351" s="11">
        <f>RRICC</f>
        <v>117000</v>
      </c>
      <c r="C351" s="7">
        <f>RR_ID</f>
        <v>2</v>
      </c>
      <c r="D351" s="1" t="str">
        <f>RR_SHORT_NAME</f>
        <v>NS</v>
      </c>
      <c r="E351" s="1" t="str">
        <f>RR_NAME</f>
        <v>Norfolk Southern</v>
      </c>
      <c r="F351" s="1" t="s">
        <v>47351</v>
      </c>
      <c r="G351" s="6">
        <f>E1L305C1</f>
        <v>0.34160943933107601</v>
      </c>
    </row>
    <row r="352" spans="1:7" x14ac:dyDescent="0.2">
      <c r="A352" s="11">
        <f>CURRENT_YEAR</f>
        <v>2016</v>
      </c>
      <c r="B352" s="11">
        <f>RRICC</f>
        <v>117000</v>
      </c>
      <c r="C352" s="7">
        <f>RR_ID</f>
        <v>2</v>
      </c>
      <c r="D352" s="1" t="str">
        <f>RR_SHORT_NAME</f>
        <v>NS</v>
      </c>
      <c r="E352" s="1" t="str">
        <f>RR_NAME</f>
        <v>Norfolk Southern</v>
      </c>
      <c r="F352" s="1" t="s">
        <v>47352</v>
      </c>
      <c r="G352" s="6">
        <f>E1L306C1</f>
        <v>1.6522732441804897E-2</v>
      </c>
    </row>
    <row r="353" spans="1:7" x14ac:dyDescent="0.2">
      <c r="A353" s="11">
        <f>CURRENT_YEAR</f>
        <v>2016</v>
      </c>
      <c r="B353" s="11">
        <f>RRICC</f>
        <v>117000</v>
      </c>
      <c r="C353" s="7">
        <f>RR_ID</f>
        <v>2</v>
      </c>
      <c r="D353" s="1" t="str">
        <f>RR_SHORT_NAME</f>
        <v>NS</v>
      </c>
      <c r="E353" s="1" t="str">
        <f>RR_NAME</f>
        <v>Norfolk Southern</v>
      </c>
      <c r="F353" s="1" t="s">
        <v>47353</v>
      </c>
      <c r="G353" s="6">
        <f>E1L307C1</f>
        <v>8.2511941540468344E-4</v>
      </c>
    </row>
    <row r="354" spans="1:7" x14ac:dyDescent="0.2">
      <c r="A354" s="11">
        <f>CURRENT_YEAR</f>
        <v>2016</v>
      </c>
      <c r="B354" s="11">
        <f>RRICC</f>
        <v>117000</v>
      </c>
      <c r="C354" s="7">
        <f>RR_ID</f>
        <v>2</v>
      </c>
      <c r="D354" s="1" t="str">
        <f>RR_SHORT_NAME</f>
        <v>NS</v>
      </c>
      <c r="E354" s="1" t="str">
        <f>RR_NAME</f>
        <v>Norfolk Southern</v>
      </c>
      <c r="F354" s="1" t="s">
        <v>47354</v>
      </c>
      <c r="G354" s="6">
        <f>E1L308C1</f>
        <v>2.0286106009389706E-3</v>
      </c>
    </row>
    <row r="355" spans="1:7" x14ac:dyDescent="0.2">
      <c r="A355" s="11">
        <f>CURRENT_YEAR</f>
        <v>2016</v>
      </c>
      <c r="B355" s="11">
        <f>RRICC</f>
        <v>117000</v>
      </c>
      <c r="C355" s="7">
        <f>RR_ID</f>
        <v>2</v>
      </c>
      <c r="D355" s="1" t="str">
        <f>RR_SHORT_NAME</f>
        <v>NS</v>
      </c>
      <c r="E355" s="1" t="str">
        <f>RR_NAME</f>
        <v>Norfolk Southern</v>
      </c>
      <c r="F355" s="1" t="s">
        <v>47355</v>
      </c>
      <c r="G355" s="6">
        <f>E1L309C1</f>
        <v>1.9460853891206532E-3</v>
      </c>
    </row>
    <row r="356" spans="1:7" x14ac:dyDescent="0.2">
      <c r="A356" s="11">
        <f>CURRENT_YEAR</f>
        <v>2016</v>
      </c>
      <c r="B356" s="11">
        <f>RRICC</f>
        <v>117000</v>
      </c>
      <c r="C356" s="7">
        <f>RR_ID</f>
        <v>2</v>
      </c>
      <c r="D356" s="1" t="str">
        <f>RR_SHORT_NAME</f>
        <v>NS</v>
      </c>
      <c r="E356" s="1" t="str">
        <f>RR_NAME</f>
        <v>Norfolk Southern</v>
      </c>
      <c r="F356" s="1" t="s">
        <v>47356</v>
      </c>
      <c r="G356" s="6">
        <f>E1L310C1</f>
        <v>0.14200791172845015</v>
      </c>
    </row>
    <row r="357" spans="1:7" x14ac:dyDescent="0.2">
      <c r="A357" s="11">
        <f>CURRENT_YEAR</f>
        <v>2016</v>
      </c>
      <c r="B357" s="11">
        <f>RRICC</f>
        <v>117000</v>
      </c>
      <c r="C357" s="7">
        <f>RR_ID</f>
        <v>2</v>
      </c>
      <c r="D357" s="1" t="str">
        <f>RR_SHORT_NAME</f>
        <v>NS</v>
      </c>
      <c r="E357" s="1" t="str">
        <f>RR_NAME</f>
        <v>Norfolk Southern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2016</v>
      </c>
      <c r="B358" s="11">
        <f>RRICC</f>
        <v>117000</v>
      </c>
      <c r="C358" s="7">
        <f>RR_ID</f>
        <v>2</v>
      </c>
      <c r="D358" s="1" t="str">
        <f>RR_SHORT_NAME</f>
        <v>NS</v>
      </c>
      <c r="E358" s="1" t="str">
        <f>RR_NAME</f>
        <v>Norfolk Southern</v>
      </c>
      <c r="F358" s="1" t="s">
        <v>47358</v>
      </c>
      <c r="G358" s="6">
        <f>E1L312C1</f>
        <v>0.96986246387669917</v>
      </c>
    </row>
    <row r="359" spans="1:7" x14ac:dyDescent="0.2">
      <c r="A359" s="11">
        <f>CURRENT_YEAR</f>
        <v>2016</v>
      </c>
      <c r="B359" s="11">
        <f>RRICC</f>
        <v>117000</v>
      </c>
      <c r="C359" s="7">
        <f>RR_ID</f>
        <v>2</v>
      </c>
      <c r="D359" s="1" t="str">
        <f>RR_SHORT_NAME</f>
        <v>NS</v>
      </c>
      <c r="E359" s="1" t="str">
        <f>RR_NAME</f>
        <v>Norfolk Southern</v>
      </c>
      <c r="F359" s="1" t="s">
        <v>47359</v>
      </c>
      <c r="G359" s="6">
        <f>E1L313C1</f>
        <v>0.60036280662191399</v>
      </c>
    </row>
    <row r="360" spans="1:7" x14ac:dyDescent="0.2">
      <c r="A360" s="11">
        <f>CURRENT_YEAR</f>
        <v>2016</v>
      </c>
      <c r="B360" s="11">
        <f>RRICC</f>
        <v>117000</v>
      </c>
      <c r="C360" s="7">
        <f>RR_ID</f>
        <v>2</v>
      </c>
      <c r="D360" s="1" t="str">
        <f>RR_SHORT_NAME</f>
        <v>NS</v>
      </c>
      <c r="E360" s="1" t="str">
        <f>RR_NAME</f>
        <v>Norfolk Southern</v>
      </c>
      <c r="F360" s="1" t="s">
        <v>47360</v>
      </c>
      <c r="G360" s="6">
        <f>E1L314C1</f>
        <v>4.5023558881849876E-2</v>
      </c>
    </row>
    <row r="361" spans="1:7" x14ac:dyDescent="0.2">
      <c r="A361" s="11">
        <f>CURRENT_YEAR</f>
        <v>2016</v>
      </c>
      <c r="B361" s="11">
        <f>RRICC</f>
        <v>117000</v>
      </c>
      <c r="C361" s="7">
        <f>RR_ID</f>
        <v>2</v>
      </c>
      <c r="D361" s="1" t="str">
        <f>RR_SHORT_NAME</f>
        <v>NS</v>
      </c>
      <c r="E361" s="1" t="str">
        <f>RR_NAME</f>
        <v>Norfolk Southern</v>
      </c>
      <c r="F361" s="1" t="s">
        <v>47361</v>
      </c>
      <c r="G361" s="6">
        <f>E1L315C1</f>
        <v>8.1389778583540143E-2</v>
      </c>
    </row>
    <row r="362" spans="1:7" x14ac:dyDescent="0.2">
      <c r="A362" s="11">
        <f>CURRENT_YEAR</f>
        <v>2016</v>
      </c>
      <c r="B362" s="11">
        <f>RRICC</f>
        <v>117000</v>
      </c>
      <c r="C362" s="7">
        <f>RR_ID</f>
        <v>2</v>
      </c>
      <c r="D362" s="1" t="str">
        <f>RR_SHORT_NAME</f>
        <v>NS</v>
      </c>
      <c r="E362" s="1" t="str">
        <f>RR_NAME</f>
        <v>Norfolk Southern</v>
      </c>
      <c r="F362" s="1" t="s">
        <v>47362</v>
      </c>
      <c r="G362" s="6">
        <f>E1L316C1</f>
        <v>1.3895947359492102E-2</v>
      </c>
    </row>
    <row r="363" spans="1:7" x14ac:dyDescent="0.2">
      <c r="A363" s="11">
        <f>CURRENT_YEAR</f>
        <v>2016</v>
      </c>
      <c r="B363" s="11">
        <f>RRICC</f>
        <v>117000</v>
      </c>
      <c r="C363" s="7">
        <f>RR_ID</f>
        <v>2</v>
      </c>
      <c r="D363" s="1" t="str">
        <f>RR_SHORT_NAME</f>
        <v>NS</v>
      </c>
      <c r="E363" s="1" t="str">
        <f>RR_NAME</f>
        <v>Norfolk Southern</v>
      </c>
      <c r="F363" s="1" t="s">
        <v>47363</v>
      </c>
      <c r="G363" s="6">
        <f>E1L317C1</f>
        <v>7.1618623461894279E-2</v>
      </c>
    </row>
    <row r="364" spans="1:7" x14ac:dyDescent="0.2">
      <c r="A364" s="11">
        <f>CURRENT_YEAR</f>
        <v>2016</v>
      </c>
      <c r="B364" s="11">
        <f>RRICC</f>
        <v>117000</v>
      </c>
      <c r="C364" s="7">
        <f>RR_ID</f>
        <v>2</v>
      </c>
      <c r="D364" s="1" t="str">
        <f>RR_SHORT_NAME</f>
        <v>NS</v>
      </c>
      <c r="E364" s="1" t="str">
        <f>RR_NAME</f>
        <v>Norfolk Southern</v>
      </c>
      <c r="F364" s="1" t="s">
        <v>47364</v>
      </c>
      <c r="G364" s="6">
        <f>E1L318C1</f>
        <v>0.21727128441144317</v>
      </c>
    </row>
    <row r="365" spans="1:7" x14ac:dyDescent="0.2">
      <c r="A365" s="11">
        <f>CURRENT_YEAR</f>
        <v>2016</v>
      </c>
      <c r="B365" s="11">
        <f>RRICC</f>
        <v>117000</v>
      </c>
      <c r="C365" s="7">
        <f>RR_ID</f>
        <v>2</v>
      </c>
      <c r="D365" s="1" t="str">
        <f>RR_SHORT_NAME</f>
        <v>NS</v>
      </c>
      <c r="E365" s="1" t="str">
        <f>RR_NAME</f>
        <v>Norfolk Southern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2016</v>
      </c>
      <c r="B366" s="11">
        <f>RRICC</f>
        <v>117000</v>
      </c>
      <c r="C366" s="7">
        <f>RR_ID</f>
        <v>2</v>
      </c>
      <c r="D366" s="1" t="str">
        <f>RR_SHORT_NAME</f>
        <v>NS</v>
      </c>
      <c r="E366" s="1" t="str">
        <f>RR_NAME</f>
        <v>Norfolk Southern</v>
      </c>
      <c r="F366" s="1" t="s">
        <v>47366</v>
      </c>
      <c r="G366" s="6">
        <f>E1L320C1</f>
        <v>1.3479076414774055E-2</v>
      </c>
    </row>
    <row r="367" spans="1:7" x14ac:dyDescent="0.2">
      <c r="A367" s="11">
        <f>CURRENT_YEAR</f>
        <v>2016</v>
      </c>
      <c r="B367" s="11">
        <f>RRICC</f>
        <v>117000</v>
      </c>
      <c r="C367" s="7">
        <f>RR_ID</f>
        <v>2</v>
      </c>
      <c r="D367" s="1" t="str">
        <f>RR_SHORT_NAME</f>
        <v>NS</v>
      </c>
      <c r="E367" s="1" t="str">
        <f>RR_NAME</f>
        <v>Norfolk Southern</v>
      </c>
      <c r="F367" s="1" t="s">
        <v>47367</v>
      </c>
      <c r="G367" s="6">
        <f>E1L321C1</f>
        <v>3.2387171869427862E-3</v>
      </c>
    </row>
    <row r="368" spans="1:7" x14ac:dyDescent="0.2">
      <c r="A368" s="11">
        <f>CURRENT_YEAR</f>
        <v>2016</v>
      </c>
      <c r="B368" s="11">
        <f>RRICC</f>
        <v>117000</v>
      </c>
      <c r="C368" s="7">
        <f>RR_ID</f>
        <v>2</v>
      </c>
      <c r="D368" s="1" t="str">
        <f>RR_SHORT_NAME</f>
        <v>NS</v>
      </c>
      <c r="E368" s="1" t="str">
        <f>RR_NAME</f>
        <v>Norfolk Southern</v>
      </c>
      <c r="F368" s="1" t="s">
        <v>47368</v>
      </c>
      <c r="G368" s="6">
        <f>E1L322C1</f>
        <v>1.7311441019848313</v>
      </c>
    </row>
    <row r="369" spans="1:7" x14ac:dyDescent="0.2">
      <c r="A369" s="11">
        <f>CURRENT_YEAR</f>
        <v>2016</v>
      </c>
      <c r="B369" s="11">
        <f>RRICC</f>
        <v>117000</v>
      </c>
      <c r="C369" s="7">
        <f>RR_ID</f>
        <v>2</v>
      </c>
      <c r="D369" s="1" t="str">
        <f>RR_SHORT_NAME</f>
        <v>NS</v>
      </c>
      <c r="E369" s="1" t="str">
        <f>RR_NAME</f>
        <v>Norfolk Southern</v>
      </c>
      <c r="F369" s="1" t="s">
        <v>47369</v>
      </c>
      <c r="G369" s="6">
        <f>E1L323C1</f>
        <v>0.24422654004494146</v>
      </c>
    </row>
    <row r="370" spans="1:7" x14ac:dyDescent="0.2">
      <c r="A370" s="11">
        <f>CURRENT_YEAR</f>
        <v>2016</v>
      </c>
      <c r="B370" s="11">
        <f>RRICC</f>
        <v>117000</v>
      </c>
      <c r="C370" s="7">
        <f>RR_ID</f>
        <v>2</v>
      </c>
      <c r="D370" s="1" t="str">
        <f>RR_SHORT_NAME</f>
        <v>NS</v>
      </c>
      <c r="E370" s="1" t="str">
        <f>RR_NAME</f>
        <v>Norfolk Southern</v>
      </c>
      <c r="F370" s="1" t="s">
        <v>47370</v>
      </c>
      <c r="G370" s="6">
        <f>E1L324C1</f>
        <v>0.301251651267823</v>
      </c>
    </row>
    <row r="371" spans="1:7" x14ac:dyDescent="0.2">
      <c r="A371" s="11">
        <f>CURRENT_YEAR</f>
        <v>2016</v>
      </c>
      <c r="B371" s="11">
        <f>RRICC</f>
        <v>117000</v>
      </c>
      <c r="C371" s="7">
        <f>RR_ID</f>
        <v>2</v>
      </c>
      <c r="D371" s="1" t="str">
        <f>RR_SHORT_NAME</f>
        <v>NS</v>
      </c>
      <c r="E371" s="1" t="str">
        <f>RR_NAME</f>
        <v>Norfolk Southern</v>
      </c>
      <c r="F371" s="1" t="s">
        <v>47371</v>
      </c>
      <c r="G371" s="6">
        <f>E1L325C1</f>
        <v>0.10027194560448427</v>
      </c>
    </row>
    <row r="372" spans="1:7" x14ac:dyDescent="0.2">
      <c r="A372" s="11">
        <f>CURRENT_YEAR</f>
        <v>2016</v>
      </c>
      <c r="B372" s="11">
        <f>RRICC</f>
        <v>117000</v>
      </c>
      <c r="C372" s="7">
        <f>RR_ID</f>
        <v>2</v>
      </c>
      <c r="D372" s="1" t="str">
        <f>RR_SHORT_NAME</f>
        <v>NS</v>
      </c>
      <c r="E372" s="1" t="str">
        <f>RR_NAME</f>
        <v>Norfolk Southern</v>
      </c>
      <c r="F372" s="1" t="s">
        <v>47372</v>
      </c>
      <c r="G372" s="6">
        <f>E1L326C1</f>
        <v>9.9097557048061738E-2</v>
      </c>
    </row>
    <row r="373" spans="1:7" x14ac:dyDescent="0.2">
      <c r="A373" s="11">
        <f>CURRENT_YEAR</f>
        <v>2016</v>
      </c>
      <c r="B373" s="11">
        <f>RRICC</f>
        <v>117000</v>
      </c>
      <c r="C373" s="7">
        <f>RR_ID</f>
        <v>2</v>
      </c>
      <c r="D373" s="1" t="str">
        <f>RR_SHORT_NAME</f>
        <v>NS</v>
      </c>
      <c r="E373" s="1" t="str">
        <f>RR_NAME</f>
        <v>Norfolk Southern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2016</v>
      </c>
      <c r="B374" s="11">
        <f>RRICC</f>
        <v>117000</v>
      </c>
      <c r="C374" s="7">
        <f>RR_ID</f>
        <v>2</v>
      </c>
      <c r="D374" s="1" t="str">
        <f>RR_SHORT_NAME</f>
        <v>NS</v>
      </c>
      <c r="E374" s="1" t="str">
        <f>RR_NAME</f>
        <v>Norfolk Southern</v>
      </c>
      <c r="F374" s="1" t="s">
        <v>47374</v>
      </c>
      <c r="G374" s="6">
        <f>E1L328C1</f>
        <v>6.8785233747138463E-2</v>
      </c>
    </row>
    <row r="375" spans="1:7" x14ac:dyDescent="0.2">
      <c r="A375" s="11">
        <f>CURRENT_YEAR</f>
        <v>2016</v>
      </c>
      <c r="B375" s="11">
        <f>RRICC</f>
        <v>117000</v>
      </c>
      <c r="C375" s="7">
        <f>RR_ID</f>
        <v>2</v>
      </c>
      <c r="D375" s="1" t="str">
        <f>RR_SHORT_NAME</f>
        <v>NS</v>
      </c>
      <c r="E375" s="1" t="str">
        <f>RR_NAME</f>
        <v>Norfolk Southern</v>
      </c>
      <c r="F375" s="1" t="s">
        <v>47375</v>
      </c>
      <c r="G375" s="6">
        <f>E1L329C1</f>
        <v>6.5441979456708876E-2</v>
      </c>
    </row>
    <row r="376" spans="1:7" x14ac:dyDescent="0.2">
      <c r="A376" s="11">
        <f>CURRENT_YEAR</f>
        <v>2016</v>
      </c>
      <c r="B376" s="11">
        <f>RRICC</f>
        <v>117000</v>
      </c>
      <c r="C376" s="7">
        <f>RR_ID</f>
        <v>2</v>
      </c>
      <c r="D376" s="1" t="str">
        <f>RR_SHORT_NAME</f>
        <v>NS</v>
      </c>
      <c r="E376" s="1" t="str">
        <f>RR_NAME</f>
        <v>Norfolk Southern</v>
      </c>
      <c r="F376" s="1" t="s">
        <v>47376</v>
      </c>
      <c r="G376" s="6">
        <f>E1L330C1</f>
        <v>0.21666479823935145</v>
      </c>
    </row>
    <row r="377" spans="1:7" x14ac:dyDescent="0.2">
      <c r="A377" s="11">
        <f>CURRENT_YEAR</f>
        <v>2016</v>
      </c>
      <c r="B377" s="11">
        <f>RRICC</f>
        <v>117000</v>
      </c>
      <c r="C377" s="7">
        <f>RR_ID</f>
        <v>2</v>
      </c>
      <c r="D377" s="1" t="str">
        <f>RR_SHORT_NAME</f>
        <v>NS</v>
      </c>
      <c r="E377" s="1" t="str">
        <f>RR_NAME</f>
        <v>Norfolk Southern</v>
      </c>
      <c r="F377" s="1" t="s">
        <v>47377</v>
      </c>
      <c r="G377" s="6">
        <f>E1L331C1</f>
        <v>4.1458401381328905E-2</v>
      </c>
    </row>
    <row r="378" spans="1:7" x14ac:dyDescent="0.2">
      <c r="A378" s="11">
        <f>CURRENT_YEAR</f>
        <v>2016</v>
      </c>
      <c r="B378" s="11">
        <f>RRICC</f>
        <v>117000</v>
      </c>
      <c r="C378" s="7">
        <f>RR_ID</f>
        <v>2</v>
      </c>
      <c r="D378" s="1" t="str">
        <f>RR_SHORT_NAME</f>
        <v>NS</v>
      </c>
      <c r="E378" s="1" t="str">
        <f>RR_NAME</f>
        <v>Norfolk Southern</v>
      </c>
      <c r="F378" s="1" t="s">
        <v>47378</v>
      </c>
      <c r="G378" s="6">
        <f>E1L332C1</f>
        <v>0.29486340670581945</v>
      </c>
    </row>
    <row r="379" spans="1:7" x14ac:dyDescent="0.2">
      <c r="A379" s="11">
        <f>CURRENT_YEAR</f>
        <v>2016</v>
      </c>
      <c r="B379" s="11">
        <f>RRICC</f>
        <v>117000</v>
      </c>
      <c r="C379" s="7">
        <f>RR_ID</f>
        <v>2</v>
      </c>
      <c r="D379" s="1" t="str">
        <f>RR_SHORT_NAME</f>
        <v>NS</v>
      </c>
      <c r="E379" s="1" t="str">
        <f>RR_NAME</f>
        <v>Norfolk Southern</v>
      </c>
      <c r="F379" s="1" t="s">
        <v>47379</v>
      </c>
      <c r="G379" s="6">
        <f>E1L333C1</f>
        <v>0.15345051275161484</v>
      </c>
    </row>
    <row r="380" spans="1:7" x14ac:dyDescent="0.2">
      <c r="A380" s="11">
        <f>CURRENT_YEAR</f>
        <v>2016</v>
      </c>
      <c r="B380" s="11">
        <f>RRICC</f>
        <v>117000</v>
      </c>
      <c r="C380" s="7">
        <f>RR_ID</f>
        <v>2</v>
      </c>
      <c r="D380" s="1" t="str">
        <f>RR_SHORT_NAME</f>
        <v>NS</v>
      </c>
      <c r="E380" s="1" t="str">
        <f>RR_NAME</f>
        <v>Norfolk Southern</v>
      </c>
      <c r="F380" s="1" t="s">
        <v>47380</v>
      </c>
      <c r="G380" s="6">
        <f>E1L334C1</f>
        <v>9.4011005829416447E-2</v>
      </c>
    </row>
    <row r="381" spans="1:7" x14ac:dyDescent="0.2">
      <c r="A381" s="11">
        <f>CURRENT_YEAR</f>
        <v>2016</v>
      </c>
      <c r="B381" s="11">
        <f>RRICC</f>
        <v>117000</v>
      </c>
      <c r="C381" s="7">
        <f>RR_ID</f>
        <v>2</v>
      </c>
      <c r="D381" s="1" t="str">
        <f>RR_SHORT_NAME</f>
        <v>NS</v>
      </c>
      <c r="E381" s="1" t="str">
        <f>RR_NAME</f>
        <v>Norfolk Southern</v>
      </c>
      <c r="F381" s="1" t="s">
        <v>47381</v>
      </c>
      <c r="G381" s="6">
        <f>E1L335C1</f>
        <v>0.6694589609531304</v>
      </c>
    </row>
    <row r="382" spans="1:7" x14ac:dyDescent="0.2">
      <c r="A382" s="11">
        <f>CURRENT_YEAR</f>
        <v>2016</v>
      </c>
      <c r="B382" s="11">
        <f>RRICC</f>
        <v>117000</v>
      </c>
      <c r="C382" s="7">
        <f>RR_ID</f>
        <v>2</v>
      </c>
      <c r="D382" s="1" t="str">
        <f>RR_SHORT_NAME</f>
        <v>NS</v>
      </c>
      <c r="E382" s="1" t="str">
        <f>RR_NAME</f>
        <v>Norfolk Southern</v>
      </c>
      <c r="F382" s="1" t="s">
        <v>47382</v>
      </c>
      <c r="G382" s="6">
        <f>E1L336C1</f>
        <v>0.1423756825602823</v>
      </c>
    </row>
    <row r="383" spans="1:7" x14ac:dyDescent="0.2">
      <c r="A383" s="11">
        <f>CURRENT_YEAR</f>
        <v>2016</v>
      </c>
      <c r="B383" s="11">
        <f>RRICC</f>
        <v>117000</v>
      </c>
      <c r="C383" s="7">
        <f>RR_ID</f>
        <v>2</v>
      </c>
      <c r="D383" s="1" t="str">
        <f>RR_SHORT_NAME</f>
        <v>NS</v>
      </c>
      <c r="E383" s="1" t="str">
        <f>RR_NAME</f>
        <v>Norfolk Southern</v>
      </c>
      <c r="F383" s="1" t="s">
        <v>47383</v>
      </c>
      <c r="G383" s="6">
        <f>E1L337C1</f>
        <v>4.7553798615383037E-2</v>
      </c>
    </row>
    <row r="384" spans="1:7" x14ac:dyDescent="0.2">
      <c r="A384" s="11">
        <f>CURRENT_YEAR</f>
        <v>2016</v>
      </c>
      <c r="B384" s="11">
        <f>RRICC</f>
        <v>117000</v>
      </c>
      <c r="C384" s="7">
        <f>RR_ID</f>
        <v>2</v>
      </c>
      <c r="D384" s="1" t="str">
        <f>RR_SHORT_NAME</f>
        <v>NS</v>
      </c>
      <c r="E384" s="1" t="str">
        <f>RR_NAME</f>
        <v>Norfolk Southern</v>
      </c>
      <c r="F384" s="1" t="s">
        <v>47384</v>
      </c>
      <c r="G384" s="6">
        <f>E1L338C1</f>
        <v>1.1900797086969071E-3</v>
      </c>
    </row>
    <row r="385" spans="1:7" x14ac:dyDescent="0.2">
      <c r="A385" s="11">
        <f>CURRENT_YEAR</f>
        <v>2016</v>
      </c>
      <c r="B385" s="11">
        <f>RRICC</f>
        <v>117000</v>
      </c>
      <c r="C385" s="7">
        <f>RR_ID</f>
        <v>2</v>
      </c>
      <c r="D385" s="1" t="str">
        <f>RR_SHORT_NAME</f>
        <v>NS</v>
      </c>
      <c r="E385" s="1" t="str">
        <f>RR_NAME</f>
        <v>Norfolk Southern</v>
      </c>
      <c r="F385" s="1" t="s">
        <v>47385</v>
      </c>
      <c r="G385" s="6">
        <f>E1L339C1</f>
        <v>7.3495363821740767E-2</v>
      </c>
    </row>
    <row r="386" spans="1:7" x14ac:dyDescent="0.2">
      <c r="A386" s="11">
        <f>CURRENT_YEAR</f>
        <v>2016</v>
      </c>
      <c r="B386" s="11">
        <f>RRICC</f>
        <v>117000</v>
      </c>
      <c r="C386" s="7">
        <f>RR_ID</f>
        <v>2</v>
      </c>
      <c r="D386" s="1" t="str">
        <f>RR_SHORT_NAME</f>
        <v>NS</v>
      </c>
      <c r="E386" s="1" t="str">
        <f>RR_NAME</f>
        <v>Norfolk Southern</v>
      </c>
      <c r="F386" s="1" t="s">
        <v>47386</v>
      </c>
      <c r="G386" s="6">
        <f>E1L340C1</f>
        <v>4.5385256484858791E-2</v>
      </c>
    </row>
    <row r="387" spans="1:7" x14ac:dyDescent="0.2">
      <c r="A387" s="11">
        <f>CURRENT_YEAR</f>
        <v>2016</v>
      </c>
      <c r="B387" s="11">
        <f>RRICC</f>
        <v>117000</v>
      </c>
      <c r="C387" s="7">
        <f>RR_ID</f>
        <v>2</v>
      </c>
      <c r="D387" s="1" t="str">
        <f>RR_SHORT_NAME</f>
        <v>NS</v>
      </c>
      <c r="E387" s="1" t="str">
        <f>RR_NAME</f>
        <v>Norfolk Southern</v>
      </c>
      <c r="F387" s="1" t="s">
        <v>47387</v>
      </c>
      <c r="G387" s="6">
        <f>E1L341C1</f>
        <v>1.1509913318399879E-2</v>
      </c>
    </row>
    <row r="388" spans="1:7" x14ac:dyDescent="0.2">
      <c r="A388" s="11">
        <f>CURRENT_YEAR</f>
        <v>2016</v>
      </c>
      <c r="B388" s="11">
        <f>RRICC</f>
        <v>117000</v>
      </c>
      <c r="C388" s="7">
        <f>RR_ID</f>
        <v>2</v>
      </c>
      <c r="D388" s="1" t="str">
        <f>RR_SHORT_NAME</f>
        <v>NS</v>
      </c>
      <c r="E388" s="1" t="str">
        <f>RR_NAME</f>
        <v>Norfolk Southern</v>
      </c>
      <c r="F388" s="1" t="s">
        <v>47388</v>
      </c>
      <c r="G388" s="6">
        <f>E1L342C1</f>
        <v>2.6314574467900077E-2</v>
      </c>
    </row>
    <row r="389" spans="1:7" x14ac:dyDescent="0.2">
      <c r="A389" s="11">
        <f>CURRENT_YEAR</f>
        <v>2016</v>
      </c>
      <c r="B389" s="11">
        <f>RRICC</f>
        <v>117000</v>
      </c>
      <c r="C389" s="7">
        <f>RR_ID</f>
        <v>2</v>
      </c>
      <c r="D389" s="1" t="str">
        <f>RR_SHORT_NAME</f>
        <v>NS</v>
      </c>
      <c r="E389" s="1" t="str">
        <f>RR_NAME</f>
        <v>Norfolk Southern</v>
      </c>
      <c r="F389" s="1" t="s">
        <v>47389</v>
      </c>
      <c r="G389" s="6">
        <f>E1L343C1</f>
        <v>0.11696684497985202</v>
      </c>
    </row>
    <row r="390" spans="1:7" x14ac:dyDescent="0.2">
      <c r="A390" s="11">
        <f>CURRENT_YEAR</f>
        <v>2016</v>
      </c>
      <c r="B390" s="11">
        <f>RRICC</f>
        <v>117000</v>
      </c>
      <c r="C390" s="7">
        <f>RR_ID</f>
        <v>2</v>
      </c>
      <c r="D390" s="1" t="str">
        <f>RR_SHORT_NAME</f>
        <v>NS</v>
      </c>
      <c r="E390" s="1" t="str">
        <f>RR_NAME</f>
        <v>Norfolk Southern</v>
      </c>
      <c r="F390" s="1" t="s">
        <v>47390</v>
      </c>
      <c r="G390" s="6">
        <f>E1L344C1</f>
        <v>6.377033364711588E-3</v>
      </c>
    </row>
    <row r="391" spans="1:7" x14ac:dyDescent="0.2">
      <c r="A391" s="11">
        <f>CURRENT_YEAR</f>
        <v>2016</v>
      </c>
      <c r="B391" s="11">
        <f>RRICC</f>
        <v>117000</v>
      </c>
      <c r="C391" s="7">
        <f>RR_ID</f>
        <v>2</v>
      </c>
      <c r="D391" s="1" t="str">
        <f>RR_SHORT_NAME</f>
        <v>NS</v>
      </c>
      <c r="E391" s="1" t="str">
        <f>RR_NAME</f>
        <v>Norfolk Southern</v>
      </c>
      <c r="F391" s="1" t="s">
        <v>47391</v>
      </c>
      <c r="G391" s="6">
        <f>E1L345C1</f>
        <v>5.1338501809845977E-2</v>
      </c>
    </row>
    <row r="392" spans="1:7" x14ac:dyDescent="0.2">
      <c r="A392" s="11">
        <f>CURRENT_YEAR</f>
        <v>2016</v>
      </c>
      <c r="B392" s="11">
        <f>RRICC</f>
        <v>117000</v>
      </c>
      <c r="C392" s="7">
        <f>RR_ID</f>
        <v>2</v>
      </c>
      <c r="D392" s="1" t="str">
        <f>RR_SHORT_NAME</f>
        <v>NS</v>
      </c>
      <c r="E392" s="1" t="str">
        <f>RR_NAME</f>
        <v>Norfolk Southern</v>
      </c>
      <c r="F392" s="1" t="s">
        <v>47392</v>
      </c>
      <c r="G392" s="6">
        <f>E1L346C1</f>
        <v>3.9738298085393508E-3</v>
      </c>
    </row>
    <row r="393" spans="1:7" x14ac:dyDescent="0.2">
      <c r="A393" s="11">
        <f>CURRENT_YEAR</f>
        <v>2016</v>
      </c>
      <c r="B393" s="11">
        <f>RRICC</f>
        <v>117000</v>
      </c>
      <c r="C393" s="7">
        <f>RR_ID</f>
        <v>2</v>
      </c>
      <c r="D393" s="1" t="str">
        <f>RR_SHORT_NAME</f>
        <v>NS</v>
      </c>
      <c r="E393" s="1" t="str">
        <f>RR_NAME</f>
        <v>Norfolk Southern</v>
      </c>
      <c r="F393" s="1" t="s">
        <v>47393</v>
      </c>
      <c r="G393" s="6">
        <f>E1L347C1</f>
        <v>2.2199691128442105E-2</v>
      </c>
    </row>
    <row r="394" spans="1:7" x14ac:dyDescent="0.2">
      <c r="A394" s="11">
        <f>CURRENT_YEAR</f>
        <v>2016</v>
      </c>
      <c r="B394" s="11">
        <f>RRICC</f>
        <v>117000</v>
      </c>
      <c r="C394" s="7">
        <f>RR_ID</f>
        <v>2</v>
      </c>
      <c r="D394" s="1" t="str">
        <f>RR_SHORT_NAME</f>
        <v>NS</v>
      </c>
      <c r="E394" s="1" t="str">
        <f>RR_NAME</f>
        <v>Norfolk Southern</v>
      </c>
      <c r="F394" s="1" t="s">
        <v>47394</v>
      </c>
      <c r="G394" s="6">
        <f>E1L348C1</f>
        <v>4.1918087269156318E-3</v>
      </c>
    </row>
    <row r="395" spans="1:7" x14ac:dyDescent="0.2">
      <c r="A395" s="11">
        <f>CURRENT_YEAR</f>
        <v>2016</v>
      </c>
      <c r="B395" s="11">
        <f>RRICC</f>
        <v>117000</v>
      </c>
      <c r="C395" s="7">
        <f>RR_ID</f>
        <v>2</v>
      </c>
      <c r="D395" s="1" t="str">
        <f>RR_SHORT_NAME</f>
        <v>NS</v>
      </c>
      <c r="E395" s="1" t="str">
        <f>RR_NAME</f>
        <v>Norfolk Southern</v>
      </c>
      <c r="F395" s="1" t="s">
        <v>47395</v>
      </c>
      <c r="G395" s="6">
        <f>E1L349C1</f>
        <v>3.4012541584008849E-2</v>
      </c>
    </row>
    <row r="396" spans="1:7" x14ac:dyDescent="0.2">
      <c r="A396" s="11">
        <f>CURRENT_YEAR</f>
        <v>2016</v>
      </c>
      <c r="B396" s="11">
        <f>RRICC</f>
        <v>117000</v>
      </c>
      <c r="C396" s="7">
        <f>RR_ID</f>
        <v>2</v>
      </c>
      <c r="D396" s="1" t="str">
        <f>RR_SHORT_NAME</f>
        <v>NS</v>
      </c>
      <c r="E396" s="1" t="str">
        <f>RR_NAME</f>
        <v>Norfolk Southern</v>
      </c>
      <c r="F396" s="1" t="s">
        <v>47396</v>
      </c>
      <c r="G396" s="6">
        <f>E1L350C1</f>
        <v>1.5618687233242227E-2</v>
      </c>
    </row>
    <row r="397" spans="1:7" x14ac:dyDescent="0.2">
      <c r="A397" s="11">
        <f>CURRENT_YEAR</f>
        <v>2016</v>
      </c>
      <c r="B397" s="11">
        <f>RRICC</f>
        <v>117000</v>
      </c>
      <c r="C397" s="7">
        <f>RR_ID</f>
        <v>2</v>
      </c>
      <c r="D397" s="1" t="str">
        <f>RR_SHORT_NAME</f>
        <v>NS</v>
      </c>
      <c r="E397" s="1" t="str">
        <f>RR_NAME</f>
        <v>Norfolk Southern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2016</v>
      </c>
      <c r="B398" s="11">
        <f>RRICC</f>
        <v>117000</v>
      </c>
      <c r="C398" s="7">
        <f>RR_ID</f>
        <v>2</v>
      </c>
      <c r="D398" s="1" t="str">
        <f>RR_SHORT_NAME</f>
        <v>NS</v>
      </c>
      <c r="E398" s="1" t="str">
        <f>RR_NAME</f>
        <v>Norfolk Southern</v>
      </c>
      <c r="F398" s="1" t="s">
        <v>47398</v>
      </c>
      <c r="G398" s="6">
        <f>E1L352C1</f>
        <v>3.7799739644549621E-2</v>
      </c>
    </row>
    <row r="399" spans="1:7" x14ac:dyDescent="0.2">
      <c r="A399" s="11">
        <f>CURRENT_YEAR</f>
        <v>2016</v>
      </c>
      <c r="B399" s="11">
        <f>RRICC</f>
        <v>117000</v>
      </c>
      <c r="C399" s="7">
        <f>RR_ID</f>
        <v>2</v>
      </c>
      <c r="D399" s="1" t="str">
        <f>RR_SHORT_NAME</f>
        <v>NS</v>
      </c>
      <c r="E399" s="1" t="str">
        <f>RR_NAME</f>
        <v>Norfolk Southern</v>
      </c>
      <c r="F399" s="1" t="s">
        <v>47399</v>
      </c>
      <c r="G399" s="6">
        <f>E1L353C1</f>
        <v>8.0123522222395639E-3</v>
      </c>
    </row>
    <row r="400" spans="1:7" x14ac:dyDescent="0.2">
      <c r="A400" s="11">
        <f>CURRENT_YEAR</f>
        <v>2016</v>
      </c>
      <c r="B400" s="11">
        <f>RRICC</f>
        <v>117000</v>
      </c>
      <c r="C400" s="7">
        <f>RR_ID</f>
        <v>2</v>
      </c>
      <c r="D400" s="1" t="str">
        <f>RR_SHORT_NAME</f>
        <v>NS</v>
      </c>
      <c r="E400" s="1" t="str">
        <f>RR_NAME</f>
        <v>Norfolk Southern</v>
      </c>
      <c r="F400" s="1" t="s">
        <v>47400</v>
      </c>
      <c r="G400" s="6">
        <f>E1L354C1</f>
        <v>3.8303111795329046E-2</v>
      </c>
    </row>
    <row r="401" spans="1:7" x14ac:dyDescent="0.2">
      <c r="A401" s="11">
        <f>CURRENT_YEAR</f>
        <v>2016</v>
      </c>
      <c r="B401" s="11">
        <f>RRICC</f>
        <v>117000</v>
      </c>
      <c r="C401" s="7">
        <f>RR_ID</f>
        <v>2</v>
      </c>
      <c r="D401" s="1" t="str">
        <f>RR_SHORT_NAME</f>
        <v>NS</v>
      </c>
      <c r="E401" s="1" t="str">
        <f>RR_NAME</f>
        <v>Norfolk Southern</v>
      </c>
      <c r="F401" s="1" t="s">
        <v>47401</v>
      </c>
      <c r="G401" s="6">
        <f>E1L355C1</f>
        <v>3.8559282806764988E-2</v>
      </c>
    </row>
    <row r="402" spans="1:7" x14ac:dyDescent="0.2">
      <c r="A402" s="11">
        <f>CURRENT_YEAR</f>
        <v>2016</v>
      </c>
      <c r="B402" s="11">
        <f>RRICC</f>
        <v>117000</v>
      </c>
      <c r="C402" s="7">
        <f>RR_ID</f>
        <v>2</v>
      </c>
      <c r="D402" s="1" t="str">
        <f>RR_SHORT_NAME</f>
        <v>NS</v>
      </c>
      <c r="E402" s="1" t="str">
        <f>RR_NAME</f>
        <v>Norfolk Southern</v>
      </c>
      <c r="F402" s="1" t="s">
        <v>47402</v>
      </c>
      <c r="G402" s="6">
        <f>E1L356C1</f>
        <v>7.1842447765894865E-2</v>
      </c>
    </row>
    <row r="403" spans="1:7" x14ac:dyDescent="0.2">
      <c r="A403" s="11">
        <f>CURRENT_YEAR</f>
        <v>2016</v>
      </c>
      <c r="B403" s="11">
        <f>RRICC</f>
        <v>117000</v>
      </c>
      <c r="C403" s="7">
        <f>RR_ID</f>
        <v>2</v>
      </c>
      <c r="D403" s="1" t="str">
        <f>RR_SHORT_NAME</f>
        <v>NS</v>
      </c>
      <c r="E403" s="1" t="str">
        <f>RR_NAME</f>
        <v>Norfolk Southern</v>
      </c>
      <c r="F403" s="1" t="s">
        <v>47403</v>
      </c>
      <c r="G403" s="6">
        <f>E1L357C1</f>
        <v>3.1688528748677468E-2</v>
      </c>
    </row>
    <row r="404" spans="1:7" x14ac:dyDescent="0.2">
      <c r="A404" s="11">
        <f>CURRENT_YEAR</f>
        <v>2016</v>
      </c>
      <c r="B404" s="11">
        <f>RRICC</f>
        <v>117000</v>
      </c>
      <c r="C404" s="7">
        <f>RR_ID</f>
        <v>2</v>
      </c>
      <c r="D404" s="1" t="str">
        <f>RR_SHORT_NAME</f>
        <v>NS</v>
      </c>
      <c r="E404" s="1" t="str">
        <f>RR_NAME</f>
        <v>Norfolk Southern</v>
      </c>
      <c r="F404" s="1" t="s">
        <v>47404</v>
      </c>
      <c r="G404" s="6">
        <f>E1L358C1</f>
        <v>4.181371121950811E-2</v>
      </c>
    </row>
    <row r="405" spans="1:7" x14ac:dyDescent="0.2">
      <c r="A405" s="11">
        <f>CURRENT_YEAR</f>
        <v>2016</v>
      </c>
      <c r="B405" s="11">
        <f>RRICC</f>
        <v>117000</v>
      </c>
      <c r="C405" s="7">
        <f>RR_ID</f>
        <v>2</v>
      </c>
      <c r="D405" s="1" t="str">
        <f>RR_SHORT_NAME</f>
        <v>NS</v>
      </c>
      <c r="E405" s="1" t="str">
        <f>RR_NAME</f>
        <v>Norfolk Southern</v>
      </c>
      <c r="F405" s="1" t="s">
        <v>47405</v>
      </c>
      <c r="G405" s="6">
        <f>E1L359C1</f>
        <v>0.17659374318851886</v>
      </c>
    </row>
    <row r="406" spans="1:7" x14ac:dyDescent="0.2">
      <c r="A406" s="11">
        <f>CURRENT_YEAR</f>
        <v>2016</v>
      </c>
      <c r="B406" s="11">
        <f>RRICC</f>
        <v>117000</v>
      </c>
      <c r="C406" s="7">
        <f>RR_ID</f>
        <v>2</v>
      </c>
      <c r="D406" s="1" t="str">
        <f>RR_SHORT_NAME</f>
        <v>NS</v>
      </c>
      <c r="E406" s="1" t="str">
        <f>RR_NAME</f>
        <v>Norfolk Southern</v>
      </c>
      <c r="F406" s="1" t="s">
        <v>47406</v>
      </c>
      <c r="G406" s="6">
        <f>E1L360C1</f>
        <v>1.1711684012564887E-2</v>
      </c>
    </row>
    <row r="407" spans="1:7" x14ac:dyDescent="0.2">
      <c r="A407" s="11">
        <f>CURRENT_YEAR</f>
        <v>2016</v>
      </c>
      <c r="B407" s="11">
        <f>RRICC</f>
        <v>117000</v>
      </c>
      <c r="C407" s="7">
        <f>RR_ID</f>
        <v>2</v>
      </c>
      <c r="D407" s="1" t="str">
        <f>RR_SHORT_NAME</f>
        <v>NS</v>
      </c>
      <c r="E407" s="1" t="str">
        <f>RR_NAME</f>
        <v>Norfolk Southern</v>
      </c>
      <c r="F407" s="1" t="s">
        <v>47407</v>
      </c>
      <c r="G407" s="6">
        <f>E1L361C1</f>
        <v>0.10790750911688242</v>
      </c>
    </row>
    <row r="408" spans="1:7" x14ac:dyDescent="0.2">
      <c r="A408" s="11">
        <f>CURRENT_YEAR</f>
        <v>2016</v>
      </c>
      <c r="B408" s="11">
        <f>RRICC</f>
        <v>117000</v>
      </c>
      <c r="C408" s="7">
        <f>RR_ID</f>
        <v>2</v>
      </c>
      <c r="D408" s="1" t="str">
        <f>RR_SHORT_NAME</f>
        <v>NS</v>
      </c>
      <c r="E408" s="1" t="str">
        <f>RR_NAME</f>
        <v>Norfolk Southern</v>
      </c>
      <c r="F408" s="1" t="s">
        <v>47408</v>
      </c>
      <c r="G408" s="6">
        <f>E1L362C1</f>
        <v>1.7432681007613304E-2</v>
      </c>
    </row>
    <row r="409" spans="1:7" x14ac:dyDescent="0.2">
      <c r="A409" s="11">
        <f>CURRENT_YEAR</f>
        <v>2016</v>
      </c>
      <c r="B409" s="11">
        <f>RRICC</f>
        <v>117000</v>
      </c>
      <c r="C409" s="7">
        <f>RR_ID</f>
        <v>2</v>
      </c>
      <c r="D409" s="1" t="str">
        <f>RR_SHORT_NAME</f>
        <v>NS</v>
      </c>
      <c r="E409" s="1" t="str">
        <f>RR_NAME</f>
        <v>Norfolk Southern</v>
      </c>
      <c r="F409" s="1" t="s">
        <v>47409</v>
      </c>
      <c r="G409" s="6">
        <f>E1L363C1</f>
        <v>0.55986148707020678</v>
      </c>
    </row>
    <row r="410" spans="1:7" x14ac:dyDescent="0.2">
      <c r="A410" s="11">
        <f>CURRENT_YEAR</f>
        <v>2016</v>
      </c>
      <c r="B410" s="11">
        <f>RRICC</f>
        <v>117000</v>
      </c>
      <c r="C410" s="7">
        <f>RR_ID</f>
        <v>2</v>
      </c>
      <c r="D410" s="1" t="str">
        <f>RR_SHORT_NAME</f>
        <v>NS</v>
      </c>
      <c r="E410" s="1" t="str">
        <f>RR_NAME</f>
        <v>Norfolk Southern</v>
      </c>
      <c r="F410" s="1" t="s">
        <v>47410</v>
      </c>
      <c r="G410" s="6">
        <f>E1L364C1</f>
        <v>0.22698042946898736</v>
      </c>
    </row>
    <row r="411" spans="1:7" x14ac:dyDescent="0.2">
      <c r="A411" s="11">
        <f>CURRENT_YEAR</f>
        <v>2016</v>
      </c>
      <c r="B411" s="11">
        <f>RRICC</f>
        <v>117000</v>
      </c>
      <c r="C411" s="7">
        <f>RR_ID</f>
        <v>2</v>
      </c>
      <c r="D411" s="1" t="str">
        <f>RR_SHORT_NAME</f>
        <v>NS</v>
      </c>
      <c r="E411" s="1" t="str">
        <f>RR_NAME</f>
        <v>Norfolk Southern</v>
      </c>
      <c r="F411" s="1" t="s">
        <v>47411</v>
      </c>
      <c r="G411" s="6">
        <f>E1L365C1</f>
        <v>9.5799168819499042E-2</v>
      </c>
    </row>
    <row r="412" spans="1:7" x14ac:dyDescent="0.2">
      <c r="A412" s="11">
        <f>CURRENT_YEAR</f>
        <v>2016</v>
      </c>
      <c r="B412" s="11">
        <f>RRICC</f>
        <v>117000</v>
      </c>
      <c r="C412" s="7">
        <f>RR_ID</f>
        <v>2</v>
      </c>
      <c r="D412" s="1" t="str">
        <f>RR_SHORT_NAME</f>
        <v>NS</v>
      </c>
      <c r="E412" s="1" t="str">
        <f>RR_NAME</f>
        <v>Norfolk Southern</v>
      </c>
      <c r="F412" s="1" t="s">
        <v>47412</v>
      </c>
      <c r="G412" s="6">
        <f>E1L366C1</f>
        <v>0.21864727922893737</v>
      </c>
    </row>
    <row r="413" spans="1:7" x14ac:dyDescent="0.2">
      <c r="A413" s="11">
        <f>CURRENT_YEAR</f>
        <v>2016</v>
      </c>
      <c r="B413" s="11">
        <f>RRICC</f>
        <v>117000</v>
      </c>
      <c r="C413" s="7">
        <f>RR_ID</f>
        <v>2</v>
      </c>
      <c r="D413" s="1" t="str">
        <f>RR_SHORT_NAME</f>
        <v>NS</v>
      </c>
      <c r="E413" s="1" t="str">
        <f>RR_NAME</f>
        <v>Norfolk Southern</v>
      </c>
      <c r="F413" s="1" t="s">
        <v>47413</v>
      </c>
      <c r="G413" s="6">
        <f>E1L367C1</f>
        <v>0.72087862382857226</v>
      </c>
    </row>
    <row r="414" spans="1:7" x14ac:dyDescent="0.2">
      <c r="A414" s="11">
        <f>CURRENT_YEAR</f>
        <v>2016</v>
      </c>
      <c r="B414" s="11">
        <f>RRICC</f>
        <v>117000</v>
      </c>
      <c r="C414" s="7">
        <f>RR_ID</f>
        <v>2</v>
      </c>
      <c r="D414" s="1" t="str">
        <f>RR_SHORT_NAME</f>
        <v>NS</v>
      </c>
      <c r="E414" s="1" t="str">
        <f>RR_NAME</f>
        <v>Norfolk Southern</v>
      </c>
      <c r="F414" s="1" t="s">
        <v>47414</v>
      </c>
      <c r="G414" s="6">
        <f>E1L368C1</f>
        <v>0.15451085360087588</v>
      </c>
    </row>
    <row r="415" spans="1:7" x14ac:dyDescent="0.2">
      <c r="A415" s="11">
        <f>CURRENT_YEAR</f>
        <v>2016</v>
      </c>
      <c r="B415" s="11">
        <f>RRICC</f>
        <v>117000</v>
      </c>
      <c r="C415" s="7">
        <f>RR_ID</f>
        <v>2</v>
      </c>
      <c r="D415" s="1" t="str">
        <f>RR_SHORT_NAME</f>
        <v>NS</v>
      </c>
      <c r="E415" s="1" t="str">
        <f>RR_NAME</f>
        <v>Norfolk Southern</v>
      </c>
      <c r="F415" s="1" t="s">
        <v>47415</v>
      </c>
      <c r="G415" s="6">
        <f>E1L369C1</f>
        <v>2.4656724349818977</v>
      </c>
    </row>
    <row r="416" spans="1:7" x14ac:dyDescent="0.2">
      <c r="A416" s="11">
        <f>CURRENT_YEAR</f>
        <v>2016</v>
      </c>
      <c r="B416" s="11">
        <f>RRICC</f>
        <v>117000</v>
      </c>
      <c r="C416" s="7">
        <f>RR_ID</f>
        <v>2</v>
      </c>
      <c r="D416" s="1" t="str">
        <f>RR_SHORT_NAME</f>
        <v>NS</v>
      </c>
      <c r="E416" s="1" t="str">
        <f>RR_NAME</f>
        <v>Norfolk Southern</v>
      </c>
      <c r="F416" s="1" t="s">
        <v>47416</v>
      </c>
      <c r="G416" s="6">
        <f>E1L370C1</f>
        <v>0.1552728825287458</v>
      </c>
    </row>
    <row r="417" spans="1:7" x14ac:dyDescent="0.2">
      <c r="A417" s="11">
        <f>CURRENT_YEAR</f>
        <v>2016</v>
      </c>
      <c r="B417" s="11">
        <f>RRICC</f>
        <v>117000</v>
      </c>
      <c r="C417" s="7">
        <f>RR_ID</f>
        <v>2</v>
      </c>
      <c r="D417" s="1" t="str">
        <f>RR_SHORT_NAME</f>
        <v>NS</v>
      </c>
      <c r="E417" s="1" t="str">
        <f>RR_NAME</f>
        <v>Norfolk Southern</v>
      </c>
      <c r="F417" s="1" t="s">
        <v>47417</v>
      </c>
      <c r="G417" s="6">
        <f>E1L371C1</f>
        <v>1.5330905349606672</v>
      </c>
    </row>
    <row r="418" spans="1:7" x14ac:dyDescent="0.2">
      <c r="A418" s="11">
        <f>CURRENT_YEAR</f>
        <v>2016</v>
      </c>
      <c r="B418" s="11">
        <f>RRICC</f>
        <v>117000</v>
      </c>
      <c r="C418" s="7">
        <f>RR_ID</f>
        <v>2</v>
      </c>
      <c r="D418" s="1" t="str">
        <f>RR_SHORT_NAME</f>
        <v>NS</v>
      </c>
      <c r="E418" s="1" t="str">
        <f>RR_NAME</f>
        <v>Norfolk Southern</v>
      </c>
      <c r="F418" s="1" t="s">
        <v>47418</v>
      </c>
      <c r="G418" s="6">
        <f>E1L372C1</f>
        <v>2.337906512938273</v>
      </c>
    </row>
    <row r="419" spans="1:7" x14ac:dyDescent="0.2">
      <c r="A419" s="11">
        <f>CURRENT_YEAR</f>
        <v>2016</v>
      </c>
      <c r="B419" s="11">
        <f>RRICC</f>
        <v>117000</v>
      </c>
      <c r="C419" s="7">
        <f>RR_ID</f>
        <v>2</v>
      </c>
      <c r="D419" s="1" t="str">
        <f>RR_SHORT_NAME</f>
        <v>NS</v>
      </c>
      <c r="E419" s="1" t="str">
        <f>RR_NAME</f>
        <v>Norfolk Southern</v>
      </c>
      <c r="F419" s="1" t="s">
        <v>47419</v>
      </c>
      <c r="G419" s="6">
        <f>E1L373C1</f>
        <v>2.5053101151001762</v>
      </c>
    </row>
    <row r="420" spans="1:7" x14ac:dyDescent="0.2">
      <c r="A420" s="11">
        <f>CURRENT_YEAR</f>
        <v>2016</v>
      </c>
      <c r="B420" s="11">
        <f>RRICC</f>
        <v>117000</v>
      </c>
      <c r="C420" s="7">
        <f>RR_ID</f>
        <v>2</v>
      </c>
      <c r="D420" s="1" t="str">
        <f>RR_SHORT_NAME</f>
        <v>NS</v>
      </c>
      <c r="E420" s="1" t="str">
        <f>RR_NAME</f>
        <v>Norfolk Southern</v>
      </c>
      <c r="F420" s="1" t="s">
        <v>47420</v>
      </c>
      <c r="G420" s="6">
        <f>E1L374C1</f>
        <v>0.39371656046539294</v>
      </c>
    </row>
    <row r="421" spans="1:7" x14ac:dyDescent="0.2">
      <c r="A421" s="11">
        <f>CURRENT_YEAR</f>
        <v>2016</v>
      </c>
      <c r="B421" s="11">
        <f>RRICC</f>
        <v>117000</v>
      </c>
      <c r="C421" s="7">
        <f>RR_ID</f>
        <v>2</v>
      </c>
      <c r="D421" s="1" t="str">
        <f>RR_SHORT_NAME</f>
        <v>NS</v>
      </c>
      <c r="E421" s="1" t="str">
        <f>RR_NAME</f>
        <v>Norfolk Southern</v>
      </c>
      <c r="F421" s="1" t="s">
        <v>47421</v>
      </c>
      <c r="G421" s="6">
        <f>E1L375C1</f>
        <v>7.6281476545512969E-2</v>
      </c>
    </row>
    <row r="422" spans="1:7" x14ac:dyDescent="0.2">
      <c r="A422" s="11">
        <f>CURRENT_YEAR</f>
        <v>2016</v>
      </c>
      <c r="B422" s="11">
        <f>RRICC</f>
        <v>117000</v>
      </c>
      <c r="C422" s="7">
        <f>RR_ID</f>
        <v>2</v>
      </c>
      <c r="D422" s="1" t="str">
        <f>RR_SHORT_NAME</f>
        <v>NS</v>
      </c>
      <c r="E422" s="1" t="str">
        <f>RR_NAME</f>
        <v>Norfolk Southern</v>
      </c>
      <c r="F422" s="1" t="s">
        <v>47422</v>
      </c>
      <c r="G422" s="6">
        <f>E1L376C1</f>
        <v>6.4649280290004912E-2</v>
      </c>
    </row>
    <row r="423" spans="1:7" x14ac:dyDescent="0.2">
      <c r="A423" s="11">
        <f>CURRENT_YEAR</f>
        <v>2016</v>
      </c>
      <c r="B423" s="11">
        <f>RRICC</f>
        <v>117000</v>
      </c>
      <c r="C423" s="7">
        <f>RR_ID</f>
        <v>2</v>
      </c>
      <c r="D423" s="1" t="str">
        <f>RR_SHORT_NAME</f>
        <v>NS</v>
      </c>
      <c r="E423" s="1" t="str">
        <f>RR_NAME</f>
        <v>Norfolk Southern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2016</v>
      </c>
      <c r="B424" s="11">
        <f>RRICC</f>
        <v>117000</v>
      </c>
      <c r="C424" s="7">
        <f>RR_ID</f>
        <v>2</v>
      </c>
      <c r="D424" s="1" t="str">
        <f>RR_SHORT_NAME</f>
        <v>NS</v>
      </c>
      <c r="E424" s="1" t="str">
        <f>RR_NAME</f>
        <v>Norfolk Southern</v>
      </c>
      <c r="F424" s="1" t="s">
        <v>47424</v>
      </c>
      <c r="G424" s="6">
        <f>E1L378C1</f>
        <v>7.5652365651906681E-2</v>
      </c>
    </row>
    <row r="425" spans="1:7" x14ac:dyDescent="0.2">
      <c r="A425" s="11">
        <f>CURRENT_YEAR</f>
        <v>2016</v>
      </c>
      <c r="B425" s="11">
        <f>RRICC</f>
        <v>117000</v>
      </c>
      <c r="C425" s="7">
        <f>RR_ID</f>
        <v>2</v>
      </c>
      <c r="D425" s="1" t="str">
        <f>RR_SHORT_NAME</f>
        <v>NS</v>
      </c>
      <c r="E425" s="1" t="str">
        <f>RR_NAME</f>
        <v>Norfolk Southern</v>
      </c>
      <c r="F425" s="1" t="s">
        <v>47425</v>
      </c>
      <c r="G425" s="6">
        <f>E1L379C1</f>
        <v>7.4517811883176174E-2</v>
      </c>
    </row>
    <row r="426" spans="1:7" x14ac:dyDescent="0.2">
      <c r="A426" s="11">
        <f>CURRENT_YEAR</f>
        <v>2016</v>
      </c>
      <c r="B426" s="11">
        <f>RRICC</f>
        <v>117000</v>
      </c>
      <c r="C426" s="7">
        <f>RR_ID</f>
        <v>2</v>
      </c>
      <c r="D426" s="1" t="str">
        <f>RR_SHORT_NAME</f>
        <v>NS</v>
      </c>
      <c r="E426" s="1" t="str">
        <f>RR_NAME</f>
        <v>Norfolk Southern</v>
      </c>
      <c r="F426" s="1" t="s">
        <v>47426</v>
      </c>
      <c r="G426" s="6">
        <f>E1L380C1</f>
        <v>0.34581173928281828</v>
      </c>
    </row>
    <row r="427" spans="1:7" x14ac:dyDescent="0.2">
      <c r="A427" s="11">
        <f>CURRENT_YEAR</f>
        <v>2016</v>
      </c>
      <c r="B427" s="11">
        <f>RRICC</f>
        <v>117000</v>
      </c>
      <c r="C427" s="7">
        <f>RR_ID</f>
        <v>2</v>
      </c>
      <c r="D427" s="1" t="str">
        <f>RR_SHORT_NAME</f>
        <v>NS</v>
      </c>
      <c r="E427" s="1" t="str">
        <f>RR_NAME</f>
        <v>Norfolk Southern</v>
      </c>
      <c r="F427" s="1" t="s">
        <v>47427</v>
      </c>
      <c r="G427" s="6">
        <f>E1L381C1</f>
        <v>1.9073883682287223E-2</v>
      </c>
    </row>
    <row r="428" spans="1:7" x14ac:dyDescent="0.2">
      <c r="A428" s="11">
        <f>CURRENT_YEAR</f>
        <v>2016</v>
      </c>
      <c r="B428" s="11">
        <f>RRICC</f>
        <v>117000</v>
      </c>
      <c r="C428" s="7">
        <f>RR_ID</f>
        <v>2</v>
      </c>
      <c r="D428" s="1" t="str">
        <f>RR_SHORT_NAME</f>
        <v>NS</v>
      </c>
      <c r="E428" s="1" t="str">
        <f>RR_NAME</f>
        <v>Norfolk Southern</v>
      </c>
      <c r="F428" s="1" t="s">
        <v>47428</v>
      </c>
      <c r="G428" s="6">
        <f>E1L382C1</f>
        <v>1.5887526411107757</v>
      </c>
    </row>
    <row r="429" spans="1:7" x14ac:dyDescent="0.2">
      <c r="A429" s="11">
        <f>CURRENT_YEAR</f>
        <v>2016</v>
      </c>
      <c r="B429" s="11">
        <f>RRICC</f>
        <v>117000</v>
      </c>
      <c r="C429" s="7">
        <f>RR_ID</f>
        <v>2</v>
      </c>
      <c r="D429" s="1" t="str">
        <f>RR_SHORT_NAME</f>
        <v>NS</v>
      </c>
      <c r="E429" s="1" t="str">
        <f>RR_NAME</f>
        <v>Norfolk Southern</v>
      </c>
      <c r="F429" s="1" t="s">
        <v>47429</v>
      </c>
      <c r="G429" s="6">
        <f>E2L101C1</f>
        <v>27.9</v>
      </c>
    </row>
    <row r="430" spans="1:7" x14ac:dyDescent="0.2">
      <c r="A430" s="11">
        <f>CURRENT_YEAR</f>
        <v>2016</v>
      </c>
      <c r="B430" s="11">
        <f>RRICC</f>
        <v>117000</v>
      </c>
      <c r="C430" s="7">
        <f>RR_ID</f>
        <v>2</v>
      </c>
      <c r="D430" s="1" t="str">
        <f>RR_SHORT_NAME</f>
        <v>NS</v>
      </c>
      <c r="E430" s="1" t="str">
        <f>RR_NAME</f>
        <v>Norfolk Southern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2016</v>
      </c>
      <c r="B431" s="11">
        <f>RRICC</f>
        <v>117000</v>
      </c>
      <c r="C431" s="7">
        <f>RR_ID</f>
        <v>2</v>
      </c>
      <c r="D431" s="1" t="str">
        <f>RR_SHORT_NAME</f>
        <v>NS</v>
      </c>
      <c r="E431" s="1" t="str">
        <f>RR_NAME</f>
        <v>Norfolk Southern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2016</v>
      </c>
      <c r="B432" s="11">
        <f>RRICC</f>
        <v>117000</v>
      </c>
      <c r="C432" s="7">
        <f>RR_ID</f>
        <v>2</v>
      </c>
      <c r="D432" s="1" t="str">
        <f>RR_SHORT_NAME</f>
        <v>NS</v>
      </c>
      <c r="E432" s="1" t="str">
        <f>RR_NAME</f>
        <v>Norfolk Southern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2016</v>
      </c>
      <c r="B433" s="11">
        <f>RRICC</f>
        <v>117000</v>
      </c>
      <c r="C433" s="7">
        <f>RR_ID</f>
        <v>2</v>
      </c>
      <c r="D433" s="1" t="str">
        <f>RR_SHORT_NAME</f>
        <v>NS</v>
      </c>
      <c r="E433" s="1" t="str">
        <f>RR_NAME</f>
        <v>Norfolk Southern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2016</v>
      </c>
      <c r="B434" s="11">
        <f>RRICC</f>
        <v>117000</v>
      </c>
      <c r="C434" s="7">
        <f>RR_ID</f>
        <v>2</v>
      </c>
      <c r="D434" s="1" t="str">
        <f>RR_SHORT_NAME</f>
        <v>NS</v>
      </c>
      <c r="E434" s="1" t="str">
        <f>RR_NAME</f>
        <v>Norfolk Southern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2016</v>
      </c>
      <c r="B435" s="11">
        <f>RRICC</f>
        <v>117000</v>
      </c>
      <c r="C435" s="7">
        <f>RR_ID</f>
        <v>2</v>
      </c>
      <c r="D435" s="1" t="str">
        <f>RR_SHORT_NAME</f>
        <v>NS</v>
      </c>
      <c r="E435" s="1" t="str">
        <f>RR_NAME</f>
        <v>Norfolk Southern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2016</v>
      </c>
      <c r="B436" s="11">
        <f>RRICC</f>
        <v>117000</v>
      </c>
      <c r="C436" s="7">
        <f>RR_ID</f>
        <v>2</v>
      </c>
      <c r="D436" s="1" t="str">
        <f>RR_SHORT_NAME</f>
        <v>NS</v>
      </c>
      <c r="E436" s="1" t="str">
        <f>RR_NAME</f>
        <v>Norfolk Southern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2016</v>
      </c>
      <c r="B437" s="11">
        <f>RRICC</f>
        <v>117000</v>
      </c>
      <c r="C437" s="7">
        <f>RR_ID</f>
        <v>2</v>
      </c>
      <c r="D437" s="1" t="str">
        <f>RR_SHORT_NAME</f>
        <v>NS</v>
      </c>
      <c r="E437" s="1" t="str">
        <f>RR_NAME</f>
        <v>Norfolk Southern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2016</v>
      </c>
      <c r="B438" s="11">
        <f>RRICC</f>
        <v>117000</v>
      </c>
      <c r="C438" s="7">
        <f>RR_ID</f>
        <v>2</v>
      </c>
      <c r="D438" s="1" t="str">
        <f>RR_SHORT_NAME</f>
        <v>NS</v>
      </c>
      <c r="E438" s="1" t="str">
        <f>RR_NAME</f>
        <v>Norfolk Southern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2016</v>
      </c>
      <c r="B439" s="11">
        <f>RRICC</f>
        <v>117000</v>
      </c>
      <c r="C439" s="7">
        <f>RR_ID</f>
        <v>2</v>
      </c>
      <c r="D439" s="1" t="str">
        <f>RR_SHORT_NAME</f>
        <v>NS</v>
      </c>
      <c r="E439" s="1" t="str">
        <f>RR_NAME</f>
        <v>Norfolk Southern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2016</v>
      </c>
      <c r="B440" s="11">
        <f>RRICC</f>
        <v>117000</v>
      </c>
      <c r="C440" s="7">
        <f>RR_ID</f>
        <v>2</v>
      </c>
      <c r="D440" s="1" t="str">
        <f>RR_SHORT_NAME</f>
        <v>NS</v>
      </c>
      <c r="E440" s="1" t="str">
        <f>RR_NAME</f>
        <v>Norfolk Southern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2016</v>
      </c>
      <c r="B441" s="11">
        <f>RRICC</f>
        <v>117000</v>
      </c>
      <c r="C441" s="7">
        <f>RR_ID</f>
        <v>2</v>
      </c>
      <c r="D441" s="1" t="str">
        <f>RR_SHORT_NAME</f>
        <v>NS</v>
      </c>
      <c r="E441" s="1" t="str">
        <f>RR_NAME</f>
        <v>Norfolk Southern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2016</v>
      </c>
      <c r="B442" s="11">
        <f>RRICC</f>
        <v>117000</v>
      </c>
      <c r="C442" s="7">
        <f>RR_ID</f>
        <v>2</v>
      </c>
      <c r="D442" s="1" t="str">
        <f>RR_SHORT_NAME</f>
        <v>NS</v>
      </c>
      <c r="E442" s="1" t="str">
        <f>RR_NAME</f>
        <v>Norfolk Southern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2016</v>
      </c>
      <c r="B443" s="11">
        <f>RRICC</f>
        <v>117000</v>
      </c>
      <c r="C443" s="7">
        <f>RR_ID</f>
        <v>2</v>
      </c>
      <c r="D443" s="1" t="str">
        <f>RR_SHORT_NAME</f>
        <v>NS</v>
      </c>
      <c r="E443" s="1" t="str">
        <f>RR_NAME</f>
        <v>Norfolk Southern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2016</v>
      </c>
      <c r="B444" s="11">
        <f>RRICC</f>
        <v>117000</v>
      </c>
      <c r="C444" s="7">
        <f>RR_ID</f>
        <v>2</v>
      </c>
      <c r="D444" s="1" t="str">
        <f>RR_SHORT_NAME</f>
        <v>NS</v>
      </c>
      <c r="E444" s="1" t="str">
        <f>RR_NAME</f>
        <v>Norfolk Southern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2016</v>
      </c>
      <c r="B445" s="11">
        <f>RRICC</f>
        <v>117000</v>
      </c>
      <c r="C445" s="7">
        <f>RR_ID</f>
        <v>2</v>
      </c>
      <c r="D445" s="1" t="str">
        <f>RR_SHORT_NAME</f>
        <v>NS</v>
      </c>
      <c r="E445" s="1" t="str">
        <f>RR_NAME</f>
        <v>Norfolk Southern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2016</v>
      </c>
      <c r="B446" s="11">
        <f>RRICC</f>
        <v>117000</v>
      </c>
      <c r="C446" s="7">
        <f>RR_ID</f>
        <v>2</v>
      </c>
      <c r="D446" s="1" t="str">
        <f>RR_SHORT_NAME</f>
        <v>NS</v>
      </c>
      <c r="E446" s="1" t="str">
        <f>RR_NAME</f>
        <v>Norfolk Southern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2016</v>
      </c>
      <c r="B447" s="11">
        <f>RRICC</f>
        <v>117000</v>
      </c>
      <c r="C447" s="7">
        <f>RR_ID</f>
        <v>2</v>
      </c>
      <c r="D447" s="1" t="str">
        <f>RR_SHORT_NAME</f>
        <v>NS</v>
      </c>
      <c r="E447" s="1" t="str">
        <f>RR_NAME</f>
        <v>Norfolk Southern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2016</v>
      </c>
      <c r="B448" s="11">
        <f>RRICC</f>
        <v>117000</v>
      </c>
      <c r="C448" s="7">
        <f>RR_ID</f>
        <v>2</v>
      </c>
      <c r="D448" s="1" t="str">
        <f>RR_SHORT_NAME</f>
        <v>NS</v>
      </c>
      <c r="E448" s="1" t="str">
        <f>RR_NAME</f>
        <v>Norfolk Southern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2016</v>
      </c>
      <c r="B449" s="11">
        <f>RRICC</f>
        <v>117000</v>
      </c>
      <c r="C449" s="7">
        <f>RR_ID</f>
        <v>2</v>
      </c>
      <c r="D449" s="1" t="str">
        <f>RR_SHORT_NAME</f>
        <v>NS</v>
      </c>
      <c r="E449" s="1" t="str">
        <f>RR_NAME</f>
        <v>Norfolk Southern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2016</v>
      </c>
      <c r="B450" s="11">
        <f>RRICC</f>
        <v>117000</v>
      </c>
      <c r="C450" s="7">
        <f>RR_ID</f>
        <v>2</v>
      </c>
      <c r="D450" s="1" t="str">
        <f>RR_SHORT_NAME</f>
        <v>NS</v>
      </c>
      <c r="E450" s="1" t="str">
        <f>RR_NAME</f>
        <v>Norfolk Southern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2016</v>
      </c>
      <c r="B451" s="11">
        <f>RRICC</f>
        <v>117000</v>
      </c>
      <c r="C451" s="7">
        <f>RR_ID</f>
        <v>2</v>
      </c>
      <c r="D451" s="1" t="str">
        <f>RR_SHORT_NAME</f>
        <v>NS</v>
      </c>
      <c r="E451" s="1" t="str">
        <f>RR_NAME</f>
        <v>Norfolk Southern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2016</v>
      </c>
      <c r="B452" s="11">
        <f>RRICC</f>
        <v>117000</v>
      </c>
      <c r="C452" s="7">
        <f>RR_ID</f>
        <v>2</v>
      </c>
      <c r="D452" s="1" t="str">
        <f>RR_SHORT_NAME</f>
        <v>NS</v>
      </c>
      <c r="E452" s="1" t="str">
        <f>RR_NAME</f>
        <v>Norfolk Southern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2016</v>
      </c>
      <c r="B453" s="11">
        <f>RRICC</f>
        <v>117000</v>
      </c>
      <c r="C453" s="7">
        <f>RR_ID</f>
        <v>2</v>
      </c>
      <c r="D453" s="1" t="str">
        <f>RR_SHORT_NAME</f>
        <v>NS</v>
      </c>
      <c r="E453" s="1" t="str">
        <f>RR_NAME</f>
        <v>Norfolk Southern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2016</v>
      </c>
      <c r="B454" s="11">
        <f>RRICC</f>
        <v>117000</v>
      </c>
      <c r="C454" s="7">
        <f>RR_ID</f>
        <v>2</v>
      </c>
      <c r="D454" s="1" t="str">
        <f>RR_SHORT_NAME</f>
        <v>NS</v>
      </c>
      <c r="E454" s="1" t="str">
        <f>RR_NAME</f>
        <v>Norfolk Southern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2016</v>
      </c>
      <c r="B455" s="11">
        <f>RRICC</f>
        <v>117000</v>
      </c>
      <c r="C455" s="7">
        <f>RR_ID</f>
        <v>2</v>
      </c>
      <c r="D455" s="1" t="str">
        <f>RR_SHORT_NAME</f>
        <v>NS</v>
      </c>
      <c r="E455" s="1" t="str">
        <f>RR_NAME</f>
        <v>Norfolk Southern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2016</v>
      </c>
      <c r="B456" s="11">
        <f>RRICC</f>
        <v>117000</v>
      </c>
      <c r="C456" s="7">
        <f>RR_ID</f>
        <v>2</v>
      </c>
      <c r="D456" s="1" t="str">
        <f>RR_SHORT_NAME</f>
        <v>NS</v>
      </c>
      <c r="E456" s="1" t="str">
        <f>RR_NAME</f>
        <v>Norfolk Southern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2016</v>
      </c>
      <c r="B457" s="11">
        <f>RRICC</f>
        <v>117000</v>
      </c>
      <c r="C457" s="7">
        <f>RR_ID</f>
        <v>2</v>
      </c>
      <c r="D457" s="1" t="str">
        <f>RR_SHORT_NAME</f>
        <v>NS</v>
      </c>
      <c r="E457" s="1" t="str">
        <f>RR_NAME</f>
        <v>Norfolk Southern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2016</v>
      </c>
      <c r="B458" s="11">
        <f>RRICC</f>
        <v>117000</v>
      </c>
      <c r="C458" s="7">
        <f>RR_ID</f>
        <v>2</v>
      </c>
      <c r="D458" s="1" t="str">
        <f>RR_SHORT_NAME</f>
        <v>NS</v>
      </c>
      <c r="E458" s="1" t="str">
        <f>RR_NAME</f>
        <v>Norfolk Southern</v>
      </c>
      <c r="F458" s="1" t="s">
        <v>47458</v>
      </c>
      <c r="G458" s="6">
        <f>E2L102C1</f>
        <v>32.9</v>
      </c>
    </row>
    <row r="459" spans="1:7" x14ac:dyDescent="0.2">
      <c r="A459" s="11">
        <f>CURRENT_YEAR</f>
        <v>2016</v>
      </c>
      <c r="B459" s="11">
        <f>RRICC</f>
        <v>117000</v>
      </c>
      <c r="C459" s="7">
        <f>RR_ID</f>
        <v>2</v>
      </c>
      <c r="D459" s="1" t="str">
        <f>RR_SHORT_NAME</f>
        <v>NS</v>
      </c>
      <c r="E459" s="1" t="str">
        <f>RR_NAME</f>
        <v>Norfolk Southern</v>
      </c>
      <c r="F459" s="1" t="s">
        <v>47459</v>
      </c>
      <c r="G459" s="6">
        <f>E2L102C2</f>
        <v>2.0727670633292297</v>
      </c>
    </row>
    <row r="460" spans="1:7" x14ac:dyDescent="0.2">
      <c r="A460" s="11">
        <f>CURRENT_YEAR</f>
        <v>2016</v>
      </c>
      <c r="B460" s="11">
        <f>RRICC</f>
        <v>117000</v>
      </c>
      <c r="C460" s="7">
        <f>RR_ID</f>
        <v>2</v>
      </c>
      <c r="D460" s="1" t="str">
        <f>RR_SHORT_NAME</f>
        <v>NS</v>
      </c>
      <c r="E460" s="1" t="str">
        <f>RR_NAME</f>
        <v>Norfolk Southern</v>
      </c>
      <c r="F460" s="1" t="s">
        <v>47460</v>
      </c>
      <c r="G460" s="6">
        <f>E2L102C3</f>
        <v>2.0227546714888485</v>
      </c>
    </row>
    <row r="461" spans="1:7" x14ac:dyDescent="0.2">
      <c r="A461" s="11">
        <f>CURRENT_YEAR</f>
        <v>2016</v>
      </c>
      <c r="B461" s="11">
        <f>RRICC</f>
        <v>117000</v>
      </c>
      <c r="C461" s="7">
        <f>RR_ID</f>
        <v>2</v>
      </c>
      <c r="D461" s="1" t="str">
        <f>RR_SHORT_NAME</f>
        <v>NS</v>
      </c>
      <c r="E461" s="1" t="str">
        <f>RR_NAME</f>
        <v>Norfolk Southern</v>
      </c>
      <c r="F461" s="1" t="s">
        <v>47461</v>
      </c>
      <c r="G461" s="6">
        <f>E2L102C4</f>
        <v>2.0489711048971104</v>
      </c>
    </row>
    <row r="462" spans="1:7" x14ac:dyDescent="0.2">
      <c r="A462" s="11">
        <f>CURRENT_YEAR</f>
        <v>2016</v>
      </c>
      <c r="B462" s="11">
        <f>RRICC</f>
        <v>117000</v>
      </c>
      <c r="C462" s="7">
        <f>RR_ID</f>
        <v>2</v>
      </c>
      <c r="D462" s="1" t="str">
        <f>RR_SHORT_NAME</f>
        <v>NS</v>
      </c>
      <c r="E462" s="1" t="str">
        <f>RR_NAME</f>
        <v>Norfolk Southern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2016</v>
      </c>
      <c r="B463" s="11">
        <f>RRICC</f>
        <v>117000</v>
      </c>
      <c r="C463" s="7">
        <f>RR_ID</f>
        <v>2</v>
      </c>
      <c r="D463" s="1" t="str">
        <f>RR_SHORT_NAME</f>
        <v>NS</v>
      </c>
      <c r="E463" s="1" t="str">
        <f>RR_NAME</f>
        <v>Norfolk Southern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2016</v>
      </c>
      <c r="B464" s="11">
        <f>RRICC</f>
        <v>117000</v>
      </c>
      <c r="C464" s="7">
        <f>RR_ID</f>
        <v>2</v>
      </c>
      <c r="D464" s="1" t="str">
        <f>RR_SHORT_NAME</f>
        <v>NS</v>
      </c>
      <c r="E464" s="1" t="str">
        <f>RR_NAME</f>
        <v>Norfolk Southern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2016</v>
      </c>
      <c r="B465" s="11">
        <f>RRICC</f>
        <v>117000</v>
      </c>
      <c r="C465" s="7">
        <f>RR_ID</f>
        <v>2</v>
      </c>
      <c r="D465" s="1" t="str">
        <f>RR_SHORT_NAME</f>
        <v>NS</v>
      </c>
      <c r="E465" s="1" t="str">
        <f>RR_NAME</f>
        <v>Norfolk Southern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2016</v>
      </c>
      <c r="B466" s="11">
        <f>RRICC</f>
        <v>117000</v>
      </c>
      <c r="C466" s="7">
        <f>RR_ID</f>
        <v>2</v>
      </c>
      <c r="D466" s="1" t="str">
        <f>RR_SHORT_NAME</f>
        <v>NS</v>
      </c>
      <c r="E466" s="1" t="str">
        <f>RR_NAME</f>
        <v>Norfolk Southern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2016</v>
      </c>
      <c r="B467" s="11">
        <f>RRICC</f>
        <v>117000</v>
      </c>
      <c r="C467" s="7">
        <f>RR_ID</f>
        <v>2</v>
      </c>
      <c r="D467" s="1" t="str">
        <f>RR_SHORT_NAME</f>
        <v>NS</v>
      </c>
      <c r="E467" s="1" t="str">
        <f>RR_NAME</f>
        <v>Norfolk Southern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2016</v>
      </c>
      <c r="B468" s="11">
        <f>RRICC</f>
        <v>117000</v>
      </c>
      <c r="C468" s="7">
        <f>RR_ID</f>
        <v>2</v>
      </c>
      <c r="D468" s="1" t="str">
        <f>RR_SHORT_NAME</f>
        <v>NS</v>
      </c>
      <c r="E468" s="1" t="str">
        <f>RR_NAME</f>
        <v>Norfolk Southern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2016</v>
      </c>
      <c r="B469" s="11">
        <f>RRICC</f>
        <v>117000</v>
      </c>
      <c r="C469" s="7">
        <f>RR_ID</f>
        <v>2</v>
      </c>
      <c r="D469" s="1" t="str">
        <f>RR_SHORT_NAME</f>
        <v>NS</v>
      </c>
      <c r="E469" s="1" t="str">
        <f>RR_NAME</f>
        <v>Norfolk Southern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2016</v>
      </c>
      <c r="B470" s="11">
        <f>RRICC</f>
        <v>117000</v>
      </c>
      <c r="C470" s="7">
        <f>RR_ID</f>
        <v>2</v>
      </c>
      <c r="D470" s="1" t="str">
        <f>RR_SHORT_NAME</f>
        <v>NS</v>
      </c>
      <c r="E470" s="1" t="str">
        <f>RR_NAME</f>
        <v>Norfolk Southern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2016</v>
      </c>
      <c r="B471" s="11">
        <f>RRICC</f>
        <v>117000</v>
      </c>
      <c r="C471" s="7">
        <f>RR_ID</f>
        <v>2</v>
      </c>
      <c r="D471" s="1" t="str">
        <f>RR_SHORT_NAME</f>
        <v>NS</v>
      </c>
      <c r="E471" s="1" t="str">
        <f>RR_NAME</f>
        <v>Norfolk Southern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2016</v>
      </c>
      <c r="B472" s="11">
        <f>RRICC</f>
        <v>117000</v>
      </c>
      <c r="C472" s="7">
        <f>RR_ID</f>
        <v>2</v>
      </c>
      <c r="D472" s="1" t="str">
        <f>RR_SHORT_NAME</f>
        <v>NS</v>
      </c>
      <c r="E472" s="1" t="str">
        <f>RR_NAME</f>
        <v>Norfolk Southern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2016</v>
      </c>
      <c r="B473" s="11">
        <f>RRICC</f>
        <v>117000</v>
      </c>
      <c r="C473" s="7">
        <f>RR_ID</f>
        <v>2</v>
      </c>
      <c r="D473" s="1" t="str">
        <f>RR_SHORT_NAME</f>
        <v>NS</v>
      </c>
      <c r="E473" s="1" t="str">
        <f>RR_NAME</f>
        <v>Norfolk Southern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2016</v>
      </c>
      <c r="B474" s="11">
        <f>RRICC</f>
        <v>117000</v>
      </c>
      <c r="C474" s="7">
        <f>RR_ID</f>
        <v>2</v>
      </c>
      <c r="D474" s="1" t="str">
        <f>RR_SHORT_NAME</f>
        <v>NS</v>
      </c>
      <c r="E474" s="1" t="str">
        <f>RR_NAME</f>
        <v>Norfolk Southern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2016</v>
      </c>
      <c r="B475" s="11">
        <f>RRICC</f>
        <v>117000</v>
      </c>
      <c r="C475" s="7">
        <f>RR_ID</f>
        <v>2</v>
      </c>
      <c r="D475" s="1" t="str">
        <f>RR_SHORT_NAME</f>
        <v>NS</v>
      </c>
      <c r="E475" s="1" t="str">
        <f>RR_NAME</f>
        <v>Norfolk Southern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2016</v>
      </c>
      <c r="B476" s="11">
        <f>RRICC</f>
        <v>117000</v>
      </c>
      <c r="C476" s="7">
        <f>RR_ID</f>
        <v>2</v>
      </c>
      <c r="D476" s="1" t="str">
        <f>RR_SHORT_NAME</f>
        <v>NS</v>
      </c>
      <c r="E476" s="1" t="str">
        <f>RR_NAME</f>
        <v>Norfolk Southern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2016</v>
      </c>
      <c r="B477" s="11">
        <f>RRICC</f>
        <v>117000</v>
      </c>
      <c r="C477" s="7">
        <f>RR_ID</f>
        <v>2</v>
      </c>
      <c r="D477" s="1" t="str">
        <f>RR_SHORT_NAME</f>
        <v>NS</v>
      </c>
      <c r="E477" s="1" t="str">
        <f>RR_NAME</f>
        <v>Norfolk Southern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2016</v>
      </c>
      <c r="B478" s="11">
        <f>RRICC</f>
        <v>117000</v>
      </c>
      <c r="C478" s="7">
        <f>RR_ID</f>
        <v>2</v>
      </c>
      <c r="D478" s="1" t="str">
        <f>RR_SHORT_NAME</f>
        <v>NS</v>
      </c>
      <c r="E478" s="1" t="str">
        <f>RR_NAME</f>
        <v>Norfolk Southern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2016</v>
      </c>
      <c r="B479" s="11">
        <f>RRICC</f>
        <v>117000</v>
      </c>
      <c r="C479" s="7">
        <f>RR_ID</f>
        <v>2</v>
      </c>
      <c r="D479" s="1" t="str">
        <f>RR_SHORT_NAME</f>
        <v>NS</v>
      </c>
      <c r="E479" s="1" t="str">
        <f>RR_NAME</f>
        <v>Norfolk Southern</v>
      </c>
      <c r="F479" s="1" t="s">
        <v>47479</v>
      </c>
      <c r="G479" s="6">
        <f>E2L102C22</f>
        <v>555.61441377984488</v>
      </c>
    </row>
    <row r="480" spans="1:7" x14ac:dyDescent="0.2">
      <c r="A480" s="11">
        <f>CURRENT_YEAR</f>
        <v>2016</v>
      </c>
      <c r="B480" s="11">
        <f>RRICC</f>
        <v>117000</v>
      </c>
      <c r="C480" s="7">
        <f>RR_ID</f>
        <v>2</v>
      </c>
      <c r="D480" s="1" t="str">
        <f>RR_SHORT_NAME</f>
        <v>NS</v>
      </c>
      <c r="E480" s="1" t="str">
        <f>RR_NAME</f>
        <v>Norfolk Southern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2016</v>
      </c>
      <c r="B481" s="11">
        <f>RRICC</f>
        <v>117000</v>
      </c>
      <c r="C481" s="7">
        <f>RR_ID</f>
        <v>2</v>
      </c>
      <c r="D481" s="1" t="str">
        <f>RR_SHORT_NAME</f>
        <v>NS</v>
      </c>
      <c r="E481" s="1" t="str">
        <f>RR_NAME</f>
        <v>Norfolk Southern</v>
      </c>
      <c r="F481" s="1" t="s">
        <v>47481</v>
      </c>
      <c r="G481" s="6">
        <f>E2L102C24</f>
        <v>706.87930559615882</v>
      </c>
    </row>
    <row r="482" spans="1:7" x14ac:dyDescent="0.2">
      <c r="A482" s="11">
        <f>CURRENT_YEAR</f>
        <v>2016</v>
      </c>
      <c r="B482" s="11">
        <f>RRICC</f>
        <v>117000</v>
      </c>
      <c r="C482" s="7">
        <f>RR_ID</f>
        <v>2</v>
      </c>
      <c r="D482" s="1" t="str">
        <f>RR_SHORT_NAME</f>
        <v>NS</v>
      </c>
      <c r="E482" s="1" t="str">
        <f>RR_NAME</f>
        <v>Norfolk Southern</v>
      </c>
      <c r="F482" s="1" t="s">
        <v>47482</v>
      </c>
      <c r="G482" s="6">
        <f>E2L102C25</f>
        <v>7.7469972909054086</v>
      </c>
    </row>
    <row r="483" spans="1:7" x14ac:dyDescent="0.2">
      <c r="A483" s="11">
        <f>CURRENT_YEAR</f>
        <v>2016</v>
      </c>
      <c r="B483" s="11">
        <f>RRICC</f>
        <v>117000</v>
      </c>
      <c r="C483" s="7">
        <f>RR_ID</f>
        <v>2</v>
      </c>
      <c r="D483" s="1" t="str">
        <f>RR_SHORT_NAME</f>
        <v>NS</v>
      </c>
      <c r="E483" s="1" t="str">
        <f>RR_NAME</f>
        <v>Norfolk Southern</v>
      </c>
      <c r="F483" s="1" t="s">
        <v>47483</v>
      </c>
      <c r="G483" s="6">
        <f>E2L102C26</f>
        <v>4.2608485099979747</v>
      </c>
    </row>
    <row r="484" spans="1:7" x14ac:dyDescent="0.2">
      <c r="A484" s="11">
        <f>CURRENT_YEAR</f>
        <v>2016</v>
      </c>
      <c r="B484" s="11">
        <f>RRICC</f>
        <v>117000</v>
      </c>
      <c r="C484" s="7">
        <f>RR_ID</f>
        <v>2</v>
      </c>
      <c r="D484" s="1" t="str">
        <f>RR_SHORT_NAME</f>
        <v>NS</v>
      </c>
      <c r="E484" s="1" t="str">
        <f>RR_NAME</f>
        <v>Norfolk Southern</v>
      </c>
      <c r="F484" s="1" t="s">
        <v>47484</v>
      </c>
      <c r="G484" s="6">
        <f>E2L102C27</f>
        <v>11.620495936358113</v>
      </c>
    </row>
    <row r="485" spans="1:7" x14ac:dyDescent="0.2">
      <c r="A485" s="11">
        <f>CURRENT_YEAR</f>
        <v>2016</v>
      </c>
      <c r="B485" s="11">
        <f>RRICC</f>
        <v>117000</v>
      </c>
      <c r="C485" s="7">
        <f>RR_ID</f>
        <v>2</v>
      </c>
      <c r="D485" s="1" t="str">
        <f>RR_SHORT_NAME</f>
        <v>NS</v>
      </c>
      <c r="E485" s="1" t="str">
        <f>RR_NAME</f>
        <v>Norfolk Southern</v>
      </c>
      <c r="F485" s="1" t="s">
        <v>47485</v>
      </c>
      <c r="G485" s="6">
        <f>E2L102C28</f>
        <v>9.2963967490864885</v>
      </c>
    </row>
    <row r="486" spans="1:7" x14ac:dyDescent="0.2">
      <c r="A486" s="11">
        <f>CURRENT_YEAR</f>
        <v>2016</v>
      </c>
      <c r="B486" s="11">
        <f>RRICC</f>
        <v>117000</v>
      </c>
      <c r="C486" s="7">
        <f>RR_ID</f>
        <v>2</v>
      </c>
      <c r="D486" s="1" t="str">
        <f>RR_SHORT_NAME</f>
        <v>NS</v>
      </c>
      <c r="E486" s="1" t="str">
        <f>RR_NAME</f>
        <v>Norfolk Southern</v>
      </c>
      <c r="F486" s="1" t="s">
        <v>47486</v>
      </c>
      <c r="G486" s="6">
        <f>E2L102C29</f>
        <v>1.9367493227263521</v>
      </c>
    </row>
    <row r="487" spans="1:7" x14ac:dyDescent="0.2">
      <c r="A487" s="11">
        <f>CURRENT_YEAR</f>
        <v>2016</v>
      </c>
      <c r="B487" s="11">
        <f>RRICC</f>
        <v>117000</v>
      </c>
      <c r="C487" s="7">
        <f>RR_ID</f>
        <v>2</v>
      </c>
      <c r="D487" s="1" t="str">
        <f>RR_SHORT_NAME</f>
        <v>NS</v>
      </c>
      <c r="E487" s="1" t="str">
        <f>RR_NAME</f>
        <v>Norfolk Southern</v>
      </c>
      <c r="F487" s="1" t="s">
        <v>47487</v>
      </c>
      <c r="G487" s="6">
        <f>E2L103C1</f>
        <v>36.6</v>
      </c>
    </row>
    <row r="488" spans="1:7" x14ac:dyDescent="0.2">
      <c r="A488" s="11">
        <f>CURRENT_YEAR</f>
        <v>2016</v>
      </c>
      <c r="B488" s="11">
        <f>RRICC</f>
        <v>117000</v>
      </c>
      <c r="C488" s="7">
        <f>RR_ID</f>
        <v>2</v>
      </c>
      <c r="D488" s="1" t="str">
        <f>RR_SHORT_NAME</f>
        <v>NS</v>
      </c>
      <c r="E488" s="1" t="str">
        <f>RR_NAME</f>
        <v>Norfolk Southern</v>
      </c>
      <c r="F488" s="1" t="s">
        <v>47488</v>
      </c>
      <c r="G488" s="6">
        <f>E2L103C2</f>
        <v>2.0081842129941432</v>
      </c>
    </row>
    <row r="489" spans="1:7" x14ac:dyDescent="0.2">
      <c r="A489" s="11">
        <f>CURRENT_YEAR</f>
        <v>2016</v>
      </c>
      <c r="B489" s="11">
        <f>RRICC</f>
        <v>117000</v>
      </c>
      <c r="C489" s="7">
        <f>RR_ID</f>
        <v>2</v>
      </c>
      <c r="D489" s="1" t="str">
        <f>RR_SHORT_NAME</f>
        <v>NS</v>
      </c>
      <c r="E489" s="1" t="str">
        <f>RR_NAME</f>
        <v>Norfolk Southern</v>
      </c>
      <c r="F489" s="1" t="s">
        <v>47489</v>
      </c>
      <c r="G489" s="6">
        <f>E2L103C3</f>
        <v>1.8345714996623181</v>
      </c>
    </row>
    <row r="490" spans="1:7" x14ac:dyDescent="0.2">
      <c r="A490" s="11">
        <f>CURRENT_YEAR</f>
        <v>2016</v>
      </c>
      <c r="B490" s="11">
        <f>RRICC</f>
        <v>117000</v>
      </c>
      <c r="C490" s="7">
        <f>RR_ID</f>
        <v>2</v>
      </c>
      <c r="D490" s="1" t="str">
        <f>RR_SHORT_NAME</f>
        <v>NS</v>
      </c>
      <c r="E490" s="1" t="str">
        <f>RR_NAME</f>
        <v>Norfolk Southern</v>
      </c>
      <c r="F490" s="1" t="s">
        <v>47490</v>
      </c>
      <c r="G490" s="6">
        <f>E2L103C4</f>
        <v>1.9745998129710105</v>
      </c>
    </row>
    <row r="491" spans="1:7" x14ac:dyDescent="0.2">
      <c r="A491" s="11">
        <f>CURRENT_YEAR</f>
        <v>2016</v>
      </c>
      <c r="B491" s="11">
        <f>RRICC</f>
        <v>117000</v>
      </c>
      <c r="C491" s="7">
        <f>RR_ID</f>
        <v>2</v>
      </c>
      <c r="D491" s="1" t="str">
        <f>RR_SHORT_NAME</f>
        <v>NS</v>
      </c>
      <c r="E491" s="1" t="str">
        <f>RR_NAME</f>
        <v>Norfolk Southern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2016</v>
      </c>
      <c r="B492" s="11">
        <f>RRICC</f>
        <v>117000</v>
      </c>
      <c r="C492" s="7">
        <f>RR_ID</f>
        <v>2</v>
      </c>
      <c r="D492" s="1" t="str">
        <f>RR_SHORT_NAME</f>
        <v>NS</v>
      </c>
      <c r="E492" s="1" t="str">
        <f>RR_NAME</f>
        <v>Norfolk Southern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2016</v>
      </c>
      <c r="B493" s="11">
        <f>RRICC</f>
        <v>117000</v>
      </c>
      <c r="C493" s="7">
        <f>RR_ID</f>
        <v>2</v>
      </c>
      <c r="D493" s="1" t="str">
        <f>RR_SHORT_NAME</f>
        <v>NS</v>
      </c>
      <c r="E493" s="1" t="str">
        <f>RR_NAME</f>
        <v>Norfolk Southern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2016</v>
      </c>
      <c r="B494" s="11">
        <f>RRICC</f>
        <v>117000</v>
      </c>
      <c r="C494" s="7">
        <f>RR_ID</f>
        <v>2</v>
      </c>
      <c r="D494" s="1" t="str">
        <f>RR_SHORT_NAME</f>
        <v>NS</v>
      </c>
      <c r="E494" s="1" t="str">
        <f>RR_NAME</f>
        <v>Norfolk Southern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2016</v>
      </c>
      <c r="B495" s="11">
        <f>RRICC</f>
        <v>117000</v>
      </c>
      <c r="C495" s="7">
        <f>RR_ID</f>
        <v>2</v>
      </c>
      <c r="D495" s="1" t="str">
        <f>RR_SHORT_NAME</f>
        <v>NS</v>
      </c>
      <c r="E495" s="1" t="str">
        <f>RR_NAME</f>
        <v>Norfolk Southern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2016</v>
      </c>
      <c r="B496" s="11">
        <f>RRICC</f>
        <v>117000</v>
      </c>
      <c r="C496" s="7">
        <f>RR_ID</f>
        <v>2</v>
      </c>
      <c r="D496" s="1" t="str">
        <f>RR_SHORT_NAME</f>
        <v>NS</v>
      </c>
      <c r="E496" s="1" t="str">
        <f>RR_NAME</f>
        <v>Norfolk Southern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2016</v>
      </c>
      <c r="B497" s="11">
        <f>RRICC</f>
        <v>117000</v>
      </c>
      <c r="C497" s="7">
        <f>RR_ID</f>
        <v>2</v>
      </c>
      <c r="D497" s="1" t="str">
        <f>RR_SHORT_NAME</f>
        <v>NS</v>
      </c>
      <c r="E497" s="1" t="str">
        <f>RR_NAME</f>
        <v>Norfolk Southern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2016</v>
      </c>
      <c r="B498" s="11">
        <f>RRICC</f>
        <v>117000</v>
      </c>
      <c r="C498" s="7">
        <f>RR_ID</f>
        <v>2</v>
      </c>
      <c r="D498" s="1" t="str">
        <f>RR_SHORT_NAME</f>
        <v>NS</v>
      </c>
      <c r="E498" s="1" t="str">
        <f>RR_NAME</f>
        <v>Norfolk Southern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2016</v>
      </c>
      <c r="B499" s="11">
        <f>RRICC</f>
        <v>117000</v>
      </c>
      <c r="C499" s="7">
        <f>RR_ID</f>
        <v>2</v>
      </c>
      <c r="D499" s="1" t="str">
        <f>RR_SHORT_NAME</f>
        <v>NS</v>
      </c>
      <c r="E499" s="1" t="str">
        <f>RR_NAME</f>
        <v>Norfolk Southern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2016</v>
      </c>
      <c r="B500" s="11">
        <f>RRICC</f>
        <v>117000</v>
      </c>
      <c r="C500" s="7">
        <f>RR_ID</f>
        <v>2</v>
      </c>
      <c r="D500" s="1" t="str">
        <f>RR_SHORT_NAME</f>
        <v>NS</v>
      </c>
      <c r="E500" s="1" t="str">
        <f>RR_NAME</f>
        <v>Norfolk Southern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2016</v>
      </c>
      <c r="B501" s="11">
        <f>RRICC</f>
        <v>117000</v>
      </c>
      <c r="C501" s="7">
        <f>RR_ID</f>
        <v>2</v>
      </c>
      <c r="D501" s="1" t="str">
        <f>RR_SHORT_NAME</f>
        <v>NS</v>
      </c>
      <c r="E501" s="1" t="str">
        <f>RR_NAME</f>
        <v>Norfolk Southern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2016</v>
      </c>
      <c r="B502" s="11">
        <f>RRICC</f>
        <v>117000</v>
      </c>
      <c r="C502" s="7">
        <f>RR_ID</f>
        <v>2</v>
      </c>
      <c r="D502" s="1" t="str">
        <f>RR_SHORT_NAME</f>
        <v>NS</v>
      </c>
      <c r="E502" s="1" t="str">
        <f>RR_NAME</f>
        <v>Norfolk Southern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2016</v>
      </c>
      <c r="B503" s="11">
        <f>RRICC</f>
        <v>117000</v>
      </c>
      <c r="C503" s="7">
        <f>RR_ID</f>
        <v>2</v>
      </c>
      <c r="D503" s="1" t="str">
        <f>RR_SHORT_NAME</f>
        <v>NS</v>
      </c>
      <c r="E503" s="1" t="str">
        <f>RR_NAME</f>
        <v>Norfolk Southern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2016</v>
      </c>
      <c r="B504" s="11">
        <f>RRICC</f>
        <v>117000</v>
      </c>
      <c r="C504" s="7">
        <f>RR_ID</f>
        <v>2</v>
      </c>
      <c r="D504" s="1" t="str">
        <f>RR_SHORT_NAME</f>
        <v>NS</v>
      </c>
      <c r="E504" s="1" t="str">
        <f>RR_NAME</f>
        <v>Norfolk Southern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2016</v>
      </c>
      <c r="B505" s="11">
        <f>RRICC</f>
        <v>117000</v>
      </c>
      <c r="C505" s="7">
        <f>RR_ID</f>
        <v>2</v>
      </c>
      <c r="D505" s="1" t="str">
        <f>RR_SHORT_NAME</f>
        <v>NS</v>
      </c>
      <c r="E505" s="1" t="str">
        <f>RR_NAME</f>
        <v>Norfolk Southern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2016</v>
      </c>
      <c r="B506" s="11">
        <f>RRICC</f>
        <v>117000</v>
      </c>
      <c r="C506" s="7">
        <f>RR_ID</f>
        <v>2</v>
      </c>
      <c r="D506" s="1" t="str">
        <f>RR_SHORT_NAME</f>
        <v>NS</v>
      </c>
      <c r="E506" s="1" t="str">
        <f>RR_NAME</f>
        <v>Norfolk Southern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2016</v>
      </c>
      <c r="B507" s="11">
        <f>RRICC</f>
        <v>117000</v>
      </c>
      <c r="C507" s="7">
        <f>RR_ID</f>
        <v>2</v>
      </c>
      <c r="D507" s="1" t="str">
        <f>RR_SHORT_NAME</f>
        <v>NS</v>
      </c>
      <c r="E507" s="1" t="str">
        <f>RR_NAME</f>
        <v>Norfolk Southern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2016</v>
      </c>
      <c r="B508" s="11">
        <f>RRICC</f>
        <v>117000</v>
      </c>
      <c r="C508" s="7">
        <f>RR_ID</f>
        <v>2</v>
      </c>
      <c r="D508" s="1" t="str">
        <f>RR_SHORT_NAME</f>
        <v>NS</v>
      </c>
      <c r="E508" s="1" t="str">
        <f>RR_NAME</f>
        <v>Norfolk Southern</v>
      </c>
      <c r="F508" s="1" t="s">
        <v>47508</v>
      </c>
      <c r="G508" s="6">
        <f>E2L103C22</f>
        <v>555.61441377984488</v>
      </c>
    </row>
    <row r="509" spans="1:7" x14ac:dyDescent="0.2">
      <c r="A509" s="11">
        <f>CURRENT_YEAR</f>
        <v>2016</v>
      </c>
      <c r="B509" s="11">
        <f>RRICC</f>
        <v>117000</v>
      </c>
      <c r="C509" s="7">
        <f>RR_ID</f>
        <v>2</v>
      </c>
      <c r="D509" s="1" t="str">
        <f>RR_SHORT_NAME</f>
        <v>NS</v>
      </c>
      <c r="E509" s="1" t="str">
        <f>RR_NAME</f>
        <v>Norfolk Southern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2016</v>
      </c>
      <c r="B510" s="11">
        <f>RRICC</f>
        <v>117000</v>
      </c>
      <c r="C510" s="7">
        <f>RR_ID</f>
        <v>2</v>
      </c>
      <c r="D510" s="1" t="str">
        <f>RR_SHORT_NAME</f>
        <v>NS</v>
      </c>
      <c r="E510" s="1" t="str">
        <f>RR_NAME</f>
        <v>Norfolk Southern</v>
      </c>
      <c r="F510" s="1" t="s">
        <v>47510</v>
      </c>
      <c r="G510" s="6">
        <f>E2L103C24</f>
        <v>735.45722052431358</v>
      </c>
    </row>
    <row r="511" spans="1:7" x14ac:dyDescent="0.2">
      <c r="A511" s="11">
        <f>CURRENT_YEAR</f>
        <v>2016</v>
      </c>
      <c r="B511" s="11">
        <f>RRICC</f>
        <v>117000</v>
      </c>
      <c r="C511" s="7">
        <f>RR_ID</f>
        <v>2</v>
      </c>
      <c r="D511" s="1" t="str">
        <f>RR_SHORT_NAME</f>
        <v>NS</v>
      </c>
      <c r="E511" s="1" t="str">
        <f>RR_NAME</f>
        <v>Norfolk Southern</v>
      </c>
      <c r="F511" s="1" t="s">
        <v>47511</v>
      </c>
      <c r="G511" s="6">
        <f>E2L103C25</f>
        <v>7.7469972909054077</v>
      </c>
    </row>
    <row r="512" spans="1:7" x14ac:dyDescent="0.2">
      <c r="A512" s="11">
        <f>CURRENT_YEAR</f>
        <v>2016</v>
      </c>
      <c r="B512" s="11">
        <f>RRICC</f>
        <v>117000</v>
      </c>
      <c r="C512" s="7">
        <f>RR_ID</f>
        <v>2</v>
      </c>
      <c r="D512" s="1" t="str">
        <f>RR_SHORT_NAME</f>
        <v>NS</v>
      </c>
      <c r="E512" s="1" t="str">
        <f>RR_NAME</f>
        <v>Norfolk Southern</v>
      </c>
      <c r="F512" s="1" t="s">
        <v>47512</v>
      </c>
      <c r="G512" s="6">
        <f>E2L103C26</f>
        <v>4.2608485099979756</v>
      </c>
    </row>
    <row r="513" spans="1:7" x14ac:dyDescent="0.2">
      <c r="A513" s="11">
        <f>CURRENT_YEAR</f>
        <v>2016</v>
      </c>
      <c r="B513" s="11">
        <f>RRICC</f>
        <v>117000</v>
      </c>
      <c r="C513" s="7">
        <f>RR_ID</f>
        <v>2</v>
      </c>
      <c r="D513" s="1" t="str">
        <f>RR_SHORT_NAME</f>
        <v>NS</v>
      </c>
      <c r="E513" s="1" t="str">
        <f>RR_NAME</f>
        <v>Norfolk Southern</v>
      </c>
      <c r="F513" s="1" t="s">
        <v>47513</v>
      </c>
      <c r="G513" s="6">
        <f>E2L103C27</f>
        <v>11.620495936358111</v>
      </c>
    </row>
    <row r="514" spans="1:7" x14ac:dyDescent="0.2">
      <c r="A514" s="11">
        <f>CURRENT_YEAR</f>
        <v>2016</v>
      </c>
      <c r="B514" s="11">
        <f>RRICC</f>
        <v>117000</v>
      </c>
      <c r="C514" s="7">
        <f>RR_ID</f>
        <v>2</v>
      </c>
      <c r="D514" s="1" t="str">
        <f>RR_SHORT_NAME</f>
        <v>NS</v>
      </c>
      <c r="E514" s="1" t="str">
        <f>RR_NAME</f>
        <v>Norfolk Southern</v>
      </c>
      <c r="F514" s="1" t="s">
        <v>47514</v>
      </c>
      <c r="G514" s="6">
        <f>E2L103C28</f>
        <v>9.2963967490864885</v>
      </c>
    </row>
    <row r="515" spans="1:7" x14ac:dyDescent="0.2">
      <c r="A515" s="11">
        <f>CURRENT_YEAR</f>
        <v>2016</v>
      </c>
      <c r="B515" s="11">
        <f>RRICC</f>
        <v>117000</v>
      </c>
      <c r="C515" s="7">
        <f>RR_ID</f>
        <v>2</v>
      </c>
      <c r="D515" s="1" t="str">
        <f>RR_SHORT_NAME</f>
        <v>NS</v>
      </c>
      <c r="E515" s="1" t="str">
        <f>RR_NAME</f>
        <v>Norfolk Southern</v>
      </c>
      <c r="F515" s="1" t="s">
        <v>47515</v>
      </c>
      <c r="G515" s="6">
        <f>E2L103C29</f>
        <v>1.9367493227263519</v>
      </c>
    </row>
    <row r="516" spans="1:7" x14ac:dyDescent="0.2">
      <c r="A516" s="11">
        <f>CURRENT_YEAR</f>
        <v>2016</v>
      </c>
      <c r="B516" s="11">
        <f>RRICC</f>
        <v>117000</v>
      </c>
      <c r="C516" s="7">
        <f>RR_ID</f>
        <v>2</v>
      </c>
      <c r="D516" s="1" t="str">
        <f>RR_SHORT_NAME</f>
        <v>NS</v>
      </c>
      <c r="E516" s="1" t="str">
        <f>RR_NAME</f>
        <v>Norfolk Southern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2016</v>
      </c>
      <c r="B517" s="11">
        <f>RRICC</f>
        <v>117000</v>
      </c>
      <c r="C517" s="7">
        <f>RR_ID</f>
        <v>2</v>
      </c>
      <c r="D517" s="1" t="str">
        <f>RR_SHORT_NAME</f>
        <v>NS</v>
      </c>
      <c r="E517" s="1" t="str">
        <f>RR_NAME</f>
        <v>Norfolk Southern</v>
      </c>
      <c r="F517" s="1" t="s">
        <v>47517</v>
      </c>
      <c r="G517" s="6">
        <f>E2L104C2</f>
        <v>1.998529167252868</v>
      </c>
    </row>
    <row r="518" spans="1:7" x14ac:dyDescent="0.2">
      <c r="A518" s="11">
        <f>CURRENT_YEAR</f>
        <v>2016</v>
      </c>
      <c r="B518" s="11">
        <f>RRICC</f>
        <v>117000</v>
      </c>
      <c r="C518" s="7">
        <f>RR_ID</f>
        <v>2</v>
      </c>
      <c r="D518" s="1" t="str">
        <f>RR_SHORT_NAME</f>
        <v>NS</v>
      </c>
      <c r="E518" s="1" t="str">
        <f>RR_NAME</f>
        <v>Norfolk Southern</v>
      </c>
      <c r="F518" s="1" t="s">
        <v>47518</v>
      </c>
      <c r="G518" s="6">
        <f>E2L104C3</f>
        <v>2.0458314196620657</v>
      </c>
    </row>
    <row r="519" spans="1:7" x14ac:dyDescent="0.2">
      <c r="A519" s="11">
        <f>CURRENT_YEAR</f>
        <v>2016</v>
      </c>
      <c r="B519" s="11">
        <f>RRICC</f>
        <v>117000</v>
      </c>
      <c r="C519" s="7">
        <f>RR_ID</f>
        <v>2</v>
      </c>
      <c r="D519" s="1" t="str">
        <f>RR_SHORT_NAME</f>
        <v>NS</v>
      </c>
      <c r="E519" s="1" t="str">
        <f>RR_NAME</f>
        <v>Norfolk Southern</v>
      </c>
      <c r="F519" s="1" t="s">
        <v>47519</v>
      </c>
      <c r="G519" s="6">
        <f>E2L104C4</f>
        <v>2.0084250769938761</v>
      </c>
    </row>
    <row r="520" spans="1:7" x14ac:dyDescent="0.2">
      <c r="A520" s="11">
        <f>CURRENT_YEAR</f>
        <v>2016</v>
      </c>
      <c r="B520" s="11">
        <f>RRICC</f>
        <v>117000</v>
      </c>
      <c r="C520" s="7">
        <f>RR_ID</f>
        <v>2</v>
      </c>
      <c r="D520" s="1" t="str">
        <f>RR_SHORT_NAME</f>
        <v>NS</v>
      </c>
      <c r="E520" s="1" t="str">
        <f>RR_NAME</f>
        <v>Norfolk Southern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2016</v>
      </c>
      <c r="B521" s="11">
        <f>RRICC</f>
        <v>117000</v>
      </c>
      <c r="C521" s="7">
        <f>RR_ID</f>
        <v>2</v>
      </c>
      <c r="D521" s="1" t="str">
        <f>RR_SHORT_NAME</f>
        <v>NS</v>
      </c>
      <c r="E521" s="1" t="str">
        <f>RR_NAME</f>
        <v>Norfolk Southern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2016</v>
      </c>
      <c r="B522" s="11">
        <f>RRICC</f>
        <v>117000</v>
      </c>
      <c r="C522" s="7">
        <f>RR_ID</f>
        <v>2</v>
      </c>
      <c r="D522" s="1" t="str">
        <f>RR_SHORT_NAME</f>
        <v>NS</v>
      </c>
      <c r="E522" s="1" t="str">
        <f>RR_NAME</f>
        <v>Norfolk Southern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2016</v>
      </c>
      <c r="B523" s="11">
        <f>RRICC</f>
        <v>117000</v>
      </c>
      <c r="C523" s="7">
        <f>RR_ID</f>
        <v>2</v>
      </c>
      <c r="D523" s="1" t="str">
        <f>RR_SHORT_NAME</f>
        <v>NS</v>
      </c>
      <c r="E523" s="1" t="str">
        <f>RR_NAME</f>
        <v>Norfolk Southern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2016</v>
      </c>
      <c r="B524" s="11">
        <f>RRICC</f>
        <v>117000</v>
      </c>
      <c r="C524" s="7">
        <f>RR_ID</f>
        <v>2</v>
      </c>
      <c r="D524" s="1" t="str">
        <f>RR_SHORT_NAME</f>
        <v>NS</v>
      </c>
      <c r="E524" s="1" t="str">
        <f>RR_NAME</f>
        <v>Norfolk Southern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2016</v>
      </c>
      <c r="B525" s="11">
        <f>RRICC</f>
        <v>117000</v>
      </c>
      <c r="C525" s="7">
        <f>RR_ID</f>
        <v>2</v>
      </c>
      <c r="D525" s="1" t="str">
        <f>RR_SHORT_NAME</f>
        <v>NS</v>
      </c>
      <c r="E525" s="1" t="str">
        <f>RR_NAME</f>
        <v>Norfolk Southern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2016</v>
      </c>
      <c r="B526" s="11">
        <f>RRICC</f>
        <v>117000</v>
      </c>
      <c r="C526" s="7">
        <f>RR_ID</f>
        <v>2</v>
      </c>
      <c r="D526" s="1" t="str">
        <f>RR_SHORT_NAME</f>
        <v>NS</v>
      </c>
      <c r="E526" s="1" t="str">
        <f>RR_NAME</f>
        <v>Norfolk Southern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2016</v>
      </c>
      <c r="B527" s="11">
        <f>RRICC</f>
        <v>117000</v>
      </c>
      <c r="C527" s="7">
        <f>RR_ID</f>
        <v>2</v>
      </c>
      <c r="D527" s="1" t="str">
        <f>RR_SHORT_NAME</f>
        <v>NS</v>
      </c>
      <c r="E527" s="1" t="str">
        <f>RR_NAME</f>
        <v>Norfolk Southern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2016</v>
      </c>
      <c r="B528" s="11">
        <f>RRICC</f>
        <v>117000</v>
      </c>
      <c r="C528" s="7">
        <f>RR_ID</f>
        <v>2</v>
      </c>
      <c r="D528" s="1" t="str">
        <f>RR_SHORT_NAME</f>
        <v>NS</v>
      </c>
      <c r="E528" s="1" t="str">
        <f>RR_NAME</f>
        <v>Norfolk Southern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2016</v>
      </c>
      <c r="B529" s="11">
        <f>RRICC</f>
        <v>117000</v>
      </c>
      <c r="C529" s="7">
        <f>RR_ID</f>
        <v>2</v>
      </c>
      <c r="D529" s="1" t="str">
        <f>RR_SHORT_NAME</f>
        <v>NS</v>
      </c>
      <c r="E529" s="1" t="str">
        <f>RR_NAME</f>
        <v>Norfolk Southern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2016</v>
      </c>
      <c r="B530" s="11">
        <f>RRICC</f>
        <v>117000</v>
      </c>
      <c r="C530" s="7">
        <f>RR_ID</f>
        <v>2</v>
      </c>
      <c r="D530" s="1" t="str">
        <f>RR_SHORT_NAME</f>
        <v>NS</v>
      </c>
      <c r="E530" s="1" t="str">
        <f>RR_NAME</f>
        <v>Norfolk Southern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2016</v>
      </c>
      <c r="B531" s="11">
        <f>RRICC</f>
        <v>117000</v>
      </c>
      <c r="C531" s="7">
        <f>RR_ID</f>
        <v>2</v>
      </c>
      <c r="D531" s="1" t="str">
        <f>RR_SHORT_NAME</f>
        <v>NS</v>
      </c>
      <c r="E531" s="1" t="str">
        <f>RR_NAME</f>
        <v>Norfolk Southern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2016</v>
      </c>
      <c r="B532" s="11">
        <f>RRICC</f>
        <v>117000</v>
      </c>
      <c r="C532" s="7">
        <f>RR_ID</f>
        <v>2</v>
      </c>
      <c r="D532" s="1" t="str">
        <f>RR_SHORT_NAME</f>
        <v>NS</v>
      </c>
      <c r="E532" s="1" t="str">
        <f>RR_NAME</f>
        <v>Norfolk Southern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2016</v>
      </c>
      <c r="B533" s="11">
        <f>RRICC</f>
        <v>117000</v>
      </c>
      <c r="C533" s="7">
        <f>RR_ID</f>
        <v>2</v>
      </c>
      <c r="D533" s="1" t="str">
        <f>RR_SHORT_NAME</f>
        <v>NS</v>
      </c>
      <c r="E533" s="1" t="str">
        <f>RR_NAME</f>
        <v>Norfolk Southern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2016</v>
      </c>
      <c r="B534" s="11">
        <f>RRICC</f>
        <v>117000</v>
      </c>
      <c r="C534" s="7">
        <f>RR_ID</f>
        <v>2</v>
      </c>
      <c r="D534" s="1" t="str">
        <f>RR_SHORT_NAME</f>
        <v>NS</v>
      </c>
      <c r="E534" s="1" t="str">
        <f>RR_NAME</f>
        <v>Norfolk Southern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2016</v>
      </c>
      <c r="B535" s="11">
        <f>RRICC</f>
        <v>117000</v>
      </c>
      <c r="C535" s="7">
        <f>RR_ID</f>
        <v>2</v>
      </c>
      <c r="D535" s="1" t="str">
        <f>RR_SHORT_NAME</f>
        <v>NS</v>
      </c>
      <c r="E535" s="1" t="str">
        <f>RR_NAME</f>
        <v>Norfolk Southern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2016</v>
      </c>
      <c r="B536" s="11">
        <f>RRICC</f>
        <v>117000</v>
      </c>
      <c r="C536" s="7">
        <f>RR_ID</f>
        <v>2</v>
      </c>
      <c r="D536" s="1" t="str">
        <f>RR_SHORT_NAME</f>
        <v>NS</v>
      </c>
      <c r="E536" s="1" t="str">
        <f>RR_NAME</f>
        <v>Norfolk Southern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2016</v>
      </c>
      <c r="B537" s="11">
        <f>RRICC</f>
        <v>117000</v>
      </c>
      <c r="C537" s="7">
        <f>RR_ID</f>
        <v>2</v>
      </c>
      <c r="D537" s="1" t="str">
        <f>RR_SHORT_NAME</f>
        <v>NS</v>
      </c>
      <c r="E537" s="1" t="str">
        <f>RR_NAME</f>
        <v>Norfolk Southern</v>
      </c>
      <c r="F537" s="1" t="s">
        <v>47537</v>
      </c>
      <c r="G537" s="6">
        <f>E2L104C22</f>
        <v>555.61441377984488</v>
      </c>
    </row>
    <row r="538" spans="1:7" x14ac:dyDescent="0.2">
      <c r="A538" s="11">
        <f>CURRENT_YEAR</f>
        <v>2016</v>
      </c>
      <c r="B538" s="11">
        <f>RRICC</f>
        <v>117000</v>
      </c>
      <c r="C538" s="7">
        <f>RR_ID</f>
        <v>2</v>
      </c>
      <c r="D538" s="1" t="str">
        <f>RR_SHORT_NAME</f>
        <v>NS</v>
      </c>
      <c r="E538" s="1" t="str">
        <f>RR_NAME</f>
        <v>Norfolk Southern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2016</v>
      </c>
      <c r="B539" s="11">
        <f>RRICC</f>
        <v>117000</v>
      </c>
      <c r="C539" s="7">
        <f>RR_ID</f>
        <v>2</v>
      </c>
      <c r="D539" s="1" t="str">
        <f>RR_SHORT_NAME</f>
        <v>NS</v>
      </c>
      <c r="E539" s="1" t="str">
        <f>RR_NAME</f>
        <v>Norfolk Southern</v>
      </c>
      <c r="F539" s="1" t="s">
        <v>47539</v>
      </c>
      <c r="G539" s="6">
        <f>E2L104C24</f>
        <v>2478.2499615030379</v>
      </c>
    </row>
    <row r="540" spans="1:7" x14ac:dyDescent="0.2">
      <c r="A540" s="11">
        <f>CURRENT_YEAR</f>
        <v>2016</v>
      </c>
      <c r="B540" s="11">
        <f>RRICC</f>
        <v>117000</v>
      </c>
      <c r="C540" s="7">
        <f>RR_ID</f>
        <v>2</v>
      </c>
      <c r="D540" s="1" t="str">
        <f>RR_SHORT_NAME</f>
        <v>NS</v>
      </c>
      <c r="E540" s="1" t="str">
        <f>RR_NAME</f>
        <v>Norfolk Southern</v>
      </c>
      <c r="F540" s="1" t="s">
        <v>47540</v>
      </c>
      <c r="G540" s="6">
        <f>E2L104C25</f>
        <v>7.7469972909054077</v>
      </c>
    </row>
    <row r="541" spans="1:7" x14ac:dyDescent="0.2">
      <c r="A541" s="11">
        <f>CURRENT_YEAR</f>
        <v>2016</v>
      </c>
      <c r="B541" s="11">
        <f>RRICC</f>
        <v>117000</v>
      </c>
      <c r="C541" s="7">
        <f>RR_ID</f>
        <v>2</v>
      </c>
      <c r="D541" s="1" t="str">
        <f>RR_SHORT_NAME</f>
        <v>NS</v>
      </c>
      <c r="E541" s="1" t="str">
        <f>RR_NAME</f>
        <v>Norfolk Southern</v>
      </c>
      <c r="F541" s="1" t="s">
        <v>47541</v>
      </c>
      <c r="G541" s="6">
        <f>E2L104C26</f>
        <v>4.2608485099979756</v>
      </c>
    </row>
    <row r="542" spans="1:7" x14ac:dyDescent="0.2">
      <c r="A542" s="11">
        <f>CURRENT_YEAR</f>
        <v>2016</v>
      </c>
      <c r="B542" s="11">
        <f>RRICC</f>
        <v>117000</v>
      </c>
      <c r="C542" s="7">
        <f>RR_ID</f>
        <v>2</v>
      </c>
      <c r="D542" s="1" t="str">
        <f>RR_SHORT_NAME</f>
        <v>NS</v>
      </c>
      <c r="E542" s="1" t="str">
        <f>RR_NAME</f>
        <v>Norfolk Southern</v>
      </c>
      <c r="F542" s="1" t="s">
        <v>47542</v>
      </c>
      <c r="G542" s="6">
        <f>E2L104C27</f>
        <v>11.620495936358111</v>
      </c>
    </row>
    <row r="543" spans="1:7" x14ac:dyDescent="0.2">
      <c r="A543" s="11">
        <f>CURRENT_YEAR</f>
        <v>2016</v>
      </c>
      <c r="B543" s="11">
        <f>RRICC</f>
        <v>117000</v>
      </c>
      <c r="C543" s="7">
        <f>RR_ID</f>
        <v>2</v>
      </c>
      <c r="D543" s="1" t="str">
        <f>RR_SHORT_NAME</f>
        <v>NS</v>
      </c>
      <c r="E543" s="1" t="str">
        <f>RR_NAME</f>
        <v>Norfolk Southern</v>
      </c>
      <c r="F543" s="1" t="s">
        <v>47543</v>
      </c>
      <c r="G543" s="6">
        <f>E2L104C28</f>
        <v>9.2963967490864903</v>
      </c>
    </row>
    <row r="544" spans="1:7" x14ac:dyDescent="0.2">
      <c r="A544" s="11">
        <f>CURRENT_YEAR</f>
        <v>2016</v>
      </c>
      <c r="B544" s="11">
        <f>RRICC</f>
        <v>117000</v>
      </c>
      <c r="C544" s="7">
        <f>RR_ID</f>
        <v>2</v>
      </c>
      <c r="D544" s="1" t="str">
        <f>RR_SHORT_NAME</f>
        <v>NS</v>
      </c>
      <c r="E544" s="1" t="str">
        <f>RR_NAME</f>
        <v>Norfolk Southern</v>
      </c>
      <c r="F544" s="1" t="s">
        <v>47544</v>
      </c>
      <c r="G544" s="6">
        <f>E2L104C29</f>
        <v>1.9367493227263519</v>
      </c>
    </row>
    <row r="545" spans="1:7" x14ac:dyDescent="0.2">
      <c r="A545" s="11">
        <f>CURRENT_YEAR</f>
        <v>2016</v>
      </c>
      <c r="B545" s="11">
        <f>RRICC</f>
        <v>117000</v>
      </c>
      <c r="C545" s="7">
        <f>RR_ID</f>
        <v>2</v>
      </c>
      <c r="D545" s="1" t="str">
        <f>RR_SHORT_NAME</f>
        <v>NS</v>
      </c>
      <c r="E545" s="1" t="str">
        <f>RR_NAME</f>
        <v>Norfolk Southern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2016</v>
      </c>
      <c r="B546" s="11">
        <f>RRICC</f>
        <v>117000</v>
      </c>
      <c r="C546" s="7">
        <f>RR_ID</f>
        <v>2</v>
      </c>
      <c r="D546" s="1" t="str">
        <f>RR_SHORT_NAME</f>
        <v>NS</v>
      </c>
      <c r="E546" s="1" t="str">
        <f>RR_NAME</f>
        <v>Norfolk Southern</v>
      </c>
      <c r="F546" s="1" t="s">
        <v>47546</v>
      </c>
      <c r="G546" s="6">
        <f>E2L105C2</f>
        <v>1.8548670091033923</v>
      </c>
    </row>
    <row r="547" spans="1:7" x14ac:dyDescent="0.2">
      <c r="A547" s="11">
        <f>CURRENT_YEAR</f>
        <v>2016</v>
      </c>
      <c r="B547" s="11">
        <f>RRICC</f>
        <v>117000</v>
      </c>
      <c r="C547" s="7">
        <f>RR_ID</f>
        <v>2</v>
      </c>
      <c r="D547" s="1" t="str">
        <f>RR_SHORT_NAME</f>
        <v>NS</v>
      </c>
      <c r="E547" s="1" t="str">
        <f>RR_NAME</f>
        <v>Norfolk Southern</v>
      </c>
      <c r="F547" s="1" t="s">
        <v>47547</v>
      </c>
      <c r="G547" s="6">
        <f>E2L105C3</f>
        <v>2.1035390262483551</v>
      </c>
    </row>
    <row r="548" spans="1:7" x14ac:dyDescent="0.2">
      <c r="A548" s="11">
        <f>CURRENT_YEAR</f>
        <v>2016</v>
      </c>
      <c r="B548" s="11">
        <f>RRICC</f>
        <v>117000</v>
      </c>
      <c r="C548" s="7">
        <f>RR_ID</f>
        <v>2</v>
      </c>
      <c r="D548" s="1" t="str">
        <f>RR_SHORT_NAME</f>
        <v>NS</v>
      </c>
      <c r="E548" s="1" t="str">
        <f>RR_NAME</f>
        <v>Norfolk Southern</v>
      </c>
      <c r="F548" s="1" t="s">
        <v>47548</v>
      </c>
      <c r="G548" s="6">
        <f>E2L105C4</f>
        <v>1.8934376040648397</v>
      </c>
    </row>
    <row r="549" spans="1:7" x14ac:dyDescent="0.2">
      <c r="A549" s="11">
        <f>CURRENT_YEAR</f>
        <v>2016</v>
      </c>
      <c r="B549" s="11">
        <f>RRICC</f>
        <v>117000</v>
      </c>
      <c r="C549" s="7">
        <f>RR_ID</f>
        <v>2</v>
      </c>
      <c r="D549" s="1" t="str">
        <f>RR_SHORT_NAME</f>
        <v>NS</v>
      </c>
      <c r="E549" s="1" t="str">
        <f>RR_NAME</f>
        <v>Norfolk Southern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2016</v>
      </c>
      <c r="B550" s="11">
        <f>RRICC</f>
        <v>117000</v>
      </c>
      <c r="C550" s="7">
        <f>RR_ID</f>
        <v>2</v>
      </c>
      <c r="D550" s="1" t="str">
        <f>RR_SHORT_NAME</f>
        <v>NS</v>
      </c>
      <c r="E550" s="1" t="str">
        <f>RR_NAME</f>
        <v>Norfolk Southern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2016</v>
      </c>
      <c r="B551" s="11">
        <f>RRICC</f>
        <v>117000</v>
      </c>
      <c r="C551" s="7">
        <f>RR_ID</f>
        <v>2</v>
      </c>
      <c r="D551" s="1" t="str">
        <f>RR_SHORT_NAME</f>
        <v>NS</v>
      </c>
      <c r="E551" s="1" t="str">
        <f>RR_NAME</f>
        <v>Norfolk Southern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2016</v>
      </c>
      <c r="B552" s="11">
        <f>RRICC</f>
        <v>117000</v>
      </c>
      <c r="C552" s="7">
        <f>RR_ID</f>
        <v>2</v>
      </c>
      <c r="D552" s="1" t="str">
        <f>RR_SHORT_NAME</f>
        <v>NS</v>
      </c>
      <c r="E552" s="1" t="str">
        <f>RR_NAME</f>
        <v>Norfolk Southern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2016</v>
      </c>
      <c r="B553" s="11">
        <f>RRICC</f>
        <v>117000</v>
      </c>
      <c r="C553" s="7">
        <f>RR_ID</f>
        <v>2</v>
      </c>
      <c r="D553" s="1" t="str">
        <f>RR_SHORT_NAME</f>
        <v>NS</v>
      </c>
      <c r="E553" s="1" t="str">
        <f>RR_NAME</f>
        <v>Norfolk Southern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2016</v>
      </c>
      <c r="B554" s="11">
        <f>RRICC</f>
        <v>117000</v>
      </c>
      <c r="C554" s="7">
        <f>RR_ID</f>
        <v>2</v>
      </c>
      <c r="D554" s="1" t="str">
        <f>RR_SHORT_NAME</f>
        <v>NS</v>
      </c>
      <c r="E554" s="1" t="str">
        <f>RR_NAME</f>
        <v>Norfolk Southern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2016</v>
      </c>
      <c r="B555" s="11">
        <f>RRICC</f>
        <v>117000</v>
      </c>
      <c r="C555" s="7">
        <f>RR_ID</f>
        <v>2</v>
      </c>
      <c r="D555" s="1" t="str">
        <f>RR_SHORT_NAME</f>
        <v>NS</v>
      </c>
      <c r="E555" s="1" t="str">
        <f>RR_NAME</f>
        <v>Norfolk Southern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2016</v>
      </c>
      <c r="B556" s="11">
        <f>RRICC</f>
        <v>117000</v>
      </c>
      <c r="C556" s="7">
        <f>RR_ID</f>
        <v>2</v>
      </c>
      <c r="D556" s="1" t="str">
        <f>RR_SHORT_NAME</f>
        <v>NS</v>
      </c>
      <c r="E556" s="1" t="str">
        <f>RR_NAME</f>
        <v>Norfolk Southern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2016</v>
      </c>
      <c r="B557" s="11">
        <f>RRICC</f>
        <v>117000</v>
      </c>
      <c r="C557" s="7">
        <f>RR_ID</f>
        <v>2</v>
      </c>
      <c r="D557" s="1" t="str">
        <f>RR_SHORT_NAME</f>
        <v>NS</v>
      </c>
      <c r="E557" s="1" t="str">
        <f>RR_NAME</f>
        <v>Norfolk Southern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2016</v>
      </c>
      <c r="B558" s="11">
        <f>RRICC</f>
        <v>117000</v>
      </c>
      <c r="C558" s="7">
        <f>RR_ID</f>
        <v>2</v>
      </c>
      <c r="D558" s="1" t="str">
        <f>RR_SHORT_NAME</f>
        <v>NS</v>
      </c>
      <c r="E558" s="1" t="str">
        <f>RR_NAME</f>
        <v>Norfolk Southern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2016</v>
      </c>
      <c r="B559" s="11">
        <f>RRICC</f>
        <v>117000</v>
      </c>
      <c r="C559" s="7">
        <f>RR_ID</f>
        <v>2</v>
      </c>
      <c r="D559" s="1" t="str">
        <f>RR_SHORT_NAME</f>
        <v>NS</v>
      </c>
      <c r="E559" s="1" t="str">
        <f>RR_NAME</f>
        <v>Norfolk Southern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2016</v>
      </c>
      <c r="B560" s="11">
        <f>RRICC</f>
        <v>117000</v>
      </c>
      <c r="C560" s="7">
        <f>RR_ID</f>
        <v>2</v>
      </c>
      <c r="D560" s="1" t="str">
        <f>RR_SHORT_NAME</f>
        <v>NS</v>
      </c>
      <c r="E560" s="1" t="str">
        <f>RR_NAME</f>
        <v>Norfolk Southern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2016</v>
      </c>
      <c r="B561" s="11">
        <f>RRICC</f>
        <v>117000</v>
      </c>
      <c r="C561" s="7">
        <f>RR_ID</f>
        <v>2</v>
      </c>
      <c r="D561" s="1" t="str">
        <f>RR_SHORT_NAME</f>
        <v>NS</v>
      </c>
      <c r="E561" s="1" t="str">
        <f>RR_NAME</f>
        <v>Norfolk Southern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2016</v>
      </c>
      <c r="B562" s="11">
        <f>RRICC</f>
        <v>117000</v>
      </c>
      <c r="C562" s="7">
        <f>RR_ID</f>
        <v>2</v>
      </c>
      <c r="D562" s="1" t="str">
        <f>RR_SHORT_NAME</f>
        <v>NS</v>
      </c>
      <c r="E562" s="1" t="str">
        <f>RR_NAME</f>
        <v>Norfolk Southern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2016</v>
      </c>
      <c r="B563" s="11">
        <f>RRICC</f>
        <v>117000</v>
      </c>
      <c r="C563" s="7">
        <f>RR_ID</f>
        <v>2</v>
      </c>
      <c r="D563" s="1" t="str">
        <f>RR_SHORT_NAME</f>
        <v>NS</v>
      </c>
      <c r="E563" s="1" t="str">
        <f>RR_NAME</f>
        <v>Norfolk Southern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2016</v>
      </c>
      <c r="B564" s="11">
        <f>RRICC</f>
        <v>117000</v>
      </c>
      <c r="C564" s="7">
        <f>RR_ID</f>
        <v>2</v>
      </c>
      <c r="D564" s="1" t="str">
        <f>RR_SHORT_NAME</f>
        <v>NS</v>
      </c>
      <c r="E564" s="1" t="str">
        <f>RR_NAME</f>
        <v>Norfolk Southern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2016</v>
      </c>
      <c r="B565" s="11">
        <f>RRICC</f>
        <v>117000</v>
      </c>
      <c r="C565" s="7">
        <f>RR_ID</f>
        <v>2</v>
      </c>
      <c r="D565" s="1" t="str">
        <f>RR_SHORT_NAME</f>
        <v>NS</v>
      </c>
      <c r="E565" s="1" t="str">
        <f>RR_NAME</f>
        <v>Norfolk Southern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2016</v>
      </c>
      <c r="B566" s="11">
        <f>RRICC</f>
        <v>117000</v>
      </c>
      <c r="C566" s="7">
        <f>RR_ID</f>
        <v>2</v>
      </c>
      <c r="D566" s="1" t="str">
        <f>RR_SHORT_NAME</f>
        <v>NS</v>
      </c>
      <c r="E566" s="1" t="str">
        <f>RR_NAME</f>
        <v>Norfolk Southern</v>
      </c>
      <c r="F566" s="1" t="s">
        <v>47566</v>
      </c>
      <c r="G566" s="6">
        <f>E2L105C22</f>
        <v>555.61441377984488</v>
      </c>
    </row>
    <row r="567" spans="1:7" x14ac:dyDescent="0.2">
      <c r="A567" s="11">
        <f>CURRENT_YEAR</f>
        <v>2016</v>
      </c>
      <c r="B567" s="11">
        <f>RRICC</f>
        <v>117000</v>
      </c>
      <c r="C567" s="7">
        <f>RR_ID</f>
        <v>2</v>
      </c>
      <c r="D567" s="1" t="str">
        <f>RR_SHORT_NAME</f>
        <v>NS</v>
      </c>
      <c r="E567" s="1" t="str">
        <f>RR_NAME</f>
        <v>Norfolk Southern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2016</v>
      </c>
      <c r="B568" s="11">
        <f>RRICC</f>
        <v>117000</v>
      </c>
      <c r="C568" s="7">
        <f>RR_ID</f>
        <v>2</v>
      </c>
      <c r="D568" s="1" t="str">
        <f>RR_SHORT_NAME</f>
        <v>NS</v>
      </c>
      <c r="E568" s="1" t="str">
        <f>RR_NAME</f>
        <v>Norfolk Southern</v>
      </c>
      <c r="F568" s="1" t="s">
        <v>47568</v>
      </c>
      <c r="G568" s="6">
        <f>E2L105C24</f>
        <v>674.02791179746896</v>
      </c>
    </row>
    <row r="569" spans="1:7" x14ac:dyDescent="0.2">
      <c r="A569" s="11">
        <f>CURRENT_YEAR</f>
        <v>2016</v>
      </c>
      <c r="B569" s="11">
        <f>RRICC</f>
        <v>117000</v>
      </c>
      <c r="C569" s="7">
        <f>RR_ID</f>
        <v>2</v>
      </c>
      <c r="D569" s="1" t="str">
        <f>RR_SHORT_NAME</f>
        <v>NS</v>
      </c>
      <c r="E569" s="1" t="str">
        <f>RR_NAME</f>
        <v>Norfolk Southern</v>
      </c>
      <c r="F569" s="1" t="s">
        <v>47569</v>
      </c>
      <c r="G569" s="6">
        <f>E2L105C25</f>
        <v>7.7469972909054086</v>
      </c>
    </row>
    <row r="570" spans="1:7" x14ac:dyDescent="0.2">
      <c r="A570" s="11">
        <f>CURRENT_YEAR</f>
        <v>2016</v>
      </c>
      <c r="B570" s="11">
        <f>RRICC</f>
        <v>117000</v>
      </c>
      <c r="C570" s="7">
        <f>RR_ID</f>
        <v>2</v>
      </c>
      <c r="D570" s="1" t="str">
        <f>RR_SHORT_NAME</f>
        <v>NS</v>
      </c>
      <c r="E570" s="1" t="str">
        <f>RR_NAME</f>
        <v>Norfolk Southern</v>
      </c>
      <c r="F570" s="1" t="s">
        <v>47570</v>
      </c>
      <c r="G570" s="6">
        <f>E2L105C26</f>
        <v>4.2608485099979747</v>
      </c>
    </row>
    <row r="571" spans="1:7" x14ac:dyDescent="0.2">
      <c r="A571" s="11">
        <f>CURRENT_YEAR</f>
        <v>2016</v>
      </c>
      <c r="B571" s="11">
        <f>RRICC</f>
        <v>117000</v>
      </c>
      <c r="C571" s="7">
        <f>RR_ID</f>
        <v>2</v>
      </c>
      <c r="D571" s="1" t="str">
        <f>RR_SHORT_NAME</f>
        <v>NS</v>
      </c>
      <c r="E571" s="1" t="str">
        <f>RR_NAME</f>
        <v>Norfolk Southern</v>
      </c>
      <c r="F571" s="1" t="s">
        <v>47571</v>
      </c>
      <c r="G571" s="6">
        <f>E2L105C27</f>
        <v>11.620495936358111</v>
      </c>
    </row>
    <row r="572" spans="1:7" x14ac:dyDescent="0.2">
      <c r="A572" s="11">
        <f>CURRENT_YEAR</f>
        <v>2016</v>
      </c>
      <c r="B572" s="11">
        <f>RRICC</f>
        <v>117000</v>
      </c>
      <c r="C572" s="7">
        <f>RR_ID</f>
        <v>2</v>
      </c>
      <c r="D572" s="1" t="str">
        <f>RR_SHORT_NAME</f>
        <v>NS</v>
      </c>
      <c r="E572" s="1" t="str">
        <f>RR_NAME</f>
        <v>Norfolk Southern</v>
      </c>
      <c r="F572" s="1" t="s">
        <v>47572</v>
      </c>
      <c r="G572" s="6">
        <f>E2L105C28</f>
        <v>9.2963967490864885</v>
      </c>
    </row>
    <row r="573" spans="1:7" x14ac:dyDescent="0.2">
      <c r="A573" s="11">
        <f>CURRENT_YEAR</f>
        <v>2016</v>
      </c>
      <c r="B573" s="11">
        <f>RRICC</f>
        <v>117000</v>
      </c>
      <c r="C573" s="7">
        <f>RR_ID</f>
        <v>2</v>
      </c>
      <c r="D573" s="1" t="str">
        <f>RR_SHORT_NAME</f>
        <v>NS</v>
      </c>
      <c r="E573" s="1" t="str">
        <f>RR_NAME</f>
        <v>Norfolk Southern</v>
      </c>
      <c r="F573" s="1" t="s">
        <v>47573</v>
      </c>
      <c r="G573" s="6">
        <f>E2L105C29</f>
        <v>1.9367493227263519</v>
      </c>
    </row>
    <row r="574" spans="1:7" x14ac:dyDescent="0.2">
      <c r="A574" s="11">
        <f>CURRENT_YEAR</f>
        <v>2016</v>
      </c>
      <c r="B574" s="11">
        <f>RRICC</f>
        <v>117000</v>
      </c>
      <c r="C574" s="7">
        <f>RR_ID</f>
        <v>2</v>
      </c>
      <c r="D574" s="1" t="str">
        <f>RR_SHORT_NAME</f>
        <v>NS</v>
      </c>
      <c r="E574" s="1" t="str">
        <f>RR_NAME</f>
        <v>Norfolk Southern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2016</v>
      </c>
      <c r="B575" s="11">
        <f>RRICC</f>
        <v>117000</v>
      </c>
      <c r="C575" s="7">
        <f>RR_ID</f>
        <v>2</v>
      </c>
      <c r="D575" s="1" t="str">
        <f>RR_SHORT_NAME</f>
        <v>NS</v>
      </c>
      <c r="E575" s="1" t="str">
        <f>RR_NAME</f>
        <v>Norfolk Southern</v>
      </c>
      <c r="F575" s="1" t="s">
        <v>47575</v>
      </c>
      <c r="G575" s="6">
        <f>E2L106C2</f>
        <v>2.0816407702350999</v>
      </c>
    </row>
    <row r="576" spans="1:7" x14ac:dyDescent="0.2">
      <c r="A576" s="11">
        <f>CURRENT_YEAR</f>
        <v>2016</v>
      </c>
      <c r="B576" s="11">
        <f>RRICC</f>
        <v>117000</v>
      </c>
      <c r="C576" s="7">
        <f>RR_ID</f>
        <v>2</v>
      </c>
      <c r="D576" s="1" t="str">
        <f>RR_SHORT_NAME</f>
        <v>NS</v>
      </c>
      <c r="E576" s="1" t="str">
        <f>RR_NAME</f>
        <v>Norfolk Southern</v>
      </c>
      <c r="F576" s="1" t="s">
        <v>47576</v>
      </c>
      <c r="G576" s="6">
        <f>E2L106C3</f>
        <v>2.0345410327987814</v>
      </c>
    </row>
    <row r="577" spans="1:7" x14ac:dyDescent="0.2">
      <c r="A577" s="11">
        <f>CURRENT_YEAR</f>
        <v>2016</v>
      </c>
      <c r="B577" s="11">
        <f>RRICC</f>
        <v>117000</v>
      </c>
      <c r="C577" s="7">
        <f>RR_ID</f>
        <v>2</v>
      </c>
      <c r="D577" s="1" t="str">
        <f>RR_SHORT_NAME</f>
        <v>NS</v>
      </c>
      <c r="E577" s="1" t="str">
        <f>RR_NAME</f>
        <v>Norfolk Southern</v>
      </c>
      <c r="F577" s="1" t="s">
        <v>47577</v>
      </c>
      <c r="G577" s="6">
        <f>E2L106C4</f>
        <v>2.0474620415153506</v>
      </c>
    </row>
    <row r="578" spans="1:7" x14ac:dyDescent="0.2">
      <c r="A578" s="11">
        <f>CURRENT_YEAR</f>
        <v>2016</v>
      </c>
      <c r="B578" s="11">
        <f>RRICC</f>
        <v>117000</v>
      </c>
      <c r="C578" s="7">
        <f>RR_ID</f>
        <v>2</v>
      </c>
      <c r="D578" s="1" t="str">
        <f>RR_SHORT_NAME</f>
        <v>NS</v>
      </c>
      <c r="E578" s="1" t="str">
        <f>RR_NAME</f>
        <v>Norfolk Southern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2016</v>
      </c>
      <c r="B579" s="11">
        <f>RRICC</f>
        <v>117000</v>
      </c>
      <c r="C579" s="7">
        <f>RR_ID</f>
        <v>2</v>
      </c>
      <c r="D579" s="1" t="str">
        <f>RR_SHORT_NAME</f>
        <v>NS</v>
      </c>
      <c r="E579" s="1" t="str">
        <f>RR_NAME</f>
        <v>Norfolk Southern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2016</v>
      </c>
      <c r="B580" s="11">
        <f>RRICC</f>
        <v>117000</v>
      </c>
      <c r="C580" s="7">
        <f>RR_ID</f>
        <v>2</v>
      </c>
      <c r="D580" s="1" t="str">
        <f>RR_SHORT_NAME</f>
        <v>NS</v>
      </c>
      <c r="E580" s="1" t="str">
        <f>RR_NAME</f>
        <v>Norfolk Southern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2016</v>
      </c>
      <c r="B581" s="11">
        <f>RRICC</f>
        <v>117000</v>
      </c>
      <c r="C581" s="7">
        <f>RR_ID</f>
        <v>2</v>
      </c>
      <c r="D581" s="1" t="str">
        <f>RR_SHORT_NAME</f>
        <v>NS</v>
      </c>
      <c r="E581" s="1" t="str">
        <f>RR_NAME</f>
        <v>Norfolk Southern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2016</v>
      </c>
      <c r="B582" s="11">
        <f>RRICC</f>
        <v>117000</v>
      </c>
      <c r="C582" s="7">
        <f>RR_ID</f>
        <v>2</v>
      </c>
      <c r="D582" s="1" t="str">
        <f>RR_SHORT_NAME</f>
        <v>NS</v>
      </c>
      <c r="E582" s="1" t="str">
        <f>RR_NAME</f>
        <v>Norfolk Southern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2016</v>
      </c>
      <c r="B583" s="11">
        <f>RRICC</f>
        <v>117000</v>
      </c>
      <c r="C583" s="7">
        <f>RR_ID</f>
        <v>2</v>
      </c>
      <c r="D583" s="1" t="str">
        <f>RR_SHORT_NAME</f>
        <v>NS</v>
      </c>
      <c r="E583" s="1" t="str">
        <f>RR_NAME</f>
        <v>Norfolk Southern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2016</v>
      </c>
      <c r="B584" s="11">
        <f>RRICC</f>
        <v>117000</v>
      </c>
      <c r="C584" s="7">
        <f>RR_ID</f>
        <v>2</v>
      </c>
      <c r="D584" s="1" t="str">
        <f>RR_SHORT_NAME</f>
        <v>NS</v>
      </c>
      <c r="E584" s="1" t="str">
        <f>RR_NAME</f>
        <v>Norfolk Southern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2016</v>
      </c>
      <c r="B585" s="11">
        <f>RRICC</f>
        <v>117000</v>
      </c>
      <c r="C585" s="7">
        <f>RR_ID</f>
        <v>2</v>
      </c>
      <c r="D585" s="1" t="str">
        <f>RR_SHORT_NAME</f>
        <v>NS</v>
      </c>
      <c r="E585" s="1" t="str">
        <f>RR_NAME</f>
        <v>Norfolk Southern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2016</v>
      </c>
      <c r="B586" s="11">
        <f>RRICC</f>
        <v>117000</v>
      </c>
      <c r="C586" s="7">
        <f>RR_ID</f>
        <v>2</v>
      </c>
      <c r="D586" s="1" t="str">
        <f>RR_SHORT_NAME</f>
        <v>NS</v>
      </c>
      <c r="E586" s="1" t="str">
        <f>RR_NAME</f>
        <v>Norfolk Southern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2016</v>
      </c>
      <c r="B587" s="11">
        <f>RRICC</f>
        <v>117000</v>
      </c>
      <c r="C587" s="7">
        <f>RR_ID</f>
        <v>2</v>
      </c>
      <c r="D587" s="1" t="str">
        <f>RR_SHORT_NAME</f>
        <v>NS</v>
      </c>
      <c r="E587" s="1" t="str">
        <f>RR_NAME</f>
        <v>Norfolk Southern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2016</v>
      </c>
      <c r="B588" s="11">
        <f>RRICC</f>
        <v>117000</v>
      </c>
      <c r="C588" s="7">
        <f>RR_ID</f>
        <v>2</v>
      </c>
      <c r="D588" s="1" t="str">
        <f>RR_SHORT_NAME</f>
        <v>NS</v>
      </c>
      <c r="E588" s="1" t="str">
        <f>RR_NAME</f>
        <v>Norfolk Southern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2016</v>
      </c>
      <c r="B589" s="11">
        <f>RRICC</f>
        <v>117000</v>
      </c>
      <c r="C589" s="7">
        <f>RR_ID</f>
        <v>2</v>
      </c>
      <c r="D589" s="1" t="str">
        <f>RR_SHORT_NAME</f>
        <v>NS</v>
      </c>
      <c r="E589" s="1" t="str">
        <f>RR_NAME</f>
        <v>Norfolk Southern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2016</v>
      </c>
      <c r="B590" s="11">
        <f>RRICC</f>
        <v>117000</v>
      </c>
      <c r="C590" s="7">
        <f>RR_ID</f>
        <v>2</v>
      </c>
      <c r="D590" s="1" t="str">
        <f>RR_SHORT_NAME</f>
        <v>NS</v>
      </c>
      <c r="E590" s="1" t="str">
        <f>RR_NAME</f>
        <v>Norfolk Southern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2016</v>
      </c>
      <c r="B591" s="11">
        <f>RRICC</f>
        <v>117000</v>
      </c>
      <c r="C591" s="7">
        <f>RR_ID</f>
        <v>2</v>
      </c>
      <c r="D591" s="1" t="str">
        <f>RR_SHORT_NAME</f>
        <v>NS</v>
      </c>
      <c r="E591" s="1" t="str">
        <f>RR_NAME</f>
        <v>Norfolk Southern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2016</v>
      </c>
      <c r="B592" s="11">
        <f>RRICC</f>
        <v>117000</v>
      </c>
      <c r="C592" s="7">
        <f>RR_ID</f>
        <v>2</v>
      </c>
      <c r="D592" s="1" t="str">
        <f>RR_SHORT_NAME</f>
        <v>NS</v>
      </c>
      <c r="E592" s="1" t="str">
        <f>RR_NAME</f>
        <v>Norfolk Southern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2016</v>
      </c>
      <c r="B593" s="11">
        <f>RRICC</f>
        <v>117000</v>
      </c>
      <c r="C593" s="7">
        <f>RR_ID</f>
        <v>2</v>
      </c>
      <c r="D593" s="1" t="str">
        <f>RR_SHORT_NAME</f>
        <v>NS</v>
      </c>
      <c r="E593" s="1" t="str">
        <f>RR_NAME</f>
        <v>Norfolk Southern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2016</v>
      </c>
      <c r="B594" s="11">
        <f>RRICC</f>
        <v>117000</v>
      </c>
      <c r="C594" s="7">
        <f>RR_ID</f>
        <v>2</v>
      </c>
      <c r="D594" s="1" t="str">
        <f>RR_SHORT_NAME</f>
        <v>NS</v>
      </c>
      <c r="E594" s="1" t="str">
        <f>RR_NAME</f>
        <v>Norfolk Southern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2016</v>
      </c>
      <c r="B595" s="11">
        <f>RRICC</f>
        <v>117000</v>
      </c>
      <c r="C595" s="7">
        <f>RR_ID</f>
        <v>2</v>
      </c>
      <c r="D595" s="1" t="str">
        <f>RR_SHORT_NAME</f>
        <v>NS</v>
      </c>
      <c r="E595" s="1" t="str">
        <f>RR_NAME</f>
        <v>Norfolk Southern</v>
      </c>
      <c r="F595" s="1" t="s">
        <v>47595</v>
      </c>
      <c r="G595" s="6">
        <f>E2L106C22</f>
        <v>555.61441377984499</v>
      </c>
    </row>
    <row r="596" spans="1:7" x14ac:dyDescent="0.2">
      <c r="A596" s="11">
        <f>CURRENT_YEAR</f>
        <v>2016</v>
      </c>
      <c r="B596" s="11">
        <f>RRICC</f>
        <v>117000</v>
      </c>
      <c r="C596" s="7">
        <f>RR_ID</f>
        <v>2</v>
      </c>
      <c r="D596" s="1" t="str">
        <f>RR_SHORT_NAME</f>
        <v>NS</v>
      </c>
      <c r="E596" s="1" t="str">
        <f>RR_NAME</f>
        <v>Norfolk Southern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2016</v>
      </c>
      <c r="B597" s="11">
        <f>RRICC</f>
        <v>117000</v>
      </c>
      <c r="C597" s="7">
        <f>RR_ID</f>
        <v>2</v>
      </c>
      <c r="D597" s="1" t="str">
        <f>RR_SHORT_NAME</f>
        <v>NS</v>
      </c>
      <c r="E597" s="1" t="str">
        <f>RR_NAME</f>
        <v>Norfolk Southern</v>
      </c>
      <c r="F597" s="1" t="s">
        <v>47597</v>
      </c>
      <c r="G597" s="6">
        <f>E2L106C24</f>
        <v>1226.3799067905111</v>
      </c>
    </row>
    <row r="598" spans="1:7" x14ac:dyDescent="0.2">
      <c r="A598" s="11">
        <f>CURRENT_YEAR</f>
        <v>2016</v>
      </c>
      <c r="B598" s="11">
        <f>RRICC</f>
        <v>117000</v>
      </c>
      <c r="C598" s="7">
        <f>RR_ID</f>
        <v>2</v>
      </c>
      <c r="D598" s="1" t="str">
        <f>RR_SHORT_NAME</f>
        <v>NS</v>
      </c>
      <c r="E598" s="1" t="str">
        <f>RR_NAME</f>
        <v>Norfolk Southern</v>
      </c>
      <c r="F598" s="1" t="s">
        <v>47598</v>
      </c>
      <c r="G598" s="6">
        <f>E2L106C25</f>
        <v>7.7469972909054095</v>
      </c>
    </row>
    <row r="599" spans="1:7" x14ac:dyDescent="0.2">
      <c r="A599" s="11">
        <f>CURRENT_YEAR</f>
        <v>2016</v>
      </c>
      <c r="B599" s="11">
        <f>RRICC</f>
        <v>117000</v>
      </c>
      <c r="C599" s="7">
        <f>RR_ID</f>
        <v>2</v>
      </c>
      <c r="D599" s="1" t="str">
        <f>RR_SHORT_NAME</f>
        <v>NS</v>
      </c>
      <c r="E599" s="1" t="str">
        <f>RR_NAME</f>
        <v>Norfolk Southern</v>
      </c>
      <c r="F599" s="1" t="s">
        <v>47599</v>
      </c>
      <c r="G599" s="6">
        <f>E2L106C26</f>
        <v>4.2608485099979747</v>
      </c>
    </row>
    <row r="600" spans="1:7" x14ac:dyDescent="0.2">
      <c r="A600" s="11">
        <f>CURRENT_YEAR</f>
        <v>2016</v>
      </c>
      <c r="B600" s="11">
        <f>RRICC</f>
        <v>117000</v>
      </c>
      <c r="C600" s="7">
        <f>RR_ID</f>
        <v>2</v>
      </c>
      <c r="D600" s="1" t="str">
        <f>RR_SHORT_NAME</f>
        <v>NS</v>
      </c>
      <c r="E600" s="1" t="str">
        <f>RR_NAME</f>
        <v>Norfolk Southern</v>
      </c>
      <c r="F600" s="1" t="s">
        <v>47600</v>
      </c>
      <c r="G600" s="6">
        <f>E2L106C27</f>
        <v>11.620495936358111</v>
      </c>
    </row>
    <row r="601" spans="1:7" x14ac:dyDescent="0.2">
      <c r="A601" s="11">
        <f>CURRENT_YEAR</f>
        <v>2016</v>
      </c>
      <c r="B601" s="11">
        <f>RRICC</f>
        <v>117000</v>
      </c>
      <c r="C601" s="7">
        <f>RR_ID</f>
        <v>2</v>
      </c>
      <c r="D601" s="1" t="str">
        <f>RR_SHORT_NAME</f>
        <v>NS</v>
      </c>
      <c r="E601" s="1" t="str">
        <f>RR_NAME</f>
        <v>Norfolk Southern</v>
      </c>
      <c r="F601" s="1" t="s">
        <v>47601</v>
      </c>
      <c r="G601" s="6">
        <f>E2L106C28</f>
        <v>9.2963967490864885</v>
      </c>
    </row>
    <row r="602" spans="1:7" x14ac:dyDescent="0.2">
      <c r="A602" s="11">
        <f>CURRENT_YEAR</f>
        <v>2016</v>
      </c>
      <c r="B602" s="11">
        <f>RRICC</f>
        <v>117000</v>
      </c>
      <c r="C602" s="7">
        <f>RR_ID</f>
        <v>2</v>
      </c>
      <c r="D602" s="1" t="str">
        <f>RR_SHORT_NAME</f>
        <v>NS</v>
      </c>
      <c r="E602" s="1" t="str">
        <f>RR_NAME</f>
        <v>Norfolk Southern</v>
      </c>
      <c r="F602" s="1" t="s">
        <v>47602</v>
      </c>
      <c r="G602" s="6">
        <f>E2L106C29</f>
        <v>1.9367493227263517</v>
      </c>
    </row>
    <row r="603" spans="1:7" x14ac:dyDescent="0.2">
      <c r="A603" s="11">
        <f>CURRENT_YEAR</f>
        <v>2016</v>
      </c>
      <c r="B603" s="11">
        <f>RRICC</f>
        <v>117000</v>
      </c>
      <c r="C603" s="7">
        <f>RR_ID</f>
        <v>2</v>
      </c>
      <c r="D603" s="1" t="str">
        <f>RR_SHORT_NAME</f>
        <v>NS</v>
      </c>
      <c r="E603" s="1" t="str">
        <f>RR_NAME</f>
        <v>Norfolk Southern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2016</v>
      </c>
      <c r="B604" s="11">
        <f>RRICC</f>
        <v>117000</v>
      </c>
      <c r="C604" s="7">
        <f>RR_ID</f>
        <v>2</v>
      </c>
      <c r="D604" s="1" t="str">
        <f>RR_SHORT_NAME</f>
        <v>NS</v>
      </c>
      <c r="E604" s="1" t="str">
        <f>RR_NAME</f>
        <v>Norfolk Southern</v>
      </c>
      <c r="F604" s="1" t="s">
        <v>47604</v>
      </c>
      <c r="G604" s="6">
        <f>E2L107C2</f>
        <v>2.089663305139883</v>
      </c>
    </row>
    <row r="605" spans="1:7" x14ac:dyDescent="0.2">
      <c r="A605" s="11">
        <f>CURRENT_YEAR</f>
        <v>2016</v>
      </c>
      <c r="B605" s="11">
        <f>RRICC</f>
        <v>117000</v>
      </c>
      <c r="C605" s="7">
        <f>RR_ID</f>
        <v>2</v>
      </c>
      <c r="D605" s="1" t="str">
        <f>RR_SHORT_NAME</f>
        <v>NS</v>
      </c>
      <c r="E605" s="1" t="str">
        <f>RR_NAME</f>
        <v>Norfolk Southern</v>
      </c>
      <c r="F605" s="1" t="s">
        <v>47605</v>
      </c>
      <c r="G605" s="6">
        <f>E2L107C3</f>
        <v>2.0630847827334824</v>
      </c>
    </row>
    <row r="606" spans="1:7" x14ac:dyDescent="0.2">
      <c r="A606" s="11">
        <f>CURRENT_YEAR</f>
        <v>2016</v>
      </c>
      <c r="B606" s="11">
        <f>RRICC</f>
        <v>117000</v>
      </c>
      <c r="C606" s="7">
        <f>RR_ID</f>
        <v>2</v>
      </c>
      <c r="D606" s="1" t="str">
        <f>RR_SHORT_NAME</f>
        <v>NS</v>
      </c>
      <c r="E606" s="1" t="str">
        <f>RR_NAME</f>
        <v>Norfolk Southern</v>
      </c>
      <c r="F606" s="1" t="s">
        <v>47606</v>
      </c>
      <c r="G606" s="6">
        <f>E2L107C4</f>
        <v>2.0827115081450343</v>
      </c>
    </row>
    <row r="607" spans="1:7" x14ac:dyDescent="0.2">
      <c r="A607" s="11">
        <f>CURRENT_YEAR</f>
        <v>2016</v>
      </c>
      <c r="B607" s="11">
        <f>RRICC</f>
        <v>117000</v>
      </c>
      <c r="C607" s="7">
        <f>RR_ID</f>
        <v>2</v>
      </c>
      <c r="D607" s="1" t="str">
        <f>RR_SHORT_NAME</f>
        <v>NS</v>
      </c>
      <c r="E607" s="1" t="str">
        <f>RR_NAME</f>
        <v>Norfolk Southern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2016</v>
      </c>
      <c r="B608" s="11">
        <f>RRICC</f>
        <v>117000</v>
      </c>
      <c r="C608" s="7">
        <f>RR_ID</f>
        <v>2</v>
      </c>
      <c r="D608" s="1" t="str">
        <f>RR_SHORT_NAME</f>
        <v>NS</v>
      </c>
      <c r="E608" s="1" t="str">
        <f>RR_NAME</f>
        <v>Norfolk Southern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2016</v>
      </c>
      <c r="B609" s="11">
        <f>RRICC</f>
        <v>117000</v>
      </c>
      <c r="C609" s="7">
        <f>RR_ID</f>
        <v>2</v>
      </c>
      <c r="D609" s="1" t="str">
        <f>RR_SHORT_NAME</f>
        <v>NS</v>
      </c>
      <c r="E609" s="1" t="str">
        <f>RR_NAME</f>
        <v>Norfolk Southern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2016</v>
      </c>
      <c r="B610" s="11">
        <f>RRICC</f>
        <v>117000</v>
      </c>
      <c r="C610" s="7">
        <f>RR_ID</f>
        <v>2</v>
      </c>
      <c r="D610" s="1" t="str">
        <f>RR_SHORT_NAME</f>
        <v>NS</v>
      </c>
      <c r="E610" s="1" t="str">
        <f>RR_NAME</f>
        <v>Norfolk Southern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2016</v>
      </c>
      <c r="B611" s="11">
        <f>RRICC</f>
        <v>117000</v>
      </c>
      <c r="C611" s="7">
        <f>RR_ID</f>
        <v>2</v>
      </c>
      <c r="D611" s="1" t="str">
        <f>RR_SHORT_NAME</f>
        <v>NS</v>
      </c>
      <c r="E611" s="1" t="str">
        <f>RR_NAME</f>
        <v>Norfolk Southern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2016</v>
      </c>
      <c r="B612" s="11">
        <f>RRICC</f>
        <v>117000</v>
      </c>
      <c r="C612" s="7">
        <f>RR_ID</f>
        <v>2</v>
      </c>
      <c r="D612" s="1" t="str">
        <f>RR_SHORT_NAME</f>
        <v>NS</v>
      </c>
      <c r="E612" s="1" t="str">
        <f>RR_NAME</f>
        <v>Norfolk Southern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2016</v>
      </c>
      <c r="B613" s="11">
        <f>RRICC</f>
        <v>117000</v>
      </c>
      <c r="C613" s="7">
        <f>RR_ID</f>
        <v>2</v>
      </c>
      <c r="D613" s="1" t="str">
        <f>RR_SHORT_NAME</f>
        <v>NS</v>
      </c>
      <c r="E613" s="1" t="str">
        <f>RR_NAME</f>
        <v>Norfolk Southern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2016</v>
      </c>
      <c r="B614" s="11">
        <f>RRICC</f>
        <v>117000</v>
      </c>
      <c r="C614" s="7">
        <f>RR_ID</f>
        <v>2</v>
      </c>
      <c r="D614" s="1" t="str">
        <f>RR_SHORT_NAME</f>
        <v>NS</v>
      </c>
      <c r="E614" s="1" t="str">
        <f>RR_NAME</f>
        <v>Norfolk Southern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2016</v>
      </c>
      <c r="B615" s="11">
        <f>RRICC</f>
        <v>117000</v>
      </c>
      <c r="C615" s="7">
        <f>RR_ID</f>
        <v>2</v>
      </c>
      <c r="D615" s="1" t="str">
        <f>RR_SHORT_NAME</f>
        <v>NS</v>
      </c>
      <c r="E615" s="1" t="str">
        <f>RR_NAME</f>
        <v>Norfolk Southern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2016</v>
      </c>
      <c r="B616" s="11">
        <f>RRICC</f>
        <v>117000</v>
      </c>
      <c r="C616" s="7">
        <f>RR_ID</f>
        <v>2</v>
      </c>
      <c r="D616" s="1" t="str">
        <f>RR_SHORT_NAME</f>
        <v>NS</v>
      </c>
      <c r="E616" s="1" t="str">
        <f>RR_NAME</f>
        <v>Norfolk Southern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2016</v>
      </c>
      <c r="B617" s="11">
        <f>RRICC</f>
        <v>117000</v>
      </c>
      <c r="C617" s="7">
        <f>RR_ID</f>
        <v>2</v>
      </c>
      <c r="D617" s="1" t="str">
        <f>RR_SHORT_NAME</f>
        <v>NS</v>
      </c>
      <c r="E617" s="1" t="str">
        <f>RR_NAME</f>
        <v>Norfolk Southern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2016</v>
      </c>
      <c r="B618" s="11">
        <f>RRICC</f>
        <v>117000</v>
      </c>
      <c r="C618" s="7">
        <f>RR_ID</f>
        <v>2</v>
      </c>
      <c r="D618" s="1" t="str">
        <f>RR_SHORT_NAME</f>
        <v>NS</v>
      </c>
      <c r="E618" s="1" t="str">
        <f>RR_NAME</f>
        <v>Norfolk Southern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2016</v>
      </c>
      <c r="B619" s="11">
        <f>RRICC</f>
        <v>117000</v>
      </c>
      <c r="C619" s="7">
        <f>RR_ID</f>
        <v>2</v>
      </c>
      <c r="D619" s="1" t="str">
        <f>RR_SHORT_NAME</f>
        <v>NS</v>
      </c>
      <c r="E619" s="1" t="str">
        <f>RR_NAME</f>
        <v>Norfolk Southern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2016</v>
      </c>
      <c r="B620" s="11">
        <f>RRICC</f>
        <v>117000</v>
      </c>
      <c r="C620" s="7">
        <f>RR_ID</f>
        <v>2</v>
      </c>
      <c r="D620" s="1" t="str">
        <f>RR_SHORT_NAME</f>
        <v>NS</v>
      </c>
      <c r="E620" s="1" t="str">
        <f>RR_NAME</f>
        <v>Norfolk Southern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2016</v>
      </c>
      <c r="B621" s="11">
        <f>RRICC</f>
        <v>117000</v>
      </c>
      <c r="C621" s="7">
        <f>RR_ID</f>
        <v>2</v>
      </c>
      <c r="D621" s="1" t="str">
        <f>RR_SHORT_NAME</f>
        <v>NS</v>
      </c>
      <c r="E621" s="1" t="str">
        <f>RR_NAME</f>
        <v>Norfolk Southern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2016</v>
      </c>
      <c r="B622" s="11">
        <f>RRICC</f>
        <v>117000</v>
      </c>
      <c r="C622" s="7">
        <f>RR_ID</f>
        <v>2</v>
      </c>
      <c r="D622" s="1" t="str">
        <f>RR_SHORT_NAME</f>
        <v>NS</v>
      </c>
      <c r="E622" s="1" t="str">
        <f>RR_NAME</f>
        <v>Norfolk Southern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2016</v>
      </c>
      <c r="B623" s="11">
        <f>RRICC</f>
        <v>117000</v>
      </c>
      <c r="C623" s="7">
        <f>RR_ID</f>
        <v>2</v>
      </c>
      <c r="D623" s="1" t="str">
        <f>RR_SHORT_NAME</f>
        <v>NS</v>
      </c>
      <c r="E623" s="1" t="str">
        <f>RR_NAME</f>
        <v>Norfolk Southern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2016</v>
      </c>
      <c r="B624" s="11">
        <f>RRICC</f>
        <v>117000</v>
      </c>
      <c r="C624" s="7">
        <f>RR_ID</f>
        <v>2</v>
      </c>
      <c r="D624" s="1" t="str">
        <f>RR_SHORT_NAME</f>
        <v>NS</v>
      </c>
      <c r="E624" s="1" t="str">
        <f>RR_NAME</f>
        <v>Norfolk Southern</v>
      </c>
      <c r="F624" s="1" t="s">
        <v>47624</v>
      </c>
      <c r="G624" s="6">
        <f>E2L107C22</f>
        <v>555.61441377984488</v>
      </c>
    </row>
    <row r="625" spans="1:7" x14ac:dyDescent="0.2">
      <c r="A625" s="11">
        <f>CURRENT_YEAR</f>
        <v>2016</v>
      </c>
      <c r="B625" s="11">
        <f>RRICC</f>
        <v>117000</v>
      </c>
      <c r="C625" s="7">
        <f>RR_ID</f>
        <v>2</v>
      </c>
      <c r="D625" s="1" t="str">
        <f>RR_SHORT_NAME</f>
        <v>NS</v>
      </c>
      <c r="E625" s="1" t="str">
        <f>RR_NAME</f>
        <v>Norfolk Southern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2016</v>
      </c>
      <c r="B626" s="11">
        <f>RRICC</f>
        <v>117000</v>
      </c>
      <c r="C626" s="7">
        <f>RR_ID</f>
        <v>2</v>
      </c>
      <c r="D626" s="1" t="str">
        <f>RR_SHORT_NAME</f>
        <v>NS</v>
      </c>
      <c r="E626" s="1" t="str">
        <f>RR_NAME</f>
        <v>Norfolk Southern</v>
      </c>
      <c r="F626" s="1" t="s">
        <v>47626</v>
      </c>
      <c r="G626" s="6">
        <f>E2L107C24</f>
        <v>797.61666091119275</v>
      </c>
    </row>
    <row r="627" spans="1:7" x14ac:dyDescent="0.2">
      <c r="A627" s="11">
        <f>CURRENT_YEAR</f>
        <v>2016</v>
      </c>
      <c r="B627" s="11">
        <f>RRICC</f>
        <v>117000</v>
      </c>
      <c r="C627" s="7">
        <f>RR_ID</f>
        <v>2</v>
      </c>
      <c r="D627" s="1" t="str">
        <f>RR_SHORT_NAME</f>
        <v>NS</v>
      </c>
      <c r="E627" s="1" t="str">
        <f>RR_NAME</f>
        <v>Norfolk Southern</v>
      </c>
      <c r="F627" s="1" t="s">
        <v>47627</v>
      </c>
      <c r="G627" s="6">
        <f>E2L107C25</f>
        <v>7.7469972909054077</v>
      </c>
    </row>
    <row r="628" spans="1:7" x14ac:dyDescent="0.2">
      <c r="A628" s="11">
        <f>CURRENT_YEAR</f>
        <v>2016</v>
      </c>
      <c r="B628" s="11">
        <f>RRICC</f>
        <v>117000</v>
      </c>
      <c r="C628" s="7">
        <f>RR_ID</f>
        <v>2</v>
      </c>
      <c r="D628" s="1" t="str">
        <f>RR_SHORT_NAME</f>
        <v>NS</v>
      </c>
      <c r="E628" s="1" t="str">
        <f>RR_NAME</f>
        <v>Norfolk Southern</v>
      </c>
      <c r="F628" s="1" t="s">
        <v>47628</v>
      </c>
      <c r="G628" s="6">
        <f>E2L107C26</f>
        <v>4.2608485099979756</v>
      </c>
    </row>
    <row r="629" spans="1:7" x14ac:dyDescent="0.2">
      <c r="A629" s="11">
        <f>CURRENT_YEAR</f>
        <v>2016</v>
      </c>
      <c r="B629" s="11">
        <f>RRICC</f>
        <v>117000</v>
      </c>
      <c r="C629" s="7">
        <f>RR_ID</f>
        <v>2</v>
      </c>
      <c r="D629" s="1" t="str">
        <f>RR_SHORT_NAME</f>
        <v>NS</v>
      </c>
      <c r="E629" s="1" t="str">
        <f>RR_NAME</f>
        <v>Norfolk Southern</v>
      </c>
      <c r="F629" s="1" t="s">
        <v>47629</v>
      </c>
      <c r="G629" s="6">
        <f>E2L107C27</f>
        <v>11.620495936358113</v>
      </c>
    </row>
    <row r="630" spans="1:7" x14ac:dyDescent="0.2">
      <c r="A630" s="11">
        <f>CURRENT_YEAR</f>
        <v>2016</v>
      </c>
      <c r="B630" s="11">
        <f>RRICC</f>
        <v>117000</v>
      </c>
      <c r="C630" s="7">
        <f>RR_ID</f>
        <v>2</v>
      </c>
      <c r="D630" s="1" t="str">
        <f>RR_SHORT_NAME</f>
        <v>NS</v>
      </c>
      <c r="E630" s="1" t="str">
        <f>RR_NAME</f>
        <v>Norfolk Southern</v>
      </c>
      <c r="F630" s="1" t="s">
        <v>47630</v>
      </c>
      <c r="G630" s="6">
        <f>E2L107C28</f>
        <v>9.2963967490864903</v>
      </c>
    </row>
    <row r="631" spans="1:7" x14ac:dyDescent="0.2">
      <c r="A631" s="11">
        <f>CURRENT_YEAR</f>
        <v>2016</v>
      </c>
      <c r="B631" s="11">
        <f>RRICC</f>
        <v>117000</v>
      </c>
      <c r="C631" s="7">
        <f>RR_ID</f>
        <v>2</v>
      </c>
      <c r="D631" s="1" t="str">
        <f>RR_SHORT_NAME</f>
        <v>NS</v>
      </c>
      <c r="E631" s="1" t="str">
        <f>RR_NAME</f>
        <v>Norfolk Southern</v>
      </c>
      <c r="F631" s="1" t="s">
        <v>47631</v>
      </c>
      <c r="G631" s="6">
        <f>E2L107C29</f>
        <v>1.9367493227263519</v>
      </c>
    </row>
    <row r="632" spans="1:7" x14ac:dyDescent="0.2">
      <c r="A632" s="11">
        <f>CURRENT_YEAR</f>
        <v>2016</v>
      </c>
      <c r="B632" s="11">
        <f>RRICC</f>
        <v>117000</v>
      </c>
      <c r="C632" s="7">
        <f>RR_ID</f>
        <v>2</v>
      </c>
      <c r="D632" s="1" t="str">
        <f>RR_SHORT_NAME</f>
        <v>NS</v>
      </c>
      <c r="E632" s="1" t="str">
        <f>RR_NAME</f>
        <v>Norfolk Southern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2016</v>
      </c>
      <c r="B633" s="11">
        <f>RRICC</f>
        <v>117000</v>
      </c>
      <c r="C633" s="7">
        <f>RR_ID</f>
        <v>2</v>
      </c>
      <c r="D633" s="1" t="str">
        <f>RR_SHORT_NAME</f>
        <v>NS</v>
      </c>
      <c r="E633" s="1" t="str">
        <f>RR_NAME</f>
        <v>Norfolk Southern</v>
      </c>
      <c r="F633" s="1" t="s">
        <v>47633</v>
      </c>
      <c r="G633" s="6">
        <f>E2L108C2</f>
        <v>2.0807312207117339</v>
      </c>
    </row>
    <row r="634" spans="1:7" x14ac:dyDescent="0.2">
      <c r="A634" s="11">
        <f>CURRENT_YEAR</f>
        <v>2016</v>
      </c>
      <c r="B634" s="11">
        <f>RRICC</f>
        <v>117000</v>
      </c>
      <c r="C634" s="7">
        <f>RR_ID</f>
        <v>2</v>
      </c>
      <c r="D634" s="1" t="str">
        <f>RR_SHORT_NAME</f>
        <v>NS</v>
      </c>
      <c r="E634" s="1" t="str">
        <f>RR_NAME</f>
        <v>Norfolk Southern</v>
      </c>
      <c r="F634" s="1" t="s">
        <v>47634</v>
      </c>
      <c r="G634" s="6">
        <f>E2L108C3</f>
        <v>2.0096608948014261</v>
      </c>
    </row>
    <row r="635" spans="1:7" x14ac:dyDescent="0.2">
      <c r="A635" s="11">
        <f>CURRENT_YEAR</f>
        <v>2016</v>
      </c>
      <c r="B635" s="11">
        <f>RRICC</f>
        <v>117000</v>
      </c>
      <c r="C635" s="7">
        <f>RR_ID</f>
        <v>2</v>
      </c>
      <c r="D635" s="1" t="str">
        <f>RR_SHORT_NAME</f>
        <v>NS</v>
      </c>
      <c r="E635" s="1" t="str">
        <f>RR_NAME</f>
        <v>Norfolk Southern</v>
      </c>
      <c r="F635" s="1" t="s">
        <v>47635</v>
      </c>
      <c r="G635" s="6">
        <f>E2L108C4</f>
        <v>2.0219905823640678</v>
      </c>
    </row>
    <row r="636" spans="1:7" x14ac:dyDescent="0.2">
      <c r="A636" s="11">
        <f>CURRENT_YEAR</f>
        <v>2016</v>
      </c>
      <c r="B636" s="11">
        <f>RRICC</f>
        <v>117000</v>
      </c>
      <c r="C636" s="7">
        <f>RR_ID</f>
        <v>2</v>
      </c>
      <c r="D636" s="1" t="str">
        <f>RR_SHORT_NAME</f>
        <v>NS</v>
      </c>
      <c r="E636" s="1" t="str">
        <f>RR_NAME</f>
        <v>Norfolk Southern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2016</v>
      </c>
      <c r="B637" s="11">
        <f>RRICC</f>
        <v>117000</v>
      </c>
      <c r="C637" s="7">
        <f>RR_ID</f>
        <v>2</v>
      </c>
      <c r="D637" s="1" t="str">
        <f>RR_SHORT_NAME</f>
        <v>NS</v>
      </c>
      <c r="E637" s="1" t="str">
        <f>RR_NAME</f>
        <v>Norfolk Southern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2016</v>
      </c>
      <c r="B638" s="11">
        <f>RRICC</f>
        <v>117000</v>
      </c>
      <c r="C638" s="7">
        <f>RR_ID</f>
        <v>2</v>
      </c>
      <c r="D638" s="1" t="str">
        <f>RR_SHORT_NAME</f>
        <v>NS</v>
      </c>
      <c r="E638" s="1" t="str">
        <f>RR_NAME</f>
        <v>Norfolk Southern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2016</v>
      </c>
      <c r="B639" s="11">
        <f>RRICC</f>
        <v>117000</v>
      </c>
      <c r="C639" s="7">
        <f>RR_ID</f>
        <v>2</v>
      </c>
      <c r="D639" s="1" t="str">
        <f>RR_SHORT_NAME</f>
        <v>NS</v>
      </c>
      <c r="E639" s="1" t="str">
        <f>RR_NAME</f>
        <v>Norfolk Southern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2016</v>
      </c>
      <c r="B640" s="11">
        <f>RRICC</f>
        <v>117000</v>
      </c>
      <c r="C640" s="7">
        <f>RR_ID</f>
        <v>2</v>
      </c>
      <c r="D640" s="1" t="str">
        <f>RR_SHORT_NAME</f>
        <v>NS</v>
      </c>
      <c r="E640" s="1" t="str">
        <f>RR_NAME</f>
        <v>Norfolk Southern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2016</v>
      </c>
      <c r="B641" s="11">
        <f>RRICC</f>
        <v>117000</v>
      </c>
      <c r="C641" s="7">
        <f>RR_ID</f>
        <v>2</v>
      </c>
      <c r="D641" s="1" t="str">
        <f>RR_SHORT_NAME</f>
        <v>NS</v>
      </c>
      <c r="E641" s="1" t="str">
        <f>RR_NAME</f>
        <v>Norfolk Southern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2016</v>
      </c>
      <c r="B642" s="11">
        <f>RRICC</f>
        <v>117000</v>
      </c>
      <c r="C642" s="7">
        <f>RR_ID</f>
        <v>2</v>
      </c>
      <c r="D642" s="1" t="str">
        <f>RR_SHORT_NAME</f>
        <v>NS</v>
      </c>
      <c r="E642" s="1" t="str">
        <f>RR_NAME</f>
        <v>Norfolk Southern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2016</v>
      </c>
      <c r="B643" s="11">
        <f>RRICC</f>
        <v>117000</v>
      </c>
      <c r="C643" s="7">
        <f>RR_ID</f>
        <v>2</v>
      </c>
      <c r="D643" s="1" t="str">
        <f>RR_SHORT_NAME</f>
        <v>NS</v>
      </c>
      <c r="E643" s="1" t="str">
        <f>RR_NAME</f>
        <v>Norfolk Southern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2016</v>
      </c>
      <c r="B644" s="11">
        <f>RRICC</f>
        <v>117000</v>
      </c>
      <c r="C644" s="7">
        <f>RR_ID</f>
        <v>2</v>
      </c>
      <c r="D644" s="1" t="str">
        <f>RR_SHORT_NAME</f>
        <v>NS</v>
      </c>
      <c r="E644" s="1" t="str">
        <f>RR_NAME</f>
        <v>Norfolk Southern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2016</v>
      </c>
      <c r="B645" s="11">
        <f>RRICC</f>
        <v>117000</v>
      </c>
      <c r="C645" s="7">
        <f>RR_ID</f>
        <v>2</v>
      </c>
      <c r="D645" s="1" t="str">
        <f>RR_SHORT_NAME</f>
        <v>NS</v>
      </c>
      <c r="E645" s="1" t="str">
        <f>RR_NAME</f>
        <v>Norfolk Southern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2016</v>
      </c>
      <c r="B646" s="11">
        <f>RRICC</f>
        <v>117000</v>
      </c>
      <c r="C646" s="7">
        <f>RR_ID</f>
        <v>2</v>
      </c>
      <c r="D646" s="1" t="str">
        <f>RR_SHORT_NAME</f>
        <v>NS</v>
      </c>
      <c r="E646" s="1" t="str">
        <f>RR_NAME</f>
        <v>Norfolk Southern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2016</v>
      </c>
      <c r="B647" s="11">
        <f>RRICC</f>
        <v>117000</v>
      </c>
      <c r="C647" s="7">
        <f>RR_ID</f>
        <v>2</v>
      </c>
      <c r="D647" s="1" t="str">
        <f>RR_SHORT_NAME</f>
        <v>NS</v>
      </c>
      <c r="E647" s="1" t="str">
        <f>RR_NAME</f>
        <v>Norfolk Southern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2016</v>
      </c>
      <c r="B648" s="11">
        <f>RRICC</f>
        <v>117000</v>
      </c>
      <c r="C648" s="7">
        <f>RR_ID</f>
        <v>2</v>
      </c>
      <c r="D648" s="1" t="str">
        <f>RR_SHORT_NAME</f>
        <v>NS</v>
      </c>
      <c r="E648" s="1" t="str">
        <f>RR_NAME</f>
        <v>Norfolk Southern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2016</v>
      </c>
      <c r="B649" s="11">
        <f>RRICC</f>
        <v>117000</v>
      </c>
      <c r="C649" s="7">
        <f>RR_ID</f>
        <v>2</v>
      </c>
      <c r="D649" s="1" t="str">
        <f>RR_SHORT_NAME</f>
        <v>NS</v>
      </c>
      <c r="E649" s="1" t="str">
        <f>RR_NAME</f>
        <v>Norfolk Southern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2016</v>
      </c>
      <c r="B650" s="11">
        <f>RRICC</f>
        <v>117000</v>
      </c>
      <c r="C650" s="7">
        <f>RR_ID</f>
        <v>2</v>
      </c>
      <c r="D650" s="1" t="str">
        <f>RR_SHORT_NAME</f>
        <v>NS</v>
      </c>
      <c r="E650" s="1" t="str">
        <f>RR_NAME</f>
        <v>Norfolk Southern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2016</v>
      </c>
      <c r="B651" s="11">
        <f>RRICC</f>
        <v>117000</v>
      </c>
      <c r="C651" s="7">
        <f>RR_ID</f>
        <v>2</v>
      </c>
      <c r="D651" s="1" t="str">
        <f>RR_SHORT_NAME</f>
        <v>NS</v>
      </c>
      <c r="E651" s="1" t="str">
        <f>RR_NAME</f>
        <v>Norfolk Southern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2016</v>
      </c>
      <c r="B652" s="11">
        <f>RRICC</f>
        <v>117000</v>
      </c>
      <c r="C652" s="7">
        <f>RR_ID</f>
        <v>2</v>
      </c>
      <c r="D652" s="1" t="str">
        <f>RR_SHORT_NAME</f>
        <v>NS</v>
      </c>
      <c r="E652" s="1" t="str">
        <f>RR_NAME</f>
        <v>Norfolk Southern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2016</v>
      </c>
      <c r="B653" s="11">
        <f>RRICC</f>
        <v>117000</v>
      </c>
      <c r="C653" s="7">
        <f>RR_ID</f>
        <v>2</v>
      </c>
      <c r="D653" s="1" t="str">
        <f>RR_SHORT_NAME</f>
        <v>NS</v>
      </c>
      <c r="E653" s="1" t="str">
        <f>RR_NAME</f>
        <v>Norfolk Southern</v>
      </c>
      <c r="F653" s="1" t="s">
        <v>47653</v>
      </c>
      <c r="G653" s="6">
        <f>E2L108C22</f>
        <v>555.61441377984488</v>
      </c>
    </row>
    <row r="654" spans="1:7" x14ac:dyDescent="0.2">
      <c r="A654" s="11">
        <f>CURRENT_YEAR</f>
        <v>2016</v>
      </c>
      <c r="B654" s="11">
        <f>RRICC</f>
        <v>117000</v>
      </c>
      <c r="C654" s="7">
        <f>RR_ID</f>
        <v>2</v>
      </c>
      <c r="D654" s="1" t="str">
        <f>RR_SHORT_NAME</f>
        <v>NS</v>
      </c>
      <c r="E654" s="1" t="str">
        <f>RR_NAME</f>
        <v>Norfolk Southern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2016</v>
      </c>
      <c r="B655" s="11">
        <f>RRICC</f>
        <v>117000</v>
      </c>
      <c r="C655" s="7">
        <f>RR_ID</f>
        <v>2</v>
      </c>
      <c r="D655" s="1" t="str">
        <f>RR_SHORT_NAME</f>
        <v>NS</v>
      </c>
      <c r="E655" s="1" t="str">
        <f>RR_NAME</f>
        <v>Norfolk Southern</v>
      </c>
      <c r="F655" s="1" t="s">
        <v>47655</v>
      </c>
      <c r="G655" s="6">
        <f>E2L108C24</f>
        <v>739.37780957613427</v>
      </c>
    </row>
    <row r="656" spans="1:7" x14ac:dyDescent="0.2">
      <c r="A656" s="11">
        <f>CURRENT_YEAR</f>
        <v>2016</v>
      </c>
      <c r="B656" s="11">
        <f>RRICC</f>
        <v>117000</v>
      </c>
      <c r="C656" s="7">
        <f>RR_ID</f>
        <v>2</v>
      </c>
      <c r="D656" s="1" t="str">
        <f>RR_SHORT_NAME</f>
        <v>NS</v>
      </c>
      <c r="E656" s="1" t="str">
        <f>RR_NAME</f>
        <v>Norfolk Southern</v>
      </c>
      <c r="F656" s="1" t="s">
        <v>47656</v>
      </c>
      <c r="G656" s="6">
        <f>E2L108C25</f>
        <v>7.7469972909054086</v>
      </c>
    </row>
    <row r="657" spans="1:7" x14ac:dyDescent="0.2">
      <c r="A657" s="11">
        <f>CURRENT_YEAR</f>
        <v>2016</v>
      </c>
      <c r="B657" s="11">
        <f>RRICC</f>
        <v>117000</v>
      </c>
      <c r="C657" s="7">
        <f>RR_ID</f>
        <v>2</v>
      </c>
      <c r="D657" s="1" t="str">
        <f>RR_SHORT_NAME</f>
        <v>NS</v>
      </c>
      <c r="E657" s="1" t="str">
        <f>RR_NAME</f>
        <v>Norfolk Southern</v>
      </c>
      <c r="F657" s="1" t="s">
        <v>47657</v>
      </c>
      <c r="G657" s="6">
        <f>E2L108C26</f>
        <v>4.2608485099979756</v>
      </c>
    </row>
    <row r="658" spans="1:7" x14ac:dyDescent="0.2">
      <c r="A658" s="11">
        <f>CURRENT_YEAR</f>
        <v>2016</v>
      </c>
      <c r="B658" s="11">
        <f>RRICC</f>
        <v>117000</v>
      </c>
      <c r="C658" s="7">
        <f>RR_ID</f>
        <v>2</v>
      </c>
      <c r="D658" s="1" t="str">
        <f>RR_SHORT_NAME</f>
        <v>NS</v>
      </c>
      <c r="E658" s="1" t="str">
        <f>RR_NAME</f>
        <v>Norfolk Southern</v>
      </c>
      <c r="F658" s="1" t="s">
        <v>47658</v>
      </c>
      <c r="G658" s="6">
        <f>E2L108C27</f>
        <v>11.620495936358113</v>
      </c>
    </row>
    <row r="659" spans="1:7" x14ac:dyDescent="0.2">
      <c r="A659" s="11">
        <f>CURRENT_YEAR</f>
        <v>2016</v>
      </c>
      <c r="B659" s="11">
        <f>RRICC</f>
        <v>117000</v>
      </c>
      <c r="C659" s="7">
        <f>RR_ID</f>
        <v>2</v>
      </c>
      <c r="D659" s="1" t="str">
        <f>RR_SHORT_NAME</f>
        <v>NS</v>
      </c>
      <c r="E659" s="1" t="str">
        <f>RR_NAME</f>
        <v>Norfolk Southern</v>
      </c>
      <c r="F659" s="1" t="s">
        <v>47659</v>
      </c>
      <c r="G659" s="6">
        <f>E2L108C28</f>
        <v>9.2963967490864903</v>
      </c>
    </row>
    <row r="660" spans="1:7" x14ac:dyDescent="0.2">
      <c r="A660" s="11">
        <f>CURRENT_YEAR</f>
        <v>2016</v>
      </c>
      <c r="B660" s="11">
        <f>RRICC</f>
        <v>117000</v>
      </c>
      <c r="C660" s="7">
        <f>RR_ID</f>
        <v>2</v>
      </c>
      <c r="D660" s="1" t="str">
        <f>RR_SHORT_NAME</f>
        <v>NS</v>
      </c>
      <c r="E660" s="1" t="str">
        <f>RR_NAME</f>
        <v>Norfolk Southern</v>
      </c>
      <c r="F660" s="1" t="s">
        <v>47660</v>
      </c>
      <c r="G660" s="6">
        <f>E2L108C29</f>
        <v>1.9367493227263517</v>
      </c>
    </row>
    <row r="661" spans="1:7" x14ac:dyDescent="0.2">
      <c r="A661" s="11">
        <f>CURRENT_YEAR</f>
        <v>2016</v>
      </c>
      <c r="B661" s="11">
        <f>RRICC</f>
        <v>117000</v>
      </c>
      <c r="C661" s="7">
        <f>RR_ID</f>
        <v>2</v>
      </c>
      <c r="D661" s="1" t="str">
        <f>RR_SHORT_NAME</f>
        <v>NS</v>
      </c>
      <c r="E661" s="1" t="str">
        <f>RR_NAME</f>
        <v>Norfolk Southern</v>
      </c>
      <c r="F661" s="1" t="s">
        <v>47661</v>
      </c>
      <c r="G661" s="6">
        <f>E2L109C1</f>
        <v>48.2</v>
      </c>
    </row>
    <row r="662" spans="1:7" x14ac:dyDescent="0.2">
      <c r="A662" s="11">
        <f>CURRENT_YEAR</f>
        <v>2016</v>
      </c>
      <c r="B662" s="11">
        <f>RRICC</f>
        <v>117000</v>
      </c>
      <c r="C662" s="7">
        <f>RR_ID</f>
        <v>2</v>
      </c>
      <c r="D662" s="1" t="str">
        <f>RR_SHORT_NAME</f>
        <v>NS</v>
      </c>
      <c r="E662" s="1" t="str">
        <f>RR_NAME</f>
        <v>Norfolk Southern</v>
      </c>
      <c r="F662" s="1" t="s">
        <v>47662</v>
      </c>
      <c r="G662" s="6">
        <f>E2L109C2</f>
        <v>2.0084006462035542</v>
      </c>
    </row>
    <row r="663" spans="1:7" x14ac:dyDescent="0.2">
      <c r="A663" s="11">
        <f>CURRENT_YEAR</f>
        <v>2016</v>
      </c>
      <c r="B663" s="11">
        <f>RRICC</f>
        <v>117000</v>
      </c>
      <c r="C663" s="7">
        <f>RR_ID</f>
        <v>2</v>
      </c>
      <c r="D663" s="1" t="str">
        <f>RR_SHORT_NAME</f>
        <v>NS</v>
      </c>
      <c r="E663" s="1" t="str">
        <f>RR_NAME</f>
        <v>Norfolk Southern</v>
      </c>
      <c r="F663" s="1" t="s">
        <v>47663</v>
      </c>
      <c r="G663" s="6">
        <f>E2L109C3</f>
        <v>2.0307497893850042</v>
      </c>
    </row>
    <row r="664" spans="1:7" x14ac:dyDescent="0.2">
      <c r="A664" s="11">
        <f>CURRENT_YEAR</f>
        <v>2016</v>
      </c>
      <c r="B664" s="11">
        <f>RRICC</f>
        <v>117000</v>
      </c>
      <c r="C664" s="7">
        <f>RR_ID</f>
        <v>2</v>
      </c>
      <c r="D664" s="1" t="str">
        <f>RR_SHORT_NAME</f>
        <v>NS</v>
      </c>
      <c r="E664" s="1" t="str">
        <f>RR_NAME</f>
        <v>Norfolk Southern</v>
      </c>
      <c r="F664" s="1" t="s">
        <v>47664</v>
      </c>
      <c r="G664" s="6">
        <f>E2L109C4</f>
        <v>2.0181020296215033</v>
      </c>
    </row>
    <row r="665" spans="1:7" x14ac:dyDescent="0.2">
      <c r="A665" s="11">
        <f>CURRENT_YEAR</f>
        <v>2016</v>
      </c>
      <c r="B665" s="11">
        <f>RRICC</f>
        <v>117000</v>
      </c>
      <c r="C665" s="7">
        <f>RR_ID</f>
        <v>2</v>
      </c>
      <c r="D665" s="1" t="str">
        <f>RR_SHORT_NAME</f>
        <v>NS</v>
      </c>
      <c r="E665" s="1" t="str">
        <f>RR_NAME</f>
        <v>Norfolk Southern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2016</v>
      </c>
      <c r="B666" s="11">
        <f>RRICC</f>
        <v>117000</v>
      </c>
      <c r="C666" s="7">
        <f>RR_ID</f>
        <v>2</v>
      </c>
      <c r="D666" s="1" t="str">
        <f>RR_SHORT_NAME</f>
        <v>NS</v>
      </c>
      <c r="E666" s="1" t="str">
        <f>RR_NAME</f>
        <v>Norfolk Southern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2016</v>
      </c>
      <c r="B667" s="11">
        <f>RRICC</f>
        <v>117000</v>
      </c>
      <c r="C667" s="7">
        <f>RR_ID</f>
        <v>2</v>
      </c>
      <c r="D667" s="1" t="str">
        <f>RR_SHORT_NAME</f>
        <v>NS</v>
      </c>
      <c r="E667" s="1" t="str">
        <f>RR_NAME</f>
        <v>Norfolk Southern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2016</v>
      </c>
      <c r="B668" s="11">
        <f>RRICC</f>
        <v>117000</v>
      </c>
      <c r="C668" s="7">
        <f>RR_ID</f>
        <v>2</v>
      </c>
      <c r="D668" s="1" t="str">
        <f>RR_SHORT_NAME</f>
        <v>NS</v>
      </c>
      <c r="E668" s="1" t="str">
        <f>RR_NAME</f>
        <v>Norfolk Southern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2016</v>
      </c>
      <c r="B669" s="11">
        <f>RRICC</f>
        <v>117000</v>
      </c>
      <c r="C669" s="7">
        <f>RR_ID</f>
        <v>2</v>
      </c>
      <c r="D669" s="1" t="str">
        <f>RR_SHORT_NAME</f>
        <v>NS</v>
      </c>
      <c r="E669" s="1" t="str">
        <f>RR_NAME</f>
        <v>Norfolk Southern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2016</v>
      </c>
      <c r="B670" s="11">
        <f>RRICC</f>
        <v>117000</v>
      </c>
      <c r="C670" s="7">
        <f>RR_ID</f>
        <v>2</v>
      </c>
      <c r="D670" s="1" t="str">
        <f>RR_SHORT_NAME</f>
        <v>NS</v>
      </c>
      <c r="E670" s="1" t="str">
        <f>RR_NAME</f>
        <v>Norfolk Southern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2016</v>
      </c>
      <c r="B671" s="11">
        <f>RRICC</f>
        <v>117000</v>
      </c>
      <c r="C671" s="7">
        <f>RR_ID</f>
        <v>2</v>
      </c>
      <c r="D671" s="1" t="str">
        <f>RR_SHORT_NAME</f>
        <v>NS</v>
      </c>
      <c r="E671" s="1" t="str">
        <f>RR_NAME</f>
        <v>Norfolk Southern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2016</v>
      </c>
      <c r="B672" s="11">
        <f>RRICC</f>
        <v>117000</v>
      </c>
      <c r="C672" s="7">
        <f>RR_ID</f>
        <v>2</v>
      </c>
      <c r="D672" s="1" t="str">
        <f>RR_SHORT_NAME</f>
        <v>NS</v>
      </c>
      <c r="E672" s="1" t="str">
        <f>RR_NAME</f>
        <v>Norfolk Southern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2016</v>
      </c>
      <c r="B673" s="11">
        <f>RRICC</f>
        <v>117000</v>
      </c>
      <c r="C673" s="7">
        <f>RR_ID</f>
        <v>2</v>
      </c>
      <c r="D673" s="1" t="str">
        <f>RR_SHORT_NAME</f>
        <v>NS</v>
      </c>
      <c r="E673" s="1" t="str">
        <f>RR_NAME</f>
        <v>Norfolk Southern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2016</v>
      </c>
      <c r="B674" s="11">
        <f>RRICC</f>
        <v>117000</v>
      </c>
      <c r="C674" s="7">
        <f>RR_ID</f>
        <v>2</v>
      </c>
      <c r="D674" s="1" t="str">
        <f>RR_SHORT_NAME</f>
        <v>NS</v>
      </c>
      <c r="E674" s="1" t="str">
        <f>RR_NAME</f>
        <v>Norfolk Southern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2016</v>
      </c>
      <c r="B675" s="11">
        <f>RRICC</f>
        <v>117000</v>
      </c>
      <c r="C675" s="7">
        <f>RR_ID</f>
        <v>2</v>
      </c>
      <c r="D675" s="1" t="str">
        <f>RR_SHORT_NAME</f>
        <v>NS</v>
      </c>
      <c r="E675" s="1" t="str">
        <f>RR_NAME</f>
        <v>Norfolk Southern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2016</v>
      </c>
      <c r="B676" s="11">
        <f>RRICC</f>
        <v>117000</v>
      </c>
      <c r="C676" s="7">
        <f>RR_ID</f>
        <v>2</v>
      </c>
      <c r="D676" s="1" t="str">
        <f>RR_SHORT_NAME</f>
        <v>NS</v>
      </c>
      <c r="E676" s="1" t="str">
        <f>RR_NAME</f>
        <v>Norfolk Southern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2016</v>
      </c>
      <c r="B677" s="11">
        <f>RRICC</f>
        <v>117000</v>
      </c>
      <c r="C677" s="7">
        <f>RR_ID</f>
        <v>2</v>
      </c>
      <c r="D677" s="1" t="str">
        <f>RR_SHORT_NAME</f>
        <v>NS</v>
      </c>
      <c r="E677" s="1" t="str">
        <f>RR_NAME</f>
        <v>Norfolk Southern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2016</v>
      </c>
      <c r="B678" s="11">
        <f>RRICC</f>
        <v>117000</v>
      </c>
      <c r="C678" s="7">
        <f>RR_ID</f>
        <v>2</v>
      </c>
      <c r="D678" s="1" t="str">
        <f>RR_SHORT_NAME</f>
        <v>NS</v>
      </c>
      <c r="E678" s="1" t="str">
        <f>RR_NAME</f>
        <v>Norfolk Southern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2016</v>
      </c>
      <c r="B679" s="11">
        <f>RRICC</f>
        <v>117000</v>
      </c>
      <c r="C679" s="7">
        <f>RR_ID</f>
        <v>2</v>
      </c>
      <c r="D679" s="1" t="str">
        <f>RR_SHORT_NAME</f>
        <v>NS</v>
      </c>
      <c r="E679" s="1" t="str">
        <f>RR_NAME</f>
        <v>Norfolk Southern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2016</v>
      </c>
      <c r="B680" s="11">
        <f>RRICC</f>
        <v>117000</v>
      </c>
      <c r="C680" s="7">
        <f>RR_ID</f>
        <v>2</v>
      </c>
      <c r="D680" s="1" t="str">
        <f>RR_SHORT_NAME</f>
        <v>NS</v>
      </c>
      <c r="E680" s="1" t="str">
        <f>RR_NAME</f>
        <v>Norfolk Southern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2016</v>
      </c>
      <c r="B681" s="11">
        <f>RRICC</f>
        <v>117000</v>
      </c>
      <c r="C681" s="7">
        <f>RR_ID</f>
        <v>2</v>
      </c>
      <c r="D681" s="1" t="str">
        <f>RR_SHORT_NAME</f>
        <v>NS</v>
      </c>
      <c r="E681" s="1" t="str">
        <f>RR_NAME</f>
        <v>Norfolk Southern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2016</v>
      </c>
      <c r="B682" s="11">
        <f>RRICC</f>
        <v>117000</v>
      </c>
      <c r="C682" s="7">
        <f>RR_ID</f>
        <v>2</v>
      </c>
      <c r="D682" s="1" t="str">
        <f>RR_SHORT_NAME</f>
        <v>NS</v>
      </c>
      <c r="E682" s="1" t="str">
        <f>RR_NAME</f>
        <v>Norfolk Southern</v>
      </c>
      <c r="F682" s="1" t="s">
        <v>47682</v>
      </c>
      <c r="G682" s="6">
        <f>E2L109C22</f>
        <v>555.61441377984499</v>
      </c>
    </row>
    <row r="683" spans="1:7" x14ac:dyDescent="0.2">
      <c r="A683" s="11">
        <f>CURRENT_YEAR</f>
        <v>2016</v>
      </c>
      <c r="B683" s="11">
        <f>RRICC</f>
        <v>117000</v>
      </c>
      <c r="C683" s="7">
        <f>RR_ID</f>
        <v>2</v>
      </c>
      <c r="D683" s="1" t="str">
        <f>RR_SHORT_NAME</f>
        <v>NS</v>
      </c>
      <c r="E683" s="1" t="str">
        <f>RR_NAME</f>
        <v>Norfolk Southern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2016</v>
      </c>
      <c r="B684" s="11">
        <f>RRICC</f>
        <v>117000</v>
      </c>
      <c r="C684" s="7">
        <f>RR_ID</f>
        <v>2</v>
      </c>
      <c r="D684" s="1" t="str">
        <f>RR_SHORT_NAME</f>
        <v>NS</v>
      </c>
      <c r="E684" s="1" t="str">
        <f>RR_NAME</f>
        <v>Norfolk Southern</v>
      </c>
      <c r="F684" s="1" t="s">
        <v>47684</v>
      </c>
      <c r="G684" s="6">
        <f>E2L109C24</f>
        <v>777.89888044487725</v>
      </c>
    </row>
    <row r="685" spans="1:7" x14ac:dyDescent="0.2">
      <c r="A685" s="11">
        <f>CURRENT_YEAR</f>
        <v>2016</v>
      </c>
      <c r="B685" s="11">
        <f>RRICC</f>
        <v>117000</v>
      </c>
      <c r="C685" s="7">
        <f>RR_ID</f>
        <v>2</v>
      </c>
      <c r="D685" s="1" t="str">
        <f>RR_SHORT_NAME</f>
        <v>NS</v>
      </c>
      <c r="E685" s="1" t="str">
        <f>RR_NAME</f>
        <v>Norfolk Southern</v>
      </c>
      <c r="F685" s="1" t="s">
        <v>47685</v>
      </c>
      <c r="G685" s="6">
        <f>E2L109C25</f>
        <v>7.7469972909054086</v>
      </c>
    </row>
    <row r="686" spans="1:7" x14ac:dyDescent="0.2">
      <c r="A686" s="11">
        <f>CURRENT_YEAR</f>
        <v>2016</v>
      </c>
      <c r="B686" s="11">
        <f>RRICC</f>
        <v>117000</v>
      </c>
      <c r="C686" s="7">
        <f>RR_ID</f>
        <v>2</v>
      </c>
      <c r="D686" s="1" t="str">
        <f>RR_SHORT_NAME</f>
        <v>NS</v>
      </c>
      <c r="E686" s="1" t="str">
        <f>RR_NAME</f>
        <v>Norfolk Southern</v>
      </c>
      <c r="F686" s="1" t="s">
        <v>47686</v>
      </c>
      <c r="G686" s="6">
        <f>E2L109C26</f>
        <v>4.2608485099979747</v>
      </c>
    </row>
    <row r="687" spans="1:7" x14ac:dyDescent="0.2">
      <c r="A687" s="11">
        <f>CURRENT_YEAR</f>
        <v>2016</v>
      </c>
      <c r="B687" s="11">
        <f>RRICC</f>
        <v>117000</v>
      </c>
      <c r="C687" s="7">
        <f>RR_ID</f>
        <v>2</v>
      </c>
      <c r="D687" s="1" t="str">
        <f>RR_SHORT_NAME</f>
        <v>NS</v>
      </c>
      <c r="E687" s="1" t="str">
        <f>RR_NAME</f>
        <v>Norfolk Southern</v>
      </c>
      <c r="F687" s="1" t="s">
        <v>47687</v>
      </c>
      <c r="G687" s="6">
        <f>E2L109C27</f>
        <v>11.620495936358109</v>
      </c>
    </row>
    <row r="688" spans="1:7" x14ac:dyDescent="0.2">
      <c r="A688" s="11">
        <f>CURRENT_YEAR</f>
        <v>2016</v>
      </c>
      <c r="B688" s="11">
        <f>RRICC</f>
        <v>117000</v>
      </c>
      <c r="C688" s="7">
        <f>RR_ID</f>
        <v>2</v>
      </c>
      <c r="D688" s="1" t="str">
        <f>RR_SHORT_NAME</f>
        <v>NS</v>
      </c>
      <c r="E688" s="1" t="str">
        <f>RR_NAME</f>
        <v>Norfolk Southern</v>
      </c>
      <c r="F688" s="1" t="s">
        <v>47688</v>
      </c>
      <c r="G688" s="6">
        <f>E2L109C28</f>
        <v>9.2963967490864903</v>
      </c>
    </row>
    <row r="689" spans="1:7" x14ac:dyDescent="0.2">
      <c r="A689" s="11">
        <f>CURRENT_YEAR</f>
        <v>2016</v>
      </c>
      <c r="B689" s="11">
        <f>RRICC</f>
        <v>117000</v>
      </c>
      <c r="C689" s="7">
        <f>RR_ID</f>
        <v>2</v>
      </c>
      <c r="D689" s="1" t="str">
        <f>RR_SHORT_NAME</f>
        <v>NS</v>
      </c>
      <c r="E689" s="1" t="str">
        <f>RR_NAME</f>
        <v>Norfolk Southern</v>
      </c>
      <c r="F689" s="1" t="s">
        <v>47689</v>
      </c>
      <c r="G689" s="6">
        <f>E2L109C29</f>
        <v>1.9367493227263521</v>
      </c>
    </row>
    <row r="690" spans="1:7" x14ac:dyDescent="0.2">
      <c r="A690" s="11">
        <f>CURRENT_YEAR</f>
        <v>2016</v>
      </c>
      <c r="B690" s="11">
        <f>RRICC</f>
        <v>117000</v>
      </c>
      <c r="C690" s="7">
        <f>RR_ID</f>
        <v>2</v>
      </c>
      <c r="D690" s="1" t="str">
        <f>RR_SHORT_NAME</f>
        <v>NS</v>
      </c>
      <c r="E690" s="1" t="str">
        <f>RR_NAME</f>
        <v>Norfolk Southern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2016</v>
      </c>
      <c r="B691" s="11">
        <f>RRICC</f>
        <v>117000</v>
      </c>
      <c r="C691" s="7">
        <f>RR_ID</f>
        <v>2</v>
      </c>
      <c r="D691" s="1" t="str">
        <f>RR_SHORT_NAME</f>
        <v>NS</v>
      </c>
      <c r="E691" s="1" t="str">
        <f>RR_NAME</f>
        <v>Norfolk Southern</v>
      </c>
      <c r="F691" s="1" t="s">
        <v>47691</v>
      </c>
      <c r="G691" s="6">
        <f>E2L110C2</f>
        <v>1.8766700924974307</v>
      </c>
    </row>
    <row r="692" spans="1:7" x14ac:dyDescent="0.2">
      <c r="A692" s="11">
        <f>CURRENT_YEAR</f>
        <v>2016</v>
      </c>
      <c r="B692" s="11">
        <f>RRICC</f>
        <v>117000</v>
      </c>
      <c r="C692" s="7">
        <f>RR_ID</f>
        <v>2</v>
      </c>
      <c r="D692" s="1" t="str">
        <f>RR_SHORT_NAME</f>
        <v>NS</v>
      </c>
      <c r="E692" s="1" t="str">
        <f>RR_NAME</f>
        <v>Norfolk Southern</v>
      </c>
      <c r="F692" s="1" t="s">
        <v>47692</v>
      </c>
      <c r="G692" s="6">
        <f>E2L110C3</f>
        <v>2.0116448326055316</v>
      </c>
    </row>
    <row r="693" spans="1:7" x14ac:dyDescent="0.2">
      <c r="A693" s="11">
        <f>CURRENT_YEAR</f>
        <v>2016</v>
      </c>
      <c r="B693" s="11">
        <f>RRICC</f>
        <v>117000</v>
      </c>
      <c r="C693" s="7">
        <f>RR_ID</f>
        <v>2</v>
      </c>
      <c r="D693" s="1" t="str">
        <f>RR_SHORT_NAME</f>
        <v>NS</v>
      </c>
      <c r="E693" s="1" t="str">
        <f>RR_NAME</f>
        <v>Norfolk Southern</v>
      </c>
      <c r="F693" s="1" t="s">
        <v>47693</v>
      </c>
      <c r="G693" s="6">
        <f>E2L110C4</f>
        <v>1.8908812260536398</v>
      </c>
    </row>
    <row r="694" spans="1:7" x14ac:dyDescent="0.2">
      <c r="A694" s="11">
        <f>CURRENT_YEAR</f>
        <v>2016</v>
      </c>
      <c r="B694" s="11">
        <f>RRICC</f>
        <v>117000</v>
      </c>
      <c r="C694" s="7">
        <f>RR_ID</f>
        <v>2</v>
      </c>
      <c r="D694" s="1" t="str">
        <f>RR_SHORT_NAME</f>
        <v>NS</v>
      </c>
      <c r="E694" s="1" t="str">
        <f>RR_NAME</f>
        <v>Norfolk Southern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2016</v>
      </c>
      <c r="B695" s="11">
        <f>RRICC</f>
        <v>117000</v>
      </c>
      <c r="C695" s="7">
        <f>RR_ID</f>
        <v>2</v>
      </c>
      <c r="D695" s="1" t="str">
        <f>RR_SHORT_NAME</f>
        <v>NS</v>
      </c>
      <c r="E695" s="1" t="str">
        <f>RR_NAME</f>
        <v>Norfolk Southern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2016</v>
      </c>
      <c r="B696" s="11">
        <f>RRICC</f>
        <v>117000</v>
      </c>
      <c r="C696" s="7">
        <f>RR_ID</f>
        <v>2</v>
      </c>
      <c r="D696" s="1" t="str">
        <f>RR_SHORT_NAME</f>
        <v>NS</v>
      </c>
      <c r="E696" s="1" t="str">
        <f>RR_NAME</f>
        <v>Norfolk Southern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2016</v>
      </c>
      <c r="B697" s="11">
        <f>RRICC</f>
        <v>117000</v>
      </c>
      <c r="C697" s="7">
        <f>RR_ID</f>
        <v>2</v>
      </c>
      <c r="D697" s="1" t="str">
        <f>RR_SHORT_NAME</f>
        <v>NS</v>
      </c>
      <c r="E697" s="1" t="str">
        <f>RR_NAME</f>
        <v>Norfolk Southern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2016</v>
      </c>
      <c r="B698" s="11">
        <f>RRICC</f>
        <v>117000</v>
      </c>
      <c r="C698" s="7">
        <f>RR_ID</f>
        <v>2</v>
      </c>
      <c r="D698" s="1" t="str">
        <f>RR_SHORT_NAME</f>
        <v>NS</v>
      </c>
      <c r="E698" s="1" t="str">
        <f>RR_NAME</f>
        <v>Norfolk Southern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2016</v>
      </c>
      <c r="B699" s="11">
        <f>RRICC</f>
        <v>117000</v>
      </c>
      <c r="C699" s="7">
        <f>RR_ID</f>
        <v>2</v>
      </c>
      <c r="D699" s="1" t="str">
        <f>RR_SHORT_NAME</f>
        <v>NS</v>
      </c>
      <c r="E699" s="1" t="str">
        <f>RR_NAME</f>
        <v>Norfolk Southern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2016</v>
      </c>
      <c r="B700" s="11">
        <f>RRICC</f>
        <v>117000</v>
      </c>
      <c r="C700" s="7">
        <f>RR_ID</f>
        <v>2</v>
      </c>
      <c r="D700" s="1" t="str">
        <f>RR_SHORT_NAME</f>
        <v>NS</v>
      </c>
      <c r="E700" s="1" t="str">
        <f>RR_NAME</f>
        <v>Norfolk Southern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2016</v>
      </c>
      <c r="B701" s="11">
        <f>RRICC</f>
        <v>117000</v>
      </c>
      <c r="C701" s="7">
        <f>RR_ID</f>
        <v>2</v>
      </c>
      <c r="D701" s="1" t="str">
        <f>RR_SHORT_NAME</f>
        <v>NS</v>
      </c>
      <c r="E701" s="1" t="str">
        <f>RR_NAME</f>
        <v>Norfolk Southern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2016</v>
      </c>
      <c r="B702" s="11">
        <f>RRICC</f>
        <v>117000</v>
      </c>
      <c r="C702" s="7">
        <f>RR_ID</f>
        <v>2</v>
      </c>
      <c r="D702" s="1" t="str">
        <f>RR_SHORT_NAME</f>
        <v>NS</v>
      </c>
      <c r="E702" s="1" t="str">
        <f>RR_NAME</f>
        <v>Norfolk Southern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2016</v>
      </c>
      <c r="B703" s="11">
        <f>RRICC</f>
        <v>117000</v>
      </c>
      <c r="C703" s="7">
        <f>RR_ID</f>
        <v>2</v>
      </c>
      <c r="D703" s="1" t="str">
        <f>RR_SHORT_NAME</f>
        <v>NS</v>
      </c>
      <c r="E703" s="1" t="str">
        <f>RR_NAME</f>
        <v>Norfolk Southern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2016</v>
      </c>
      <c r="B704" s="11">
        <f>RRICC</f>
        <v>117000</v>
      </c>
      <c r="C704" s="7">
        <f>RR_ID</f>
        <v>2</v>
      </c>
      <c r="D704" s="1" t="str">
        <f>RR_SHORT_NAME</f>
        <v>NS</v>
      </c>
      <c r="E704" s="1" t="str">
        <f>RR_NAME</f>
        <v>Norfolk Southern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2016</v>
      </c>
      <c r="B705" s="11">
        <f>RRICC</f>
        <v>117000</v>
      </c>
      <c r="C705" s="7">
        <f>RR_ID</f>
        <v>2</v>
      </c>
      <c r="D705" s="1" t="str">
        <f>RR_SHORT_NAME</f>
        <v>NS</v>
      </c>
      <c r="E705" s="1" t="str">
        <f>RR_NAME</f>
        <v>Norfolk Southern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2016</v>
      </c>
      <c r="B706" s="11">
        <f>RRICC</f>
        <v>117000</v>
      </c>
      <c r="C706" s="7">
        <f>RR_ID</f>
        <v>2</v>
      </c>
      <c r="D706" s="1" t="str">
        <f>RR_SHORT_NAME</f>
        <v>NS</v>
      </c>
      <c r="E706" s="1" t="str">
        <f>RR_NAME</f>
        <v>Norfolk Southern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2016</v>
      </c>
      <c r="B707" s="11">
        <f>RRICC</f>
        <v>117000</v>
      </c>
      <c r="C707" s="7">
        <f>RR_ID</f>
        <v>2</v>
      </c>
      <c r="D707" s="1" t="str">
        <f>RR_SHORT_NAME</f>
        <v>NS</v>
      </c>
      <c r="E707" s="1" t="str">
        <f>RR_NAME</f>
        <v>Norfolk Southern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2016</v>
      </c>
      <c r="B708" s="11">
        <f>RRICC</f>
        <v>117000</v>
      </c>
      <c r="C708" s="7">
        <f>RR_ID</f>
        <v>2</v>
      </c>
      <c r="D708" s="1" t="str">
        <f>RR_SHORT_NAME</f>
        <v>NS</v>
      </c>
      <c r="E708" s="1" t="str">
        <f>RR_NAME</f>
        <v>Norfolk Southern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2016</v>
      </c>
      <c r="B709" s="11">
        <f>RRICC</f>
        <v>117000</v>
      </c>
      <c r="C709" s="7">
        <f>RR_ID</f>
        <v>2</v>
      </c>
      <c r="D709" s="1" t="str">
        <f>RR_SHORT_NAME</f>
        <v>NS</v>
      </c>
      <c r="E709" s="1" t="str">
        <f>RR_NAME</f>
        <v>Norfolk Southern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2016</v>
      </c>
      <c r="B710" s="11">
        <f>RRICC</f>
        <v>117000</v>
      </c>
      <c r="C710" s="7">
        <f>RR_ID</f>
        <v>2</v>
      </c>
      <c r="D710" s="1" t="str">
        <f>RR_SHORT_NAME</f>
        <v>NS</v>
      </c>
      <c r="E710" s="1" t="str">
        <f>RR_NAME</f>
        <v>Norfolk Southern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2016</v>
      </c>
      <c r="B711" s="11">
        <f>RRICC</f>
        <v>117000</v>
      </c>
      <c r="C711" s="7">
        <f>RR_ID</f>
        <v>2</v>
      </c>
      <c r="D711" s="1" t="str">
        <f>RR_SHORT_NAME</f>
        <v>NS</v>
      </c>
      <c r="E711" s="1" t="str">
        <f>RR_NAME</f>
        <v>Norfolk Southern</v>
      </c>
      <c r="F711" s="1" t="s">
        <v>47711</v>
      </c>
      <c r="G711" s="6">
        <f>E2L110C22</f>
        <v>555.61441377984488</v>
      </c>
    </row>
    <row r="712" spans="1:7" x14ac:dyDescent="0.2">
      <c r="A712" s="11">
        <f>CURRENT_YEAR</f>
        <v>2016</v>
      </c>
      <c r="B712" s="11">
        <f>RRICC</f>
        <v>117000</v>
      </c>
      <c r="C712" s="7">
        <f>RR_ID</f>
        <v>2</v>
      </c>
      <c r="D712" s="1" t="str">
        <f>RR_SHORT_NAME</f>
        <v>NS</v>
      </c>
      <c r="E712" s="1" t="str">
        <f>RR_NAME</f>
        <v>Norfolk Southern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2016</v>
      </c>
      <c r="B713" s="11">
        <f>RRICC</f>
        <v>117000</v>
      </c>
      <c r="C713" s="7">
        <f>RR_ID</f>
        <v>2</v>
      </c>
      <c r="D713" s="1" t="str">
        <f>RR_SHORT_NAME</f>
        <v>NS</v>
      </c>
      <c r="E713" s="1" t="str">
        <f>RR_NAME</f>
        <v>Norfolk Southern</v>
      </c>
      <c r="F713" s="1" t="s">
        <v>47713</v>
      </c>
      <c r="G713" s="6">
        <f>E2L110C24</f>
        <v>2155.5830743727433</v>
      </c>
    </row>
    <row r="714" spans="1:7" x14ac:dyDescent="0.2">
      <c r="A714" s="11">
        <f>CURRENT_YEAR</f>
        <v>2016</v>
      </c>
      <c r="B714" s="11">
        <f>RRICC</f>
        <v>117000</v>
      </c>
      <c r="C714" s="7">
        <f>RR_ID</f>
        <v>2</v>
      </c>
      <c r="D714" s="1" t="str">
        <f>RR_SHORT_NAME</f>
        <v>NS</v>
      </c>
      <c r="E714" s="1" t="str">
        <f>RR_NAME</f>
        <v>Norfolk Southern</v>
      </c>
      <c r="F714" s="1" t="s">
        <v>47714</v>
      </c>
      <c r="G714" s="6">
        <f>E2L110C25</f>
        <v>7.7469972909054086</v>
      </c>
    </row>
    <row r="715" spans="1:7" x14ac:dyDescent="0.2">
      <c r="A715" s="11">
        <f>CURRENT_YEAR</f>
        <v>2016</v>
      </c>
      <c r="B715" s="11">
        <f>RRICC</f>
        <v>117000</v>
      </c>
      <c r="C715" s="7">
        <f>RR_ID</f>
        <v>2</v>
      </c>
      <c r="D715" s="1" t="str">
        <f>RR_SHORT_NAME</f>
        <v>NS</v>
      </c>
      <c r="E715" s="1" t="str">
        <f>RR_NAME</f>
        <v>Norfolk Southern</v>
      </c>
      <c r="F715" s="1" t="s">
        <v>47715</v>
      </c>
      <c r="G715" s="6">
        <f>E2L110C26</f>
        <v>4.2608485099979756</v>
      </c>
    </row>
    <row r="716" spans="1:7" x14ac:dyDescent="0.2">
      <c r="A716" s="11">
        <f>CURRENT_YEAR</f>
        <v>2016</v>
      </c>
      <c r="B716" s="11">
        <f>RRICC</f>
        <v>117000</v>
      </c>
      <c r="C716" s="7">
        <f>RR_ID</f>
        <v>2</v>
      </c>
      <c r="D716" s="1" t="str">
        <f>RR_SHORT_NAME</f>
        <v>NS</v>
      </c>
      <c r="E716" s="1" t="str">
        <f>RR_NAME</f>
        <v>Norfolk Southern</v>
      </c>
      <c r="F716" s="1" t="s">
        <v>47716</v>
      </c>
      <c r="G716" s="6">
        <f>E2L110C27</f>
        <v>11.620495936358111</v>
      </c>
    </row>
    <row r="717" spans="1:7" x14ac:dyDescent="0.2">
      <c r="A717" s="11">
        <f>CURRENT_YEAR</f>
        <v>2016</v>
      </c>
      <c r="B717" s="11">
        <f>RRICC</f>
        <v>117000</v>
      </c>
      <c r="C717" s="7">
        <f>RR_ID</f>
        <v>2</v>
      </c>
      <c r="D717" s="1" t="str">
        <f>RR_SHORT_NAME</f>
        <v>NS</v>
      </c>
      <c r="E717" s="1" t="str">
        <f>RR_NAME</f>
        <v>Norfolk Southern</v>
      </c>
      <c r="F717" s="1" t="s">
        <v>47717</v>
      </c>
      <c r="G717" s="6">
        <f>E2L110C28</f>
        <v>9.2963967490864885</v>
      </c>
    </row>
    <row r="718" spans="1:7" x14ac:dyDescent="0.2">
      <c r="A718" s="11">
        <f>CURRENT_YEAR</f>
        <v>2016</v>
      </c>
      <c r="B718" s="11">
        <f>RRICC</f>
        <v>117000</v>
      </c>
      <c r="C718" s="7">
        <f>RR_ID</f>
        <v>2</v>
      </c>
      <c r="D718" s="1" t="str">
        <f>RR_SHORT_NAME</f>
        <v>NS</v>
      </c>
      <c r="E718" s="1" t="str">
        <f>RR_NAME</f>
        <v>Norfolk Southern</v>
      </c>
      <c r="F718" s="1" t="s">
        <v>47718</v>
      </c>
      <c r="G718" s="6">
        <f>E2L110C29</f>
        <v>1.9367493227263519</v>
      </c>
    </row>
    <row r="719" spans="1:7" x14ac:dyDescent="0.2">
      <c r="A719" s="11">
        <f>CURRENT_YEAR</f>
        <v>2016</v>
      </c>
      <c r="B719" s="11">
        <f>RRICC</f>
        <v>117000</v>
      </c>
      <c r="C719" s="7">
        <f>RR_ID</f>
        <v>2</v>
      </c>
      <c r="D719" s="1" t="str">
        <f>RR_SHORT_NAME</f>
        <v>NS</v>
      </c>
      <c r="E719" s="1" t="str">
        <f>RR_NAME</f>
        <v>Norfolk Southern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2016</v>
      </c>
      <c r="B720" s="11">
        <f>RRICC</f>
        <v>117000</v>
      </c>
      <c r="C720" s="7">
        <f>RR_ID</f>
        <v>2</v>
      </c>
      <c r="D720" s="1" t="str">
        <f>RR_SHORT_NAME</f>
        <v>NS</v>
      </c>
      <c r="E720" s="1" t="str">
        <f>RR_NAME</f>
        <v>Norfolk Southern</v>
      </c>
      <c r="F720" s="1" t="s">
        <v>47720</v>
      </c>
      <c r="G720" s="6">
        <f>E2L111C2</f>
        <v>1.1408381254456166</v>
      </c>
    </row>
    <row r="721" spans="1:7" x14ac:dyDescent="0.2">
      <c r="A721" s="11">
        <f>CURRENT_YEAR</f>
        <v>2016</v>
      </c>
      <c r="B721" s="11">
        <f>RRICC</f>
        <v>117000</v>
      </c>
      <c r="C721" s="7">
        <f>RR_ID</f>
        <v>2</v>
      </c>
      <c r="D721" s="1" t="str">
        <f>RR_SHORT_NAME</f>
        <v>NS</v>
      </c>
      <c r="E721" s="1" t="str">
        <f>RR_NAME</f>
        <v>Norfolk Southern</v>
      </c>
      <c r="F721" s="1" t="s">
        <v>47721</v>
      </c>
      <c r="G721" s="6">
        <f>E2L111C3</f>
        <v>1.1107742486045298</v>
      </c>
    </row>
    <row r="722" spans="1:7" x14ac:dyDescent="0.2">
      <c r="A722" s="11">
        <f>CURRENT_YEAR</f>
        <v>2016</v>
      </c>
      <c r="B722" s="11">
        <f>RRICC</f>
        <v>117000</v>
      </c>
      <c r="C722" s="7">
        <f>RR_ID</f>
        <v>2</v>
      </c>
      <c r="D722" s="1" t="str">
        <f>RR_SHORT_NAME</f>
        <v>NS</v>
      </c>
      <c r="E722" s="1" t="str">
        <f>RR_NAME</f>
        <v>Norfolk Southern</v>
      </c>
      <c r="F722" s="1" t="s">
        <v>47722</v>
      </c>
      <c r="G722" s="6">
        <f>E2L111C4</f>
        <v>1.1177107259371319</v>
      </c>
    </row>
    <row r="723" spans="1:7" x14ac:dyDescent="0.2">
      <c r="A723" s="11">
        <f>CURRENT_YEAR</f>
        <v>2016</v>
      </c>
      <c r="B723" s="11">
        <f>RRICC</f>
        <v>117000</v>
      </c>
      <c r="C723" s="7">
        <f>RR_ID</f>
        <v>2</v>
      </c>
      <c r="D723" s="1" t="str">
        <f>RR_SHORT_NAME</f>
        <v>NS</v>
      </c>
      <c r="E723" s="1" t="str">
        <f>RR_NAME</f>
        <v>Norfolk Southern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2016</v>
      </c>
      <c r="B724" s="11">
        <f>RRICC</f>
        <v>117000</v>
      </c>
      <c r="C724" s="7">
        <f>RR_ID</f>
        <v>2</v>
      </c>
      <c r="D724" s="1" t="str">
        <f>RR_SHORT_NAME</f>
        <v>NS</v>
      </c>
      <c r="E724" s="1" t="str">
        <f>RR_NAME</f>
        <v>Norfolk Southern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2016</v>
      </c>
      <c r="B725" s="11">
        <f>RRICC</f>
        <v>117000</v>
      </c>
      <c r="C725" s="7">
        <f>RR_ID</f>
        <v>2</v>
      </c>
      <c r="D725" s="1" t="str">
        <f>RR_SHORT_NAME</f>
        <v>NS</v>
      </c>
      <c r="E725" s="1" t="str">
        <f>RR_NAME</f>
        <v>Norfolk Southern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2016</v>
      </c>
      <c r="B726" s="11">
        <f>RRICC</f>
        <v>117000</v>
      </c>
      <c r="C726" s="7">
        <f>RR_ID</f>
        <v>2</v>
      </c>
      <c r="D726" s="1" t="str">
        <f>RR_SHORT_NAME</f>
        <v>NS</v>
      </c>
      <c r="E726" s="1" t="str">
        <f>RR_NAME</f>
        <v>Norfolk Southern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2016</v>
      </c>
      <c r="B727" s="11">
        <f>RRICC</f>
        <v>117000</v>
      </c>
      <c r="C727" s="7">
        <f>RR_ID</f>
        <v>2</v>
      </c>
      <c r="D727" s="1" t="str">
        <f>RR_SHORT_NAME</f>
        <v>NS</v>
      </c>
      <c r="E727" s="1" t="str">
        <f>RR_NAME</f>
        <v>Norfolk Southern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2016</v>
      </c>
      <c r="B728" s="11">
        <f>RRICC</f>
        <v>117000</v>
      </c>
      <c r="C728" s="7">
        <f>RR_ID</f>
        <v>2</v>
      </c>
      <c r="D728" s="1" t="str">
        <f>RR_SHORT_NAME</f>
        <v>NS</v>
      </c>
      <c r="E728" s="1" t="str">
        <f>RR_NAME</f>
        <v>Norfolk Southern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2016</v>
      </c>
      <c r="B729" s="11">
        <f>RRICC</f>
        <v>117000</v>
      </c>
      <c r="C729" s="7">
        <f>RR_ID</f>
        <v>2</v>
      </c>
      <c r="D729" s="1" t="str">
        <f>RR_SHORT_NAME</f>
        <v>NS</v>
      </c>
      <c r="E729" s="1" t="str">
        <f>RR_NAME</f>
        <v>Norfolk Southern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2016</v>
      </c>
      <c r="B730" s="11">
        <f>RRICC</f>
        <v>117000</v>
      </c>
      <c r="C730" s="7">
        <f>RR_ID</f>
        <v>2</v>
      </c>
      <c r="D730" s="1" t="str">
        <f>RR_SHORT_NAME</f>
        <v>NS</v>
      </c>
      <c r="E730" s="1" t="str">
        <f>RR_NAME</f>
        <v>Norfolk Southern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2016</v>
      </c>
      <c r="B731" s="11">
        <f>RRICC</f>
        <v>117000</v>
      </c>
      <c r="C731" s="7">
        <f>RR_ID</f>
        <v>2</v>
      </c>
      <c r="D731" s="1" t="str">
        <f>RR_SHORT_NAME</f>
        <v>NS</v>
      </c>
      <c r="E731" s="1" t="str">
        <f>RR_NAME</f>
        <v>Norfolk Southern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2016</v>
      </c>
      <c r="B732" s="11">
        <f>RRICC</f>
        <v>117000</v>
      </c>
      <c r="C732" s="7">
        <f>RR_ID</f>
        <v>2</v>
      </c>
      <c r="D732" s="1" t="str">
        <f>RR_SHORT_NAME</f>
        <v>NS</v>
      </c>
      <c r="E732" s="1" t="str">
        <f>RR_NAME</f>
        <v>Norfolk Southern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2016</v>
      </c>
      <c r="B733" s="11">
        <f>RRICC</f>
        <v>117000</v>
      </c>
      <c r="C733" s="7">
        <f>RR_ID</f>
        <v>2</v>
      </c>
      <c r="D733" s="1" t="str">
        <f>RR_SHORT_NAME</f>
        <v>NS</v>
      </c>
      <c r="E733" s="1" t="str">
        <f>RR_NAME</f>
        <v>Norfolk Southern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2016</v>
      </c>
      <c r="B734" s="11">
        <f>RRICC</f>
        <v>117000</v>
      </c>
      <c r="C734" s="7">
        <f>RR_ID</f>
        <v>2</v>
      </c>
      <c r="D734" s="1" t="str">
        <f>RR_SHORT_NAME</f>
        <v>NS</v>
      </c>
      <c r="E734" s="1" t="str">
        <f>RR_NAME</f>
        <v>Norfolk Southern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2016</v>
      </c>
      <c r="B735" s="11">
        <f>RRICC</f>
        <v>117000</v>
      </c>
      <c r="C735" s="7">
        <f>RR_ID</f>
        <v>2</v>
      </c>
      <c r="D735" s="1" t="str">
        <f>RR_SHORT_NAME</f>
        <v>NS</v>
      </c>
      <c r="E735" s="1" t="str">
        <f>RR_NAME</f>
        <v>Norfolk Southern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2016</v>
      </c>
      <c r="B736" s="11">
        <f>RRICC</f>
        <v>117000</v>
      </c>
      <c r="C736" s="7">
        <f>RR_ID</f>
        <v>2</v>
      </c>
      <c r="D736" s="1" t="str">
        <f>RR_SHORT_NAME</f>
        <v>NS</v>
      </c>
      <c r="E736" s="1" t="str">
        <f>RR_NAME</f>
        <v>Norfolk Southern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2016</v>
      </c>
      <c r="B737" s="11">
        <f>RRICC</f>
        <v>117000</v>
      </c>
      <c r="C737" s="7">
        <f>RR_ID</f>
        <v>2</v>
      </c>
      <c r="D737" s="1" t="str">
        <f>RR_SHORT_NAME</f>
        <v>NS</v>
      </c>
      <c r="E737" s="1" t="str">
        <f>RR_NAME</f>
        <v>Norfolk Southern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2016</v>
      </c>
      <c r="B738" s="11">
        <f>RRICC</f>
        <v>117000</v>
      </c>
      <c r="C738" s="7">
        <f>RR_ID</f>
        <v>2</v>
      </c>
      <c r="D738" s="1" t="str">
        <f>RR_SHORT_NAME</f>
        <v>NS</v>
      </c>
      <c r="E738" s="1" t="str">
        <f>RR_NAME</f>
        <v>Norfolk Southern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2016</v>
      </c>
      <c r="B739" s="11">
        <f>RRICC</f>
        <v>117000</v>
      </c>
      <c r="C739" s="7">
        <f>RR_ID</f>
        <v>2</v>
      </c>
      <c r="D739" s="1" t="str">
        <f>RR_SHORT_NAME</f>
        <v>NS</v>
      </c>
      <c r="E739" s="1" t="str">
        <f>RR_NAME</f>
        <v>Norfolk Southern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2016</v>
      </c>
      <c r="B740" s="11">
        <f>RRICC</f>
        <v>117000</v>
      </c>
      <c r="C740" s="7">
        <f>RR_ID</f>
        <v>2</v>
      </c>
      <c r="D740" s="1" t="str">
        <f>RR_SHORT_NAME</f>
        <v>NS</v>
      </c>
      <c r="E740" s="1" t="str">
        <f>RR_NAME</f>
        <v>Norfolk Southern</v>
      </c>
      <c r="F740" s="1" t="s">
        <v>47740</v>
      </c>
      <c r="G740" s="6">
        <f>E2L111C22</f>
        <v>555.61441377984488</v>
      </c>
    </row>
    <row r="741" spans="1:7" x14ac:dyDescent="0.2">
      <c r="A741" s="11">
        <f>CURRENT_YEAR</f>
        <v>2016</v>
      </c>
      <c r="B741" s="11">
        <f>RRICC</f>
        <v>117000</v>
      </c>
      <c r="C741" s="7">
        <f>RR_ID</f>
        <v>2</v>
      </c>
      <c r="D741" s="1" t="str">
        <f>RR_SHORT_NAME</f>
        <v>NS</v>
      </c>
      <c r="E741" s="1" t="str">
        <f>RR_NAME</f>
        <v>Norfolk Southern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2016</v>
      </c>
      <c r="B742" s="11">
        <f>RRICC</f>
        <v>117000</v>
      </c>
      <c r="C742" s="7">
        <f>RR_ID</f>
        <v>2</v>
      </c>
      <c r="D742" s="1" t="str">
        <f>RR_SHORT_NAME</f>
        <v>NS</v>
      </c>
      <c r="E742" s="1" t="str">
        <f>RR_NAME</f>
        <v>Norfolk Southern</v>
      </c>
      <c r="F742" s="1" t="s">
        <v>47742</v>
      </c>
      <c r="G742" s="6">
        <f>E2L111C24</f>
        <v>2343.2130864802762</v>
      </c>
    </row>
    <row r="743" spans="1:7" x14ac:dyDescent="0.2">
      <c r="A743" s="11">
        <f>CURRENT_YEAR</f>
        <v>2016</v>
      </c>
      <c r="B743" s="11">
        <f>RRICC</f>
        <v>117000</v>
      </c>
      <c r="C743" s="7">
        <f>RR_ID</f>
        <v>2</v>
      </c>
      <c r="D743" s="1" t="str">
        <f>RR_SHORT_NAME</f>
        <v>NS</v>
      </c>
      <c r="E743" s="1" t="str">
        <f>RR_NAME</f>
        <v>Norfolk Southern</v>
      </c>
      <c r="F743" s="1" t="s">
        <v>47743</v>
      </c>
      <c r="G743" s="6">
        <f>E2L111C25</f>
        <v>7.7469972909054086</v>
      </c>
    </row>
    <row r="744" spans="1:7" x14ac:dyDescent="0.2">
      <c r="A744" s="11">
        <f>CURRENT_YEAR</f>
        <v>2016</v>
      </c>
      <c r="B744" s="11">
        <f>RRICC</f>
        <v>117000</v>
      </c>
      <c r="C744" s="7">
        <f>RR_ID</f>
        <v>2</v>
      </c>
      <c r="D744" s="1" t="str">
        <f>RR_SHORT_NAME</f>
        <v>NS</v>
      </c>
      <c r="E744" s="1" t="str">
        <f>RR_NAME</f>
        <v>Norfolk Southern</v>
      </c>
      <c r="F744" s="1" t="s">
        <v>47744</v>
      </c>
      <c r="G744" s="6">
        <f>E2L111C26</f>
        <v>4.2608485099979765</v>
      </c>
    </row>
    <row r="745" spans="1:7" x14ac:dyDescent="0.2">
      <c r="A745" s="11">
        <f>CURRENT_YEAR</f>
        <v>2016</v>
      </c>
      <c r="B745" s="11">
        <f>RRICC</f>
        <v>117000</v>
      </c>
      <c r="C745" s="7">
        <f>RR_ID</f>
        <v>2</v>
      </c>
      <c r="D745" s="1" t="str">
        <f>RR_SHORT_NAME</f>
        <v>NS</v>
      </c>
      <c r="E745" s="1" t="str">
        <f>RR_NAME</f>
        <v>Norfolk Southern</v>
      </c>
      <c r="F745" s="1" t="s">
        <v>47745</v>
      </c>
      <c r="G745" s="6">
        <f>E2L111C27</f>
        <v>11.620495936358111</v>
      </c>
    </row>
    <row r="746" spans="1:7" x14ac:dyDescent="0.2">
      <c r="A746" s="11">
        <f>CURRENT_YEAR</f>
        <v>2016</v>
      </c>
      <c r="B746" s="11">
        <f>RRICC</f>
        <v>117000</v>
      </c>
      <c r="C746" s="7">
        <f>RR_ID</f>
        <v>2</v>
      </c>
      <c r="D746" s="1" t="str">
        <f>RR_SHORT_NAME</f>
        <v>NS</v>
      </c>
      <c r="E746" s="1" t="str">
        <f>RR_NAME</f>
        <v>Norfolk Southern</v>
      </c>
      <c r="F746" s="1" t="s">
        <v>47746</v>
      </c>
      <c r="G746" s="6">
        <f>E2L111C28</f>
        <v>9.2963967490864885</v>
      </c>
    </row>
    <row r="747" spans="1:7" x14ac:dyDescent="0.2">
      <c r="A747" s="11">
        <f>CURRENT_YEAR</f>
        <v>2016</v>
      </c>
      <c r="B747" s="11">
        <f>RRICC</f>
        <v>117000</v>
      </c>
      <c r="C747" s="7">
        <f>RR_ID</f>
        <v>2</v>
      </c>
      <c r="D747" s="1" t="str">
        <f>RR_SHORT_NAME</f>
        <v>NS</v>
      </c>
      <c r="E747" s="1" t="str">
        <f>RR_NAME</f>
        <v>Norfolk Southern</v>
      </c>
      <c r="F747" s="1" t="s">
        <v>47747</v>
      </c>
      <c r="G747" s="6">
        <f>E2L111C29</f>
        <v>1.9367493227263521</v>
      </c>
    </row>
    <row r="748" spans="1:7" x14ac:dyDescent="0.2">
      <c r="A748" s="11">
        <f>CURRENT_YEAR</f>
        <v>2016</v>
      </c>
      <c r="B748" s="11">
        <f>RRICC</f>
        <v>117000</v>
      </c>
      <c r="C748" s="7">
        <f>RR_ID</f>
        <v>2</v>
      </c>
      <c r="D748" s="1" t="str">
        <f>RR_SHORT_NAME</f>
        <v>NS</v>
      </c>
      <c r="E748" s="1" t="str">
        <f>RR_NAME</f>
        <v>Norfolk Southern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2016</v>
      </c>
      <c r="B749" s="11">
        <f>RRICC</f>
        <v>117000</v>
      </c>
      <c r="C749" s="7">
        <f>RR_ID</f>
        <v>2</v>
      </c>
      <c r="D749" s="1" t="str">
        <f>RR_SHORT_NAME</f>
        <v>NS</v>
      </c>
      <c r="E749" s="1" t="str">
        <f>RR_NAME</f>
        <v>Norfolk Southern</v>
      </c>
      <c r="F749" s="1" t="s">
        <v>47749</v>
      </c>
      <c r="G749" s="6">
        <f>E2L112C2</f>
        <v>1.8488747245829398</v>
      </c>
    </row>
    <row r="750" spans="1:7" x14ac:dyDescent="0.2">
      <c r="A750" s="11">
        <f>CURRENT_YEAR</f>
        <v>2016</v>
      </c>
      <c r="B750" s="11">
        <f>RRICC</f>
        <v>117000</v>
      </c>
      <c r="C750" s="7">
        <f>RR_ID</f>
        <v>2</v>
      </c>
      <c r="D750" s="1" t="str">
        <f>RR_SHORT_NAME</f>
        <v>NS</v>
      </c>
      <c r="E750" s="1" t="str">
        <f>RR_NAME</f>
        <v>Norfolk Southern</v>
      </c>
      <c r="F750" s="1" t="s">
        <v>47750</v>
      </c>
      <c r="G750" s="6">
        <f>E2L112C3</f>
        <v>1.7578237478214747</v>
      </c>
    </row>
    <row r="751" spans="1:7" x14ac:dyDescent="0.2">
      <c r="A751" s="11">
        <f>CURRENT_YEAR</f>
        <v>2016</v>
      </c>
      <c r="B751" s="11">
        <f>RRICC</f>
        <v>117000</v>
      </c>
      <c r="C751" s="7">
        <f>RR_ID</f>
        <v>2</v>
      </c>
      <c r="D751" s="1" t="str">
        <f>RR_SHORT_NAME</f>
        <v>NS</v>
      </c>
      <c r="E751" s="1" t="str">
        <f>RR_NAME</f>
        <v>Norfolk Southern</v>
      </c>
      <c r="F751" s="1" t="s">
        <v>47751</v>
      </c>
      <c r="G751" s="6">
        <f>E2L112C4</f>
        <v>1.7676059314869299</v>
      </c>
    </row>
    <row r="752" spans="1:7" x14ac:dyDescent="0.2">
      <c r="A752" s="11">
        <f>CURRENT_YEAR</f>
        <v>2016</v>
      </c>
      <c r="B752" s="11">
        <f>RRICC</f>
        <v>117000</v>
      </c>
      <c r="C752" s="7">
        <f>RR_ID</f>
        <v>2</v>
      </c>
      <c r="D752" s="1" t="str">
        <f>RR_SHORT_NAME</f>
        <v>NS</v>
      </c>
      <c r="E752" s="1" t="str">
        <f>RR_NAME</f>
        <v>Norfolk Southern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2016</v>
      </c>
      <c r="B753" s="11">
        <f>RRICC</f>
        <v>117000</v>
      </c>
      <c r="C753" s="7">
        <f>RR_ID</f>
        <v>2</v>
      </c>
      <c r="D753" s="1" t="str">
        <f>RR_SHORT_NAME</f>
        <v>NS</v>
      </c>
      <c r="E753" s="1" t="str">
        <f>RR_NAME</f>
        <v>Norfolk Southern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2016</v>
      </c>
      <c r="B754" s="11">
        <f>RRICC</f>
        <v>117000</v>
      </c>
      <c r="C754" s="7">
        <f>RR_ID</f>
        <v>2</v>
      </c>
      <c r="D754" s="1" t="str">
        <f>RR_SHORT_NAME</f>
        <v>NS</v>
      </c>
      <c r="E754" s="1" t="str">
        <f>RR_NAME</f>
        <v>Norfolk Southern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2016</v>
      </c>
      <c r="B755" s="11">
        <f>RRICC</f>
        <v>117000</v>
      </c>
      <c r="C755" s="7">
        <f>RR_ID</f>
        <v>2</v>
      </c>
      <c r="D755" s="1" t="str">
        <f>RR_SHORT_NAME</f>
        <v>NS</v>
      </c>
      <c r="E755" s="1" t="str">
        <f>RR_NAME</f>
        <v>Norfolk Southern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2016</v>
      </c>
      <c r="B756" s="11">
        <f>RRICC</f>
        <v>117000</v>
      </c>
      <c r="C756" s="7">
        <f>RR_ID</f>
        <v>2</v>
      </c>
      <c r="D756" s="1" t="str">
        <f>RR_SHORT_NAME</f>
        <v>NS</v>
      </c>
      <c r="E756" s="1" t="str">
        <f>RR_NAME</f>
        <v>Norfolk Southern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2016</v>
      </c>
      <c r="B757" s="11">
        <f>RRICC</f>
        <v>117000</v>
      </c>
      <c r="C757" s="7">
        <f>RR_ID</f>
        <v>2</v>
      </c>
      <c r="D757" s="1" t="str">
        <f>RR_SHORT_NAME</f>
        <v>NS</v>
      </c>
      <c r="E757" s="1" t="str">
        <f>RR_NAME</f>
        <v>Norfolk Southern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2016</v>
      </c>
      <c r="B758" s="11">
        <f>RRICC</f>
        <v>117000</v>
      </c>
      <c r="C758" s="7">
        <f>RR_ID</f>
        <v>2</v>
      </c>
      <c r="D758" s="1" t="str">
        <f>RR_SHORT_NAME</f>
        <v>NS</v>
      </c>
      <c r="E758" s="1" t="str">
        <f>RR_NAME</f>
        <v>Norfolk Southern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2016</v>
      </c>
      <c r="B759" s="11">
        <f>RRICC</f>
        <v>117000</v>
      </c>
      <c r="C759" s="7">
        <f>RR_ID</f>
        <v>2</v>
      </c>
      <c r="D759" s="1" t="str">
        <f>RR_SHORT_NAME</f>
        <v>NS</v>
      </c>
      <c r="E759" s="1" t="str">
        <f>RR_NAME</f>
        <v>Norfolk Southern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2016</v>
      </c>
      <c r="B760" s="11">
        <f>RRICC</f>
        <v>117000</v>
      </c>
      <c r="C760" s="7">
        <f>RR_ID</f>
        <v>2</v>
      </c>
      <c r="D760" s="1" t="str">
        <f>RR_SHORT_NAME</f>
        <v>NS</v>
      </c>
      <c r="E760" s="1" t="str">
        <f>RR_NAME</f>
        <v>Norfolk Southern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2016</v>
      </c>
      <c r="B761" s="11">
        <f>RRICC</f>
        <v>117000</v>
      </c>
      <c r="C761" s="7">
        <f>RR_ID</f>
        <v>2</v>
      </c>
      <c r="D761" s="1" t="str">
        <f>RR_SHORT_NAME</f>
        <v>NS</v>
      </c>
      <c r="E761" s="1" t="str">
        <f>RR_NAME</f>
        <v>Norfolk Southern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2016</v>
      </c>
      <c r="B762" s="11">
        <f>RRICC</f>
        <v>117000</v>
      </c>
      <c r="C762" s="7">
        <f>RR_ID</f>
        <v>2</v>
      </c>
      <c r="D762" s="1" t="str">
        <f>RR_SHORT_NAME</f>
        <v>NS</v>
      </c>
      <c r="E762" s="1" t="str">
        <f>RR_NAME</f>
        <v>Norfolk Southern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2016</v>
      </c>
      <c r="B763" s="11">
        <f>RRICC</f>
        <v>117000</v>
      </c>
      <c r="C763" s="7">
        <f>RR_ID</f>
        <v>2</v>
      </c>
      <c r="D763" s="1" t="str">
        <f>RR_SHORT_NAME</f>
        <v>NS</v>
      </c>
      <c r="E763" s="1" t="str">
        <f>RR_NAME</f>
        <v>Norfolk Southern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2016</v>
      </c>
      <c r="B764" s="11">
        <f>RRICC</f>
        <v>117000</v>
      </c>
      <c r="C764" s="7">
        <f>RR_ID</f>
        <v>2</v>
      </c>
      <c r="D764" s="1" t="str">
        <f>RR_SHORT_NAME</f>
        <v>NS</v>
      </c>
      <c r="E764" s="1" t="str">
        <f>RR_NAME</f>
        <v>Norfolk Southern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2016</v>
      </c>
      <c r="B765" s="11">
        <f>RRICC</f>
        <v>117000</v>
      </c>
      <c r="C765" s="7">
        <f>RR_ID</f>
        <v>2</v>
      </c>
      <c r="D765" s="1" t="str">
        <f>RR_SHORT_NAME</f>
        <v>NS</v>
      </c>
      <c r="E765" s="1" t="str">
        <f>RR_NAME</f>
        <v>Norfolk Southern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2016</v>
      </c>
      <c r="B766" s="11">
        <f>RRICC</f>
        <v>117000</v>
      </c>
      <c r="C766" s="7">
        <f>RR_ID</f>
        <v>2</v>
      </c>
      <c r="D766" s="1" t="str">
        <f>RR_SHORT_NAME</f>
        <v>NS</v>
      </c>
      <c r="E766" s="1" t="str">
        <f>RR_NAME</f>
        <v>Norfolk Southern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2016</v>
      </c>
      <c r="B767" s="11">
        <f>RRICC</f>
        <v>117000</v>
      </c>
      <c r="C767" s="7">
        <f>RR_ID</f>
        <v>2</v>
      </c>
      <c r="D767" s="1" t="str">
        <f>RR_SHORT_NAME</f>
        <v>NS</v>
      </c>
      <c r="E767" s="1" t="str">
        <f>RR_NAME</f>
        <v>Norfolk Southern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2016</v>
      </c>
      <c r="B768" s="11">
        <f>RRICC</f>
        <v>117000</v>
      </c>
      <c r="C768" s="7">
        <f>RR_ID</f>
        <v>2</v>
      </c>
      <c r="D768" s="1" t="str">
        <f>RR_SHORT_NAME</f>
        <v>NS</v>
      </c>
      <c r="E768" s="1" t="str">
        <f>RR_NAME</f>
        <v>Norfolk Southern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2016</v>
      </c>
      <c r="B769" s="11">
        <f>RRICC</f>
        <v>117000</v>
      </c>
      <c r="C769" s="7">
        <f>RR_ID</f>
        <v>2</v>
      </c>
      <c r="D769" s="1" t="str">
        <f>RR_SHORT_NAME</f>
        <v>NS</v>
      </c>
      <c r="E769" s="1" t="str">
        <f>RR_NAME</f>
        <v>Norfolk Southern</v>
      </c>
      <c r="F769" s="1" t="s">
        <v>47769</v>
      </c>
      <c r="G769" s="6">
        <f>E2L112C22</f>
        <v>555.61441377984488</v>
      </c>
    </row>
    <row r="770" spans="1:7" x14ac:dyDescent="0.2">
      <c r="A770" s="11">
        <f>CURRENT_YEAR</f>
        <v>2016</v>
      </c>
      <c r="B770" s="11">
        <f>RRICC</f>
        <v>117000</v>
      </c>
      <c r="C770" s="7">
        <f>RR_ID</f>
        <v>2</v>
      </c>
      <c r="D770" s="1" t="str">
        <f>RR_SHORT_NAME</f>
        <v>NS</v>
      </c>
      <c r="E770" s="1" t="str">
        <f>RR_NAME</f>
        <v>Norfolk Southern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2016</v>
      </c>
      <c r="B771" s="11">
        <f>RRICC</f>
        <v>117000</v>
      </c>
      <c r="C771" s="7">
        <f>RR_ID</f>
        <v>2</v>
      </c>
      <c r="D771" s="1" t="str">
        <f>RR_SHORT_NAME</f>
        <v>NS</v>
      </c>
      <c r="E771" s="1" t="str">
        <f>RR_NAME</f>
        <v>Norfolk Southern</v>
      </c>
      <c r="F771" s="1" t="s">
        <v>47771</v>
      </c>
      <c r="G771" s="6">
        <f>E2L112C24</f>
        <v>6955.8047479291154</v>
      </c>
    </row>
    <row r="772" spans="1:7" x14ac:dyDescent="0.2">
      <c r="A772" s="11">
        <f>CURRENT_YEAR</f>
        <v>2016</v>
      </c>
      <c r="B772" s="11">
        <f>RRICC</f>
        <v>117000</v>
      </c>
      <c r="C772" s="7">
        <f>RR_ID</f>
        <v>2</v>
      </c>
      <c r="D772" s="1" t="str">
        <f>RR_SHORT_NAME</f>
        <v>NS</v>
      </c>
      <c r="E772" s="1" t="str">
        <f>RR_NAME</f>
        <v>Norfolk Southern</v>
      </c>
      <c r="F772" s="1" t="s">
        <v>47772</v>
      </c>
      <c r="G772" s="6">
        <f>E2L112C25</f>
        <v>7.7469972909054086</v>
      </c>
    </row>
    <row r="773" spans="1:7" x14ac:dyDescent="0.2">
      <c r="A773" s="11">
        <f>CURRENT_YEAR</f>
        <v>2016</v>
      </c>
      <c r="B773" s="11">
        <f>RRICC</f>
        <v>117000</v>
      </c>
      <c r="C773" s="7">
        <f>RR_ID</f>
        <v>2</v>
      </c>
      <c r="D773" s="1" t="str">
        <f>RR_SHORT_NAME</f>
        <v>NS</v>
      </c>
      <c r="E773" s="1" t="str">
        <f>RR_NAME</f>
        <v>Norfolk Southern</v>
      </c>
      <c r="F773" s="1" t="s">
        <v>47773</v>
      </c>
      <c r="G773" s="6">
        <f>E2L112C26</f>
        <v>4.2608485099979756</v>
      </c>
    </row>
    <row r="774" spans="1:7" x14ac:dyDescent="0.2">
      <c r="A774" s="11">
        <f>CURRENT_YEAR</f>
        <v>2016</v>
      </c>
      <c r="B774" s="11">
        <f>RRICC</f>
        <v>117000</v>
      </c>
      <c r="C774" s="7">
        <f>RR_ID</f>
        <v>2</v>
      </c>
      <c r="D774" s="1" t="str">
        <f>RR_SHORT_NAME</f>
        <v>NS</v>
      </c>
      <c r="E774" s="1" t="str">
        <f>RR_NAME</f>
        <v>Norfolk Southern</v>
      </c>
      <c r="F774" s="1" t="s">
        <v>47774</v>
      </c>
      <c r="G774" s="6">
        <f>E2L112C27</f>
        <v>11.620495936358113</v>
      </c>
    </row>
    <row r="775" spans="1:7" x14ac:dyDescent="0.2">
      <c r="A775" s="11">
        <f>CURRENT_YEAR</f>
        <v>2016</v>
      </c>
      <c r="B775" s="11">
        <f>RRICC</f>
        <v>117000</v>
      </c>
      <c r="C775" s="7">
        <f>RR_ID</f>
        <v>2</v>
      </c>
      <c r="D775" s="1" t="str">
        <f>RR_SHORT_NAME</f>
        <v>NS</v>
      </c>
      <c r="E775" s="1" t="str">
        <f>RR_NAME</f>
        <v>Norfolk Southern</v>
      </c>
      <c r="F775" s="1" t="s">
        <v>47775</v>
      </c>
      <c r="G775" s="6">
        <f>E2L112C28</f>
        <v>9.2963967490864885</v>
      </c>
    </row>
    <row r="776" spans="1:7" x14ac:dyDescent="0.2">
      <c r="A776" s="11">
        <f>CURRENT_YEAR</f>
        <v>2016</v>
      </c>
      <c r="B776" s="11">
        <f>RRICC</f>
        <v>117000</v>
      </c>
      <c r="C776" s="7">
        <f>RR_ID</f>
        <v>2</v>
      </c>
      <c r="D776" s="1" t="str">
        <f>RR_SHORT_NAME</f>
        <v>NS</v>
      </c>
      <c r="E776" s="1" t="str">
        <f>RR_NAME</f>
        <v>Norfolk Southern</v>
      </c>
      <c r="F776" s="1" t="s">
        <v>47776</v>
      </c>
      <c r="G776" s="6">
        <f>E2L112C29</f>
        <v>1.9367493227263521</v>
      </c>
    </row>
    <row r="777" spans="1:7" x14ac:dyDescent="0.2">
      <c r="A777" s="11">
        <f>CURRENT_YEAR</f>
        <v>2016</v>
      </c>
      <c r="B777" s="11">
        <f>RRICC</f>
        <v>117000</v>
      </c>
      <c r="C777" s="7">
        <f>RR_ID</f>
        <v>2</v>
      </c>
      <c r="D777" s="1" t="str">
        <f>RR_SHORT_NAME</f>
        <v>NS</v>
      </c>
      <c r="E777" s="1" t="str">
        <f>RR_NAME</f>
        <v>Norfolk Southern</v>
      </c>
      <c r="F777" s="1" t="s">
        <v>47777</v>
      </c>
      <c r="G777" s="6">
        <f>E2L113C1</f>
        <v>32.4</v>
      </c>
    </row>
    <row r="778" spans="1:7" x14ac:dyDescent="0.2">
      <c r="A778" s="11">
        <f>CURRENT_YEAR</f>
        <v>2016</v>
      </c>
      <c r="B778" s="11">
        <f>RRICC</f>
        <v>117000</v>
      </c>
      <c r="C778" s="7">
        <f>RR_ID</f>
        <v>2</v>
      </c>
      <c r="D778" s="1" t="str">
        <f>RR_SHORT_NAME</f>
        <v>NS</v>
      </c>
      <c r="E778" s="1" t="str">
        <f>RR_NAME</f>
        <v>Norfolk Southern</v>
      </c>
      <c r="F778" s="1" t="s">
        <v>47778</v>
      </c>
      <c r="G778" s="6">
        <f>E2L113C2</f>
        <v>2.2788461538461537</v>
      </c>
    </row>
    <row r="779" spans="1:7" x14ac:dyDescent="0.2">
      <c r="A779" s="11">
        <f>CURRENT_YEAR</f>
        <v>2016</v>
      </c>
      <c r="B779" s="11">
        <f>RRICC</f>
        <v>117000</v>
      </c>
      <c r="C779" s="7">
        <f>RR_ID</f>
        <v>2</v>
      </c>
      <c r="D779" s="1" t="str">
        <f>RR_SHORT_NAME</f>
        <v>NS</v>
      </c>
      <c r="E779" s="1" t="str">
        <f>RR_NAME</f>
        <v>Norfolk Southern</v>
      </c>
      <c r="F779" s="1" t="s">
        <v>47779</v>
      </c>
      <c r="G779" s="6">
        <f>E2L113C3</f>
        <v>2.0810810810810811</v>
      </c>
    </row>
    <row r="780" spans="1:7" x14ac:dyDescent="0.2">
      <c r="A780" s="11">
        <f>CURRENT_YEAR</f>
        <v>2016</v>
      </c>
      <c r="B780" s="11">
        <f>RRICC</f>
        <v>117000</v>
      </c>
      <c r="C780" s="7">
        <f>RR_ID</f>
        <v>2</v>
      </c>
      <c r="D780" s="1" t="str">
        <f>RR_SHORT_NAME</f>
        <v>NS</v>
      </c>
      <c r="E780" s="1" t="str">
        <f>RR_NAME</f>
        <v>Norfolk Southern</v>
      </c>
      <c r="F780" s="1" t="s">
        <v>47780</v>
      </c>
      <c r="G780" s="6">
        <f>E2L113C4</f>
        <v>2.1857506361323153</v>
      </c>
    </row>
    <row r="781" spans="1:7" x14ac:dyDescent="0.2">
      <c r="A781" s="11">
        <f>CURRENT_YEAR</f>
        <v>2016</v>
      </c>
      <c r="B781" s="11">
        <f>RRICC</f>
        <v>117000</v>
      </c>
      <c r="C781" s="7">
        <f>RR_ID</f>
        <v>2</v>
      </c>
      <c r="D781" s="1" t="str">
        <f>RR_SHORT_NAME</f>
        <v>NS</v>
      </c>
      <c r="E781" s="1" t="str">
        <f>RR_NAME</f>
        <v>Norfolk Southern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2016</v>
      </c>
      <c r="B782" s="11">
        <f>RRICC</f>
        <v>117000</v>
      </c>
      <c r="C782" s="7">
        <f>RR_ID</f>
        <v>2</v>
      </c>
      <c r="D782" s="1" t="str">
        <f>RR_SHORT_NAME</f>
        <v>NS</v>
      </c>
      <c r="E782" s="1" t="str">
        <f>RR_NAME</f>
        <v>Norfolk Southern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2016</v>
      </c>
      <c r="B783" s="11">
        <f>RRICC</f>
        <v>117000</v>
      </c>
      <c r="C783" s="7">
        <f>RR_ID</f>
        <v>2</v>
      </c>
      <c r="D783" s="1" t="str">
        <f>RR_SHORT_NAME</f>
        <v>NS</v>
      </c>
      <c r="E783" s="1" t="str">
        <f>RR_NAME</f>
        <v>Norfolk Southern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2016</v>
      </c>
      <c r="B784" s="11">
        <f>RRICC</f>
        <v>117000</v>
      </c>
      <c r="C784" s="7">
        <f>RR_ID</f>
        <v>2</v>
      </c>
      <c r="D784" s="1" t="str">
        <f>RR_SHORT_NAME</f>
        <v>NS</v>
      </c>
      <c r="E784" s="1" t="str">
        <f>RR_NAME</f>
        <v>Norfolk Southern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2016</v>
      </c>
      <c r="B785" s="11">
        <f>RRICC</f>
        <v>117000</v>
      </c>
      <c r="C785" s="7">
        <f>RR_ID</f>
        <v>2</v>
      </c>
      <c r="D785" s="1" t="str">
        <f>RR_SHORT_NAME</f>
        <v>NS</v>
      </c>
      <c r="E785" s="1" t="str">
        <f>RR_NAME</f>
        <v>Norfolk Southern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2016</v>
      </c>
      <c r="B786" s="11">
        <f>RRICC</f>
        <v>117000</v>
      </c>
      <c r="C786" s="7">
        <f>RR_ID</f>
        <v>2</v>
      </c>
      <c r="D786" s="1" t="str">
        <f>RR_SHORT_NAME</f>
        <v>NS</v>
      </c>
      <c r="E786" s="1" t="str">
        <f>RR_NAME</f>
        <v>Norfolk Southern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2016</v>
      </c>
      <c r="B787" s="11">
        <f>RRICC</f>
        <v>117000</v>
      </c>
      <c r="C787" s="7">
        <f>RR_ID</f>
        <v>2</v>
      </c>
      <c r="D787" s="1" t="str">
        <f>RR_SHORT_NAME</f>
        <v>NS</v>
      </c>
      <c r="E787" s="1" t="str">
        <f>RR_NAME</f>
        <v>Norfolk Southern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2016</v>
      </c>
      <c r="B788" s="11">
        <f>RRICC</f>
        <v>117000</v>
      </c>
      <c r="C788" s="7">
        <f>RR_ID</f>
        <v>2</v>
      </c>
      <c r="D788" s="1" t="str">
        <f>RR_SHORT_NAME</f>
        <v>NS</v>
      </c>
      <c r="E788" s="1" t="str">
        <f>RR_NAME</f>
        <v>Norfolk Southern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2016</v>
      </c>
      <c r="B789" s="11">
        <f>RRICC</f>
        <v>117000</v>
      </c>
      <c r="C789" s="7">
        <f>RR_ID</f>
        <v>2</v>
      </c>
      <c r="D789" s="1" t="str">
        <f>RR_SHORT_NAME</f>
        <v>NS</v>
      </c>
      <c r="E789" s="1" t="str">
        <f>RR_NAME</f>
        <v>Norfolk Southern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2016</v>
      </c>
      <c r="B790" s="11">
        <f>RRICC</f>
        <v>117000</v>
      </c>
      <c r="C790" s="7">
        <f>RR_ID</f>
        <v>2</v>
      </c>
      <c r="D790" s="1" t="str">
        <f>RR_SHORT_NAME</f>
        <v>NS</v>
      </c>
      <c r="E790" s="1" t="str">
        <f>RR_NAME</f>
        <v>Norfolk Southern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2016</v>
      </c>
      <c r="B791" s="11">
        <f>RRICC</f>
        <v>117000</v>
      </c>
      <c r="C791" s="7">
        <f>RR_ID</f>
        <v>2</v>
      </c>
      <c r="D791" s="1" t="str">
        <f>RR_SHORT_NAME</f>
        <v>NS</v>
      </c>
      <c r="E791" s="1" t="str">
        <f>RR_NAME</f>
        <v>Norfolk Southern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2016</v>
      </c>
      <c r="B792" s="11">
        <f>RRICC</f>
        <v>117000</v>
      </c>
      <c r="C792" s="7">
        <f>RR_ID</f>
        <v>2</v>
      </c>
      <c r="D792" s="1" t="str">
        <f>RR_SHORT_NAME</f>
        <v>NS</v>
      </c>
      <c r="E792" s="1" t="str">
        <f>RR_NAME</f>
        <v>Norfolk Southern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2016</v>
      </c>
      <c r="B793" s="11">
        <f>RRICC</f>
        <v>117000</v>
      </c>
      <c r="C793" s="7">
        <f>RR_ID</f>
        <v>2</v>
      </c>
      <c r="D793" s="1" t="str">
        <f>RR_SHORT_NAME</f>
        <v>NS</v>
      </c>
      <c r="E793" s="1" t="str">
        <f>RR_NAME</f>
        <v>Norfolk Southern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2016</v>
      </c>
      <c r="B794" s="11">
        <f>RRICC</f>
        <v>117000</v>
      </c>
      <c r="C794" s="7">
        <f>RR_ID</f>
        <v>2</v>
      </c>
      <c r="D794" s="1" t="str">
        <f>RR_SHORT_NAME</f>
        <v>NS</v>
      </c>
      <c r="E794" s="1" t="str">
        <f>RR_NAME</f>
        <v>Norfolk Southern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2016</v>
      </c>
      <c r="B795" s="11">
        <f>RRICC</f>
        <v>117000</v>
      </c>
      <c r="C795" s="7">
        <f>RR_ID</f>
        <v>2</v>
      </c>
      <c r="D795" s="1" t="str">
        <f>RR_SHORT_NAME</f>
        <v>NS</v>
      </c>
      <c r="E795" s="1" t="str">
        <f>RR_NAME</f>
        <v>Norfolk Southern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2016</v>
      </c>
      <c r="B796" s="11">
        <f>RRICC</f>
        <v>117000</v>
      </c>
      <c r="C796" s="7">
        <f>RR_ID</f>
        <v>2</v>
      </c>
      <c r="D796" s="1" t="str">
        <f>RR_SHORT_NAME</f>
        <v>NS</v>
      </c>
      <c r="E796" s="1" t="str">
        <f>RR_NAME</f>
        <v>Norfolk Southern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2016</v>
      </c>
      <c r="B797" s="11">
        <f>RRICC</f>
        <v>117000</v>
      </c>
      <c r="C797" s="7">
        <f>RR_ID</f>
        <v>2</v>
      </c>
      <c r="D797" s="1" t="str">
        <f>RR_SHORT_NAME</f>
        <v>NS</v>
      </c>
      <c r="E797" s="1" t="str">
        <f>RR_NAME</f>
        <v>Norfolk Southern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2016</v>
      </c>
      <c r="B798" s="11">
        <f>RRICC</f>
        <v>117000</v>
      </c>
      <c r="C798" s="7">
        <f>RR_ID</f>
        <v>2</v>
      </c>
      <c r="D798" s="1" t="str">
        <f>RR_SHORT_NAME</f>
        <v>NS</v>
      </c>
      <c r="E798" s="1" t="str">
        <f>RR_NAME</f>
        <v>Norfolk Southern</v>
      </c>
      <c r="F798" s="1" t="s">
        <v>47798</v>
      </c>
      <c r="G798" s="6">
        <f>E2L113C22</f>
        <v>555.61441377984499</v>
      </c>
    </row>
    <row r="799" spans="1:7" x14ac:dyDescent="0.2">
      <c r="A799" s="11">
        <f>CURRENT_YEAR</f>
        <v>2016</v>
      </c>
      <c r="B799" s="11">
        <f>RRICC</f>
        <v>117000</v>
      </c>
      <c r="C799" s="7">
        <f>RR_ID</f>
        <v>2</v>
      </c>
      <c r="D799" s="1" t="str">
        <f>RR_SHORT_NAME</f>
        <v>NS</v>
      </c>
      <c r="E799" s="1" t="str">
        <f>RR_NAME</f>
        <v>Norfolk Southern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2016</v>
      </c>
      <c r="B800" s="11">
        <f>RRICC</f>
        <v>117000</v>
      </c>
      <c r="C800" s="7">
        <f>RR_ID</f>
        <v>2</v>
      </c>
      <c r="D800" s="1" t="str">
        <f>RR_SHORT_NAME</f>
        <v>NS</v>
      </c>
      <c r="E800" s="1" t="str">
        <f>RR_NAME</f>
        <v>Norfolk Southern</v>
      </c>
      <c r="F800" s="1" t="s">
        <v>47800</v>
      </c>
      <c r="G800" s="6">
        <f>E2L113C24</f>
        <v>660.61755910398915</v>
      </c>
    </row>
    <row r="801" spans="1:7" x14ac:dyDescent="0.2">
      <c r="A801" s="11">
        <f>CURRENT_YEAR</f>
        <v>2016</v>
      </c>
      <c r="B801" s="11">
        <f>RRICC</f>
        <v>117000</v>
      </c>
      <c r="C801" s="7">
        <f>RR_ID</f>
        <v>2</v>
      </c>
      <c r="D801" s="1" t="str">
        <f>RR_SHORT_NAME</f>
        <v>NS</v>
      </c>
      <c r="E801" s="1" t="str">
        <f>RR_NAME</f>
        <v>Norfolk Southern</v>
      </c>
      <c r="F801" s="1" t="s">
        <v>47801</v>
      </c>
      <c r="G801" s="6">
        <f>E2L113C25</f>
        <v>7.7469972909054086</v>
      </c>
    </row>
    <row r="802" spans="1:7" x14ac:dyDescent="0.2">
      <c r="A802" s="11">
        <f>CURRENT_YEAR</f>
        <v>2016</v>
      </c>
      <c r="B802" s="11">
        <f>RRICC</f>
        <v>117000</v>
      </c>
      <c r="C802" s="7">
        <f>RR_ID</f>
        <v>2</v>
      </c>
      <c r="D802" s="1" t="str">
        <f>RR_SHORT_NAME</f>
        <v>NS</v>
      </c>
      <c r="E802" s="1" t="str">
        <f>RR_NAME</f>
        <v>Norfolk Southern</v>
      </c>
      <c r="F802" s="1" t="s">
        <v>47802</v>
      </c>
      <c r="G802" s="6">
        <f>E2L113C26</f>
        <v>4.2608485099979756</v>
      </c>
    </row>
    <row r="803" spans="1:7" x14ac:dyDescent="0.2">
      <c r="A803" s="11">
        <f>CURRENT_YEAR</f>
        <v>2016</v>
      </c>
      <c r="B803" s="11">
        <f>RRICC</f>
        <v>117000</v>
      </c>
      <c r="C803" s="7">
        <f>RR_ID</f>
        <v>2</v>
      </c>
      <c r="D803" s="1" t="str">
        <f>RR_SHORT_NAME</f>
        <v>NS</v>
      </c>
      <c r="E803" s="1" t="str">
        <f>RR_NAME</f>
        <v>Norfolk Southern</v>
      </c>
      <c r="F803" s="1" t="s">
        <v>47803</v>
      </c>
      <c r="G803" s="6">
        <f>E2L113C27</f>
        <v>11.620495936358111</v>
      </c>
    </row>
    <row r="804" spans="1:7" x14ac:dyDescent="0.2">
      <c r="A804" s="11">
        <f>CURRENT_YEAR</f>
        <v>2016</v>
      </c>
      <c r="B804" s="11">
        <f>RRICC</f>
        <v>117000</v>
      </c>
      <c r="C804" s="7">
        <f>RR_ID</f>
        <v>2</v>
      </c>
      <c r="D804" s="1" t="str">
        <f>RR_SHORT_NAME</f>
        <v>NS</v>
      </c>
      <c r="E804" s="1" t="str">
        <f>RR_NAME</f>
        <v>Norfolk Southern</v>
      </c>
      <c r="F804" s="1" t="s">
        <v>47804</v>
      </c>
      <c r="G804" s="6">
        <f>E2L113C28</f>
        <v>9.2963967490864885</v>
      </c>
    </row>
    <row r="805" spans="1:7" x14ac:dyDescent="0.2">
      <c r="A805" s="11">
        <f>CURRENT_YEAR</f>
        <v>2016</v>
      </c>
      <c r="B805" s="11">
        <f>RRICC</f>
        <v>117000</v>
      </c>
      <c r="C805" s="7">
        <f>RR_ID</f>
        <v>2</v>
      </c>
      <c r="D805" s="1" t="str">
        <f>RR_SHORT_NAME</f>
        <v>NS</v>
      </c>
      <c r="E805" s="1" t="str">
        <f>RR_NAME</f>
        <v>Norfolk Southern</v>
      </c>
      <c r="F805" s="1" t="s">
        <v>47805</v>
      </c>
      <c r="G805" s="6">
        <f>E2L113C29</f>
        <v>1.9367493227263519</v>
      </c>
    </row>
    <row r="806" spans="1:7" x14ac:dyDescent="0.2">
      <c r="A806" s="11">
        <f>CURRENT_YEAR</f>
        <v>2016</v>
      </c>
      <c r="B806" s="11">
        <f>RRICC</f>
        <v>117000</v>
      </c>
      <c r="C806" s="7">
        <f>RR_ID</f>
        <v>2</v>
      </c>
      <c r="D806" s="1" t="str">
        <f>RR_SHORT_NAME</f>
        <v>NS</v>
      </c>
      <c r="E806" s="1" t="str">
        <f>RR_NAME</f>
        <v>Norfolk Southern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2016</v>
      </c>
      <c r="B807" s="11">
        <f>RRICC</f>
        <v>117000</v>
      </c>
      <c r="C807" s="7">
        <f>RR_ID</f>
        <v>2</v>
      </c>
      <c r="D807" s="1" t="str">
        <f>RR_SHORT_NAME</f>
        <v>NS</v>
      </c>
      <c r="E807" s="1" t="str">
        <f>RR_NAME</f>
        <v>Norfolk Southern</v>
      </c>
      <c r="F807" s="1" t="s">
        <v>47807</v>
      </c>
      <c r="G807" s="6">
        <f>E2L114C2</f>
        <v>2.118087021289802</v>
      </c>
    </row>
    <row r="808" spans="1:7" x14ac:dyDescent="0.2">
      <c r="A808" s="11">
        <f>CURRENT_YEAR</f>
        <v>2016</v>
      </c>
      <c r="B808" s="11">
        <f>RRICC</f>
        <v>117000</v>
      </c>
      <c r="C808" s="7">
        <f>RR_ID</f>
        <v>2</v>
      </c>
      <c r="D808" s="1" t="str">
        <f>RR_SHORT_NAME</f>
        <v>NS</v>
      </c>
      <c r="E808" s="1" t="str">
        <f>RR_NAME</f>
        <v>Norfolk Southern</v>
      </c>
      <c r="F808" s="1" t="s">
        <v>47808</v>
      </c>
      <c r="G808" s="6">
        <f>E2L114C3</f>
        <v>2.2540620384047267</v>
      </c>
    </row>
    <row r="809" spans="1:7" x14ac:dyDescent="0.2">
      <c r="A809" s="11">
        <f>CURRENT_YEAR</f>
        <v>2016</v>
      </c>
      <c r="B809" s="11">
        <f>RRICC</f>
        <v>117000</v>
      </c>
      <c r="C809" s="7">
        <f>RR_ID</f>
        <v>2</v>
      </c>
      <c r="D809" s="1" t="str">
        <f>RR_SHORT_NAME</f>
        <v>NS</v>
      </c>
      <c r="E809" s="1" t="str">
        <f>RR_NAME</f>
        <v>Norfolk Southern</v>
      </c>
      <c r="F809" s="1" t="s">
        <v>47809</v>
      </c>
      <c r="G809" s="6">
        <f>E2L114C4</f>
        <v>2.178453095879064</v>
      </c>
    </row>
    <row r="810" spans="1:7" x14ac:dyDescent="0.2">
      <c r="A810" s="11">
        <f>CURRENT_YEAR</f>
        <v>2016</v>
      </c>
      <c r="B810" s="11">
        <f>RRICC</f>
        <v>117000</v>
      </c>
      <c r="C810" s="7">
        <f>RR_ID</f>
        <v>2</v>
      </c>
      <c r="D810" s="1" t="str">
        <f>RR_SHORT_NAME</f>
        <v>NS</v>
      </c>
      <c r="E810" s="1" t="str">
        <f>RR_NAME</f>
        <v>Norfolk Southern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2016</v>
      </c>
      <c r="B811" s="11">
        <f>RRICC</f>
        <v>117000</v>
      </c>
      <c r="C811" s="7">
        <f>RR_ID</f>
        <v>2</v>
      </c>
      <c r="D811" s="1" t="str">
        <f>RR_SHORT_NAME</f>
        <v>NS</v>
      </c>
      <c r="E811" s="1" t="str">
        <f>RR_NAME</f>
        <v>Norfolk Southern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2016</v>
      </c>
      <c r="B812" s="11">
        <f>RRICC</f>
        <v>117000</v>
      </c>
      <c r="C812" s="7">
        <f>RR_ID</f>
        <v>2</v>
      </c>
      <c r="D812" s="1" t="str">
        <f>RR_SHORT_NAME</f>
        <v>NS</v>
      </c>
      <c r="E812" s="1" t="str">
        <f>RR_NAME</f>
        <v>Norfolk Southern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2016</v>
      </c>
      <c r="B813" s="11">
        <f>RRICC</f>
        <v>117000</v>
      </c>
      <c r="C813" s="7">
        <f>RR_ID</f>
        <v>2</v>
      </c>
      <c r="D813" s="1" t="str">
        <f>RR_SHORT_NAME</f>
        <v>NS</v>
      </c>
      <c r="E813" s="1" t="str">
        <f>RR_NAME</f>
        <v>Norfolk Southern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2016</v>
      </c>
      <c r="B814" s="11">
        <f>RRICC</f>
        <v>117000</v>
      </c>
      <c r="C814" s="7">
        <f>RR_ID</f>
        <v>2</v>
      </c>
      <c r="D814" s="1" t="str">
        <f>RR_SHORT_NAME</f>
        <v>NS</v>
      </c>
      <c r="E814" s="1" t="str">
        <f>RR_NAME</f>
        <v>Norfolk Southern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2016</v>
      </c>
      <c r="B815" s="11">
        <f>RRICC</f>
        <v>117000</v>
      </c>
      <c r="C815" s="7">
        <f>RR_ID</f>
        <v>2</v>
      </c>
      <c r="D815" s="1" t="str">
        <f>RR_SHORT_NAME</f>
        <v>NS</v>
      </c>
      <c r="E815" s="1" t="str">
        <f>RR_NAME</f>
        <v>Norfolk Southern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2016</v>
      </c>
      <c r="B816" s="11">
        <f>RRICC</f>
        <v>117000</v>
      </c>
      <c r="C816" s="7">
        <f>RR_ID</f>
        <v>2</v>
      </c>
      <c r="D816" s="1" t="str">
        <f>RR_SHORT_NAME</f>
        <v>NS</v>
      </c>
      <c r="E816" s="1" t="str">
        <f>RR_NAME</f>
        <v>Norfolk Southern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2016</v>
      </c>
      <c r="B817" s="11">
        <f>RRICC</f>
        <v>117000</v>
      </c>
      <c r="C817" s="7">
        <f>RR_ID</f>
        <v>2</v>
      </c>
      <c r="D817" s="1" t="str">
        <f>RR_SHORT_NAME</f>
        <v>NS</v>
      </c>
      <c r="E817" s="1" t="str">
        <f>RR_NAME</f>
        <v>Norfolk Southern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2016</v>
      </c>
      <c r="B818" s="11">
        <f>RRICC</f>
        <v>117000</v>
      </c>
      <c r="C818" s="7">
        <f>RR_ID</f>
        <v>2</v>
      </c>
      <c r="D818" s="1" t="str">
        <f>RR_SHORT_NAME</f>
        <v>NS</v>
      </c>
      <c r="E818" s="1" t="str">
        <f>RR_NAME</f>
        <v>Norfolk Southern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2016</v>
      </c>
      <c r="B819" s="11">
        <f>RRICC</f>
        <v>117000</v>
      </c>
      <c r="C819" s="7">
        <f>RR_ID</f>
        <v>2</v>
      </c>
      <c r="D819" s="1" t="str">
        <f>RR_SHORT_NAME</f>
        <v>NS</v>
      </c>
      <c r="E819" s="1" t="str">
        <f>RR_NAME</f>
        <v>Norfolk Southern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2016</v>
      </c>
      <c r="B820" s="11">
        <f>RRICC</f>
        <v>117000</v>
      </c>
      <c r="C820" s="7">
        <f>RR_ID</f>
        <v>2</v>
      </c>
      <c r="D820" s="1" t="str">
        <f>RR_SHORT_NAME</f>
        <v>NS</v>
      </c>
      <c r="E820" s="1" t="str">
        <f>RR_NAME</f>
        <v>Norfolk Southern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2016</v>
      </c>
      <c r="B821" s="11">
        <f>RRICC</f>
        <v>117000</v>
      </c>
      <c r="C821" s="7">
        <f>RR_ID</f>
        <v>2</v>
      </c>
      <c r="D821" s="1" t="str">
        <f>RR_SHORT_NAME</f>
        <v>NS</v>
      </c>
      <c r="E821" s="1" t="str">
        <f>RR_NAME</f>
        <v>Norfolk Southern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2016</v>
      </c>
      <c r="B822" s="11">
        <f>RRICC</f>
        <v>117000</v>
      </c>
      <c r="C822" s="7">
        <f>RR_ID</f>
        <v>2</v>
      </c>
      <c r="D822" s="1" t="str">
        <f>RR_SHORT_NAME</f>
        <v>NS</v>
      </c>
      <c r="E822" s="1" t="str">
        <f>RR_NAME</f>
        <v>Norfolk Southern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2016</v>
      </c>
      <c r="B823" s="11">
        <f>RRICC</f>
        <v>117000</v>
      </c>
      <c r="C823" s="7">
        <f>RR_ID</f>
        <v>2</v>
      </c>
      <c r="D823" s="1" t="str">
        <f>RR_SHORT_NAME</f>
        <v>NS</v>
      </c>
      <c r="E823" s="1" t="str">
        <f>RR_NAME</f>
        <v>Norfolk Southern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2016</v>
      </c>
      <c r="B824" s="11">
        <f>RRICC</f>
        <v>117000</v>
      </c>
      <c r="C824" s="7">
        <f>RR_ID</f>
        <v>2</v>
      </c>
      <c r="D824" s="1" t="str">
        <f>RR_SHORT_NAME</f>
        <v>NS</v>
      </c>
      <c r="E824" s="1" t="str">
        <f>RR_NAME</f>
        <v>Norfolk Southern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2016</v>
      </c>
      <c r="B825" s="11">
        <f>RRICC</f>
        <v>117000</v>
      </c>
      <c r="C825" s="7">
        <f>RR_ID</f>
        <v>2</v>
      </c>
      <c r="D825" s="1" t="str">
        <f>RR_SHORT_NAME</f>
        <v>NS</v>
      </c>
      <c r="E825" s="1" t="str">
        <f>RR_NAME</f>
        <v>Norfolk Southern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2016</v>
      </c>
      <c r="B826" s="11">
        <f>RRICC</f>
        <v>117000</v>
      </c>
      <c r="C826" s="7">
        <f>RR_ID</f>
        <v>2</v>
      </c>
      <c r="D826" s="1" t="str">
        <f>RR_SHORT_NAME</f>
        <v>NS</v>
      </c>
      <c r="E826" s="1" t="str">
        <f>RR_NAME</f>
        <v>Norfolk Southern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2016</v>
      </c>
      <c r="B827" s="11">
        <f>RRICC</f>
        <v>117000</v>
      </c>
      <c r="C827" s="7">
        <f>RR_ID</f>
        <v>2</v>
      </c>
      <c r="D827" s="1" t="str">
        <f>RR_SHORT_NAME</f>
        <v>NS</v>
      </c>
      <c r="E827" s="1" t="str">
        <f>RR_NAME</f>
        <v>Norfolk Southern</v>
      </c>
      <c r="F827" s="1" t="s">
        <v>47827</v>
      </c>
      <c r="G827" s="6">
        <f>E2L114C22</f>
        <v>555.61441377984488</v>
      </c>
    </row>
    <row r="828" spans="1:7" x14ac:dyDescent="0.2">
      <c r="A828" s="11">
        <f>CURRENT_YEAR</f>
        <v>2016</v>
      </c>
      <c r="B828" s="11">
        <f>RRICC</f>
        <v>117000</v>
      </c>
      <c r="C828" s="7">
        <f>RR_ID</f>
        <v>2</v>
      </c>
      <c r="D828" s="1" t="str">
        <f>RR_SHORT_NAME</f>
        <v>NS</v>
      </c>
      <c r="E828" s="1" t="str">
        <f>RR_NAME</f>
        <v>Norfolk Southern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2016</v>
      </c>
      <c r="B829" s="11">
        <f>RRICC</f>
        <v>117000</v>
      </c>
      <c r="C829" s="7">
        <f>RR_ID</f>
        <v>2</v>
      </c>
      <c r="D829" s="1" t="str">
        <f>RR_SHORT_NAME</f>
        <v>NS</v>
      </c>
      <c r="E829" s="1" t="str">
        <f>RR_NAME</f>
        <v>Norfolk Southern</v>
      </c>
      <c r="F829" s="1" t="s">
        <v>47829</v>
      </c>
      <c r="G829" s="6">
        <f>E2L114C24</f>
        <v>767.61385239691856</v>
      </c>
    </row>
    <row r="830" spans="1:7" x14ac:dyDescent="0.2">
      <c r="A830" s="11">
        <f>CURRENT_YEAR</f>
        <v>2016</v>
      </c>
      <c r="B830" s="11">
        <f>RRICC</f>
        <v>117000</v>
      </c>
      <c r="C830" s="7">
        <f>RR_ID</f>
        <v>2</v>
      </c>
      <c r="D830" s="1" t="str">
        <f>RR_SHORT_NAME</f>
        <v>NS</v>
      </c>
      <c r="E830" s="1" t="str">
        <f>RR_NAME</f>
        <v>Norfolk Southern</v>
      </c>
      <c r="F830" s="1" t="s">
        <v>47830</v>
      </c>
      <c r="G830" s="6">
        <f>E2L114C25</f>
        <v>7.7469972909054095</v>
      </c>
    </row>
    <row r="831" spans="1:7" x14ac:dyDescent="0.2">
      <c r="A831" s="11">
        <f>CURRENT_YEAR</f>
        <v>2016</v>
      </c>
      <c r="B831" s="11">
        <f>RRICC</f>
        <v>117000</v>
      </c>
      <c r="C831" s="7">
        <f>RR_ID</f>
        <v>2</v>
      </c>
      <c r="D831" s="1" t="str">
        <f>RR_SHORT_NAME</f>
        <v>NS</v>
      </c>
      <c r="E831" s="1" t="str">
        <f>RR_NAME</f>
        <v>Norfolk Southern</v>
      </c>
      <c r="F831" s="1" t="s">
        <v>47831</v>
      </c>
      <c r="G831" s="6">
        <f>E2L114C26</f>
        <v>4.2608485099979756</v>
      </c>
    </row>
    <row r="832" spans="1:7" x14ac:dyDescent="0.2">
      <c r="A832" s="11">
        <f>CURRENT_YEAR</f>
        <v>2016</v>
      </c>
      <c r="B832" s="11">
        <f>RRICC</f>
        <v>117000</v>
      </c>
      <c r="C832" s="7">
        <f>RR_ID</f>
        <v>2</v>
      </c>
      <c r="D832" s="1" t="str">
        <f>RR_SHORT_NAME</f>
        <v>NS</v>
      </c>
      <c r="E832" s="1" t="str">
        <f>RR_NAME</f>
        <v>Norfolk Southern</v>
      </c>
      <c r="F832" s="1" t="s">
        <v>47832</v>
      </c>
      <c r="G832" s="6">
        <f>E2L114C27</f>
        <v>11.620495936358113</v>
      </c>
    </row>
    <row r="833" spans="1:7" x14ac:dyDescent="0.2">
      <c r="A833" s="11">
        <f>CURRENT_YEAR</f>
        <v>2016</v>
      </c>
      <c r="B833" s="11">
        <f>RRICC</f>
        <v>117000</v>
      </c>
      <c r="C833" s="7">
        <f>RR_ID</f>
        <v>2</v>
      </c>
      <c r="D833" s="1" t="str">
        <f>RR_SHORT_NAME</f>
        <v>NS</v>
      </c>
      <c r="E833" s="1" t="str">
        <f>RR_NAME</f>
        <v>Norfolk Southern</v>
      </c>
      <c r="F833" s="1" t="s">
        <v>47833</v>
      </c>
      <c r="G833" s="6">
        <f>E2L114C28</f>
        <v>9.2963967490864903</v>
      </c>
    </row>
    <row r="834" spans="1:7" x14ac:dyDescent="0.2">
      <c r="A834" s="11">
        <f>CURRENT_YEAR</f>
        <v>2016</v>
      </c>
      <c r="B834" s="11">
        <f>RRICC</f>
        <v>117000</v>
      </c>
      <c r="C834" s="7">
        <f>RR_ID</f>
        <v>2</v>
      </c>
      <c r="D834" s="1" t="str">
        <f>RR_SHORT_NAME</f>
        <v>NS</v>
      </c>
      <c r="E834" s="1" t="str">
        <f>RR_NAME</f>
        <v>Norfolk Southern</v>
      </c>
      <c r="F834" s="1" t="s">
        <v>47834</v>
      </c>
      <c r="G834" s="6">
        <f>E2L114C29</f>
        <v>1.9367493227263519</v>
      </c>
    </row>
    <row r="835" spans="1:7" x14ac:dyDescent="0.2">
      <c r="A835" s="11">
        <f>CURRENT_YEAR</f>
        <v>2016</v>
      </c>
      <c r="B835" s="11">
        <f>RRICC</f>
        <v>117000</v>
      </c>
      <c r="C835" s="7">
        <f>RR_ID</f>
        <v>2</v>
      </c>
      <c r="D835" s="1" t="str">
        <f>RR_SHORT_NAME</f>
        <v>NS</v>
      </c>
      <c r="E835" s="1" t="str">
        <f>RR_NAME</f>
        <v>Norfolk Southern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2016</v>
      </c>
      <c r="B836" s="11">
        <f>RRICC</f>
        <v>117000</v>
      </c>
      <c r="C836" s="7">
        <f>RR_ID</f>
        <v>2</v>
      </c>
      <c r="D836" s="1" t="str">
        <f>RR_SHORT_NAME</f>
        <v>NS</v>
      </c>
      <c r="E836" s="1" t="str">
        <f>RR_NAME</f>
        <v>Norfolk Southern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2016</v>
      </c>
      <c r="B837" s="11">
        <f>RRICC</f>
        <v>117000</v>
      </c>
      <c r="C837" s="7">
        <f>RR_ID</f>
        <v>2</v>
      </c>
      <c r="D837" s="1" t="str">
        <f>RR_SHORT_NAME</f>
        <v>NS</v>
      </c>
      <c r="E837" s="1" t="str">
        <f>RR_NAME</f>
        <v>Norfolk Southern</v>
      </c>
      <c r="F837" s="1" t="s">
        <v>47837</v>
      </c>
      <c r="G837" s="6">
        <f>E2L115C3</f>
        <v>2.0434375435869847</v>
      </c>
    </row>
    <row r="838" spans="1:7" x14ac:dyDescent="0.2">
      <c r="A838" s="11">
        <f>CURRENT_YEAR</f>
        <v>2016</v>
      </c>
      <c r="B838" s="11">
        <f>RRICC</f>
        <v>117000</v>
      </c>
      <c r="C838" s="7">
        <f>RR_ID</f>
        <v>2</v>
      </c>
      <c r="D838" s="1" t="str">
        <f>RR_SHORT_NAME</f>
        <v>NS</v>
      </c>
      <c r="E838" s="1" t="str">
        <f>RR_NAME</f>
        <v>Norfolk Southern</v>
      </c>
      <c r="F838" s="1" t="s">
        <v>47838</v>
      </c>
      <c r="G838" s="6">
        <f>E2L115C4</f>
        <v>2.0434375435869847</v>
      </c>
    </row>
    <row r="839" spans="1:7" x14ac:dyDescent="0.2">
      <c r="A839" s="11">
        <f>CURRENT_YEAR</f>
        <v>2016</v>
      </c>
      <c r="B839" s="11">
        <f>RRICC</f>
        <v>117000</v>
      </c>
      <c r="C839" s="7">
        <f>RR_ID</f>
        <v>2</v>
      </c>
      <c r="D839" s="1" t="str">
        <f>RR_SHORT_NAME</f>
        <v>NS</v>
      </c>
      <c r="E839" s="1" t="str">
        <f>RR_NAME</f>
        <v>Norfolk Southern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2016</v>
      </c>
      <c r="B840" s="11">
        <f>RRICC</f>
        <v>117000</v>
      </c>
      <c r="C840" s="7">
        <f>RR_ID</f>
        <v>2</v>
      </c>
      <c r="D840" s="1" t="str">
        <f>RR_SHORT_NAME</f>
        <v>NS</v>
      </c>
      <c r="E840" s="1" t="str">
        <f>RR_NAME</f>
        <v>Norfolk Southern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2016</v>
      </c>
      <c r="B841" s="11">
        <f>RRICC</f>
        <v>117000</v>
      </c>
      <c r="C841" s="7">
        <f>RR_ID</f>
        <v>2</v>
      </c>
      <c r="D841" s="1" t="str">
        <f>RR_SHORT_NAME</f>
        <v>NS</v>
      </c>
      <c r="E841" s="1" t="str">
        <f>RR_NAME</f>
        <v>Norfolk Southern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2016</v>
      </c>
      <c r="B842" s="11">
        <f>RRICC</f>
        <v>117000</v>
      </c>
      <c r="C842" s="7">
        <f>RR_ID</f>
        <v>2</v>
      </c>
      <c r="D842" s="1" t="str">
        <f>RR_SHORT_NAME</f>
        <v>NS</v>
      </c>
      <c r="E842" s="1" t="str">
        <f>RR_NAME</f>
        <v>Norfolk Southern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2016</v>
      </c>
      <c r="B843" s="11">
        <f>RRICC</f>
        <v>117000</v>
      </c>
      <c r="C843" s="7">
        <f>RR_ID</f>
        <v>2</v>
      </c>
      <c r="D843" s="1" t="str">
        <f>RR_SHORT_NAME</f>
        <v>NS</v>
      </c>
      <c r="E843" s="1" t="str">
        <f>RR_NAME</f>
        <v>Norfolk Southern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2016</v>
      </c>
      <c r="B844" s="11">
        <f>RRICC</f>
        <v>117000</v>
      </c>
      <c r="C844" s="7">
        <f>RR_ID</f>
        <v>2</v>
      </c>
      <c r="D844" s="1" t="str">
        <f>RR_SHORT_NAME</f>
        <v>NS</v>
      </c>
      <c r="E844" s="1" t="str">
        <f>RR_NAME</f>
        <v>Norfolk Southern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2016</v>
      </c>
      <c r="B845" s="11">
        <f>RRICC</f>
        <v>117000</v>
      </c>
      <c r="C845" s="7">
        <f>RR_ID</f>
        <v>2</v>
      </c>
      <c r="D845" s="1" t="str">
        <f>RR_SHORT_NAME</f>
        <v>NS</v>
      </c>
      <c r="E845" s="1" t="str">
        <f>RR_NAME</f>
        <v>Norfolk Southern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2016</v>
      </c>
      <c r="B846" s="11">
        <f>RRICC</f>
        <v>117000</v>
      </c>
      <c r="C846" s="7">
        <f>RR_ID</f>
        <v>2</v>
      </c>
      <c r="D846" s="1" t="str">
        <f>RR_SHORT_NAME</f>
        <v>NS</v>
      </c>
      <c r="E846" s="1" t="str">
        <f>RR_NAME</f>
        <v>Norfolk Southern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2016</v>
      </c>
      <c r="B847" s="11">
        <f>RRICC</f>
        <v>117000</v>
      </c>
      <c r="C847" s="7">
        <f>RR_ID</f>
        <v>2</v>
      </c>
      <c r="D847" s="1" t="str">
        <f>RR_SHORT_NAME</f>
        <v>NS</v>
      </c>
      <c r="E847" s="1" t="str">
        <f>RR_NAME</f>
        <v>Norfolk Southern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2016</v>
      </c>
      <c r="B848" s="11">
        <f>RRICC</f>
        <v>117000</v>
      </c>
      <c r="C848" s="7">
        <f>RR_ID</f>
        <v>2</v>
      </c>
      <c r="D848" s="1" t="str">
        <f>RR_SHORT_NAME</f>
        <v>NS</v>
      </c>
      <c r="E848" s="1" t="str">
        <f>RR_NAME</f>
        <v>Norfolk Southern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2016</v>
      </c>
      <c r="B849" s="11">
        <f>RRICC</f>
        <v>117000</v>
      </c>
      <c r="C849" s="7">
        <f>RR_ID</f>
        <v>2</v>
      </c>
      <c r="D849" s="1" t="str">
        <f>RR_SHORT_NAME</f>
        <v>NS</v>
      </c>
      <c r="E849" s="1" t="str">
        <f>RR_NAME</f>
        <v>Norfolk Southern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2016</v>
      </c>
      <c r="B850" s="11">
        <f>RRICC</f>
        <v>117000</v>
      </c>
      <c r="C850" s="7">
        <f>RR_ID</f>
        <v>2</v>
      </c>
      <c r="D850" s="1" t="str">
        <f>RR_SHORT_NAME</f>
        <v>NS</v>
      </c>
      <c r="E850" s="1" t="str">
        <f>RR_NAME</f>
        <v>Norfolk Southern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2016</v>
      </c>
      <c r="B851" s="11">
        <f>RRICC</f>
        <v>117000</v>
      </c>
      <c r="C851" s="7">
        <f>RR_ID</f>
        <v>2</v>
      </c>
      <c r="D851" s="1" t="str">
        <f>RR_SHORT_NAME</f>
        <v>NS</v>
      </c>
      <c r="E851" s="1" t="str">
        <f>RR_NAME</f>
        <v>Norfolk Southern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2016</v>
      </c>
      <c r="B852" s="11">
        <f>RRICC</f>
        <v>117000</v>
      </c>
      <c r="C852" s="7">
        <f>RR_ID</f>
        <v>2</v>
      </c>
      <c r="D852" s="1" t="str">
        <f>RR_SHORT_NAME</f>
        <v>NS</v>
      </c>
      <c r="E852" s="1" t="str">
        <f>RR_NAME</f>
        <v>Norfolk Southern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2016</v>
      </c>
      <c r="B853" s="11">
        <f>RRICC</f>
        <v>117000</v>
      </c>
      <c r="C853" s="7">
        <f>RR_ID</f>
        <v>2</v>
      </c>
      <c r="D853" s="1" t="str">
        <f>RR_SHORT_NAME</f>
        <v>NS</v>
      </c>
      <c r="E853" s="1" t="str">
        <f>RR_NAME</f>
        <v>Norfolk Southern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2016</v>
      </c>
      <c r="B854" s="11">
        <f>RRICC</f>
        <v>117000</v>
      </c>
      <c r="C854" s="7">
        <f>RR_ID</f>
        <v>2</v>
      </c>
      <c r="D854" s="1" t="str">
        <f>RR_SHORT_NAME</f>
        <v>NS</v>
      </c>
      <c r="E854" s="1" t="str">
        <f>RR_NAME</f>
        <v>Norfolk Southern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2016</v>
      </c>
      <c r="B855" s="11">
        <f>RRICC</f>
        <v>117000</v>
      </c>
      <c r="C855" s="7">
        <f>RR_ID</f>
        <v>2</v>
      </c>
      <c r="D855" s="1" t="str">
        <f>RR_SHORT_NAME</f>
        <v>NS</v>
      </c>
      <c r="E855" s="1" t="str">
        <f>RR_NAME</f>
        <v>Norfolk Southern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2016</v>
      </c>
      <c r="B856" s="11">
        <f>RRICC</f>
        <v>117000</v>
      </c>
      <c r="C856" s="7">
        <f>RR_ID</f>
        <v>2</v>
      </c>
      <c r="D856" s="1" t="str">
        <f>RR_SHORT_NAME</f>
        <v>NS</v>
      </c>
      <c r="E856" s="1" t="str">
        <f>RR_NAME</f>
        <v>Norfolk Southern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2016</v>
      </c>
      <c r="B857" s="11">
        <f>RRICC</f>
        <v>117000</v>
      </c>
      <c r="C857" s="7">
        <f>RR_ID</f>
        <v>2</v>
      </c>
      <c r="D857" s="1" t="str">
        <f>RR_SHORT_NAME</f>
        <v>NS</v>
      </c>
      <c r="E857" s="1" t="str">
        <f>RR_NAME</f>
        <v>Norfolk Southern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2016</v>
      </c>
      <c r="B858" s="11">
        <f>RRICC</f>
        <v>117000</v>
      </c>
      <c r="C858" s="7">
        <f>RR_ID</f>
        <v>2</v>
      </c>
      <c r="D858" s="1" t="str">
        <f>RR_SHORT_NAME</f>
        <v>NS</v>
      </c>
      <c r="E858" s="1" t="str">
        <f>RR_NAME</f>
        <v>Norfolk Southern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2016</v>
      </c>
      <c r="B859" s="11">
        <f>RRICC</f>
        <v>117000</v>
      </c>
      <c r="C859" s="7">
        <f>RR_ID</f>
        <v>2</v>
      </c>
      <c r="D859" s="1" t="str">
        <f>RR_SHORT_NAME</f>
        <v>NS</v>
      </c>
      <c r="E859" s="1" t="str">
        <f>RR_NAME</f>
        <v>Norfolk Southern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2016</v>
      </c>
      <c r="B860" s="11">
        <f>RRICC</f>
        <v>117000</v>
      </c>
      <c r="C860" s="7">
        <f>RR_ID</f>
        <v>2</v>
      </c>
      <c r="D860" s="1" t="str">
        <f>RR_SHORT_NAME</f>
        <v>NS</v>
      </c>
      <c r="E860" s="1" t="str">
        <f>RR_NAME</f>
        <v>Norfolk Southern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2016</v>
      </c>
      <c r="B861" s="11">
        <f>RRICC</f>
        <v>117000</v>
      </c>
      <c r="C861" s="7">
        <f>RR_ID</f>
        <v>2</v>
      </c>
      <c r="D861" s="1" t="str">
        <f>RR_SHORT_NAME</f>
        <v>NS</v>
      </c>
      <c r="E861" s="1" t="str">
        <f>RR_NAME</f>
        <v>Norfolk Southern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2016</v>
      </c>
      <c r="B862" s="11">
        <f>RRICC</f>
        <v>117000</v>
      </c>
      <c r="C862" s="7">
        <f>RR_ID</f>
        <v>2</v>
      </c>
      <c r="D862" s="1" t="str">
        <f>RR_SHORT_NAME</f>
        <v>NS</v>
      </c>
      <c r="E862" s="1" t="str">
        <f>RR_NAME</f>
        <v>Norfolk Southern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2016</v>
      </c>
      <c r="B863" s="11">
        <f>RRICC</f>
        <v>117000</v>
      </c>
      <c r="C863" s="7">
        <f>RR_ID</f>
        <v>2</v>
      </c>
      <c r="D863" s="1" t="str">
        <f>RR_SHORT_NAME</f>
        <v>NS</v>
      </c>
      <c r="E863" s="1" t="str">
        <f>RR_NAME</f>
        <v>Norfolk Southern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2016</v>
      </c>
      <c r="B864" s="11">
        <f>RRICC</f>
        <v>117000</v>
      </c>
      <c r="C864" s="7">
        <f>RR_ID</f>
        <v>2</v>
      </c>
      <c r="D864" s="1" t="str">
        <f>RR_SHORT_NAME</f>
        <v>NS</v>
      </c>
      <c r="E864" s="1" t="str">
        <f>RR_NAME</f>
        <v>Norfolk Southern</v>
      </c>
      <c r="F864" s="1" t="s">
        <v>47864</v>
      </c>
      <c r="G864" s="6">
        <f>E2L116C1</f>
        <v>40.4</v>
      </c>
    </row>
    <row r="865" spans="1:7" x14ac:dyDescent="0.2">
      <c r="A865" s="11">
        <f>CURRENT_YEAR</f>
        <v>2016</v>
      </c>
      <c r="B865" s="11">
        <f>RRICC</f>
        <v>117000</v>
      </c>
      <c r="C865" s="7">
        <f>RR_ID</f>
        <v>2</v>
      </c>
      <c r="D865" s="1" t="str">
        <f>RR_SHORT_NAME</f>
        <v>NS</v>
      </c>
      <c r="E865" s="1" t="str">
        <f>RR_NAME</f>
        <v>Norfolk Southern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2016</v>
      </c>
      <c r="B866" s="11">
        <f>RRICC</f>
        <v>117000</v>
      </c>
      <c r="C866" s="7">
        <f>RR_ID</f>
        <v>2</v>
      </c>
      <c r="D866" s="1" t="str">
        <f>RR_SHORT_NAME</f>
        <v>NS</v>
      </c>
      <c r="E866" s="1" t="str">
        <f>RR_NAME</f>
        <v>Norfolk Southern</v>
      </c>
      <c r="F866" s="1" t="s">
        <v>47866</v>
      </c>
      <c r="G866" s="6">
        <f>E2L116C3</f>
        <v>2.0560990774024344</v>
      </c>
    </row>
    <row r="867" spans="1:7" x14ac:dyDescent="0.2">
      <c r="A867" s="11">
        <f>CURRENT_YEAR</f>
        <v>2016</v>
      </c>
      <c r="B867" s="11">
        <f>RRICC</f>
        <v>117000</v>
      </c>
      <c r="C867" s="7">
        <f>RR_ID</f>
        <v>2</v>
      </c>
      <c r="D867" s="1" t="str">
        <f>RR_SHORT_NAME</f>
        <v>NS</v>
      </c>
      <c r="E867" s="1" t="str">
        <f>RR_NAME</f>
        <v>Norfolk Southern</v>
      </c>
      <c r="F867" s="1" t="s">
        <v>47867</v>
      </c>
      <c r="G867" s="6">
        <f>E2L116C4</f>
        <v>2.0560990774024344</v>
      </c>
    </row>
    <row r="868" spans="1:7" x14ac:dyDescent="0.2">
      <c r="A868" s="11">
        <f>CURRENT_YEAR</f>
        <v>2016</v>
      </c>
      <c r="B868" s="11">
        <f>RRICC</f>
        <v>117000</v>
      </c>
      <c r="C868" s="7">
        <f>RR_ID</f>
        <v>2</v>
      </c>
      <c r="D868" s="1" t="str">
        <f>RR_SHORT_NAME</f>
        <v>NS</v>
      </c>
      <c r="E868" s="1" t="str">
        <f>RR_NAME</f>
        <v>Norfolk Southern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2016</v>
      </c>
      <c r="B869" s="11">
        <f>RRICC</f>
        <v>117000</v>
      </c>
      <c r="C869" s="7">
        <f>RR_ID</f>
        <v>2</v>
      </c>
      <c r="D869" s="1" t="str">
        <f>RR_SHORT_NAME</f>
        <v>NS</v>
      </c>
      <c r="E869" s="1" t="str">
        <f>RR_NAME</f>
        <v>Norfolk Southern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2016</v>
      </c>
      <c r="B870" s="11">
        <f>RRICC</f>
        <v>117000</v>
      </c>
      <c r="C870" s="7">
        <f>RR_ID</f>
        <v>2</v>
      </c>
      <c r="D870" s="1" t="str">
        <f>RR_SHORT_NAME</f>
        <v>NS</v>
      </c>
      <c r="E870" s="1" t="str">
        <f>RR_NAME</f>
        <v>Norfolk Southern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2016</v>
      </c>
      <c r="B871" s="11">
        <f>RRICC</f>
        <v>117000</v>
      </c>
      <c r="C871" s="7">
        <f>RR_ID</f>
        <v>2</v>
      </c>
      <c r="D871" s="1" t="str">
        <f>RR_SHORT_NAME</f>
        <v>NS</v>
      </c>
      <c r="E871" s="1" t="str">
        <f>RR_NAME</f>
        <v>Norfolk Southern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2016</v>
      </c>
      <c r="B872" s="11">
        <f>RRICC</f>
        <v>117000</v>
      </c>
      <c r="C872" s="7">
        <f>RR_ID</f>
        <v>2</v>
      </c>
      <c r="D872" s="1" t="str">
        <f>RR_SHORT_NAME</f>
        <v>NS</v>
      </c>
      <c r="E872" s="1" t="str">
        <f>RR_NAME</f>
        <v>Norfolk Southern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2016</v>
      </c>
      <c r="B873" s="11">
        <f>RRICC</f>
        <v>117000</v>
      </c>
      <c r="C873" s="7">
        <f>RR_ID</f>
        <v>2</v>
      </c>
      <c r="D873" s="1" t="str">
        <f>RR_SHORT_NAME</f>
        <v>NS</v>
      </c>
      <c r="E873" s="1" t="str">
        <f>RR_NAME</f>
        <v>Norfolk Southern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2016</v>
      </c>
      <c r="B874" s="11">
        <f>RRICC</f>
        <v>117000</v>
      </c>
      <c r="C874" s="7">
        <f>RR_ID</f>
        <v>2</v>
      </c>
      <c r="D874" s="1" t="str">
        <f>RR_SHORT_NAME</f>
        <v>NS</v>
      </c>
      <c r="E874" s="1" t="str">
        <f>RR_NAME</f>
        <v>Norfolk Southern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2016</v>
      </c>
      <c r="B875" s="11">
        <f>RRICC</f>
        <v>117000</v>
      </c>
      <c r="C875" s="7">
        <f>RR_ID</f>
        <v>2</v>
      </c>
      <c r="D875" s="1" t="str">
        <f>RR_SHORT_NAME</f>
        <v>NS</v>
      </c>
      <c r="E875" s="1" t="str">
        <f>RR_NAME</f>
        <v>Norfolk Southern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2016</v>
      </c>
      <c r="B876" s="11">
        <f>RRICC</f>
        <v>117000</v>
      </c>
      <c r="C876" s="7">
        <f>RR_ID</f>
        <v>2</v>
      </c>
      <c r="D876" s="1" t="str">
        <f>RR_SHORT_NAME</f>
        <v>NS</v>
      </c>
      <c r="E876" s="1" t="str">
        <f>RR_NAME</f>
        <v>Norfolk Southern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2016</v>
      </c>
      <c r="B877" s="11">
        <f>RRICC</f>
        <v>117000</v>
      </c>
      <c r="C877" s="7">
        <f>RR_ID</f>
        <v>2</v>
      </c>
      <c r="D877" s="1" t="str">
        <f>RR_SHORT_NAME</f>
        <v>NS</v>
      </c>
      <c r="E877" s="1" t="str">
        <f>RR_NAME</f>
        <v>Norfolk Southern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2016</v>
      </c>
      <c r="B878" s="11">
        <f>RRICC</f>
        <v>117000</v>
      </c>
      <c r="C878" s="7">
        <f>RR_ID</f>
        <v>2</v>
      </c>
      <c r="D878" s="1" t="str">
        <f>RR_SHORT_NAME</f>
        <v>NS</v>
      </c>
      <c r="E878" s="1" t="str">
        <f>RR_NAME</f>
        <v>Norfolk Southern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2016</v>
      </c>
      <c r="B879" s="11">
        <f>RRICC</f>
        <v>117000</v>
      </c>
      <c r="C879" s="7">
        <f>RR_ID</f>
        <v>2</v>
      </c>
      <c r="D879" s="1" t="str">
        <f>RR_SHORT_NAME</f>
        <v>NS</v>
      </c>
      <c r="E879" s="1" t="str">
        <f>RR_NAME</f>
        <v>Norfolk Southern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2016</v>
      </c>
      <c r="B880" s="11">
        <f>RRICC</f>
        <v>117000</v>
      </c>
      <c r="C880" s="7">
        <f>RR_ID</f>
        <v>2</v>
      </c>
      <c r="D880" s="1" t="str">
        <f>RR_SHORT_NAME</f>
        <v>NS</v>
      </c>
      <c r="E880" s="1" t="str">
        <f>RR_NAME</f>
        <v>Norfolk Southern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2016</v>
      </c>
      <c r="B881" s="11">
        <f>RRICC</f>
        <v>117000</v>
      </c>
      <c r="C881" s="7">
        <f>RR_ID</f>
        <v>2</v>
      </c>
      <c r="D881" s="1" t="str">
        <f>RR_SHORT_NAME</f>
        <v>NS</v>
      </c>
      <c r="E881" s="1" t="str">
        <f>RR_NAME</f>
        <v>Norfolk Southern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2016</v>
      </c>
      <c r="B882" s="11">
        <f>RRICC</f>
        <v>117000</v>
      </c>
      <c r="C882" s="7">
        <f>RR_ID</f>
        <v>2</v>
      </c>
      <c r="D882" s="1" t="str">
        <f>RR_SHORT_NAME</f>
        <v>NS</v>
      </c>
      <c r="E882" s="1" t="str">
        <f>RR_NAME</f>
        <v>Norfolk Southern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2016</v>
      </c>
      <c r="B883" s="11">
        <f>RRICC</f>
        <v>117000</v>
      </c>
      <c r="C883" s="7">
        <f>RR_ID</f>
        <v>2</v>
      </c>
      <c r="D883" s="1" t="str">
        <f>RR_SHORT_NAME</f>
        <v>NS</v>
      </c>
      <c r="E883" s="1" t="str">
        <f>RR_NAME</f>
        <v>Norfolk Southern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2016</v>
      </c>
      <c r="B884" s="11">
        <f>RRICC</f>
        <v>117000</v>
      </c>
      <c r="C884" s="7">
        <f>RR_ID</f>
        <v>2</v>
      </c>
      <c r="D884" s="1" t="str">
        <f>RR_SHORT_NAME</f>
        <v>NS</v>
      </c>
      <c r="E884" s="1" t="str">
        <f>RR_NAME</f>
        <v>Norfolk Southern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2016</v>
      </c>
      <c r="B885" s="11">
        <f>RRICC</f>
        <v>117000</v>
      </c>
      <c r="C885" s="7">
        <f>RR_ID</f>
        <v>2</v>
      </c>
      <c r="D885" s="1" t="str">
        <f>RR_SHORT_NAME</f>
        <v>NS</v>
      </c>
      <c r="E885" s="1" t="str">
        <f>RR_NAME</f>
        <v>Norfolk Southern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2016</v>
      </c>
      <c r="B886" s="11">
        <f>RRICC</f>
        <v>117000</v>
      </c>
      <c r="C886" s="7">
        <f>RR_ID</f>
        <v>2</v>
      </c>
      <c r="D886" s="1" t="str">
        <f>RR_SHORT_NAME</f>
        <v>NS</v>
      </c>
      <c r="E886" s="1" t="str">
        <f>RR_NAME</f>
        <v>Norfolk Southern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2016</v>
      </c>
      <c r="B887" s="11">
        <f>RRICC</f>
        <v>117000</v>
      </c>
      <c r="C887" s="7">
        <f>RR_ID</f>
        <v>2</v>
      </c>
      <c r="D887" s="1" t="str">
        <f>RR_SHORT_NAME</f>
        <v>NS</v>
      </c>
      <c r="E887" s="1" t="str">
        <f>RR_NAME</f>
        <v>Norfolk Southern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2016</v>
      </c>
      <c r="B888" s="11">
        <f>RRICC</f>
        <v>117000</v>
      </c>
      <c r="C888" s="7">
        <f>RR_ID</f>
        <v>2</v>
      </c>
      <c r="D888" s="1" t="str">
        <f>RR_SHORT_NAME</f>
        <v>NS</v>
      </c>
      <c r="E888" s="1" t="str">
        <f>RR_NAME</f>
        <v>Norfolk Southern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2016</v>
      </c>
      <c r="B889" s="11">
        <f>RRICC</f>
        <v>117000</v>
      </c>
      <c r="C889" s="7">
        <f>RR_ID</f>
        <v>2</v>
      </c>
      <c r="D889" s="1" t="str">
        <f>RR_SHORT_NAME</f>
        <v>NS</v>
      </c>
      <c r="E889" s="1" t="str">
        <f>RR_NAME</f>
        <v>Norfolk Southern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2016</v>
      </c>
      <c r="B890" s="11">
        <f>RRICC</f>
        <v>117000</v>
      </c>
      <c r="C890" s="7">
        <f>RR_ID</f>
        <v>2</v>
      </c>
      <c r="D890" s="1" t="str">
        <f>RR_SHORT_NAME</f>
        <v>NS</v>
      </c>
      <c r="E890" s="1" t="str">
        <f>RR_NAME</f>
        <v>Norfolk Southern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2016</v>
      </c>
      <c r="B891" s="11">
        <f>RRICC</f>
        <v>117000</v>
      </c>
      <c r="C891" s="7">
        <f>RR_ID</f>
        <v>2</v>
      </c>
      <c r="D891" s="1" t="str">
        <f>RR_SHORT_NAME</f>
        <v>NS</v>
      </c>
      <c r="E891" s="1" t="str">
        <f>RR_NAME</f>
        <v>Norfolk Southern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2016</v>
      </c>
      <c r="B892" s="11">
        <f>RRICC</f>
        <v>117000</v>
      </c>
      <c r="C892" s="7">
        <f>RR_ID</f>
        <v>2</v>
      </c>
      <c r="D892" s="1" t="str">
        <f>RR_SHORT_NAME</f>
        <v>NS</v>
      </c>
      <c r="E892" s="1" t="str">
        <f>RR_NAME</f>
        <v>Norfolk Southern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2016</v>
      </c>
      <c r="B893" s="11">
        <f>RRICC</f>
        <v>117000</v>
      </c>
      <c r="C893" s="7">
        <f>RR_ID</f>
        <v>2</v>
      </c>
      <c r="D893" s="1" t="str">
        <f>RR_SHORT_NAME</f>
        <v>NS</v>
      </c>
      <c r="E893" s="1" t="str">
        <f>RR_NAME</f>
        <v>Norfolk Southern</v>
      </c>
      <c r="F893" s="1" t="s">
        <v>47893</v>
      </c>
      <c r="G893" s="6">
        <f>E2L117C1</f>
        <v>38.4</v>
      </c>
    </row>
    <row r="894" spans="1:7" x14ac:dyDescent="0.2">
      <c r="A894" s="11">
        <f>CURRENT_YEAR</f>
        <v>2016</v>
      </c>
      <c r="B894" s="11">
        <f>RRICC</f>
        <v>117000</v>
      </c>
      <c r="C894" s="7">
        <f>RR_ID</f>
        <v>2</v>
      </c>
      <c r="D894" s="1" t="str">
        <f>RR_SHORT_NAME</f>
        <v>NS</v>
      </c>
      <c r="E894" s="1" t="str">
        <f>RR_NAME</f>
        <v>Norfolk Southern</v>
      </c>
      <c r="F894" s="1" t="s">
        <v>47894</v>
      </c>
      <c r="G894" s="6">
        <f>E2L117C2</f>
        <v>1.0081488891667709</v>
      </c>
    </row>
    <row r="895" spans="1:7" x14ac:dyDescent="0.2">
      <c r="A895" s="11">
        <f>CURRENT_YEAR</f>
        <v>2016</v>
      </c>
      <c r="B895" s="11">
        <f>RRICC</f>
        <v>117000</v>
      </c>
      <c r="C895" s="7">
        <f>RR_ID</f>
        <v>2</v>
      </c>
      <c r="D895" s="1" t="str">
        <f>RR_SHORT_NAME</f>
        <v>NS</v>
      </c>
      <c r="E895" s="1" t="str">
        <f>RR_NAME</f>
        <v>Norfolk Southern</v>
      </c>
      <c r="F895" s="1" t="s">
        <v>47895</v>
      </c>
      <c r="G895" s="6">
        <f>E2L117C3</f>
        <v>2.2343572241183161</v>
      </c>
    </row>
    <row r="896" spans="1:7" x14ac:dyDescent="0.2">
      <c r="A896" s="11">
        <f>CURRENT_YEAR</f>
        <v>2016</v>
      </c>
      <c r="B896" s="11">
        <f>RRICC</f>
        <v>117000</v>
      </c>
      <c r="C896" s="7">
        <f>RR_ID</f>
        <v>2</v>
      </c>
      <c r="D896" s="1" t="str">
        <f>RR_SHORT_NAME</f>
        <v>NS</v>
      </c>
      <c r="E896" s="1" t="str">
        <f>RR_NAME</f>
        <v>Norfolk Southern</v>
      </c>
      <c r="F896" s="1" t="s">
        <v>47896</v>
      </c>
      <c r="G896" s="6">
        <f>E2L117C4</f>
        <v>1.9375358299195784</v>
      </c>
    </row>
    <row r="897" spans="1:7" x14ac:dyDescent="0.2">
      <c r="A897" s="11">
        <f>CURRENT_YEAR</f>
        <v>2016</v>
      </c>
      <c r="B897" s="11">
        <f>RRICC</f>
        <v>117000</v>
      </c>
      <c r="C897" s="7">
        <f>RR_ID</f>
        <v>2</v>
      </c>
      <c r="D897" s="1" t="str">
        <f>RR_SHORT_NAME</f>
        <v>NS</v>
      </c>
      <c r="E897" s="1" t="str">
        <f>RR_NAME</f>
        <v>Norfolk Southern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2016</v>
      </c>
      <c r="B898" s="11">
        <f>RRICC</f>
        <v>117000</v>
      </c>
      <c r="C898" s="7">
        <f>RR_ID</f>
        <v>2</v>
      </c>
      <c r="D898" s="1" t="str">
        <f>RR_SHORT_NAME</f>
        <v>NS</v>
      </c>
      <c r="E898" s="1" t="str">
        <f>RR_NAME</f>
        <v>Norfolk Southern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2016</v>
      </c>
      <c r="B899" s="11">
        <f>RRICC</f>
        <v>117000</v>
      </c>
      <c r="C899" s="7">
        <f>RR_ID</f>
        <v>2</v>
      </c>
      <c r="D899" s="1" t="str">
        <f>RR_SHORT_NAME</f>
        <v>NS</v>
      </c>
      <c r="E899" s="1" t="str">
        <f>RR_NAME</f>
        <v>Norfolk Southern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2016</v>
      </c>
      <c r="B900" s="11">
        <f>RRICC</f>
        <v>117000</v>
      </c>
      <c r="C900" s="7">
        <f>RR_ID</f>
        <v>2</v>
      </c>
      <c r="D900" s="1" t="str">
        <f>RR_SHORT_NAME</f>
        <v>NS</v>
      </c>
      <c r="E900" s="1" t="str">
        <f>RR_NAME</f>
        <v>Norfolk Southern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2016</v>
      </c>
      <c r="B901" s="11">
        <f>RRICC</f>
        <v>117000</v>
      </c>
      <c r="C901" s="7">
        <f>RR_ID</f>
        <v>2</v>
      </c>
      <c r="D901" s="1" t="str">
        <f>RR_SHORT_NAME</f>
        <v>NS</v>
      </c>
      <c r="E901" s="1" t="str">
        <f>RR_NAME</f>
        <v>Norfolk Southern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2016</v>
      </c>
      <c r="B902" s="11">
        <f>RRICC</f>
        <v>117000</v>
      </c>
      <c r="C902" s="7">
        <f>RR_ID</f>
        <v>2</v>
      </c>
      <c r="D902" s="1" t="str">
        <f>RR_SHORT_NAME</f>
        <v>NS</v>
      </c>
      <c r="E902" s="1" t="str">
        <f>RR_NAME</f>
        <v>Norfolk Southern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2016</v>
      </c>
      <c r="B903" s="11">
        <f>RRICC</f>
        <v>117000</v>
      </c>
      <c r="C903" s="7">
        <f>RR_ID</f>
        <v>2</v>
      </c>
      <c r="D903" s="1" t="str">
        <f>RR_SHORT_NAME</f>
        <v>NS</v>
      </c>
      <c r="E903" s="1" t="str">
        <f>RR_NAME</f>
        <v>Norfolk Southern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2016</v>
      </c>
      <c r="B904" s="11">
        <f>RRICC</f>
        <v>117000</v>
      </c>
      <c r="C904" s="7">
        <f>RR_ID</f>
        <v>2</v>
      </c>
      <c r="D904" s="1" t="str">
        <f>RR_SHORT_NAME</f>
        <v>NS</v>
      </c>
      <c r="E904" s="1" t="str">
        <f>RR_NAME</f>
        <v>Norfolk Southern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2016</v>
      </c>
      <c r="B905" s="11">
        <f>RRICC</f>
        <v>117000</v>
      </c>
      <c r="C905" s="7">
        <f>RR_ID</f>
        <v>2</v>
      </c>
      <c r="D905" s="1" t="str">
        <f>RR_SHORT_NAME</f>
        <v>NS</v>
      </c>
      <c r="E905" s="1" t="str">
        <f>RR_NAME</f>
        <v>Norfolk Southern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2016</v>
      </c>
      <c r="B906" s="11">
        <f>RRICC</f>
        <v>117000</v>
      </c>
      <c r="C906" s="7">
        <f>RR_ID</f>
        <v>2</v>
      </c>
      <c r="D906" s="1" t="str">
        <f>RR_SHORT_NAME</f>
        <v>NS</v>
      </c>
      <c r="E906" s="1" t="str">
        <f>RR_NAME</f>
        <v>Norfolk Southern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2016</v>
      </c>
      <c r="B907" s="11">
        <f>RRICC</f>
        <v>117000</v>
      </c>
      <c r="C907" s="7">
        <f>RR_ID</f>
        <v>2</v>
      </c>
      <c r="D907" s="1" t="str">
        <f>RR_SHORT_NAME</f>
        <v>NS</v>
      </c>
      <c r="E907" s="1" t="str">
        <f>RR_NAME</f>
        <v>Norfolk Southern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2016</v>
      </c>
      <c r="B908" s="11">
        <f>RRICC</f>
        <v>117000</v>
      </c>
      <c r="C908" s="7">
        <f>RR_ID</f>
        <v>2</v>
      </c>
      <c r="D908" s="1" t="str">
        <f>RR_SHORT_NAME</f>
        <v>NS</v>
      </c>
      <c r="E908" s="1" t="str">
        <f>RR_NAME</f>
        <v>Norfolk Southern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2016</v>
      </c>
      <c r="B909" s="11">
        <f>RRICC</f>
        <v>117000</v>
      </c>
      <c r="C909" s="7">
        <f>RR_ID</f>
        <v>2</v>
      </c>
      <c r="D909" s="1" t="str">
        <f>RR_SHORT_NAME</f>
        <v>NS</v>
      </c>
      <c r="E909" s="1" t="str">
        <f>RR_NAME</f>
        <v>Norfolk Southern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2016</v>
      </c>
      <c r="B910" s="11">
        <f>RRICC</f>
        <v>117000</v>
      </c>
      <c r="C910" s="7">
        <f>RR_ID</f>
        <v>2</v>
      </c>
      <c r="D910" s="1" t="str">
        <f>RR_SHORT_NAME</f>
        <v>NS</v>
      </c>
      <c r="E910" s="1" t="str">
        <f>RR_NAME</f>
        <v>Norfolk Southern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2016</v>
      </c>
      <c r="B911" s="11">
        <f>RRICC</f>
        <v>117000</v>
      </c>
      <c r="C911" s="7">
        <f>RR_ID</f>
        <v>2</v>
      </c>
      <c r="D911" s="1" t="str">
        <f>RR_SHORT_NAME</f>
        <v>NS</v>
      </c>
      <c r="E911" s="1" t="str">
        <f>RR_NAME</f>
        <v>Norfolk Southern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2016</v>
      </c>
      <c r="B912" s="11">
        <f>RRICC</f>
        <v>117000</v>
      </c>
      <c r="C912" s="7">
        <f>RR_ID</f>
        <v>2</v>
      </c>
      <c r="D912" s="1" t="str">
        <f>RR_SHORT_NAME</f>
        <v>NS</v>
      </c>
      <c r="E912" s="1" t="str">
        <f>RR_NAME</f>
        <v>Norfolk Southern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2016</v>
      </c>
      <c r="B913" s="11">
        <f>RRICC</f>
        <v>117000</v>
      </c>
      <c r="C913" s="7">
        <f>RR_ID</f>
        <v>2</v>
      </c>
      <c r="D913" s="1" t="str">
        <f>RR_SHORT_NAME</f>
        <v>NS</v>
      </c>
      <c r="E913" s="1" t="str">
        <f>RR_NAME</f>
        <v>Norfolk Southern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2016</v>
      </c>
      <c r="B914" s="11">
        <f>RRICC</f>
        <v>117000</v>
      </c>
      <c r="C914" s="7">
        <f>RR_ID</f>
        <v>2</v>
      </c>
      <c r="D914" s="1" t="str">
        <f>RR_SHORT_NAME</f>
        <v>NS</v>
      </c>
      <c r="E914" s="1" t="str">
        <f>RR_NAME</f>
        <v>Norfolk Southern</v>
      </c>
      <c r="F914" s="1" t="s">
        <v>47914</v>
      </c>
      <c r="G914" s="6">
        <f>E2L117C22</f>
        <v>555.61441377984499</v>
      </c>
    </row>
    <row r="915" spans="1:7" x14ac:dyDescent="0.2">
      <c r="A915" s="11">
        <f>CURRENT_YEAR</f>
        <v>2016</v>
      </c>
      <c r="B915" s="11">
        <f>RRICC</f>
        <v>117000</v>
      </c>
      <c r="C915" s="7">
        <f>RR_ID</f>
        <v>2</v>
      </c>
      <c r="D915" s="1" t="str">
        <f>RR_SHORT_NAME</f>
        <v>NS</v>
      </c>
      <c r="E915" s="1" t="str">
        <f>RR_NAME</f>
        <v>Norfolk Southern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2016</v>
      </c>
      <c r="B916" s="11">
        <f>RRICC</f>
        <v>117000</v>
      </c>
      <c r="C916" s="7">
        <f>RR_ID</f>
        <v>2</v>
      </c>
      <c r="D916" s="1" t="str">
        <f>RR_SHORT_NAME</f>
        <v>NS</v>
      </c>
      <c r="E916" s="1" t="str">
        <f>RR_NAME</f>
        <v>Norfolk Southern</v>
      </c>
      <c r="F916" s="1" t="s">
        <v>47916</v>
      </c>
      <c r="G916" s="6">
        <f>E2L117C24</f>
        <v>1567.2816741328018</v>
      </c>
    </row>
    <row r="917" spans="1:7" x14ac:dyDescent="0.2">
      <c r="A917" s="11">
        <f>CURRENT_YEAR</f>
        <v>2016</v>
      </c>
      <c r="B917" s="11">
        <f>RRICC</f>
        <v>117000</v>
      </c>
      <c r="C917" s="7">
        <f>RR_ID</f>
        <v>2</v>
      </c>
      <c r="D917" s="1" t="str">
        <f>RR_SHORT_NAME</f>
        <v>NS</v>
      </c>
      <c r="E917" s="1" t="str">
        <f>RR_NAME</f>
        <v>Norfolk Southern</v>
      </c>
      <c r="F917" s="1" t="s">
        <v>47917</v>
      </c>
      <c r="G917" s="6">
        <f>E2L117C25</f>
        <v>7.7469972909054077</v>
      </c>
    </row>
    <row r="918" spans="1:7" x14ac:dyDescent="0.2">
      <c r="A918" s="11">
        <f>CURRENT_YEAR</f>
        <v>2016</v>
      </c>
      <c r="B918" s="11">
        <f>RRICC</f>
        <v>117000</v>
      </c>
      <c r="C918" s="7">
        <f>RR_ID</f>
        <v>2</v>
      </c>
      <c r="D918" s="1" t="str">
        <f>RR_SHORT_NAME</f>
        <v>NS</v>
      </c>
      <c r="E918" s="1" t="str">
        <f>RR_NAME</f>
        <v>Norfolk Southern</v>
      </c>
      <c r="F918" s="1" t="s">
        <v>47918</v>
      </c>
      <c r="G918" s="6">
        <f>E2L117C26</f>
        <v>4.2608485099979747</v>
      </c>
    </row>
    <row r="919" spans="1:7" x14ac:dyDescent="0.2">
      <c r="A919" s="11">
        <f>CURRENT_YEAR</f>
        <v>2016</v>
      </c>
      <c r="B919" s="11">
        <f>RRICC</f>
        <v>117000</v>
      </c>
      <c r="C919" s="7">
        <f>RR_ID</f>
        <v>2</v>
      </c>
      <c r="D919" s="1" t="str">
        <f>RR_SHORT_NAME</f>
        <v>NS</v>
      </c>
      <c r="E919" s="1" t="str">
        <f>RR_NAME</f>
        <v>Norfolk Southern</v>
      </c>
      <c r="F919" s="1" t="s">
        <v>47919</v>
      </c>
      <c r="G919" s="6">
        <f>E2L117C27</f>
        <v>11.620495936358111</v>
      </c>
    </row>
    <row r="920" spans="1:7" x14ac:dyDescent="0.2">
      <c r="A920" s="11">
        <f>CURRENT_YEAR</f>
        <v>2016</v>
      </c>
      <c r="B920" s="11">
        <f>RRICC</f>
        <v>117000</v>
      </c>
      <c r="C920" s="7">
        <f>RR_ID</f>
        <v>2</v>
      </c>
      <c r="D920" s="1" t="str">
        <f>RR_SHORT_NAME</f>
        <v>NS</v>
      </c>
      <c r="E920" s="1" t="str">
        <f>RR_NAME</f>
        <v>Norfolk Southern</v>
      </c>
      <c r="F920" s="1" t="s">
        <v>47920</v>
      </c>
      <c r="G920" s="6">
        <f>E2L117C28</f>
        <v>9.2963967490864903</v>
      </c>
    </row>
    <row r="921" spans="1:7" x14ac:dyDescent="0.2">
      <c r="A921" s="11">
        <f>CURRENT_YEAR</f>
        <v>2016</v>
      </c>
      <c r="B921" s="11">
        <f>RRICC</f>
        <v>117000</v>
      </c>
      <c r="C921" s="7">
        <f>RR_ID</f>
        <v>2</v>
      </c>
      <c r="D921" s="1" t="str">
        <f>RR_SHORT_NAME</f>
        <v>NS</v>
      </c>
      <c r="E921" s="1" t="str">
        <f>RR_NAME</f>
        <v>Norfolk Southern</v>
      </c>
      <c r="F921" s="1" t="s">
        <v>47921</v>
      </c>
      <c r="G921" s="6">
        <f>E2L117C29</f>
        <v>1.9367493227263521</v>
      </c>
    </row>
    <row r="922" spans="1:7" x14ac:dyDescent="0.2">
      <c r="A922" s="11">
        <f>CURRENT_YEAR</f>
        <v>2016</v>
      </c>
      <c r="B922" s="11">
        <f>RRICC</f>
        <v>117000</v>
      </c>
      <c r="C922" s="7">
        <f>RR_ID</f>
        <v>2</v>
      </c>
      <c r="D922" s="1" t="str">
        <f>RR_SHORT_NAME</f>
        <v>NS</v>
      </c>
      <c r="E922" s="1" t="str">
        <f>RR_NAME</f>
        <v>Norfolk Southern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2016</v>
      </c>
      <c r="B923" s="11">
        <f>RRICC</f>
        <v>117000</v>
      </c>
      <c r="C923" s="7">
        <f>RR_ID</f>
        <v>2</v>
      </c>
      <c r="D923" s="1" t="str">
        <f>RR_SHORT_NAME</f>
        <v>NS</v>
      </c>
      <c r="E923" s="1" t="str">
        <f>RR_NAME</f>
        <v>Norfolk Southern</v>
      </c>
      <c r="F923" s="1" t="s">
        <v>47923</v>
      </c>
      <c r="G923" s="6">
        <f>E2L118C2</f>
        <v>1.7881742840934316</v>
      </c>
    </row>
    <row r="924" spans="1:7" x14ac:dyDescent="0.2">
      <c r="A924" s="11">
        <f>CURRENT_YEAR</f>
        <v>2016</v>
      </c>
      <c r="B924" s="11">
        <f>RRICC</f>
        <v>117000</v>
      </c>
      <c r="C924" s="7">
        <f>RR_ID</f>
        <v>2</v>
      </c>
      <c r="D924" s="1" t="str">
        <f>RR_SHORT_NAME</f>
        <v>NS</v>
      </c>
      <c r="E924" s="1" t="str">
        <f>RR_NAME</f>
        <v>Norfolk Southern</v>
      </c>
      <c r="F924" s="1" t="s">
        <v>47924</v>
      </c>
      <c r="G924" s="6">
        <f>E2L118C3</f>
        <v>1.7212019473503206</v>
      </c>
    </row>
    <row r="925" spans="1:7" x14ac:dyDescent="0.2">
      <c r="A925" s="11">
        <f>CURRENT_YEAR</f>
        <v>2016</v>
      </c>
      <c r="B925" s="11">
        <f>RRICC</f>
        <v>117000</v>
      </c>
      <c r="C925" s="7">
        <f>RR_ID</f>
        <v>2</v>
      </c>
      <c r="D925" s="1" t="str">
        <f>RR_SHORT_NAME</f>
        <v>NS</v>
      </c>
      <c r="E925" s="1" t="str">
        <f>RR_NAME</f>
        <v>Norfolk Southern</v>
      </c>
      <c r="F925" s="1" t="s">
        <v>47925</v>
      </c>
      <c r="G925" s="6">
        <f>E2L118C4</f>
        <v>1.7433598059760929</v>
      </c>
    </row>
    <row r="926" spans="1:7" x14ac:dyDescent="0.2">
      <c r="A926" s="11">
        <f>CURRENT_YEAR</f>
        <v>2016</v>
      </c>
      <c r="B926" s="11">
        <f>RRICC</f>
        <v>117000</v>
      </c>
      <c r="C926" s="7">
        <f>RR_ID</f>
        <v>2</v>
      </c>
      <c r="D926" s="1" t="str">
        <f>RR_SHORT_NAME</f>
        <v>NS</v>
      </c>
      <c r="E926" s="1" t="str">
        <f>RR_NAME</f>
        <v>Norfolk Southern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2016</v>
      </c>
      <c r="B927" s="11">
        <f>RRICC</f>
        <v>117000</v>
      </c>
      <c r="C927" s="7">
        <f>RR_ID</f>
        <v>2</v>
      </c>
      <c r="D927" s="1" t="str">
        <f>RR_SHORT_NAME</f>
        <v>NS</v>
      </c>
      <c r="E927" s="1" t="str">
        <f>RR_NAME</f>
        <v>Norfolk Southern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2016</v>
      </c>
      <c r="B928" s="11">
        <f>RRICC</f>
        <v>117000</v>
      </c>
      <c r="C928" s="7">
        <f>RR_ID</f>
        <v>2</v>
      </c>
      <c r="D928" s="1" t="str">
        <f>RR_SHORT_NAME</f>
        <v>NS</v>
      </c>
      <c r="E928" s="1" t="str">
        <f>RR_NAME</f>
        <v>Norfolk Southern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2016</v>
      </c>
      <c r="B929" s="11">
        <f>RRICC</f>
        <v>117000</v>
      </c>
      <c r="C929" s="7">
        <f>RR_ID</f>
        <v>2</v>
      </c>
      <c r="D929" s="1" t="str">
        <f>RR_SHORT_NAME</f>
        <v>NS</v>
      </c>
      <c r="E929" s="1" t="str">
        <f>RR_NAME</f>
        <v>Norfolk Southern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2016</v>
      </c>
      <c r="B930" s="11">
        <f>RRICC</f>
        <v>117000</v>
      </c>
      <c r="C930" s="7">
        <f>RR_ID</f>
        <v>2</v>
      </c>
      <c r="D930" s="1" t="str">
        <f>RR_SHORT_NAME</f>
        <v>NS</v>
      </c>
      <c r="E930" s="1" t="str">
        <f>RR_NAME</f>
        <v>Norfolk Southern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2016</v>
      </c>
      <c r="B931" s="11">
        <f>RRICC</f>
        <v>117000</v>
      </c>
      <c r="C931" s="7">
        <f>RR_ID</f>
        <v>2</v>
      </c>
      <c r="D931" s="1" t="str">
        <f>RR_SHORT_NAME</f>
        <v>NS</v>
      </c>
      <c r="E931" s="1" t="str">
        <f>RR_NAME</f>
        <v>Norfolk Southern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2016</v>
      </c>
      <c r="B932" s="11">
        <f>RRICC</f>
        <v>117000</v>
      </c>
      <c r="C932" s="7">
        <f>RR_ID</f>
        <v>2</v>
      </c>
      <c r="D932" s="1" t="str">
        <f>RR_SHORT_NAME</f>
        <v>NS</v>
      </c>
      <c r="E932" s="1" t="str">
        <f>RR_NAME</f>
        <v>Norfolk Southern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2016</v>
      </c>
      <c r="B933" s="11">
        <f>RRICC</f>
        <v>117000</v>
      </c>
      <c r="C933" s="7">
        <f>RR_ID</f>
        <v>2</v>
      </c>
      <c r="D933" s="1" t="str">
        <f>RR_SHORT_NAME</f>
        <v>NS</v>
      </c>
      <c r="E933" s="1" t="str">
        <f>RR_NAME</f>
        <v>Norfolk Southern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2016</v>
      </c>
      <c r="B934" s="11">
        <f>RRICC</f>
        <v>117000</v>
      </c>
      <c r="C934" s="7">
        <f>RR_ID</f>
        <v>2</v>
      </c>
      <c r="D934" s="1" t="str">
        <f>RR_SHORT_NAME</f>
        <v>NS</v>
      </c>
      <c r="E934" s="1" t="str">
        <f>RR_NAME</f>
        <v>Norfolk Southern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2016</v>
      </c>
      <c r="B935" s="11">
        <f>RRICC</f>
        <v>117000</v>
      </c>
      <c r="C935" s="7">
        <f>RR_ID</f>
        <v>2</v>
      </c>
      <c r="D935" s="1" t="str">
        <f>RR_SHORT_NAME</f>
        <v>NS</v>
      </c>
      <c r="E935" s="1" t="str">
        <f>RR_NAME</f>
        <v>Norfolk Southern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2016</v>
      </c>
      <c r="B936" s="11">
        <f>RRICC</f>
        <v>117000</v>
      </c>
      <c r="C936" s="7">
        <f>RR_ID</f>
        <v>2</v>
      </c>
      <c r="D936" s="1" t="str">
        <f>RR_SHORT_NAME</f>
        <v>NS</v>
      </c>
      <c r="E936" s="1" t="str">
        <f>RR_NAME</f>
        <v>Norfolk Southern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2016</v>
      </c>
      <c r="B937" s="11">
        <f>RRICC</f>
        <v>117000</v>
      </c>
      <c r="C937" s="7">
        <f>RR_ID</f>
        <v>2</v>
      </c>
      <c r="D937" s="1" t="str">
        <f>RR_SHORT_NAME</f>
        <v>NS</v>
      </c>
      <c r="E937" s="1" t="str">
        <f>RR_NAME</f>
        <v>Norfolk Southern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2016</v>
      </c>
      <c r="B938" s="11">
        <f>RRICC</f>
        <v>117000</v>
      </c>
      <c r="C938" s="7">
        <f>RR_ID</f>
        <v>2</v>
      </c>
      <c r="D938" s="1" t="str">
        <f>RR_SHORT_NAME</f>
        <v>NS</v>
      </c>
      <c r="E938" s="1" t="str">
        <f>RR_NAME</f>
        <v>Norfolk Southern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2016</v>
      </c>
      <c r="B939" s="11">
        <f>RRICC</f>
        <v>117000</v>
      </c>
      <c r="C939" s="7">
        <f>RR_ID</f>
        <v>2</v>
      </c>
      <c r="D939" s="1" t="str">
        <f>RR_SHORT_NAME</f>
        <v>NS</v>
      </c>
      <c r="E939" s="1" t="str">
        <f>RR_NAME</f>
        <v>Norfolk Southern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2016</v>
      </c>
      <c r="B940" s="11">
        <f>RRICC</f>
        <v>117000</v>
      </c>
      <c r="C940" s="7">
        <f>RR_ID</f>
        <v>2</v>
      </c>
      <c r="D940" s="1" t="str">
        <f>RR_SHORT_NAME</f>
        <v>NS</v>
      </c>
      <c r="E940" s="1" t="str">
        <f>RR_NAME</f>
        <v>Norfolk Southern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2016</v>
      </c>
      <c r="B941" s="11">
        <f>RRICC</f>
        <v>117000</v>
      </c>
      <c r="C941" s="7">
        <f>RR_ID</f>
        <v>2</v>
      </c>
      <c r="D941" s="1" t="str">
        <f>RR_SHORT_NAME</f>
        <v>NS</v>
      </c>
      <c r="E941" s="1" t="str">
        <f>RR_NAME</f>
        <v>Norfolk Southern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2016</v>
      </c>
      <c r="B942" s="11">
        <f>RRICC</f>
        <v>117000</v>
      </c>
      <c r="C942" s="7">
        <f>RR_ID</f>
        <v>2</v>
      </c>
      <c r="D942" s="1" t="str">
        <f>RR_SHORT_NAME</f>
        <v>NS</v>
      </c>
      <c r="E942" s="1" t="str">
        <f>RR_NAME</f>
        <v>Norfolk Southern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2016</v>
      </c>
      <c r="B943" s="11">
        <f>RRICC</f>
        <v>117000</v>
      </c>
      <c r="C943" s="7">
        <f>RR_ID</f>
        <v>2</v>
      </c>
      <c r="D943" s="1" t="str">
        <f>RR_SHORT_NAME</f>
        <v>NS</v>
      </c>
      <c r="E943" s="1" t="str">
        <f>RR_NAME</f>
        <v>Norfolk Southern</v>
      </c>
      <c r="F943" s="1" t="s">
        <v>47943</v>
      </c>
      <c r="G943" s="6">
        <f>E2L118C22</f>
        <v>555.61441377984488</v>
      </c>
    </row>
    <row r="944" spans="1:7" x14ac:dyDescent="0.2">
      <c r="A944" s="11">
        <f>CURRENT_YEAR</f>
        <v>2016</v>
      </c>
      <c r="B944" s="11">
        <f>RRICC</f>
        <v>117000</v>
      </c>
      <c r="C944" s="7">
        <f>RR_ID</f>
        <v>2</v>
      </c>
      <c r="D944" s="1" t="str">
        <f>RR_SHORT_NAME</f>
        <v>NS</v>
      </c>
      <c r="E944" s="1" t="str">
        <f>RR_NAME</f>
        <v>Norfolk Southern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2016</v>
      </c>
      <c r="B945" s="11">
        <f>RRICC</f>
        <v>117000</v>
      </c>
      <c r="C945" s="7">
        <f>RR_ID</f>
        <v>2</v>
      </c>
      <c r="D945" s="1" t="str">
        <f>RR_SHORT_NAME</f>
        <v>NS</v>
      </c>
      <c r="E945" s="1" t="str">
        <f>RR_NAME</f>
        <v>Norfolk Southern</v>
      </c>
      <c r="F945" s="1" t="s">
        <v>47945</v>
      </c>
      <c r="G945" s="6">
        <f>E2L118C24</f>
        <v>1352.6140726940455</v>
      </c>
    </row>
    <row r="946" spans="1:7" x14ac:dyDescent="0.2">
      <c r="A946" s="11">
        <f>CURRENT_YEAR</f>
        <v>2016</v>
      </c>
      <c r="B946" s="11">
        <f>RRICC</f>
        <v>117000</v>
      </c>
      <c r="C946" s="7">
        <f>RR_ID</f>
        <v>2</v>
      </c>
      <c r="D946" s="1" t="str">
        <f>RR_SHORT_NAME</f>
        <v>NS</v>
      </c>
      <c r="E946" s="1" t="str">
        <f>RR_NAME</f>
        <v>Norfolk Southern</v>
      </c>
      <c r="F946" s="1" t="s">
        <v>47946</v>
      </c>
      <c r="G946" s="6">
        <f>E2L118C25</f>
        <v>7.7469972909054112</v>
      </c>
    </row>
    <row r="947" spans="1:7" x14ac:dyDescent="0.2">
      <c r="A947" s="11">
        <f>CURRENT_YEAR</f>
        <v>2016</v>
      </c>
      <c r="B947" s="11">
        <f>RRICC</f>
        <v>117000</v>
      </c>
      <c r="C947" s="7">
        <f>RR_ID</f>
        <v>2</v>
      </c>
      <c r="D947" s="1" t="str">
        <f>RR_SHORT_NAME</f>
        <v>NS</v>
      </c>
      <c r="E947" s="1" t="str">
        <f>RR_NAME</f>
        <v>Norfolk Southern</v>
      </c>
      <c r="F947" s="1" t="s">
        <v>47947</v>
      </c>
      <c r="G947" s="6">
        <f>E2L118C26</f>
        <v>4.2608485099979738</v>
      </c>
    </row>
    <row r="948" spans="1:7" x14ac:dyDescent="0.2">
      <c r="A948" s="11">
        <f>CURRENT_YEAR</f>
        <v>2016</v>
      </c>
      <c r="B948" s="11">
        <f>RRICC</f>
        <v>117000</v>
      </c>
      <c r="C948" s="7">
        <f>RR_ID</f>
        <v>2</v>
      </c>
      <c r="D948" s="1" t="str">
        <f>RR_SHORT_NAME</f>
        <v>NS</v>
      </c>
      <c r="E948" s="1" t="str">
        <f>RR_NAME</f>
        <v>Norfolk Southern</v>
      </c>
      <c r="F948" s="1" t="s">
        <v>47948</v>
      </c>
      <c r="G948" s="6">
        <f>E2L118C27</f>
        <v>11.620495936358111</v>
      </c>
    </row>
    <row r="949" spans="1:7" x14ac:dyDescent="0.2">
      <c r="A949" s="11">
        <f>CURRENT_YEAR</f>
        <v>2016</v>
      </c>
      <c r="B949" s="11">
        <f>RRICC</f>
        <v>117000</v>
      </c>
      <c r="C949" s="7">
        <f>RR_ID</f>
        <v>2</v>
      </c>
      <c r="D949" s="1" t="str">
        <f>RR_SHORT_NAME</f>
        <v>NS</v>
      </c>
      <c r="E949" s="1" t="str">
        <f>RR_NAME</f>
        <v>Norfolk Southern</v>
      </c>
      <c r="F949" s="1" t="s">
        <v>47949</v>
      </c>
      <c r="G949" s="6">
        <f>E2L118C28</f>
        <v>9.2963967490864903</v>
      </c>
    </row>
    <row r="950" spans="1:7" x14ac:dyDescent="0.2">
      <c r="A950" s="11">
        <f>CURRENT_YEAR</f>
        <v>2016</v>
      </c>
      <c r="B950" s="11">
        <f>RRICC</f>
        <v>117000</v>
      </c>
      <c r="C950" s="7">
        <f>RR_ID</f>
        <v>2</v>
      </c>
      <c r="D950" s="1" t="str">
        <f>RR_SHORT_NAME</f>
        <v>NS</v>
      </c>
      <c r="E950" s="1" t="str">
        <f>RR_NAME</f>
        <v>Norfolk Southern</v>
      </c>
      <c r="F950" s="1" t="s">
        <v>47950</v>
      </c>
      <c r="G950" s="6">
        <f>E2L118C29</f>
        <v>1.9367493227263517</v>
      </c>
    </row>
    <row r="951" spans="1:7" x14ac:dyDescent="0.2">
      <c r="A951" s="11">
        <f>CURRENT_YEAR</f>
        <v>2016</v>
      </c>
      <c r="B951" s="11">
        <f>RRICC</f>
        <v>117000</v>
      </c>
      <c r="C951" s="7">
        <f>RR_ID</f>
        <v>2</v>
      </c>
      <c r="D951" s="1" t="str">
        <f>RR_SHORT_NAME</f>
        <v>NS</v>
      </c>
      <c r="E951" s="1" t="str">
        <f>RR_NAME</f>
        <v>Norfolk Southern</v>
      </c>
      <c r="F951" s="1" t="s">
        <v>47951</v>
      </c>
      <c r="G951" s="6">
        <f>E2L201C1</f>
        <v>22.245272835519078</v>
      </c>
    </row>
    <row r="952" spans="1:7" x14ac:dyDescent="0.2">
      <c r="A952" s="11">
        <f>CURRENT_YEAR</f>
        <v>2016</v>
      </c>
      <c r="B952" s="11">
        <f>RRICC</f>
        <v>117000</v>
      </c>
      <c r="C952" s="7">
        <f>RR_ID</f>
        <v>2</v>
      </c>
      <c r="D952" s="1" t="str">
        <f>RR_SHORT_NAME</f>
        <v>NS</v>
      </c>
      <c r="E952" s="1" t="str">
        <f>RR_NAME</f>
        <v>Norfolk Southern</v>
      </c>
      <c r="F952" s="1" t="s">
        <v>47952</v>
      </c>
      <c r="G952" s="6">
        <f>E2L202C1</f>
        <v>4.6100000000000003</v>
      </c>
    </row>
    <row r="953" spans="1:7" x14ac:dyDescent="0.2">
      <c r="A953" s="11">
        <f>CURRENT_YEAR</f>
        <v>2016</v>
      </c>
      <c r="B953" s="11">
        <f>RRICC</f>
        <v>117000</v>
      </c>
      <c r="C953" s="7">
        <f>RR_ID</f>
        <v>2</v>
      </c>
      <c r="D953" s="1" t="str">
        <f>RR_SHORT_NAME</f>
        <v>NS</v>
      </c>
      <c r="E953" s="1" t="str">
        <f>RR_NAME</f>
        <v>Norfolk Southern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2016</v>
      </c>
      <c r="B954" s="11">
        <f>RRICC</f>
        <v>117000</v>
      </c>
      <c r="C954" s="7">
        <f>RR_ID</f>
        <v>2</v>
      </c>
      <c r="D954" s="1" t="str">
        <f>RR_SHORT_NAME</f>
        <v>NS</v>
      </c>
      <c r="E954" s="1" t="str">
        <f>RR_NAME</f>
        <v>Norfolk Southern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2016</v>
      </c>
      <c r="B955" s="11">
        <f>RRICC</f>
        <v>117000</v>
      </c>
      <c r="C955" s="7">
        <f>RR_ID</f>
        <v>2</v>
      </c>
      <c r="D955" s="1" t="str">
        <f>RR_SHORT_NAME</f>
        <v>NS</v>
      </c>
      <c r="E955" s="1" t="str">
        <f>RR_NAME</f>
        <v>Norfolk Southern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2016</v>
      </c>
      <c r="B956" s="11">
        <f>RRICC</f>
        <v>117000</v>
      </c>
      <c r="C956" s="7">
        <f>RR_ID</f>
        <v>2</v>
      </c>
      <c r="D956" s="1" t="str">
        <f>RR_SHORT_NAME</f>
        <v>NS</v>
      </c>
      <c r="E956" s="1" t="str">
        <f>RR_NAME</f>
        <v>Norfolk Southern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2016</v>
      </c>
      <c r="B957" s="11">
        <f>RRICC</f>
        <v>117000</v>
      </c>
      <c r="C957" s="7">
        <f>RR_ID</f>
        <v>2</v>
      </c>
      <c r="D957" s="1" t="str">
        <f>RR_SHORT_NAME</f>
        <v>NS</v>
      </c>
      <c r="E957" s="1" t="str">
        <f>RR_NAME</f>
        <v>Norfolk Southern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2016</v>
      </c>
      <c r="B958" s="11">
        <f>RRICC</f>
        <v>117000</v>
      </c>
      <c r="C958" s="7">
        <f>RR_ID</f>
        <v>2</v>
      </c>
      <c r="D958" s="1" t="str">
        <f>RR_SHORT_NAME</f>
        <v>NS</v>
      </c>
      <c r="E958" s="1" t="str">
        <f>RR_NAME</f>
        <v>Norfolk Southern</v>
      </c>
      <c r="F958" s="1" t="s">
        <v>47958</v>
      </c>
      <c r="G958" s="6">
        <f>E2L208C1</f>
        <v>2.5285132675906317</v>
      </c>
    </row>
    <row r="959" spans="1:7" x14ac:dyDescent="0.2">
      <c r="A959" s="11">
        <f>CURRENT_YEAR</f>
        <v>2016</v>
      </c>
      <c r="B959" s="11">
        <f>RRICC</f>
        <v>117000</v>
      </c>
      <c r="C959" s="7">
        <f>RR_ID</f>
        <v>2</v>
      </c>
      <c r="D959" s="1" t="str">
        <f>RR_SHORT_NAME</f>
        <v>NS</v>
      </c>
      <c r="E959" s="1" t="str">
        <f>RR_NAME</f>
        <v>Norfolk Southern</v>
      </c>
      <c r="F959" s="1" t="s">
        <v>47959</v>
      </c>
      <c r="G959" s="6">
        <f>E2L209C1</f>
        <v>1.7159443746429179</v>
      </c>
    </row>
    <row r="960" spans="1:7" x14ac:dyDescent="0.2">
      <c r="A960" s="11">
        <f>CURRENT_YEAR</f>
        <v>2016</v>
      </c>
      <c r="B960" s="11">
        <f>RRICC</f>
        <v>117000</v>
      </c>
      <c r="C960" s="7">
        <f>RR_ID</f>
        <v>2</v>
      </c>
      <c r="D960" s="1" t="str">
        <f>RR_SHORT_NAME</f>
        <v>NS</v>
      </c>
      <c r="E960" s="1" t="str">
        <f>RR_NAME</f>
        <v>Norfolk Southern</v>
      </c>
      <c r="F960" s="1" t="s">
        <v>47960</v>
      </c>
      <c r="G960" s="6">
        <f>E2L210C1</f>
        <v>2.4751714318961642</v>
      </c>
    </row>
    <row r="961" spans="1:7" x14ac:dyDescent="0.2">
      <c r="A961" s="11">
        <f>CURRENT_YEAR</f>
        <v>2016</v>
      </c>
      <c r="B961" s="11">
        <f>RRICC</f>
        <v>117000</v>
      </c>
      <c r="C961" s="7">
        <f>RR_ID</f>
        <v>2</v>
      </c>
      <c r="D961" s="1" t="str">
        <f>RR_SHORT_NAME</f>
        <v>NS</v>
      </c>
      <c r="E961" s="1" t="str">
        <f>RR_NAME</f>
        <v>Norfolk Southern</v>
      </c>
      <c r="F961" s="1" t="s">
        <v>47961</v>
      </c>
      <c r="G961" s="6">
        <f>E2L211C1</f>
        <v>7942.8156621427543</v>
      </c>
    </row>
    <row r="962" spans="1:7" x14ac:dyDescent="0.2">
      <c r="A962" s="11">
        <f>CURRENT_YEAR</f>
        <v>2016</v>
      </c>
      <c r="B962" s="11">
        <f>RRICC</f>
        <v>117000</v>
      </c>
      <c r="C962" s="7">
        <f>RR_ID</f>
        <v>2</v>
      </c>
      <c r="D962" s="1" t="str">
        <f>RR_SHORT_NAME</f>
        <v>NS</v>
      </c>
      <c r="E962" s="1" t="str">
        <f>RR_NAME</f>
        <v>Norfolk Southern</v>
      </c>
      <c r="F962" s="1" t="s">
        <v>47962</v>
      </c>
      <c r="G962" s="6">
        <f>E2L212C1</f>
        <v>1832.8880686686975</v>
      </c>
    </row>
    <row r="963" spans="1:7" x14ac:dyDescent="0.2">
      <c r="A963" s="11">
        <f>CURRENT_YEAR</f>
        <v>2016</v>
      </c>
      <c r="B963" s="11">
        <f>RRICC</f>
        <v>117000</v>
      </c>
      <c r="C963" s="7">
        <f>RR_ID</f>
        <v>2</v>
      </c>
      <c r="D963" s="1" t="str">
        <f>RR_SHORT_NAME</f>
        <v>NS</v>
      </c>
      <c r="E963" s="1" t="str">
        <f>RR_NAME</f>
        <v>Norfolk Southern</v>
      </c>
      <c r="F963" s="1" t="s">
        <v>47963</v>
      </c>
      <c r="G963" s="6">
        <f>E2L213C1</f>
        <v>5304.3632371694111</v>
      </c>
    </row>
    <row r="964" spans="1:7" x14ac:dyDescent="0.2">
      <c r="A964" s="11">
        <f>CURRENT_YEAR</f>
        <v>2016</v>
      </c>
      <c r="B964" s="11">
        <f>RRICC</f>
        <v>117000</v>
      </c>
      <c r="C964" s="7">
        <f>RR_ID</f>
        <v>2</v>
      </c>
      <c r="D964" s="1" t="str">
        <f>RR_SHORT_NAME</f>
        <v>NS</v>
      </c>
      <c r="E964" s="1" t="str">
        <f>RR_NAME</f>
        <v>Norfolk Southern</v>
      </c>
      <c r="F964" s="1" t="s">
        <v>47964</v>
      </c>
      <c r="G964" s="6">
        <f>E2L214C1</f>
        <v>329457.01635446917</v>
      </c>
    </row>
    <row r="965" spans="1:7" x14ac:dyDescent="0.2">
      <c r="A965" s="11">
        <f>CURRENT_YEAR</f>
        <v>2016</v>
      </c>
      <c r="B965" s="11">
        <f>RRICC</f>
        <v>117000</v>
      </c>
      <c r="C965" s="7">
        <f>RR_ID</f>
        <v>2</v>
      </c>
      <c r="D965" s="1" t="str">
        <f>RR_SHORT_NAME</f>
        <v>NS</v>
      </c>
      <c r="E965" s="1" t="str">
        <f>RR_NAME</f>
        <v>Norfolk Southern</v>
      </c>
      <c r="F965" s="1" t="s">
        <v>47965</v>
      </c>
      <c r="G965" s="6">
        <f>E2L215C1</f>
        <v>252861.82363844075</v>
      </c>
    </row>
    <row r="966" spans="1:7" x14ac:dyDescent="0.2">
      <c r="A966" s="11">
        <f>CURRENT_YEAR</f>
        <v>2016</v>
      </c>
      <c r="B966" s="11">
        <f>RRICC</f>
        <v>117000</v>
      </c>
      <c r="C966" s="7">
        <f>RR_ID</f>
        <v>2</v>
      </c>
      <c r="D966" s="1" t="str">
        <f>RR_SHORT_NAME</f>
        <v>NS</v>
      </c>
      <c r="E966" s="1" t="str">
        <f>RR_NAME</f>
        <v>Norfolk Southern</v>
      </c>
      <c r="F966" s="1" t="s">
        <v>47966</v>
      </c>
      <c r="G966" s="6">
        <f>E2L216C1</f>
        <v>582318.83999290993</v>
      </c>
    </row>
    <row r="967" spans="1:7" x14ac:dyDescent="0.2">
      <c r="A967" s="11">
        <f>CURRENT_YEAR</f>
        <v>2016</v>
      </c>
      <c r="B967" s="11">
        <f>RRICC</f>
        <v>117000</v>
      </c>
      <c r="C967" s="7">
        <f>RR_ID</f>
        <v>2</v>
      </c>
      <c r="D967" s="1" t="str">
        <f>RR_SHORT_NAME</f>
        <v>NS</v>
      </c>
      <c r="E967" s="1" t="str">
        <f>RR_NAME</f>
        <v>Norfolk Southern</v>
      </c>
      <c r="F967" s="1" t="s">
        <v>47967</v>
      </c>
      <c r="G967" s="6">
        <f>E2L217C1</f>
        <v>71650.066999999995</v>
      </c>
    </row>
    <row r="968" spans="1:7" x14ac:dyDescent="0.2">
      <c r="A968" s="11">
        <f>CURRENT_YEAR</f>
        <v>2016</v>
      </c>
      <c r="B968" s="11">
        <f>RRICC</f>
        <v>117000</v>
      </c>
      <c r="C968" s="7">
        <f>RR_ID</f>
        <v>2</v>
      </c>
      <c r="D968" s="1" t="str">
        <f>RR_SHORT_NAME</f>
        <v>NS</v>
      </c>
      <c r="E968" s="1" t="str">
        <f>RR_NAME</f>
        <v>Norfolk Southern</v>
      </c>
      <c r="F968" s="1" t="s">
        <v>47968</v>
      </c>
      <c r="G968" s="6">
        <f>E2L218C1</f>
        <v>8.1272616254903145</v>
      </c>
    </row>
    <row r="969" spans="1:7" x14ac:dyDescent="0.2">
      <c r="A969" s="11">
        <f>CURRENT_YEAR</f>
        <v>2016</v>
      </c>
      <c r="B969" s="11">
        <f>RRICC</f>
        <v>117000</v>
      </c>
      <c r="C969" s="7">
        <f>RR_ID</f>
        <v>2</v>
      </c>
      <c r="D969" s="1" t="str">
        <f>RR_SHORT_NAME</f>
        <v>NS</v>
      </c>
      <c r="E969" s="1" t="str">
        <f>RR_NAME</f>
        <v>Norfolk Southern</v>
      </c>
      <c r="F969" s="1" t="s">
        <v>47969</v>
      </c>
      <c r="G969" s="6">
        <f>E2L219C1</f>
        <v>1.1569390319442143</v>
      </c>
    </row>
    <row r="970" spans="1:7" x14ac:dyDescent="0.2">
      <c r="A970" s="11">
        <f>CURRENT_YEAR</f>
        <v>2016</v>
      </c>
      <c r="B970" s="11">
        <f>RRICC</f>
        <v>117000</v>
      </c>
      <c r="C970" s="7">
        <f>RR_ID</f>
        <v>2</v>
      </c>
      <c r="D970" s="1" t="str">
        <f>RR_SHORT_NAME</f>
        <v>NS</v>
      </c>
      <c r="E970" s="1" t="str">
        <f>RR_NAME</f>
        <v>Norfolk Southern</v>
      </c>
      <c r="F970" s="1" t="s">
        <v>47970</v>
      </c>
      <c r="G970" s="6">
        <f>E2L220C1</f>
        <v>1.4219666786074401</v>
      </c>
    </row>
    <row r="971" spans="1:7" x14ac:dyDescent="0.2">
      <c r="A971" s="11">
        <f>CURRENT_YEAR</f>
        <v>2016</v>
      </c>
      <c r="B971" s="11">
        <f>RRICC</f>
        <v>117000</v>
      </c>
      <c r="C971" s="7">
        <f>RR_ID</f>
        <v>2</v>
      </c>
      <c r="D971" s="1" t="str">
        <f>RR_SHORT_NAME</f>
        <v>NS</v>
      </c>
      <c r="E971" s="1" t="str">
        <f>RR_NAME</f>
        <v>Norfolk Southern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2016</v>
      </c>
      <c r="B972" s="11">
        <f>RRICC</f>
        <v>117000</v>
      </c>
      <c r="C972" s="7">
        <f>RR_ID</f>
        <v>2</v>
      </c>
      <c r="D972" s="1" t="str">
        <f>RR_SHORT_NAME</f>
        <v>NS</v>
      </c>
      <c r="E972" s="1" t="str">
        <f>RR_NAME</f>
        <v>Norfolk Southern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2016</v>
      </c>
      <c r="B973" s="11">
        <f>RRICC</f>
        <v>117000</v>
      </c>
      <c r="C973" s="7">
        <f>RR_ID</f>
        <v>2</v>
      </c>
      <c r="D973" s="1" t="str">
        <f>RR_SHORT_NAME</f>
        <v>NS</v>
      </c>
      <c r="E973" s="1" t="str">
        <f>RR_NAME</f>
        <v>Norfolk Southern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2016</v>
      </c>
      <c r="B974" s="11">
        <f>RRICC</f>
        <v>117000</v>
      </c>
      <c r="C974" s="7">
        <f>RR_ID</f>
        <v>2</v>
      </c>
      <c r="D974" s="1" t="str">
        <f>RR_SHORT_NAME</f>
        <v>NS</v>
      </c>
      <c r="E974" s="1" t="str">
        <f>RR_NAME</f>
        <v>Norfolk Southern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2016</v>
      </c>
      <c r="B975" s="11">
        <f>RRICC</f>
        <v>117000</v>
      </c>
      <c r="C975" s="7">
        <f>RR_ID</f>
        <v>2</v>
      </c>
      <c r="D975" s="1" t="str">
        <f>RR_SHORT_NAME</f>
        <v>NS</v>
      </c>
      <c r="E975" s="1" t="str">
        <f>RR_NAME</f>
        <v>Norfolk Southern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2016</v>
      </c>
      <c r="B976" s="11">
        <f>RRICC</f>
        <v>117000</v>
      </c>
      <c r="C976" s="7">
        <f>RR_ID</f>
        <v>2</v>
      </c>
      <c r="D976" s="1" t="str">
        <f>RR_SHORT_NAME</f>
        <v>NS</v>
      </c>
      <c r="E976" s="1" t="str">
        <f>RR_NAME</f>
        <v>Norfolk Southern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2016</v>
      </c>
      <c r="B977" s="11">
        <f>RRICC</f>
        <v>117000</v>
      </c>
      <c r="C977" s="7">
        <f>RR_ID</f>
        <v>2</v>
      </c>
      <c r="D977" s="1" t="str">
        <f>RR_SHORT_NAME</f>
        <v>NS</v>
      </c>
      <c r="E977" s="1" t="str">
        <f>RR_NAME</f>
        <v>Norfolk Southern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2016</v>
      </c>
      <c r="B978" s="11">
        <f>RRICC</f>
        <v>117000</v>
      </c>
      <c r="C978" s="7">
        <f>RR_ID</f>
        <v>2</v>
      </c>
      <c r="D978" s="1" t="str">
        <f>RR_SHORT_NAME</f>
        <v>NS</v>
      </c>
      <c r="E978" s="1" t="str">
        <f>RR_NAME</f>
        <v>Norfolk Southern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2016</v>
      </c>
      <c r="B979" s="11">
        <f>RRICC</f>
        <v>117000</v>
      </c>
      <c r="C979" s="7">
        <f>RR_ID</f>
        <v>2</v>
      </c>
      <c r="D979" s="1" t="str">
        <f>RR_SHORT_NAME</f>
        <v>NS</v>
      </c>
      <c r="E979" s="1" t="str">
        <f>RR_NAME</f>
        <v>Norfolk Southern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2016</v>
      </c>
      <c r="B980" s="11">
        <f>RRICC</f>
        <v>117000</v>
      </c>
      <c r="C980" s="7">
        <f>RR_ID</f>
        <v>2</v>
      </c>
      <c r="D980" s="1" t="str">
        <f>RR_SHORT_NAME</f>
        <v>NS</v>
      </c>
      <c r="E980" s="1" t="str">
        <f>RR_NAME</f>
        <v>Norfolk Southern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2018-04-19T16:37:18Z</dcterms:created>
  <dcterms:modified xsi:type="dcterms:W3CDTF">2018-04-19T17:06:18Z</dcterms:modified>
</cp:coreProperties>
</file>