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D3CF101E-B431-4BAB-AB44-35258D4CA9B3}" xr6:coauthVersionLast="28" xr6:coauthVersionMax="28" xr10:uidLastSave="{00000000-0000-0000-0000-000000000000}"/>
  <bookViews>
    <workbookView xWindow="0" yWindow="0" windowWidth="21570" windowHeight="9645" firstSheet="137" activeTab="147" xr2:uid="{FEF51058-3D0D-4167-A5CD-905C66467832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Q26" i="13"/>
  <c r="S26" i="13" s="1"/>
  <c r="O25" i="13"/>
  <c r="S25" i="13"/>
  <c r="Q25" i="13"/>
  <c r="O24" i="13"/>
  <c r="S24" i="13"/>
  <c r="Q24" i="13"/>
  <c r="O23" i="13"/>
  <c r="S23" i="13"/>
  <c r="Q23" i="13"/>
  <c r="O22" i="13"/>
  <c r="Q22" i="13"/>
  <c r="S22" i="13" s="1"/>
  <c r="O21" i="13"/>
  <c r="S21" i="13"/>
  <c r="Q21" i="13"/>
  <c r="O20" i="13"/>
  <c r="S20" i="13"/>
  <c r="Q20" i="13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Q10" i="13"/>
  <c r="S10" i="13" s="1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 s="1"/>
  <c r="O24" i="15"/>
  <c r="Q24" i="15"/>
  <c r="O23" i="15"/>
  <c r="Q23" i="15"/>
  <c r="O22" i="15"/>
  <c r="Q22" i="15" s="1"/>
  <c r="O21" i="15"/>
  <c r="Q21" i="15" s="1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Q27" i="16" s="1"/>
  <c r="K27" i="16"/>
  <c r="O26" i="16"/>
  <c r="Q26" i="16"/>
  <c r="O25" i="16"/>
  <c r="Q25" i="16"/>
  <c r="O24" i="16"/>
  <c r="Q24" i="16" s="1"/>
  <c r="O23" i="16"/>
  <c r="Q23" i="16" s="1"/>
  <c r="O22" i="16"/>
  <c r="Q22" i="16"/>
  <c r="O21" i="16"/>
  <c r="Q21" i="16"/>
  <c r="O20" i="16"/>
  <c r="O19" i="16"/>
  <c r="Q19" i="16" s="1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Q32" i="17" s="1"/>
  <c r="S32" i="17" s="1"/>
  <c r="K32" i="17"/>
  <c r="O31" i="17"/>
  <c r="Q31" i="17" s="1"/>
  <c r="S31" i="17" s="1"/>
  <c r="S33" i="17" s="1"/>
  <c r="I33" i="8" s="1"/>
  <c r="K31" i="17"/>
  <c r="G30" i="17"/>
  <c r="O29" i="17"/>
  <c r="O28" i="17"/>
  <c r="O27" i="17"/>
  <c r="Q27" i="17" s="1"/>
  <c r="S27" i="17" s="1"/>
  <c r="K27" i="17"/>
  <c r="O26" i="17"/>
  <c r="S26" i="17"/>
  <c r="Q26" i="17"/>
  <c r="O25" i="17"/>
  <c r="Q25" i="17"/>
  <c r="S25" i="17" s="1"/>
  <c r="O24" i="17"/>
  <c r="Q24" i="17" s="1"/>
  <c r="S24" i="17" s="1"/>
  <c r="O23" i="17"/>
  <c r="Q23" i="17" s="1"/>
  <c r="S23" i="17" s="1"/>
  <c r="O22" i="17"/>
  <c r="S22" i="17"/>
  <c r="Q22" i="17"/>
  <c r="O21" i="17"/>
  <c r="Q21" i="17"/>
  <c r="S21" i="17" s="1"/>
  <c r="O20" i="17"/>
  <c r="O19" i="17"/>
  <c r="Q19" i="17" s="1"/>
  <c r="S19" i="17" s="1"/>
  <c r="O18" i="17"/>
  <c r="O17" i="17"/>
  <c r="K17" i="17"/>
  <c r="O16" i="17"/>
  <c r="Q16" i="17" s="1"/>
  <c r="S16" i="17" s="1"/>
  <c r="K16" i="17"/>
  <c r="O15" i="17"/>
  <c r="Q15" i="17" s="1"/>
  <c r="S15" i="17" s="1"/>
  <c r="K15" i="17"/>
  <c r="O14" i="17"/>
  <c r="K14" i="17"/>
  <c r="S14" i="17"/>
  <c r="Q14" i="17"/>
  <c r="O13" i="17"/>
  <c r="K13" i="17"/>
  <c r="Q13" i="17"/>
  <c r="S13" i="17" s="1"/>
  <c r="O12" i="17"/>
  <c r="Q12" i="17" s="1"/>
  <c r="S12" i="17" s="1"/>
  <c r="K12" i="17"/>
  <c r="O11" i="17"/>
  <c r="Q11" i="17" s="1"/>
  <c r="S11" i="17" s="1"/>
  <c r="K11" i="17"/>
  <c r="O10" i="17"/>
  <c r="K10" i="17"/>
  <c r="S10" i="17"/>
  <c r="Q10" i="17"/>
  <c r="O9" i="17"/>
  <c r="K9" i="17"/>
  <c r="Q9" i="17"/>
  <c r="S9" i="17" s="1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K32" i="18"/>
  <c r="S32" i="18"/>
  <c r="O31" i="18"/>
  <c r="Q31" i="18" s="1"/>
  <c r="S31" i="18" s="1"/>
  <c r="S33" i="18" s="1"/>
  <c r="I32" i="8" s="1"/>
  <c r="K31" i="18"/>
  <c r="G30" i="18"/>
  <c r="O29" i="18"/>
  <c r="O28" i="18"/>
  <c r="O27" i="18"/>
  <c r="K27" i="18"/>
  <c r="Q27" i="18"/>
  <c r="S27" i="18" s="1"/>
  <c r="O26" i="18"/>
  <c r="S26" i="18"/>
  <c r="Q26" i="18"/>
  <c r="O25" i="18"/>
  <c r="Q25" i="18"/>
  <c r="S25" i="18" s="1"/>
  <c r="O24" i="18"/>
  <c r="Q24" i="18" s="1"/>
  <c r="S24" i="18"/>
  <c r="O23" i="18"/>
  <c r="S23" i="18"/>
  <c r="Q23" i="18"/>
  <c r="O22" i="18"/>
  <c r="S22" i="18"/>
  <c r="Q22" i="18"/>
  <c r="O21" i="18"/>
  <c r="Q21" i="18"/>
  <c r="S21" i="18" s="1"/>
  <c r="O20" i="18"/>
  <c r="O19" i="18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K14" i="18"/>
  <c r="Q14" i="18"/>
  <c r="S14" i="18" s="1"/>
  <c r="O13" i="18"/>
  <c r="K13" i="18"/>
  <c r="Q13" i="18"/>
  <c r="S13" i="18" s="1"/>
  <c r="O12" i="18"/>
  <c r="Q12" i="18" s="1"/>
  <c r="S12" i="18" s="1"/>
  <c r="K12" i="18"/>
  <c r="O11" i="18"/>
  <c r="Q11" i="18" s="1"/>
  <c r="S11" i="18" s="1"/>
  <c r="K11" i="18"/>
  <c r="O10" i="18"/>
  <c r="K10" i="18"/>
  <c r="Q10" i="18"/>
  <c r="S10" i="18" s="1"/>
  <c r="O9" i="18"/>
  <c r="K9" i="18"/>
  <c r="Q9" i="18"/>
  <c r="S9" i="18" s="1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O23" i="21"/>
  <c r="Q23" i="21"/>
  <c r="O22" i="21"/>
  <c r="Q22" i="21"/>
  <c r="O21" i="21"/>
  <c r="Q21" i="21" s="1"/>
  <c r="O20" i="2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S53" i="26"/>
  <c r="O52" i="26"/>
  <c r="K52" i="26"/>
  <c r="S52" i="26"/>
  <c r="Q52" i="26"/>
  <c r="O51" i="26"/>
  <c r="K51" i="26"/>
  <c r="S51" i="26"/>
  <c r="Q51" i="26"/>
  <c r="G50" i="26"/>
  <c r="O49" i="26"/>
  <c r="K49" i="26"/>
  <c r="S49" i="26"/>
  <c r="Q49" i="26"/>
  <c r="O48" i="26"/>
  <c r="K48" i="26"/>
  <c r="S48" i="26"/>
  <c r="Q48" i="26"/>
  <c r="O47" i="26"/>
  <c r="K47" i="26"/>
  <c r="Q47" i="26"/>
  <c r="S47" i="26" s="1"/>
  <c r="O46" i="26"/>
  <c r="K46" i="26"/>
  <c r="Q46" i="26"/>
  <c r="S46" i="26" s="1"/>
  <c r="S50" i="26" s="1"/>
  <c r="O45" i="26"/>
  <c r="K45" i="26"/>
  <c r="S45" i="26"/>
  <c r="Q45" i="26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Q40" i="26"/>
  <c r="S40" i="26" s="1"/>
  <c r="O39" i="26"/>
  <c r="Q39" i="26"/>
  <c r="S39" i="26" s="1"/>
  <c r="O38" i="26"/>
  <c r="Q38" i="26"/>
  <c r="S38" i="26" s="1"/>
  <c r="O37" i="26"/>
  <c r="S37" i="26"/>
  <c r="Q37" i="26"/>
  <c r="O36" i="26"/>
  <c r="Q36" i="26"/>
  <c r="S36" i="26" s="1"/>
  <c r="O35" i="26"/>
  <c r="Q35" i="26"/>
  <c r="S35" i="26" s="1"/>
  <c r="O34" i="26"/>
  <c r="S34" i="26"/>
  <c r="Q34" i="26"/>
  <c r="O33" i="26"/>
  <c r="S33" i="26"/>
  <c r="Q33" i="26"/>
  <c r="O32" i="26"/>
  <c r="K32" i="26"/>
  <c r="Q32" i="26"/>
  <c r="S32" i="26" s="1"/>
  <c r="O31" i="26"/>
  <c r="Q31" i="26"/>
  <c r="S31" i="26" s="1"/>
  <c r="O30" i="26"/>
  <c r="S30" i="26"/>
  <c r="Q30" i="26"/>
  <c r="O29" i="26"/>
  <c r="S29" i="26"/>
  <c r="Q29" i="26"/>
  <c r="O28" i="26"/>
  <c r="K28" i="26"/>
  <c r="Q28" i="26"/>
  <c r="S28" i="26" s="1"/>
  <c r="O27" i="26"/>
  <c r="Q27" i="26"/>
  <c r="S27" i="26" s="1"/>
  <c r="O26" i="26"/>
  <c r="S26" i="26"/>
  <c r="Q26" i="26"/>
  <c r="O25" i="26"/>
  <c r="S25" i="26"/>
  <c r="Q25" i="26"/>
  <c r="O24" i="26"/>
  <c r="Q24" i="26"/>
  <c r="S24" i="26" s="1"/>
  <c r="O23" i="26"/>
  <c r="Q23" i="26"/>
  <c r="S23" i="26" s="1"/>
  <c r="O22" i="26"/>
  <c r="S22" i="26"/>
  <c r="Q22" i="26"/>
  <c r="O21" i="26"/>
  <c r="S21" i="26"/>
  <c r="Q21" i="26"/>
  <c r="O20" i="26"/>
  <c r="Q20" i="26"/>
  <c r="S20" i="26" s="1"/>
  <c r="O19" i="26"/>
  <c r="Q19" i="26"/>
  <c r="S19" i="26" s="1"/>
  <c r="O18" i="26"/>
  <c r="S18" i="26"/>
  <c r="Q18" i="26"/>
  <c r="O17" i="26"/>
  <c r="S17" i="26"/>
  <c r="Q17" i="26"/>
  <c r="O16" i="26"/>
  <c r="K16" i="26"/>
  <c r="Q16" i="26"/>
  <c r="S16" i="26" s="1"/>
  <c r="O15" i="26"/>
  <c r="K15" i="26"/>
  <c r="Q15" i="26"/>
  <c r="S15" i="26" s="1"/>
  <c r="O14" i="26"/>
  <c r="K14" i="26"/>
  <c r="S14" i="26"/>
  <c r="Q14" i="26"/>
  <c r="O13" i="26"/>
  <c r="K13" i="26"/>
  <c r="S13" i="26"/>
  <c r="Q13" i="26"/>
  <c r="O12" i="26"/>
  <c r="K12" i="26"/>
  <c r="Q12" i="26"/>
  <c r="S12" i="26" s="1"/>
  <c r="O11" i="26"/>
  <c r="K11" i="26"/>
  <c r="Q11" i="26"/>
  <c r="S11" i="26" s="1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Q51" i="27" s="1"/>
  <c r="S51" i="27" s="1"/>
  <c r="S53" i="27" s="1"/>
  <c r="M31" i="8" s="1"/>
  <c r="K51" i="27"/>
  <c r="G50" i="27"/>
  <c r="O49" i="27"/>
  <c r="K49" i="27"/>
  <c r="Q49" i="27"/>
  <c r="S49" i="27" s="1"/>
  <c r="O48" i="27"/>
  <c r="Q48" i="27" s="1"/>
  <c r="S48" i="27" s="1"/>
  <c r="K48" i="27"/>
  <c r="O47" i="27"/>
  <c r="Q47" i="27" s="1"/>
  <c r="S47" i="27" s="1"/>
  <c r="K47" i="27"/>
  <c r="O46" i="27"/>
  <c r="K46" i="27"/>
  <c r="Q46" i="27"/>
  <c r="S46" i="27" s="1"/>
  <c r="O45" i="27"/>
  <c r="K45" i="27"/>
  <c r="Q45" i="27"/>
  <c r="S45" i="27" s="1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O39" i="27"/>
  <c r="S39" i="27"/>
  <c r="Q39" i="27"/>
  <c r="O38" i="27"/>
  <c r="Q38" i="27"/>
  <c r="S38" i="27" s="1"/>
  <c r="O37" i="27"/>
  <c r="Q37" i="27" s="1"/>
  <c r="S37" i="27" s="1"/>
  <c r="O36" i="27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Q26" i="27"/>
  <c r="S26" i="27" s="1"/>
  <c r="O25" i="27"/>
  <c r="Q25" i="27" s="1"/>
  <c r="S25" i="27" s="1"/>
  <c r="O24" i="27"/>
  <c r="O23" i="27"/>
  <c r="S23" i="27"/>
  <c r="Q23" i="27"/>
  <c r="O22" i="27"/>
  <c r="Q22" i="27"/>
  <c r="S22" i="27" s="1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Q14" i="27"/>
  <c r="S14" i="27" s="1"/>
  <c r="O13" i="27"/>
  <c r="Q13" i="27" s="1"/>
  <c r="S13" i="27" s="1"/>
  <c r="K13" i="27"/>
  <c r="O12" i="27"/>
  <c r="Q12" i="27" s="1"/>
  <c r="S12" i="27" s="1"/>
  <c r="K12" i="27"/>
  <c r="O11" i="27"/>
  <c r="K11" i="27"/>
  <c r="S11" i="27"/>
  <c r="Q11" i="27"/>
  <c r="O10" i="27"/>
  <c r="K10" i="27"/>
  <c r="Q10" i="27"/>
  <c r="S10" i="27" s="1"/>
  <c r="O9" i="27"/>
  <c r="Q9" i="27" s="1"/>
  <c r="S9" i="27" s="1"/>
  <c r="K9" i="27"/>
  <c r="O8" i="27"/>
  <c r="Q8" i="27" s="1"/>
  <c r="K8" i="27"/>
  <c r="S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G48" i="36" s="1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AK26" i="48"/>
  <c r="U26" i="48"/>
  <c r="W26" i="48" s="1"/>
  <c r="S26" i="48"/>
  <c r="O26" i="48"/>
  <c r="AM26" i="48"/>
  <c r="AG26" i="48"/>
  <c r="Y26" i="48"/>
  <c r="AK25" i="48"/>
  <c r="U25" i="48"/>
  <c r="W25" i="48" s="1"/>
  <c r="S25" i="48"/>
  <c r="O25" i="48"/>
  <c r="AM25" i="48"/>
  <c r="AG25" i="48"/>
  <c r="Y25" i="48"/>
  <c r="AK24" i="48"/>
  <c r="U24" i="48"/>
  <c r="W24" i="48" s="1"/>
  <c r="S24" i="48"/>
  <c r="O24" i="48"/>
  <c r="AM24" i="48"/>
  <c r="AG24" i="48"/>
  <c r="Y24" i="48"/>
  <c r="AK23" i="48"/>
  <c r="U23" i="48"/>
  <c r="W23" i="48" s="1"/>
  <c r="S23" i="48"/>
  <c r="O23" i="48"/>
  <c r="AM23" i="48"/>
  <c r="AG23" i="48"/>
  <c r="Y23" i="48"/>
  <c r="AK22" i="48"/>
  <c r="U22" i="48"/>
  <c r="W22" i="48" s="1"/>
  <c r="S22" i="48"/>
  <c r="O22" i="48"/>
  <c r="AM22" i="48"/>
  <c r="AG22" i="48"/>
  <c r="Y22" i="48"/>
  <c r="AK21" i="48"/>
  <c r="U21" i="48"/>
  <c r="W21" i="48" s="1"/>
  <c r="S21" i="48"/>
  <c r="O21" i="48"/>
  <c r="AM21" i="48"/>
  <c r="AG21" i="48"/>
  <c r="Y21" i="48"/>
  <c r="AK20" i="48"/>
  <c r="U20" i="48"/>
  <c r="W20" i="48" s="1"/>
  <c r="S20" i="48"/>
  <c r="O20" i="48"/>
  <c r="AM20" i="48"/>
  <c r="AG20" i="48"/>
  <c r="Y20" i="48"/>
  <c r="AK19" i="48"/>
  <c r="U19" i="48"/>
  <c r="W19" i="48" s="1"/>
  <c r="S19" i="48"/>
  <c r="O19" i="48"/>
  <c r="AM19" i="48"/>
  <c r="AG19" i="48"/>
  <c r="Y19" i="48"/>
  <c r="AK18" i="48"/>
  <c r="U18" i="48"/>
  <c r="S18" i="48"/>
  <c r="O18" i="48"/>
  <c r="AM18" i="48"/>
  <c r="AG18" i="48"/>
  <c r="Y18" i="48"/>
  <c r="W18" i="48"/>
  <c r="AK17" i="48"/>
  <c r="U17" i="48"/>
  <c r="S17" i="48"/>
  <c r="O17" i="48"/>
  <c r="AM17" i="48"/>
  <c r="AG17" i="48"/>
  <c r="Y17" i="48"/>
  <c r="W17" i="48"/>
  <c r="AK16" i="48"/>
  <c r="U16" i="48"/>
  <c r="S16" i="48"/>
  <c r="O16" i="48"/>
  <c r="AM16" i="48"/>
  <c r="AG16" i="48"/>
  <c r="Y16" i="48"/>
  <c r="W16" i="48"/>
  <c r="AK15" i="48"/>
  <c r="U15" i="48"/>
  <c r="S15" i="48"/>
  <c r="O15" i="48"/>
  <c r="AM15" i="48"/>
  <c r="AG15" i="48"/>
  <c r="Y15" i="48"/>
  <c r="W15" i="48"/>
  <c r="U14" i="48"/>
  <c r="S14" i="48"/>
  <c r="O14" i="48"/>
  <c r="AG14" i="48"/>
  <c r="AK14" i="48" s="1"/>
  <c r="AM14" i="48" s="1"/>
  <c r="AM29" i="48" s="1"/>
  <c r="E25" i="8" s="1"/>
  <c r="Y14" i="48"/>
  <c r="W14" i="48"/>
  <c r="AC13" i="48"/>
  <c r="AE13" i="48" s="1"/>
  <c r="U13" i="48"/>
  <c r="S13" i="48"/>
  <c r="O13" i="48"/>
  <c r="AG13" i="48"/>
  <c r="Y13" i="48"/>
  <c r="W13" i="48"/>
  <c r="AC12" i="48"/>
  <c r="AE12" i="48" s="1"/>
  <c r="U12" i="48"/>
  <c r="S12" i="48"/>
  <c r="O12" i="48"/>
  <c r="AG12" i="48"/>
  <c r="Y12" i="48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U8" i="48"/>
  <c r="S8" i="48"/>
  <c r="O8" i="48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I23" i="51"/>
  <c r="BK23" i="51" s="1"/>
  <c r="BE23" i="51"/>
  <c r="AW23" i="51"/>
  <c r="BA23" i="51" s="1"/>
  <c r="BC23" i="51" s="1"/>
  <c r="AS23" i="51"/>
  <c r="AO23" i="5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M22" i="51"/>
  <c r="BQ22" i="51" s="1"/>
  <c r="BS22" i="51" s="1"/>
  <c r="BI22" i="51"/>
  <c r="BK22" i="51" s="1"/>
  <c r="BE22" i="51"/>
  <c r="AW22" i="51"/>
  <c r="BA22" i="51" s="1"/>
  <c r="BC22" i="51" s="1"/>
  <c r="AS22" i="51"/>
  <c r="AO22" i="51"/>
  <c r="AG22" i="51"/>
  <c r="AK22" i="51" s="1"/>
  <c r="AM22" i="51" s="1"/>
  <c r="AC22" i="51"/>
  <c r="AE22" i="51" s="1"/>
  <c r="Y22" i="51"/>
  <c r="O22" i="51"/>
  <c r="U22" i="51" s="1"/>
  <c r="W22" i="51" s="1"/>
  <c r="S21" i="51"/>
  <c r="K21" i="51"/>
  <c r="BI21" i="51"/>
  <c r="BK21" i="51" s="1"/>
  <c r="BE21" i="51"/>
  <c r="AW21" i="51"/>
  <c r="BA21" i="51" s="1"/>
  <c r="BC21" i="51" s="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AW20" i="51"/>
  <c r="BA20" i="51" s="1"/>
  <c r="BC20" i="51" s="1"/>
  <c r="AS20" i="51"/>
  <c r="AU20" i="51" s="1"/>
  <c r="AO20" i="51"/>
  <c r="AC20" i="51"/>
  <c r="AE20" i="51" s="1"/>
  <c r="Y20" i="51"/>
  <c r="S19" i="51"/>
  <c r="K19" i="51"/>
  <c r="BM19" i="51"/>
  <c r="BQ19" i="51" s="1"/>
  <c r="BS19" i="51" s="1"/>
  <c r="BI19" i="51"/>
  <c r="BK19" i="51" s="1"/>
  <c r="BE19" i="51"/>
  <c r="AW19" i="51"/>
  <c r="BA19" i="51" s="1"/>
  <c r="BC19" i="51" s="1"/>
  <c r="AS19" i="51"/>
  <c r="AO19" i="51"/>
  <c r="AG19" i="51"/>
  <c r="AK19" i="51" s="1"/>
  <c r="AM19" i="51" s="1"/>
  <c r="AC19" i="51"/>
  <c r="AE19" i="51" s="1"/>
  <c r="Y19" i="51"/>
  <c r="O19" i="51"/>
  <c r="U19" i="51" s="1"/>
  <c r="W19" i="51" s="1"/>
  <c r="S18" i="51"/>
  <c r="K18" i="51"/>
  <c r="BM18" i="51"/>
  <c r="BQ18" i="51" s="1"/>
  <c r="BS18" i="51" s="1"/>
  <c r="BI18" i="51"/>
  <c r="BK18" i="51" s="1"/>
  <c r="BE18" i="51"/>
  <c r="AW18" i="51"/>
  <c r="BA18" i="51" s="1"/>
  <c r="BC18" i="51" s="1"/>
  <c r="AS18" i="51"/>
  <c r="AO18" i="51"/>
  <c r="AG18" i="51"/>
  <c r="AK18" i="51" s="1"/>
  <c r="AM18" i="51" s="1"/>
  <c r="AC18" i="51"/>
  <c r="AE18" i="51" s="1"/>
  <c r="Y18" i="51"/>
  <c r="O18" i="51"/>
  <c r="U18" i="51" s="1"/>
  <c r="W18" i="51" s="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AW15" i="51"/>
  <c r="BA15" i="51" s="1"/>
  <c r="BC15" i="51" s="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I13" i="51"/>
  <c r="BK13" i="51" s="1"/>
  <c r="BE13" i="51"/>
  <c r="AW13" i="51"/>
  <c r="BA13" i="51" s="1"/>
  <c r="BC13" i="51" s="1"/>
  <c r="AS13" i="51"/>
  <c r="AO13" i="51"/>
  <c r="AG13" i="51"/>
  <c r="AK13" i="51" s="1"/>
  <c r="AM13" i="51" s="1"/>
  <c r="AE13" i="51"/>
  <c r="AC13" i="51"/>
  <c r="Y13" i="51"/>
  <c r="O13" i="51"/>
  <c r="U13" i="51" s="1"/>
  <c r="W13" i="51" s="1"/>
  <c r="S12" i="51"/>
  <c r="AS12" i="51" s="1"/>
  <c r="K12" i="51"/>
  <c r="BM12" i="51"/>
  <c r="BQ12" i="51" s="1"/>
  <c r="BS12" i="51" s="1"/>
  <c r="BI12" i="51"/>
  <c r="BK12" i="51" s="1"/>
  <c r="BE12" i="51"/>
  <c r="AW12" i="51"/>
  <c r="BA12" i="51" s="1"/>
  <c r="BC12" i="51" s="1"/>
  <c r="AO12" i="51"/>
  <c r="AG12" i="51"/>
  <c r="AK12" i="51" s="1"/>
  <c r="AM12" i="51" s="1"/>
  <c r="AE12" i="51"/>
  <c r="AC12" i="51"/>
  <c r="Y12" i="51"/>
  <c r="O12" i="51"/>
  <c r="U12" i="51" s="1"/>
  <c r="W12" i="51" s="1"/>
  <c r="S11" i="51"/>
  <c r="K11" i="51"/>
  <c r="BK11" i="51"/>
  <c r="BI11" i="51"/>
  <c r="BE11" i="51"/>
  <c r="BA11" i="51"/>
  <c r="BC11" i="51" s="1"/>
  <c r="AW11" i="51"/>
  <c r="AU11" i="51"/>
  <c r="AS11" i="51"/>
  <c r="AO11" i="51"/>
  <c r="AE11" i="51"/>
  <c r="AC11" i="51"/>
  <c r="Y11" i="51"/>
  <c r="S10" i="51"/>
  <c r="K10" i="51"/>
  <c r="BI10" i="51"/>
  <c r="BK10" i="51" s="1"/>
  <c r="BE10" i="51"/>
  <c r="AW10" i="51"/>
  <c r="BA10" i="51" s="1"/>
  <c r="BC10" i="51" s="1"/>
  <c r="AU10" i="51"/>
  <c r="AS10" i="51"/>
  <c r="AO10" i="51"/>
  <c r="AE10" i="51"/>
  <c r="AC10" i="51"/>
  <c r="Y10" i="51"/>
  <c r="S9" i="51"/>
  <c r="K9" i="51"/>
  <c r="BI9" i="51"/>
  <c r="BK9" i="51" s="1"/>
  <c r="BE9" i="51"/>
  <c r="AW9" i="51"/>
  <c r="BA9" i="51" s="1"/>
  <c r="BC9" i="51" s="1"/>
  <c r="AU9" i="51"/>
  <c r="AS9" i="51"/>
  <c r="AO9" i="51"/>
  <c r="AE9" i="51"/>
  <c r="AC9" i="51"/>
  <c r="Y9" i="51"/>
  <c r="S8" i="51"/>
  <c r="K8" i="51"/>
  <c r="BI8" i="51"/>
  <c r="BK8" i="51" s="1"/>
  <c r="BK24" i="51" s="1"/>
  <c r="I20" i="8" s="1"/>
  <c r="I22" i="8" s="1"/>
  <c r="BE8" i="51"/>
  <c r="AW8" i="51"/>
  <c r="BA8" i="51" s="1"/>
  <c r="BC8" i="51" s="1"/>
  <c r="AU8" i="51"/>
  <c r="AS8" i="51"/>
  <c r="AO8" i="51"/>
  <c r="AE8" i="5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I97" i="52"/>
  <c r="BK97" i="52" s="1"/>
  <c r="BE97" i="52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BA96" i="52"/>
  <c r="AY96" i="52"/>
  <c r="AU96" i="52"/>
  <c r="AA96" i="52"/>
  <c r="AE96" i="52" s="1"/>
  <c r="AG96" i="52" s="1"/>
  <c r="S95" i="52"/>
  <c r="BO95" i="52"/>
  <c r="BS95" i="52" s="1"/>
  <c r="BU95" i="52" s="1"/>
  <c r="BE95" i="52"/>
  <c r="BI95" i="52" s="1"/>
  <c r="BK95" i="52" s="1"/>
  <c r="AY95" i="52"/>
  <c r="BA95" i="52" s="1"/>
  <c r="AU95" i="52"/>
  <c r="AA95" i="52"/>
  <c r="AE95" i="52" s="1"/>
  <c r="AG95" i="52" s="1"/>
  <c r="S94" i="52"/>
  <c r="BS94" i="52"/>
  <c r="BU94" i="52" s="1"/>
  <c r="BO94" i="52"/>
  <c r="BE94" i="52"/>
  <c r="BI94" i="52" s="1"/>
  <c r="BK94" i="52" s="1"/>
  <c r="AU94" i="52"/>
  <c r="AY94" i="52" s="1"/>
  <c r="BA94" i="52" s="1"/>
  <c r="AG94" i="52"/>
  <c r="AE94" i="52"/>
  <c r="AA94" i="52"/>
  <c r="S93" i="52"/>
  <c r="BO93" i="52"/>
  <c r="BS93" i="52" s="1"/>
  <c r="BU93" i="52" s="1"/>
  <c r="BK93" i="52"/>
  <c r="BI93" i="52"/>
  <c r="BE93" i="52"/>
  <c r="AU93" i="52"/>
  <c r="AY93" i="52" s="1"/>
  <c r="BA93" i="52" s="1"/>
  <c r="AE93" i="52"/>
  <c r="AG93" i="52" s="1"/>
  <c r="AA93" i="52"/>
  <c r="S92" i="52"/>
  <c r="BO92" i="52"/>
  <c r="BS92" i="52" s="1"/>
  <c r="BU92" i="52" s="1"/>
  <c r="BI92" i="52"/>
  <c r="BK92" i="52" s="1"/>
  <c r="BE92" i="52"/>
  <c r="AY92" i="52"/>
  <c r="BA92" i="52" s="1"/>
  <c r="AU92" i="52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U90" i="52"/>
  <c r="BS90" i="52"/>
  <c r="BO90" i="52"/>
  <c r="BE90" i="52"/>
  <c r="BI90" i="52" s="1"/>
  <c r="BK90" i="52" s="1"/>
  <c r="AU90" i="52"/>
  <c r="AY90" i="52" s="1"/>
  <c r="BA90" i="52" s="1"/>
  <c r="AE90" i="52"/>
  <c r="AG90" i="52" s="1"/>
  <c r="AA90" i="52"/>
  <c r="S89" i="52"/>
  <c r="BS89" i="52"/>
  <c r="BU89" i="52" s="1"/>
  <c r="BO89" i="52"/>
  <c r="BI89" i="52"/>
  <c r="BK89" i="52" s="1"/>
  <c r="BE89" i="52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BA88" i="52"/>
  <c r="AY88" i="52"/>
  <c r="AU88" i="52"/>
  <c r="AA88" i="52"/>
  <c r="AE88" i="52" s="1"/>
  <c r="AG88" i="52" s="1"/>
  <c r="S87" i="52"/>
  <c r="BO87" i="52"/>
  <c r="BS87" i="52" s="1"/>
  <c r="BU87" i="52" s="1"/>
  <c r="BE87" i="52"/>
  <c r="BI87" i="52" s="1"/>
  <c r="BK87" i="52" s="1"/>
  <c r="AY87" i="52"/>
  <c r="BA87" i="52" s="1"/>
  <c r="AU87" i="52"/>
  <c r="AA87" i="52"/>
  <c r="AE87" i="52" s="1"/>
  <c r="AG87" i="52" s="1"/>
  <c r="S86" i="52"/>
  <c r="BS86" i="52"/>
  <c r="BU86" i="52" s="1"/>
  <c r="BO86" i="52"/>
  <c r="BE86" i="52"/>
  <c r="BI86" i="52" s="1"/>
  <c r="BK86" i="52" s="1"/>
  <c r="AU86" i="52"/>
  <c r="AY86" i="52" s="1"/>
  <c r="BA86" i="52" s="1"/>
  <c r="AG86" i="52"/>
  <c r="AE86" i="52"/>
  <c r="AA86" i="52"/>
  <c r="S85" i="52"/>
  <c r="BO85" i="52"/>
  <c r="BS85" i="52" s="1"/>
  <c r="BU85" i="52" s="1"/>
  <c r="AE85" i="52"/>
  <c r="AG85" i="52" s="1"/>
  <c r="AA85" i="52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U82" i="52"/>
  <c r="BS82" i="52"/>
  <c r="BO82" i="52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E75" i="52"/>
  <c r="AG75" i="52" s="1"/>
  <c r="AA75" i="52"/>
  <c r="U75" i="52"/>
  <c r="W75" i="52" s="1"/>
  <c r="O75" i="52"/>
  <c r="S74" i="52"/>
  <c r="BO74" i="52"/>
  <c r="BS74" i="52" s="1"/>
  <c r="BU74" i="52" s="1"/>
  <c r="AY74" i="52"/>
  <c r="BA74" i="52" s="1"/>
  <c r="AU74" i="52"/>
  <c r="AO74" i="52"/>
  <c r="AQ74" i="52" s="1"/>
  <c r="AK74" i="52"/>
  <c r="AA74" i="52"/>
  <c r="AE74" i="52" s="1"/>
  <c r="AG74" i="52" s="1"/>
  <c r="O74" i="52"/>
  <c r="U74" i="52" s="1"/>
  <c r="W74" i="52" s="1"/>
  <c r="S73" i="52"/>
  <c r="BS73" i="52"/>
  <c r="BU73" i="52" s="1"/>
  <c r="BO73" i="52"/>
  <c r="BE73" i="52"/>
  <c r="BI73" i="52" s="1"/>
  <c r="BK73" i="52" s="1"/>
  <c r="AU73" i="52"/>
  <c r="AY73" i="52" s="1"/>
  <c r="BA73" i="52" s="1"/>
  <c r="AA73" i="52"/>
  <c r="AE73" i="52" s="1"/>
  <c r="AG73" i="52" s="1"/>
  <c r="S72" i="52"/>
  <c r="BU72" i="52"/>
  <c r="BS72" i="52"/>
  <c r="BO72" i="52"/>
  <c r="BE72" i="52"/>
  <c r="BI72" i="52" s="1"/>
  <c r="BK72" i="52" s="1"/>
  <c r="AU72" i="52"/>
  <c r="AY72" i="52" s="1"/>
  <c r="BA72" i="52" s="1"/>
  <c r="AE72" i="52"/>
  <c r="AG72" i="52" s="1"/>
  <c r="AA72" i="52"/>
  <c r="S71" i="52"/>
  <c r="BS71" i="52"/>
  <c r="BU71" i="52" s="1"/>
  <c r="BO71" i="52"/>
  <c r="BI71" i="52"/>
  <c r="BK71" i="52" s="1"/>
  <c r="BE71" i="52"/>
  <c r="AY71" i="52"/>
  <c r="BA71" i="52" s="1"/>
  <c r="AU71" i="52"/>
  <c r="AA71" i="52"/>
  <c r="AE71" i="52" s="1"/>
  <c r="AG71" i="52" s="1"/>
  <c r="S70" i="52"/>
  <c r="BU70" i="52"/>
  <c r="BS70" i="52"/>
  <c r="BO70" i="52"/>
  <c r="BE70" i="52"/>
  <c r="BI70" i="52" s="1"/>
  <c r="BK70" i="52" s="1"/>
  <c r="AK70" i="52"/>
  <c r="AO70" i="52" s="1"/>
  <c r="AQ70" i="52" s="1"/>
  <c r="AA70" i="52"/>
  <c r="AE70" i="52" s="1"/>
  <c r="AG70" i="52" s="1"/>
  <c r="U70" i="52"/>
  <c r="W70" i="52" s="1"/>
  <c r="O70" i="52"/>
  <c r="S69" i="52"/>
  <c r="K69" i="52"/>
  <c r="BO69" i="52"/>
  <c r="BS69" i="52" s="1"/>
  <c r="BU69" i="52" s="1"/>
  <c r="BE69" i="52"/>
  <c r="BI69" i="52" s="1"/>
  <c r="BK69" i="52" s="1"/>
  <c r="AO69" i="52"/>
  <c r="AQ69" i="52" s="1"/>
  <c r="AK69" i="52"/>
  <c r="AE69" i="52"/>
  <c r="AG69" i="52" s="1"/>
  <c r="AA69" i="52"/>
  <c r="W69" i="52"/>
  <c r="U69" i="52"/>
  <c r="O69" i="52"/>
  <c r="S68" i="52"/>
  <c r="K68" i="52"/>
  <c r="BS68" i="52"/>
  <c r="BU68" i="52" s="1"/>
  <c r="BO68" i="52"/>
  <c r="BI68" i="52"/>
  <c r="BK68" i="52" s="1"/>
  <c r="BE68" i="52"/>
  <c r="AK68" i="52"/>
  <c r="AO68" i="52" s="1"/>
  <c r="AQ68" i="52" s="1"/>
  <c r="AG68" i="52"/>
  <c r="AE68" i="52"/>
  <c r="AA68" i="52"/>
  <c r="O68" i="52"/>
  <c r="U68" i="52" s="1"/>
  <c r="W68" i="52" s="1"/>
  <c r="S67" i="52"/>
  <c r="K67" i="52"/>
  <c r="BO67" i="52"/>
  <c r="BS67" i="52" s="1"/>
  <c r="BU67" i="52" s="1"/>
  <c r="BK67" i="52"/>
  <c r="BI67" i="52"/>
  <c r="BE67" i="52"/>
  <c r="AK67" i="52"/>
  <c r="AO67" i="52" s="1"/>
  <c r="AQ67" i="52" s="1"/>
  <c r="AE67" i="52"/>
  <c r="AG67" i="52" s="1"/>
  <c r="AA67" i="52"/>
  <c r="U67" i="52"/>
  <c r="W67" i="52" s="1"/>
  <c r="O67" i="52"/>
  <c r="S66" i="52"/>
  <c r="K66" i="52"/>
  <c r="BO66" i="52"/>
  <c r="BS66" i="52" s="1"/>
  <c r="BU66" i="52" s="1"/>
  <c r="BI66" i="52"/>
  <c r="BK66" i="52" s="1"/>
  <c r="BE66" i="52"/>
  <c r="AO66" i="52"/>
  <c r="AQ66" i="52" s="1"/>
  <c r="AK66" i="52"/>
  <c r="AA66" i="52"/>
  <c r="AE66" i="52" s="1"/>
  <c r="AG66" i="52" s="1"/>
  <c r="O66" i="52"/>
  <c r="U66" i="52" s="1"/>
  <c r="W66" i="52" s="1"/>
  <c r="S65" i="52"/>
  <c r="CC65" i="52"/>
  <c r="CE65" i="52" s="1"/>
  <c r="BY65" i="52"/>
  <c r="BU65" i="52"/>
  <c r="BS65" i="52"/>
  <c r="BO65" i="52"/>
  <c r="BE65" i="52"/>
  <c r="BI65" i="52" s="1"/>
  <c r="BK65" i="52" s="1"/>
  <c r="AU65" i="52"/>
  <c r="AY65" i="52" s="1"/>
  <c r="AQ65" i="52"/>
  <c r="AO65" i="52"/>
  <c r="AK65" i="52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U64" i="52"/>
  <c r="BS64" i="52"/>
  <c r="BO64" i="52"/>
  <c r="BE64" i="52"/>
  <c r="BI64" i="52" s="1"/>
  <c r="BK64" i="52" s="1"/>
  <c r="AU64" i="52"/>
  <c r="AO64" i="52"/>
  <c r="AQ64" i="52" s="1"/>
  <c r="AK64" i="52"/>
  <c r="AE64" i="52"/>
  <c r="AG64" i="52" s="1"/>
  <c r="AA64" i="52"/>
  <c r="W64" i="52"/>
  <c r="U64" i="52"/>
  <c r="O64" i="52"/>
  <c r="S63" i="52"/>
  <c r="K63" i="52"/>
  <c r="BY63" i="52"/>
  <c r="CC63" i="52" s="1"/>
  <c r="CE63" i="52" s="1"/>
  <c r="BS63" i="52"/>
  <c r="BU63" i="52" s="1"/>
  <c r="BO63" i="52"/>
  <c r="BI63" i="52"/>
  <c r="BK63" i="52" s="1"/>
  <c r="BE63" i="52"/>
  <c r="AY63" i="52"/>
  <c r="AU63" i="52"/>
  <c r="AK63" i="52"/>
  <c r="AO63" i="52" s="1"/>
  <c r="AQ63" i="52" s="1"/>
  <c r="AA63" i="52"/>
  <c r="AE63" i="52" s="1"/>
  <c r="AG63" i="52" s="1"/>
  <c r="W63" i="52"/>
  <c r="U63" i="52"/>
  <c r="O63" i="52"/>
  <c r="S62" i="52"/>
  <c r="CC62" i="52"/>
  <c r="CE62" i="52" s="1"/>
  <c r="BY62" i="52"/>
  <c r="BO62" i="52"/>
  <c r="BS62" i="52" s="1"/>
  <c r="BU62" i="52" s="1"/>
  <c r="BE62" i="52"/>
  <c r="BI62" i="52" s="1"/>
  <c r="BK62" i="52" s="1"/>
  <c r="AY62" i="52"/>
  <c r="AU62" i="52"/>
  <c r="AK62" i="52"/>
  <c r="AO62" i="52" s="1"/>
  <c r="AQ62" i="52" s="1"/>
  <c r="AA62" i="52"/>
  <c r="AE62" i="52" s="1"/>
  <c r="AG62" i="52" s="1"/>
  <c r="U62" i="52"/>
  <c r="W62" i="52" s="1"/>
  <c r="O62" i="52"/>
  <c r="S61" i="52"/>
  <c r="CE61" i="52"/>
  <c r="CC61" i="52"/>
  <c r="BY61" i="52"/>
  <c r="BO61" i="52"/>
  <c r="BS61" i="52" s="1"/>
  <c r="BU61" i="52" s="1"/>
  <c r="BE61" i="52"/>
  <c r="BI61" i="52" s="1"/>
  <c r="BK61" i="52" s="1"/>
  <c r="AY61" i="52"/>
  <c r="AU61" i="52"/>
  <c r="AO61" i="52"/>
  <c r="AQ61" i="52" s="1"/>
  <c r="AK61" i="52"/>
  <c r="AG61" i="52"/>
  <c r="AE61" i="52"/>
  <c r="AA61" i="52"/>
  <c r="O61" i="52"/>
  <c r="U61" i="52" s="1"/>
  <c r="W61" i="52" s="1"/>
  <c r="S60" i="52"/>
  <c r="CC60" i="52"/>
  <c r="CE60" i="52" s="1"/>
  <c r="BY60" i="52"/>
  <c r="BS60" i="52"/>
  <c r="BU60" i="52" s="1"/>
  <c r="BO60" i="52"/>
  <c r="BK60" i="52"/>
  <c r="BI60" i="52"/>
  <c r="BE60" i="52"/>
  <c r="AU60" i="52"/>
  <c r="AY60" i="52" s="1"/>
  <c r="AO60" i="52"/>
  <c r="AQ60" i="52" s="1"/>
  <c r="AK60" i="52"/>
  <c r="AG60" i="52"/>
  <c r="AE60" i="52"/>
  <c r="AA60" i="52"/>
  <c r="O60" i="52"/>
  <c r="U60" i="52" s="1"/>
  <c r="W60" i="52" s="1"/>
  <c r="S59" i="52"/>
  <c r="BY59" i="52"/>
  <c r="CC59" i="52" s="1"/>
  <c r="CE59" i="52" s="1"/>
  <c r="BS59" i="52"/>
  <c r="BU59" i="52" s="1"/>
  <c r="BO59" i="52"/>
  <c r="BK59" i="52"/>
  <c r="BI59" i="52"/>
  <c r="BE59" i="52"/>
  <c r="AU59" i="52"/>
  <c r="AY59" i="52" s="1"/>
  <c r="AK59" i="52"/>
  <c r="AO59" i="52" s="1"/>
  <c r="AQ59" i="52" s="1"/>
  <c r="AE59" i="52"/>
  <c r="AG59" i="52" s="1"/>
  <c r="AA59" i="52"/>
  <c r="U59" i="52"/>
  <c r="W59" i="52" s="1"/>
  <c r="O59" i="52"/>
  <c r="S58" i="52"/>
  <c r="BY58" i="52"/>
  <c r="CC58" i="52" s="1"/>
  <c r="CE58" i="52" s="1"/>
  <c r="BO58" i="52"/>
  <c r="BS58" i="52" s="1"/>
  <c r="BU58" i="52" s="1"/>
  <c r="BI58" i="52"/>
  <c r="BK58" i="52" s="1"/>
  <c r="BE58" i="52"/>
  <c r="AY58" i="52"/>
  <c r="AU58" i="52"/>
  <c r="AQ58" i="52"/>
  <c r="AO58" i="52"/>
  <c r="AK58" i="52"/>
  <c r="AA58" i="52"/>
  <c r="AE58" i="52" s="1"/>
  <c r="AG58" i="52" s="1"/>
  <c r="U58" i="52"/>
  <c r="W58" i="52" s="1"/>
  <c r="O58" i="52"/>
  <c r="S57" i="52"/>
  <c r="AY57" i="52" s="1"/>
  <c r="CC57" i="52"/>
  <c r="CE57" i="52" s="1"/>
  <c r="BY57" i="52"/>
  <c r="BU57" i="52"/>
  <c r="BS57" i="52"/>
  <c r="BO57" i="52"/>
  <c r="BE57" i="52"/>
  <c r="BI57" i="52" s="1"/>
  <c r="BK57" i="52" s="1"/>
  <c r="AU57" i="52"/>
  <c r="AQ57" i="52"/>
  <c r="AO57" i="52"/>
  <c r="AK57" i="52"/>
  <c r="AA57" i="52"/>
  <c r="AE57" i="52" s="1"/>
  <c r="AG57" i="52" s="1"/>
  <c r="O57" i="52"/>
  <c r="U57" i="52" s="1"/>
  <c r="W57" i="52" s="1"/>
  <c r="S56" i="52"/>
  <c r="CC56" i="52"/>
  <c r="CE56" i="52" s="1"/>
  <c r="BY56" i="52"/>
  <c r="BU56" i="52"/>
  <c r="BS56" i="52"/>
  <c r="BO56" i="52"/>
  <c r="BE56" i="52"/>
  <c r="BI56" i="52" s="1"/>
  <c r="BK56" i="52" s="1"/>
  <c r="AU56" i="52"/>
  <c r="AO56" i="52"/>
  <c r="AQ56" i="52" s="1"/>
  <c r="AK56" i="52"/>
  <c r="AE56" i="52"/>
  <c r="AG56" i="52" s="1"/>
  <c r="AA56" i="52"/>
  <c r="O56" i="52"/>
  <c r="U56" i="52" s="1"/>
  <c r="W56" i="52" s="1"/>
  <c r="S55" i="52"/>
  <c r="BY55" i="52"/>
  <c r="CC55" i="52" s="1"/>
  <c r="CE55" i="52" s="1"/>
  <c r="BS55" i="52"/>
  <c r="BU55" i="52" s="1"/>
  <c r="BO55" i="52"/>
  <c r="BI55" i="52"/>
  <c r="BK55" i="52" s="1"/>
  <c r="BE55" i="52"/>
  <c r="AU55" i="52"/>
  <c r="AY55" i="52" s="1"/>
  <c r="AK55" i="52"/>
  <c r="AO55" i="52" s="1"/>
  <c r="AQ55" i="52" s="1"/>
  <c r="AE55" i="52"/>
  <c r="AG55" i="52" s="1"/>
  <c r="AA55" i="52"/>
  <c r="W55" i="52"/>
  <c r="U55" i="52"/>
  <c r="O55" i="52"/>
  <c r="S54" i="52"/>
  <c r="K54" i="52"/>
  <c r="BY54" i="52"/>
  <c r="CC54" i="52" s="1"/>
  <c r="CE54" i="52" s="1"/>
  <c r="BO54" i="52"/>
  <c r="BS54" i="52" s="1"/>
  <c r="BU54" i="52" s="1"/>
  <c r="BI54" i="52"/>
  <c r="BK54" i="52" s="1"/>
  <c r="BE54" i="52"/>
  <c r="AU54" i="52"/>
  <c r="AK54" i="52"/>
  <c r="AO54" i="52" s="1"/>
  <c r="AQ54" i="52" s="1"/>
  <c r="AA54" i="52"/>
  <c r="AE54" i="52" s="1"/>
  <c r="AG54" i="52" s="1"/>
  <c r="U54" i="52"/>
  <c r="W54" i="52" s="1"/>
  <c r="O54" i="52"/>
  <c r="S53" i="52"/>
  <c r="CE53" i="52"/>
  <c r="CC53" i="52"/>
  <c r="BY53" i="52"/>
  <c r="BO53" i="52"/>
  <c r="BS53" i="52" s="1"/>
  <c r="BU53" i="52" s="1"/>
  <c r="BE53" i="52"/>
  <c r="BI53" i="52" s="1"/>
  <c r="BK53" i="52" s="1"/>
  <c r="AU53" i="52"/>
  <c r="AO53" i="52"/>
  <c r="AQ53" i="52" s="1"/>
  <c r="AK53" i="52"/>
  <c r="AA53" i="52"/>
  <c r="AE53" i="52" s="1"/>
  <c r="AG53" i="52" s="1"/>
  <c r="O53" i="52"/>
  <c r="U53" i="52" s="1"/>
  <c r="W53" i="52" s="1"/>
  <c r="S52" i="52"/>
  <c r="BS52" i="52"/>
  <c r="BU52" i="52" s="1"/>
  <c r="BO52" i="52"/>
  <c r="BE52" i="52"/>
  <c r="BI52" i="52" s="1"/>
  <c r="BK52" i="52" s="1"/>
  <c r="AU52" i="52"/>
  <c r="AY52" i="52" s="1"/>
  <c r="BA52" i="52" s="1"/>
  <c r="AG52" i="52"/>
  <c r="AE52" i="52"/>
  <c r="AA52" i="52"/>
  <c r="S51" i="52"/>
  <c r="BS51" i="52"/>
  <c r="BU51" i="52" s="1"/>
  <c r="BO51" i="52"/>
  <c r="BK51" i="52"/>
  <c r="BI51" i="52"/>
  <c r="BE51" i="52"/>
  <c r="AU51" i="52"/>
  <c r="AY51" i="52" s="1"/>
  <c r="BA51" i="52" s="1"/>
  <c r="AE51" i="52"/>
  <c r="AG51" i="52" s="1"/>
  <c r="AA51" i="52"/>
  <c r="S50" i="52"/>
  <c r="BO50" i="52"/>
  <c r="BS50" i="52" s="1"/>
  <c r="BU50" i="52" s="1"/>
  <c r="BI50" i="52"/>
  <c r="BK50" i="52" s="1"/>
  <c r="BE50" i="52"/>
  <c r="AY50" i="52"/>
  <c r="BA50" i="52" s="1"/>
  <c r="AU50" i="52"/>
  <c r="AA50" i="52"/>
  <c r="AE50" i="52" s="1"/>
  <c r="AG50" i="52" s="1"/>
  <c r="S49" i="52"/>
  <c r="BO49" i="52"/>
  <c r="BS49" i="52" s="1"/>
  <c r="BU49" i="52" s="1"/>
  <c r="BE49" i="52"/>
  <c r="BI49" i="52" s="1"/>
  <c r="BK49" i="52" s="1"/>
  <c r="AY49" i="52"/>
  <c r="BA49" i="52" s="1"/>
  <c r="AU49" i="52"/>
  <c r="AA49" i="52"/>
  <c r="AE49" i="52" s="1"/>
  <c r="AG49" i="52" s="1"/>
  <c r="S48" i="52"/>
  <c r="BU48" i="52"/>
  <c r="BS48" i="52"/>
  <c r="BO48" i="52"/>
  <c r="BE48" i="52"/>
  <c r="BI48" i="52" s="1"/>
  <c r="BK48" i="52" s="1"/>
  <c r="AU48" i="52"/>
  <c r="AY48" i="52" s="1"/>
  <c r="BA48" i="52" s="1"/>
  <c r="AE48" i="52"/>
  <c r="AG48" i="52" s="1"/>
  <c r="AA48" i="52"/>
  <c r="S47" i="52"/>
  <c r="BS47" i="52"/>
  <c r="BU47" i="52" s="1"/>
  <c r="BO47" i="52"/>
  <c r="BI47" i="52"/>
  <c r="BK47" i="52" s="1"/>
  <c r="BE47" i="52"/>
  <c r="AU47" i="52"/>
  <c r="AY47" i="52" s="1"/>
  <c r="BA47" i="52" s="1"/>
  <c r="AE47" i="52"/>
  <c r="AG47" i="52" s="1"/>
  <c r="AA47" i="52"/>
  <c r="S46" i="52"/>
  <c r="BO46" i="52"/>
  <c r="BS46" i="52" s="1"/>
  <c r="BU46" i="52" s="1"/>
  <c r="BI46" i="52"/>
  <c r="BK46" i="52" s="1"/>
  <c r="BE46" i="52"/>
  <c r="BA46" i="52"/>
  <c r="AY46" i="52"/>
  <c r="AU46" i="52"/>
  <c r="AA46" i="52"/>
  <c r="AE46" i="52" s="1"/>
  <c r="AG46" i="52" s="1"/>
  <c r="S45" i="52"/>
  <c r="BO45" i="52"/>
  <c r="BS45" i="52" s="1"/>
  <c r="BU45" i="52" s="1"/>
  <c r="BE45" i="52"/>
  <c r="BI45" i="52" s="1"/>
  <c r="BK45" i="52" s="1"/>
  <c r="AY45" i="52"/>
  <c r="BA45" i="52" s="1"/>
  <c r="AU45" i="52"/>
  <c r="AA45" i="52"/>
  <c r="AE45" i="52" s="1"/>
  <c r="AG45" i="52" s="1"/>
  <c r="S44" i="52"/>
  <c r="BS44" i="52"/>
  <c r="BU44" i="52" s="1"/>
  <c r="BO44" i="52"/>
  <c r="BE44" i="52"/>
  <c r="BI44" i="52" s="1"/>
  <c r="BK44" i="52" s="1"/>
  <c r="AU44" i="52"/>
  <c r="AY44" i="52" s="1"/>
  <c r="BA44" i="52" s="1"/>
  <c r="AG44" i="52"/>
  <c r="AE44" i="52"/>
  <c r="AA44" i="52"/>
  <c r="S43" i="52"/>
  <c r="BS43" i="52"/>
  <c r="BU43" i="52" s="1"/>
  <c r="BO43" i="52"/>
  <c r="BK43" i="52"/>
  <c r="BI43" i="52"/>
  <c r="BE43" i="52"/>
  <c r="AU43" i="52"/>
  <c r="AY43" i="52" s="1"/>
  <c r="BA43" i="52" s="1"/>
  <c r="AE43" i="52"/>
  <c r="AG43" i="52" s="1"/>
  <c r="AA43" i="52"/>
  <c r="S42" i="52"/>
  <c r="BO42" i="52"/>
  <c r="BS42" i="52" s="1"/>
  <c r="BU42" i="52" s="1"/>
  <c r="BI42" i="52"/>
  <c r="BK42" i="52" s="1"/>
  <c r="BE42" i="52"/>
  <c r="AY42" i="52"/>
  <c r="BA42" i="52" s="1"/>
  <c r="AU42" i="52"/>
  <c r="AA42" i="52"/>
  <c r="AE42" i="52" s="1"/>
  <c r="AG42" i="52" s="1"/>
  <c r="S41" i="52"/>
  <c r="BO41" i="52"/>
  <c r="BS41" i="52" s="1"/>
  <c r="BU41" i="52" s="1"/>
  <c r="BE41" i="52"/>
  <c r="BI41" i="52" s="1"/>
  <c r="BK41" i="52" s="1"/>
  <c r="AY41" i="52"/>
  <c r="BA41" i="52" s="1"/>
  <c r="AU41" i="52"/>
  <c r="AA41" i="52"/>
  <c r="AE41" i="52" s="1"/>
  <c r="AG41" i="52" s="1"/>
  <c r="S40" i="52"/>
  <c r="CC40" i="52"/>
  <c r="CE40" i="52" s="1"/>
  <c r="BY40" i="52"/>
  <c r="BU40" i="52"/>
  <c r="BS40" i="52"/>
  <c r="BO40" i="52"/>
  <c r="BE40" i="52"/>
  <c r="BI40" i="52" s="1"/>
  <c r="BK40" i="52" s="1"/>
  <c r="AU40" i="52"/>
  <c r="AO40" i="52"/>
  <c r="AQ40" i="52" s="1"/>
  <c r="AK40" i="52"/>
  <c r="AG40" i="52"/>
  <c r="AE40" i="52"/>
  <c r="AA40" i="52"/>
  <c r="O40" i="52"/>
  <c r="U40" i="52" s="1"/>
  <c r="W40" i="52" s="1"/>
  <c r="S39" i="52"/>
  <c r="BY39" i="52"/>
  <c r="CC39" i="52" s="1"/>
  <c r="CE39" i="52" s="1"/>
  <c r="BS39" i="52"/>
  <c r="BU39" i="52" s="1"/>
  <c r="BO39" i="52"/>
  <c r="BE39" i="52"/>
  <c r="BI39" i="52" s="1"/>
  <c r="BK39" i="52" s="1"/>
  <c r="AU39" i="52"/>
  <c r="AK39" i="52"/>
  <c r="AO39" i="52" s="1"/>
  <c r="AQ39" i="52" s="1"/>
  <c r="AE39" i="52"/>
  <c r="AG39" i="52" s="1"/>
  <c r="AA39" i="52"/>
  <c r="W39" i="52"/>
  <c r="U39" i="52"/>
  <c r="O39" i="52"/>
  <c r="S38" i="52"/>
  <c r="K38" i="52"/>
  <c r="BY38" i="52"/>
  <c r="CC38" i="52" s="1"/>
  <c r="CE38" i="52" s="1"/>
  <c r="BO38" i="52"/>
  <c r="BS38" i="52" s="1"/>
  <c r="BU38" i="52" s="1"/>
  <c r="BI38" i="52"/>
  <c r="BK38" i="52" s="1"/>
  <c r="BE38" i="52"/>
  <c r="AY38" i="52"/>
  <c r="AU38" i="52"/>
  <c r="AK38" i="52"/>
  <c r="AO38" i="52" s="1"/>
  <c r="AQ38" i="52" s="1"/>
  <c r="AA38" i="52"/>
  <c r="AE38" i="52" s="1"/>
  <c r="AG38" i="52" s="1"/>
  <c r="U38" i="52"/>
  <c r="W38" i="52" s="1"/>
  <c r="O38" i="52"/>
  <c r="S37" i="52"/>
  <c r="BO37" i="52"/>
  <c r="BS37" i="52" s="1"/>
  <c r="BU37" i="52" s="1"/>
  <c r="BE37" i="52"/>
  <c r="BI37" i="52" s="1"/>
  <c r="BK37" i="52" s="1"/>
  <c r="AY37" i="52"/>
  <c r="BA37" i="52" s="1"/>
  <c r="AU37" i="52"/>
  <c r="AA37" i="52"/>
  <c r="AE37" i="52" s="1"/>
  <c r="AG37" i="52" s="1"/>
  <c r="S36" i="52"/>
  <c r="BU36" i="52"/>
  <c r="BS36" i="52"/>
  <c r="BO36" i="52"/>
  <c r="BE36" i="52"/>
  <c r="BI36" i="52" s="1"/>
  <c r="BK36" i="52" s="1"/>
  <c r="AU36" i="52"/>
  <c r="AY36" i="52" s="1"/>
  <c r="BA36" i="52" s="1"/>
  <c r="AG36" i="52"/>
  <c r="AE36" i="52"/>
  <c r="AA36" i="52"/>
  <c r="S35" i="52"/>
  <c r="BS35" i="52"/>
  <c r="BU35" i="52" s="1"/>
  <c r="BO35" i="52"/>
  <c r="BK35" i="52"/>
  <c r="BI35" i="52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O34" i="52"/>
  <c r="BS34" i="52" s="1"/>
  <c r="BU34" i="52" s="1"/>
  <c r="BI34" i="52"/>
  <c r="BK34" i="52" s="1"/>
  <c r="BE34" i="52"/>
  <c r="AY34" i="52"/>
  <c r="AU34" i="52"/>
  <c r="AK34" i="52"/>
  <c r="AO34" i="52" s="1"/>
  <c r="AQ34" i="52" s="1"/>
  <c r="AA34" i="52"/>
  <c r="AE34" i="52" s="1"/>
  <c r="AG34" i="52" s="1"/>
  <c r="U34" i="52"/>
  <c r="W34" i="52" s="1"/>
  <c r="O34" i="52"/>
  <c r="S33" i="52"/>
  <c r="BO33" i="52"/>
  <c r="BS33" i="52" s="1"/>
  <c r="BU33" i="52" s="1"/>
  <c r="BE33" i="52"/>
  <c r="BI33" i="52" s="1"/>
  <c r="BK33" i="52" s="1"/>
  <c r="AY33" i="52"/>
  <c r="BA33" i="52" s="1"/>
  <c r="AU33" i="52"/>
  <c r="AA33" i="52"/>
  <c r="AE33" i="52" s="1"/>
  <c r="AG33" i="52" s="1"/>
  <c r="S32" i="52"/>
  <c r="CC32" i="52"/>
  <c r="CE32" i="52" s="1"/>
  <c r="BY32" i="52"/>
  <c r="BU32" i="52"/>
  <c r="BS32" i="52"/>
  <c r="BO32" i="52"/>
  <c r="BE32" i="52"/>
  <c r="BI32" i="52" s="1"/>
  <c r="BK32" i="52" s="1"/>
  <c r="AU32" i="52"/>
  <c r="AY32" i="52" s="1"/>
  <c r="AO32" i="52"/>
  <c r="AQ32" i="52" s="1"/>
  <c r="AK32" i="52"/>
  <c r="AE32" i="52"/>
  <c r="AG32" i="52" s="1"/>
  <c r="AA32" i="52"/>
  <c r="O32" i="52"/>
  <c r="U32" i="52" s="1"/>
  <c r="W32" i="52" s="1"/>
  <c r="S31" i="52"/>
  <c r="BS31" i="52"/>
  <c r="BU31" i="52" s="1"/>
  <c r="BO31" i="52"/>
  <c r="BI31" i="52"/>
  <c r="BK31" i="52" s="1"/>
  <c r="BE31" i="52"/>
  <c r="AU31" i="52"/>
  <c r="AY31" i="52" s="1"/>
  <c r="BA31" i="52" s="1"/>
  <c r="AE31" i="52"/>
  <c r="AG31" i="52" s="1"/>
  <c r="AA31" i="52"/>
  <c r="S30" i="52"/>
  <c r="BY30" i="52"/>
  <c r="CC30" i="52" s="1"/>
  <c r="CE30" i="52" s="1"/>
  <c r="BO30" i="52"/>
  <c r="BS30" i="52" s="1"/>
  <c r="BU30" i="52" s="1"/>
  <c r="BI30" i="52"/>
  <c r="BK30" i="52" s="1"/>
  <c r="BE30" i="52"/>
  <c r="AY30" i="52"/>
  <c r="AU30" i="52"/>
  <c r="AK30" i="52"/>
  <c r="AO30" i="52" s="1"/>
  <c r="AQ30" i="52" s="1"/>
  <c r="AA30" i="52"/>
  <c r="AE30" i="52" s="1"/>
  <c r="AG30" i="52" s="1"/>
  <c r="U30" i="52"/>
  <c r="W30" i="52" s="1"/>
  <c r="O30" i="52"/>
  <c r="S29" i="52"/>
  <c r="BO29" i="52"/>
  <c r="BS29" i="52" s="1"/>
  <c r="BU29" i="52" s="1"/>
  <c r="BE29" i="52"/>
  <c r="BI29" i="52" s="1"/>
  <c r="BK29" i="52" s="1"/>
  <c r="AY29" i="52"/>
  <c r="BA29" i="52" s="1"/>
  <c r="AU29" i="52"/>
  <c r="AA29" i="52"/>
  <c r="AE29" i="52" s="1"/>
  <c r="AG29" i="52" s="1"/>
  <c r="S28" i="52"/>
  <c r="CC28" i="52"/>
  <c r="CE28" i="52" s="1"/>
  <c r="BY28" i="52"/>
  <c r="BS28" i="52"/>
  <c r="BU28" i="52" s="1"/>
  <c r="BO28" i="52"/>
  <c r="BE28" i="52"/>
  <c r="BI28" i="52" s="1"/>
  <c r="BK28" i="52" s="1"/>
  <c r="AU28" i="52"/>
  <c r="AY28" i="52" s="1"/>
  <c r="AO28" i="52"/>
  <c r="AQ28" i="52" s="1"/>
  <c r="AK28" i="52"/>
  <c r="AG28" i="52"/>
  <c r="AE28" i="52"/>
  <c r="AA28" i="52"/>
  <c r="O28" i="52"/>
  <c r="U28" i="52" s="1"/>
  <c r="W28" i="52" s="1"/>
  <c r="S27" i="52"/>
  <c r="BS27" i="52"/>
  <c r="BU27" i="52" s="1"/>
  <c r="BO27" i="52"/>
  <c r="BK27" i="52"/>
  <c r="BI27" i="52"/>
  <c r="BE27" i="52"/>
  <c r="AU27" i="52"/>
  <c r="AY27" i="52" s="1"/>
  <c r="BA27" i="52" s="1"/>
  <c r="AE27" i="52"/>
  <c r="AG27" i="52" s="1"/>
  <c r="AA27" i="52"/>
  <c r="S26" i="52"/>
  <c r="BY26" i="52"/>
  <c r="CC26" i="52" s="1"/>
  <c r="CE26" i="52" s="1"/>
  <c r="BO26" i="52"/>
  <c r="BS26" i="52" s="1"/>
  <c r="BU26" i="52" s="1"/>
  <c r="BI26" i="52"/>
  <c r="BK26" i="52" s="1"/>
  <c r="BE26" i="52"/>
  <c r="AY26" i="52"/>
  <c r="AU26" i="52"/>
  <c r="AK26" i="52"/>
  <c r="AO26" i="52" s="1"/>
  <c r="AQ26" i="52" s="1"/>
  <c r="AA26" i="52"/>
  <c r="AE26" i="52" s="1"/>
  <c r="AG26" i="52" s="1"/>
  <c r="U26" i="52"/>
  <c r="W26" i="52" s="1"/>
  <c r="O26" i="52"/>
  <c r="S25" i="52"/>
  <c r="BO25" i="52"/>
  <c r="BS25" i="52" s="1"/>
  <c r="BU25" i="52" s="1"/>
  <c r="BE25" i="52"/>
  <c r="BI25" i="52" s="1"/>
  <c r="BK25" i="52" s="1"/>
  <c r="AY25" i="52"/>
  <c r="BA25" i="52" s="1"/>
  <c r="AU25" i="52"/>
  <c r="AA25" i="52"/>
  <c r="AE25" i="52" s="1"/>
  <c r="AG25" i="52" s="1"/>
  <c r="S24" i="52"/>
  <c r="CC24" i="52"/>
  <c r="CE24" i="52" s="1"/>
  <c r="BY24" i="52"/>
  <c r="BU24" i="52"/>
  <c r="BS24" i="52"/>
  <c r="BO24" i="52"/>
  <c r="BE24" i="52"/>
  <c r="BI24" i="52" s="1"/>
  <c r="BK24" i="52" s="1"/>
  <c r="AU24" i="52"/>
  <c r="AY24" i="52" s="1"/>
  <c r="AO24" i="52"/>
  <c r="AQ24" i="52" s="1"/>
  <c r="AK24" i="52"/>
  <c r="AE24" i="52"/>
  <c r="AG24" i="52" s="1"/>
  <c r="AA24" i="52"/>
  <c r="O24" i="52"/>
  <c r="U24" i="52" s="1"/>
  <c r="W24" i="52" s="1"/>
  <c r="S23" i="52"/>
  <c r="BS23" i="52"/>
  <c r="BU23" i="52" s="1"/>
  <c r="BO23" i="52"/>
  <c r="BI23" i="52"/>
  <c r="BK23" i="52" s="1"/>
  <c r="BE23" i="52"/>
  <c r="AU23" i="52"/>
  <c r="AY23" i="52" s="1"/>
  <c r="BA23" i="52" s="1"/>
  <c r="AE23" i="52"/>
  <c r="AG23" i="52" s="1"/>
  <c r="AA23" i="52"/>
  <c r="S22" i="52"/>
  <c r="BY22" i="52"/>
  <c r="CC22" i="52" s="1"/>
  <c r="CE22" i="52" s="1"/>
  <c r="BO22" i="52"/>
  <c r="BS22" i="52" s="1"/>
  <c r="BU22" i="52" s="1"/>
  <c r="BI22" i="52"/>
  <c r="BK22" i="52" s="1"/>
  <c r="BE22" i="52"/>
  <c r="AU22" i="52"/>
  <c r="AK22" i="52"/>
  <c r="AO22" i="52" s="1"/>
  <c r="AQ22" i="52" s="1"/>
  <c r="AA22" i="52"/>
  <c r="AE22" i="52" s="1"/>
  <c r="AG22" i="52" s="1"/>
  <c r="U22" i="52"/>
  <c r="W22" i="52" s="1"/>
  <c r="O22" i="52"/>
  <c r="S21" i="52"/>
  <c r="BO21" i="52"/>
  <c r="BS21" i="52" s="1"/>
  <c r="BU21" i="52" s="1"/>
  <c r="BE21" i="52"/>
  <c r="BI21" i="52" s="1"/>
  <c r="BK21" i="52" s="1"/>
  <c r="AY21" i="52"/>
  <c r="BA21" i="52" s="1"/>
  <c r="AU21" i="52"/>
  <c r="AA21" i="52"/>
  <c r="AE21" i="52" s="1"/>
  <c r="AG21" i="52" s="1"/>
  <c r="S20" i="52"/>
  <c r="BS20" i="52"/>
  <c r="BU20" i="52" s="1"/>
  <c r="BO20" i="52"/>
  <c r="BE20" i="52"/>
  <c r="BI20" i="52" s="1"/>
  <c r="BK20" i="52" s="1"/>
  <c r="AU20" i="52"/>
  <c r="AY20" i="52" s="1"/>
  <c r="BA20" i="52" s="1"/>
  <c r="AG20" i="52"/>
  <c r="AE20" i="52"/>
  <c r="AA20" i="52"/>
  <c r="S19" i="52"/>
  <c r="BY19" i="52"/>
  <c r="CC19" i="52" s="1"/>
  <c r="CE19" i="52" s="1"/>
  <c r="BU19" i="52"/>
  <c r="BS19" i="52"/>
  <c r="BO19" i="52"/>
  <c r="BK19" i="52"/>
  <c r="BI19" i="52"/>
  <c r="BE19" i="52"/>
  <c r="AU19" i="52"/>
  <c r="AK19" i="52"/>
  <c r="AO19" i="52" s="1"/>
  <c r="AQ19" i="52" s="1"/>
  <c r="AE19" i="52"/>
  <c r="AG19" i="52" s="1"/>
  <c r="AA19" i="52"/>
  <c r="U19" i="52"/>
  <c r="W19" i="52" s="1"/>
  <c r="O19" i="52"/>
  <c r="S18" i="52"/>
  <c r="BO18" i="52"/>
  <c r="BS18" i="52" s="1"/>
  <c r="BU18" i="52" s="1"/>
  <c r="BI18" i="52"/>
  <c r="BK18" i="52" s="1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AY17" i="52"/>
  <c r="BA17" i="52" s="1"/>
  <c r="AU17" i="52"/>
  <c r="AA17" i="52"/>
  <c r="AE17" i="52" s="1"/>
  <c r="AG17" i="52" s="1"/>
  <c r="S16" i="52"/>
  <c r="CE16" i="52"/>
  <c r="CC16" i="52"/>
  <c r="BY16" i="52"/>
  <c r="BS16" i="52"/>
  <c r="BU16" i="52" s="1"/>
  <c r="BO16" i="52"/>
  <c r="BE16" i="52"/>
  <c r="BI16" i="52" s="1"/>
  <c r="BK16" i="52" s="1"/>
  <c r="AY16" i="52"/>
  <c r="AU16" i="52"/>
  <c r="AO16" i="52"/>
  <c r="AQ16" i="52" s="1"/>
  <c r="AK16" i="52"/>
  <c r="AE16" i="52"/>
  <c r="AG16" i="52" s="1"/>
  <c r="AA16" i="52"/>
  <c r="W16" i="52"/>
  <c r="O16" i="52"/>
  <c r="U16" i="52" s="1"/>
  <c r="S15" i="52"/>
  <c r="BS15" i="52"/>
  <c r="BU15" i="52" s="1"/>
  <c r="BO15" i="52"/>
  <c r="BE15" i="52"/>
  <c r="BI15" i="52" s="1"/>
  <c r="BK15" i="52" s="1"/>
  <c r="AU15" i="52"/>
  <c r="AY15" i="52" s="1"/>
  <c r="BA15" i="52" s="1"/>
  <c r="AG15" i="52"/>
  <c r="AE15" i="52"/>
  <c r="AA15" i="52"/>
  <c r="S14" i="52"/>
  <c r="BY14" i="52"/>
  <c r="CC14" i="52" s="1"/>
  <c r="CE14" i="52" s="1"/>
  <c r="BS14" i="52"/>
  <c r="BU14" i="52" s="1"/>
  <c r="BO14" i="52"/>
  <c r="BI14" i="52"/>
  <c r="BK14" i="52" s="1"/>
  <c r="BE14" i="52"/>
  <c r="AU14" i="52"/>
  <c r="AK14" i="52"/>
  <c r="AO14" i="52" s="1"/>
  <c r="AQ14" i="52" s="1"/>
  <c r="AA14" i="52"/>
  <c r="AE14" i="52" s="1"/>
  <c r="AG14" i="52" s="1"/>
  <c r="U14" i="52"/>
  <c r="W14" i="52" s="1"/>
  <c r="O14" i="52"/>
  <c r="S13" i="52"/>
  <c r="BO13" i="52"/>
  <c r="BS13" i="52" s="1"/>
  <c r="BU13" i="52" s="1"/>
  <c r="BE13" i="52"/>
  <c r="BI13" i="52" s="1"/>
  <c r="BK13" i="52" s="1"/>
  <c r="AY13" i="52"/>
  <c r="BA13" i="52" s="1"/>
  <c r="AU13" i="52"/>
  <c r="AA13" i="52"/>
  <c r="AE13" i="52" s="1"/>
  <c r="AG13" i="52" s="1"/>
  <c r="S12" i="52"/>
  <c r="CC12" i="52"/>
  <c r="CE12" i="52" s="1"/>
  <c r="BY12" i="52"/>
  <c r="BU12" i="52"/>
  <c r="BS12" i="52"/>
  <c r="BO12" i="52"/>
  <c r="BE12" i="52"/>
  <c r="BI12" i="52" s="1"/>
  <c r="BK12" i="52" s="1"/>
  <c r="AU12" i="52"/>
  <c r="AO12" i="52"/>
  <c r="AQ12" i="52" s="1"/>
  <c r="AK12" i="52"/>
  <c r="AG12" i="52"/>
  <c r="AE12" i="52"/>
  <c r="AA12" i="52"/>
  <c r="O12" i="52"/>
  <c r="U12" i="52" s="1"/>
  <c r="W12" i="52" s="1"/>
  <c r="S11" i="52"/>
  <c r="BS11" i="52"/>
  <c r="BU11" i="52" s="1"/>
  <c r="BO11" i="52"/>
  <c r="BE11" i="52"/>
  <c r="BI11" i="52" s="1"/>
  <c r="BK11" i="52" s="1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O10" i="52"/>
  <c r="BS10" i="52" s="1"/>
  <c r="BU10" i="52" s="1"/>
  <c r="BI10" i="52"/>
  <c r="BK10" i="52" s="1"/>
  <c r="BE10" i="52"/>
  <c r="AU10" i="52"/>
  <c r="AK10" i="52"/>
  <c r="AO10" i="52" s="1"/>
  <c r="AQ10" i="52" s="1"/>
  <c r="AE10" i="52"/>
  <c r="AG10" i="52" s="1"/>
  <c r="AA10" i="52"/>
  <c r="U10" i="52"/>
  <c r="W10" i="52" s="1"/>
  <c r="O10" i="52"/>
  <c r="S9" i="52"/>
  <c r="BO9" i="52"/>
  <c r="BS9" i="52" s="1"/>
  <c r="BU9" i="52" s="1"/>
  <c r="BI9" i="52"/>
  <c r="BK9" i="52" s="1"/>
  <c r="BE9" i="52"/>
  <c r="AY9" i="52"/>
  <c r="BA9" i="52" s="1"/>
  <c r="AU9" i="52"/>
  <c r="AA9" i="52"/>
  <c r="AE9" i="52" s="1"/>
  <c r="AG9" i="52" s="1"/>
  <c r="S8" i="52"/>
  <c r="BU8" i="52"/>
  <c r="BS8" i="52"/>
  <c r="BO8" i="52"/>
  <c r="BE8" i="52"/>
  <c r="BI8" i="52" s="1"/>
  <c r="BK8" i="52" s="1"/>
  <c r="AU8" i="52"/>
  <c r="AY8" i="52" s="1"/>
  <c r="BA8" i="52" s="1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E58" i="56"/>
  <c r="S58" i="56"/>
  <c r="AK58" i="56"/>
  <c r="AO58" i="56" s="1"/>
  <c r="AQ58" i="56" s="1"/>
  <c r="AG58" i="56"/>
  <c r="AA58" i="56"/>
  <c r="O58" i="56"/>
  <c r="AE57" i="56"/>
  <c r="AG57" i="56" s="1"/>
  <c r="S57" i="56"/>
  <c r="AK57" i="56"/>
  <c r="AO57" i="56" s="1"/>
  <c r="AQ57" i="56" s="1"/>
  <c r="AA57" i="56"/>
  <c r="O57" i="56"/>
  <c r="AE56" i="56"/>
  <c r="AG56" i="56" s="1"/>
  <c r="S56" i="56"/>
  <c r="AK56" i="56"/>
  <c r="AO56" i="56" s="1"/>
  <c r="AQ56" i="56" s="1"/>
  <c r="AA56" i="56"/>
  <c r="O56" i="56"/>
  <c r="AO55" i="56"/>
  <c r="AQ55" i="56" s="1"/>
  <c r="S55" i="56"/>
  <c r="AK55" i="56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E51" i="56"/>
  <c r="AG51" i="56" s="1"/>
  <c r="S51" i="56"/>
  <c r="AK51" i="56"/>
  <c r="AO51" i="56" s="1"/>
  <c r="AQ51" i="56" s="1"/>
  <c r="AA51" i="56"/>
  <c r="O51" i="56"/>
  <c r="AE50" i="56"/>
  <c r="S50" i="56"/>
  <c r="AK50" i="56"/>
  <c r="AO50" i="56" s="1"/>
  <c r="AQ50" i="56" s="1"/>
  <c r="AG50" i="56"/>
  <c r="AA50" i="56"/>
  <c r="O50" i="56"/>
  <c r="AE49" i="56"/>
  <c r="AG49" i="56" s="1"/>
  <c r="S49" i="56"/>
  <c r="AK49" i="56"/>
  <c r="AO49" i="56" s="1"/>
  <c r="AQ49" i="56" s="1"/>
  <c r="AA49" i="56"/>
  <c r="O49" i="56"/>
  <c r="AE48" i="56"/>
  <c r="AG48" i="56" s="1"/>
  <c r="S48" i="56"/>
  <c r="AK48" i="56"/>
  <c r="AO48" i="56" s="1"/>
  <c r="AQ48" i="56" s="1"/>
  <c r="AA48" i="56"/>
  <c r="O48" i="56"/>
  <c r="AO47" i="56"/>
  <c r="AQ47" i="56" s="1"/>
  <c r="S47" i="56"/>
  <c r="AK47" i="56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E43" i="56"/>
  <c r="AG43" i="56" s="1"/>
  <c r="S43" i="56"/>
  <c r="AK43" i="56"/>
  <c r="AO43" i="56" s="1"/>
  <c r="AQ43" i="56" s="1"/>
  <c r="AA43" i="56"/>
  <c r="O43" i="56"/>
  <c r="AE42" i="56"/>
  <c r="S42" i="56"/>
  <c r="AK42" i="56"/>
  <c r="AO42" i="56" s="1"/>
  <c r="AQ42" i="56" s="1"/>
  <c r="AG42" i="56"/>
  <c r="AA42" i="56"/>
  <c r="O42" i="56"/>
  <c r="AE41" i="56"/>
  <c r="AG41" i="56" s="1"/>
  <c r="S41" i="56"/>
  <c r="AK41" i="56"/>
  <c r="AO41" i="56" s="1"/>
  <c r="AQ41" i="56" s="1"/>
  <c r="AA41" i="56"/>
  <c r="O41" i="56"/>
  <c r="AE40" i="56"/>
  <c r="AG40" i="56" s="1"/>
  <c r="S40" i="56"/>
  <c r="AK40" i="56"/>
  <c r="AO40" i="56" s="1"/>
  <c r="AQ40" i="56" s="1"/>
  <c r="AA40" i="56"/>
  <c r="O40" i="56"/>
  <c r="AO39" i="56"/>
  <c r="AQ39" i="56" s="1"/>
  <c r="S39" i="56"/>
  <c r="AK39" i="56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E35" i="56"/>
  <c r="AG35" i="56" s="1"/>
  <c r="S35" i="56"/>
  <c r="AK35" i="56"/>
  <c r="AO35" i="56" s="1"/>
  <c r="AQ35" i="56" s="1"/>
  <c r="AA35" i="56"/>
  <c r="O35" i="56"/>
  <c r="AE34" i="56"/>
  <c r="S34" i="56"/>
  <c r="AK34" i="56"/>
  <c r="AO34" i="56" s="1"/>
  <c r="AQ34" i="56" s="1"/>
  <c r="AG34" i="56"/>
  <c r="AA34" i="56"/>
  <c r="O34" i="56"/>
  <c r="AE33" i="56"/>
  <c r="AG33" i="56" s="1"/>
  <c r="S33" i="56"/>
  <c r="AK33" i="56"/>
  <c r="AO33" i="56" s="1"/>
  <c r="AQ33" i="56" s="1"/>
  <c r="AA33" i="56"/>
  <c r="O33" i="56"/>
  <c r="AE32" i="56"/>
  <c r="AG32" i="56" s="1"/>
  <c r="S32" i="56"/>
  <c r="AK32" i="56"/>
  <c r="AO32" i="56" s="1"/>
  <c r="AQ32" i="56" s="1"/>
  <c r="AA32" i="56"/>
  <c r="O32" i="56"/>
  <c r="AO31" i="56"/>
  <c r="AQ31" i="56" s="1"/>
  <c r="S31" i="56"/>
  <c r="AK31" i="56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E27" i="56"/>
  <c r="AG27" i="56" s="1"/>
  <c r="S27" i="56"/>
  <c r="AK27" i="56"/>
  <c r="AO27" i="56" s="1"/>
  <c r="AQ27" i="56" s="1"/>
  <c r="AA27" i="56"/>
  <c r="O27" i="56"/>
  <c r="AE26" i="56"/>
  <c r="AG26" i="56" s="1"/>
  <c r="S26" i="56"/>
  <c r="AK26" i="56"/>
  <c r="AO26" i="56" s="1"/>
  <c r="AQ26" i="56" s="1"/>
  <c r="AA26" i="56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AO23" i="56"/>
  <c r="AQ23" i="56" s="1"/>
  <c r="S23" i="56"/>
  <c r="AK23" i="56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G16" i="56"/>
  <c r="AA16" i="56"/>
  <c r="AE16" i="56" s="1"/>
  <c r="O16" i="56"/>
  <c r="AO15" i="56"/>
  <c r="AQ15" i="56" s="1"/>
  <c r="S15" i="56"/>
  <c r="AK15" i="56"/>
  <c r="AA15" i="56"/>
  <c r="AE15" i="56" s="1"/>
  <c r="AG15" i="56" s="1"/>
  <c r="O15" i="56"/>
  <c r="AE14" i="56"/>
  <c r="AG14" i="56" s="1"/>
  <c r="S14" i="56"/>
  <c r="AQ14" i="56"/>
  <c r="AK14" i="56"/>
  <c r="AO14" i="56" s="1"/>
  <c r="AA14" i="56"/>
  <c r="O14" i="56"/>
  <c r="AE13" i="56"/>
  <c r="AG13" i="56" s="1"/>
  <c r="S13" i="56"/>
  <c r="AQ13" i="56"/>
  <c r="AK13" i="56"/>
  <c r="AO13" i="56" s="1"/>
  <c r="AA13" i="56"/>
  <c r="O13" i="56"/>
  <c r="AE12" i="56"/>
  <c r="S12" i="56"/>
  <c r="AQ12" i="56"/>
  <c r="AK12" i="56"/>
  <c r="AO12" i="56" s="1"/>
  <c r="AG12" i="56"/>
  <c r="AA12" i="56"/>
  <c r="O12" i="56"/>
  <c r="AO11" i="56"/>
  <c r="AQ11" i="56" s="1"/>
  <c r="AE11" i="56"/>
  <c r="AG11" i="56" s="1"/>
  <c r="S11" i="56"/>
  <c r="AK11" i="56"/>
  <c r="AA11" i="56"/>
  <c r="O11" i="56"/>
  <c r="AO10" i="56"/>
  <c r="AQ10" i="56" s="1"/>
  <c r="S10" i="56"/>
  <c r="AK10" i="56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AO8" i="56"/>
  <c r="AQ8" i="56" s="1"/>
  <c r="AQ19" i="56" s="1"/>
  <c r="S8" i="56"/>
  <c r="AK8" i="56"/>
  <c r="AG8" i="56"/>
  <c r="AA8" i="56"/>
  <c r="AE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AA41" i="99"/>
  <c r="Y41" i="99"/>
  <c r="W41" i="99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M40" i="99"/>
  <c r="AK40" i="99"/>
  <c r="AI40" i="99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M39" i="99"/>
  <c r="AK39" i="99"/>
  <c r="AI39" i="99"/>
  <c r="Y39" i="99"/>
  <c r="W39" i="99"/>
  <c r="AA39" i="99" s="1"/>
  <c r="M39" i="99"/>
  <c r="O39" i="99" s="1"/>
  <c r="K39" i="99"/>
  <c r="G39" i="99"/>
  <c r="E39" i="99"/>
  <c r="I39" i="99" s="1"/>
  <c r="I23" i="3" s="1"/>
  <c r="G866" i="1" s="1"/>
  <c r="AY38" i="99"/>
  <c r="AW38" i="99"/>
  <c r="AU38" i="99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Y37" i="99"/>
  <c r="AW37" i="99"/>
  <c r="AU37" i="99"/>
  <c r="AK37" i="99"/>
  <c r="AI37" i="99"/>
  <c r="AM37" i="99" s="1"/>
  <c r="Y37" i="99"/>
  <c r="AA37" i="99" s="1"/>
  <c r="W37" i="99"/>
  <c r="M37" i="99"/>
  <c r="K37" i="99"/>
  <c r="O37" i="99" s="1"/>
  <c r="I37" i="99"/>
  <c r="I21" i="3" s="1"/>
  <c r="G808" i="1" s="1"/>
  <c r="G37" i="99"/>
  <c r="E37" i="99"/>
  <c r="AW36" i="99"/>
  <c r="AU36" i="99"/>
  <c r="AY36" i="99" s="1"/>
  <c r="AK36" i="99"/>
  <c r="AI36" i="99"/>
  <c r="AM36" i="99" s="1"/>
  <c r="Y36" i="99"/>
  <c r="W36" i="99"/>
  <c r="AA36" i="99" s="1"/>
  <c r="O36" i="99"/>
  <c r="M36" i="99"/>
  <c r="K36" i="99"/>
  <c r="I36" i="99"/>
  <c r="I20" i="3" s="1"/>
  <c r="G779" i="1" s="1"/>
  <c r="G36" i="99"/>
  <c r="E36" i="99"/>
  <c r="AW35" i="99"/>
  <c r="AU35" i="99"/>
  <c r="AY35" i="99" s="1"/>
  <c r="AK35" i="99"/>
  <c r="AI35" i="99"/>
  <c r="AM35" i="99" s="1"/>
  <c r="Y35" i="99"/>
  <c r="W35" i="99"/>
  <c r="AA35" i="99" s="1"/>
  <c r="O35" i="99"/>
  <c r="M35" i="99"/>
  <c r="K35" i="99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AA34" i="99"/>
  <c r="Y34" i="99"/>
  <c r="W34" i="99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AA33" i="99"/>
  <c r="Y33" i="99"/>
  <c r="W33" i="99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M32" i="99"/>
  <c r="AK32" i="99"/>
  <c r="AI32" i="99"/>
  <c r="Y32" i="99"/>
  <c r="W32" i="99"/>
  <c r="AA32" i="99" s="1"/>
  <c r="M32" i="99"/>
  <c r="K32" i="99"/>
  <c r="O32" i="99" s="1"/>
  <c r="G32" i="99"/>
  <c r="E32" i="99"/>
  <c r="AW31" i="99"/>
  <c r="AU31" i="99"/>
  <c r="AY31" i="99" s="1"/>
  <c r="AM31" i="99"/>
  <c r="AK31" i="99"/>
  <c r="AI31" i="99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Y29" i="99"/>
  <c r="AW29" i="99"/>
  <c r="AU29" i="99"/>
  <c r="AK29" i="99"/>
  <c r="AI29" i="99"/>
  <c r="AM29" i="99" s="1"/>
  <c r="Y29" i="99"/>
  <c r="W29" i="99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K28" i="99"/>
  <c r="AI28" i="99"/>
  <c r="AM28" i="99" s="1"/>
  <c r="Y28" i="99"/>
  <c r="W28" i="99"/>
  <c r="AA28" i="99" s="1"/>
  <c r="O28" i="99"/>
  <c r="M28" i="99"/>
  <c r="K28" i="99"/>
  <c r="I28" i="99"/>
  <c r="I12" i="3" s="1"/>
  <c r="G547" i="1" s="1"/>
  <c r="G28" i="99"/>
  <c r="E28" i="99"/>
  <c r="AW27" i="99"/>
  <c r="AU27" i="99"/>
  <c r="AY27" i="99" s="1"/>
  <c r="AK27" i="99"/>
  <c r="AI27" i="99"/>
  <c r="AM27" i="99" s="1"/>
  <c r="Y27" i="99"/>
  <c r="W27" i="99"/>
  <c r="AA27" i="99" s="1"/>
  <c r="O27" i="99"/>
  <c r="M27" i="99"/>
  <c r="K27" i="99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AA26" i="99"/>
  <c r="Y26" i="99"/>
  <c r="W26" i="99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AA25" i="99"/>
  <c r="Y25" i="99"/>
  <c r="W25" i="99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M24" i="99"/>
  <c r="AK24" i="99"/>
  <c r="AI24" i="99"/>
  <c r="Y24" i="99"/>
  <c r="W24" i="99"/>
  <c r="AA24" i="99" s="1"/>
  <c r="M24" i="99"/>
  <c r="K24" i="99"/>
  <c r="O24" i="99" s="1"/>
  <c r="G24" i="99"/>
  <c r="E24" i="99"/>
  <c r="AW23" i="99"/>
  <c r="AU23" i="99"/>
  <c r="AY23" i="99" s="1"/>
  <c r="AM23" i="99"/>
  <c r="AK23" i="99"/>
  <c r="AI23" i="99"/>
  <c r="Y23" i="99"/>
  <c r="W23" i="99"/>
  <c r="AA23" i="99" s="1"/>
  <c r="M23" i="99"/>
  <c r="K23" i="99"/>
  <c r="O23" i="99" s="1"/>
  <c r="G23" i="99"/>
  <c r="E23" i="99"/>
  <c r="I23" i="99" s="1"/>
  <c r="AY22" i="99"/>
  <c r="AW22" i="99"/>
  <c r="AU22" i="99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Y21" i="99"/>
  <c r="AW21" i="99"/>
  <c r="AU21" i="99"/>
  <c r="AK21" i="99"/>
  <c r="AI21" i="99"/>
  <c r="AM21" i="99" s="1"/>
  <c r="Y21" i="99"/>
  <c r="W21" i="99"/>
  <c r="M21" i="99"/>
  <c r="K21" i="99"/>
  <c r="O21" i="99" s="1"/>
  <c r="I21" i="99"/>
  <c r="G21" i="99"/>
  <c r="E21" i="99"/>
  <c r="AW20" i="99"/>
  <c r="AU20" i="99"/>
  <c r="AY20" i="99" s="1"/>
  <c r="AK20" i="99"/>
  <c r="AI20" i="99"/>
  <c r="AM20" i="99" s="1"/>
  <c r="Y20" i="99"/>
  <c r="W20" i="99"/>
  <c r="AA20" i="99" s="1"/>
  <c r="O20" i="99"/>
  <c r="M20" i="99"/>
  <c r="K20" i="99"/>
  <c r="I20" i="99"/>
  <c r="G20" i="99"/>
  <c r="E20" i="99"/>
  <c r="AW19" i="99"/>
  <c r="AU19" i="99"/>
  <c r="AY19" i="99" s="1"/>
  <c r="AK19" i="99"/>
  <c r="AI19" i="99"/>
  <c r="AM19" i="99" s="1"/>
  <c r="Y19" i="99"/>
  <c r="W19" i="99"/>
  <c r="AA19" i="99" s="1"/>
  <c r="O19" i="99"/>
  <c r="M19" i="99"/>
  <c r="K19" i="99"/>
  <c r="G19" i="99"/>
  <c r="E19" i="99"/>
  <c r="I19" i="99" s="1"/>
  <c r="AW18" i="99"/>
  <c r="AU18" i="99"/>
  <c r="AY18" i="99" s="1"/>
  <c r="AK18" i="99"/>
  <c r="AI18" i="99"/>
  <c r="AM18" i="99" s="1"/>
  <c r="AA18" i="99"/>
  <c r="Y18" i="99"/>
  <c r="W18" i="99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AA17" i="99"/>
  <c r="Y17" i="99"/>
  <c r="W17" i="99"/>
  <c r="M17" i="99"/>
  <c r="K17" i="99"/>
  <c r="O17" i="99" s="1"/>
  <c r="G17" i="99"/>
  <c r="E17" i="99"/>
  <c r="I17" i="99" s="1"/>
  <c r="AW16" i="99"/>
  <c r="AU16" i="99"/>
  <c r="AY16" i="99" s="1"/>
  <c r="AM16" i="99"/>
  <c r="AK16" i="99"/>
  <c r="AI16" i="99"/>
  <c r="Y16" i="99"/>
  <c r="W16" i="99"/>
  <c r="AA16" i="99" s="1"/>
  <c r="M16" i="99"/>
  <c r="K16" i="99"/>
  <c r="O16" i="99" s="1"/>
  <c r="G16" i="99"/>
  <c r="E16" i="99"/>
  <c r="AW15" i="99"/>
  <c r="AU15" i="99"/>
  <c r="AY15" i="99" s="1"/>
  <c r="AM15" i="99"/>
  <c r="AK15" i="99"/>
  <c r="AI15" i="99"/>
  <c r="Y15" i="99"/>
  <c r="W15" i="99"/>
  <c r="AA15" i="99" s="1"/>
  <c r="M15" i="99"/>
  <c r="K15" i="99"/>
  <c r="G15" i="99"/>
  <c r="E15" i="99"/>
  <c r="AY14" i="99"/>
  <c r="AW14" i="99"/>
  <c r="AU14" i="99"/>
  <c r="AK14" i="99"/>
  <c r="AI14" i="99"/>
  <c r="AM14" i="99" s="1"/>
  <c r="Y14" i="99"/>
  <c r="W14" i="99"/>
  <c r="AA14" i="99" s="1"/>
  <c r="M14" i="99"/>
  <c r="K14" i="99"/>
  <c r="G14" i="99"/>
  <c r="I14" i="99" s="1"/>
  <c r="E14" i="99"/>
  <c r="AY13" i="99"/>
  <c r="AW13" i="99"/>
  <c r="AU13" i="99"/>
  <c r="AK13" i="99"/>
  <c r="AI13" i="99"/>
  <c r="AM13" i="99" s="1"/>
  <c r="Y13" i="99"/>
  <c r="W13" i="99"/>
  <c r="AA13" i="99" s="1"/>
  <c r="M13" i="99"/>
  <c r="O13" i="99" s="1"/>
  <c r="K13" i="99"/>
  <c r="I13" i="99"/>
  <c r="G13" i="99"/>
  <c r="E13" i="99"/>
  <c r="AW12" i="99"/>
  <c r="AU12" i="99"/>
  <c r="AY12" i="99" s="1"/>
  <c r="AK12" i="99"/>
  <c r="AI12" i="99"/>
  <c r="AM12" i="99" s="1"/>
  <c r="Y12" i="99"/>
  <c r="W12" i="99"/>
  <c r="O12" i="99"/>
  <c r="M12" i="99"/>
  <c r="K12" i="99"/>
  <c r="I12" i="99"/>
  <c r="G12" i="99"/>
  <c r="E12" i="99"/>
  <c r="AW11" i="99"/>
  <c r="AU11" i="99"/>
  <c r="AY11" i="99" s="1"/>
  <c r="AK11" i="99"/>
  <c r="AI11" i="99"/>
  <c r="AM11" i="99" s="1"/>
  <c r="Y11" i="99"/>
  <c r="W11" i="99"/>
  <c r="AA11" i="99" s="1"/>
  <c r="O11" i="99"/>
  <c r="M11" i="99"/>
  <c r="K11" i="99"/>
  <c r="G11" i="99"/>
  <c r="E11" i="99"/>
  <c r="I11" i="99" s="1"/>
  <c r="AW10" i="99"/>
  <c r="AU10" i="99"/>
  <c r="AY10" i="99" s="1"/>
  <c r="AK10" i="99"/>
  <c r="AI10" i="99"/>
  <c r="AA10" i="99"/>
  <c r="Y10" i="99"/>
  <c r="W10" i="99"/>
  <c r="M10" i="99"/>
  <c r="K10" i="99"/>
  <c r="O10" i="99" s="1"/>
  <c r="G10" i="99"/>
  <c r="E10" i="99"/>
  <c r="I10" i="99" s="1"/>
  <c r="AW9" i="99"/>
  <c r="AU9" i="99"/>
  <c r="AK9" i="99"/>
  <c r="AI9" i="99"/>
  <c r="AM9" i="99" s="1"/>
  <c r="AA9" i="99"/>
  <c r="Y9" i="99"/>
  <c r="W9" i="99"/>
  <c r="M9" i="99"/>
  <c r="K9" i="99"/>
  <c r="O9" i="99" s="1"/>
  <c r="G9" i="99"/>
  <c r="E9" i="99"/>
  <c r="I9" i="99" s="1"/>
  <c r="AW8" i="99"/>
  <c r="AU8" i="99"/>
  <c r="AY8" i="99" s="1"/>
  <c r="AM8" i="99"/>
  <c r="AK8" i="99"/>
  <c r="AI8" i="99"/>
  <c r="Y8" i="99"/>
  <c r="W8" i="99"/>
  <c r="AA8" i="99" s="1"/>
  <c r="M8" i="99"/>
  <c r="K8" i="99"/>
  <c r="O8" i="99" s="1"/>
  <c r="G8" i="99"/>
  <c r="E8" i="99"/>
  <c r="E53" i="100"/>
  <c r="E49" i="100"/>
  <c r="E45" i="100"/>
  <c r="E40" i="100"/>
  <c r="E39" i="100"/>
  <c r="E38" i="100"/>
  <c r="E29" i="100"/>
  <c r="E28" i="100"/>
  <c r="E27" i="100"/>
  <c r="E26" i="100"/>
  <c r="E20" i="100"/>
  <c r="E18" i="100"/>
  <c r="E33" i="100" s="1"/>
  <c r="E17" i="100"/>
  <c r="E16" i="100"/>
  <c r="E19" i="100" s="1"/>
  <c r="E15" i="100"/>
  <c r="E21" i="100" s="1"/>
  <c r="E11" i="100"/>
  <c r="E10" i="100"/>
  <c r="E24" i="100" s="1"/>
  <c r="E16" i="2" s="1"/>
  <c r="G959" i="1" s="1"/>
  <c r="E9" i="100"/>
  <c r="E8" i="100"/>
  <c r="E22" i="100" s="1"/>
  <c r="I40" i="101"/>
  <c r="G40" i="101"/>
  <c r="E40" i="101"/>
  <c r="G39" i="101"/>
  <c r="I39" i="101" s="1"/>
  <c r="E39" i="101"/>
  <c r="G38" i="101"/>
  <c r="E38" i="101"/>
  <c r="I38" i="101" s="1"/>
  <c r="G37" i="101"/>
  <c r="I37" i="101" s="1"/>
  <c r="E37" i="101"/>
  <c r="G35" i="101"/>
  <c r="I35" i="101" s="1"/>
  <c r="E35" i="101"/>
  <c r="I34" i="101"/>
  <c r="G34" i="101"/>
  <c r="E34" i="101"/>
  <c r="G33" i="101"/>
  <c r="I33" i="101" s="1"/>
  <c r="I78" i="95" s="1"/>
  <c r="E33" i="101"/>
  <c r="G32" i="101"/>
  <c r="E32" i="101"/>
  <c r="I32" i="101" s="1"/>
  <c r="G31" i="101"/>
  <c r="I31" i="101" s="1"/>
  <c r="E31" i="101"/>
  <c r="G30" i="101"/>
  <c r="E30" i="101"/>
  <c r="I30" i="101" s="1"/>
  <c r="I28" i="95" s="1"/>
  <c r="G29" i="101"/>
  <c r="I29" i="101" s="1"/>
  <c r="E29" i="101"/>
  <c r="I28" i="101"/>
  <c r="I73" i="95" s="1"/>
  <c r="G28" i="101"/>
  <c r="E28" i="101"/>
  <c r="G25" i="101"/>
  <c r="I25" i="101" s="1"/>
  <c r="E25" i="101"/>
  <c r="I24" i="101"/>
  <c r="G24" i="101"/>
  <c r="E24" i="10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I16" i="101"/>
  <c r="I22" i="95" s="1"/>
  <c r="G16" i="101"/>
  <c r="E16" i="10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I12" i="101"/>
  <c r="G12" i="101"/>
  <c r="E12" i="101"/>
  <c r="G11" i="101"/>
  <c r="I11" i="101" s="1"/>
  <c r="I15" i="95" s="1"/>
  <c r="E11" i="101"/>
  <c r="G10" i="101"/>
  <c r="E10" i="101"/>
  <c r="I10" i="101" s="1"/>
  <c r="I14" i="95" s="1"/>
  <c r="G9" i="101"/>
  <c r="I9" i="101" s="1"/>
  <c r="I9" i="94" s="1"/>
  <c r="E9" i="101"/>
  <c r="E27" i="101" s="1"/>
  <c r="I8" i="101"/>
  <c r="I8" i="94" s="1"/>
  <c r="G8" i="101"/>
  <c r="G26" i="101" s="1"/>
  <c r="I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AA26" i="102" s="1"/>
  <c r="Y15" i="102"/>
  <c r="W15" i="102"/>
  <c r="W26" i="102" s="1"/>
  <c r="U15" i="102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23" i="105" s="1"/>
  <c r="E17" i="105"/>
  <c r="E21" i="105" s="1"/>
  <c r="E15" i="110"/>
  <c r="E14" i="110"/>
  <c r="E13" i="110"/>
  <c r="E12" i="110"/>
  <c r="E22" i="110" s="1"/>
  <c r="E11" i="110"/>
  <c r="E9" i="110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G24" i="98" s="1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I39" i="122"/>
  <c r="I52" i="122" s="1"/>
  <c r="K35" i="122"/>
  <c r="G40" i="98" s="1"/>
  <c r="K33" i="122"/>
  <c r="G36" i="98" s="1"/>
  <c r="K32" i="122"/>
  <c r="G35" i="98" s="1"/>
  <c r="K31" i="122"/>
  <c r="G34" i="98" s="1"/>
  <c r="K29" i="122"/>
  <c r="G32" i="98" s="1"/>
  <c r="K27" i="122"/>
  <c r="G30" i="98" s="1"/>
  <c r="K25" i="122"/>
  <c r="G28" i="98" s="1"/>
  <c r="K23" i="122"/>
  <c r="G26" i="98" s="1"/>
  <c r="K21" i="122"/>
  <c r="G23" i="98" s="1"/>
  <c r="K19" i="122"/>
  <c r="G21" i="98" s="1"/>
  <c r="K17" i="122"/>
  <c r="G19" i="98" s="1"/>
  <c r="K15" i="122"/>
  <c r="G17" i="98" s="1"/>
  <c r="K13" i="122"/>
  <c r="G15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O36" i="123" s="1"/>
  <c r="K13" i="123"/>
  <c r="G13" i="123"/>
  <c r="W12" i="123"/>
  <c r="S12" i="123"/>
  <c r="O12" i="123"/>
  <c r="K12" i="123"/>
  <c r="G12" i="123"/>
  <c r="W11" i="123"/>
  <c r="W36" i="123" s="1"/>
  <c r="S11" i="123"/>
  <c r="O11" i="123"/>
  <c r="K11" i="123"/>
  <c r="G11" i="123"/>
  <c r="W10" i="123"/>
  <c r="S10" i="123"/>
  <c r="O10" i="123"/>
  <c r="K10" i="123"/>
  <c r="K36" i="123" s="1"/>
  <c r="G10" i="123"/>
  <c r="W9" i="123"/>
  <c r="S9" i="123"/>
  <c r="O9" i="123"/>
  <c r="K9" i="123"/>
  <c r="G9" i="123"/>
  <c r="W8" i="123"/>
  <c r="S8" i="123"/>
  <c r="O8" i="123"/>
  <c r="K8" i="123"/>
  <c r="G8" i="123"/>
  <c r="Y36" i="123"/>
  <c r="U36" i="123"/>
  <c r="S36" i="123"/>
  <c r="Q36" i="123"/>
  <c r="M36" i="123"/>
  <c r="I36" i="123"/>
  <c r="E36" i="123"/>
  <c r="AA35" i="123"/>
  <c r="E50" i="112" s="1"/>
  <c r="AA33" i="123"/>
  <c r="E48" i="112" s="1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O35" i="124" s="1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K35" i="124" s="1"/>
  <c r="G12" i="124"/>
  <c r="W11" i="124"/>
  <c r="S11" i="124"/>
  <c r="O11" i="124"/>
  <c r="K11" i="124"/>
  <c r="G11" i="124"/>
  <c r="AA11" i="124" s="1"/>
  <c r="E17" i="111" s="1"/>
  <c r="W10" i="124"/>
  <c r="S10" i="124"/>
  <c r="S35" i="124" s="1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Q35" i="124"/>
  <c r="M35" i="124"/>
  <c r="I35" i="124"/>
  <c r="G35" i="124"/>
  <c r="E35" i="124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O49" i="126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G19" i="115" s="1"/>
  <c r="G53" i="98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K14" i="126"/>
  <c r="O13" i="126"/>
  <c r="E12" i="115" s="1"/>
  <c r="M13" i="126"/>
  <c r="M14" i="126" s="1"/>
  <c r="K13" i="126"/>
  <c r="G13" i="126"/>
  <c r="E13" i="126"/>
  <c r="M12" i="126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E51" i="117" s="1"/>
  <c r="AA37" i="127"/>
  <c r="E50" i="117" s="1"/>
  <c r="AA36" i="127"/>
  <c r="AA49" i="127" s="1"/>
  <c r="E43" i="117" s="1"/>
  <c r="E45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BY31" i="129" s="1"/>
  <c r="BW26" i="129"/>
  <c r="BS26" i="129"/>
  <c r="BM26" i="129"/>
  <c r="BK26" i="129"/>
  <c r="BG26" i="129"/>
  <c r="BE26" i="129"/>
  <c r="AY26" i="129"/>
  <c r="AW26" i="129"/>
  <c r="AQ26" i="129"/>
  <c r="AK26" i="129"/>
  <c r="AI26" i="129"/>
  <c r="AC26" i="129"/>
  <c r="W26" i="129"/>
  <c r="U26" i="129"/>
  <c r="O26" i="129"/>
  <c r="K26" i="129"/>
  <c r="I26" i="129"/>
  <c r="G26" i="129"/>
  <c r="E26" i="129"/>
  <c r="CE25" i="129"/>
  <c r="E141" i="113" s="1"/>
  <c r="CC25" i="129"/>
  <c r="E140" i="113" s="1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K22" i="129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CK15" i="129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CG8" i="129"/>
  <c r="E16" i="113" s="1"/>
  <c r="CE8" i="129"/>
  <c r="E15" i="113" s="1"/>
  <c r="CC8" i="129"/>
  <c r="E14" i="113" s="1"/>
  <c r="CA8" i="129"/>
  <c r="E13" i="113" s="1"/>
  <c r="BY8" i="129"/>
  <c r="E12" i="113" s="1"/>
  <c r="AG25" i="129"/>
  <c r="AG26" i="129" s="1"/>
  <c r="BW25" i="129"/>
  <c r="BI25" i="129"/>
  <c r="BI26" i="129" s="1"/>
  <c r="S25" i="129"/>
  <c r="S26" i="129" s="1"/>
  <c r="AU25" i="129"/>
  <c r="AU26" i="129" s="1"/>
  <c r="AS25" i="129"/>
  <c r="AS26" i="129" s="1"/>
  <c r="Q25" i="129"/>
  <c r="Q26" i="129" s="1"/>
  <c r="BG25" i="129"/>
  <c r="BU25" i="129"/>
  <c r="BU26" i="129" s="1"/>
  <c r="AE25" i="129"/>
  <c r="AE26" i="129" s="1"/>
  <c r="AO25" i="129"/>
  <c r="AO26" i="129" s="1"/>
  <c r="M25" i="129"/>
  <c r="M26" i="129" s="1"/>
  <c r="BC25" i="129"/>
  <c r="BC26" i="129" s="1"/>
  <c r="BQ25" i="129"/>
  <c r="BQ26" i="129" s="1"/>
  <c r="AA25" i="129"/>
  <c r="AA26" i="129" s="1"/>
  <c r="Y25" i="129"/>
  <c r="Y26" i="129" s="1"/>
  <c r="BO25" i="129"/>
  <c r="BO26" i="129" s="1"/>
  <c r="BA25" i="129"/>
  <c r="BA26" i="129" s="1"/>
  <c r="K25" i="129"/>
  <c r="CA25" i="129" s="1"/>
  <c r="E139" i="113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S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G122" i="11" s="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Y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M49" i="134"/>
  <c r="BK49" i="134"/>
  <c r="BK88" i="134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S49" i="134"/>
  <c r="AQ49" i="134"/>
  <c r="AQ88" i="134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AA88" i="134" s="1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W23" i="138"/>
  <c r="BU23" i="138"/>
  <c r="BS23" i="138"/>
  <c r="BQ23" i="138"/>
  <c r="BO23" i="138"/>
  <c r="BA23" i="138"/>
  <c r="AY23" i="138"/>
  <c r="AW23" i="138"/>
  <c r="BC23" i="138" s="1"/>
  <c r="AI23" i="138"/>
  <c r="AG23" i="138"/>
  <c r="AE23" i="138"/>
  <c r="AK23" i="138" s="1"/>
  <c r="AM23" i="138" s="1"/>
  <c r="U23" i="138"/>
  <c r="G23" i="83" s="1"/>
  <c r="S23" i="138"/>
  <c r="Q23" i="138"/>
  <c r="EM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A22" i="138"/>
  <c r="AY22" i="138"/>
  <c r="AW22" i="138"/>
  <c r="BC22" i="138" s="1"/>
  <c r="BE22" i="138" s="1"/>
  <c r="AM22" i="138"/>
  <c r="AK22" i="138"/>
  <c r="AI22" i="138"/>
  <c r="EM22" i="138" s="1"/>
  <c r="AG22" i="138"/>
  <c r="AE22" i="138"/>
  <c r="Q22" i="138"/>
  <c r="FE22" i="138" s="1"/>
  <c r="O22" i="138"/>
  <c r="DA22" i="138" s="1"/>
  <c r="M22" i="138"/>
  <c r="DQ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E21" i="138"/>
  <c r="BC21" i="138"/>
  <c r="BA21" i="138"/>
  <c r="AY21" i="138"/>
  <c r="AW21" i="138"/>
  <c r="AI21" i="138"/>
  <c r="DC21" i="138" s="1"/>
  <c r="AG21" i="138"/>
  <c r="DS21" i="138" s="1"/>
  <c r="AE21" i="138"/>
  <c r="AK21" i="138" s="1"/>
  <c r="AM21" i="138" s="1"/>
  <c r="U21" i="138"/>
  <c r="S21" i="138"/>
  <c r="Q21" i="138"/>
  <c r="FE21" i="138" s="1"/>
  <c r="O21" i="138"/>
  <c r="FC21" i="138" s="1"/>
  <c r="M21" i="138"/>
  <c r="FA21" i="138" s="1"/>
  <c r="FG21" i="138" s="1"/>
  <c r="F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W20" i="138"/>
  <c r="BU20" i="138"/>
  <c r="BS20" i="138"/>
  <c r="BQ20" i="138"/>
  <c r="BO20" i="138"/>
  <c r="BA20" i="138"/>
  <c r="AY20" i="138"/>
  <c r="AW20" i="138"/>
  <c r="BC20" i="138" s="1"/>
  <c r="BE20" i="138" s="1"/>
  <c r="AM20" i="138"/>
  <c r="AK20" i="138"/>
  <c r="AI20" i="138"/>
  <c r="AG20" i="138"/>
  <c r="AE20" i="138"/>
  <c r="S20" i="138"/>
  <c r="U20" i="138" s="1"/>
  <c r="Q20" i="138"/>
  <c r="DU20" i="138" s="1"/>
  <c r="O20" i="138"/>
  <c r="EK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E19" i="138"/>
  <c r="BC19" i="138"/>
  <c r="BA19" i="138"/>
  <c r="AY19" i="138"/>
  <c r="AW19" i="138"/>
  <c r="AK19" i="138"/>
  <c r="AM19" i="138" s="1"/>
  <c r="AI19" i="138"/>
  <c r="EM19" i="138" s="1"/>
  <c r="AG19" i="138"/>
  <c r="EK19" i="138" s="1"/>
  <c r="AE19" i="138"/>
  <c r="Q19" i="138"/>
  <c r="FE19" i="138" s="1"/>
  <c r="O19" i="138"/>
  <c r="FC19" i="138" s="1"/>
  <c r="M19" i="138"/>
  <c r="CY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C18" i="138"/>
  <c r="BE18" i="138" s="1"/>
  <c r="BA18" i="138"/>
  <c r="AY18" i="138"/>
  <c r="AW18" i="138"/>
  <c r="AI18" i="138"/>
  <c r="AG18" i="138"/>
  <c r="DA18" i="138" s="1"/>
  <c r="AE18" i="138"/>
  <c r="AK18" i="138" s="1"/>
  <c r="AM18" i="138" s="1"/>
  <c r="U18" i="138"/>
  <c r="S18" i="138"/>
  <c r="Q18" i="138"/>
  <c r="FE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U17" i="138"/>
  <c r="BW17" i="138" s="1"/>
  <c r="BS17" i="138"/>
  <c r="BQ17" i="138"/>
  <c r="BO17" i="138"/>
  <c r="BA17" i="138"/>
  <c r="AY17" i="138"/>
  <c r="AW17" i="138"/>
  <c r="BC17" i="138" s="1"/>
  <c r="BE17" i="138" s="1"/>
  <c r="AM17" i="138"/>
  <c r="AK17" i="138"/>
  <c r="AI17" i="138"/>
  <c r="AG17" i="138"/>
  <c r="AE17" i="138"/>
  <c r="Q17" i="138"/>
  <c r="DC17" i="138" s="1"/>
  <c r="O17" i="138"/>
  <c r="DS17" i="138" s="1"/>
  <c r="M17" i="138"/>
  <c r="E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E16" i="138"/>
  <c r="BC16" i="138"/>
  <c r="BA16" i="138"/>
  <c r="AY16" i="138"/>
  <c r="AW16" i="138"/>
  <c r="AI16" i="138"/>
  <c r="DC16" i="138" s="1"/>
  <c r="AG16" i="138"/>
  <c r="DS16" i="138" s="1"/>
  <c r="AE16" i="138"/>
  <c r="AK16" i="138" s="1"/>
  <c r="AM16" i="138" s="1"/>
  <c r="Q16" i="138"/>
  <c r="FE16" i="138" s="1"/>
  <c r="O16" i="138"/>
  <c r="FC16" i="138" s="1"/>
  <c r="M16" i="138"/>
  <c r="S16" i="138" s="1"/>
  <c r="U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W15" i="138"/>
  <c r="BU15" i="138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U15" i="138"/>
  <c r="S15" i="138"/>
  <c r="Q15" i="138"/>
  <c r="EM15" i="138" s="1"/>
  <c r="O15" i="138"/>
  <c r="FC15" i="138" s="1"/>
  <c r="M15" i="138"/>
  <c r="FA15" i="138" s="1"/>
  <c r="FG15" i="138" s="1"/>
  <c r="F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O14" i="138"/>
  <c r="CM14" i="138"/>
  <c r="CK14" i="138"/>
  <c r="CI14" i="138"/>
  <c r="CG14" i="138"/>
  <c r="BS14" i="138"/>
  <c r="BQ14" i="138"/>
  <c r="BO14" i="138"/>
  <c r="BU14" i="138" s="1"/>
  <c r="BW14" i="138" s="1"/>
  <c r="BA14" i="138"/>
  <c r="AY14" i="138"/>
  <c r="AW14" i="138"/>
  <c r="BC14" i="138" s="1"/>
  <c r="BE14" i="138" s="1"/>
  <c r="AM14" i="138"/>
  <c r="AK14" i="138"/>
  <c r="AI14" i="138"/>
  <c r="EM14" i="138" s="1"/>
  <c r="AG14" i="138"/>
  <c r="AE14" i="138"/>
  <c r="Q14" i="138"/>
  <c r="FE14" i="138" s="1"/>
  <c r="O14" i="138"/>
  <c r="DA14" i="138" s="1"/>
  <c r="M14" i="138"/>
  <c r="DQ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E13" i="138"/>
  <c r="BC13" i="138"/>
  <c r="BA13" i="138"/>
  <c r="AY13" i="138"/>
  <c r="AW13" i="138"/>
  <c r="AI13" i="138"/>
  <c r="AG13" i="138"/>
  <c r="DA13" i="138" s="1"/>
  <c r="AE13" i="138"/>
  <c r="AK13" i="138" s="1"/>
  <c r="AM13" i="138" s="1"/>
  <c r="U13" i="138"/>
  <c r="S13" i="138"/>
  <c r="Q13" i="138"/>
  <c r="FE13" i="138" s="1"/>
  <c r="O13" i="138"/>
  <c r="FC13" i="138" s="1"/>
  <c r="M13" i="138"/>
  <c r="FA13" i="138" s="1"/>
  <c r="FG13" i="138" s="1"/>
  <c r="F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W12" i="138"/>
  <c r="BU12" i="138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AK12" i="138" s="1"/>
  <c r="AM12" i="138" s="1"/>
  <c r="S12" i="138"/>
  <c r="U12" i="138" s="1"/>
  <c r="Q12" i="138"/>
  <c r="DU12" i="138" s="1"/>
  <c r="O12" i="138"/>
  <c r="EK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E11" i="138"/>
  <c r="BC11" i="138"/>
  <c r="BA11" i="138"/>
  <c r="AY11" i="138"/>
  <c r="AW11" i="138"/>
  <c r="AK11" i="138"/>
  <c r="AM11" i="138" s="1"/>
  <c r="AI11" i="138"/>
  <c r="DU11" i="138" s="1"/>
  <c r="AG11" i="138"/>
  <c r="EK11" i="138" s="1"/>
  <c r="AE11" i="138"/>
  <c r="Q11" i="138"/>
  <c r="FE11" i="138" s="1"/>
  <c r="O11" i="138"/>
  <c r="FC11" i="138" s="1"/>
  <c r="M11" i="138"/>
  <c r="CY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W10" i="138"/>
  <c r="BU10" i="138"/>
  <c r="BS10" i="138"/>
  <c r="BQ10" i="138"/>
  <c r="BO10" i="138"/>
  <c r="BC10" i="138"/>
  <c r="BE10" i="138" s="1"/>
  <c r="BA10" i="138"/>
  <c r="AY10" i="138"/>
  <c r="AW10" i="138"/>
  <c r="AI10" i="138"/>
  <c r="AG10" i="138"/>
  <c r="AE10" i="138"/>
  <c r="AK10" i="138" s="1"/>
  <c r="AM10" i="138" s="1"/>
  <c r="U10" i="138"/>
  <c r="S10" i="138"/>
  <c r="Q10" i="138"/>
  <c r="FE10" i="138" s="1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O9" i="138"/>
  <c r="CM9" i="138"/>
  <c r="CK9" i="138"/>
  <c r="CI9" i="138"/>
  <c r="CG9" i="138"/>
  <c r="BU9" i="138"/>
  <c r="BW9" i="138" s="1"/>
  <c r="BS9" i="138"/>
  <c r="BQ9" i="138"/>
  <c r="BO9" i="138"/>
  <c r="BA9" i="138"/>
  <c r="AY9" i="138"/>
  <c r="AW9" i="138"/>
  <c r="BC9" i="138" s="1"/>
  <c r="BE9" i="138" s="1"/>
  <c r="AM9" i="138"/>
  <c r="AK9" i="138"/>
  <c r="AI9" i="138"/>
  <c r="AG9" i="138"/>
  <c r="AE9" i="138"/>
  <c r="Q9" i="138"/>
  <c r="DC9" i="138" s="1"/>
  <c r="O9" i="138"/>
  <c r="DS9" i="138" s="1"/>
  <c r="M9" i="138"/>
  <c r="E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A8" i="138"/>
  <c r="AY8" i="138"/>
  <c r="AW8" i="138"/>
  <c r="AI8" i="138"/>
  <c r="DC8" i="138" s="1"/>
  <c r="AG8" i="138"/>
  <c r="DS8" i="138" s="1"/>
  <c r="AE8" i="138"/>
  <c r="AK8" i="138" s="1"/>
  <c r="U8" i="138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AA30" i="142" s="1"/>
  <c r="S30" i="142"/>
  <c r="Q30" i="142"/>
  <c r="M30" i="142"/>
  <c r="K30" i="142"/>
  <c r="G30" i="142"/>
  <c r="E30" i="142"/>
  <c r="I30" i="142" s="1"/>
  <c r="U30" i="142"/>
  <c r="O30" i="142"/>
  <c r="AG29" i="142"/>
  <c r="AA29" i="142"/>
  <c r="U29" i="142"/>
  <c r="O29" i="142"/>
  <c r="I29" i="142"/>
  <c r="AM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I26" i="142"/>
  <c r="E20" i="91" s="1"/>
  <c r="AG26" i="142"/>
  <c r="AA26" i="142"/>
  <c r="U26" i="142"/>
  <c r="O26" i="142"/>
  <c r="I26" i="142"/>
  <c r="E20" i="92" s="1"/>
  <c r="AK25" i="142"/>
  <c r="E19" i="90" s="1"/>
  <c r="AG25" i="142"/>
  <c r="AA25" i="142"/>
  <c r="U25" i="142"/>
  <c r="O25" i="142"/>
  <c r="AM25" i="142" s="1"/>
  <c r="E19" i="89" s="1"/>
  <c r="I25" i="142"/>
  <c r="E19" i="92" s="1"/>
  <c r="AM24" i="142"/>
  <c r="E18" i="89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K20" i="142" s="1"/>
  <c r="E14" i="90" s="1"/>
  <c r="I20" i="142"/>
  <c r="E14" i="92" s="1"/>
  <c r="AE19" i="142"/>
  <c r="AC19" i="142"/>
  <c r="Y19" i="142"/>
  <c r="W19" i="142"/>
  <c r="S19" i="142"/>
  <c r="U19" i="142" s="1"/>
  <c r="Q19" i="142"/>
  <c r="M19" i="142"/>
  <c r="K19" i="142"/>
  <c r="G19" i="142"/>
  <c r="E19" i="142"/>
  <c r="I19" i="142" s="1"/>
  <c r="AG19" i="142"/>
  <c r="AA19" i="142"/>
  <c r="O19" i="142"/>
  <c r="AM18" i="142"/>
  <c r="AG18" i="142"/>
  <c r="AA18" i="142"/>
  <c r="U18" i="142"/>
  <c r="O18" i="142"/>
  <c r="I18" i="142"/>
  <c r="AO18" i="142" s="1"/>
  <c r="AG17" i="142"/>
  <c r="AA17" i="142"/>
  <c r="U17" i="142"/>
  <c r="O17" i="142"/>
  <c r="I17" i="142"/>
  <c r="AI17" i="142" s="1"/>
  <c r="AG16" i="142"/>
  <c r="AA16" i="142"/>
  <c r="U16" i="142"/>
  <c r="O16" i="142"/>
  <c r="I16" i="142"/>
  <c r="E12" i="92" s="1"/>
  <c r="AE15" i="142"/>
  <c r="AC15" i="142"/>
  <c r="Y15" i="142"/>
  <c r="W15" i="142"/>
  <c r="S15" i="142"/>
  <c r="Q15" i="142"/>
  <c r="M15" i="142"/>
  <c r="K15" i="142"/>
  <c r="O15" i="142" s="1"/>
  <c r="G15" i="142"/>
  <c r="E15" i="142"/>
  <c r="I15" i="142" s="1"/>
  <c r="AG15" i="142"/>
  <c r="AA15" i="142"/>
  <c r="U15" i="142"/>
  <c r="AI14" i="142"/>
  <c r="AG14" i="142"/>
  <c r="AA14" i="142"/>
  <c r="U14" i="142"/>
  <c r="O14" i="142"/>
  <c r="I14" i="142"/>
  <c r="AO14" i="142" s="1"/>
  <c r="AM13" i="142"/>
  <c r="AK13" i="142"/>
  <c r="AI13" i="142"/>
  <c r="AG13" i="142"/>
  <c r="AA13" i="142"/>
  <c r="U13" i="142"/>
  <c r="O13" i="142"/>
  <c r="I13" i="142"/>
  <c r="AO13" i="142" s="1"/>
  <c r="AM12" i="142"/>
  <c r="E10" i="89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AA11" i="142"/>
  <c r="U11" i="142"/>
  <c r="O11" i="142"/>
  <c r="AG10" i="142"/>
  <c r="AA10" i="142"/>
  <c r="U10" i="142"/>
  <c r="O10" i="142"/>
  <c r="I10" i="142"/>
  <c r="AO10" i="142" s="1"/>
  <c r="AI9" i="142"/>
  <c r="AG9" i="142"/>
  <c r="AA9" i="142"/>
  <c r="U9" i="142"/>
  <c r="AM9" i="142" s="1"/>
  <c r="O9" i="142"/>
  <c r="I9" i="142"/>
  <c r="AO9" i="142" s="1"/>
  <c r="AK8" i="142"/>
  <c r="E8" i="90" s="1"/>
  <c r="AI8" i="142"/>
  <c r="E8" i="91" s="1"/>
  <c r="AG8" i="142"/>
  <c r="AA8" i="142"/>
  <c r="U8" i="142"/>
  <c r="O8" i="142"/>
  <c r="I8" i="142"/>
  <c r="E8" i="92" s="1"/>
  <c r="AE30" i="143"/>
  <c r="AC30" i="143"/>
  <c r="Y30" i="143"/>
  <c r="W30" i="143"/>
  <c r="S30" i="143"/>
  <c r="Q30" i="143"/>
  <c r="M30" i="143"/>
  <c r="K30" i="143"/>
  <c r="O30" i="143" s="1"/>
  <c r="G30" i="143"/>
  <c r="E30" i="143"/>
  <c r="I30" i="143" s="1"/>
  <c r="AG30" i="143"/>
  <c r="AA30" i="143"/>
  <c r="U30" i="143"/>
  <c r="AI29" i="143"/>
  <c r="AG29" i="143"/>
  <c r="AA29" i="143"/>
  <c r="AM29" i="143" s="1"/>
  <c r="U29" i="143"/>
  <c r="O29" i="143"/>
  <c r="I29" i="143"/>
  <c r="AO29" i="143" s="1"/>
  <c r="AK28" i="143"/>
  <c r="AI28" i="143"/>
  <c r="AG28" i="143"/>
  <c r="AA28" i="143"/>
  <c r="U28" i="143"/>
  <c r="O28" i="143"/>
  <c r="I28" i="143"/>
  <c r="AO28" i="143" s="1"/>
  <c r="AM27" i="143"/>
  <c r="AK27" i="143"/>
  <c r="AG27" i="143"/>
  <c r="AA27" i="143"/>
  <c r="U27" i="143"/>
  <c r="O27" i="143"/>
  <c r="AI27" i="143" s="1"/>
  <c r="I27" i="143"/>
  <c r="AM26" i="143"/>
  <c r="AG26" i="143"/>
  <c r="AA26" i="143"/>
  <c r="U26" i="143"/>
  <c r="O26" i="143"/>
  <c r="I26" i="143"/>
  <c r="AK26" i="143" s="1"/>
  <c r="AG25" i="143"/>
  <c r="AA25" i="143"/>
  <c r="U25" i="143"/>
  <c r="O25" i="143"/>
  <c r="I25" i="143"/>
  <c r="AM25" i="143" s="1"/>
  <c r="AG24" i="143"/>
  <c r="AA24" i="143"/>
  <c r="U24" i="143"/>
  <c r="O24" i="143"/>
  <c r="I24" i="143"/>
  <c r="AM24" i="143" s="1"/>
  <c r="AG23" i="143"/>
  <c r="AA23" i="143"/>
  <c r="U23" i="143"/>
  <c r="O23" i="143"/>
  <c r="I23" i="143"/>
  <c r="AG22" i="143"/>
  <c r="AA22" i="143"/>
  <c r="U22" i="143"/>
  <c r="O22" i="143"/>
  <c r="I22" i="143"/>
  <c r="AM22" i="143" s="1"/>
  <c r="AI21" i="143"/>
  <c r="AG21" i="143"/>
  <c r="AA21" i="143"/>
  <c r="U21" i="143"/>
  <c r="O21" i="143"/>
  <c r="I21" i="143"/>
  <c r="AM21" i="143" s="1"/>
  <c r="AK20" i="143"/>
  <c r="AI20" i="143"/>
  <c r="AG20" i="143"/>
  <c r="AA20" i="143"/>
  <c r="U20" i="143"/>
  <c r="O20" i="143"/>
  <c r="I20" i="143"/>
  <c r="AM20" i="143" s="1"/>
  <c r="AE19" i="143"/>
  <c r="AC19" i="143"/>
  <c r="AG19" i="143" s="1"/>
  <c r="Y19" i="143"/>
  <c r="AA19" i="143" s="1"/>
  <c r="W19" i="143"/>
  <c r="S19" i="143"/>
  <c r="Q19" i="143"/>
  <c r="M19" i="143"/>
  <c r="K19" i="143"/>
  <c r="G19" i="143"/>
  <c r="E19" i="143"/>
  <c r="U19" i="143"/>
  <c r="O19" i="143"/>
  <c r="I19" i="143"/>
  <c r="AG18" i="143"/>
  <c r="AA18" i="143"/>
  <c r="U18" i="143"/>
  <c r="O18" i="143"/>
  <c r="I18" i="143"/>
  <c r="AK18" i="143" s="1"/>
  <c r="AG17" i="143"/>
  <c r="AA17" i="143"/>
  <c r="U17" i="143"/>
  <c r="O17" i="143"/>
  <c r="I17" i="143"/>
  <c r="AM17" i="143" s="1"/>
  <c r="AG16" i="143"/>
  <c r="AA16" i="143"/>
  <c r="U16" i="143"/>
  <c r="O16" i="143"/>
  <c r="I16" i="143"/>
  <c r="AM16" i="143" s="1"/>
  <c r="AE15" i="143"/>
  <c r="AC15" i="143"/>
  <c r="Y15" i="143"/>
  <c r="W15" i="143"/>
  <c r="AA15" i="143" s="1"/>
  <c r="S15" i="143"/>
  <c r="U15" i="143" s="1"/>
  <c r="Q15" i="143"/>
  <c r="M15" i="143"/>
  <c r="K15" i="143"/>
  <c r="G15" i="143"/>
  <c r="E15" i="143"/>
  <c r="AG15" i="143"/>
  <c r="O15" i="143"/>
  <c r="I15" i="143"/>
  <c r="AI15" i="143" s="1"/>
  <c r="AM14" i="143"/>
  <c r="AG14" i="143"/>
  <c r="AA14" i="143"/>
  <c r="U14" i="143"/>
  <c r="O14" i="143"/>
  <c r="I14" i="143"/>
  <c r="AO14" i="143" s="1"/>
  <c r="AG13" i="143"/>
  <c r="AA13" i="143"/>
  <c r="U13" i="143"/>
  <c r="O13" i="143"/>
  <c r="I13" i="143"/>
  <c r="AI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O11" i="143" s="1"/>
  <c r="K11" i="143"/>
  <c r="K31" i="143" s="1"/>
  <c r="G11" i="143"/>
  <c r="I11" i="143" s="1"/>
  <c r="E11" i="143"/>
  <c r="E31" i="143" s="1"/>
  <c r="AG11" i="143"/>
  <c r="AA11" i="143"/>
  <c r="AK10" i="143"/>
  <c r="AI10" i="143"/>
  <c r="AG10" i="143"/>
  <c r="AA10" i="143"/>
  <c r="U10" i="143"/>
  <c r="O10" i="143"/>
  <c r="I10" i="143"/>
  <c r="AO10" i="143" s="1"/>
  <c r="AM9" i="143"/>
  <c r="AK9" i="143"/>
  <c r="AG9" i="143"/>
  <c r="AA9" i="143"/>
  <c r="U9" i="143"/>
  <c r="O9" i="143"/>
  <c r="I9" i="143"/>
  <c r="AO9" i="143" s="1"/>
  <c r="AM8" i="143"/>
  <c r="AG8" i="143"/>
  <c r="AA8" i="143"/>
  <c r="U8" i="143"/>
  <c r="O8" i="143"/>
  <c r="I8" i="143"/>
  <c r="AK8" i="143" s="1"/>
  <c r="AQ26" i="144"/>
  <c r="AC60" i="99" s="1"/>
  <c r="AO26" i="144"/>
  <c r="AE60" i="99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AK24" i="144"/>
  <c r="Q58" i="99" s="1"/>
  <c r="AE24" i="144"/>
  <c r="AU58" i="99" s="1"/>
  <c r="AY58" i="99" s="1"/>
  <c r="AC24" i="144"/>
  <c r="AW58" i="99" s="1"/>
  <c r="Y24" i="144"/>
  <c r="AI58" i="99" s="1"/>
  <c r="W24" i="144"/>
  <c r="AK58" i="99" s="1"/>
  <c r="U24" i="144"/>
  <c r="S24" i="144"/>
  <c r="W58" i="99" s="1"/>
  <c r="AA58" i="99" s="1"/>
  <c r="Q24" i="144"/>
  <c r="Y58" i="99" s="1"/>
  <c r="O24" i="144"/>
  <c r="M24" i="144"/>
  <c r="K58" i="99" s="1"/>
  <c r="K24" i="144"/>
  <c r="M58" i="99" s="1"/>
  <c r="G24" i="144"/>
  <c r="E58" i="99" s="1"/>
  <c r="E24" i="144"/>
  <c r="G58" i="99" s="1"/>
  <c r="AQ23" i="144"/>
  <c r="AC57" i="99" s="1"/>
  <c r="AE23" i="144"/>
  <c r="AU57" i="99" s="1"/>
  <c r="AC23" i="144"/>
  <c r="AW57" i="99" s="1"/>
  <c r="AA23" i="144"/>
  <c r="Y23" i="144"/>
  <c r="AI57" i="99" s="1"/>
  <c r="AM57" i="99" s="1"/>
  <c r="W23" i="144"/>
  <c r="AK57" i="99" s="1"/>
  <c r="U23" i="144"/>
  <c r="S23" i="144"/>
  <c r="W57" i="99" s="1"/>
  <c r="Q23" i="144"/>
  <c r="Y57" i="99" s="1"/>
  <c r="M23" i="144"/>
  <c r="K57" i="99" s="1"/>
  <c r="K23" i="144"/>
  <c r="M57" i="99" s="1"/>
  <c r="I23" i="144"/>
  <c r="G23" i="144"/>
  <c r="E57" i="99" s="1"/>
  <c r="E23" i="144"/>
  <c r="G57" i="99" s="1"/>
  <c r="AW22" i="144"/>
  <c r="AO56" i="99" s="1"/>
  <c r="AI22" i="144"/>
  <c r="S56" i="99" s="1"/>
  <c r="AG22" i="144"/>
  <c r="AE22" i="144"/>
  <c r="AU56" i="99" s="1"/>
  <c r="AY56" i="99" s="1"/>
  <c r="AC22" i="144"/>
  <c r="AW56" i="99" s="1"/>
  <c r="AA22" i="144"/>
  <c r="Y22" i="144"/>
  <c r="AI56" i="99" s="1"/>
  <c r="W22" i="144"/>
  <c r="AK56" i="99" s="1"/>
  <c r="S22" i="144"/>
  <c r="W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I55" i="99" s="1"/>
  <c r="E21" i="144"/>
  <c r="G55" i="99" s="1"/>
  <c r="AE20" i="144"/>
  <c r="AU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O54" i="99" s="1"/>
  <c r="K20" i="144"/>
  <c r="M54" i="99" s="1"/>
  <c r="G20" i="144"/>
  <c r="E54" i="99" s="1"/>
  <c r="I54" i="99" s="1"/>
  <c r="E20" i="144"/>
  <c r="G54" i="99" s="1"/>
  <c r="AK19" i="144"/>
  <c r="Q53" i="99" s="1"/>
  <c r="AI19" i="144"/>
  <c r="S53" i="99" s="1"/>
  <c r="AG19" i="144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M19" i="144"/>
  <c r="K53" i="99" s="1"/>
  <c r="O53" i="99" s="1"/>
  <c r="K19" i="144"/>
  <c r="M53" i="99" s="1"/>
  <c r="G19" i="144"/>
  <c r="E53" i="99" s="1"/>
  <c r="E19" i="144"/>
  <c r="G53" i="99" s="1"/>
  <c r="AO18" i="144"/>
  <c r="AE52" i="99" s="1"/>
  <c r="AE18" i="144"/>
  <c r="AU52" i="99" s="1"/>
  <c r="AY52" i="99" s="1"/>
  <c r="AC18" i="144"/>
  <c r="AW52" i="99" s="1"/>
  <c r="Y18" i="144"/>
  <c r="AI52" i="99" s="1"/>
  <c r="AM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K18" i="144"/>
  <c r="M52" i="99" s="1"/>
  <c r="I18" i="144"/>
  <c r="G18" i="144"/>
  <c r="E52" i="99" s="1"/>
  <c r="I52" i="99" s="1"/>
  <c r="E18" i="144"/>
  <c r="G52" i="99" s="1"/>
  <c r="AU17" i="144"/>
  <c r="AQ51" i="99" s="1"/>
  <c r="AE17" i="144"/>
  <c r="AU51" i="99" s="1"/>
  <c r="AY51" i="99" s="1"/>
  <c r="AC17" i="144"/>
  <c r="AW51" i="99" s="1"/>
  <c r="Y17" i="144"/>
  <c r="AI51" i="99" s="1"/>
  <c r="AM51" i="99" s="1"/>
  <c r="W17" i="144"/>
  <c r="AK51" i="99" s="1"/>
  <c r="U17" i="144"/>
  <c r="S17" i="144"/>
  <c r="W51" i="99" s="1"/>
  <c r="Q17" i="144"/>
  <c r="Y51" i="99" s="1"/>
  <c r="O17" i="144"/>
  <c r="M17" i="144"/>
  <c r="K51" i="99" s="1"/>
  <c r="O51" i="99" s="1"/>
  <c r="K17" i="144"/>
  <c r="M51" i="99" s="1"/>
  <c r="G17" i="144"/>
  <c r="E51" i="99" s="1"/>
  <c r="E17" i="144"/>
  <c r="G51" i="99" s="1"/>
  <c r="AK16" i="144"/>
  <c r="Q50" i="99" s="1"/>
  <c r="AE16" i="144"/>
  <c r="AU50" i="99" s="1"/>
  <c r="AY50" i="99" s="1"/>
  <c r="AC16" i="144"/>
  <c r="AW50" i="99" s="1"/>
  <c r="AA16" i="144"/>
  <c r="Y16" i="144"/>
  <c r="AI50" i="99" s="1"/>
  <c r="W16" i="144"/>
  <c r="AK50" i="99" s="1"/>
  <c r="U16" i="144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E16" i="144"/>
  <c r="G50" i="99" s="1"/>
  <c r="AQ15" i="144"/>
  <c r="AC49" i="99" s="1"/>
  <c r="AG15" i="144"/>
  <c r="AE15" i="144"/>
  <c r="AU49" i="99" s="1"/>
  <c r="AC15" i="144"/>
  <c r="AW49" i="99" s="1"/>
  <c r="AA15" i="144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K15" i="144"/>
  <c r="M49" i="99" s="1"/>
  <c r="I15" i="144"/>
  <c r="G15" i="144"/>
  <c r="E49" i="99" s="1"/>
  <c r="E15" i="144"/>
  <c r="G49" i="99" s="1"/>
  <c r="AW14" i="144"/>
  <c r="AO48" i="99" s="1"/>
  <c r="AI14" i="144"/>
  <c r="S48" i="99" s="1"/>
  <c r="AG14" i="144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Q14" i="144"/>
  <c r="Y48" i="99" s="1"/>
  <c r="O14" i="144"/>
  <c r="M14" i="144"/>
  <c r="K48" i="99" s="1"/>
  <c r="K14" i="144"/>
  <c r="M48" i="99" s="1"/>
  <c r="G14" i="144"/>
  <c r="E48" i="99" s="1"/>
  <c r="I48" i="99" s="1"/>
  <c r="E14" i="144"/>
  <c r="G48" i="99" s="1"/>
  <c r="AE13" i="144"/>
  <c r="AU47" i="99" s="1"/>
  <c r="AC13" i="144"/>
  <c r="AW47" i="99" s="1"/>
  <c r="Y13" i="144"/>
  <c r="AI47" i="99" s="1"/>
  <c r="W13" i="144"/>
  <c r="AK47" i="99" s="1"/>
  <c r="U13" i="144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I47" i="99" s="1"/>
  <c r="E13" i="144"/>
  <c r="G47" i="99" s="1"/>
  <c r="AE12" i="144"/>
  <c r="AU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O46" i="99" s="1"/>
  <c r="K12" i="144"/>
  <c r="M46" i="99" s="1"/>
  <c r="G12" i="144"/>
  <c r="E46" i="99" s="1"/>
  <c r="I46" i="99" s="1"/>
  <c r="E12" i="144"/>
  <c r="G46" i="99" s="1"/>
  <c r="AK11" i="144"/>
  <c r="Q45" i="99" s="1"/>
  <c r="AI11" i="144"/>
  <c r="S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AA45" i="99" s="1"/>
  <c r="Q11" i="144"/>
  <c r="Y45" i="99" s="1"/>
  <c r="M11" i="144"/>
  <c r="K45" i="99" s="1"/>
  <c r="O45" i="99" s="1"/>
  <c r="K11" i="144"/>
  <c r="M45" i="99" s="1"/>
  <c r="I11" i="144"/>
  <c r="G11" i="144"/>
  <c r="E45" i="99" s="1"/>
  <c r="E11" i="144"/>
  <c r="G45" i="99" s="1"/>
  <c r="AO10" i="144"/>
  <c r="AE44" i="99" s="1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K10" i="144"/>
  <c r="M44" i="99" s="1"/>
  <c r="I10" i="144"/>
  <c r="G10" i="144"/>
  <c r="E44" i="99" s="1"/>
  <c r="I44" i="99" s="1"/>
  <c r="E10" i="144"/>
  <c r="G44" i="99" s="1"/>
  <c r="AU9" i="144"/>
  <c r="AQ43" i="99" s="1"/>
  <c r="AE9" i="144"/>
  <c r="AU43" i="99" s="1"/>
  <c r="AY43" i="99" s="1"/>
  <c r="AC9" i="144"/>
  <c r="AW43" i="99" s="1"/>
  <c r="Y9" i="144"/>
  <c r="AI43" i="99" s="1"/>
  <c r="AM43" i="99" s="1"/>
  <c r="W9" i="144"/>
  <c r="AK43" i="99" s="1"/>
  <c r="U9" i="144"/>
  <c r="S9" i="144"/>
  <c r="W43" i="99" s="1"/>
  <c r="Q9" i="144"/>
  <c r="Y43" i="99" s="1"/>
  <c r="O9" i="144"/>
  <c r="M9" i="144"/>
  <c r="K43" i="99" s="1"/>
  <c r="O43" i="99" s="1"/>
  <c r="K9" i="144"/>
  <c r="M43" i="99" s="1"/>
  <c r="G9" i="144"/>
  <c r="E43" i="99" s="1"/>
  <c r="E9" i="144"/>
  <c r="G43" i="99" s="1"/>
  <c r="AK8" i="144"/>
  <c r="Q42" i="99" s="1"/>
  <c r="AE8" i="144"/>
  <c r="AU42" i="99" s="1"/>
  <c r="AY42" i="99" s="1"/>
  <c r="AC8" i="144"/>
  <c r="AW42" i="99" s="1"/>
  <c r="AA8" i="144"/>
  <c r="Y8" i="144"/>
  <c r="AI42" i="99" s="1"/>
  <c r="W8" i="144"/>
  <c r="AK42" i="99" s="1"/>
  <c r="U8" i="144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E8" i="144"/>
  <c r="G42" i="99" s="1"/>
  <c r="BE26" i="145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G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AQ25" i="145" s="1"/>
  <c r="K25" i="145"/>
  <c r="O25" i="145" s="1"/>
  <c r="G25" i="145"/>
  <c r="G25" i="144" s="1"/>
  <c r="E25" i="145"/>
  <c r="AO25" i="145" s="1"/>
  <c r="AS25" i="145" s="1"/>
  <c r="AW25" i="145"/>
  <c r="AU25" i="145"/>
  <c r="AY25" i="145" s="1"/>
  <c r="AG25" i="145"/>
  <c r="AA25" i="145"/>
  <c r="BE24" i="145"/>
  <c r="BC24" i="145"/>
  <c r="BA40" i="99" s="1"/>
  <c r="BA24" i="145"/>
  <c r="BC40" i="99" s="1"/>
  <c r="AY24" i="145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BC23" i="145"/>
  <c r="BA39" i="99" s="1"/>
  <c r="BA23" i="145"/>
  <c r="BC39" i="99" s="1"/>
  <c r="AY23" i="145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S38" i="99" s="1"/>
  <c r="AU22" i="145"/>
  <c r="AQ38" i="99" s="1"/>
  <c r="AS22" i="145"/>
  <c r="AQ22" i="145"/>
  <c r="AC38" i="99" s="1"/>
  <c r="AO22" i="145"/>
  <c r="AE38" i="99" s="1"/>
  <c r="AM22" i="145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S20" i="145" s="1"/>
  <c r="AK20" i="145"/>
  <c r="Q36" i="99" s="1"/>
  <c r="U36" i="99" s="1"/>
  <c r="AI20" i="145"/>
  <c r="S36" i="99" s="1"/>
  <c r="AG20" i="145"/>
  <c r="AA20" i="145"/>
  <c r="U20" i="145"/>
  <c r="O20" i="145"/>
  <c r="I20" i="145"/>
  <c r="BC19" i="145"/>
  <c r="BA35" i="99" s="1"/>
  <c r="BE35" i="99" s="1"/>
  <c r="BA19" i="145"/>
  <c r="BC35" i="99" s="1"/>
  <c r="AY19" i="145"/>
  <c r="AW19" i="145"/>
  <c r="AO35" i="99" s="1"/>
  <c r="AU19" i="145"/>
  <c r="AQ35" i="99" s="1"/>
  <c r="AS19" i="145"/>
  <c r="AQ19" i="145"/>
  <c r="AC35" i="99" s="1"/>
  <c r="AG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Q19" i="29" s="1"/>
  <c r="BC18" i="145"/>
  <c r="BA34" i="99" s="1"/>
  <c r="BA18" i="145"/>
  <c r="BC34" i="99" s="1"/>
  <c r="AW18" i="145"/>
  <c r="AO34" i="99" s="1"/>
  <c r="AU18" i="145"/>
  <c r="AY18" i="145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S33" i="99" s="1"/>
  <c r="AU17" i="145"/>
  <c r="AQ33" i="99" s="1"/>
  <c r="AQ17" i="145"/>
  <c r="AC33" i="99" s="1"/>
  <c r="AG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BE16" i="145"/>
  <c r="BC16" i="145"/>
  <c r="BA32" i="99" s="1"/>
  <c r="BA16" i="145"/>
  <c r="BC32" i="99" s="1"/>
  <c r="AY16" i="145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BC15" i="145"/>
  <c r="BA31" i="99" s="1"/>
  <c r="BA15" i="145"/>
  <c r="BC31" i="99" s="1"/>
  <c r="AY15" i="145"/>
  <c r="AW15" i="145"/>
  <c r="AO31" i="99" s="1"/>
  <c r="AS31" i="99" s="1"/>
  <c r="AU15" i="145"/>
  <c r="AQ31" i="99" s="1"/>
  <c r="AQ15" i="145"/>
  <c r="AC31" i="99" s="1"/>
  <c r="AG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S30" i="99" s="1"/>
  <c r="AU14" i="145"/>
  <c r="AQ30" i="99" s="1"/>
  <c r="AS14" i="145"/>
  <c r="AQ14" i="145"/>
  <c r="AC30" i="99" s="1"/>
  <c r="AO14" i="145"/>
  <c r="AE30" i="99" s="1"/>
  <c r="AM14" i="145"/>
  <c r="AK14" i="145"/>
  <c r="Q30" i="99" s="1"/>
  <c r="AI14" i="145"/>
  <c r="S30" i="99" s="1"/>
  <c r="AG14" i="145"/>
  <c r="AA14" i="145"/>
  <c r="U14" i="145"/>
  <c r="O14" i="145"/>
  <c r="I14" i="145"/>
  <c r="Q14" i="29" s="1"/>
  <c r="BE13" i="145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BC11" i="145"/>
  <c r="BA27" i="99" s="1"/>
  <c r="BE27" i="99" s="1"/>
  <c r="BA11" i="145"/>
  <c r="BC27" i="99" s="1"/>
  <c r="AY11" i="145"/>
  <c r="AW11" i="145"/>
  <c r="AO27" i="99" s="1"/>
  <c r="AU11" i="145"/>
  <c r="AQ27" i="99" s="1"/>
  <c r="AS11" i="145"/>
  <c r="AQ11" i="145"/>
  <c r="AC27" i="99" s="1"/>
  <c r="AG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U10" i="145"/>
  <c r="AQ26" i="99" s="1"/>
  <c r="AS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S25" i="99" s="1"/>
  <c r="AU9" i="145"/>
  <c r="AQ25" i="99" s="1"/>
  <c r="AQ9" i="145"/>
  <c r="AC25" i="99" s="1"/>
  <c r="AG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BE8" i="145"/>
  <c r="BC8" i="145"/>
  <c r="BA24" i="99" s="1"/>
  <c r="BA8" i="145"/>
  <c r="BC24" i="99" s="1"/>
  <c r="AY8" i="145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BC23" i="146"/>
  <c r="BA23" i="99" s="1"/>
  <c r="BA23" i="146"/>
  <c r="BC23" i="99" s="1"/>
  <c r="AY23" i="146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O22" i="146"/>
  <c r="AE22" i="99" s="1"/>
  <c r="AM22" i="146"/>
  <c r="AK22" i="146"/>
  <c r="Q22" i="99" s="1"/>
  <c r="AI22" i="146"/>
  <c r="S22" i="99" s="1"/>
  <c r="AG22" i="146"/>
  <c r="AA22" i="146"/>
  <c r="U22" i="146"/>
  <c r="O22" i="146"/>
  <c r="I22" i="146"/>
  <c r="BE21" i="146"/>
  <c r="BC21" i="146"/>
  <c r="BA21" i="99" s="1"/>
  <c r="BE21" i="99" s="1"/>
  <c r="CM21" i="83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S19" i="146"/>
  <c r="AQ19" i="146"/>
  <c r="AC19" i="99" s="1"/>
  <c r="AG19" i="99" s="1"/>
  <c r="AY19" i="83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G17" i="99" s="1"/>
  <c r="AY17" i="83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Y16" i="146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A15" i="146"/>
  <c r="BE15" i="146" s="1"/>
  <c r="AY15" i="146"/>
  <c r="AW15" i="146"/>
  <c r="AO15" i="99" s="1"/>
  <c r="AS15" i="99" s="1"/>
  <c r="BS15" i="83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S14" i="99" s="1"/>
  <c r="BS14" i="83" s="1"/>
  <c r="AU14" i="146"/>
  <c r="AQ14" i="99" s="1"/>
  <c r="AS14" i="146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E13" i="99" s="1"/>
  <c r="CM13" i="83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S12" i="146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S11" i="146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Q10" i="99" s="1"/>
  <c r="AS10" i="146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Y9" i="146" s="1"/>
  <c r="AQ9" i="146"/>
  <c r="AC9" i="99" s="1"/>
  <c r="AG9" i="99" s="1"/>
  <c r="AY9" i="83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A8" i="146"/>
  <c r="BC8" i="99" s="1"/>
  <c r="AY8" i="146"/>
  <c r="AW8" i="146"/>
  <c r="AO8" i="99" s="1"/>
  <c r="AS8" i="99" s="1"/>
  <c r="BS8" i="83" s="1"/>
  <c r="AU8" i="146"/>
  <c r="AQ8" i="99" s="1"/>
  <c r="AQ8" i="146"/>
  <c r="AC8" i="99" s="1"/>
  <c r="AG8" i="99" s="1"/>
  <c r="AY8" i="83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I62" i="147"/>
  <c r="G62" i="147"/>
  <c r="Q62" i="147" s="1"/>
  <c r="E62" i="147"/>
  <c r="M61" i="147"/>
  <c r="K61" i="147"/>
  <c r="I61" i="147"/>
  <c r="S61" i="147" s="1"/>
  <c r="G61" i="147"/>
  <c r="E61" i="147"/>
  <c r="U61" i="147" s="1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U58" i="147" s="1"/>
  <c r="I58" i="147"/>
  <c r="G58" i="147"/>
  <c r="E58" i="147"/>
  <c r="S58" i="147" s="1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Q53" i="147"/>
  <c r="O53" i="147"/>
  <c r="M52" i="147"/>
  <c r="K52" i="147"/>
  <c r="I52" i="147"/>
  <c r="G52" i="147"/>
  <c r="U52" i="147" s="1"/>
  <c r="I14" i="60" s="1"/>
  <c r="J20" i="57" s="1"/>
  <c r="E52" i="147"/>
  <c r="I10" i="60" s="1"/>
  <c r="F20" i="57" s="1"/>
  <c r="S52" i="147"/>
  <c r="Q52" i="147"/>
  <c r="I12" i="60" s="1"/>
  <c r="H20" i="57" s="1"/>
  <c r="M51" i="147"/>
  <c r="K51" i="147"/>
  <c r="I51" i="147"/>
  <c r="Q51" i="147" s="1"/>
  <c r="I54" i="100" s="1"/>
  <c r="G51" i="147"/>
  <c r="E51" i="147"/>
  <c r="U51" i="147"/>
  <c r="M54" i="100" s="1"/>
  <c r="S51" i="147"/>
  <c r="K54" i="100" s="1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E44" i="147"/>
  <c r="Q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Q40" i="147"/>
  <c r="O40" i="147"/>
  <c r="I11" i="64" s="1"/>
  <c r="G16" i="57" s="1"/>
  <c r="U39" i="147"/>
  <c r="S39" i="147"/>
  <c r="Q39" i="147"/>
  <c r="O39" i="147"/>
  <c r="M38" i="147"/>
  <c r="K38" i="147"/>
  <c r="I38" i="147"/>
  <c r="G38" i="147"/>
  <c r="Q38" i="147" s="1"/>
  <c r="I34" i="100" s="1"/>
  <c r="I35" i="100" s="1"/>
  <c r="I36" i="100" s="1"/>
  <c r="E38" i="147"/>
  <c r="E34" i="100" s="1"/>
  <c r="E35" i="100" s="1"/>
  <c r="E36" i="100" s="1"/>
  <c r="U37" i="147"/>
  <c r="M49" i="100" s="1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S29" i="17" s="1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29" i="147" s="1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U18" i="147" s="1"/>
  <c r="I18" i="147"/>
  <c r="Q18" i="147" s="1"/>
  <c r="G18" i="147"/>
  <c r="E18" i="147"/>
  <c r="S18" i="147" s="1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E13" i="108" s="1"/>
  <c r="O16" i="147"/>
  <c r="E9" i="109" s="1"/>
  <c r="E13" i="109" s="1"/>
  <c r="U15" i="147"/>
  <c r="S15" i="147"/>
  <c r="Q15" i="147"/>
  <c r="E8" i="108" s="1"/>
  <c r="O15" i="147"/>
  <c r="G8" i="100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I15" i="100" s="1"/>
  <c r="O11" i="147"/>
  <c r="G15" i="100" s="1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31" i="100" l="1"/>
  <c r="I42" i="100"/>
  <c r="I23" i="100"/>
  <c r="I32" i="100"/>
  <c r="I24" i="100"/>
  <c r="I43" i="100"/>
  <c r="U29" i="56"/>
  <c r="U21" i="56"/>
  <c r="I14" i="71"/>
  <c r="J9" i="57" s="1"/>
  <c r="U15" i="56"/>
  <c r="U13" i="56"/>
  <c r="U8" i="56"/>
  <c r="I14" i="59"/>
  <c r="J21" i="57" s="1"/>
  <c r="I14" i="72"/>
  <c r="J8" i="57" s="1"/>
  <c r="U28" i="56"/>
  <c r="M37" i="100"/>
  <c r="E22" i="81"/>
  <c r="I22" i="81" s="1"/>
  <c r="E22" i="82"/>
  <c r="I22" i="82" s="1"/>
  <c r="E22" i="83"/>
  <c r="E22" i="84"/>
  <c r="AO30" i="143"/>
  <c r="AM30" i="143"/>
  <c r="AK30" i="143"/>
  <c r="AI30" i="143"/>
  <c r="E11" i="92"/>
  <c r="AO15" i="142"/>
  <c r="E11" i="88" s="1"/>
  <c r="AM15" i="142"/>
  <c r="E11" i="89" s="1"/>
  <c r="AK15" i="142"/>
  <c r="E11" i="90" s="1"/>
  <c r="AI15" i="142"/>
  <c r="E11" i="91" s="1"/>
  <c r="I14" i="90"/>
  <c r="CI15" i="83"/>
  <c r="M15" i="88"/>
  <c r="E22" i="114"/>
  <c r="E20" i="12" s="1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E42" i="111"/>
  <c r="AA36" i="123"/>
  <c r="E21" i="112" s="1"/>
  <c r="E23" i="119"/>
  <c r="E25" i="119" s="1"/>
  <c r="E27" i="119" s="1"/>
  <c r="E31" i="119" s="1"/>
  <c r="E87" i="95" s="1"/>
  <c r="G87" i="95" s="1"/>
  <c r="I33" i="100"/>
  <c r="I44" i="100"/>
  <c r="I25" i="100"/>
  <c r="M43" i="100"/>
  <c r="M24" i="100"/>
  <c r="M32" i="100"/>
  <c r="E18" i="108"/>
  <c r="E22" i="108"/>
  <c r="E20" i="108"/>
  <c r="E19" i="108"/>
  <c r="AW59" i="99"/>
  <c r="AG25" i="144"/>
  <c r="E9" i="81"/>
  <c r="I9" i="81" s="1"/>
  <c r="E9" i="82"/>
  <c r="I9" i="82" s="1"/>
  <c r="E9" i="83"/>
  <c r="E9" i="84"/>
  <c r="AI11" i="143"/>
  <c r="G42" i="100"/>
  <c r="G31" i="100"/>
  <c r="G23" i="100"/>
  <c r="G33" i="100"/>
  <c r="G44" i="100"/>
  <c r="G25" i="100"/>
  <c r="E15" i="109"/>
  <c r="E14" i="109"/>
  <c r="E19" i="107"/>
  <c r="E22" i="107"/>
  <c r="E20" i="107"/>
  <c r="E59" i="99"/>
  <c r="AY59" i="99"/>
  <c r="BA8" i="81"/>
  <c r="BE8" i="81" s="1"/>
  <c r="AS8" i="83"/>
  <c r="AS8" i="84"/>
  <c r="BA8" i="82"/>
  <c r="BE8" i="82" s="1"/>
  <c r="BY10" i="81"/>
  <c r="CC10" i="81" s="1"/>
  <c r="BM10" i="83"/>
  <c r="BM10" i="84"/>
  <c r="BY10" i="82"/>
  <c r="CC10" i="82" s="1"/>
  <c r="AC11" i="81"/>
  <c r="AG11" i="81" s="1"/>
  <c r="AC11" i="82"/>
  <c r="AG11" i="82" s="1"/>
  <c r="Y11" i="83"/>
  <c r="Y11" i="84"/>
  <c r="AM15" i="143"/>
  <c r="AK15" i="143"/>
  <c r="BY15" i="81"/>
  <c r="CC15" i="81" s="1"/>
  <c r="BM15" i="83"/>
  <c r="BM15" i="84"/>
  <c r="BY15" i="82"/>
  <c r="CC15" i="82" s="1"/>
  <c r="BY18" i="81"/>
  <c r="CC18" i="81" s="1"/>
  <c r="BM18" i="83"/>
  <c r="BM18" i="84"/>
  <c r="BY18" i="82"/>
  <c r="CC18" i="82" s="1"/>
  <c r="O31" i="142"/>
  <c r="FG10" i="138"/>
  <c r="FI10" i="138" s="1"/>
  <c r="G20" i="83"/>
  <c r="M20" i="92"/>
  <c r="E11" i="111"/>
  <c r="E14" i="12" s="1"/>
  <c r="E75" i="116"/>
  <c r="E74" i="116"/>
  <c r="E20" i="106"/>
  <c r="E19" i="106"/>
  <c r="BY14" i="81"/>
  <c r="CC14" i="81" s="1"/>
  <c r="BY14" i="82"/>
  <c r="CC14" i="82" s="1"/>
  <c r="BM14" i="83"/>
  <c r="BM14" i="84"/>
  <c r="AC21" i="81"/>
  <c r="AG21" i="81" s="1"/>
  <c r="AC21" i="82"/>
  <c r="AG21" i="82" s="1"/>
  <c r="Y21" i="83"/>
  <c r="Y21" i="84"/>
  <c r="CI13" i="83"/>
  <c r="M13" i="88"/>
  <c r="G36" i="101"/>
  <c r="Y27" i="131"/>
  <c r="G41" i="101" s="1"/>
  <c r="I65" i="54"/>
  <c r="E25" i="12"/>
  <c r="I42" i="53"/>
  <c r="G29" i="105"/>
  <c r="E14" i="117"/>
  <c r="E40" i="117"/>
  <c r="G23" i="115"/>
  <c r="G57" i="98" s="1"/>
  <c r="G27" i="115"/>
  <c r="G61" i="98" s="1"/>
  <c r="G31" i="115"/>
  <c r="G65" i="98" s="1"/>
  <c r="E75" i="115"/>
  <c r="E74" i="115"/>
  <c r="E85" i="115"/>
  <c r="I38" i="94"/>
  <c r="I63" i="95"/>
  <c r="I13" i="72"/>
  <c r="I8" i="57" s="1"/>
  <c r="I13" i="71"/>
  <c r="I9" i="57" s="1"/>
  <c r="I13" i="59"/>
  <c r="I21" i="57" s="1"/>
  <c r="K37" i="100"/>
  <c r="I19" i="89"/>
  <c r="CI21" i="83"/>
  <c r="M21" i="88"/>
  <c r="K31" i="100"/>
  <c r="K42" i="100"/>
  <c r="K23" i="100"/>
  <c r="K33" i="100"/>
  <c r="K44" i="100"/>
  <c r="K25" i="100"/>
  <c r="E13" i="107"/>
  <c r="U31" i="143"/>
  <c r="BA20" i="81"/>
  <c r="BE20" i="81" s="1"/>
  <c r="AS20" i="83"/>
  <c r="AS20" i="84"/>
  <c r="BA20" i="82"/>
  <c r="BE20" i="82" s="1"/>
  <c r="U31" i="142"/>
  <c r="G12" i="83"/>
  <c r="M12" i="92"/>
  <c r="G16" i="83"/>
  <c r="M16" i="92"/>
  <c r="E20" i="112"/>
  <c r="E18" i="12" s="1"/>
  <c r="E29" i="105"/>
  <c r="I29" i="105" s="1"/>
  <c r="K29" i="105" s="1"/>
  <c r="AA14" i="127"/>
  <c r="E13" i="117"/>
  <c r="E62" i="117"/>
  <c r="E57" i="116"/>
  <c r="E58" i="116" s="1"/>
  <c r="E59" i="116"/>
  <c r="E68" i="116"/>
  <c r="G68" i="116" s="1"/>
  <c r="E66" i="116"/>
  <c r="E67" i="116" s="1"/>
  <c r="I81" i="95"/>
  <c r="I12" i="95"/>
  <c r="I26" i="95"/>
  <c r="I10" i="95"/>
  <c r="I29" i="95"/>
  <c r="M31" i="100"/>
  <c r="M42" i="100"/>
  <c r="M23" i="100"/>
  <c r="Y59" i="99"/>
  <c r="U25" i="144"/>
  <c r="G20" i="115"/>
  <c r="G54" i="98" s="1"/>
  <c r="G24" i="115"/>
  <c r="G58" i="98" s="1"/>
  <c r="G28" i="115"/>
  <c r="G62" i="98" s="1"/>
  <c r="G32" i="115"/>
  <c r="G66" i="98" s="1"/>
  <c r="E59" i="115"/>
  <c r="G59" i="115" s="1"/>
  <c r="E57" i="115"/>
  <c r="E58" i="115" s="1"/>
  <c r="E66" i="115"/>
  <c r="E67" i="115" s="1"/>
  <c r="G70" i="115" s="1"/>
  <c r="G39" i="98" s="1"/>
  <c r="E68" i="115"/>
  <c r="G68" i="115" s="1"/>
  <c r="AA14" i="125"/>
  <c r="E13" i="114" s="1"/>
  <c r="E15" i="114" s="1"/>
  <c r="E16" i="114" s="1"/>
  <c r="E17" i="114"/>
  <c r="E41" i="111"/>
  <c r="I33" i="95"/>
  <c r="I31" i="95"/>
  <c r="I34" i="95"/>
  <c r="I32" i="95"/>
  <c r="M44" i="100"/>
  <c r="M33" i="100"/>
  <c r="M25" i="100"/>
  <c r="E13" i="106"/>
  <c r="G43" i="100"/>
  <c r="G32" i="100"/>
  <c r="G24" i="100"/>
  <c r="G30" i="100"/>
  <c r="G19" i="100"/>
  <c r="G22" i="100"/>
  <c r="G20" i="100"/>
  <c r="G21" i="100"/>
  <c r="G14" i="100"/>
  <c r="G12" i="100"/>
  <c r="G13" i="100"/>
  <c r="BA9" i="80"/>
  <c r="BA9" i="85"/>
  <c r="BS9" i="79" s="1"/>
  <c r="Q9" i="47" s="1"/>
  <c r="AA59" i="99"/>
  <c r="AA31" i="143"/>
  <c r="AM19" i="143"/>
  <c r="AA31" i="142"/>
  <c r="E13" i="92"/>
  <c r="AO19" i="142"/>
  <c r="E13" i="88" s="1"/>
  <c r="AM19" i="142"/>
  <c r="E13" i="89" s="1"/>
  <c r="AK19" i="142"/>
  <c r="E13" i="90" s="1"/>
  <c r="AI19" i="142"/>
  <c r="E13" i="91" s="1"/>
  <c r="E12" i="114"/>
  <c r="E19" i="12" s="1"/>
  <c r="AQ70" i="132"/>
  <c r="BK70" i="132"/>
  <c r="BK27" i="131" s="1"/>
  <c r="CE70" i="132"/>
  <c r="E11" i="104"/>
  <c r="E27" i="118"/>
  <c r="E11" i="116"/>
  <c r="I14" i="126"/>
  <c r="E9" i="116" s="1"/>
  <c r="E10" i="116" s="1"/>
  <c r="G12" i="116" s="1"/>
  <c r="E50" i="98" s="1"/>
  <c r="E46" i="116"/>
  <c r="G60" i="116"/>
  <c r="E77" i="98" s="1"/>
  <c r="G69" i="116"/>
  <c r="E38" i="98" s="1"/>
  <c r="G18" i="114"/>
  <c r="I15" i="49" s="1"/>
  <c r="M15" i="49" s="1"/>
  <c r="Q15" i="49" s="1"/>
  <c r="E15" i="108"/>
  <c r="E14" i="108"/>
  <c r="E10" i="108"/>
  <c r="BY12" i="81"/>
  <c r="CC12" i="81" s="1"/>
  <c r="BM12" i="83"/>
  <c r="BM12" i="84"/>
  <c r="BY12" i="82"/>
  <c r="CC12" i="82" s="1"/>
  <c r="BY19" i="81"/>
  <c r="CC19" i="81" s="1"/>
  <c r="BY19" i="82"/>
  <c r="CC19" i="82" s="1"/>
  <c r="BM19" i="83"/>
  <c r="BM19" i="84"/>
  <c r="E22" i="92"/>
  <c r="AK30" i="142"/>
  <c r="E22" i="90" s="1"/>
  <c r="AI30" i="142"/>
  <c r="E22" i="91" s="1"/>
  <c r="AO30" i="142"/>
  <c r="E22" i="88" s="1"/>
  <c r="AM30" i="142"/>
  <c r="E22" i="89" s="1"/>
  <c r="AQ27" i="131"/>
  <c r="CE27" i="131"/>
  <c r="E11" i="115"/>
  <c r="G11" i="115" s="1"/>
  <c r="O14" i="126"/>
  <c r="E9" i="115" s="1"/>
  <c r="E10" i="115" s="1"/>
  <c r="G12" i="115" s="1"/>
  <c r="G50" i="98" s="1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E16" i="110"/>
  <c r="E17" i="110"/>
  <c r="G32" i="96"/>
  <c r="G8" i="96"/>
  <c r="I30" i="100"/>
  <c r="I20" i="100"/>
  <c r="I21" i="100"/>
  <c r="I19" i="100"/>
  <c r="AK12" i="80"/>
  <c r="AK12" i="85"/>
  <c r="BA12" i="79" s="1"/>
  <c r="AK59" i="99"/>
  <c r="AA25" i="144"/>
  <c r="K43" i="100"/>
  <c r="K32" i="100"/>
  <c r="K24" i="100"/>
  <c r="E22" i="109"/>
  <c r="E20" i="109"/>
  <c r="E19" i="109"/>
  <c r="BQ15" i="80"/>
  <c r="BQ15" i="85"/>
  <c r="CK15" i="79" s="1"/>
  <c r="AM59" i="99"/>
  <c r="AG31" i="143"/>
  <c r="BY17" i="81"/>
  <c r="CC17" i="81" s="1"/>
  <c r="BY17" i="82"/>
  <c r="CC17" i="82" s="1"/>
  <c r="BM17" i="83"/>
  <c r="BM17" i="84"/>
  <c r="I31" i="142"/>
  <c r="AG31" i="142"/>
  <c r="AM8" i="138"/>
  <c r="FG18" i="138"/>
  <c r="FI18" i="138" s="1"/>
  <c r="FG23" i="138"/>
  <c r="FI23" i="138" s="1"/>
  <c r="CI23" i="83" s="1"/>
  <c r="BE23" i="138"/>
  <c r="BE8" i="138"/>
  <c r="G44" i="54"/>
  <c r="I44" i="54"/>
  <c r="E50" i="114"/>
  <c r="E21" i="12" s="1"/>
  <c r="AA70" i="132"/>
  <c r="AA27" i="131" s="1"/>
  <c r="AU70" i="132"/>
  <c r="AU27" i="131" s="1"/>
  <c r="BO70" i="132"/>
  <c r="BO27" i="131" s="1"/>
  <c r="E79" i="116"/>
  <c r="E78" i="116"/>
  <c r="G70" i="116"/>
  <c r="E39" i="98" s="1"/>
  <c r="E82" i="115"/>
  <c r="E84" i="115" s="1"/>
  <c r="I17" i="95"/>
  <c r="I19" i="95"/>
  <c r="I76" i="95"/>
  <c r="I77" i="95"/>
  <c r="I37" i="94"/>
  <c r="I62" i="95"/>
  <c r="AY22" i="52"/>
  <c r="I14" i="70"/>
  <c r="J10" i="57" s="1"/>
  <c r="AY12" i="52"/>
  <c r="I14" i="69"/>
  <c r="J11" i="57" s="1"/>
  <c r="I14" i="66"/>
  <c r="J14" i="57" s="1"/>
  <c r="I14" i="65"/>
  <c r="J15" i="57" s="1"/>
  <c r="E12" i="86"/>
  <c r="I13" i="65"/>
  <c r="I15" i="57" s="1"/>
  <c r="I13" i="66"/>
  <c r="I14" i="57" s="1"/>
  <c r="I13" i="69"/>
  <c r="I11" i="57" s="1"/>
  <c r="I13" i="70"/>
  <c r="I10" i="57" s="1"/>
  <c r="E11" i="86"/>
  <c r="I13" i="67"/>
  <c r="I13" i="57" s="1"/>
  <c r="I13" i="68"/>
  <c r="I12" i="57" s="1"/>
  <c r="E19" i="86"/>
  <c r="E9" i="93"/>
  <c r="G45" i="100"/>
  <c r="G46" i="100" s="1"/>
  <c r="G49" i="100"/>
  <c r="G50" i="100" s="1"/>
  <c r="I14" i="62"/>
  <c r="J18" i="57" s="1"/>
  <c r="I14" i="61"/>
  <c r="J19" i="57" s="1"/>
  <c r="I14" i="63"/>
  <c r="J17" i="57" s="1"/>
  <c r="E17" i="93"/>
  <c r="S44" i="147"/>
  <c r="O52" i="147"/>
  <c r="I11" i="60" s="1"/>
  <c r="G20" i="57" s="1"/>
  <c r="AS9" i="146"/>
  <c r="AG10" i="99"/>
  <c r="AY10" i="83" s="1"/>
  <c r="E11" i="80"/>
  <c r="E11" i="85"/>
  <c r="Q11" i="79" s="1"/>
  <c r="BE11" i="146"/>
  <c r="U12" i="80"/>
  <c r="U12" i="85"/>
  <c r="AI12" i="79" s="1"/>
  <c r="M12" i="47" s="1"/>
  <c r="U13" i="99"/>
  <c r="AE13" i="83" s="1"/>
  <c r="AY14" i="146"/>
  <c r="AS17" i="146"/>
  <c r="AG18" i="99"/>
  <c r="AY18" i="83" s="1"/>
  <c r="E19" i="80"/>
  <c r="E19" i="85"/>
  <c r="Q19" i="79" s="1"/>
  <c r="BE19" i="146"/>
  <c r="AM20" i="146"/>
  <c r="BE20" i="99"/>
  <c r="CM20" i="83" s="1"/>
  <c r="U21" i="99"/>
  <c r="AE21" i="83" s="1"/>
  <c r="AY22" i="146"/>
  <c r="AS9" i="145"/>
  <c r="AG26" i="99"/>
  <c r="BE11" i="145"/>
  <c r="AM12" i="145"/>
  <c r="BE28" i="99"/>
  <c r="U29" i="99"/>
  <c r="AY14" i="145"/>
  <c r="AS17" i="145"/>
  <c r="AG34" i="99"/>
  <c r="BE19" i="145"/>
  <c r="AM20" i="145"/>
  <c r="BE36" i="99"/>
  <c r="U37" i="99"/>
  <c r="AY22" i="145"/>
  <c r="AS39" i="99"/>
  <c r="U25" i="145"/>
  <c r="AM26" i="145"/>
  <c r="BE41" i="99"/>
  <c r="AG8" i="144"/>
  <c r="AW8" i="144"/>
  <c r="AO42" i="99" s="1"/>
  <c r="AA9" i="144"/>
  <c r="AQ9" i="144"/>
  <c r="AC43" i="99" s="1"/>
  <c r="U10" i="144"/>
  <c r="AK10" i="144"/>
  <c r="Q44" i="99" s="1"/>
  <c r="BA10" i="144"/>
  <c r="O11" i="144"/>
  <c r="AY45" i="99"/>
  <c r="AU11" i="144"/>
  <c r="I12" i="144"/>
  <c r="AM46" i="99"/>
  <c r="AO12" i="144"/>
  <c r="AA47" i="99"/>
  <c r="AI13" i="144"/>
  <c r="O48" i="99"/>
  <c r="I49" i="99"/>
  <c r="BC15" i="144"/>
  <c r="BA49" i="99" s="1"/>
  <c r="AG16" i="144"/>
  <c r="AW16" i="144"/>
  <c r="AO50" i="99" s="1"/>
  <c r="AA17" i="144"/>
  <c r="AQ17" i="144"/>
  <c r="AC51" i="99" s="1"/>
  <c r="U18" i="144"/>
  <c r="AK18" i="144"/>
  <c r="Q52" i="99" s="1"/>
  <c r="BA18" i="144"/>
  <c r="O19" i="144"/>
  <c r="AY53" i="99"/>
  <c r="AU19" i="144"/>
  <c r="I20" i="144"/>
  <c r="AM54" i="99"/>
  <c r="AO20" i="144"/>
  <c r="AA55" i="99"/>
  <c r="AI21" i="144"/>
  <c r="O56" i="99"/>
  <c r="I57" i="99"/>
  <c r="K23" i="3" s="1"/>
  <c r="G867" i="1" s="1"/>
  <c r="BC23" i="144"/>
  <c r="BA57" i="99" s="1"/>
  <c r="AG24" i="144"/>
  <c r="AW24" i="144"/>
  <c r="AO58" i="99" s="1"/>
  <c r="K25" i="144"/>
  <c r="AK26" i="144"/>
  <c r="Q60" i="99" s="1"/>
  <c r="BA26" i="144"/>
  <c r="AI8" i="143"/>
  <c r="U11" i="143"/>
  <c r="AO11" i="143" s="1"/>
  <c r="AK13" i="143"/>
  <c r="AI14" i="143"/>
  <c r="AO17" i="143"/>
  <c r="AM18" i="143"/>
  <c r="AK19" i="143"/>
  <c r="E16" i="81"/>
  <c r="I16" i="81" s="1"/>
  <c r="E16" i="82"/>
  <c r="I16" i="82" s="1"/>
  <c r="E16" i="83"/>
  <c r="I16" i="83" s="1"/>
  <c r="E16" i="84"/>
  <c r="AO23" i="143"/>
  <c r="AK25" i="143"/>
  <c r="AI26" i="143"/>
  <c r="I11" i="142"/>
  <c r="AI12" i="142"/>
  <c r="E10" i="91" s="1"/>
  <c r="AM16" i="142"/>
  <c r="E12" i="89" s="1"/>
  <c r="AK17" i="142"/>
  <c r="AI18" i="142"/>
  <c r="I15" i="92"/>
  <c r="AO21" i="142"/>
  <c r="E15" i="88" s="1"/>
  <c r="AM22" i="142"/>
  <c r="E17" i="89" s="1"/>
  <c r="AK23" i="142"/>
  <c r="E16" i="90" s="1"/>
  <c r="AI24" i="142"/>
  <c r="E18" i="91" s="1"/>
  <c r="AO29" i="142"/>
  <c r="CY8" i="138"/>
  <c r="DE8" i="138" s="1"/>
  <c r="DU9" i="138"/>
  <c r="EK9" i="138"/>
  <c r="EO9" i="138" s="1"/>
  <c r="EQ9" i="138" s="1"/>
  <c r="FA9" i="138"/>
  <c r="DA11" i="138"/>
  <c r="DE11" i="138" s="1"/>
  <c r="DG11" i="138" s="1"/>
  <c r="DQ11" i="138"/>
  <c r="EM12" i="138"/>
  <c r="FC12" i="138"/>
  <c r="FG12" i="138" s="1"/>
  <c r="FI12" i="138" s="1"/>
  <c r="G13" i="83"/>
  <c r="M13" i="92"/>
  <c r="DC14" i="138"/>
  <c r="DS14" i="138"/>
  <c r="DW14" i="138" s="1"/>
  <c r="DY14" i="138" s="1"/>
  <c r="EI14" i="138"/>
  <c r="EO14" i="138" s="1"/>
  <c r="EQ14" i="138" s="1"/>
  <c r="FE15" i="138"/>
  <c r="CY16" i="138"/>
  <c r="DU17" i="138"/>
  <c r="EK17" i="138"/>
  <c r="EO17" i="138" s="1"/>
  <c r="EQ17" i="138" s="1"/>
  <c r="FA17" i="138"/>
  <c r="DA19" i="138"/>
  <c r="DE19" i="138" s="1"/>
  <c r="DG19" i="138" s="1"/>
  <c r="DQ19" i="138"/>
  <c r="EM20" i="138"/>
  <c r="FC20" i="138"/>
  <c r="FG20" i="138" s="1"/>
  <c r="FI20" i="138" s="1"/>
  <c r="G21" i="83"/>
  <c r="M21" i="92"/>
  <c r="DC22" i="138"/>
  <c r="DS22" i="138"/>
  <c r="DW22" i="138" s="1"/>
  <c r="DY22" i="138" s="1"/>
  <c r="EI22" i="138"/>
  <c r="FE23" i="138"/>
  <c r="Q12" i="19"/>
  <c r="Q8" i="19"/>
  <c r="Q13" i="19"/>
  <c r="Q9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72" i="25"/>
  <c r="Q60" i="25"/>
  <c r="Q44" i="25"/>
  <c r="Q40" i="25"/>
  <c r="Q36" i="25"/>
  <c r="Q32" i="25"/>
  <c r="Q28" i="25"/>
  <c r="Q20" i="25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G19" i="54"/>
  <c r="G17" i="54"/>
  <c r="G20" i="54" s="1"/>
  <c r="G64" i="54" s="1"/>
  <c r="G66" i="54" s="1"/>
  <c r="AA17" i="130"/>
  <c r="M8" i="18"/>
  <c r="CK12" i="129"/>
  <c r="CK20" i="129"/>
  <c r="BY26" i="129"/>
  <c r="CA31" i="129"/>
  <c r="I9" i="50"/>
  <c r="G9" i="50"/>
  <c r="M8" i="44"/>
  <c r="M8" i="36"/>
  <c r="E76" i="74"/>
  <c r="E73" i="74"/>
  <c r="I33" i="126"/>
  <c r="E15" i="116" s="1"/>
  <c r="E16" i="116" s="1"/>
  <c r="G17" i="116" s="1"/>
  <c r="K8" i="122"/>
  <c r="K39" i="122" s="1"/>
  <c r="I14" i="98"/>
  <c r="E24" i="98"/>
  <c r="I31" i="98"/>
  <c r="E17" i="117"/>
  <c r="E54" i="117"/>
  <c r="E41" i="116"/>
  <c r="E50" i="116" s="1"/>
  <c r="E83" i="116"/>
  <c r="E19" i="114"/>
  <c r="G19" i="114" s="1"/>
  <c r="E70" i="96" s="1"/>
  <c r="E75" i="113"/>
  <c r="E156" i="113"/>
  <c r="E24" i="112"/>
  <c r="E21" i="104"/>
  <c r="E29" i="104"/>
  <c r="E37" i="104"/>
  <c r="K17" i="77"/>
  <c r="M17" i="77" s="1"/>
  <c r="K16" i="77"/>
  <c r="M16" i="77" s="1"/>
  <c r="K12" i="77"/>
  <c r="M12" i="77" s="1"/>
  <c r="K13" i="77"/>
  <c r="M13" i="77" s="1"/>
  <c r="K11" i="77"/>
  <c r="M11" i="77" s="1"/>
  <c r="K10" i="77"/>
  <c r="M10" i="77" s="1"/>
  <c r="K15" i="77"/>
  <c r="M15" i="77" s="1"/>
  <c r="K14" i="77"/>
  <c r="M14" i="77" s="1"/>
  <c r="E13" i="100"/>
  <c r="I8" i="99"/>
  <c r="AE12" i="99"/>
  <c r="O14" i="99"/>
  <c r="G17" i="3"/>
  <c r="G691" i="1" s="1"/>
  <c r="K17" i="83"/>
  <c r="AA21" i="99"/>
  <c r="I32" i="99"/>
  <c r="I16" i="3" s="1"/>
  <c r="G663" i="1" s="1"/>
  <c r="I14" i="67"/>
  <c r="J13" i="57" s="1"/>
  <c r="I14" i="68"/>
  <c r="J12" i="57" s="1"/>
  <c r="Q42" i="27"/>
  <c r="S42" i="27" s="1"/>
  <c r="Q34" i="27"/>
  <c r="S34" i="27" s="1"/>
  <c r="Q30" i="27"/>
  <c r="S30" i="27" s="1"/>
  <c r="Q31" i="27"/>
  <c r="S31" i="27" s="1"/>
  <c r="E20" i="86"/>
  <c r="I49" i="100"/>
  <c r="I50" i="100" s="1"/>
  <c r="E10" i="93"/>
  <c r="I45" i="100"/>
  <c r="I46" i="100" s="1"/>
  <c r="U44" i="147"/>
  <c r="AK10" i="80"/>
  <c r="AK10" i="85"/>
  <c r="BA10" i="79" s="1"/>
  <c r="AG11" i="99"/>
  <c r="AY11" i="83" s="1"/>
  <c r="E12" i="80"/>
  <c r="E12" i="85"/>
  <c r="Q12" i="79" s="1"/>
  <c r="BQ12" i="80"/>
  <c r="BQ12" i="85"/>
  <c r="CK12" i="79" s="1"/>
  <c r="U13" i="80"/>
  <c r="U13" i="85"/>
  <c r="AI13" i="79" s="1"/>
  <c r="M13" i="47" s="1"/>
  <c r="U14" i="99"/>
  <c r="AE14" i="83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Q20" i="85"/>
  <c r="CK20" i="79" s="1"/>
  <c r="U21" i="80"/>
  <c r="U21" i="85"/>
  <c r="AI21" i="79" s="1"/>
  <c r="M21" i="47" s="1"/>
  <c r="U22" i="99"/>
  <c r="AE22" i="83" s="1"/>
  <c r="I13" i="58"/>
  <c r="I23" i="57" s="1"/>
  <c r="BA23" i="80"/>
  <c r="BA23" i="85"/>
  <c r="BS23" i="79" s="1"/>
  <c r="Q24" i="47" s="1"/>
  <c r="U30" i="99"/>
  <c r="AI8" i="144"/>
  <c r="K10" i="3"/>
  <c r="G490" i="1" s="1"/>
  <c r="Q10" i="92"/>
  <c r="BC10" i="144"/>
  <c r="BA44" i="99" s="1"/>
  <c r="AW11" i="144"/>
  <c r="AO45" i="99" s="1"/>
  <c r="AQ12" i="144"/>
  <c r="AC46" i="99" s="1"/>
  <c r="AK13" i="144"/>
  <c r="Q47" i="99" s="1"/>
  <c r="BA13" i="144"/>
  <c r="AU14" i="144"/>
  <c r="E15" i="87"/>
  <c r="AU15" i="92"/>
  <c r="AO15" i="144"/>
  <c r="AI16" i="144"/>
  <c r="K18" i="3"/>
  <c r="G722" i="1" s="1"/>
  <c r="Q18" i="92"/>
  <c r="BC18" i="144"/>
  <c r="BA52" i="99" s="1"/>
  <c r="AW19" i="144"/>
  <c r="AO53" i="99" s="1"/>
  <c r="AQ20" i="144"/>
  <c r="AC54" i="99" s="1"/>
  <c r="AK21" i="144"/>
  <c r="Q55" i="99" s="1"/>
  <c r="BA21" i="144"/>
  <c r="AU22" i="144"/>
  <c r="AO23" i="144"/>
  <c r="AI24" i="144"/>
  <c r="M25" i="144"/>
  <c r="K59" i="99" s="1"/>
  <c r="BC26" i="144"/>
  <c r="BA60" i="99" s="1"/>
  <c r="AI9" i="143"/>
  <c r="E10" i="81"/>
  <c r="I10" i="81" s="1"/>
  <c r="E10" i="83"/>
  <c r="E10" i="84"/>
  <c r="E10" i="82"/>
  <c r="I10" i="82" s="1"/>
  <c r="AO12" i="143"/>
  <c r="AM13" i="143"/>
  <c r="AK14" i="143"/>
  <c r="AO18" i="143"/>
  <c r="E18" i="81"/>
  <c r="I18" i="81" s="1"/>
  <c r="E18" i="82"/>
  <c r="I18" i="82" s="1"/>
  <c r="E18" i="83"/>
  <c r="I18" i="83" s="1"/>
  <c r="E18" i="84"/>
  <c r="AO24" i="143"/>
  <c r="AK12" i="142"/>
  <c r="E10" i="90" s="1"/>
  <c r="O12" i="92"/>
  <c r="I12" i="92"/>
  <c r="AO16" i="142"/>
  <c r="E12" i="88" s="1"/>
  <c r="AM17" i="142"/>
  <c r="AK18" i="142"/>
  <c r="I17" i="92"/>
  <c r="AO22" i="142"/>
  <c r="E17" i="88" s="1"/>
  <c r="AM23" i="142"/>
  <c r="E16" i="89" s="1"/>
  <c r="AK24" i="142"/>
  <c r="E18" i="90" s="1"/>
  <c r="AI25" i="142"/>
  <c r="E19" i="91" s="1"/>
  <c r="DA8" i="138"/>
  <c r="DQ8" i="138"/>
  <c r="DW8" i="138" s="1"/>
  <c r="EM9" i="138"/>
  <c r="FC9" i="138"/>
  <c r="G10" i="83"/>
  <c r="M10" i="92"/>
  <c r="O10" i="92" s="1"/>
  <c r="S10" i="92" s="1"/>
  <c r="DC11" i="138"/>
  <c r="DS11" i="138"/>
  <c r="EI11" i="138"/>
  <c r="EO11" i="138" s="1"/>
  <c r="EQ11" i="138" s="1"/>
  <c r="FE12" i="138"/>
  <c r="CY13" i="138"/>
  <c r="DE13" i="138" s="1"/>
  <c r="DG13" i="138" s="1"/>
  <c r="DU14" i="138"/>
  <c r="EK14" i="138"/>
  <c r="FA14" i="138"/>
  <c r="FG14" i="138" s="1"/>
  <c r="FI14" i="138" s="1"/>
  <c r="DA16" i="138"/>
  <c r="DQ16" i="138"/>
  <c r="DW16" i="138" s="1"/>
  <c r="DY16" i="138" s="1"/>
  <c r="EM17" i="138"/>
  <c r="FC17" i="138"/>
  <c r="G18" i="83"/>
  <c r="M18" i="92"/>
  <c r="DC19" i="138"/>
  <c r="DS19" i="138"/>
  <c r="EI19" i="138"/>
  <c r="EO19" i="138" s="1"/>
  <c r="EQ19" i="138" s="1"/>
  <c r="FE20" i="138"/>
  <c r="CY21" i="138"/>
  <c r="DU22" i="138"/>
  <c r="EK22" i="138"/>
  <c r="FA22" i="138"/>
  <c r="I20" i="56"/>
  <c r="I19" i="56"/>
  <c r="I18" i="56"/>
  <c r="M9" i="56"/>
  <c r="CM12" i="133"/>
  <c r="E18" i="74" s="1"/>
  <c r="CM26" i="133"/>
  <c r="CG66" i="52"/>
  <c r="BQ66" i="52"/>
  <c r="AI66" i="52"/>
  <c r="Q66" i="52"/>
  <c r="BM66" i="52"/>
  <c r="AS66" i="52"/>
  <c r="AC66" i="52"/>
  <c r="BW66" i="52"/>
  <c r="BG66" i="52"/>
  <c r="Y66" i="52"/>
  <c r="BC66" i="52"/>
  <c r="AM66" i="52"/>
  <c r="I43" i="50"/>
  <c r="G43" i="50"/>
  <c r="I51" i="50"/>
  <c r="G51" i="50"/>
  <c r="AA67" i="130"/>
  <c r="AA85" i="130"/>
  <c r="CK11" i="129"/>
  <c r="CK19" i="129"/>
  <c r="CG25" i="129"/>
  <c r="CA26" i="129"/>
  <c r="CC31" i="129"/>
  <c r="M8" i="43"/>
  <c r="M8" i="35"/>
  <c r="AA35" i="124"/>
  <c r="E12" i="111" s="1"/>
  <c r="E13" i="111" s="1"/>
  <c r="G21" i="111" s="1"/>
  <c r="E42" i="96" s="1"/>
  <c r="G36" i="123"/>
  <c r="I17" i="98"/>
  <c r="I26" i="98"/>
  <c r="I34" i="98"/>
  <c r="I46" i="98"/>
  <c r="E38" i="115"/>
  <c r="E47" i="115" s="1"/>
  <c r="E60" i="114"/>
  <c r="E68" i="114"/>
  <c r="E17" i="113"/>
  <c r="E18" i="110"/>
  <c r="E16" i="104"/>
  <c r="E24" i="104"/>
  <c r="E32" i="104"/>
  <c r="E40" i="104"/>
  <c r="E12" i="102"/>
  <c r="E16" i="102"/>
  <c r="M16" i="102" s="1"/>
  <c r="M26" i="102" s="1"/>
  <c r="E20" i="102"/>
  <c r="Q20" i="102" s="1"/>
  <c r="Q30" i="102" s="1"/>
  <c r="E24" i="102"/>
  <c r="Y24" i="102" s="1"/>
  <c r="Y30" i="102" s="1"/>
  <c r="I79" i="95"/>
  <c r="I80" i="95"/>
  <c r="I8" i="100"/>
  <c r="I22" i="100" s="1"/>
  <c r="E44" i="100"/>
  <c r="E20" i="2" s="1"/>
  <c r="G963" i="1" s="1"/>
  <c r="AQ9" i="99"/>
  <c r="AS9" i="99" s="1"/>
  <c r="BS9" i="83" s="1"/>
  <c r="G13" i="3"/>
  <c r="G575" i="1" s="1"/>
  <c r="K13" i="83"/>
  <c r="BC15" i="99"/>
  <c r="G19" i="3"/>
  <c r="G749" i="1" s="1"/>
  <c r="K19" i="83"/>
  <c r="G24" i="3"/>
  <c r="G894" i="1" s="1"/>
  <c r="K22" i="83"/>
  <c r="E23" i="93"/>
  <c r="AY15" i="92"/>
  <c r="I13" i="60"/>
  <c r="I20" i="57" s="1"/>
  <c r="BA8" i="80"/>
  <c r="BA8" i="85"/>
  <c r="BS8" i="79" s="1"/>
  <c r="Q8" i="47" s="1"/>
  <c r="AK11" i="80"/>
  <c r="AK11" i="85"/>
  <c r="BA11" i="79" s="1"/>
  <c r="AG12" i="99"/>
  <c r="AY12" i="83" s="1"/>
  <c r="E13" i="80"/>
  <c r="E13" i="85"/>
  <c r="Q13" i="79" s="1"/>
  <c r="BQ13" i="80"/>
  <c r="BQ13" i="85"/>
  <c r="CK13" i="79" s="1"/>
  <c r="U14" i="80"/>
  <c r="U14" i="85"/>
  <c r="AI14" i="79" s="1"/>
  <c r="M14" i="47" s="1"/>
  <c r="BA16" i="80"/>
  <c r="BA16" i="85"/>
  <c r="BS16" i="79" s="1"/>
  <c r="Q16" i="47" s="1"/>
  <c r="AK19" i="80"/>
  <c r="AK19" i="85"/>
  <c r="BA19" i="79" s="1"/>
  <c r="AG20" i="99"/>
  <c r="AY20" i="83" s="1"/>
  <c r="E21" i="80"/>
  <c r="E21" i="85"/>
  <c r="Q21" i="79" s="1"/>
  <c r="BQ21" i="80"/>
  <c r="BQ21" i="85"/>
  <c r="CK21" i="79" s="1"/>
  <c r="U22" i="80"/>
  <c r="U22" i="85"/>
  <c r="AI22" i="79" s="1"/>
  <c r="M22" i="47" s="1"/>
  <c r="AG28" i="99"/>
  <c r="BA8" i="144"/>
  <c r="E10" i="87"/>
  <c r="AU10" i="92"/>
  <c r="AY10" i="92" s="1"/>
  <c r="K13" i="3"/>
  <c r="G577" i="1" s="1"/>
  <c r="Q13" i="92"/>
  <c r="BC13" i="144"/>
  <c r="BA47" i="99" s="1"/>
  <c r="BA16" i="144"/>
  <c r="AU18" i="92"/>
  <c r="AY18" i="92" s="1"/>
  <c r="E18" i="87"/>
  <c r="K21" i="3"/>
  <c r="G809" i="1" s="1"/>
  <c r="Q21" i="92"/>
  <c r="BC21" i="144"/>
  <c r="BA55" i="99" s="1"/>
  <c r="BA24" i="144"/>
  <c r="BY8" i="81"/>
  <c r="CC8" i="81" s="1"/>
  <c r="BM8" i="83"/>
  <c r="BM8" i="84"/>
  <c r="BY8" i="82"/>
  <c r="CC8" i="82" s="1"/>
  <c r="AO13" i="143"/>
  <c r="E13" i="81"/>
  <c r="I13" i="81" s="1"/>
  <c r="E13" i="82"/>
  <c r="I13" i="82" s="1"/>
  <c r="E13" i="83"/>
  <c r="I13" i="83" s="1"/>
  <c r="M13" i="83" s="1"/>
  <c r="E13" i="84"/>
  <c r="AO19" i="143"/>
  <c r="AC14" i="81"/>
  <c r="AG14" i="81" s="1"/>
  <c r="Y14" i="83"/>
  <c r="Y14" i="84"/>
  <c r="AC14" i="82"/>
  <c r="AG14" i="82" s="1"/>
  <c r="E19" i="81"/>
  <c r="I19" i="81" s="1"/>
  <c r="E19" i="83"/>
  <c r="E19" i="84"/>
  <c r="E19" i="82"/>
  <c r="I19" i="82" s="1"/>
  <c r="AO25" i="143"/>
  <c r="BY20" i="81"/>
  <c r="CC20" i="81" s="1"/>
  <c r="BM20" i="83"/>
  <c r="BM20" i="84"/>
  <c r="BY20" i="82"/>
  <c r="CC20" i="82" s="1"/>
  <c r="BA21" i="81"/>
  <c r="BE21" i="81" s="1"/>
  <c r="BA21" i="82"/>
  <c r="BE21" i="82" s="1"/>
  <c r="AS21" i="83"/>
  <c r="AS21" i="84"/>
  <c r="I8" i="91"/>
  <c r="I10" i="89"/>
  <c r="AO17" i="142"/>
  <c r="O16" i="92"/>
  <c r="I16" i="92"/>
  <c r="AO23" i="142"/>
  <c r="E16" i="88" s="1"/>
  <c r="I18" i="89"/>
  <c r="I19" i="90"/>
  <c r="I20" i="91"/>
  <c r="EI8" i="138"/>
  <c r="EO8" i="138" s="1"/>
  <c r="FE9" i="138"/>
  <c r="CY10" i="138"/>
  <c r="FA11" i="138"/>
  <c r="FG11" i="138" s="1"/>
  <c r="FI11" i="138" s="1"/>
  <c r="DQ13" i="138"/>
  <c r="FC14" i="138"/>
  <c r="G15" i="83"/>
  <c r="M15" i="92"/>
  <c r="O15" i="92" s="1"/>
  <c r="EI16" i="138"/>
  <c r="FE17" i="138"/>
  <c r="CY18" i="138"/>
  <c r="DE18" i="138" s="1"/>
  <c r="DG18" i="138" s="1"/>
  <c r="DU19" i="138"/>
  <c r="FA19" i="138"/>
  <c r="FG19" i="138" s="1"/>
  <c r="FI19" i="138" s="1"/>
  <c r="DA21" i="138"/>
  <c r="DQ21" i="138"/>
  <c r="DW21" i="138" s="1"/>
  <c r="DY21" i="138" s="1"/>
  <c r="FC22" i="138"/>
  <c r="Q34" i="22"/>
  <c r="Q27" i="22"/>
  <c r="Q23" i="22"/>
  <c r="Q19" i="22"/>
  <c r="Q15" i="22"/>
  <c r="Q11" i="22"/>
  <c r="Q89" i="23"/>
  <c r="Q85" i="23"/>
  <c r="Q81" i="23"/>
  <c r="Q77" i="23"/>
  <c r="Q73" i="23"/>
  <c r="Q35" i="22"/>
  <c r="Q28" i="22"/>
  <c r="Q24" i="22"/>
  <c r="Q20" i="22"/>
  <c r="Q16" i="22"/>
  <c r="Q12" i="22"/>
  <c r="Q8" i="22"/>
  <c r="Q86" i="23"/>
  <c r="Q82" i="23"/>
  <c r="Q78" i="23"/>
  <c r="Q74" i="23"/>
  <c r="Q70" i="23"/>
  <c r="Q42" i="23"/>
  <c r="Q69" i="23"/>
  <c r="Q62" i="23"/>
  <c r="Q45" i="23"/>
  <c r="Q33" i="23"/>
  <c r="Q30" i="23"/>
  <c r="Q27" i="23"/>
  <c r="Q37" i="23"/>
  <c r="Q61" i="23"/>
  <c r="Q28" i="23"/>
  <c r="Q18" i="23"/>
  <c r="Q41" i="23"/>
  <c r="Q34" i="23"/>
  <c r="Q46" i="23"/>
  <c r="Q38" i="23"/>
  <c r="M9" i="54"/>
  <c r="M18" i="54" s="1"/>
  <c r="Y18" i="54" s="1"/>
  <c r="I18" i="54"/>
  <c r="I20" i="54" s="1"/>
  <c r="I19" i="54"/>
  <c r="W88" i="134"/>
  <c r="BC67" i="52"/>
  <c r="AM67" i="52"/>
  <c r="CG67" i="52"/>
  <c r="BQ67" i="52"/>
  <c r="AI67" i="52"/>
  <c r="Q67" i="52"/>
  <c r="BM67" i="52"/>
  <c r="AS67" i="52"/>
  <c r="AC67" i="52"/>
  <c r="BW67" i="52"/>
  <c r="BG67" i="52"/>
  <c r="Y67" i="52"/>
  <c r="I78" i="52"/>
  <c r="I79" i="52" s="1"/>
  <c r="G76" i="52"/>
  <c r="G79" i="52" s="1"/>
  <c r="CE76" i="52"/>
  <c r="BK76" i="52"/>
  <c r="AQ76" i="52"/>
  <c r="W76" i="52"/>
  <c r="G98" i="52"/>
  <c r="BU78" i="52"/>
  <c r="AG78" i="52"/>
  <c r="BU76" i="52"/>
  <c r="AG76" i="52"/>
  <c r="AG79" i="52" s="1"/>
  <c r="CM26" i="132"/>
  <c r="I44" i="50"/>
  <c r="G44" i="50"/>
  <c r="I131" i="11"/>
  <c r="E29" i="12"/>
  <c r="M8" i="27"/>
  <c r="AA37" i="130"/>
  <c r="M8" i="16"/>
  <c r="CK10" i="129"/>
  <c r="CK18" i="129"/>
  <c r="CI25" i="129"/>
  <c r="E143" i="113" s="1"/>
  <c r="CC26" i="129"/>
  <c r="CK30" i="129"/>
  <c r="CE31" i="129"/>
  <c r="M8" i="42"/>
  <c r="M8" i="34"/>
  <c r="I66" i="11"/>
  <c r="E75" i="74"/>
  <c r="I12" i="98"/>
  <c r="I20" i="98"/>
  <c r="I29" i="98"/>
  <c r="I47" i="98"/>
  <c r="G14" i="121"/>
  <c r="E19" i="117"/>
  <c r="E55" i="117"/>
  <c r="E59" i="117"/>
  <c r="E17" i="115"/>
  <c r="G17" i="115" s="1"/>
  <c r="E148" i="113"/>
  <c r="E19" i="110"/>
  <c r="E8" i="105"/>
  <c r="E10" i="105"/>
  <c r="E12" i="105"/>
  <c r="E14" i="105"/>
  <c r="E26" i="105"/>
  <c r="E28" i="105"/>
  <c r="E30" i="105"/>
  <c r="I30" i="105" s="1"/>
  <c r="K30" i="105" s="1"/>
  <c r="E32" i="105"/>
  <c r="E19" i="104"/>
  <c r="E27" i="104"/>
  <c r="E35" i="104"/>
  <c r="E43" i="104"/>
  <c r="Y28" i="102"/>
  <c r="K8" i="100"/>
  <c r="E50" i="100"/>
  <c r="E46" i="100"/>
  <c r="E30" i="100"/>
  <c r="E23" i="100"/>
  <c r="E15" i="2" s="1"/>
  <c r="G958" i="1" s="1"/>
  <c r="AY9" i="99"/>
  <c r="G11" i="3"/>
  <c r="G517" i="1" s="1"/>
  <c r="K11" i="83"/>
  <c r="G12" i="3"/>
  <c r="G546" i="1" s="1"/>
  <c r="K12" i="83"/>
  <c r="I16" i="99"/>
  <c r="I24" i="99"/>
  <c r="I8" i="3" s="1"/>
  <c r="G431" i="1" s="1"/>
  <c r="AQ34" i="99"/>
  <c r="AE36" i="99"/>
  <c r="AG36" i="99" s="1"/>
  <c r="E21" i="86"/>
  <c r="K49" i="100"/>
  <c r="E11" i="93"/>
  <c r="I11" i="71"/>
  <c r="G9" i="57" s="1"/>
  <c r="I11" i="72"/>
  <c r="G8" i="57" s="1"/>
  <c r="I11" i="59"/>
  <c r="G21" i="57" s="1"/>
  <c r="G37" i="100"/>
  <c r="G41" i="100" s="1"/>
  <c r="Q18" i="17"/>
  <c r="S18" i="17" s="1"/>
  <c r="Q17" i="17"/>
  <c r="S17" i="17" s="1"/>
  <c r="E22" i="86"/>
  <c r="E12" i="93"/>
  <c r="E27" i="93" s="1"/>
  <c r="M45" i="100"/>
  <c r="S40" i="147"/>
  <c r="I13" i="64" s="1"/>
  <c r="I16" i="57" s="1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E54" i="100"/>
  <c r="E8" i="2" s="1"/>
  <c r="G951" i="1" s="1"/>
  <c r="S53" i="147"/>
  <c r="K62" i="147"/>
  <c r="U62" i="147" s="1"/>
  <c r="AS10" i="99"/>
  <c r="BS10" i="83" s="1"/>
  <c r="AG13" i="99"/>
  <c r="AY13" i="83" s="1"/>
  <c r="E14" i="80"/>
  <c r="E14" i="85"/>
  <c r="Q14" i="79" s="1"/>
  <c r="BE14" i="146"/>
  <c r="AM15" i="146"/>
  <c r="BE15" i="99"/>
  <c r="CM15" i="83" s="1"/>
  <c r="AY17" i="146"/>
  <c r="AS18" i="99"/>
  <c r="BS18" i="83" s="1"/>
  <c r="AS20" i="146"/>
  <c r="AG21" i="99"/>
  <c r="AY21" i="83" s="1"/>
  <c r="E22" i="80"/>
  <c r="E22" i="85"/>
  <c r="Q22" i="79" s="1"/>
  <c r="BE22" i="146"/>
  <c r="AM23" i="146"/>
  <c r="BE23" i="99"/>
  <c r="CM23" i="83" s="1"/>
  <c r="U24" i="99"/>
  <c r="AY9" i="145"/>
  <c r="AS26" i="99"/>
  <c r="AS12" i="145"/>
  <c r="AG29" i="99"/>
  <c r="BE14" i="145"/>
  <c r="AM15" i="145"/>
  <c r="BE31" i="99"/>
  <c r="U32" i="99"/>
  <c r="AY17" i="145"/>
  <c r="AS34" i="99"/>
  <c r="AG37" i="99"/>
  <c r="BE22" i="145"/>
  <c r="AM23" i="145"/>
  <c r="BE39" i="99"/>
  <c r="U40" i="99"/>
  <c r="AI25" i="145"/>
  <c r="AS26" i="145"/>
  <c r="I42" i="99"/>
  <c r="BC8" i="144"/>
  <c r="BA42" i="99" s="1"/>
  <c r="AG9" i="144"/>
  <c r="AW9" i="144"/>
  <c r="AO43" i="99" s="1"/>
  <c r="AS43" i="99" s="1"/>
  <c r="Q9" i="89" s="1"/>
  <c r="AA10" i="144"/>
  <c r="AQ10" i="144"/>
  <c r="AC44" i="99" s="1"/>
  <c r="AG44" i="99" s="1"/>
  <c r="Q10" i="90" s="1"/>
  <c r="U11" i="144"/>
  <c r="U45" i="99"/>
  <c r="Q11" i="91" s="1"/>
  <c r="BA11" i="144"/>
  <c r="O12" i="144"/>
  <c r="AY46" i="99"/>
  <c r="AU12" i="144"/>
  <c r="I13" i="144"/>
  <c r="AM47" i="99"/>
  <c r="AO13" i="144"/>
  <c r="AA48" i="99"/>
  <c r="O49" i="99"/>
  <c r="I50" i="99"/>
  <c r="BC16" i="144"/>
  <c r="BA50" i="99" s="1"/>
  <c r="AG17" i="144"/>
  <c r="AW17" i="144"/>
  <c r="AO51" i="99" s="1"/>
  <c r="AS51" i="99" s="1"/>
  <c r="Q17" i="89" s="1"/>
  <c r="AA18" i="144"/>
  <c r="AQ18" i="144"/>
  <c r="AC52" i="99" s="1"/>
  <c r="AG52" i="99" s="1"/>
  <c r="Q18" i="90" s="1"/>
  <c r="U19" i="144"/>
  <c r="U53" i="99"/>
  <c r="Q19" i="91" s="1"/>
  <c r="BA19" i="144"/>
  <c r="O20" i="144"/>
  <c r="AY54" i="99"/>
  <c r="AU20" i="144"/>
  <c r="I21" i="144"/>
  <c r="AM55" i="99"/>
  <c r="AO21" i="144"/>
  <c r="AA56" i="99"/>
  <c r="O57" i="99"/>
  <c r="I58" i="99"/>
  <c r="BC24" i="144"/>
  <c r="BA58" i="99" s="1"/>
  <c r="AA26" i="144"/>
  <c r="AG60" i="99"/>
  <c r="E8" i="81"/>
  <c r="I8" i="81" s="1"/>
  <c r="E8" i="82"/>
  <c r="I8" i="82" s="1"/>
  <c r="E8" i="83"/>
  <c r="E8" i="84"/>
  <c r="AO8" i="143"/>
  <c r="BA14" i="81"/>
  <c r="BE14" i="81" s="1"/>
  <c r="BA14" i="82"/>
  <c r="BE14" i="82" s="1"/>
  <c r="AS14" i="83"/>
  <c r="AS14" i="84"/>
  <c r="AC15" i="81"/>
  <c r="AG15" i="81" s="1"/>
  <c r="AC15" i="82"/>
  <c r="AG15" i="82" s="1"/>
  <c r="Y15" i="83"/>
  <c r="Y15" i="84"/>
  <c r="E20" i="81"/>
  <c r="I20" i="81" s="1"/>
  <c r="E20" i="82"/>
  <c r="I20" i="82" s="1"/>
  <c r="E20" i="83"/>
  <c r="I20" i="83" s="1"/>
  <c r="E20" i="84"/>
  <c r="AO26" i="143"/>
  <c r="BY21" i="81"/>
  <c r="CC21" i="81" s="1"/>
  <c r="BY21" i="82"/>
  <c r="CC21" i="82" s="1"/>
  <c r="BM21" i="83"/>
  <c r="BM21" i="84"/>
  <c r="I8" i="90"/>
  <c r="I10" i="92"/>
  <c r="AO12" i="142"/>
  <c r="E10" i="88" s="1"/>
  <c r="AK14" i="142"/>
  <c r="O18" i="92"/>
  <c r="S18" i="92" s="1"/>
  <c r="I18" i="92"/>
  <c r="AO24" i="142"/>
  <c r="E18" i="88" s="1"/>
  <c r="AK26" i="142"/>
  <c r="E20" i="90" s="1"/>
  <c r="AI27" i="142"/>
  <c r="E21" i="91" s="1"/>
  <c r="DU8" i="138"/>
  <c r="EK8" i="138"/>
  <c r="S9" i="138"/>
  <c r="U9" i="138" s="1"/>
  <c r="DA10" i="138"/>
  <c r="DQ10" i="138"/>
  <c r="DW10" i="138" s="1"/>
  <c r="DY10" i="138" s="1"/>
  <c r="EM11" i="138"/>
  <c r="DC13" i="138"/>
  <c r="DS13" i="138"/>
  <c r="EI13" i="138"/>
  <c r="CY15" i="138"/>
  <c r="DU16" i="138"/>
  <c r="EK16" i="138"/>
  <c r="FA16" i="138"/>
  <c r="FG16" i="138" s="1"/>
  <c r="FI16" i="138" s="1"/>
  <c r="S17" i="138"/>
  <c r="U17" i="138" s="1"/>
  <c r="DQ18" i="138"/>
  <c r="EI21" i="138"/>
  <c r="CY23" i="138"/>
  <c r="CM49" i="134"/>
  <c r="G32" i="56" s="1"/>
  <c r="Y68" i="52"/>
  <c r="BC68" i="52"/>
  <c r="AM68" i="52"/>
  <c r="CG68" i="52"/>
  <c r="BQ68" i="52"/>
  <c r="AI68" i="52"/>
  <c r="Q68" i="52"/>
  <c r="BM68" i="52"/>
  <c r="AS68" i="52"/>
  <c r="AC68" i="52"/>
  <c r="BW68" i="52"/>
  <c r="BG68" i="52"/>
  <c r="I14" i="48"/>
  <c r="E15" i="78"/>
  <c r="M8" i="26"/>
  <c r="I15" i="14"/>
  <c r="M8" i="14"/>
  <c r="M15" i="14" s="1"/>
  <c r="E30" i="10" s="1"/>
  <c r="CK9" i="129"/>
  <c r="CK17" i="129"/>
  <c r="CE26" i="129"/>
  <c r="CK29" i="129"/>
  <c r="CG31" i="129"/>
  <c r="M8" i="41"/>
  <c r="M8" i="33"/>
  <c r="AA33" i="128"/>
  <c r="AA33" i="125"/>
  <c r="E23" i="114" s="1"/>
  <c r="E25" i="114" s="1"/>
  <c r="E26" i="114" s="1"/>
  <c r="G27" i="114" s="1"/>
  <c r="I41" i="46" s="1"/>
  <c r="M41" i="46" s="1"/>
  <c r="I15" i="98"/>
  <c r="I48" i="98"/>
  <c r="E22" i="118"/>
  <c r="E8" i="117"/>
  <c r="E69" i="114"/>
  <c r="E20" i="110"/>
  <c r="E8" i="106"/>
  <c r="E10" i="106" s="1"/>
  <c r="G8" i="105"/>
  <c r="G10" i="105"/>
  <c r="G12" i="105"/>
  <c r="G14" i="105"/>
  <c r="G26" i="105"/>
  <c r="G28" i="105"/>
  <c r="G30" i="105"/>
  <c r="G32" i="105"/>
  <c r="E14" i="104"/>
  <c r="E22" i="104"/>
  <c r="E30" i="104"/>
  <c r="E38" i="104"/>
  <c r="E13" i="102"/>
  <c r="AC13" i="102" s="1"/>
  <c r="AC30" i="102" s="1"/>
  <c r="E17" i="102"/>
  <c r="O17" i="102" s="1"/>
  <c r="O26" i="102" s="1"/>
  <c r="E21" i="102"/>
  <c r="S21" i="102" s="1"/>
  <c r="E25" i="102"/>
  <c r="AA25" i="102" s="1"/>
  <c r="G27" i="101"/>
  <c r="I27" i="101" s="1"/>
  <c r="I65" i="95"/>
  <c r="I39" i="94"/>
  <c r="I64" i="95"/>
  <c r="I40" i="94"/>
  <c r="M8" i="100"/>
  <c r="E12" i="100"/>
  <c r="K45" i="100"/>
  <c r="Q26" i="21"/>
  <c r="Q18" i="21"/>
  <c r="Q15" i="21"/>
  <c r="S15" i="21" s="1"/>
  <c r="Q29" i="147"/>
  <c r="E24" i="86"/>
  <c r="O38" i="147"/>
  <c r="G34" i="100" s="1"/>
  <c r="G35" i="100" s="1"/>
  <c r="G36" i="100" s="1"/>
  <c r="U40" i="147"/>
  <c r="I14" i="64" s="1"/>
  <c r="J16" i="57" s="1"/>
  <c r="K13" i="48"/>
  <c r="K12" i="48"/>
  <c r="K11" i="48"/>
  <c r="K10" i="48"/>
  <c r="K9" i="48"/>
  <c r="K8" i="48"/>
  <c r="Q61" i="147"/>
  <c r="O62" i="147"/>
  <c r="AM8" i="146"/>
  <c r="BE8" i="99"/>
  <c r="CM8" i="83" s="1"/>
  <c r="AY10" i="146"/>
  <c r="AS11" i="99"/>
  <c r="BS11" i="83" s="1"/>
  <c r="AS13" i="146"/>
  <c r="E15" i="80"/>
  <c r="E15" i="85"/>
  <c r="Q15" i="79" s="1"/>
  <c r="AM16" i="146"/>
  <c r="BE16" i="99"/>
  <c r="CM16" i="83" s="1"/>
  <c r="AY18" i="146"/>
  <c r="AS19" i="99"/>
  <c r="BS19" i="83" s="1"/>
  <c r="AS21" i="146"/>
  <c r="AG22" i="99"/>
  <c r="AY22" i="83" s="1"/>
  <c r="I10" i="58"/>
  <c r="F23" i="57" s="1"/>
  <c r="E23" i="80"/>
  <c r="E23" i="85"/>
  <c r="Q23" i="79" s="1"/>
  <c r="BE23" i="146"/>
  <c r="AM8" i="145"/>
  <c r="BE24" i="99"/>
  <c r="AY10" i="145"/>
  <c r="AS27" i="99"/>
  <c r="AS13" i="145"/>
  <c r="AG30" i="99"/>
  <c r="BE15" i="145"/>
  <c r="AM16" i="145"/>
  <c r="BE32" i="99"/>
  <c r="AS35" i="99"/>
  <c r="AS21" i="145"/>
  <c r="AG38" i="99"/>
  <c r="BE23" i="145"/>
  <c r="AM24" i="145"/>
  <c r="BE40" i="99"/>
  <c r="AK25" i="145"/>
  <c r="BA25" i="145"/>
  <c r="I8" i="144"/>
  <c r="AM42" i="99"/>
  <c r="AO8" i="144"/>
  <c r="AA43" i="99"/>
  <c r="AI9" i="144"/>
  <c r="AY9" i="144"/>
  <c r="AU9" i="89" s="1"/>
  <c r="AY9" i="89" s="1"/>
  <c r="O44" i="99"/>
  <c r="AS10" i="144"/>
  <c r="AU10" i="90" s="1"/>
  <c r="AY10" i="90" s="1"/>
  <c r="I45" i="99"/>
  <c r="AM11" i="144"/>
  <c r="AU11" i="91" s="1"/>
  <c r="AY11" i="91" s="1"/>
  <c r="BC11" i="144"/>
  <c r="BA45" i="99" s="1"/>
  <c r="AG12" i="144"/>
  <c r="AW12" i="144"/>
  <c r="AO46" i="99" s="1"/>
  <c r="AA13" i="144"/>
  <c r="AQ13" i="144"/>
  <c r="AC47" i="99" s="1"/>
  <c r="U14" i="144"/>
  <c r="AK14" i="144"/>
  <c r="Q48" i="99" s="1"/>
  <c r="U48" i="99" s="1"/>
  <c r="Q14" i="91" s="1"/>
  <c r="BA14" i="144"/>
  <c r="O15" i="144"/>
  <c r="AY49" i="99"/>
  <c r="AU15" i="144"/>
  <c r="I16" i="144"/>
  <c r="AM50" i="99"/>
  <c r="AO16" i="144"/>
  <c r="AA51" i="99"/>
  <c r="AI17" i="144"/>
  <c r="AY17" i="144"/>
  <c r="AU17" i="89" s="1"/>
  <c r="AY17" i="89" s="1"/>
  <c r="O52" i="99"/>
  <c r="AS18" i="144"/>
  <c r="AU18" i="90" s="1"/>
  <c r="I53" i="99"/>
  <c r="AM19" i="144"/>
  <c r="AU19" i="91" s="1"/>
  <c r="AY19" i="91" s="1"/>
  <c r="BC19" i="144"/>
  <c r="BA53" i="99" s="1"/>
  <c r="AG20" i="144"/>
  <c r="AW20" i="144"/>
  <c r="AO54" i="99" s="1"/>
  <c r="AA21" i="144"/>
  <c r="AQ21" i="144"/>
  <c r="AC55" i="99" s="1"/>
  <c r="U22" i="144"/>
  <c r="AK22" i="144"/>
  <c r="Q56" i="99" s="1"/>
  <c r="U56" i="99" s="1"/>
  <c r="BA22" i="144"/>
  <c r="O23" i="144"/>
  <c r="AY57" i="99"/>
  <c r="AU23" i="144"/>
  <c r="I24" i="144"/>
  <c r="AM58" i="99"/>
  <c r="AO24" i="144"/>
  <c r="O60" i="99"/>
  <c r="AS26" i="144"/>
  <c r="AM10" i="143"/>
  <c r="E11" i="81"/>
  <c r="I11" i="81" s="1"/>
  <c r="E11" i="83"/>
  <c r="E11" i="84"/>
  <c r="E11" i="82"/>
  <c r="I11" i="82" s="1"/>
  <c r="AO15" i="143"/>
  <c r="AI16" i="143"/>
  <c r="AK21" i="143"/>
  <c r="AI22" i="143"/>
  <c r="E21" i="81"/>
  <c r="I21" i="81" s="1"/>
  <c r="E21" i="82"/>
  <c r="I21" i="82" s="1"/>
  <c r="E21" i="83"/>
  <c r="I21" i="83" s="1"/>
  <c r="E21" i="84"/>
  <c r="AO27" i="143"/>
  <c r="AM28" i="143"/>
  <c r="AK29" i="143"/>
  <c r="G31" i="143"/>
  <c r="I31" i="143" s="1"/>
  <c r="AM8" i="142"/>
  <c r="E8" i="89" s="1"/>
  <c r="AK9" i="142"/>
  <c r="AI10" i="142"/>
  <c r="AG11" i="142"/>
  <c r="AM14" i="142"/>
  <c r="AI20" i="142"/>
  <c r="E14" i="91" s="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EO10" i="138" s="1"/>
  <c r="EQ10" i="138" s="1"/>
  <c r="CY12" i="138"/>
  <c r="DU13" i="138"/>
  <c r="EK13" i="138"/>
  <c r="S14" i="138"/>
  <c r="U14" i="138" s="1"/>
  <c r="DA15" i="138"/>
  <c r="DQ15" i="138"/>
  <c r="DW15" i="138" s="1"/>
  <c r="DY15" i="138" s="1"/>
  <c r="EM16" i="138"/>
  <c r="DC18" i="138"/>
  <c r="DS18" i="138"/>
  <c r="EI18" i="138"/>
  <c r="CY20" i="138"/>
  <c r="DU21" i="138"/>
  <c r="EK21" i="138"/>
  <c r="S22" i="138"/>
  <c r="U22" i="138" s="1"/>
  <c r="DA23" i="138"/>
  <c r="DQ23" i="138"/>
  <c r="DW23" i="138" s="1"/>
  <c r="DY23" i="138" s="1"/>
  <c r="AU23" i="83" s="1"/>
  <c r="G9" i="135"/>
  <c r="Q11" i="20"/>
  <c r="Q12" i="20"/>
  <c r="Q8" i="20"/>
  <c r="CM88" i="134"/>
  <c r="BW69" i="52"/>
  <c r="BG69" i="52"/>
  <c r="Y69" i="52"/>
  <c r="BC69" i="52"/>
  <c r="AM69" i="52"/>
  <c r="CG69" i="52"/>
  <c r="BQ69" i="52"/>
  <c r="AI69" i="52"/>
  <c r="Q69" i="52"/>
  <c r="BM69" i="52"/>
  <c r="AS69" i="52"/>
  <c r="AC69" i="52"/>
  <c r="Y38" i="50"/>
  <c r="Q38" i="50"/>
  <c r="I45" i="50"/>
  <c r="G45" i="50"/>
  <c r="CM42" i="132"/>
  <c r="G107" i="11"/>
  <c r="E16" i="78"/>
  <c r="AA57" i="130"/>
  <c r="AA75" i="130"/>
  <c r="CK8" i="129"/>
  <c r="CK16" i="129"/>
  <c r="CG26" i="129"/>
  <c r="CK28" i="129"/>
  <c r="CI31" i="129"/>
  <c r="M8" i="40"/>
  <c r="M8" i="32"/>
  <c r="M8" i="25"/>
  <c r="AA33" i="127"/>
  <c r="E18" i="117" s="1"/>
  <c r="E20" i="117" s="1"/>
  <c r="E21" i="117" s="1"/>
  <c r="G37" i="117" s="1"/>
  <c r="I18" i="98"/>
  <c r="I27" i="98"/>
  <c r="I36" i="98"/>
  <c r="E16" i="119"/>
  <c r="I65" i="50" s="1"/>
  <c r="E15" i="118"/>
  <c r="E23" i="118"/>
  <c r="E41" i="115"/>
  <c r="E50" i="115" s="1"/>
  <c r="E21" i="110"/>
  <c r="E8" i="107"/>
  <c r="E10" i="107" s="1"/>
  <c r="E17" i="104"/>
  <c r="E25" i="104"/>
  <c r="E33" i="104"/>
  <c r="M28" i="102"/>
  <c r="E32" i="100"/>
  <c r="E43" i="100"/>
  <c r="E19" i="2" s="1"/>
  <c r="G962" i="1" s="1"/>
  <c r="E25" i="100"/>
  <c r="E17" i="2" s="1"/>
  <c r="G960" i="1" s="1"/>
  <c r="G10" i="3"/>
  <c r="G488" i="1" s="1"/>
  <c r="K10" i="83"/>
  <c r="AM10" i="99"/>
  <c r="I15" i="99"/>
  <c r="I12" i="64"/>
  <c r="H16" i="57" s="1"/>
  <c r="E25" i="86"/>
  <c r="I11" i="63"/>
  <c r="G17" i="57" s="1"/>
  <c r="I11" i="62"/>
  <c r="G18" i="57" s="1"/>
  <c r="I11" i="61"/>
  <c r="G19" i="57" s="1"/>
  <c r="E14" i="93"/>
  <c r="K42" i="54"/>
  <c r="M42" i="54" s="1"/>
  <c r="K34" i="54"/>
  <c r="K40" i="54"/>
  <c r="K44" i="54"/>
  <c r="E8" i="80"/>
  <c r="E8" i="85"/>
  <c r="BQ8" i="80"/>
  <c r="BU8" i="80" s="1"/>
  <c r="BQ8" i="85"/>
  <c r="CK8" i="79" s="1"/>
  <c r="U9" i="80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E16" i="85"/>
  <c r="Q16" i="79" s="1"/>
  <c r="BQ16" i="80"/>
  <c r="BQ16" i="85"/>
  <c r="CK16" i="79" s="1"/>
  <c r="U17" i="80"/>
  <c r="U17" i="85"/>
  <c r="AI17" i="79" s="1"/>
  <c r="M17" i="47" s="1"/>
  <c r="BA19" i="80"/>
  <c r="BA19" i="85"/>
  <c r="BS19" i="79" s="1"/>
  <c r="AK22" i="80"/>
  <c r="AO22" i="80" s="1"/>
  <c r="AK22" i="85"/>
  <c r="BA22" i="79" s="1"/>
  <c r="BC25" i="145"/>
  <c r="AQ8" i="144"/>
  <c r="AC42" i="99" s="1"/>
  <c r="AK9" i="144"/>
  <c r="Q43" i="99" s="1"/>
  <c r="BA9" i="144"/>
  <c r="AU10" i="144"/>
  <c r="E11" i="87"/>
  <c r="AU11" i="92"/>
  <c r="AY11" i="92" s="1"/>
  <c r="AO11" i="144"/>
  <c r="AI12" i="144"/>
  <c r="K14" i="3"/>
  <c r="G606" i="1" s="1"/>
  <c r="Q14" i="92"/>
  <c r="AM14" i="144"/>
  <c r="AU14" i="91" s="1"/>
  <c r="AY14" i="91" s="1"/>
  <c r="BC14" i="144"/>
  <c r="BA48" i="99" s="1"/>
  <c r="AW15" i="144"/>
  <c r="AO49" i="99" s="1"/>
  <c r="AQ16" i="144"/>
  <c r="AC50" i="99" s="1"/>
  <c r="AK17" i="144"/>
  <c r="Q51" i="99" s="1"/>
  <c r="BA17" i="144"/>
  <c r="AU18" i="144"/>
  <c r="I19" i="144"/>
  <c r="AO19" i="144"/>
  <c r="AI20" i="144"/>
  <c r="BC22" i="144"/>
  <c r="BA56" i="99" s="1"/>
  <c r="AG23" i="144"/>
  <c r="AW23" i="144"/>
  <c r="AO57" i="99" s="1"/>
  <c r="AA24" i="144"/>
  <c r="AQ24" i="144"/>
  <c r="AC58" i="99" s="1"/>
  <c r="E25" i="144"/>
  <c r="O26" i="144"/>
  <c r="AU26" i="144"/>
  <c r="AK16" i="143"/>
  <c r="AI17" i="143"/>
  <c r="E14" i="81"/>
  <c r="I14" i="81" s="1"/>
  <c r="E14" i="83"/>
  <c r="E14" i="84"/>
  <c r="E14" i="82"/>
  <c r="I14" i="82" s="1"/>
  <c r="AO20" i="143"/>
  <c r="AK22" i="143"/>
  <c r="AI23" i="143"/>
  <c r="I8" i="92"/>
  <c r="AO8" i="142"/>
  <c r="E8" i="88" s="1"/>
  <c r="AK10" i="142"/>
  <c r="AI21" i="142"/>
  <c r="E15" i="91" s="1"/>
  <c r="O20" i="92"/>
  <c r="I20" i="92"/>
  <c r="AO26" i="142"/>
  <c r="E20" i="88" s="1"/>
  <c r="AM27" i="142"/>
  <c r="E21" i="89" s="1"/>
  <c r="AK28" i="142"/>
  <c r="AI29" i="142"/>
  <c r="CY9" i="138"/>
  <c r="DU10" i="138"/>
  <c r="EK10" i="138"/>
  <c r="S11" i="138"/>
  <c r="U11" i="138" s="1"/>
  <c r="DA12" i="138"/>
  <c r="DQ12" i="138"/>
  <c r="DW12" i="138" s="1"/>
  <c r="DY12" i="138" s="1"/>
  <c r="EM13" i="138"/>
  <c r="DC15" i="138"/>
  <c r="DS15" i="138"/>
  <c r="EI15" i="138"/>
  <c r="CY17" i="138"/>
  <c r="DU18" i="138"/>
  <c r="EK18" i="138"/>
  <c r="S19" i="138"/>
  <c r="U19" i="138" s="1"/>
  <c r="DA20" i="138"/>
  <c r="DQ20" i="138"/>
  <c r="EM21" i="138"/>
  <c r="DC23" i="138"/>
  <c r="DS23" i="138"/>
  <c r="EI23" i="138"/>
  <c r="EO23" i="138" s="1"/>
  <c r="EQ23" i="138" s="1"/>
  <c r="BO23" i="83" s="1"/>
  <c r="I10" i="135"/>
  <c r="E18" i="135"/>
  <c r="G8" i="48"/>
  <c r="E8" i="78"/>
  <c r="I21" i="48"/>
  <c r="E17" i="78"/>
  <c r="CM69" i="132"/>
  <c r="I8" i="20"/>
  <c r="E22" i="78"/>
  <c r="AA27" i="130"/>
  <c r="M8" i="17"/>
  <c r="M8" i="13"/>
  <c r="CK23" i="129"/>
  <c r="CK27" i="129"/>
  <c r="CK31" i="129" s="1"/>
  <c r="E53" i="114" s="1"/>
  <c r="AA12" i="128"/>
  <c r="M8" i="39"/>
  <c r="CG10" i="52"/>
  <c r="BQ10" i="52"/>
  <c r="AI10" i="52"/>
  <c r="Q10" i="52"/>
  <c r="BM10" i="52"/>
  <c r="AW10" i="52"/>
  <c r="CA10" i="52"/>
  <c r="AS10" i="52"/>
  <c r="AC10" i="52"/>
  <c r="BW10" i="52"/>
  <c r="BG10" i="52"/>
  <c r="Y10" i="52"/>
  <c r="BC10" i="52"/>
  <c r="AM10" i="52"/>
  <c r="M8" i="23"/>
  <c r="G41" i="98"/>
  <c r="I13" i="98"/>
  <c r="I21" i="98"/>
  <c r="I30" i="98"/>
  <c r="E24" i="118"/>
  <c r="E10" i="117"/>
  <c r="E42" i="117"/>
  <c r="E46" i="117" s="1"/>
  <c r="E45" i="114"/>
  <c r="E52" i="114"/>
  <c r="E54" i="114" s="1"/>
  <c r="E55" i="114" s="1"/>
  <c r="E20" i="104"/>
  <c r="E28" i="104"/>
  <c r="E36" i="104"/>
  <c r="E44" i="104" s="1"/>
  <c r="E10" i="102"/>
  <c r="G10" i="102" s="1"/>
  <c r="G26" i="102" s="1"/>
  <c r="E14" i="102"/>
  <c r="E18" i="102"/>
  <c r="AC18" i="102" s="1"/>
  <c r="E22" i="102"/>
  <c r="U22" i="102" s="1"/>
  <c r="U28" i="102" s="1"/>
  <c r="E14" i="100"/>
  <c r="K15" i="100"/>
  <c r="E37" i="100"/>
  <c r="E41" i="100" s="1"/>
  <c r="G18" i="3"/>
  <c r="G720" i="1" s="1"/>
  <c r="K18" i="83"/>
  <c r="G21" i="3"/>
  <c r="G807" i="1" s="1"/>
  <c r="K21" i="83"/>
  <c r="G25" i="3"/>
  <c r="G923" i="1" s="1"/>
  <c r="K23" i="83"/>
  <c r="AY18" i="90"/>
  <c r="I11" i="70"/>
  <c r="G10" i="57" s="1"/>
  <c r="I11" i="66"/>
  <c r="G14" i="57" s="1"/>
  <c r="I11" i="69"/>
  <c r="G11" i="57" s="1"/>
  <c r="I11" i="65"/>
  <c r="G15" i="57" s="1"/>
  <c r="E9" i="86"/>
  <c r="I11" i="68"/>
  <c r="G12" i="57" s="1"/>
  <c r="I11" i="67"/>
  <c r="G13" i="57" s="1"/>
  <c r="E26" i="86"/>
  <c r="S38" i="147"/>
  <c r="K34" i="100" s="1"/>
  <c r="K35" i="100" s="1"/>
  <c r="K36" i="100" s="1"/>
  <c r="I12" i="61"/>
  <c r="H19" i="57" s="1"/>
  <c r="K8" i="50" s="1"/>
  <c r="I12" i="63"/>
  <c r="H17" i="57" s="1"/>
  <c r="I12" i="62"/>
  <c r="H18" i="57" s="1"/>
  <c r="E15" i="93"/>
  <c r="O44" i="147"/>
  <c r="Q28" i="15"/>
  <c r="Q20" i="15"/>
  <c r="I10" i="66"/>
  <c r="F14" i="57" s="1"/>
  <c r="I10" i="65"/>
  <c r="F15" i="57" s="1"/>
  <c r="I10" i="67"/>
  <c r="F13" i="57" s="1"/>
  <c r="I10" i="68"/>
  <c r="F12" i="57" s="1"/>
  <c r="K72" i="52" s="1"/>
  <c r="K95" i="52" s="1"/>
  <c r="I10" i="69"/>
  <c r="F11" i="57" s="1"/>
  <c r="K82" i="52" s="1"/>
  <c r="M82" i="52" s="1"/>
  <c r="I10" i="70"/>
  <c r="F10" i="57" s="1"/>
  <c r="K74" i="52" s="1"/>
  <c r="S62" i="147"/>
  <c r="E9" i="80"/>
  <c r="E9" i="85"/>
  <c r="Q9" i="79" s="1"/>
  <c r="BE9" i="146"/>
  <c r="AM10" i="146"/>
  <c r="AY12" i="146"/>
  <c r="AS15" i="146"/>
  <c r="E17" i="80"/>
  <c r="E17" i="85"/>
  <c r="Q17" i="79" s="1"/>
  <c r="BE17" i="146"/>
  <c r="AM18" i="146"/>
  <c r="BE18" i="99"/>
  <c r="CM18" i="83" s="1"/>
  <c r="AY20" i="146"/>
  <c r="AS23" i="146"/>
  <c r="AG24" i="99"/>
  <c r="BE9" i="145"/>
  <c r="AM10" i="145"/>
  <c r="BE26" i="99"/>
  <c r="AY12" i="145"/>
  <c r="AS15" i="145"/>
  <c r="AG32" i="99"/>
  <c r="BE17" i="145"/>
  <c r="AM18" i="145"/>
  <c r="BE34" i="99"/>
  <c r="AY20" i="145"/>
  <c r="AS37" i="99"/>
  <c r="AS23" i="145"/>
  <c r="AG40" i="99"/>
  <c r="I25" i="145"/>
  <c r="AY26" i="145"/>
  <c r="O42" i="99"/>
  <c r="I43" i="99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Y55" i="99"/>
  <c r="AU21" i="144"/>
  <c r="I22" i="144"/>
  <c r="AM56" i="99"/>
  <c r="AO22" i="144"/>
  <c r="AA57" i="99"/>
  <c r="AI23" i="144"/>
  <c r="O58" i="99"/>
  <c r="AG26" i="144"/>
  <c r="AW26" i="144"/>
  <c r="AO60" i="99" s="1"/>
  <c r="AI12" i="143"/>
  <c r="AK17" i="143"/>
  <c r="AI18" i="143"/>
  <c r="E15" i="81"/>
  <c r="I15" i="81" s="1"/>
  <c r="E15" i="83"/>
  <c r="I15" i="83" s="1"/>
  <c r="E15" i="84"/>
  <c r="E15" i="82"/>
  <c r="I15" i="82" s="1"/>
  <c r="AO21" i="143"/>
  <c r="AK23" i="143"/>
  <c r="AI24" i="143"/>
  <c r="M31" i="143"/>
  <c r="O31" i="143" s="1"/>
  <c r="AM10" i="142"/>
  <c r="AI16" i="142"/>
  <c r="E12" i="91" s="1"/>
  <c r="AM20" i="142"/>
  <c r="E14" i="89" s="1"/>
  <c r="AK21" i="142"/>
  <c r="E15" i="90" s="1"/>
  <c r="AI22" i="142"/>
  <c r="E17" i="91" s="1"/>
  <c r="I21" i="92"/>
  <c r="O21" i="92"/>
  <c r="S21" i="92" s="1"/>
  <c r="AO27" i="142"/>
  <c r="E21" i="88" s="1"/>
  <c r="AM28" i="142"/>
  <c r="AK29" i="142"/>
  <c r="DA9" i="138"/>
  <c r="DQ9" i="138"/>
  <c r="DW9" i="138" s="1"/>
  <c r="DY9" i="138" s="1"/>
  <c r="EM10" i="138"/>
  <c r="DC12" i="138"/>
  <c r="DS12" i="138"/>
  <c r="EI12" i="138"/>
  <c r="EO12" i="138" s="1"/>
  <c r="EQ12" i="138" s="1"/>
  <c r="CY14" i="138"/>
  <c r="DE14" i="138" s="1"/>
  <c r="DG14" i="138" s="1"/>
  <c r="DU15" i="138"/>
  <c r="EK15" i="138"/>
  <c r="DA17" i="138"/>
  <c r="DQ17" i="138"/>
  <c r="DW17" i="138" s="1"/>
  <c r="DY17" i="138" s="1"/>
  <c r="EM18" i="138"/>
  <c r="DC20" i="138"/>
  <c r="DS20" i="138"/>
  <c r="EI20" i="138"/>
  <c r="EO20" i="138" s="1"/>
  <c r="EQ20" i="138" s="1"/>
  <c r="CY22" i="138"/>
  <c r="DE22" i="138" s="1"/>
  <c r="DG22" i="138" s="1"/>
  <c r="DU23" i="138"/>
  <c r="EK23" i="138"/>
  <c r="K11" i="135"/>
  <c r="CM31" i="133"/>
  <c r="E25" i="76" s="1"/>
  <c r="G10" i="48"/>
  <c r="M10" i="48" s="1"/>
  <c r="E9" i="78"/>
  <c r="CM26" i="131"/>
  <c r="I8" i="21"/>
  <c r="E23" i="78"/>
  <c r="CK14" i="129"/>
  <c r="G64" i="50"/>
  <c r="M8" i="50"/>
  <c r="M8" i="46"/>
  <c r="M8" i="38"/>
  <c r="M8" i="31"/>
  <c r="AA51" i="128"/>
  <c r="K48" i="122"/>
  <c r="I10" i="98"/>
  <c r="I16" i="98"/>
  <c r="I25" i="98"/>
  <c r="E9" i="118"/>
  <c r="E25" i="118"/>
  <c r="E49" i="117"/>
  <c r="E8" i="109"/>
  <c r="E10" i="109" s="1"/>
  <c r="E21" i="109" s="1"/>
  <c r="E9" i="105"/>
  <c r="E11" i="105"/>
  <c r="E13" i="105"/>
  <c r="E15" i="105"/>
  <c r="I15" i="105" s="1"/>
  <c r="K15" i="105" s="1"/>
  <c r="E25" i="105"/>
  <c r="E27" i="105"/>
  <c r="E15" i="104"/>
  <c r="E23" i="104"/>
  <c r="E31" i="104"/>
  <c r="E39" i="104"/>
  <c r="M15" i="100"/>
  <c r="G9" i="3"/>
  <c r="G459" i="1" s="1"/>
  <c r="K9" i="83"/>
  <c r="AA12" i="99"/>
  <c r="O15" i="99"/>
  <c r="AA29" i="99"/>
  <c r="AY53" i="52"/>
  <c r="AY54" i="52"/>
  <c r="AY10" i="52"/>
  <c r="BA10" i="52" s="1"/>
  <c r="I12" i="69"/>
  <c r="H11" i="57" s="1"/>
  <c r="I12" i="66"/>
  <c r="H14" i="57" s="1"/>
  <c r="I12" i="65"/>
  <c r="H15" i="57" s="1"/>
  <c r="I12" i="70"/>
  <c r="H10" i="57" s="1"/>
  <c r="E10" i="86"/>
  <c r="I12" i="68"/>
  <c r="H12" i="57" s="1"/>
  <c r="I12" i="67"/>
  <c r="H13" i="57" s="1"/>
  <c r="U40" i="55"/>
  <c r="U39" i="55"/>
  <c r="U38" i="55"/>
  <c r="U37" i="55"/>
  <c r="U36" i="55"/>
  <c r="U35" i="55"/>
  <c r="U34" i="55"/>
  <c r="U33" i="55"/>
  <c r="U32" i="55"/>
  <c r="U31" i="55"/>
  <c r="U30" i="55"/>
  <c r="U29" i="55"/>
  <c r="U28" i="55"/>
  <c r="U27" i="55"/>
  <c r="U26" i="55"/>
  <c r="U25" i="55"/>
  <c r="U24" i="55"/>
  <c r="U23" i="55"/>
  <c r="U22" i="55"/>
  <c r="U21" i="55"/>
  <c r="U20" i="55"/>
  <c r="U19" i="55"/>
  <c r="U18" i="55"/>
  <c r="U17" i="55"/>
  <c r="U16" i="55"/>
  <c r="U15" i="55"/>
  <c r="U14" i="55"/>
  <c r="U13" i="55"/>
  <c r="U12" i="55"/>
  <c r="U11" i="55"/>
  <c r="U10" i="55"/>
  <c r="U9" i="55"/>
  <c r="U8" i="55"/>
  <c r="U60" i="56"/>
  <c r="U44" i="56"/>
  <c r="U36" i="56"/>
  <c r="U59" i="56"/>
  <c r="U43" i="56"/>
  <c r="U35" i="56"/>
  <c r="U27" i="56"/>
  <c r="U61" i="56"/>
  <c r="U45" i="56"/>
  <c r="U37" i="56"/>
  <c r="I10" i="59"/>
  <c r="F21" i="57" s="1"/>
  <c r="I10" i="71"/>
  <c r="F9" i="57" s="1"/>
  <c r="I10" i="72"/>
  <c r="F8" i="57" s="1"/>
  <c r="K14" i="56" s="1"/>
  <c r="M14" i="56" s="1"/>
  <c r="Q17" i="18"/>
  <c r="S17" i="18" s="1"/>
  <c r="Q18" i="18"/>
  <c r="S18" i="18" s="1"/>
  <c r="Q17" i="16"/>
  <c r="S17" i="16" s="1"/>
  <c r="Q18" i="16"/>
  <c r="E27" i="86"/>
  <c r="U38" i="147"/>
  <c r="M34" i="100" s="1"/>
  <c r="M35" i="100" s="1"/>
  <c r="M36" i="100" s="1"/>
  <c r="I13" i="61"/>
  <c r="I19" i="57" s="1"/>
  <c r="I13" i="62"/>
  <c r="I18" i="57" s="1"/>
  <c r="I13" i="63"/>
  <c r="I17" i="57" s="1"/>
  <c r="E16" i="93"/>
  <c r="G54" i="100"/>
  <c r="AS8" i="146"/>
  <c r="E10" i="80"/>
  <c r="E10" i="85"/>
  <c r="Q10" i="79" s="1"/>
  <c r="BE10" i="146"/>
  <c r="AM11" i="146"/>
  <c r="AY13" i="146"/>
  <c r="AS16" i="146"/>
  <c r="E18" i="80"/>
  <c r="E18" i="85"/>
  <c r="Q18" i="79" s="1"/>
  <c r="BE18" i="146"/>
  <c r="AM19" i="146"/>
  <c r="AY21" i="146"/>
  <c r="AS8" i="145"/>
  <c r="BE10" i="145"/>
  <c r="AM11" i="145"/>
  <c r="AY13" i="145"/>
  <c r="AS16" i="145"/>
  <c r="BE18" i="145"/>
  <c r="AM19" i="145"/>
  <c r="AY21" i="145"/>
  <c r="AS24" i="145"/>
  <c r="O8" i="144"/>
  <c r="AU8" i="144"/>
  <c r="I9" i="144"/>
  <c r="AO9" i="144"/>
  <c r="AI10" i="144"/>
  <c r="K12" i="3"/>
  <c r="G548" i="1" s="1"/>
  <c r="Q12" i="92"/>
  <c r="BC12" i="144"/>
  <c r="BA46" i="99" s="1"/>
  <c r="AG13" i="144"/>
  <c r="AW13" i="144"/>
  <c r="AO47" i="99" s="1"/>
  <c r="AA14" i="144"/>
  <c r="AQ14" i="144"/>
  <c r="AC48" i="99" s="1"/>
  <c r="U15" i="144"/>
  <c r="AK15" i="144"/>
  <c r="Q49" i="99" s="1"/>
  <c r="BA15" i="144"/>
  <c r="O16" i="144"/>
  <c r="AU16" i="144"/>
  <c r="I17" i="144"/>
  <c r="AO17" i="144"/>
  <c r="AI18" i="144"/>
  <c r="K20" i="3"/>
  <c r="G780" i="1" s="1"/>
  <c r="Q20" i="92"/>
  <c r="BC20" i="144"/>
  <c r="BA54" i="99" s="1"/>
  <c r="AG21" i="144"/>
  <c r="AW21" i="144"/>
  <c r="AO55" i="99" s="1"/>
  <c r="AQ22" i="144"/>
  <c r="AC56" i="99" s="1"/>
  <c r="AK23" i="144"/>
  <c r="Q57" i="99" s="1"/>
  <c r="BA23" i="144"/>
  <c r="AU24" i="144"/>
  <c r="AI26" i="144"/>
  <c r="AK12" i="143"/>
  <c r="E12" i="81"/>
  <c r="I12" i="81" s="1"/>
  <c r="E12" i="82"/>
  <c r="I12" i="82" s="1"/>
  <c r="E12" i="83"/>
  <c r="I12" i="83" s="1"/>
  <c r="M12" i="83" s="1"/>
  <c r="E12" i="84"/>
  <c r="AO16" i="143"/>
  <c r="AI19" i="143"/>
  <c r="E17" i="81"/>
  <c r="I17" i="81" s="1"/>
  <c r="E17" i="83"/>
  <c r="E17" i="84"/>
  <c r="E17" i="82"/>
  <c r="I17" i="82" s="1"/>
  <c r="AO22" i="143"/>
  <c r="AM23" i="143"/>
  <c r="AK24" i="143"/>
  <c r="AI25" i="143"/>
  <c r="AK16" i="142"/>
  <c r="E12" i="90" s="1"/>
  <c r="I14" i="92"/>
  <c r="AO20" i="142"/>
  <c r="E14" i="88" s="1"/>
  <c r="AM21" i="142"/>
  <c r="E15" i="89" s="1"/>
  <c r="AK22" i="142"/>
  <c r="E17" i="90" s="1"/>
  <c r="AI23" i="142"/>
  <c r="E16" i="91" s="1"/>
  <c r="G8" i="83"/>
  <c r="M8" i="92"/>
  <c r="O8" i="92" s="1"/>
  <c r="M12" i="135"/>
  <c r="E24" i="135"/>
  <c r="G17" i="56"/>
  <c r="G20" i="56" s="1"/>
  <c r="G64" i="56" s="1"/>
  <c r="AG18" i="56"/>
  <c r="AQ17" i="56"/>
  <c r="AQ20" i="56" s="1"/>
  <c r="AQ64" i="56" s="1"/>
  <c r="E15" i="8" s="1"/>
  <c r="AG17" i="56"/>
  <c r="AG20" i="56" s="1"/>
  <c r="AG64" i="56" s="1"/>
  <c r="E11" i="8" s="1"/>
  <c r="AQ18" i="56"/>
  <c r="G19" i="56"/>
  <c r="M18" i="56"/>
  <c r="M34" i="54"/>
  <c r="M40" i="54"/>
  <c r="CM54" i="133"/>
  <c r="E25" i="75" s="1"/>
  <c r="M74" i="52"/>
  <c r="M72" i="52"/>
  <c r="G12" i="48"/>
  <c r="M12" i="48" s="1"/>
  <c r="E10" i="78"/>
  <c r="I8" i="19"/>
  <c r="E24" i="78"/>
  <c r="AA47" i="130"/>
  <c r="M8" i="15"/>
  <c r="M8" i="45"/>
  <c r="M8" i="37"/>
  <c r="M8" i="30"/>
  <c r="I11" i="98"/>
  <c r="I19" i="98"/>
  <c r="I28" i="98"/>
  <c r="G9" i="105"/>
  <c r="G11" i="105"/>
  <c r="G13" i="105"/>
  <c r="G15" i="105"/>
  <c r="G25" i="105"/>
  <c r="G27" i="105"/>
  <c r="E18" i="104"/>
  <c r="E26" i="104"/>
  <c r="E34" i="104"/>
  <c r="E11" i="102"/>
  <c r="I11" i="102" s="1"/>
  <c r="I26" i="102" s="1"/>
  <c r="E15" i="102"/>
  <c r="K15" i="102" s="1"/>
  <c r="E19" i="102"/>
  <c r="AE19" i="102" s="1"/>
  <c r="E23" i="102"/>
  <c r="W23" i="102" s="1"/>
  <c r="G15" i="77"/>
  <c r="I15" i="77" s="1"/>
  <c r="G14" i="77"/>
  <c r="I14" i="77" s="1"/>
  <c r="G10" i="77"/>
  <c r="I10" i="77" s="1"/>
  <c r="G13" i="77"/>
  <c r="I13" i="77" s="1"/>
  <c r="G12" i="77"/>
  <c r="I12" i="77" s="1"/>
  <c r="G11" i="77"/>
  <c r="I11" i="77" s="1"/>
  <c r="G17" i="77"/>
  <c r="I17" i="77" s="1"/>
  <c r="G16" i="77"/>
  <c r="I16" i="77" s="1"/>
  <c r="I18" i="95"/>
  <c r="I16" i="95"/>
  <c r="E42" i="100"/>
  <c r="E18" i="2" s="1"/>
  <c r="G961" i="1" s="1"/>
  <c r="E31" i="100"/>
  <c r="G14" i="3"/>
  <c r="G604" i="1" s="1"/>
  <c r="K14" i="83"/>
  <c r="G45" i="98"/>
  <c r="I45" i="98" s="1"/>
  <c r="I35" i="98"/>
  <c r="E23" i="86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G19" i="85"/>
  <c r="I19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G20" i="3"/>
  <c r="G778" i="1" s="1"/>
  <c r="K20" i="83"/>
  <c r="AO11" i="80"/>
  <c r="I13" i="80"/>
  <c r="AO19" i="80"/>
  <c r="I21" i="80"/>
  <c r="AO10" i="80"/>
  <c r="I12" i="80"/>
  <c r="BU16" i="80"/>
  <c r="AO18" i="80"/>
  <c r="I20" i="80"/>
  <c r="I11" i="80"/>
  <c r="Y14" i="80"/>
  <c r="BU15" i="80"/>
  <c r="I19" i="80"/>
  <c r="Y22" i="80"/>
  <c r="I10" i="80"/>
  <c r="BE11" i="80"/>
  <c r="Y13" i="80"/>
  <c r="I18" i="80"/>
  <c r="BE19" i="80"/>
  <c r="Y21" i="80"/>
  <c r="I9" i="80"/>
  <c r="Y12" i="80"/>
  <c r="BU13" i="80"/>
  <c r="I17" i="80"/>
  <c r="BU21" i="80"/>
  <c r="I8" i="80"/>
  <c r="BE9" i="80"/>
  <c r="BU12" i="80"/>
  <c r="AO14" i="80"/>
  <c r="I16" i="80"/>
  <c r="BU20" i="80"/>
  <c r="BE8" i="80"/>
  <c r="I15" i="80"/>
  <c r="BE16" i="80"/>
  <c r="I23" i="80"/>
  <c r="Y9" i="80"/>
  <c r="AO12" i="80"/>
  <c r="I14" i="80"/>
  <c r="BE15" i="80"/>
  <c r="Y17" i="80"/>
  <c r="I22" i="80"/>
  <c r="BE23" i="80"/>
  <c r="U14" i="56"/>
  <c r="K51" i="50"/>
  <c r="K39" i="50"/>
  <c r="M39" i="50" s="1"/>
  <c r="K44" i="50"/>
  <c r="K49" i="50"/>
  <c r="M49" i="50" s="1"/>
  <c r="K43" i="50"/>
  <c r="K61" i="50" s="1"/>
  <c r="K48" i="50"/>
  <c r="M48" i="50" s="1"/>
  <c r="U9" i="56"/>
  <c r="U16" i="56"/>
  <c r="K16" i="56"/>
  <c r="M16" i="56" s="1"/>
  <c r="U22" i="56"/>
  <c r="U24" i="56"/>
  <c r="U34" i="56"/>
  <c r="U43" i="55"/>
  <c r="U51" i="55"/>
  <c r="U9" i="54"/>
  <c r="U12" i="54"/>
  <c r="U22" i="54"/>
  <c r="U26" i="54"/>
  <c r="U30" i="54"/>
  <c r="U34" i="54"/>
  <c r="U38" i="54"/>
  <c r="U42" i="54"/>
  <c r="U10" i="53"/>
  <c r="U18" i="53"/>
  <c r="U26" i="53"/>
  <c r="U34" i="53"/>
  <c r="U51" i="53"/>
  <c r="U59" i="53"/>
  <c r="K11" i="52"/>
  <c r="K32" i="56"/>
  <c r="U41" i="56"/>
  <c r="U49" i="56"/>
  <c r="U57" i="56"/>
  <c r="U48" i="55"/>
  <c r="U56" i="55"/>
  <c r="U13" i="54"/>
  <c r="U47" i="54"/>
  <c r="U13" i="53"/>
  <c r="U21" i="53"/>
  <c r="U29" i="53"/>
  <c r="U37" i="53"/>
  <c r="U46" i="53"/>
  <c r="U54" i="53"/>
  <c r="AY14" i="52"/>
  <c r="U11" i="56"/>
  <c r="U31" i="56"/>
  <c r="K31" i="56"/>
  <c r="U39" i="56"/>
  <c r="U47" i="56"/>
  <c r="U55" i="56"/>
  <c r="U45" i="55"/>
  <c r="U53" i="55"/>
  <c r="U59" i="54"/>
  <c r="U8" i="53"/>
  <c r="U16" i="53"/>
  <c r="U24" i="53"/>
  <c r="U32" i="53"/>
  <c r="U40" i="53"/>
  <c r="U49" i="53"/>
  <c r="U57" i="53"/>
  <c r="U33" i="56"/>
  <c r="U63" i="56"/>
  <c r="U42" i="55"/>
  <c r="U50" i="55"/>
  <c r="U24" i="54"/>
  <c r="U32" i="54"/>
  <c r="U40" i="54"/>
  <c r="U48" i="54"/>
  <c r="U56" i="54"/>
  <c r="U60" i="54"/>
  <c r="U11" i="53"/>
  <c r="U19" i="53"/>
  <c r="U27" i="53"/>
  <c r="U35" i="53"/>
  <c r="U44" i="53"/>
  <c r="U52" i="53"/>
  <c r="K8" i="56"/>
  <c r="M8" i="56" s="1"/>
  <c r="U26" i="56"/>
  <c r="U30" i="56"/>
  <c r="U32" i="56"/>
  <c r="U40" i="56"/>
  <c r="U48" i="56"/>
  <c r="U56" i="56"/>
  <c r="AE58" i="55"/>
  <c r="M11" i="8" s="1"/>
  <c r="M14" i="8" s="1"/>
  <c r="U47" i="55"/>
  <c r="U55" i="55"/>
  <c r="U10" i="54"/>
  <c r="U14" i="54"/>
  <c r="K28" i="54"/>
  <c r="K36" i="54"/>
  <c r="M36" i="54" s="1"/>
  <c r="K56" i="54"/>
  <c r="U65" i="54"/>
  <c r="U14" i="53"/>
  <c r="U22" i="53"/>
  <c r="U30" i="53"/>
  <c r="U38" i="53"/>
  <c r="U47" i="53"/>
  <c r="U55" i="53"/>
  <c r="K13" i="52"/>
  <c r="K24" i="56"/>
  <c r="U38" i="56"/>
  <c r="U46" i="56"/>
  <c r="U54" i="56"/>
  <c r="AM58" i="55"/>
  <c r="M15" i="8" s="1"/>
  <c r="U44" i="55"/>
  <c r="U52" i="55"/>
  <c r="U21" i="54"/>
  <c r="U25" i="54"/>
  <c r="U29" i="54"/>
  <c r="U33" i="54"/>
  <c r="U37" i="54"/>
  <c r="U41" i="54"/>
  <c r="U9" i="53"/>
  <c r="U17" i="53"/>
  <c r="U25" i="53"/>
  <c r="U33" i="53"/>
  <c r="U50" i="53"/>
  <c r="U58" i="53"/>
  <c r="U61" i="53"/>
  <c r="AG19" i="56"/>
  <c r="U10" i="56"/>
  <c r="U23" i="56"/>
  <c r="K23" i="56"/>
  <c r="U42" i="56"/>
  <c r="U50" i="56"/>
  <c r="U58" i="56"/>
  <c r="U62" i="56"/>
  <c r="AM41" i="55"/>
  <c r="I15" i="8" s="1"/>
  <c r="U49" i="55"/>
  <c r="U57" i="55"/>
  <c r="U8" i="54"/>
  <c r="K25" i="54"/>
  <c r="K33" i="54"/>
  <c r="K41" i="54"/>
  <c r="U45" i="54"/>
  <c r="U49" i="54"/>
  <c r="U57" i="54"/>
  <c r="U61" i="54"/>
  <c r="U12" i="53"/>
  <c r="U20" i="53"/>
  <c r="U28" i="53"/>
  <c r="U36" i="53"/>
  <c r="U45" i="53"/>
  <c r="U53" i="53"/>
  <c r="K10" i="56"/>
  <c r="M10" i="56" s="1"/>
  <c r="U12" i="56"/>
  <c r="U25" i="56"/>
  <c r="K40" i="56"/>
  <c r="M40" i="56" s="1"/>
  <c r="K56" i="56"/>
  <c r="U46" i="55"/>
  <c r="U54" i="55"/>
  <c r="U16" i="54"/>
  <c r="U15" i="53"/>
  <c r="U23" i="53"/>
  <c r="U31" i="53"/>
  <c r="U39" i="53"/>
  <c r="U42" i="53"/>
  <c r="U48" i="53"/>
  <c r="U56" i="53"/>
  <c r="K12" i="54"/>
  <c r="M12" i="54" s="1"/>
  <c r="K59" i="54"/>
  <c r="K17" i="52"/>
  <c r="K70" i="52"/>
  <c r="M70" i="52" s="1"/>
  <c r="K71" i="52"/>
  <c r="M71" i="52" s="1"/>
  <c r="K88" i="52"/>
  <c r="K96" i="52"/>
  <c r="AY19" i="52"/>
  <c r="K22" i="52"/>
  <c r="O33" i="52"/>
  <c r="U33" i="52" s="1"/>
  <c r="AY64" i="52"/>
  <c r="AK87" i="52"/>
  <c r="AK95" i="52"/>
  <c r="K22" i="56"/>
  <c r="K30" i="56"/>
  <c r="K38" i="56"/>
  <c r="M38" i="56" s="1"/>
  <c r="K54" i="56"/>
  <c r="K14" i="54"/>
  <c r="M14" i="54" s="1"/>
  <c r="K22" i="54"/>
  <c r="K30" i="54"/>
  <c r="K38" i="54"/>
  <c r="M38" i="54" s="1"/>
  <c r="K45" i="54"/>
  <c r="K61" i="54"/>
  <c r="K9" i="52"/>
  <c r="M9" i="52" s="1"/>
  <c r="BU98" i="52"/>
  <c r="E20" i="8" s="1"/>
  <c r="AY40" i="52"/>
  <c r="AK50" i="52"/>
  <c r="K59" i="52"/>
  <c r="K62" i="52"/>
  <c r="K81" i="52"/>
  <c r="M81" i="52" s="1"/>
  <c r="K85" i="52"/>
  <c r="M85" i="52" s="1"/>
  <c r="AK92" i="52"/>
  <c r="O93" i="52"/>
  <c r="U93" i="52" s="1"/>
  <c r="O25" i="52"/>
  <c r="U25" i="52" s="1"/>
  <c r="K34" i="52"/>
  <c r="O49" i="52"/>
  <c r="U49" i="52" s="1"/>
  <c r="K83" i="52"/>
  <c r="M83" i="52" s="1"/>
  <c r="K91" i="52"/>
  <c r="K39" i="56"/>
  <c r="K14" i="52"/>
  <c r="AY56" i="52"/>
  <c r="K65" i="52"/>
  <c r="M65" i="52" s="1"/>
  <c r="K30" i="52"/>
  <c r="K46" i="52"/>
  <c r="K58" i="52"/>
  <c r="O73" i="52"/>
  <c r="U73" i="52" s="1"/>
  <c r="K75" i="52"/>
  <c r="M75" i="52" s="1"/>
  <c r="AG98" i="52"/>
  <c r="E12" i="8" s="1"/>
  <c r="K26" i="52"/>
  <c r="AY39" i="52"/>
  <c r="K80" i="52"/>
  <c r="M80" i="52" s="1"/>
  <c r="K84" i="52"/>
  <c r="M84" i="52" s="1"/>
  <c r="K89" i="52"/>
  <c r="AK25" i="52"/>
  <c r="AK33" i="52"/>
  <c r="AK49" i="52"/>
  <c r="O71" i="52"/>
  <c r="U71" i="52" s="1"/>
  <c r="AK73" i="52"/>
  <c r="O89" i="52"/>
  <c r="U89" i="52" s="1"/>
  <c r="AK91" i="52"/>
  <c r="K93" i="52"/>
  <c r="AG15" i="51"/>
  <c r="O15" i="51"/>
  <c r="U15" i="51" s="1"/>
  <c r="BK31" i="51"/>
  <c r="M20" i="8" s="1"/>
  <c r="M22" i="8" s="1"/>
  <c r="U47" i="50"/>
  <c r="U16" i="49"/>
  <c r="AK9" i="48"/>
  <c r="AC26" i="48"/>
  <c r="K10" i="45"/>
  <c r="K18" i="45"/>
  <c r="K18" i="52"/>
  <c r="K50" i="52"/>
  <c r="AI77" i="52"/>
  <c r="BC77" i="52"/>
  <c r="K92" i="52"/>
  <c r="AE24" i="51"/>
  <c r="I12" i="8" s="1"/>
  <c r="I14" i="8" s="1"/>
  <c r="K47" i="50"/>
  <c r="M47" i="50" s="1"/>
  <c r="U21" i="49"/>
  <c r="AK8" i="48"/>
  <c r="W29" i="48"/>
  <c r="E24" i="8" s="1"/>
  <c r="K25" i="52"/>
  <c r="K33" i="52"/>
  <c r="K41" i="52"/>
  <c r="K49" i="52"/>
  <c r="K57" i="52"/>
  <c r="AK71" i="52"/>
  <c r="K73" i="52"/>
  <c r="M73" i="52" s="1"/>
  <c r="AK89" i="52"/>
  <c r="AG20" i="51"/>
  <c r="U12" i="50"/>
  <c r="U20" i="50"/>
  <c r="U28" i="50"/>
  <c r="U36" i="50"/>
  <c r="U44" i="50"/>
  <c r="U56" i="50"/>
  <c r="U65" i="50"/>
  <c r="U24" i="49"/>
  <c r="AG9" i="51"/>
  <c r="O9" i="51"/>
  <c r="U9" i="51" s="1"/>
  <c r="AG14" i="51"/>
  <c r="O14" i="51"/>
  <c r="U14" i="51" s="1"/>
  <c r="AG21" i="51"/>
  <c r="K16" i="50"/>
  <c r="K24" i="50"/>
  <c r="K32" i="50"/>
  <c r="K40" i="50"/>
  <c r="M40" i="50" s="1"/>
  <c r="K52" i="50"/>
  <c r="K60" i="50"/>
  <c r="U17" i="49"/>
  <c r="AG11" i="51"/>
  <c r="O11" i="51"/>
  <c r="U11" i="51" s="1"/>
  <c r="AG17" i="51"/>
  <c r="O17" i="51"/>
  <c r="U17" i="51" s="1"/>
  <c r="U13" i="50"/>
  <c r="U21" i="50"/>
  <c r="U49" i="50"/>
  <c r="U57" i="50"/>
  <c r="U22" i="49"/>
  <c r="AK13" i="48"/>
  <c r="K11" i="46"/>
  <c r="K19" i="46"/>
  <c r="K16" i="45"/>
  <c r="K27" i="45"/>
  <c r="O50" i="52"/>
  <c r="U50" i="52" s="1"/>
  <c r="K9" i="50"/>
  <c r="K13" i="50"/>
  <c r="U17" i="50"/>
  <c r="K21" i="50"/>
  <c r="K29" i="50"/>
  <c r="U33" i="50"/>
  <c r="U41" i="50"/>
  <c r="K45" i="50"/>
  <c r="U53" i="50"/>
  <c r="K57" i="50"/>
  <c r="U61" i="50"/>
  <c r="AE28" i="48"/>
  <c r="E23" i="8" s="1"/>
  <c r="AK12" i="48"/>
  <c r="AG16" i="51"/>
  <c r="O16" i="51"/>
  <c r="U16" i="51" s="1"/>
  <c r="U10" i="50"/>
  <c r="U14" i="50"/>
  <c r="U18" i="50"/>
  <c r="U22" i="50"/>
  <c r="U30" i="50"/>
  <c r="U34" i="50"/>
  <c r="U38" i="50"/>
  <c r="W38" i="50" s="1"/>
  <c r="U42" i="50"/>
  <c r="U50" i="50"/>
  <c r="U54" i="50"/>
  <c r="U58" i="50"/>
  <c r="U62" i="50"/>
  <c r="AK11" i="48"/>
  <c r="K27" i="46"/>
  <c r="K13" i="45"/>
  <c r="BC24" i="51"/>
  <c r="I18" i="8" s="1"/>
  <c r="AG8" i="51"/>
  <c r="O8" i="51"/>
  <c r="U8" i="51" s="1"/>
  <c r="AG10" i="51"/>
  <c r="O10" i="51"/>
  <c r="U10" i="51" s="1"/>
  <c r="K10" i="50"/>
  <c r="K18" i="50"/>
  <c r="K26" i="50"/>
  <c r="K34" i="50"/>
  <c r="K42" i="50"/>
  <c r="M42" i="50" s="1"/>
  <c r="U46" i="50"/>
  <c r="K50" i="50"/>
  <c r="M50" i="50" s="1"/>
  <c r="K54" i="50"/>
  <c r="K62" i="50"/>
  <c r="U23" i="49"/>
  <c r="AK10" i="48"/>
  <c r="AC27" i="48"/>
  <c r="K17" i="50"/>
  <c r="K33" i="50"/>
  <c r="K41" i="50"/>
  <c r="M41" i="50" s="1"/>
  <c r="K46" i="50"/>
  <c r="M46" i="50" s="1"/>
  <c r="K53" i="50"/>
  <c r="K16" i="43"/>
  <c r="K9" i="42"/>
  <c r="K17" i="42"/>
  <c r="G27" i="49"/>
  <c r="K9" i="46"/>
  <c r="K17" i="46"/>
  <c r="K25" i="46"/>
  <c r="K28" i="43"/>
  <c r="K32" i="43"/>
  <c r="K16" i="46"/>
  <c r="K32" i="46"/>
  <c r="K15" i="45"/>
  <c r="K9" i="44"/>
  <c r="K13" i="44"/>
  <c r="K17" i="44"/>
  <c r="K11" i="42"/>
  <c r="K15" i="42"/>
  <c r="K19" i="42"/>
  <c r="O20" i="51"/>
  <c r="U20" i="51" s="1"/>
  <c r="O21" i="51"/>
  <c r="U21" i="51" s="1"/>
  <c r="K21" i="44"/>
  <c r="AA27" i="45"/>
  <c r="K25" i="44"/>
  <c r="K29" i="44"/>
  <c r="K30" i="45"/>
  <c r="K29" i="41"/>
  <c r="K28" i="45"/>
  <c r="K11" i="44"/>
  <c r="K19" i="44"/>
  <c r="K27" i="44"/>
  <c r="K10" i="43"/>
  <c r="K18" i="43"/>
  <c r="AA25" i="42"/>
  <c r="K27" i="42"/>
  <c r="AA34" i="42"/>
  <c r="AA36" i="42"/>
  <c r="K30" i="41"/>
  <c r="K16" i="42"/>
  <c r="AA26" i="42"/>
  <c r="K13" i="40"/>
  <c r="K28" i="40"/>
  <c r="K21" i="40"/>
  <c r="K13" i="41"/>
  <c r="K29" i="40"/>
  <c r="K11" i="39"/>
  <c r="K19" i="39"/>
  <c r="K30" i="39"/>
  <c r="K21" i="41"/>
  <c r="K10" i="41"/>
  <c r="K18" i="41"/>
  <c r="K9" i="40"/>
  <c r="K17" i="40"/>
  <c r="K25" i="40"/>
  <c r="K16" i="39"/>
  <c r="K13" i="38"/>
  <c r="K9" i="41"/>
  <c r="K17" i="41"/>
  <c r="K25" i="41"/>
  <c r="K16" i="40"/>
  <c r="K32" i="40"/>
  <c r="K15" i="39"/>
  <c r="K21" i="38"/>
  <c r="K14" i="38"/>
  <c r="K29" i="38"/>
  <c r="AA30" i="39"/>
  <c r="K31" i="39"/>
  <c r="K30" i="38"/>
  <c r="AA33" i="39"/>
  <c r="AA37" i="39"/>
  <c r="K10" i="38"/>
  <c r="K18" i="38"/>
  <c r="K9" i="37"/>
  <c r="K11" i="36"/>
  <c r="K19" i="36"/>
  <c r="AA42" i="36"/>
  <c r="K14" i="37"/>
  <c r="K16" i="36"/>
  <c r="K27" i="36"/>
  <c r="K32" i="36"/>
  <c r="AA14" i="37"/>
  <c r="K18" i="37"/>
  <c r="K28" i="37"/>
  <c r="K30" i="37"/>
  <c r="K13" i="36"/>
  <c r="K21" i="36"/>
  <c r="K29" i="36"/>
  <c r="AA41" i="36"/>
  <c r="AA46" i="36"/>
  <c r="K16" i="35"/>
  <c r="K9" i="34"/>
  <c r="AA38" i="36"/>
  <c r="AA45" i="36"/>
  <c r="K32" i="35"/>
  <c r="AA25" i="34"/>
  <c r="AA29" i="34"/>
  <c r="AA39" i="36"/>
  <c r="AA11" i="34"/>
  <c r="K16" i="34"/>
  <c r="K28" i="35"/>
  <c r="K13" i="34"/>
  <c r="AA16" i="34"/>
  <c r="K28" i="33"/>
  <c r="K11" i="35"/>
  <c r="K19" i="35"/>
  <c r="K27" i="35"/>
  <c r="K16" i="33"/>
  <c r="K10" i="35"/>
  <c r="K18" i="35"/>
  <c r="K27" i="34"/>
  <c r="K19" i="34"/>
  <c r="K15" i="33"/>
  <c r="AA12" i="33"/>
  <c r="K25" i="34"/>
  <c r="K29" i="34"/>
  <c r="AA33" i="34"/>
  <c r="K10" i="33"/>
  <c r="K11" i="34"/>
  <c r="K17" i="34"/>
  <c r="K21" i="34"/>
  <c r="K30" i="33"/>
  <c r="AA40" i="33"/>
  <c r="K10" i="32"/>
  <c r="K17" i="32"/>
  <c r="K17" i="33"/>
  <c r="AA19" i="33"/>
  <c r="K14" i="32"/>
  <c r="K19" i="32"/>
  <c r="AA17" i="33"/>
  <c r="K18" i="33"/>
  <c r="K27" i="33"/>
  <c r="K9" i="32"/>
  <c r="K21" i="32"/>
  <c r="AA36" i="32"/>
  <c r="K19" i="33"/>
  <c r="K18" i="32"/>
  <c r="K17" i="31"/>
  <c r="AA17" i="31"/>
  <c r="K31" i="33"/>
  <c r="K13" i="32"/>
  <c r="K25" i="32"/>
  <c r="AA29" i="32"/>
  <c r="AA33" i="31"/>
  <c r="AA39" i="31"/>
  <c r="AA26" i="32"/>
  <c r="AA27" i="32"/>
  <c r="K29" i="32"/>
  <c r="K10" i="31"/>
  <c r="K28" i="31"/>
  <c r="K32" i="32"/>
  <c r="K18" i="31"/>
  <c r="K27" i="32"/>
  <c r="K14" i="30"/>
  <c r="AA14" i="30"/>
  <c r="AA32" i="32"/>
  <c r="K25" i="31"/>
  <c r="Q9" i="29"/>
  <c r="Q13" i="29"/>
  <c r="Q17" i="29"/>
  <c r="Q21" i="29"/>
  <c r="Q25" i="29"/>
  <c r="K15" i="31"/>
  <c r="K31" i="31"/>
  <c r="AA42" i="31"/>
  <c r="AA18" i="30"/>
  <c r="K10" i="30"/>
  <c r="K18" i="30"/>
  <c r="K32" i="30"/>
  <c r="Q8" i="29"/>
  <c r="Q12" i="29"/>
  <c r="Q16" i="29"/>
  <c r="Q20" i="29"/>
  <c r="Q24" i="29"/>
  <c r="K30" i="30"/>
  <c r="Q17" i="27"/>
  <c r="S17" i="27" s="1"/>
  <c r="Q21" i="27"/>
  <c r="S21" i="27" s="1"/>
  <c r="K40" i="27"/>
  <c r="K18" i="25"/>
  <c r="K26" i="25"/>
  <c r="K34" i="25"/>
  <c r="K42" i="25"/>
  <c r="Q47" i="25"/>
  <c r="K60" i="25"/>
  <c r="K15" i="23"/>
  <c r="Q31" i="23"/>
  <c r="K36" i="27"/>
  <c r="K29" i="26"/>
  <c r="K35" i="26"/>
  <c r="Q19" i="25"/>
  <c r="Q27" i="25"/>
  <c r="Q35" i="25"/>
  <c r="Q43" i="25"/>
  <c r="K48" i="25"/>
  <c r="K74" i="25"/>
  <c r="K82" i="25"/>
  <c r="Q32" i="24"/>
  <c r="Q36" i="24"/>
  <c r="K32" i="23"/>
  <c r="K40" i="23"/>
  <c r="K17" i="26"/>
  <c r="K39" i="26"/>
  <c r="K12" i="25"/>
  <c r="K20" i="25"/>
  <c r="K28" i="25"/>
  <c r="K36" i="25"/>
  <c r="K44" i="25"/>
  <c r="K62" i="25"/>
  <c r="Q75" i="25"/>
  <c r="Q83" i="25"/>
  <c r="Q8" i="24"/>
  <c r="Q12" i="24"/>
  <c r="Q16" i="24"/>
  <c r="Q20" i="24"/>
  <c r="Q24" i="24"/>
  <c r="Q28" i="24"/>
  <c r="K17" i="23"/>
  <c r="Q32" i="27"/>
  <c r="S32" i="27" s="1"/>
  <c r="K50" i="25"/>
  <c r="K76" i="25"/>
  <c r="K84" i="25"/>
  <c r="K21" i="26"/>
  <c r="K33" i="26"/>
  <c r="K14" i="25"/>
  <c r="K22" i="25"/>
  <c r="K30" i="25"/>
  <c r="K38" i="25"/>
  <c r="Q9" i="24"/>
  <c r="Q13" i="24"/>
  <c r="Q17" i="24"/>
  <c r="Q21" i="24"/>
  <c r="Q25" i="24"/>
  <c r="Q29" i="24"/>
  <c r="K19" i="23"/>
  <c r="K27" i="23"/>
  <c r="S43" i="26"/>
  <c r="Q31" i="25"/>
  <c r="Q39" i="25"/>
  <c r="K70" i="25"/>
  <c r="K78" i="25"/>
  <c r="K86" i="25"/>
  <c r="Q20" i="23"/>
  <c r="K36" i="23"/>
  <c r="Q16" i="27"/>
  <c r="S16" i="27" s="1"/>
  <c r="K24" i="27"/>
  <c r="K25" i="26"/>
  <c r="K37" i="26"/>
  <c r="K16" i="25"/>
  <c r="K24" i="25"/>
  <c r="K32" i="25"/>
  <c r="K40" i="25"/>
  <c r="Q46" i="25"/>
  <c r="Q71" i="25"/>
  <c r="Q79" i="25"/>
  <c r="K13" i="23"/>
  <c r="K21" i="23"/>
  <c r="Q29" i="23"/>
  <c r="K20" i="27"/>
  <c r="Q29" i="27"/>
  <c r="S29" i="27" s="1"/>
  <c r="S50" i="27"/>
  <c r="I31" i="8" s="1"/>
  <c r="K72" i="25"/>
  <c r="K80" i="25"/>
  <c r="Q87" i="25"/>
  <c r="Q35" i="24"/>
  <c r="K30" i="23"/>
  <c r="K24" i="23"/>
  <c r="Q32" i="23"/>
  <c r="K35" i="23"/>
  <c r="Q35" i="23"/>
  <c r="K20" i="21"/>
  <c r="Q11" i="19"/>
  <c r="Q20" i="27"/>
  <c r="S20" i="27" s="1"/>
  <c r="S43" i="27" s="1"/>
  <c r="E31" i="8" s="1"/>
  <c r="Q24" i="27"/>
  <c r="S24" i="27" s="1"/>
  <c r="Q36" i="27"/>
  <c r="S36" i="27" s="1"/>
  <c r="Q40" i="27"/>
  <c r="S40" i="27" s="1"/>
  <c r="Q18" i="25"/>
  <c r="Q30" i="25"/>
  <c r="Q34" i="25"/>
  <c r="Q38" i="25"/>
  <c r="Q42" i="25"/>
  <c r="Q62" i="25"/>
  <c r="Q70" i="25"/>
  <c r="Q74" i="25"/>
  <c r="Q78" i="25"/>
  <c r="Q82" i="25"/>
  <c r="Q86" i="25"/>
  <c r="Q19" i="23"/>
  <c r="Q40" i="23"/>
  <c r="K49" i="23"/>
  <c r="K71" i="23"/>
  <c r="K79" i="23"/>
  <c r="Q10" i="22"/>
  <c r="Q14" i="22"/>
  <c r="Q18" i="22"/>
  <c r="Q22" i="22"/>
  <c r="Q26" i="22"/>
  <c r="Q30" i="22"/>
  <c r="K26" i="21"/>
  <c r="Q9" i="20"/>
  <c r="Q13" i="20"/>
  <c r="K12" i="23"/>
  <c r="K16" i="23"/>
  <c r="K20" i="23"/>
  <c r="Q60" i="23"/>
  <c r="K60" i="23"/>
  <c r="Q72" i="23"/>
  <c r="Q80" i="23"/>
  <c r="Q87" i="23"/>
  <c r="K25" i="18"/>
  <c r="K29" i="23"/>
  <c r="Q36" i="23"/>
  <c r="K43" i="23"/>
  <c r="Q43" i="23"/>
  <c r="K73" i="23"/>
  <c r="K81" i="23"/>
  <c r="K16" i="21"/>
  <c r="K22" i="21"/>
  <c r="Q10" i="20"/>
  <c r="Q14" i="20"/>
  <c r="K41" i="23"/>
  <c r="Q44" i="23"/>
  <c r="K44" i="23"/>
  <c r="K61" i="23"/>
  <c r="Q88" i="23"/>
  <c r="Q32" i="22"/>
  <c r="Q36" i="22"/>
  <c r="K75" i="23"/>
  <c r="K83" i="23"/>
  <c r="K18" i="21"/>
  <c r="K19" i="18"/>
  <c r="K25" i="23"/>
  <c r="K37" i="23"/>
  <c r="K39" i="23"/>
  <c r="Q39" i="23"/>
  <c r="Q47" i="23"/>
  <c r="K69" i="23"/>
  <c r="Q76" i="23"/>
  <c r="Q84" i="23"/>
  <c r="Q33" i="22"/>
  <c r="Q37" i="22"/>
  <c r="K24" i="21"/>
  <c r="Q10" i="19"/>
  <c r="Q14" i="19"/>
  <c r="Q20" i="18"/>
  <c r="S20" i="18" s="1"/>
  <c r="K33" i="23"/>
  <c r="K48" i="23"/>
  <c r="K77" i="23"/>
  <c r="K85" i="23"/>
  <c r="Q9" i="22"/>
  <c r="Q13" i="22"/>
  <c r="Q17" i="22"/>
  <c r="Q21" i="22"/>
  <c r="Q25" i="22"/>
  <c r="Q29" i="22"/>
  <c r="K24" i="18"/>
  <c r="Q20" i="17"/>
  <c r="S20" i="17" s="1"/>
  <c r="Q28" i="16"/>
  <c r="S30" i="13"/>
  <c r="Q71" i="23"/>
  <c r="Q75" i="23"/>
  <c r="Q79" i="23"/>
  <c r="Q83" i="23"/>
  <c r="Q16" i="21"/>
  <c r="Q20" i="21"/>
  <c r="Q24" i="21"/>
  <c r="Q19" i="18"/>
  <c r="S19" i="18" s="1"/>
  <c r="S30" i="18" s="1"/>
  <c r="E32" i="8" s="1"/>
  <c r="S9" i="15"/>
  <c r="K19" i="13"/>
  <c r="K72" i="23"/>
  <c r="K76" i="23"/>
  <c r="K80" i="23"/>
  <c r="K84" i="23"/>
  <c r="K17" i="21"/>
  <c r="K21" i="21"/>
  <c r="K20" i="18"/>
  <c r="S8" i="16"/>
  <c r="S11" i="16"/>
  <c r="Q29" i="18"/>
  <c r="S29" i="18" s="1"/>
  <c r="Q20" i="16"/>
  <c r="S10" i="15"/>
  <c r="S13" i="15"/>
  <c r="Q11" i="14"/>
  <c r="S11" i="14" s="1"/>
  <c r="S12" i="16"/>
  <c r="S15" i="16"/>
  <c r="S11" i="15"/>
  <c r="K23" i="13"/>
  <c r="S14" i="15"/>
  <c r="Q17" i="15"/>
  <c r="S17" i="15" s="1"/>
  <c r="Q8" i="14"/>
  <c r="S8" i="14" s="1"/>
  <c r="Q12" i="14"/>
  <c r="S12" i="14" s="1"/>
  <c r="S16" i="16"/>
  <c r="S15" i="15"/>
  <c r="Q18" i="15"/>
  <c r="Q29" i="15"/>
  <c r="K29" i="13"/>
  <c r="Q28" i="18"/>
  <c r="S28" i="18" s="1"/>
  <c r="Q28" i="17"/>
  <c r="S28" i="17" s="1"/>
  <c r="S30" i="17" s="1"/>
  <c r="E33" i="8" s="1"/>
  <c r="K107" i="11"/>
  <c r="K115" i="11"/>
  <c r="M115" i="11" s="1"/>
  <c r="K123" i="11"/>
  <c r="M123" i="11" s="1"/>
  <c r="K129" i="11"/>
  <c r="M129" i="11" s="1"/>
  <c r="K124" i="11"/>
  <c r="M124" i="11" s="1"/>
  <c r="K130" i="11"/>
  <c r="M130" i="11" s="1"/>
  <c r="K101" i="11"/>
  <c r="K109" i="11"/>
  <c r="K117" i="11"/>
  <c r="M117" i="11" s="1"/>
  <c r="K125" i="11"/>
  <c r="M125" i="11" s="1"/>
  <c r="K111" i="11"/>
  <c r="K119" i="11"/>
  <c r="M119" i="11" s="1"/>
  <c r="K120" i="11"/>
  <c r="M120" i="11" s="1"/>
  <c r="K113" i="11"/>
  <c r="M113" i="11" s="1"/>
  <c r="K121" i="11"/>
  <c r="M121" i="11" s="1"/>
  <c r="K122" i="11"/>
  <c r="M122" i="11" s="1"/>
  <c r="K128" i="11"/>
  <c r="M128" i="11" s="1"/>
  <c r="Q41" i="50" l="1"/>
  <c r="Y41" i="50" s="1"/>
  <c r="Q50" i="50"/>
  <c r="Y50" i="50"/>
  <c r="AC81" i="52"/>
  <c r="BQ81" i="52"/>
  <c r="BW81" i="52" s="1"/>
  <c r="AI81" i="52"/>
  <c r="AC8" i="56"/>
  <c r="AI8" i="56"/>
  <c r="Q8" i="56"/>
  <c r="Y8" i="56" s="1"/>
  <c r="AM8" i="56"/>
  <c r="AS8" i="56" s="1"/>
  <c r="Q42" i="54"/>
  <c r="Y42" i="54" s="1"/>
  <c r="I52" i="100"/>
  <c r="I51" i="100"/>
  <c r="AU14" i="83"/>
  <c r="M14" i="90"/>
  <c r="O14" i="90" s="1"/>
  <c r="G51" i="100"/>
  <c r="G52" i="100"/>
  <c r="Q38" i="54"/>
  <c r="Y38" i="54"/>
  <c r="AM40" i="56"/>
  <c r="AS40" i="56" s="1"/>
  <c r="Q40" i="56"/>
  <c r="Y40" i="56" s="1"/>
  <c r="AI40" i="56"/>
  <c r="AC40" i="56"/>
  <c r="Q49" i="50"/>
  <c r="Y49" i="50"/>
  <c r="AA19" i="83"/>
  <c r="M19" i="91"/>
  <c r="BO9" i="83"/>
  <c r="M9" i="89"/>
  <c r="G48" i="100"/>
  <c r="G47" i="100"/>
  <c r="Y47" i="50"/>
  <c r="Q47" i="50"/>
  <c r="AC83" i="52"/>
  <c r="AI83" i="52" s="1"/>
  <c r="BQ83" i="52"/>
  <c r="BW83" i="52" s="1"/>
  <c r="Q42" i="50"/>
  <c r="Y42" i="50" s="1"/>
  <c r="BQ84" i="52"/>
  <c r="AC84" i="52"/>
  <c r="AI84" i="52" s="1"/>
  <c r="BW84" i="52"/>
  <c r="AC70" i="52"/>
  <c r="AC78" i="52" s="1"/>
  <c r="BW70" i="52"/>
  <c r="BG70" i="52"/>
  <c r="AM70" i="52"/>
  <c r="AS70" i="52" s="1"/>
  <c r="BQ70" i="52"/>
  <c r="AI70" i="52"/>
  <c r="Q70" i="52"/>
  <c r="Y70" i="52" s="1"/>
  <c r="BM70" i="52"/>
  <c r="M78" i="52"/>
  <c r="AS22" i="80"/>
  <c r="AW22" i="80"/>
  <c r="AY22" i="80" s="1"/>
  <c r="BY8" i="80"/>
  <c r="CC8" i="80"/>
  <c r="CE8" i="80" s="1"/>
  <c r="BC17" i="89"/>
  <c r="AU22" i="83"/>
  <c r="M22" i="90"/>
  <c r="I50" i="98"/>
  <c r="AC71" i="52"/>
  <c r="BW71" i="52"/>
  <c r="BG71" i="52"/>
  <c r="BC71" i="52"/>
  <c r="AM71" i="52"/>
  <c r="AS71" i="52" s="1"/>
  <c r="BQ71" i="52"/>
  <c r="AI71" i="52"/>
  <c r="Q71" i="52"/>
  <c r="Y71" i="52" s="1"/>
  <c r="BM71" i="52"/>
  <c r="AW71" i="52"/>
  <c r="AC80" i="52"/>
  <c r="BQ80" i="52"/>
  <c r="BW80" i="52" s="1"/>
  <c r="AI80" i="52"/>
  <c r="Q36" i="54"/>
  <c r="Y36" i="54" s="1"/>
  <c r="Q39" i="50"/>
  <c r="Y39" i="50" s="1"/>
  <c r="I18" i="51"/>
  <c r="M18" i="51" s="1"/>
  <c r="E27" i="103"/>
  <c r="BC10" i="92"/>
  <c r="BO17" i="83"/>
  <c r="M17" i="89"/>
  <c r="CW9" i="81"/>
  <c r="DA9" i="81" s="1"/>
  <c r="CW9" i="82"/>
  <c r="DA9" i="82" s="1"/>
  <c r="CG9" i="83"/>
  <c r="CG9" i="84"/>
  <c r="Y40" i="50"/>
  <c r="Q40" i="50"/>
  <c r="Q65" i="52"/>
  <c r="Q76" i="52" s="1"/>
  <c r="BM65" i="52"/>
  <c r="AW65" i="52"/>
  <c r="CA65" i="52"/>
  <c r="CA76" i="52" s="1"/>
  <c r="AS65" i="52"/>
  <c r="AC65" i="52"/>
  <c r="AC76" i="52" s="1"/>
  <c r="BG65" i="52"/>
  <c r="BG76" i="52" s="1"/>
  <c r="Y65" i="52"/>
  <c r="BC65" i="52"/>
  <c r="AM65" i="52"/>
  <c r="AM76" i="52" s="1"/>
  <c r="CG65" i="52"/>
  <c r="BQ65" i="52"/>
  <c r="BQ76" i="52" s="1"/>
  <c r="M76" i="52"/>
  <c r="Q14" i="54"/>
  <c r="Y14" i="54"/>
  <c r="AI10" i="56"/>
  <c r="AC10" i="56"/>
  <c r="Q10" i="56"/>
  <c r="AM10" i="56"/>
  <c r="AS10" i="56" s="1"/>
  <c r="Y10" i="56"/>
  <c r="AC16" i="56"/>
  <c r="AI16" i="56" s="1"/>
  <c r="AS16" i="56"/>
  <c r="AM16" i="56"/>
  <c r="Q16" i="56"/>
  <c r="Y16" i="56" s="1"/>
  <c r="AC14" i="56"/>
  <c r="AI14" i="56" s="1"/>
  <c r="AS14" i="56"/>
  <c r="AM14" i="56"/>
  <c r="Q14" i="56"/>
  <c r="Y14" i="56" s="1"/>
  <c r="G10" i="87"/>
  <c r="I10" i="87" s="1"/>
  <c r="AY10" i="3" s="1"/>
  <c r="G510" i="1" s="1"/>
  <c r="W10" i="92"/>
  <c r="CI12" i="83"/>
  <c r="M12" i="88"/>
  <c r="Q12" i="54"/>
  <c r="Y12" i="54" s="1"/>
  <c r="G75" i="114"/>
  <c r="G85" i="114"/>
  <c r="G86" i="114"/>
  <c r="G83" i="114"/>
  <c r="G93" i="114"/>
  <c r="G101" i="114" s="1"/>
  <c r="I29" i="22" s="1"/>
  <c r="M29" i="22" s="1"/>
  <c r="G73" i="114"/>
  <c r="G91" i="114"/>
  <c r="G81" i="114"/>
  <c r="G97" i="114" s="1"/>
  <c r="I27" i="22" s="1"/>
  <c r="M27" i="22" s="1"/>
  <c r="G59" i="114"/>
  <c r="I17" i="22" s="1"/>
  <c r="M17" i="22" s="1"/>
  <c r="G70" i="114"/>
  <c r="G71" i="114"/>
  <c r="G89" i="114"/>
  <c r="G63" i="114"/>
  <c r="I47" i="27" s="1"/>
  <c r="M47" i="27" s="1"/>
  <c r="G74" i="114"/>
  <c r="G79" i="114"/>
  <c r="G61" i="114"/>
  <c r="G80" i="114"/>
  <c r="G82" i="114"/>
  <c r="G56" i="114"/>
  <c r="I15" i="24" s="1"/>
  <c r="M15" i="24" s="1"/>
  <c r="G76" i="114"/>
  <c r="G87" i="114"/>
  <c r="G99" i="114" s="1"/>
  <c r="I29" i="24" s="1"/>
  <c r="M29" i="24" s="1"/>
  <c r="G67" i="114"/>
  <c r="E17" i="97" s="1"/>
  <c r="G88" i="114"/>
  <c r="G90" i="114"/>
  <c r="G64" i="114"/>
  <c r="I47" i="26" s="1"/>
  <c r="M47" i="26" s="1"/>
  <c r="G57" i="114"/>
  <c r="I15" i="22" s="1"/>
  <c r="M15" i="22" s="1"/>
  <c r="G84" i="114"/>
  <c r="G58" i="114"/>
  <c r="I17" i="24" s="1"/>
  <c r="M17" i="24" s="1"/>
  <c r="G62" i="114"/>
  <c r="I150" i="11" s="1"/>
  <c r="G65" i="114"/>
  <c r="I154" i="11" s="1"/>
  <c r="G92" i="114"/>
  <c r="G66" i="114"/>
  <c r="I152" i="11" s="1"/>
  <c r="G77" i="114"/>
  <c r="G78" i="114"/>
  <c r="E23" i="81"/>
  <c r="I23" i="81" s="1"/>
  <c r="E23" i="82"/>
  <c r="I23" i="82" s="1"/>
  <c r="E23" i="83"/>
  <c r="I23" i="83" s="1"/>
  <c r="M23" i="83" s="1"/>
  <c r="E23" i="84"/>
  <c r="AI31" i="143"/>
  <c r="AO31" i="143"/>
  <c r="AM31" i="143"/>
  <c r="AK31" i="143"/>
  <c r="AU41" i="46"/>
  <c r="AE41" i="46"/>
  <c r="BA41" i="46"/>
  <c r="AK41" i="46"/>
  <c r="S41" i="46"/>
  <c r="AI9" i="52"/>
  <c r="BM9" i="52"/>
  <c r="AW9" i="52"/>
  <c r="AS9" i="52"/>
  <c r="AC9" i="52"/>
  <c r="BW9" i="52"/>
  <c r="BG9" i="52"/>
  <c r="Y9" i="52"/>
  <c r="BC9" i="52"/>
  <c r="CG9" i="52"/>
  <c r="BQ9" i="52"/>
  <c r="AM38" i="56"/>
  <c r="Q38" i="56"/>
  <c r="AI38" i="56"/>
  <c r="AC38" i="56"/>
  <c r="AS38" i="56"/>
  <c r="Y38" i="56"/>
  <c r="BC18" i="92"/>
  <c r="I48" i="100"/>
  <c r="I47" i="100"/>
  <c r="CI20" i="83"/>
  <c r="M20" i="88"/>
  <c r="Y46" i="50"/>
  <c r="Q46" i="50"/>
  <c r="Q73" i="52"/>
  <c r="BM73" i="52"/>
  <c r="AW73" i="52"/>
  <c r="AS73" i="52"/>
  <c r="AC73" i="52"/>
  <c r="AI73" i="52" s="1"/>
  <c r="BG73" i="52"/>
  <c r="Y73" i="52"/>
  <c r="BC73" i="52"/>
  <c r="AM73" i="52"/>
  <c r="BQ73" i="52"/>
  <c r="BW73" i="52" s="1"/>
  <c r="BC75" i="52"/>
  <c r="AM75" i="52"/>
  <c r="BQ75" i="52"/>
  <c r="AI75" i="52"/>
  <c r="Q75" i="52"/>
  <c r="AW75" i="52"/>
  <c r="AS75" i="52"/>
  <c r="AC75" i="52"/>
  <c r="BW75" i="52"/>
  <c r="Y75" i="52"/>
  <c r="BQ85" i="52"/>
  <c r="AC85" i="52"/>
  <c r="AI85" i="52" s="1"/>
  <c r="BW85" i="52"/>
  <c r="Q48" i="50"/>
  <c r="Y48" i="50" s="1"/>
  <c r="AC82" i="52"/>
  <c r="BW82" i="52"/>
  <c r="BQ82" i="52"/>
  <c r="AI82" i="52"/>
  <c r="G57" i="117"/>
  <c r="I153" i="11" s="1"/>
  <c r="G50" i="117"/>
  <c r="G47" i="117"/>
  <c r="G58" i="117"/>
  <c r="I151" i="11" s="1"/>
  <c r="G52" i="117"/>
  <c r="E36" i="103" s="1"/>
  <c r="G53" i="117"/>
  <c r="G51" i="117"/>
  <c r="G60" i="117"/>
  <c r="E67" i="96" s="1"/>
  <c r="G48" i="117"/>
  <c r="BC9" i="89"/>
  <c r="E51" i="98"/>
  <c r="AA11" i="83"/>
  <c r="M11" i="91"/>
  <c r="AK8" i="51"/>
  <c r="BM8" i="51"/>
  <c r="BQ8" i="51" s="1"/>
  <c r="W40" i="56"/>
  <c r="BI23" i="80"/>
  <c r="BM23" i="80"/>
  <c r="BO23" i="80" s="1"/>
  <c r="M16" i="80"/>
  <c r="Q16" i="80"/>
  <c r="S16" i="80" s="1"/>
  <c r="M10" i="80"/>
  <c r="Q10" i="80"/>
  <c r="S10" i="80" s="1"/>
  <c r="AC14" i="80"/>
  <c r="AG14" i="80"/>
  <c r="AI14" i="80" s="1"/>
  <c r="BY16" i="80"/>
  <c r="CC16" i="80"/>
  <c r="CE16" i="80" s="1"/>
  <c r="AS19" i="80"/>
  <c r="AW19" i="80"/>
  <c r="AY19" i="80" s="1"/>
  <c r="G15" i="79"/>
  <c r="S15" i="85"/>
  <c r="AU15" i="3" s="1"/>
  <c r="G653" i="1" s="1"/>
  <c r="G23" i="79"/>
  <c r="S23" i="85"/>
  <c r="AU25" i="3" s="1"/>
  <c r="G943" i="1" s="1"/>
  <c r="S8" i="15"/>
  <c r="I15" i="89"/>
  <c r="CW17" i="81"/>
  <c r="DA17" i="81" s="1"/>
  <c r="CW17" i="82"/>
  <c r="DA17" i="82" s="1"/>
  <c r="CG17" i="83"/>
  <c r="CG17" i="84"/>
  <c r="Q12" i="83"/>
  <c r="U12" i="83"/>
  <c r="W12" i="83" s="1"/>
  <c r="E17" i="87"/>
  <c r="AU17" i="92"/>
  <c r="AY17" i="92" s="1"/>
  <c r="AQ42" i="99"/>
  <c r="AY8" i="144"/>
  <c r="AU8" i="89" s="1"/>
  <c r="AY8" i="89" s="1"/>
  <c r="AA36" i="36"/>
  <c r="AA40" i="36"/>
  <c r="AA31" i="36"/>
  <c r="AA15" i="36"/>
  <c r="AA16" i="36"/>
  <c r="AA32" i="36"/>
  <c r="AA25" i="36"/>
  <c r="AA17" i="36"/>
  <c r="AA18" i="36"/>
  <c r="AA27" i="36"/>
  <c r="AA19" i="36"/>
  <c r="AA11" i="36"/>
  <c r="AA43" i="36"/>
  <c r="AA33" i="36"/>
  <c r="AA28" i="36"/>
  <c r="AA20" i="36"/>
  <c r="AA37" i="36"/>
  <c r="AA29" i="36"/>
  <c r="AA30" i="36"/>
  <c r="AA14" i="36"/>
  <c r="K18" i="47"/>
  <c r="AK8" i="80"/>
  <c r="AO8" i="80" s="1"/>
  <c r="AK8" i="85"/>
  <c r="BA8" i="79" s="1"/>
  <c r="G64" i="96"/>
  <c r="G26" i="96"/>
  <c r="G63" i="96"/>
  <c r="BO20" i="83"/>
  <c r="M20" i="89"/>
  <c r="AA14" i="83"/>
  <c r="M14" i="91"/>
  <c r="O14" i="91" s="1"/>
  <c r="S14" i="91" s="1"/>
  <c r="U15" i="81"/>
  <c r="M15" i="81"/>
  <c r="AA41" i="37"/>
  <c r="AA32" i="37"/>
  <c r="AA42" i="37"/>
  <c r="AA33" i="37"/>
  <c r="AA25" i="37"/>
  <c r="AA36" i="37"/>
  <c r="AA45" i="37"/>
  <c r="AA43" i="37"/>
  <c r="AA37" i="37"/>
  <c r="AA27" i="37"/>
  <c r="AA19" i="37"/>
  <c r="AA46" i="37"/>
  <c r="AA38" i="37"/>
  <c r="AA28" i="37"/>
  <c r="AA20" i="37"/>
  <c r="AA39" i="37"/>
  <c r="AA29" i="37"/>
  <c r="AA40" i="37"/>
  <c r="AA30" i="37"/>
  <c r="AA31" i="37"/>
  <c r="AA15" i="37"/>
  <c r="AA16" i="37"/>
  <c r="AA18" i="37"/>
  <c r="AA17" i="37"/>
  <c r="AA11" i="37"/>
  <c r="K17" i="47"/>
  <c r="BC18" i="90"/>
  <c r="M8" i="20"/>
  <c r="G11" i="83"/>
  <c r="M11" i="92"/>
  <c r="AM20" i="92"/>
  <c r="AC20" i="92"/>
  <c r="AC16" i="81"/>
  <c r="AG16" i="81" s="1"/>
  <c r="AC16" i="82"/>
  <c r="AG16" i="82" s="1"/>
  <c r="Y16" i="83"/>
  <c r="Y16" i="84"/>
  <c r="BA12" i="81"/>
  <c r="BE12" i="81" s="1"/>
  <c r="AS12" i="83"/>
  <c r="AS12" i="84"/>
  <c r="BA12" i="82"/>
  <c r="BE12" i="82" s="1"/>
  <c r="BC11" i="92"/>
  <c r="G22" i="83"/>
  <c r="M22" i="92"/>
  <c r="AU15" i="83"/>
  <c r="M15" i="90"/>
  <c r="I14" i="91"/>
  <c r="AC12" i="81"/>
  <c r="AG12" i="81" s="1"/>
  <c r="Y12" i="83"/>
  <c r="Y12" i="84"/>
  <c r="AC12" i="82"/>
  <c r="AG12" i="82" s="1"/>
  <c r="K19" i="3"/>
  <c r="G751" i="1" s="1"/>
  <c r="Q19" i="92"/>
  <c r="Q14" i="14"/>
  <c r="S14" i="14" s="1"/>
  <c r="Q10" i="14"/>
  <c r="S10" i="14" s="1"/>
  <c r="Q13" i="14"/>
  <c r="S13" i="14" s="1"/>
  <c r="Q9" i="14"/>
  <c r="S9" i="14" s="1"/>
  <c r="AU16" i="92"/>
  <c r="AY16" i="92" s="1"/>
  <c r="E16" i="87"/>
  <c r="BA18" i="80"/>
  <c r="BE18" i="80" s="1"/>
  <c r="BA18" i="85"/>
  <c r="BS18" i="79" s="1"/>
  <c r="Q18" i="47" s="1"/>
  <c r="G9" i="83"/>
  <c r="M9" i="92"/>
  <c r="AK15" i="84"/>
  <c r="AC15" i="84"/>
  <c r="CW8" i="81"/>
  <c r="DA8" i="81" s="1"/>
  <c r="CW8" i="82"/>
  <c r="DA8" i="82" s="1"/>
  <c r="CG8" i="83"/>
  <c r="CG8" i="84"/>
  <c r="I11" i="58"/>
  <c r="G23" i="57" s="1"/>
  <c r="U23" i="80"/>
  <c r="Y23" i="80" s="1"/>
  <c r="U23" i="85"/>
  <c r="AI23" i="79" s="1"/>
  <c r="M24" i="47" s="1"/>
  <c r="U11" i="50"/>
  <c r="U52" i="50"/>
  <c r="U24" i="50"/>
  <c r="U16" i="50"/>
  <c r="U15" i="50"/>
  <c r="U23" i="54"/>
  <c r="U15" i="54"/>
  <c r="U28" i="54"/>
  <c r="U11" i="54"/>
  <c r="E26" i="93"/>
  <c r="E51" i="100"/>
  <c r="E52" i="100"/>
  <c r="Q8" i="34"/>
  <c r="AU21" i="83"/>
  <c r="M21" i="90"/>
  <c r="AM20" i="91"/>
  <c r="AC20" i="91"/>
  <c r="BQ21" i="82"/>
  <c r="BI21" i="82"/>
  <c r="Q19" i="84"/>
  <c r="I19" i="84"/>
  <c r="I13" i="84"/>
  <c r="Q13" i="84"/>
  <c r="CO8" i="81"/>
  <c r="CG8" i="81"/>
  <c r="BC15" i="92"/>
  <c r="CI14" i="83"/>
  <c r="M14" i="88"/>
  <c r="I16" i="89"/>
  <c r="S12" i="92"/>
  <c r="AQ48" i="99"/>
  <c r="AS48" i="99" s="1"/>
  <c r="Q14" i="89" s="1"/>
  <c r="AY14" i="144"/>
  <c r="AU14" i="89" s="1"/>
  <c r="AY14" i="89" s="1"/>
  <c r="S42" i="99"/>
  <c r="U42" i="99" s="1"/>
  <c r="Q8" i="91" s="1"/>
  <c r="AM8" i="144"/>
  <c r="AU8" i="91" s="1"/>
  <c r="AY8" i="91" s="1"/>
  <c r="AA10" i="34"/>
  <c r="AA12" i="34"/>
  <c r="AA9" i="34"/>
  <c r="AA21" i="34"/>
  <c r="AA13" i="34"/>
  <c r="S20" i="47"/>
  <c r="AA23" i="44"/>
  <c r="AA24" i="44"/>
  <c r="AA8" i="44"/>
  <c r="AA34" i="44"/>
  <c r="AA26" i="44"/>
  <c r="AA22" i="44"/>
  <c r="O10" i="47"/>
  <c r="Y10" i="47" s="1"/>
  <c r="E56" i="117"/>
  <c r="G56" i="117" s="1"/>
  <c r="E39" i="103" s="1"/>
  <c r="G54" i="117"/>
  <c r="BO14" i="83"/>
  <c r="M14" i="89"/>
  <c r="I17" i="89"/>
  <c r="O17" i="89"/>
  <c r="S17" i="89" s="1"/>
  <c r="E9" i="92"/>
  <c r="AM11" i="142"/>
  <c r="E9" i="89" s="1"/>
  <c r="AK11" i="142"/>
  <c r="E9" i="90" s="1"/>
  <c r="AI11" i="142"/>
  <c r="E9" i="91" s="1"/>
  <c r="AO11" i="142"/>
  <c r="E9" i="88" s="1"/>
  <c r="BA13" i="81"/>
  <c r="BE13" i="81" s="1"/>
  <c r="AS13" i="83"/>
  <c r="AS13" i="84"/>
  <c r="BA13" i="82"/>
  <c r="BE13" i="82" s="1"/>
  <c r="BQ19" i="80"/>
  <c r="BU19" i="80" s="1"/>
  <c r="BQ19" i="85"/>
  <c r="CK19" i="79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8" i="85"/>
  <c r="BU8" i="85" s="1"/>
  <c r="BW8" i="85" s="1"/>
  <c r="BY8" i="85" s="1"/>
  <c r="CA8" i="85" s="1"/>
  <c r="CC8" i="85" s="1"/>
  <c r="G35" i="117"/>
  <c r="BQ17" i="83"/>
  <c r="BU17" i="83" s="1"/>
  <c r="E18" i="109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O90" i="52"/>
  <c r="U90" i="52" s="1"/>
  <c r="O72" i="52"/>
  <c r="U72" i="52" s="1"/>
  <c r="O48" i="52"/>
  <c r="U48" i="52" s="1"/>
  <c r="AK93" i="52"/>
  <c r="O91" i="52"/>
  <c r="U91" i="52" s="1"/>
  <c r="AK51" i="52"/>
  <c r="AK43" i="52"/>
  <c r="AK35" i="52"/>
  <c r="AK27" i="52"/>
  <c r="AK94" i="52"/>
  <c r="O92" i="52"/>
  <c r="U92" i="52" s="1"/>
  <c r="O51" i="52"/>
  <c r="U51" i="52" s="1"/>
  <c r="AK45" i="52"/>
  <c r="O43" i="52"/>
  <c r="U43" i="52" s="1"/>
  <c r="O35" i="52"/>
  <c r="U35" i="52" s="1"/>
  <c r="AK29" i="52"/>
  <c r="O27" i="52"/>
  <c r="U27" i="52" s="1"/>
  <c r="O94" i="52"/>
  <c r="U94" i="52" s="1"/>
  <c r="AK46" i="52"/>
  <c r="O95" i="52"/>
  <c r="U95" i="52" s="1"/>
  <c r="O87" i="52"/>
  <c r="U87" i="52" s="1"/>
  <c r="AK47" i="52"/>
  <c r="O45" i="52"/>
  <c r="U45" i="52" s="1"/>
  <c r="AK31" i="52"/>
  <c r="O29" i="52"/>
  <c r="U29" i="52" s="1"/>
  <c r="AK23" i="52"/>
  <c r="AK90" i="52"/>
  <c r="AK72" i="52"/>
  <c r="AK48" i="52"/>
  <c r="O46" i="52"/>
  <c r="U46" i="52" s="1"/>
  <c r="O47" i="52"/>
  <c r="U47" i="52" s="1"/>
  <c r="O31" i="52"/>
  <c r="U31" i="52" s="1"/>
  <c r="O23" i="52"/>
  <c r="U23" i="52" s="1"/>
  <c r="AK15" i="52"/>
  <c r="O15" i="52"/>
  <c r="U15" i="52" s="1"/>
  <c r="G30" i="111"/>
  <c r="E57" i="96" s="1"/>
  <c r="G34" i="117"/>
  <c r="I22" i="91"/>
  <c r="BY12" i="84"/>
  <c r="BQ12" i="84"/>
  <c r="E44" i="116"/>
  <c r="E45" i="116" s="1"/>
  <c r="G11" i="116"/>
  <c r="G25" i="111"/>
  <c r="G17" i="114"/>
  <c r="I17" i="51" s="1"/>
  <c r="M17" i="51" s="1"/>
  <c r="G30" i="117"/>
  <c r="BQ14" i="84"/>
  <c r="BY14" i="84"/>
  <c r="G20" i="111"/>
  <c r="E41" i="96" s="1"/>
  <c r="G29" i="117"/>
  <c r="BQ18" i="84"/>
  <c r="BY18" i="84"/>
  <c r="BY11" i="81"/>
  <c r="CC11" i="81" s="1"/>
  <c r="BY11" i="82"/>
  <c r="CC11" i="82" s="1"/>
  <c r="BM11" i="83"/>
  <c r="BM11" i="84"/>
  <c r="CO10" i="81"/>
  <c r="CG10" i="81"/>
  <c r="AW25" i="144"/>
  <c r="AO59" i="99" s="1"/>
  <c r="E18" i="107"/>
  <c r="U9" i="82"/>
  <c r="M9" i="82"/>
  <c r="G34" i="111"/>
  <c r="G79" i="115"/>
  <c r="G79" i="98" s="1"/>
  <c r="AC22" i="81"/>
  <c r="AG22" i="81" s="1"/>
  <c r="AC22" i="82"/>
  <c r="AG22" i="82" s="1"/>
  <c r="Y22" i="83"/>
  <c r="Y22" i="84"/>
  <c r="AK16" i="51"/>
  <c r="BM16" i="51"/>
  <c r="BQ16" i="51" s="1"/>
  <c r="AK11" i="51"/>
  <c r="BM11" i="51"/>
  <c r="BQ11" i="51" s="1"/>
  <c r="AK14" i="51"/>
  <c r="BM14" i="51"/>
  <c r="BQ14" i="51" s="1"/>
  <c r="W47" i="50"/>
  <c r="BY73" i="52"/>
  <c r="CC73" i="52" s="1"/>
  <c r="AO73" i="52"/>
  <c r="AQ73" i="52" s="1"/>
  <c r="BY92" i="52"/>
  <c r="CC92" i="52" s="1"/>
  <c r="AO92" i="52"/>
  <c r="W14" i="54"/>
  <c r="W42" i="54"/>
  <c r="M22" i="80"/>
  <c r="Q22" i="80"/>
  <c r="S22" i="80" s="1"/>
  <c r="AC9" i="80"/>
  <c r="AG9" i="80"/>
  <c r="AI9" i="80" s="1"/>
  <c r="AS14" i="80"/>
  <c r="AW14" i="80"/>
  <c r="AY14" i="80" s="1"/>
  <c r="AC21" i="80"/>
  <c r="AG21" i="80"/>
  <c r="AI21" i="80" s="1"/>
  <c r="G16" i="79"/>
  <c r="S16" i="85"/>
  <c r="AU16" i="3" s="1"/>
  <c r="G682" i="1" s="1"/>
  <c r="S8" i="37"/>
  <c r="Q8" i="37"/>
  <c r="Q12" i="48"/>
  <c r="AI12" i="48"/>
  <c r="AM12" i="48" s="1"/>
  <c r="AA12" i="48"/>
  <c r="I14" i="88"/>
  <c r="O14" i="88"/>
  <c r="M17" i="82"/>
  <c r="U17" i="82"/>
  <c r="U12" i="82"/>
  <c r="M12" i="82"/>
  <c r="AQ50" i="99"/>
  <c r="AY16" i="144"/>
  <c r="AU16" i="89" s="1"/>
  <c r="AY16" i="89" s="1"/>
  <c r="M46" i="100"/>
  <c r="M30" i="100"/>
  <c r="M50" i="100"/>
  <c r="M20" i="100"/>
  <c r="M41" i="100"/>
  <c r="M21" i="100"/>
  <c r="M19" i="100"/>
  <c r="M22" i="100"/>
  <c r="I13" i="105"/>
  <c r="K13" i="105" s="1"/>
  <c r="BA8" i="31"/>
  <c r="AK8" i="31"/>
  <c r="S8" i="31"/>
  <c r="Q8" i="31"/>
  <c r="AU8" i="31"/>
  <c r="AE8" i="31"/>
  <c r="BO12" i="83"/>
  <c r="M12" i="89"/>
  <c r="I21" i="88"/>
  <c r="O21" i="88"/>
  <c r="AE56" i="99"/>
  <c r="AG56" i="99" s="1"/>
  <c r="AS22" i="144"/>
  <c r="S49" i="99"/>
  <c r="AM15" i="144"/>
  <c r="AU15" i="91" s="1"/>
  <c r="AY15" i="91" s="1"/>
  <c r="BC46" i="99"/>
  <c r="BE12" i="144"/>
  <c r="AU12" i="88" s="1"/>
  <c r="AY12" i="88" s="1"/>
  <c r="K9" i="3"/>
  <c r="G461" i="1" s="1"/>
  <c r="Q9" i="92"/>
  <c r="AE14" i="102"/>
  <c r="AE26" i="102" s="1"/>
  <c r="E26" i="102"/>
  <c r="DE17" i="138"/>
  <c r="DG17" i="138" s="1"/>
  <c r="S20" i="92"/>
  <c r="BA17" i="81"/>
  <c r="BE17" i="81" s="1"/>
  <c r="AS17" i="83"/>
  <c r="AS17" i="84"/>
  <c r="BA17" i="82"/>
  <c r="BE17" i="82" s="1"/>
  <c r="AQ60" i="99"/>
  <c r="AY26" i="144"/>
  <c r="AM22" i="144"/>
  <c r="Q23" i="47"/>
  <c r="Q19" i="47"/>
  <c r="AA22" i="40"/>
  <c r="AA23" i="40"/>
  <c r="AA24" i="40"/>
  <c r="AA8" i="40"/>
  <c r="AA34" i="40"/>
  <c r="AA26" i="40"/>
  <c r="O14" i="47"/>
  <c r="Y14" i="47" s="1"/>
  <c r="Q8" i="79"/>
  <c r="G8" i="85"/>
  <c r="I8" i="85" s="1"/>
  <c r="K8" i="85" s="1"/>
  <c r="M8" i="85" s="1"/>
  <c r="O8" i="85" s="1"/>
  <c r="Q8" i="85" s="1"/>
  <c r="BA8" i="32"/>
  <c r="AK8" i="32"/>
  <c r="S8" i="32"/>
  <c r="Q8" i="32"/>
  <c r="AU8" i="32"/>
  <c r="AE8" i="32"/>
  <c r="CW21" i="81"/>
  <c r="DA21" i="81" s="1"/>
  <c r="CW21" i="82"/>
  <c r="DA21" i="82" s="1"/>
  <c r="CG21" i="83"/>
  <c r="CK21" i="83" s="1"/>
  <c r="CO21" i="83" s="1"/>
  <c r="CG21" i="84"/>
  <c r="CW11" i="81"/>
  <c r="DA11" i="81" s="1"/>
  <c r="CG11" i="83"/>
  <c r="CG11" i="84"/>
  <c r="CW11" i="82"/>
  <c r="DA11" i="82" s="1"/>
  <c r="AE58" i="99"/>
  <c r="AS24" i="144"/>
  <c r="AQ49" i="99"/>
  <c r="AS49" i="99" s="1"/>
  <c r="Q15" i="89" s="1"/>
  <c r="AY15" i="144"/>
  <c r="AU15" i="89" s="1"/>
  <c r="AY15" i="89" s="1"/>
  <c r="S43" i="99"/>
  <c r="AM9" i="144"/>
  <c r="AU9" i="91" s="1"/>
  <c r="AY9" i="91" s="1"/>
  <c r="I14" i="58"/>
  <c r="J23" i="57" s="1"/>
  <c r="BQ23" i="80"/>
  <c r="BU23" i="80" s="1"/>
  <c r="BQ23" i="85"/>
  <c r="CK23" i="79" s="1"/>
  <c r="U8" i="80"/>
  <c r="Y8" i="80" s="1"/>
  <c r="U8" i="85"/>
  <c r="AI8" i="79" s="1"/>
  <c r="M8" i="47" s="1"/>
  <c r="E17" i="118"/>
  <c r="E19" i="118" s="1"/>
  <c r="E33" i="76" s="1"/>
  <c r="E10" i="104"/>
  <c r="DE15" i="138"/>
  <c r="DG15" i="138" s="1"/>
  <c r="I10" i="88"/>
  <c r="CG21" i="82"/>
  <c r="CO21" i="82"/>
  <c r="Q8" i="84"/>
  <c r="I8" i="84"/>
  <c r="BC53" i="99"/>
  <c r="BE19" i="144"/>
  <c r="AU19" i="88" s="1"/>
  <c r="AY19" i="88" s="1"/>
  <c r="K16" i="3"/>
  <c r="G664" i="1" s="1"/>
  <c r="Q16" i="92"/>
  <c r="BQ22" i="80"/>
  <c r="BU22" i="80" s="1"/>
  <c r="BQ22" i="85"/>
  <c r="CK22" i="79" s="1"/>
  <c r="U15" i="80"/>
  <c r="Y15" i="80" s="1"/>
  <c r="U15" i="85"/>
  <c r="AI15" i="79" s="1"/>
  <c r="M15" i="47" s="1"/>
  <c r="K12" i="100"/>
  <c r="K13" i="100"/>
  <c r="K14" i="100"/>
  <c r="I28" i="105"/>
  <c r="K28" i="105" s="1"/>
  <c r="G51" i="98"/>
  <c r="G35" i="115"/>
  <c r="CM70" i="132"/>
  <c r="BU79" i="52"/>
  <c r="AC10" i="89"/>
  <c r="AM10" i="89"/>
  <c r="BQ21" i="81"/>
  <c r="BI21" i="81"/>
  <c r="U13" i="83"/>
  <c r="W13" i="83" s="1"/>
  <c r="Q13" i="83"/>
  <c r="BC58" i="99"/>
  <c r="BE24" i="144"/>
  <c r="AA21" i="33"/>
  <c r="AA9" i="33"/>
  <c r="AA10" i="33"/>
  <c r="AA13" i="33"/>
  <c r="S21" i="47"/>
  <c r="AA22" i="43"/>
  <c r="AA23" i="43"/>
  <c r="AA24" i="43"/>
  <c r="AA8" i="43"/>
  <c r="AA34" i="43"/>
  <c r="AA26" i="43"/>
  <c r="O11" i="47"/>
  <c r="Y11" i="47" s="1"/>
  <c r="CK25" i="129"/>
  <c r="CK26" i="129" s="1"/>
  <c r="E10" i="113" s="1"/>
  <c r="E11" i="113" s="1"/>
  <c r="E142" i="113"/>
  <c r="M43" i="50"/>
  <c r="I17" i="88"/>
  <c r="I10" i="90"/>
  <c r="BC47" i="99"/>
  <c r="BE13" i="144"/>
  <c r="AU13" i="88" s="1"/>
  <c r="AY13" i="88" s="1"/>
  <c r="DW19" i="138"/>
  <c r="DY19" i="138" s="1"/>
  <c r="FG9" i="138"/>
  <c r="FI9" i="138" s="1"/>
  <c r="I15" i="88"/>
  <c r="O15" i="88"/>
  <c r="AC20" i="81"/>
  <c r="AG20" i="81" s="1"/>
  <c r="Y20" i="83"/>
  <c r="Y20" i="84"/>
  <c r="AC20" i="82"/>
  <c r="AG20" i="82" s="1"/>
  <c r="M59" i="99"/>
  <c r="O59" i="99" s="1"/>
  <c r="O25" i="144"/>
  <c r="AE54" i="99"/>
  <c r="AS20" i="144"/>
  <c r="AU20" i="90" s="1"/>
  <c r="AY20" i="90" s="1"/>
  <c r="S47" i="99"/>
  <c r="AM13" i="144"/>
  <c r="AU13" i="91" s="1"/>
  <c r="AY13" i="91" s="1"/>
  <c r="BC44" i="99"/>
  <c r="BE10" i="144"/>
  <c r="AU10" i="88" s="1"/>
  <c r="AY10" i="88" s="1"/>
  <c r="AA46" i="31"/>
  <c r="AA41" i="31"/>
  <c r="AA37" i="31"/>
  <c r="AA27" i="31"/>
  <c r="AA19" i="31"/>
  <c r="AA11" i="31"/>
  <c r="AA40" i="31"/>
  <c r="AA38" i="31"/>
  <c r="AA28" i="31"/>
  <c r="AA20" i="31"/>
  <c r="AA29" i="31"/>
  <c r="AA30" i="31"/>
  <c r="AA14" i="31"/>
  <c r="AA31" i="31"/>
  <c r="AA15" i="31"/>
  <c r="AA45" i="31"/>
  <c r="AA43" i="31"/>
  <c r="AA32" i="31"/>
  <c r="AA16" i="31"/>
  <c r="AA36" i="31"/>
  <c r="AA18" i="31"/>
  <c r="AA25" i="31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K23" i="47"/>
  <c r="K19" i="47"/>
  <c r="BQ11" i="80"/>
  <c r="BU11" i="80" s="1"/>
  <c r="BQ11" i="85"/>
  <c r="CK11" i="79" s="1"/>
  <c r="G34" i="116"/>
  <c r="E68" i="98" s="1"/>
  <c r="G27" i="117"/>
  <c r="CO17" i="82"/>
  <c r="CG17" i="82"/>
  <c r="G14" i="111"/>
  <c r="E33" i="96" s="1"/>
  <c r="E44" i="115"/>
  <c r="E45" i="115" s="1"/>
  <c r="G26" i="117"/>
  <c r="O22" i="90"/>
  <c r="I22" i="90"/>
  <c r="BQ12" i="83"/>
  <c r="BU12" i="83" s="1"/>
  <c r="G28" i="111"/>
  <c r="I31" i="13" s="1"/>
  <c r="G46" i="116"/>
  <c r="I13" i="91"/>
  <c r="G17" i="111"/>
  <c r="E39" i="96" s="1"/>
  <c r="G32" i="116"/>
  <c r="E66" i="98" s="1"/>
  <c r="BI20" i="81"/>
  <c r="BQ20" i="81"/>
  <c r="BQ14" i="83"/>
  <c r="BU14" i="83" s="1"/>
  <c r="G31" i="116"/>
  <c r="E65" i="98" s="1"/>
  <c r="AK11" i="84"/>
  <c r="AC11" i="84"/>
  <c r="AK25" i="144"/>
  <c r="Q59" i="99" s="1"/>
  <c r="U9" i="81"/>
  <c r="M9" i="81"/>
  <c r="K87" i="95"/>
  <c r="G36" i="117"/>
  <c r="AC14" i="90"/>
  <c r="AM14" i="90"/>
  <c r="BA22" i="81"/>
  <c r="BE22" i="81" s="1"/>
  <c r="BA22" i="82"/>
  <c r="BE22" i="82" s="1"/>
  <c r="AS22" i="83"/>
  <c r="AW22" i="83" s="1"/>
  <c r="BA22" i="83" s="1"/>
  <c r="AS22" i="84"/>
  <c r="S17" i="24"/>
  <c r="W71" i="52"/>
  <c r="AO95" i="52"/>
  <c r="BY95" i="52"/>
  <c r="CC95" i="52" s="1"/>
  <c r="W38" i="54"/>
  <c r="M23" i="80"/>
  <c r="Q23" i="80"/>
  <c r="S23" i="80" s="1"/>
  <c r="BY12" i="80"/>
  <c r="CC12" i="80"/>
  <c r="CE12" i="80" s="1"/>
  <c r="M17" i="80"/>
  <c r="Q17" i="80"/>
  <c r="S17" i="80" s="1"/>
  <c r="BI19" i="80"/>
  <c r="BM19" i="80"/>
  <c r="BO19" i="80" s="1"/>
  <c r="M11" i="80"/>
  <c r="Q11" i="80"/>
  <c r="S11" i="80" s="1"/>
  <c r="K9" i="85"/>
  <c r="M9" i="85" s="1"/>
  <c r="O9" i="85" s="1"/>
  <c r="Q9" i="85" s="1"/>
  <c r="G17" i="85"/>
  <c r="I17" i="85" s="1"/>
  <c r="K17" i="85" s="1"/>
  <c r="M17" i="85" s="1"/>
  <c r="O17" i="85" s="1"/>
  <c r="Q17" i="85" s="1"/>
  <c r="I17" i="84"/>
  <c r="Q17" i="84"/>
  <c r="M12" i="81"/>
  <c r="U12" i="81"/>
  <c r="BE46" i="99"/>
  <c r="Q12" i="88" s="1"/>
  <c r="AK16" i="80"/>
  <c r="AO16" i="80" s="1"/>
  <c r="AK16" i="85"/>
  <c r="BA16" i="79" s="1"/>
  <c r="K44" i="52"/>
  <c r="K8" i="52"/>
  <c r="I11" i="105"/>
  <c r="K11" i="105" s="1"/>
  <c r="Q10" i="48"/>
  <c r="AI10" i="48"/>
  <c r="AM10" i="48" s="1"/>
  <c r="AA10" i="48"/>
  <c r="W21" i="92"/>
  <c r="G21" i="87"/>
  <c r="AC18" i="81"/>
  <c r="AG18" i="81" s="1"/>
  <c r="Y18" i="83"/>
  <c r="Y18" i="84"/>
  <c r="AC18" i="82"/>
  <c r="AG18" i="82" s="1"/>
  <c r="AK15" i="80"/>
  <c r="AO15" i="80" s="1"/>
  <c r="AK15" i="85"/>
  <c r="BA15" i="79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17" i="85"/>
  <c r="Y17" i="85" s="1"/>
  <c r="AA17" i="85" s="1"/>
  <c r="AC17" i="85" s="1"/>
  <c r="AE17" i="85" s="1"/>
  <c r="AG17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EO15" i="138"/>
  <c r="EQ15" i="138" s="1"/>
  <c r="I15" i="91"/>
  <c r="CW14" i="81"/>
  <c r="DA14" i="81" s="1"/>
  <c r="CW14" i="82"/>
  <c r="DA14" i="82" s="1"/>
  <c r="CG14" i="83"/>
  <c r="CK14" i="83" s="1"/>
  <c r="CO14" i="83" s="1"/>
  <c r="CG14" i="84"/>
  <c r="S54" i="99"/>
  <c r="U54" i="99" s="1"/>
  <c r="Q20" i="91" s="1"/>
  <c r="AM20" i="144"/>
  <c r="AU20" i="91" s="1"/>
  <c r="AY20" i="91" s="1"/>
  <c r="AQ44" i="99"/>
  <c r="AY10" i="144"/>
  <c r="AU10" i="89" s="1"/>
  <c r="AY10" i="89" s="1"/>
  <c r="E17" i="107"/>
  <c r="E16" i="107"/>
  <c r="S8" i="20"/>
  <c r="G14" i="83"/>
  <c r="M14" i="92"/>
  <c r="O14" i="92" s="1"/>
  <c r="S14" i="92" s="1"/>
  <c r="I21" i="84"/>
  <c r="Q21" i="84"/>
  <c r="M11" i="82"/>
  <c r="U11" i="82"/>
  <c r="E27" i="28"/>
  <c r="AA45" i="30"/>
  <c r="AA41" i="30"/>
  <c r="AA32" i="30"/>
  <c r="AA16" i="30"/>
  <c r="AA46" i="30"/>
  <c r="AA33" i="30"/>
  <c r="AA25" i="30"/>
  <c r="AA17" i="30"/>
  <c r="AA36" i="30"/>
  <c r="AA37" i="30"/>
  <c r="AA27" i="30"/>
  <c r="AA19" i="30"/>
  <c r="AA11" i="30"/>
  <c r="AA38" i="30"/>
  <c r="AA28" i="30"/>
  <c r="AA20" i="30"/>
  <c r="AA39" i="30"/>
  <c r="AA29" i="30"/>
  <c r="AA40" i="30"/>
  <c r="AA30" i="30"/>
  <c r="AA31" i="30"/>
  <c r="AA15" i="30"/>
  <c r="K24" i="47"/>
  <c r="U16" i="80"/>
  <c r="Y16" i="80" s="1"/>
  <c r="U16" i="85"/>
  <c r="AI16" i="79" s="1"/>
  <c r="M16" i="47" s="1"/>
  <c r="K11" i="54"/>
  <c r="M11" i="54" s="1"/>
  <c r="K10" i="54"/>
  <c r="M10" i="54" s="1"/>
  <c r="K32" i="54"/>
  <c r="M32" i="54" s="1"/>
  <c r="K16" i="54"/>
  <c r="M16" i="54" s="1"/>
  <c r="K8" i="54"/>
  <c r="M8" i="54" s="1"/>
  <c r="K15" i="54"/>
  <c r="M15" i="54" s="1"/>
  <c r="K13" i="54"/>
  <c r="M13" i="54" s="1"/>
  <c r="I82" i="95"/>
  <c r="I13" i="95"/>
  <c r="I27" i="95"/>
  <c r="I11" i="95"/>
  <c r="I30" i="95"/>
  <c r="G16" i="105"/>
  <c r="E9" i="102" s="1"/>
  <c r="I9" i="102" s="1"/>
  <c r="I30" i="102" s="1"/>
  <c r="I41" i="98"/>
  <c r="S8" i="33"/>
  <c r="Q8" i="33"/>
  <c r="M32" i="56"/>
  <c r="DE23" i="138"/>
  <c r="DG23" i="138" s="1"/>
  <c r="AA23" i="83" s="1"/>
  <c r="EO13" i="138"/>
  <c r="EQ13" i="138" s="1"/>
  <c r="AC10" i="92"/>
  <c r="AM10" i="92"/>
  <c r="CG21" i="81"/>
  <c r="CO21" i="81"/>
  <c r="AS15" i="82"/>
  <c r="AK15" i="82"/>
  <c r="I8" i="83"/>
  <c r="BC45" i="99"/>
  <c r="BE11" i="144"/>
  <c r="AU11" i="88" s="1"/>
  <c r="AY11" i="88" s="1"/>
  <c r="K8" i="3"/>
  <c r="G432" i="1" s="1"/>
  <c r="Q8" i="92"/>
  <c r="S8" i="92" s="1"/>
  <c r="AA46" i="32"/>
  <c r="AA38" i="32"/>
  <c r="AA28" i="32"/>
  <c r="AA39" i="32"/>
  <c r="AA40" i="32"/>
  <c r="AA30" i="32"/>
  <c r="AA31" i="32"/>
  <c r="AA41" i="32"/>
  <c r="AA42" i="32"/>
  <c r="AA33" i="32"/>
  <c r="AA15" i="32"/>
  <c r="AA16" i="32"/>
  <c r="AA45" i="32"/>
  <c r="AA25" i="32"/>
  <c r="AA17" i="32"/>
  <c r="AA18" i="32"/>
  <c r="AA19" i="32"/>
  <c r="AA11" i="32"/>
  <c r="AA20" i="32"/>
  <c r="AA14" i="32"/>
  <c r="AA43" i="32"/>
  <c r="AA37" i="32"/>
  <c r="K22" i="47"/>
  <c r="BQ14" i="80"/>
  <c r="BU14" i="80" s="1"/>
  <c r="BQ14" i="85"/>
  <c r="CK14" i="79" s="1"/>
  <c r="I26" i="105"/>
  <c r="K26" i="105" s="1"/>
  <c r="G59" i="117"/>
  <c r="E16" i="97" s="1"/>
  <c r="S8" i="42"/>
  <c r="Q8" i="42"/>
  <c r="S15" i="22"/>
  <c r="CI19" i="83"/>
  <c r="M19" i="88"/>
  <c r="DW13" i="138"/>
  <c r="DY13" i="138" s="1"/>
  <c r="AC19" i="90"/>
  <c r="AM19" i="90"/>
  <c r="CG20" i="82"/>
  <c r="CO20" i="82"/>
  <c r="U19" i="81"/>
  <c r="M19" i="81"/>
  <c r="U13" i="82"/>
  <c r="M13" i="82"/>
  <c r="BC50" i="99"/>
  <c r="BE50" i="99" s="1"/>
  <c r="Q16" i="88" s="1"/>
  <c r="BE16" i="144"/>
  <c r="AU16" i="88" s="1"/>
  <c r="AY16" i="88" s="1"/>
  <c r="FG22" i="138"/>
  <c r="FI22" i="138" s="1"/>
  <c r="AC17" i="92"/>
  <c r="AM17" i="92"/>
  <c r="CW18" i="81"/>
  <c r="DA18" i="81" s="1"/>
  <c r="CG18" i="83"/>
  <c r="CG18" i="84"/>
  <c r="CW18" i="82"/>
  <c r="DA18" i="82" s="1"/>
  <c r="CW10" i="81"/>
  <c r="DA10" i="81" s="1"/>
  <c r="CG10" i="83"/>
  <c r="CG10" i="84"/>
  <c r="CW10" i="82"/>
  <c r="DA10" i="82" s="1"/>
  <c r="S58" i="99"/>
  <c r="U58" i="99" s="1"/>
  <c r="AM24" i="144"/>
  <c r="U47" i="99"/>
  <c r="Q13" i="91" s="1"/>
  <c r="AA31" i="34"/>
  <c r="AA15" i="34"/>
  <c r="AA41" i="34"/>
  <c r="AA42" i="34"/>
  <c r="AA36" i="34"/>
  <c r="AA18" i="34"/>
  <c r="AA45" i="34"/>
  <c r="AA43" i="34"/>
  <c r="AA37" i="34"/>
  <c r="AA27" i="34"/>
  <c r="AA19" i="34"/>
  <c r="AA46" i="34"/>
  <c r="AA38" i="34"/>
  <c r="AA28" i="34"/>
  <c r="AA20" i="34"/>
  <c r="AA40" i="34"/>
  <c r="AA30" i="34"/>
  <c r="AA14" i="34"/>
  <c r="AA39" i="34"/>
  <c r="AA32" i="34"/>
  <c r="AA17" i="34"/>
  <c r="K20" i="47"/>
  <c r="EO22" i="138"/>
  <c r="EQ22" i="138" s="1"/>
  <c r="BA19" i="81"/>
  <c r="BE19" i="81" s="1"/>
  <c r="BA19" i="82"/>
  <c r="BE19" i="82" s="1"/>
  <c r="AS19" i="83"/>
  <c r="AS19" i="84"/>
  <c r="AA40" i="43"/>
  <c r="AA30" i="43"/>
  <c r="AA14" i="43"/>
  <c r="AA31" i="43"/>
  <c r="AA15" i="43"/>
  <c r="AA41" i="43"/>
  <c r="AA32" i="43"/>
  <c r="AA16" i="43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K11" i="47"/>
  <c r="G38" i="114"/>
  <c r="I41" i="35" s="1"/>
  <c r="M41" i="35" s="1"/>
  <c r="G30" i="116"/>
  <c r="E64" i="98" s="1"/>
  <c r="CG17" i="81"/>
  <c r="CO17" i="81"/>
  <c r="AA22" i="42"/>
  <c r="AA23" i="42"/>
  <c r="AA24" i="42"/>
  <c r="AA8" i="42"/>
  <c r="O12" i="47"/>
  <c r="Y12" i="47" s="1"/>
  <c r="I22" i="92"/>
  <c r="O22" i="92"/>
  <c r="CO12" i="81"/>
  <c r="CG12" i="81"/>
  <c r="G44" i="114"/>
  <c r="I41" i="30" s="1"/>
  <c r="M41" i="30" s="1"/>
  <c r="G33" i="116"/>
  <c r="E67" i="98" s="1"/>
  <c r="I13" i="90"/>
  <c r="E15" i="106"/>
  <c r="E14" i="106"/>
  <c r="Q28" i="102"/>
  <c r="G39" i="111"/>
  <c r="G37" i="98"/>
  <c r="G71" i="115"/>
  <c r="CI26" i="129"/>
  <c r="G42" i="114"/>
  <c r="I19" i="51" s="1"/>
  <c r="M19" i="51" s="1"/>
  <c r="G28" i="116"/>
  <c r="E62" i="98" s="1"/>
  <c r="G39" i="117"/>
  <c r="G40" i="111"/>
  <c r="I147" i="11" s="1"/>
  <c r="G41" i="114"/>
  <c r="I41" i="32" s="1"/>
  <c r="M41" i="32" s="1"/>
  <c r="G22" i="117"/>
  <c r="CO14" i="82"/>
  <c r="CG14" i="82"/>
  <c r="G27" i="116"/>
  <c r="E61" i="98" s="1"/>
  <c r="E23" i="12"/>
  <c r="CO18" i="81"/>
  <c r="CG18" i="81"/>
  <c r="AC11" i="83"/>
  <c r="AG11" i="83" s="1"/>
  <c r="BI8" i="82"/>
  <c r="BQ8" i="82"/>
  <c r="BC25" i="144"/>
  <c r="BA59" i="99" s="1"/>
  <c r="AC9" i="81"/>
  <c r="AG9" i="81" s="1"/>
  <c r="Y9" i="83"/>
  <c r="Y9" i="84"/>
  <c r="AC9" i="82"/>
  <c r="AG9" i="82" s="1"/>
  <c r="E24" i="119"/>
  <c r="E26" i="119" s="1"/>
  <c r="E28" i="119" s="1"/>
  <c r="E32" i="119" s="1"/>
  <c r="E42" i="94" s="1"/>
  <c r="G42" i="94" s="1"/>
  <c r="G18" i="111"/>
  <c r="E44" i="96" s="1"/>
  <c r="G28" i="117"/>
  <c r="BY22" i="81"/>
  <c r="CC22" i="81" s="1"/>
  <c r="BY22" i="82"/>
  <c r="CC22" i="82" s="1"/>
  <c r="BM22" i="83"/>
  <c r="BM22" i="84"/>
  <c r="K12" i="56"/>
  <c r="M12" i="56" s="1"/>
  <c r="K15" i="56"/>
  <c r="M15" i="56" s="1"/>
  <c r="K13" i="56"/>
  <c r="M13" i="56" s="1"/>
  <c r="K11" i="56"/>
  <c r="M11" i="56" s="1"/>
  <c r="S8" i="29"/>
  <c r="Q26" i="29"/>
  <c r="AK9" i="51"/>
  <c r="BM9" i="51"/>
  <c r="BQ9" i="51" s="1"/>
  <c r="AK20" i="51"/>
  <c r="BM20" i="51"/>
  <c r="BQ20" i="51" s="1"/>
  <c r="BY49" i="52"/>
  <c r="CC49" i="52" s="1"/>
  <c r="AO49" i="52"/>
  <c r="AO87" i="52"/>
  <c r="BY87" i="52"/>
  <c r="CC87" i="52" s="1"/>
  <c r="BI8" i="80"/>
  <c r="BM8" i="80"/>
  <c r="BO8" i="80" s="1"/>
  <c r="M18" i="80"/>
  <c r="Q18" i="80"/>
  <c r="S18" i="80" s="1"/>
  <c r="AC22" i="80"/>
  <c r="AG22" i="80"/>
  <c r="AI22" i="80" s="1"/>
  <c r="M12" i="80"/>
  <c r="Q12" i="80"/>
  <c r="S12" i="80" s="1"/>
  <c r="G10" i="79"/>
  <c r="S10" i="85"/>
  <c r="AU10" i="3" s="1"/>
  <c r="G508" i="1" s="1"/>
  <c r="G18" i="85"/>
  <c r="I18" i="85" s="1"/>
  <c r="K18" i="85" s="1"/>
  <c r="M18" i="85" s="1"/>
  <c r="O18" i="85" s="1"/>
  <c r="Q18" i="85" s="1"/>
  <c r="Q8" i="45"/>
  <c r="E14" i="8"/>
  <c r="M23" i="135"/>
  <c r="M17" i="135"/>
  <c r="AM14" i="92"/>
  <c r="AC14" i="92"/>
  <c r="BA10" i="81"/>
  <c r="BE10" i="81" s="1"/>
  <c r="BA10" i="82"/>
  <c r="BE10" i="82" s="1"/>
  <c r="AS10" i="83"/>
  <c r="AS10" i="84"/>
  <c r="BC49" i="99"/>
  <c r="BE15" i="144"/>
  <c r="AU15" i="88" s="1"/>
  <c r="AY15" i="88" s="1"/>
  <c r="BA13" i="80"/>
  <c r="BE13" i="80" s="1"/>
  <c r="BA13" i="85"/>
  <c r="BS13" i="79" s="1"/>
  <c r="Q13" i="47" s="1"/>
  <c r="I9" i="105"/>
  <c r="K9" i="105" s="1"/>
  <c r="Q8" i="38"/>
  <c r="AM21" i="92"/>
  <c r="AC21" i="92"/>
  <c r="BA16" i="81"/>
  <c r="BE16" i="81" s="1"/>
  <c r="BA16" i="82"/>
  <c r="BE16" i="82" s="1"/>
  <c r="AS16" i="83"/>
  <c r="AS16" i="84"/>
  <c r="AC10" i="81"/>
  <c r="AG10" i="81" s="1"/>
  <c r="Y10" i="83"/>
  <c r="Y10" i="84"/>
  <c r="AC10" i="82"/>
  <c r="AG10" i="82" s="1"/>
  <c r="AE48" i="99"/>
  <c r="AS14" i="144"/>
  <c r="AU14" i="90" s="1"/>
  <c r="AY14" i="90" s="1"/>
  <c r="I12" i="58"/>
  <c r="H23" i="57" s="1"/>
  <c r="AK23" i="80"/>
  <c r="AO23" i="80" s="1"/>
  <c r="AK23" i="85"/>
  <c r="BA23" i="79" s="1"/>
  <c r="BA12" i="80"/>
  <c r="BE12" i="80" s="1"/>
  <c r="BA12" i="85"/>
  <c r="BS12" i="79" s="1"/>
  <c r="Q12" i="47" s="1"/>
  <c r="Q8" i="39"/>
  <c r="DE9" i="138"/>
  <c r="DG9" i="138" s="1"/>
  <c r="M14" i="82"/>
  <c r="U14" i="82"/>
  <c r="G59" i="99"/>
  <c r="AO25" i="144"/>
  <c r="I25" i="144"/>
  <c r="BA25" i="144"/>
  <c r="AI25" i="144"/>
  <c r="AU25" i="144"/>
  <c r="AE53" i="99"/>
  <c r="AG53" i="99" s="1"/>
  <c r="Q19" i="90" s="1"/>
  <c r="AS19" i="144"/>
  <c r="AU19" i="90" s="1"/>
  <c r="AY19" i="90" s="1"/>
  <c r="BC14" i="91"/>
  <c r="BC43" i="99"/>
  <c r="BE43" i="99" s="1"/>
  <c r="Q9" i="88" s="1"/>
  <c r="BE9" i="144"/>
  <c r="AU9" i="88" s="1"/>
  <c r="AY9" i="88" s="1"/>
  <c r="M107" i="11"/>
  <c r="DE20" i="138"/>
  <c r="DG20" i="138" s="1"/>
  <c r="O21" i="90"/>
  <c r="I21" i="90"/>
  <c r="M21" i="83"/>
  <c r="Q11" i="84"/>
  <c r="I11" i="84"/>
  <c r="BE45" i="99"/>
  <c r="Q11" i="88" s="1"/>
  <c r="AE42" i="99"/>
  <c r="AS8" i="144"/>
  <c r="AU8" i="90" s="1"/>
  <c r="AY8" i="90" s="1"/>
  <c r="AA39" i="39"/>
  <c r="AA40" i="39"/>
  <c r="AA41" i="39"/>
  <c r="AA32" i="39"/>
  <c r="AA45" i="39"/>
  <c r="AA46" i="39"/>
  <c r="AA38" i="39"/>
  <c r="AA28" i="39"/>
  <c r="AA43" i="39"/>
  <c r="AA18" i="39"/>
  <c r="AA36" i="39"/>
  <c r="AA27" i="39"/>
  <c r="AA19" i="39"/>
  <c r="AA11" i="39"/>
  <c r="AA20" i="39"/>
  <c r="AA29" i="39"/>
  <c r="AA31" i="39"/>
  <c r="AA14" i="39"/>
  <c r="AA15" i="39"/>
  <c r="AA42" i="39"/>
  <c r="AA16" i="39"/>
  <c r="AA25" i="39"/>
  <c r="AA17" i="39"/>
  <c r="K15" i="47"/>
  <c r="AA30" i="102"/>
  <c r="AA28" i="102"/>
  <c r="E17" i="106"/>
  <c r="E16" i="106"/>
  <c r="E18" i="78"/>
  <c r="EO21" i="138"/>
  <c r="EQ21" i="138" s="1"/>
  <c r="I21" i="91"/>
  <c r="CW20" i="81"/>
  <c r="DA20" i="81" s="1"/>
  <c r="CW20" i="82"/>
  <c r="DA20" i="82" s="1"/>
  <c r="CG20" i="83"/>
  <c r="CK20" i="83" s="1"/>
  <c r="CO20" i="83" s="1"/>
  <c r="CG20" i="84"/>
  <c r="AK15" i="81"/>
  <c r="AS15" i="81"/>
  <c r="M8" i="82"/>
  <c r="U8" i="82"/>
  <c r="AE55" i="99"/>
  <c r="AG55" i="99" s="1"/>
  <c r="Q21" i="90" s="1"/>
  <c r="AS21" i="144"/>
  <c r="AU21" i="90" s="1"/>
  <c r="AY21" i="90" s="1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AA36" i="40"/>
  <c r="AA18" i="40"/>
  <c r="K14" i="47"/>
  <c r="I14" i="105"/>
  <c r="K14" i="105" s="1"/>
  <c r="G55" i="117"/>
  <c r="CI11" i="83"/>
  <c r="M11" i="88"/>
  <c r="AC18" i="89"/>
  <c r="AM18" i="89"/>
  <c r="BY20" i="84"/>
  <c r="BQ20" i="84"/>
  <c r="AK14" i="82"/>
  <c r="AS14" i="82"/>
  <c r="U13" i="81"/>
  <c r="M13" i="81"/>
  <c r="BC42" i="99"/>
  <c r="BE42" i="99" s="1"/>
  <c r="Q8" i="88" s="1"/>
  <c r="BE8" i="144"/>
  <c r="AU8" i="88" s="1"/>
  <c r="AY8" i="88" s="1"/>
  <c r="AA41" i="33"/>
  <c r="AA32" i="33"/>
  <c r="AA42" i="33"/>
  <c r="AA33" i="33"/>
  <c r="AA45" i="33"/>
  <c r="AA43" i="33"/>
  <c r="AA37" i="33"/>
  <c r="AA27" i="33"/>
  <c r="AA46" i="33"/>
  <c r="AA38" i="33"/>
  <c r="AA28" i="33"/>
  <c r="AA20" i="33"/>
  <c r="AA39" i="33"/>
  <c r="AA29" i="33"/>
  <c r="AA31" i="33"/>
  <c r="AA14" i="33"/>
  <c r="AA15" i="33"/>
  <c r="AA16" i="33"/>
  <c r="AA25" i="33"/>
  <c r="AA30" i="33"/>
  <c r="AA11" i="33"/>
  <c r="AA36" i="33"/>
  <c r="AA18" i="33"/>
  <c r="K21" i="47"/>
  <c r="G68" i="114"/>
  <c r="E68" i="96" s="1"/>
  <c r="Q8" i="35"/>
  <c r="AA13" i="83"/>
  <c r="M13" i="91"/>
  <c r="O13" i="91" s="1"/>
  <c r="S13" i="91" s="1"/>
  <c r="I18" i="84"/>
  <c r="Q18" i="84"/>
  <c r="M10" i="82"/>
  <c r="U10" i="82"/>
  <c r="AE57" i="99"/>
  <c r="AG57" i="99" s="1"/>
  <c r="AS23" i="144"/>
  <c r="AG46" i="99"/>
  <c r="Q12" i="90" s="1"/>
  <c r="AA21" i="42"/>
  <c r="AA13" i="42"/>
  <c r="AA9" i="42"/>
  <c r="AA10" i="42"/>
  <c r="AA12" i="42"/>
  <c r="S12" i="47"/>
  <c r="G8" i="3"/>
  <c r="G430" i="1" s="1"/>
  <c r="K8" i="83"/>
  <c r="S8" i="36"/>
  <c r="Q8" i="36"/>
  <c r="FG17" i="138"/>
  <c r="FI17" i="138" s="1"/>
  <c r="AC15" i="92"/>
  <c r="AM15" i="92"/>
  <c r="CW16" i="81"/>
  <c r="DA16" i="81" s="1"/>
  <c r="CW16" i="82"/>
  <c r="DA16" i="82" s="1"/>
  <c r="CG16" i="83"/>
  <c r="CG16" i="84"/>
  <c r="E20" i="87"/>
  <c r="AU20" i="92"/>
  <c r="AY20" i="92" s="1"/>
  <c r="AE46" i="99"/>
  <c r="AS12" i="144"/>
  <c r="AU12" i="90" s="1"/>
  <c r="AY12" i="90" s="1"/>
  <c r="BC23" i="85"/>
  <c r="BE23" i="85" s="1"/>
  <c r="BG23" i="85" s="1"/>
  <c r="BI23" i="85" s="1"/>
  <c r="BK23" i="85" s="1"/>
  <c r="BM23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G30" i="114"/>
  <c r="I41" i="43" s="1"/>
  <c r="M41" i="43" s="1"/>
  <c r="G26" i="116"/>
  <c r="E60" i="98" s="1"/>
  <c r="CI18" i="83"/>
  <c r="M18" i="88"/>
  <c r="BQ19" i="84"/>
  <c r="BY19" i="84"/>
  <c r="E17" i="108"/>
  <c r="E16" i="108"/>
  <c r="G36" i="114"/>
  <c r="I41" i="37" s="1"/>
  <c r="M41" i="37" s="1"/>
  <c r="G29" i="116"/>
  <c r="E63" i="98" s="1"/>
  <c r="G33" i="117"/>
  <c r="I13" i="89"/>
  <c r="G26" i="111"/>
  <c r="G34" i="114"/>
  <c r="I41" i="39" s="1"/>
  <c r="M41" i="39" s="1"/>
  <c r="G24" i="116"/>
  <c r="E58" i="98" s="1"/>
  <c r="G31" i="117"/>
  <c r="E15" i="107"/>
  <c r="E14" i="107"/>
  <c r="G31" i="111"/>
  <c r="I29" i="21" s="1"/>
  <c r="G33" i="114"/>
  <c r="I41" i="40" s="1"/>
  <c r="M41" i="40" s="1"/>
  <c r="CO14" i="81"/>
  <c r="CG14" i="81"/>
  <c r="G40" i="114"/>
  <c r="I41" i="33" s="1"/>
  <c r="M41" i="33" s="1"/>
  <c r="G23" i="116"/>
  <c r="E57" i="98" s="1"/>
  <c r="CG15" i="82"/>
  <c r="CO15" i="82"/>
  <c r="AS11" i="82"/>
  <c r="AK11" i="82"/>
  <c r="AW8" i="84"/>
  <c r="BE8" i="84"/>
  <c r="I59" i="99"/>
  <c r="AK11" i="143"/>
  <c r="I11" i="91"/>
  <c r="O11" i="91"/>
  <c r="S11" i="91" s="1"/>
  <c r="CW22" i="81"/>
  <c r="DA22" i="81" s="1"/>
  <c r="CW22" i="82"/>
  <c r="DA22" i="82" s="1"/>
  <c r="CG22" i="83"/>
  <c r="CG22" i="84"/>
  <c r="K22" i="11"/>
  <c r="M22" i="11" s="1"/>
  <c r="K21" i="11"/>
  <c r="M21" i="11" s="1"/>
  <c r="AK15" i="51"/>
  <c r="BM15" i="51"/>
  <c r="BQ15" i="51" s="1"/>
  <c r="W73" i="52"/>
  <c r="W38" i="56"/>
  <c r="AC17" i="80"/>
  <c r="AG17" i="80"/>
  <c r="AI17" i="80" s="1"/>
  <c r="BI9" i="80"/>
  <c r="BM9" i="80"/>
  <c r="BO9" i="80" s="1"/>
  <c r="BY13" i="80"/>
  <c r="CC13" i="80"/>
  <c r="CE13" i="80" s="1"/>
  <c r="AS10" i="80"/>
  <c r="AW10" i="80"/>
  <c r="AY10" i="80" s="1"/>
  <c r="M13" i="80"/>
  <c r="Q13" i="80"/>
  <c r="S13" i="80" s="1"/>
  <c r="G11" i="79"/>
  <c r="S11" i="85"/>
  <c r="AU11" i="3" s="1"/>
  <c r="G537" i="1" s="1"/>
  <c r="K19" i="85"/>
  <c r="M19" i="85" s="1"/>
  <c r="O19" i="85" s="1"/>
  <c r="Q19" i="85" s="1"/>
  <c r="W30" i="102"/>
  <c r="W28" i="102"/>
  <c r="I12" i="90"/>
  <c r="U17" i="81"/>
  <c r="M17" i="81"/>
  <c r="S60" i="99"/>
  <c r="U60" i="99" s="1"/>
  <c r="AM26" i="144"/>
  <c r="U49" i="99"/>
  <c r="Q15" i="91" s="1"/>
  <c r="U11" i="80"/>
  <c r="Y11" i="80" s="1"/>
  <c r="U11" i="85"/>
  <c r="AI11" i="79" s="1"/>
  <c r="M11" i="47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E17" i="109"/>
  <c r="E16" i="109"/>
  <c r="M8" i="21"/>
  <c r="K22" i="135"/>
  <c r="K24" i="135" s="1"/>
  <c r="K16" i="135"/>
  <c r="K18" i="135" s="1"/>
  <c r="AU17" i="83"/>
  <c r="M17" i="90"/>
  <c r="I17" i="91"/>
  <c r="CW15" i="81"/>
  <c r="DA15" i="81" s="1"/>
  <c r="CG15" i="83"/>
  <c r="CK15" i="83" s="1"/>
  <c r="CO15" i="83" s="1"/>
  <c r="CG15" i="84"/>
  <c r="CW15" i="82"/>
  <c r="DA15" i="82" s="1"/>
  <c r="AS60" i="99"/>
  <c r="AQ55" i="99"/>
  <c r="AS55" i="99" s="1"/>
  <c r="Q21" i="89" s="1"/>
  <c r="AY21" i="144"/>
  <c r="AU21" i="89" s="1"/>
  <c r="AY21" i="89" s="1"/>
  <c r="BA20" i="80"/>
  <c r="BE20" i="80" s="1"/>
  <c r="BA20" i="85"/>
  <c r="BS20" i="79" s="1"/>
  <c r="Q20" i="47" s="1"/>
  <c r="U10" i="80"/>
  <c r="Y10" i="80" s="1"/>
  <c r="U10" i="85"/>
  <c r="AI10" i="79" s="1"/>
  <c r="M10" i="47" s="1"/>
  <c r="K31" i="50"/>
  <c r="K30" i="50"/>
  <c r="K28" i="50"/>
  <c r="K35" i="50"/>
  <c r="K45" i="52"/>
  <c r="K47" i="52"/>
  <c r="K48" i="52"/>
  <c r="K43" i="52"/>
  <c r="DW20" i="138"/>
  <c r="DY20" i="138" s="1"/>
  <c r="I8" i="88"/>
  <c r="E23" i="88"/>
  <c r="I14" i="84"/>
  <c r="Q14" i="84"/>
  <c r="AG58" i="99"/>
  <c r="E19" i="87"/>
  <c r="AU19" i="92"/>
  <c r="AY19" i="92" s="1"/>
  <c r="U43" i="99"/>
  <c r="Q9" i="91" s="1"/>
  <c r="G50" i="115"/>
  <c r="G73" i="98" s="1"/>
  <c r="S8" i="40"/>
  <c r="Q8" i="40"/>
  <c r="EO18" i="138"/>
  <c r="EQ18" i="138" s="1"/>
  <c r="O20" i="89"/>
  <c r="I20" i="89"/>
  <c r="U21" i="82"/>
  <c r="M21" i="82"/>
  <c r="I11" i="83"/>
  <c r="M11" i="83" s="1"/>
  <c r="AQ57" i="99"/>
  <c r="AY23" i="144"/>
  <c r="S51" i="99"/>
  <c r="AM17" i="144"/>
  <c r="AU17" i="91" s="1"/>
  <c r="AY17" i="91" s="1"/>
  <c r="BC48" i="99"/>
  <c r="BE48" i="99" s="1"/>
  <c r="Q14" i="88" s="1"/>
  <c r="BE14" i="144"/>
  <c r="AU14" i="88" s="1"/>
  <c r="AY14" i="88" s="1"/>
  <c r="BC11" i="91"/>
  <c r="K31" i="30"/>
  <c r="K27" i="30"/>
  <c r="K28" i="30"/>
  <c r="K29" i="30"/>
  <c r="K27" i="31"/>
  <c r="K29" i="31"/>
  <c r="K30" i="32"/>
  <c r="K30" i="31"/>
  <c r="K25" i="30"/>
  <c r="K32" i="31"/>
  <c r="K28" i="32"/>
  <c r="K31" i="32"/>
  <c r="K30" i="34"/>
  <c r="K29" i="33"/>
  <c r="K32" i="33"/>
  <c r="K25" i="33"/>
  <c r="K29" i="35"/>
  <c r="K30" i="35"/>
  <c r="K31" i="35"/>
  <c r="K28" i="34"/>
  <c r="K25" i="35"/>
  <c r="K32" i="34"/>
  <c r="K31" i="34"/>
  <c r="K30" i="36"/>
  <c r="K31" i="37"/>
  <c r="K31" i="36"/>
  <c r="K32" i="37"/>
  <c r="K25" i="37"/>
  <c r="K25" i="36"/>
  <c r="K27" i="37"/>
  <c r="K28" i="36"/>
  <c r="K29" i="37"/>
  <c r="K27" i="38"/>
  <c r="K28" i="38"/>
  <c r="K31" i="38"/>
  <c r="K32" i="38"/>
  <c r="K25" i="38"/>
  <c r="K25" i="39"/>
  <c r="K27" i="41"/>
  <c r="K28" i="42"/>
  <c r="K29" i="39"/>
  <c r="K27" i="40"/>
  <c r="K28" i="41"/>
  <c r="K29" i="42"/>
  <c r="K28" i="39"/>
  <c r="K30" i="42"/>
  <c r="K31" i="42"/>
  <c r="K27" i="39"/>
  <c r="K30" i="40"/>
  <c r="K31" i="41"/>
  <c r="K31" i="40"/>
  <c r="K32" i="41"/>
  <c r="K32" i="39"/>
  <c r="K25" i="42"/>
  <c r="K29" i="43"/>
  <c r="K30" i="44"/>
  <c r="K31" i="45"/>
  <c r="K30" i="43"/>
  <c r="K31" i="44"/>
  <c r="K32" i="45"/>
  <c r="K31" i="43"/>
  <c r="K32" i="44"/>
  <c r="K32" i="42"/>
  <c r="K25" i="43"/>
  <c r="K27" i="43"/>
  <c r="K28" i="44"/>
  <c r="K29" i="45"/>
  <c r="K25" i="45"/>
  <c r="K28" i="46"/>
  <c r="K29" i="46"/>
  <c r="K30" i="46"/>
  <c r="K31" i="46"/>
  <c r="K60" i="52"/>
  <c r="K61" i="52"/>
  <c r="K55" i="52"/>
  <c r="S28" i="102"/>
  <c r="S30" i="102"/>
  <c r="DW18" i="138"/>
  <c r="DY18" i="138" s="1"/>
  <c r="I20" i="90"/>
  <c r="AM8" i="90"/>
  <c r="AC8" i="90"/>
  <c r="Q20" i="84"/>
  <c r="I20" i="84"/>
  <c r="BE14" i="84"/>
  <c r="AW14" i="84"/>
  <c r="M8" i="81"/>
  <c r="U8" i="81"/>
  <c r="AE47" i="99"/>
  <c r="AS13" i="144"/>
  <c r="AU13" i="90" s="1"/>
  <c r="AY13" i="90" s="1"/>
  <c r="AM25" i="145"/>
  <c r="I12" i="105"/>
  <c r="K12" i="105" s="1"/>
  <c r="AA18" i="83"/>
  <c r="M18" i="91"/>
  <c r="DE10" i="138"/>
  <c r="DG10" i="138" s="1"/>
  <c r="AC8" i="91"/>
  <c r="AM8" i="91"/>
  <c r="BQ20" i="83"/>
  <c r="BU20" i="83" s="1"/>
  <c r="AK14" i="84"/>
  <c r="AC14" i="84"/>
  <c r="AA12" i="41"/>
  <c r="AA21" i="41"/>
  <c r="AA13" i="41"/>
  <c r="AA9" i="41"/>
  <c r="AA10" i="41"/>
  <c r="S13" i="47"/>
  <c r="U26" i="49"/>
  <c r="U55" i="50"/>
  <c r="U48" i="50"/>
  <c r="W48" i="50" s="1"/>
  <c r="U43" i="50"/>
  <c r="U35" i="50"/>
  <c r="U19" i="50"/>
  <c r="U15" i="49"/>
  <c r="W15" i="49" s="1"/>
  <c r="U14" i="49"/>
  <c r="U13" i="49"/>
  <c r="U12" i="49"/>
  <c r="U11" i="49"/>
  <c r="U10" i="49"/>
  <c r="U9" i="49"/>
  <c r="U8" i="49"/>
  <c r="U60" i="50"/>
  <c r="U40" i="50"/>
  <c r="W40" i="50" s="1"/>
  <c r="U32" i="50"/>
  <c r="U19" i="49"/>
  <c r="U59" i="50"/>
  <c r="U45" i="50"/>
  <c r="U39" i="50"/>
  <c r="W39" i="50" s="1"/>
  <c r="U31" i="50"/>
  <c r="U23" i="50"/>
  <c r="U51" i="50"/>
  <c r="U62" i="54"/>
  <c r="U54" i="54"/>
  <c r="U46" i="54"/>
  <c r="U39" i="54"/>
  <c r="U31" i="54"/>
  <c r="U44" i="54"/>
  <c r="U36" i="54"/>
  <c r="W36" i="54" s="1"/>
  <c r="U58" i="54"/>
  <c r="U43" i="54"/>
  <c r="U35" i="54"/>
  <c r="U27" i="54"/>
  <c r="E28" i="102"/>
  <c r="AE12" i="102"/>
  <c r="G60" i="114"/>
  <c r="E72" i="114"/>
  <c r="G72" i="114" s="1"/>
  <c r="E76" i="96" s="1"/>
  <c r="DY8" i="138"/>
  <c r="M18" i="83"/>
  <c r="I10" i="84"/>
  <c r="Q10" i="84"/>
  <c r="AQ56" i="99"/>
  <c r="AS56" i="99" s="1"/>
  <c r="AY22" i="144"/>
  <c r="S50" i="99"/>
  <c r="U50" i="99" s="1"/>
  <c r="Q16" i="91" s="1"/>
  <c r="AM16" i="144"/>
  <c r="AU16" i="91" s="1"/>
  <c r="AY16" i="91" s="1"/>
  <c r="AA23" i="36"/>
  <c r="AA34" i="36"/>
  <c r="AA24" i="36"/>
  <c r="AA8" i="36"/>
  <c r="AA26" i="36"/>
  <c r="AA22" i="36"/>
  <c r="O18" i="47"/>
  <c r="Y18" i="47" s="1"/>
  <c r="E25" i="93"/>
  <c r="K15" i="50"/>
  <c r="K14" i="50"/>
  <c r="K20" i="52"/>
  <c r="I24" i="98"/>
  <c r="G133" i="11"/>
  <c r="S15" i="24"/>
  <c r="DG8" i="138"/>
  <c r="Q16" i="84"/>
  <c r="I16" i="84"/>
  <c r="AQ53" i="99"/>
  <c r="AS53" i="99" s="1"/>
  <c r="Q19" i="89" s="1"/>
  <c r="AY19" i="144"/>
  <c r="AU19" i="89" s="1"/>
  <c r="AY19" i="89" s="1"/>
  <c r="AS50" i="99"/>
  <c r="Q16" i="89" s="1"/>
  <c r="BA22" i="80"/>
  <c r="BE22" i="80" s="1"/>
  <c r="BA22" i="85"/>
  <c r="BS22" i="79" s="1"/>
  <c r="Q22" i="47" s="1"/>
  <c r="AK17" i="80"/>
  <c r="AO17" i="80" s="1"/>
  <c r="AK17" i="85"/>
  <c r="BA17" i="79" s="1"/>
  <c r="I39" i="98"/>
  <c r="G22" i="116"/>
  <c r="E56" i="98" s="1"/>
  <c r="G37" i="114"/>
  <c r="I41" i="36" s="1"/>
  <c r="M41" i="36" s="1"/>
  <c r="G28" i="114"/>
  <c r="I41" i="45" s="1"/>
  <c r="M41" i="45" s="1"/>
  <c r="G25" i="116"/>
  <c r="E59" i="98" s="1"/>
  <c r="G25" i="117"/>
  <c r="I13" i="88"/>
  <c r="O13" i="88"/>
  <c r="G32" i="117"/>
  <c r="G20" i="116"/>
  <c r="E54" i="98" s="1"/>
  <c r="G23" i="117"/>
  <c r="FI8" i="138"/>
  <c r="G23" i="111"/>
  <c r="I135" i="11" s="1"/>
  <c r="AC21" i="84"/>
  <c r="AK21" i="84"/>
  <c r="E21" i="106"/>
  <c r="G32" i="114"/>
  <c r="I41" i="41" s="1"/>
  <c r="M41" i="41" s="1"/>
  <c r="G19" i="116"/>
  <c r="E53" i="98" s="1"/>
  <c r="BQ15" i="84"/>
  <c r="BY15" i="84"/>
  <c r="AK11" i="81"/>
  <c r="AS11" i="81"/>
  <c r="AM11" i="143"/>
  <c r="G39" i="114"/>
  <c r="I41" i="34" s="1"/>
  <c r="M41" i="34" s="1"/>
  <c r="I11" i="90"/>
  <c r="I22" i="84"/>
  <c r="Q22" i="84"/>
  <c r="W8" i="56"/>
  <c r="S29" i="22"/>
  <c r="S29" i="24"/>
  <c r="W50" i="50"/>
  <c r="BY89" i="52"/>
  <c r="CC89" i="52" s="1"/>
  <c r="AO89" i="52"/>
  <c r="BY33" i="52"/>
  <c r="CC33" i="52" s="1"/>
  <c r="AO33" i="52"/>
  <c r="BI15" i="80"/>
  <c r="BM15" i="80"/>
  <c r="BO15" i="80" s="1"/>
  <c r="BY20" i="80"/>
  <c r="CC20" i="80"/>
  <c r="CE20" i="80" s="1"/>
  <c r="M8" i="80"/>
  <c r="Q8" i="80"/>
  <c r="S8" i="80" s="1"/>
  <c r="AC12" i="80"/>
  <c r="AG12" i="80"/>
  <c r="AI12" i="80" s="1"/>
  <c r="M19" i="80"/>
  <c r="Q19" i="80"/>
  <c r="S19" i="80" s="1"/>
  <c r="AS11" i="80"/>
  <c r="AW11" i="80"/>
  <c r="AY11" i="80" s="1"/>
  <c r="K12" i="85"/>
  <c r="M12" i="85" s="1"/>
  <c r="O12" i="85" s="1"/>
  <c r="Q12" i="85" s="1"/>
  <c r="K20" i="85"/>
  <c r="M20" i="85" s="1"/>
  <c r="O20" i="85" s="1"/>
  <c r="Q20" i="85" s="1"/>
  <c r="M8" i="19"/>
  <c r="BM72" i="52"/>
  <c r="AW72" i="52"/>
  <c r="AS72" i="52"/>
  <c r="AC72" i="52"/>
  <c r="BW72" i="52"/>
  <c r="BG72" i="52"/>
  <c r="Y72" i="52"/>
  <c r="BC72" i="52"/>
  <c r="AM72" i="52"/>
  <c r="CG72" i="52"/>
  <c r="BQ72" i="52"/>
  <c r="BQ78" i="52" s="1"/>
  <c r="AI72" i="52"/>
  <c r="Q72" i="52"/>
  <c r="Q40" i="54"/>
  <c r="Y40" i="54"/>
  <c r="AC19" i="81"/>
  <c r="AG19" i="81" s="1"/>
  <c r="AC19" i="82"/>
  <c r="AG19" i="82" s="1"/>
  <c r="Y19" i="83"/>
  <c r="AC19" i="83" s="1"/>
  <c r="AG19" i="83" s="1"/>
  <c r="Y19" i="84"/>
  <c r="AC13" i="81"/>
  <c r="AG13" i="81" s="1"/>
  <c r="AC13" i="82"/>
  <c r="AG13" i="82" s="1"/>
  <c r="Y13" i="83"/>
  <c r="AC13" i="83" s="1"/>
  <c r="AG13" i="83" s="1"/>
  <c r="Y13" i="84"/>
  <c r="AQ58" i="99"/>
  <c r="AS58" i="99" s="1"/>
  <c r="AY24" i="144"/>
  <c r="S44" i="99"/>
  <c r="U44" i="99" s="1"/>
  <c r="Q10" i="91" s="1"/>
  <c r="AM10" i="144"/>
  <c r="AU10" i="91" s="1"/>
  <c r="AY10" i="91" s="1"/>
  <c r="BA21" i="80"/>
  <c r="BE21" i="80" s="1"/>
  <c r="BA21" i="85"/>
  <c r="BS21" i="79" s="1"/>
  <c r="Q21" i="47" s="1"/>
  <c r="BQ10" i="80"/>
  <c r="BU10" i="80" s="1"/>
  <c r="BQ10" i="85"/>
  <c r="CK10" i="79" s="1"/>
  <c r="K95" i="11"/>
  <c r="K93" i="11"/>
  <c r="K91" i="11"/>
  <c r="K89" i="11"/>
  <c r="K87" i="11"/>
  <c r="K85" i="11"/>
  <c r="K83" i="11"/>
  <c r="K102" i="11"/>
  <c r="K94" i="11"/>
  <c r="K84" i="11"/>
  <c r="K78" i="11"/>
  <c r="K54" i="11"/>
  <c r="K46" i="11"/>
  <c r="K38" i="11"/>
  <c r="K88" i="11"/>
  <c r="K51" i="11"/>
  <c r="K43" i="11"/>
  <c r="K35" i="11"/>
  <c r="K25" i="13"/>
  <c r="K21" i="13"/>
  <c r="K26" i="15"/>
  <c r="K22" i="15"/>
  <c r="K23" i="16"/>
  <c r="K19" i="16"/>
  <c r="K24" i="17"/>
  <c r="K56" i="11"/>
  <c r="K48" i="11"/>
  <c r="K40" i="11"/>
  <c r="K92" i="11"/>
  <c r="K77" i="11"/>
  <c r="K53" i="11"/>
  <c r="K45" i="11"/>
  <c r="K37" i="11"/>
  <c r="K20" i="11"/>
  <c r="K18" i="11"/>
  <c r="K26" i="13"/>
  <c r="K22" i="13"/>
  <c r="K23" i="15"/>
  <c r="K19" i="15"/>
  <c r="K24" i="16"/>
  <c r="K25" i="17"/>
  <c r="K21" i="17"/>
  <c r="K86" i="11"/>
  <c r="K58" i="11"/>
  <c r="K50" i="11"/>
  <c r="K42" i="11"/>
  <c r="K96" i="11"/>
  <c r="K82" i="11"/>
  <c r="K55" i="11"/>
  <c r="K47" i="11"/>
  <c r="K39" i="11"/>
  <c r="K24" i="15"/>
  <c r="K25" i="16"/>
  <c r="K21" i="16"/>
  <c r="K26" i="17"/>
  <c r="K22" i="17"/>
  <c r="K90" i="11"/>
  <c r="K76" i="11"/>
  <c r="K52" i="11"/>
  <c r="K44" i="11"/>
  <c r="K36" i="11"/>
  <c r="K100" i="11"/>
  <c r="K57" i="11"/>
  <c r="K49" i="11"/>
  <c r="K41" i="11"/>
  <c r="K19" i="11"/>
  <c r="K17" i="11"/>
  <c r="K28" i="13"/>
  <c r="K24" i="13"/>
  <c r="K25" i="15"/>
  <c r="K21" i="15"/>
  <c r="K26" i="16"/>
  <c r="K22" i="16"/>
  <c r="K23" i="17"/>
  <c r="K19" i="17"/>
  <c r="K21" i="18"/>
  <c r="K23" i="21"/>
  <c r="K19" i="21"/>
  <c r="K86" i="23"/>
  <c r="K82" i="23"/>
  <c r="K78" i="23"/>
  <c r="K74" i="23"/>
  <c r="K70" i="23"/>
  <c r="K62" i="23"/>
  <c r="K22" i="18"/>
  <c r="K26" i="18"/>
  <c r="K23" i="18"/>
  <c r="K18" i="23"/>
  <c r="K85" i="25"/>
  <c r="K81" i="25"/>
  <c r="K77" i="25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31" i="23"/>
  <c r="K28" i="23"/>
  <c r="K34" i="23"/>
  <c r="K38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42" i="23"/>
  <c r="K27" i="26"/>
  <c r="K23" i="26"/>
  <c r="K19" i="26"/>
  <c r="K38" i="27"/>
  <c r="K26" i="27"/>
  <c r="K22" i="27"/>
  <c r="K15" i="30"/>
  <c r="K16" i="30"/>
  <c r="K19" i="30"/>
  <c r="K11" i="30"/>
  <c r="K17" i="30"/>
  <c r="K19" i="31"/>
  <c r="K11" i="31"/>
  <c r="K14" i="31"/>
  <c r="K15" i="32"/>
  <c r="K16" i="32"/>
  <c r="K16" i="31"/>
  <c r="K11" i="32"/>
  <c r="K14" i="34"/>
  <c r="K14" i="33"/>
  <c r="K18" i="34"/>
  <c r="K14" i="35"/>
  <c r="K15" i="35"/>
  <c r="K15" i="34"/>
  <c r="K17" i="35"/>
  <c r="K11" i="33"/>
  <c r="K14" i="36"/>
  <c r="K15" i="36"/>
  <c r="K17" i="36"/>
  <c r="K18" i="36"/>
  <c r="K19" i="37"/>
  <c r="K19" i="38"/>
  <c r="K11" i="38"/>
  <c r="K17" i="37"/>
  <c r="K16" i="37"/>
  <c r="K11" i="37"/>
  <c r="K15" i="38"/>
  <c r="K16" i="38"/>
  <c r="K15" i="37"/>
  <c r="K17" i="38"/>
  <c r="K17" i="39"/>
  <c r="K18" i="40"/>
  <c r="K19" i="41"/>
  <c r="K11" i="41"/>
  <c r="K18" i="39"/>
  <c r="K19" i="40"/>
  <c r="K11" i="40"/>
  <c r="K14" i="41"/>
  <c r="K14" i="40"/>
  <c r="K15" i="41"/>
  <c r="K14" i="39"/>
  <c r="K15" i="40"/>
  <c r="K16" i="41"/>
  <c r="K14" i="44"/>
  <c r="K14" i="43"/>
  <c r="K15" i="44"/>
  <c r="K14" i="42"/>
  <c r="K15" i="43"/>
  <c r="K16" i="44"/>
  <c r="K17" i="43"/>
  <c r="K18" i="44"/>
  <c r="K18" i="42"/>
  <c r="K19" i="43"/>
  <c r="K11" i="43"/>
  <c r="K19" i="45"/>
  <c r="K11" i="45"/>
  <c r="K59" i="50"/>
  <c r="K14" i="46"/>
  <c r="K58" i="50"/>
  <c r="K22" i="50"/>
  <c r="K14" i="45"/>
  <c r="K15" i="46"/>
  <c r="K56" i="50"/>
  <c r="K20" i="50"/>
  <c r="K12" i="50"/>
  <c r="K55" i="50"/>
  <c r="K19" i="50"/>
  <c r="K17" i="45"/>
  <c r="K18" i="46"/>
  <c r="K94" i="52"/>
  <c r="K28" i="52"/>
  <c r="K87" i="52"/>
  <c r="K29" i="52"/>
  <c r="K31" i="52"/>
  <c r="K23" i="52"/>
  <c r="K15" i="52"/>
  <c r="K90" i="52"/>
  <c r="K32" i="52"/>
  <c r="K24" i="52"/>
  <c r="K27" i="52"/>
  <c r="K58" i="54"/>
  <c r="K43" i="54"/>
  <c r="K35" i="54"/>
  <c r="K27" i="54"/>
  <c r="K61" i="56"/>
  <c r="K45" i="56"/>
  <c r="K37" i="56"/>
  <c r="K16" i="52"/>
  <c r="K57" i="54"/>
  <c r="K58" i="56"/>
  <c r="K42" i="56"/>
  <c r="M42" i="56" s="1"/>
  <c r="K60" i="56"/>
  <c r="K44" i="56"/>
  <c r="M44" i="56" s="1"/>
  <c r="K36" i="56"/>
  <c r="M36" i="56" s="1"/>
  <c r="K54" i="54"/>
  <c r="K39" i="54"/>
  <c r="K31" i="54"/>
  <c r="K57" i="56"/>
  <c r="K41" i="56"/>
  <c r="K60" i="54"/>
  <c r="K37" i="54"/>
  <c r="K59" i="56"/>
  <c r="K43" i="56"/>
  <c r="K35" i="56"/>
  <c r="K27" i="56"/>
  <c r="K34" i="56"/>
  <c r="M34" i="56" s="1"/>
  <c r="G49" i="117"/>
  <c r="AU8" i="46"/>
  <c r="AE8" i="46"/>
  <c r="BA8" i="46"/>
  <c r="AK8" i="46"/>
  <c r="Q8" i="46"/>
  <c r="CM45" i="133"/>
  <c r="AU9" i="83"/>
  <c r="M9" i="90"/>
  <c r="O15" i="90"/>
  <c r="I15" i="90"/>
  <c r="U15" i="82"/>
  <c r="M15" i="82"/>
  <c r="E14" i="87"/>
  <c r="AU14" i="92"/>
  <c r="AY14" i="92" s="1"/>
  <c r="BQ9" i="80"/>
  <c r="BU9" i="80" s="1"/>
  <c r="BQ9" i="85"/>
  <c r="CK9" i="79" s="1"/>
  <c r="K23" i="50"/>
  <c r="K37" i="50"/>
  <c r="K36" i="50"/>
  <c r="K27" i="50"/>
  <c r="K41" i="100"/>
  <c r="K50" i="100"/>
  <c r="K20" i="100"/>
  <c r="K30" i="100"/>
  <c r="K46" i="100"/>
  <c r="K21" i="100"/>
  <c r="K19" i="100"/>
  <c r="K22" i="100"/>
  <c r="E12" i="104"/>
  <c r="AA14" i="128"/>
  <c r="I14" i="83"/>
  <c r="M14" i="83" s="1"/>
  <c r="AQ52" i="99"/>
  <c r="AS52" i="99" s="1"/>
  <c r="Q18" i="89" s="1"/>
  <c r="AY18" i="144"/>
  <c r="AU18" i="89" s="1"/>
  <c r="AY18" i="89" s="1"/>
  <c r="AG42" i="99"/>
  <c r="Q8" i="90" s="1"/>
  <c r="AA12" i="38"/>
  <c r="AA21" i="38"/>
  <c r="AA13" i="38"/>
  <c r="AA9" i="38"/>
  <c r="AA10" i="38"/>
  <c r="S16" i="47"/>
  <c r="AC28" i="102"/>
  <c r="M45" i="50"/>
  <c r="G20" i="135"/>
  <c r="G24" i="135" s="1"/>
  <c r="G14" i="135"/>
  <c r="G18" i="135" s="1"/>
  <c r="DE12" i="138"/>
  <c r="DG12" i="138" s="1"/>
  <c r="O19" i="88"/>
  <c r="I19" i="88"/>
  <c r="I8" i="89"/>
  <c r="E23" i="89"/>
  <c r="U21" i="81"/>
  <c r="M21" i="81"/>
  <c r="U11" i="81"/>
  <c r="M11" i="81"/>
  <c r="K11" i="3"/>
  <c r="G519" i="1" s="1"/>
  <c r="Q11" i="92"/>
  <c r="AU8" i="92"/>
  <c r="AY8" i="92" s="1"/>
  <c r="E8" i="87"/>
  <c r="AK13" i="80"/>
  <c r="AO13" i="80" s="1"/>
  <c r="AK13" i="85"/>
  <c r="BA13" i="79" s="1"/>
  <c r="U52" i="56"/>
  <c r="U51" i="56"/>
  <c r="I12" i="59"/>
  <c r="H21" i="57" s="1"/>
  <c r="U53" i="56"/>
  <c r="I12" i="71"/>
  <c r="H9" i="57" s="1"/>
  <c r="I12" i="72"/>
  <c r="H8" i="57" s="1"/>
  <c r="I37" i="100"/>
  <c r="I41" i="100" s="1"/>
  <c r="M12" i="100"/>
  <c r="M13" i="100"/>
  <c r="M14" i="100"/>
  <c r="O30" i="102"/>
  <c r="O28" i="102"/>
  <c r="G69" i="114"/>
  <c r="Q8" i="41"/>
  <c r="S8" i="41"/>
  <c r="G17" i="83"/>
  <c r="I17" i="83" s="1"/>
  <c r="M17" i="83" s="1"/>
  <c r="M17" i="92"/>
  <c r="O17" i="92" s="1"/>
  <c r="O18" i="88"/>
  <c r="I18" i="88"/>
  <c r="M20" i="83"/>
  <c r="AW14" i="83"/>
  <c r="BA14" i="83" s="1"/>
  <c r="E21" i="87"/>
  <c r="AU21" i="92"/>
  <c r="AY21" i="92" s="1"/>
  <c r="AK20" i="80"/>
  <c r="AO20" i="80" s="1"/>
  <c r="AK20" i="85"/>
  <c r="BA20" i="79" s="1"/>
  <c r="I10" i="105"/>
  <c r="K10" i="105" s="1"/>
  <c r="W27" i="131"/>
  <c r="E41" i="101" s="1"/>
  <c r="I41" i="101" s="1"/>
  <c r="E36" i="101"/>
  <c r="I36" i="101" s="1"/>
  <c r="I83" i="95" s="1"/>
  <c r="S27" i="22"/>
  <c r="I16" i="88"/>
  <c r="CO20" i="81"/>
  <c r="CG20" i="81"/>
  <c r="AC14" i="83"/>
  <c r="AG14" i="83" s="1"/>
  <c r="CO8" i="82"/>
  <c r="CG8" i="82"/>
  <c r="BE55" i="99"/>
  <c r="Q21" i="88" s="1"/>
  <c r="G47" i="115"/>
  <c r="G70" i="98" s="1"/>
  <c r="Q8" i="43"/>
  <c r="DE21" i="138"/>
  <c r="DG21" i="138" s="1"/>
  <c r="BO11" i="83"/>
  <c r="M11" i="89"/>
  <c r="U18" i="82"/>
  <c r="M18" i="82"/>
  <c r="I10" i="83"/>
  <c r="M10" i="83" s="1"/>
  <c r="BC55" i="99"/>
  <c r="BE21" i="144"/>
  <c r="AU21" i="88" s="1"/>
  <c r="AY21" i="88" s="1"/>
  <c r="AE49" i="99"/>
  <c r="AG49" i="99" s="1"/>
  <c r="Q15" i="90" s="1"/>
  <c r="AS15" i="144"/>
  <c r="AU15" i="90" s="1"/>
  <c r="AY15" i="90" s="1"/>
  <c r="BE44" i="99"/>
  <c r="Q10" i="88" s="1"/>
  <c r="AA39" i="42"/>
  <c r="AA29" i="42"/>
  <c r="AA40" i="42"/>
  <c r="AA30" i="42"/>
  <c r="AA31" i="42"/>
  <c r="AA41" i="42"/>
  <c r="AA32" i="42"/>
  <c r="AA42" i="42"/>
  <c r="AA45" i="42"/>
  <c r="AA43" i="42"/>
  <c r="AA37" i="42"/>
  <c r="AA46" i="42"/>
  <c r="AA38" i="42"/>
  <c r="AA28" i="42"/>
  <c r="AA14" i="42"/>
  <c r="AA15" i="42"/>
  <c r="AA27" i="42"/>
  <c r="AA16" i="42"/>
  <c r="AA17" i="42"/>
  <c r="AA18" i="42"/>
  <c r="AA33" i="42"/>
  <c r="AA19" i="42"/>
  <c r="AA11" i="42"/>
  <c r="AA20" i="42"/>
  <c r="K12" i="47"/>
  <c r="S8" i="44"/>
  <c r="Q8" i="44"/>
  <c r="AU12" i="92"/>
  <c r="AY12" i="92" s="1"/>
  <c r="E12" i="87"/>
  <c r="BA14" i="80"/>
  <c r="BE14" i="80" s="1"/>
  <c r="BA14" i="85"/>
  <c r="BS14" i="79" s="1"/>
  <c r="Q14" i="47" s="1"/>
  <c r="AK9" i="80"/>
  <c r="AO9" i="80" s="1"/>
  <c r="AK9" i="85"/>
  <c r="BA9" i="79" s="1"/>
  <c r="G18" i="116"/>
  <c r="E52" i="98" s="1"/>
  <c r="U30" i="102"/>
  <c r="G35" i="111"/>
  <c r="G29" i="114"/>
  <c r="I41" i="44" s="1"/>
  <c r="M41" i="44" s="1"/>
  <c r="CO19" i="82"/>
  <c r="CG19" i="82"/>
  <c r="G21" i="116"/>
  <c r="E55" i="98" s="1"/>
  <c r="E29" i="118"/>
  <c r="E33" i="75" s="1"/>
  <c r="I13" i="92"/>
  <c r="O13" i="92"/>
  <c r="S13" i="92" s="1"/>
  <c r="G43" i="114"/>
  <c r="I41" i="31" s="1"/>
  <c r="M41" i="31" s="1"/>
  <c r="G76" i="98"/>
  <c r="G61" i="115"/>
  <c r="G24" i="117"/>
  <c r="E37" i="98"/>
  <c r="G71" i="116"/>
  <c r="E15" i="117"/>
  <c r="AC19" i="89"/>
  <c r="AM19" i="89"/>
  <c r="G15" i="111"/>
  <c r="E35" i="96" s="1"/>
  <c r="G85" i="115"/>
  <c r="G80" i="98" s="1"/>
  <c r="E22" i="106"/>
  <c r="CI10" i="83"/>
  <c r="M10" i="88"/>
  <c r="O10" i="88" s="1"/>
  <c r="S10" i="88" s="1"/>
  <c r="CG10" i="82"/>
  <c r="CO10" i="82"/>
  <c r="BI8" i="81"/>
  <c r="BQ8" i="81"/>
  <c r="E22" i="112"/>
  <c r="G24" i="112" s="1"/>
  <c r="E34" i="96" s="1"/>
  <c r="G31" i="114"/>
  <c r="I41" i="42" s="1"/>
  <c r="M41" i="42" s="1"/>
  <c r="O11" i="89"/>
  <c r="I11" i="89"/>
  <c r="I22" i="83"/>
  <c r="M22" i="83" s="1"/>
  <c r="S17" i="22"/>
  <c r="W46" i="50"/>
  <c r="AK10" i="51"/>
  <c r="BM10" i="51"/>
  <c r="BQ10" i="51" s="1"/>
  <c r="W42" i="50"/>
  <c r="W41" i="50"/>
  <c r="AK21" i="51"/>
  <c r="BM21" i="51"/>
  <c r="BQ21" i="51" s="1"/>
  <c r="BY25" i="52"/>
  <c r="CC25" i="52" s="1"/>
  <c r="AO25" i="52"/>
  <c r="BY50" i="52"/>
  <c r="CC50" i="52" s="1"/>
  <c r="AO50" i="52"/>
  <c r="W10" i="56"/>
  <c r="M14" i="80"/>
  <c r="Q14" i="80"/>
  <c r="S14" i="80" s="1"/>
  <c r="BI16" i="80"/>
  <c r="BM16" i="80"/>
  <c r="BO16" i="80" s="1"/>
  <c r="AC13" i="80"/>
  <c r="AG13" i="80"/>
  <c r="AI13" i="80" s="1"/>
  <c r="M20" i="80"/>
  <c r="Q20" i="80"/>
  <c r="S20" i="80" s="1"/>
  <c r="G13" i="79"/>
  <c r="S13" i="85"/>
  <c r="AU13" i="3" s="1"/>
  <c r="G595" i="1" s="1"/>
  <c r="G21" i="79"/>
  <c r="S21" i="85"/>
  <c r="AU21" i="3" s="1"/>
  <c r="G827" i="1" s="1"/>
  <c r="K30" i="102"/>
  <c r="K28" i="102"/>
  <c r="K26" i="102"/>
  <c r="BQ74" i="52"/>
  <c r="AI74" i="52"/>
  <c r="Q74" i="52"/>
  <c r="AW74" i="52"/>
  <c r="BC74" i="52" s="1"/>
  <c r="AC74" i="52"/>
  <c r="BW74" i="52"/>
  <c r="Y74" i="52"/>
  <c r="AM74" i="52"/>
  <c r="AS74" i="52" s="1"/>
  <c r="I16" i="91"/>
  <c r="BA18" i="81"/>
  <c r="BE18" i="81" s="1"/>
  <c r="BA18" i="82"/>
  <c r="BE18" i="82" s="1"/>
  <c r="AS18" i="83"/>
  <c r="AS18" i="84"/>
  <c r="CW12" i="81"/>
  <c r="DA12" i="81" s="1"/>
  <c r="CW12" i="82"/>
  <c r="DA12" i="82" s="1"/>
  <c r="CG12" i="83"/>
  <c r="CK12" i="83" s="1"/>
  <c r="CO12" i="83" s="1"/>
  <c r="CG12" i="84"/>
  <c r="BC57" i="99"/>
  <c r="BE57" i="99" s="1"/>
  <c r="BE23" i="144"/>
  <c r="S52" i="99"/>
  <c r="U52" i="99" s="1"/>
  <c r="Q18" i="91" s="1"/>
  <c r="AM18" i="144"/>
  <c r="AU18" i="91" s="1"/>
  <c r="AY18" i="91" s="1"/>
  <c r="AG48" i="99"/>
  <c r="Q14" i="90" s="1"/>
  <c r="AE43" i="99"/>
  <c r="AG43" i="99" s="1"/>
  <c r="Q9" i="90" s="1"/>
  <c r="AS9" i="144"/>
  <c r="AU9" i="90" s="1"/>
  <c r="AY9" i="90" s="1"/>
  <c r="U19" i="80"/>
  <c r="Y19" i="80" s="1"/>
  <c r="U19" i="85"/>
  <c r="AI19" i="79" s="1"/>
  <c r="AA31" i="44"/>
  <c r="AA15" i="44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K10" i="47"/>
  <c r="K118" i="11"/>
  <c r="M118" i="11" s="1"/>
  <c r="K116" i="11"/>
  <c r="M116" i="11" s="1"/>
  <c r="K114" i="11"/>
  <c r="M114" i="11" s="1"/>
  <c r="K112" i="11"/>
  <c r="K110" i="11"/>
  <c r="K108" i="1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I27" i="105"/>
  <c r="K27" i="105" s="1"/>
  <c r="Q8" i="50"/>
  <c r="O14" i="89"/>
  <c r="S14" i="89" s="1"/>
  <c r="I14" i="89"/>
  <c r="Q15" i="84"/>
  <c r="I15" i="84"/>
  <c r="AQ47" i="99"/>
  <c r="AS47" i="99" s="1"/>
  <c r="Q13" i="89" s="1"/>
  <c r="AY13" i="144"/>
  <c r="AU13" i="89" s="1"/>
  <c r="AY13" i="89" s="1"/>
  <c r="AS44" i="99"/>
  <c r="Q10" i="89" s="1"/>
  <c r="U18" i="80"/>
  <c r="Y18" i="80" s="1"/>
  <c r="U18" i="85"/>
  <c r="AI18" i="79" s="1"/>
  <c r="M18" i="47" s="1"/>
  <c r="AA41" i="45"/>
  <c r="AA32" i="45"/>
  <c r="AA42" i="45"/>
  <c r="AA33" i="45"/>
  <c r="AA36" i="45"/>
  <c r="AA45" i="45"/>
  <c r="AA43" i="45"/>
  <c r="AA37" i="45"/>
  <c r="AA46" i="45"/>
  <c r="AA38" i="45"/>
  <c r="AA28" i="45"/>
  <c r="AA39" i="45"/>
  <c r="AA29" i="45"/>
  <c r="AA40" i="45"/>
  <c r="AA30" i="45"/>
  <c r="AA31" i="45"/>
  <c r="AA20" i="45"/>
  <c r="AA14" i="45"/>
  <c r="AA15" i="45"/>
  <c r="AA16" i="45"/>
  <c r="AA17" i="45"/>
  <c r="AA18" i="45"/>
  <c r="AA25" i="45"/>
  <c r="AA19" i="45"/>
  <c r="AA11" i="45"/>
  <c r="K9" i="47"/>
  <c r="E11" i="78"/>
  <c r="G19" i="83"/>
  <c r="I19" i="83" s="1"/>
  <c r="M19" i="83" s="1"/>
  <c r="M19" i="92"/>
  <c r="O19" i="92" s="1"/>
  <c r="S19" i="92" s="1"/>
  <c r="AU12" i="83"/>
  <c r="M12" i="90"/>
  <c r="O12" i="90" s="1"/>
  <c r="S12" i="90" s="1"/>
  <c r="I21" i="89"/>
  <c r="AC8" i="92"/>
  <c r="AM8" i="92"/>
  <c r="M14" i="81"/>
  <c r="U14" i="81"/>
  <c r="AS57" i="99"/>
  <c r="BC51" i="99"/>
  <c r="BE51" i="99" s="1"/>
  <c r="Q17" i="88" s="1"/>
  <c r="BE17" i="144"/>
  <c r="AU17" i="88" s="1"/>
  <c r="AY17" i="88" s="1"/>
  <c r="S46" i="99"/>
  <c r="U46" i="99" s="1"/>
  <c r="Q12" i="91" s="1"/>
  <c r="AM12" i="144"/>
  <c r="AU12" i="91" s="1"/>
  <c r="AY12" i="91" s="1"/>
  <c r="G15" i="3"/>
  <c r="G633" i="1" s="1"/>
  <c r="K15" i="83"/>
  <c r="BO10" i="83"/>
  <c r="M10" i="89"/>
  <c r="O10" i="89" s="1"/>
  <c r="S10" i="89" s="1"/>
  <c r="AC19" i="92"/>
  <c r="AM19" i="92"/>
  <c r="AC17" i="81"/>
  <c r="AG17" i="81" s="1"/>
  <c r="Y17" i="83"/>
  <c r="Y17" i="84"/>
  <c r="AC17" i="82"/>
  <c r="AG17" i="82" s="1"/>
  <c r="BE53" i="99"/>
  <c r="Q19" i="88" s="1"/>
  <c r="AE50" i="99"/>
  <c r="AG50" i="99" s="1"/>
  <c r="Q16" i="90" s="1"/>
  <c r="AS16" i="144"/>
  <c r="AU16" i="90" s="1"/>
  <c r="AY16" i="90" s="1"/>
  <c r="BC10" i="90"/>
  <c r="BE25" i="145"/>
  <c r="AK21" i="80"/>
  <c r="AO21" i="80" s="1"/>
  <c r="AK21" i="85"/>
  <c r="BA21" i="79" s="1"/>
  <c r="CI16" i="83"/>
  <c r="M16" i="88"/>
  <c r="O16" i="88" s="1"/>
  <c r="S16" i="88" s="1"/>
  <c r="AU10" i="83"/>
  <c r="M10" i="90"/>
  <c r="O10" i="90" s="1"/>
  <c r="S10" i="90" s="1"/>
  <c r="AC18" i="92"/>
  <c r="AM18" i="92"/>
  <c r="U20" i="82"/>
  <c r="M20" i="82"/>
  <c r="BQ14" i="82"/>
  <c r="BI14" i="82"/>
  <c r="AQ54" i="99"/>
  <c r="AS54" i="99" s="1"/>
  <c r="Q20" i="89" s="1"/>
  <c r="AY20" i="144"/>
  <c r="AU20" i="89" s="1"/>
  <c r="AY20" i="89" s="1"/>
  <c r="E13" i="87"/>
  <c r="AU13" i="92"/>
  <c r="AY13" i="92" s="1"/>
  <c r="G16" i="3"/>
  <c r="G662" i="1" s="1"/>
  <c r="K16" i="83"/>
  <c r="M16" i="83" s="1"/>
  <c r="I8" i="105"/>
  <c r="K8" i="105" s="1"/>
  <c r="E16" i="105"/>
  <c r="Y9" i="54"/>
  <c r="Q9" i="54"/>
  <c r="W9" i="54" s="1"/>
  <c r="W18" i="54" s="1"/>
  <c r="EO16" i="138"/>
  <c r="EQ16" i="138" s="1"/>
  <c r="EQ8" i="138"/>
  <c r="AC16" i="92"/>
  <c r="AM16" i="92"/>
  <c r="BE21" i="84"/>
  <c r="AW21" i="84"/>
  <c r="CW19" i="81"/>
  <c r="DA19" i="81" s="1"/>
  <c r="CG19" i="83"/>
  <c r="CK19" i="83" s="1"/>
  <c r="CO19" i="83" s="1"/>
  <c r="CG19" i="84"/>
  <c r="CW19" i="82"/>
  <c r="DA19" i="82" s="1"/>
  <c r="AS14" i="81"/>
  <c r="AK14" i="81"/>
  <c r="BY8" i="84"/>
  <c r="BQ8" i="84"/>
  <c r="BE47" i="99"/>
  <c r="Q13" i="88" s="1"/>
  <c r="AA22" i="31"/>
  <c r="AA23" i="31"/>
  <c r="AA24" i="31"/>
  <c r="AA8" i="31"/>
  <c r="AA34" i="31"/>
  <c r="AA26" i="31"/>
  <c r="AA22" i="35"/>
  <c r="AA23" i="35"/>
  <c r="AA24" i="35"/>
  <c r="AA8" i="35"/>
  <c r="AA34" i="35"/>
  <c r="AA26" i="35"/>
  <c r="O23" i="47"/>
  <c r="Y23" i="47" s="1"/>
  <c r="O19" i="47"/>
  <c r="Y19" i="47" s="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K13" i="47"/>
  <c r="I14" i="100"/>
  <c r="I12" i="100"/>
  <c r="I13" i="100"/>
  <c r="AC9" i="56"/>
  <c r="AM9" i="56"/>
  <c r="AI9" i="56"/>
  <c r="Y9" i="56"/>
  <c r="Q9" i="56"/>
  <c r="W9" i="56" s="1"/>
  <c r="W18" i="56" s="1"/>
  <c r="AS9" i="56"/>
  <c r="AU16" i="83"/>
  <c r="M16" i="90"/>
  <c r="I19" i="91"/>
  <c r="O19" i="91"/>
  <c r="S19" i="91" s="1"/>
  <c r="O12" i="88"/>
  <c r="S12" i="88" s="1"/>
  <c r="I12" i="88"/>
  <c r="M18" i="81"/>
  <c r="U18" i="81"/>
  <c r="M10" i="81"/>
  <c r="U10" i="81"/>
  <c r="E85" i="116"/>
  <c r="E84" i="116"/>
  <c r="G132" i="11"/>
  <c r="DE16" i="138"/>
  <c r="DG16" i="138" s="1"/>
  <c r="O18" i="91"/>
  <c r="I18" i="91"/>
  <c r="O12" i="89"/>
  <c r="I12" i="89"/>
  <c r="U16" i="82"/>
  <c r="M16" i="82"/>
  <c r="AC8" i="81"/>
  <c r="AG8" i="81" s="1"/>
  <c r="AC8" i="82"/>
  <c r="AG8" i="82" s="1"/>
  <c r="Y8" i="83"/>
  <c r="Y8" i="84"/>
  <c r="BE49" i="99"/>
  <c r="Q15" i="88" s="1"/>
  <c r="AQ45" i="99"/>
  <c r="AS45" i="99" s="1"/>
  <c r="Q11" i="89" s="1"/>
  <c r="AY11" i="144"/>
  <c r="AU11" i="89" s="1"/>
  <c r="AY11" i="89" s="1"/>
  <c r="AS42" i="99"/>
  <c r="Q8" i="89" s="1"/>
  <c r="G32" i="111"/>
  <c r="I143" i="11" s="1"/>
  <c r="G79" i="116"/>
  <c r="E79" i="98" s="1"/>
  <c r="M44" i="54"/>
  <c r="AO31" i="142"/>
  <c r="AM31" i="142"/>
  <c r="AK31" i="142"/>
  <c r="AI31" i="142"/>
  <c r="AA10" i="39"/>
  <c r="AA12" i="39"/>
  <c r="AA21" i="39"/>
  <c r="AA13" i="39"/>
  <c r="AA9" i="39"/>
  <c r="S15" i="47"/>
  <c r="G27" i="111"/>
  <c r="E12" i="97" s="1"/>
  <c r="I22" i="89"/>
  <c r="CG19" i="81"/>
  <c r="CO19" i="81"/>
  <c r="I38" i="98"/>
  <c r="M44" i="104"/>
  <c r="M36" i="104"/>
  <c r="M41" i="104"/>
  <c r="M33" i="104"/>
  <c r="M38" i="104"/>
  <c r="M43" i="104"/>
  <c r="M35" i="104"/>
  <c r="M40" i="104"/>
  <c r="M32" i="104"/>
  <c r="M37" i="104"/>
  <c r="M42" i="104"/>
  <c r="M34" i="104"/>
  <c r="M39" i="104"/>
  <c r="G33" i="111"/>
  <c r="E59" i="96" s="1"/>
  <c r="G35" i="114"/>
  <c r="I41" i="38" s="1"/>
  <c r="M41" i="38" s="1"/>
  <c r="G38" i="111"/>
  <c r="E63" i="96" s="1"/>
  <c r="G59" i="116"/>
  <c r="E9" i="117"/>
  <c r="E11" i="117" s="1"/>
  <c r="E12" i="117" s="1"/>
  <c r="G16" i="117" s="1"/>
  <c r="E69" i="96" s="1"/>
  <c r="AA50" i="127"/>
  <c r="BI20" i="82"/>
  <c r="BQ20" i="82"/>
  <c r="M30" i="102"/>
  <c r="G37" i="111"/>
  <c r="E61" i="96" s="1"/>
  <c r="AS21" i="82"/>
  <c r="AK21" i="82"/>
  <c r="E18" i="106"/>
  <c r="G75" i="116"/>
  <c r="E78" i="98" s="1"/>
  <c r="CG15" i="81"/>
  <c r="CO15" i="81"/>
  <c r="BQ10" i="84"/>
  <c r="BY10" i="84"/>
  <c r="E21" i="107"/>
  <c r="I9" i="84"/>
  <c r="Q9" i="84"/>
  <c r="E21" i="108"/>
  <c r="G29" i="111"/>
  <c r="I31" i="16" s="1"/>
  <c r="O11" i="88"/>
  <c r="S11" i="88" s="1"/>
  <c r="I11" i="88"/>
  <c r="M22" i="82"/>
  <c r="U22" i="82"/>
  <c r="S15" i="14"/>
  <c r="E35" i="8" s="1"/>
  <c r="W49" i="50"/>
  <c r="AK17" i="51"/>
  <c r="BM17" i="51"/>
  <c r="BQ17" i="51" s="1"/>
  <c r="BY71" i="52"/>
  <c r="CC71" i="52" s="1"/>
  <c r="AO71" i="52"/>
  <c r="AQ71" i="52" s="1"/>
  <c r="BY91" i="52"/>
  <c r="CC91" i="52" s="1"/>
  <c r="AO91" i="52"/>
  <c r="W40" i="54"/>
  <c r="W12" i="54"/>
  <c r="W16" i="56"/>
  <c r="W14" i="56"/>
  <c r="AS12" i="80"/>
  <c r="AW12" i="80"/>
  <c r="AY12" i="80" s="1"/>
  <c r="M15" i="80"/>
  <c r="Q15" i="80"/>
  <c r="S15" i="80" s="1"/>
  <c r="BY21" i="80"/>
  <c r="CC21" i="80"/>
  <c r="CE21" i="80" s="1"/>
  <c r="M9" i="80"/>
  <c r="Q9" i="80"/>
  <c r="S9" i="80" s="1"/>
  <c r="BI11" i="80"/>
  <c r="BM11" i="80"/>
  <c r="BO11" i="80" s="1"/>
  <c r="BY15" i="80"/>
  <c r="CC15" i="80"/>
  <c r="CE15" i="80" s="1"/>
  <c r="AS18" i="80"/>
  <c r="AW18" i="80"/>
  <c r="AY18" i="80" s="1"/>
  <c r="M21" i="80"/>
  <c r="Q21" i="80"/>
  <c r="S21" i="80" s="1"/>
  <c r="G14" i="79"/>
  <c r="S14" i="85"/>
  <c r="AU14" i="3" s="1"/>
  <c r="G624" i="1" s="1"/>
  <c r="G22" i="79"/>
  <c r="S22" i="85"/>
  <c r="AU24" i="3" s="1"/>
  <c r="G914" i="1" s="1"/>
  <c r="BA8" i="30"/>
  <c r="AK8" i="30"/>
  <c r="S8" i="30"/>
  <c r="Q8" i="30"/>
  <c r="AE8" i="30"/>
  <c r="AU8" i="30"/>
  <c r="CM68" i="133"/>
  <c r="CM69" i="133" s="1"/>
  <c r="CM27" i="131" s="1"/>
  <c r="E8" i="12" s="1"/>
  <c r="Y34" i="54"/>
  <c r="Q34" i="54"/>
  <c r="W34" i="54" s="1"/>
  <c r="AS18" i="56"/>
  <c r="AI18" i="56"/>
  <c r="Y18" i="56"/>
  <c r="I17" i="90"/>
  <c r="O17" i="90"/>
  <c r="BY16" i="81"/>
  <c r="CC16" i="81" s="1"/>
  <c r="BM16" i="83"/>
  <c r="BM16" i="84"/>
  <c r="BY16" i="82"/>
  <c r="CC16" i="82" s="1"/>
  <c r="Q12" i="84"/>
  <c r="I12" i="84"/>
  <c r="U57" i="99"/>
  <c r="AE51" i="99"/>
  <c r="AG51" i="99" s="1"/>
  <c r="Q17" i="90" s="1"/>
  <c r="AS17" i="144"/>
  <c r="AU17" i="90" s="1"/>
  <c r="AY17" i="90" s="1"/>
  <c r="E9" i="87"/>
  <c r="AU9" i="92"/>
  <c r="AY9" i="92" s="1"/>
  <c r="BQ18" i="80"/>
  <c r="BU18" i="80" s="1"/>
  <c r="BQ18" i="85"/>
  <c r="CK18" i="79" s="1"/>
  <c r="I25" i="105"/>
  <c r="K25" i="105" s="1"/>
  <c r="G66" i="50"/>
  <c r="AA22" i="83"/>
  <c r="M22" i="91"/>
  <c r="O22" i="91" s="1"/>
  <c r="I12" i="91"/>
  <c r="M15" i="83"/>
  <c r="S57" i="99"/>
  <c r="AM23" i="144"/>
  <c r="BC54" i="99"/>
  <c r="BE54" i="99" s="1"/>
  <c r="Q20" i="88" s="1"/>
  <c r="BE20" i="144"/>
  <c r="AU20" i="88" s="1"/>
  <c r="AY20" i="88" s="1"/>
  <c r="K17" i="3"/>
  <c r="G693" i="1" s="1"/>
  <c r="Q17" i="92"/>
  <c r="BQ17" i="80"/>
  <c r="BU17" i="80" s="1"/>
  <c r="BQ17" i="85"/>
  <c r="CK17" i="79" s="1"/>
  <c r="G45" i="114"/>
  <c r="E15" i="97" s="1"/>
  <c r="E25" i="78"/>
  <c r="M8" i="48"/>
  <c r="G28" i="48"/>
  <c r="I21" i="135"/>
  <c r="I15" i="135"/>
  <c r="O20" i="88"/>
  <c r="I20" i="88"/>
  <c r="U51" i="99"/>
  <c r="Q17" i="91" s="1"/>
  <c r="AE45" i="99"/>
  <c r="AG45" i="99" s="1"/>
  <c r="Q11" i="90" s="1"/>
  <c r="AS11" i="144"/>
  <c r="AU11" i="90" s="1"/>
  <c r="AY11" i="90" s="1"/>
  <c r="AA23" i="32"/>
  <c r="AA24" i="32"/>
  <c r="AA8" i="32"/>
  <c r="AA34" i="32"/>
  <c r="AA22" i="32"/>
  <c r="O22" i="47"/>
  <c r="Y22" i="47" s="1"/>
  <c r="AA46" i="38"/>
  <c r="AA38" i="38"/>
  <c r="AA28" i="38"/>
  <c r="AA20" i="38"/>
  <c r="AA39" i="38"/>
  <c r="AA29" i="38"/>
  <c r="AA40" i="38"/>
  <c r="AA30" i="38"/>
  <c r="AA14" i="38"/>
  <c r="AA31" i="38"/>
  <c r="AA15" i="38"/>
  <c r="AA41" i="38"/>
  <c r="AA32" i="38"/>
  <c r="AA16" i="38"/>
  <c r="AA42" i="38"/>
  <c r="AA33" i="38"/>
  <c r="AA25" i="38"/>
  <c r="AA17" i="38"/>
  <c r="AA36" i="38"/>
  <c r="AA18" i="38"/>
  <c r="AA45" i="38"/>
  <c r="AA43" i="38"/>
  <c r="AA37" i="38"/>
  <c r="AA27" i="38"/>
  <c r="AA19" i="38"/>
  <c r="AA11" i="38"/>
  <c r="K16" i="47"/>
  <c r="AA21" i="46"/>
  <c r="AA13" i="46"/>
  <c r="AA9" i="46"/>
  <c r="AA10" i="46"/>
  <c r="S8" i="47"/>
  <c r="AA12" i="46"/>
  <c r="BA15" i="81"/>
  <c r="BE15" i="81" s="1"/>
  <c r="AS15" i="83"/>
  <c r="AW15" i="83" s="1"/>
  <c r="BA15" i="83" s="1"/>
  <c r="AS15" i="84"/>
  <c r="BA15" i="82"/>
  <c r="BE15" i="82" s="1"/>
  <c r="BC56" i="99"/>
  <c r="BE56" i="99" s="1"/>
  <c r="BE22" i="144"/>
  <c r="BC19" i="91"/>
  <c r="AG47" i="99"/>
  <c r="Q13" i="90" s="1"/>
  <c r="BA10" i="80"/>
  <c r="BE10" i="80" s="1"/>
  <c r="BA10" i="85"/>
  <c r="BS10" i="79" s="1"/>
  <c r="Q10" i="47" s="1"/>
  <c r="G18" i="87"/>
  <c r="I18" i="87" s="1"/>
  <c r="AY18" i="3" s="1"/>
  <c r="G742" i="1" s="1"/>
  <c r="W18" i="92"/>
  <c r="BY21" i="84"/>
  <c r="BQ21" i="84"/>
  <c r="M20" i="81"/>
  <c r="U20" i="81"/>
  <c r="BI14" i="81"/>
  <c r="BQ14" i="81"/>
  <c r="BE58" i="99"/>
  <c r="AQ46" i="99"/>
  <c r="AS46" i="99" s="1"/>
  <c r="Q12" i="89" s="1"/>
  <c r="AY12" i="144"/>
  <c r="AU12" i="89" s="1"/>
  <c r="AY12" i="89" s="1"/>
  <c r="BA17" i="80"/>
  <c r="BE17" i="80" s="1"/>
  <c r="BA17" i="85"/>
  <c r="BS17" i="79" s="1"/>
  <c r="Q17" i="47" s="1"/>
  <c r="E48" i="100"/>
  <c r="E47" i="100"/>
  <c r="I32" i="105"/>
  <c r="K32" i="105" s="1"/>
  <c r="M44" i="50"/>
  <c r="S16" i="92"/>
  <c r="AW21" i="83"/>
  <c r="BA21" i="83" s="1"/>
  <c r="M19" i="82"/>
  <c r="U19" i="82"/>
  <c r="CW13" i="81"/>
  <c r="DA13" i="81" s="1"/>
  <c r="CG13" i="83"/>
  <c r="CK13" i="83" s="1"/>
  <c r="CO13" i="83" s="1"/>
  <c r="CG13" i="84"/>
  <c r="CW13" i="82"/>
  <c r="DA13" i="82" s="1"/>
  <c r="M51" i="50"/>
  <c r="BO19" i="83"/>
  <c r="BQ19" i="83" s="1"/>
  <c r="BU19" i="83" s="1"/>
  <c r="M19" i="89"/>
  <c r="O19" i="89" s="1"/>
  <c r="I18" i="90"/>
  <c r="AM12" i="92"/>
  <c r="AC12" i="92"/>
  <c r="AG54" i="99"/>
  <c r="Q20" i="90" s="1"/>
  <c r="G50" i="116"/>
  <c r="E73" i="98" s="1"/>
  <c r="K52" i="122"/>
  <c r="M9" i="50"/>
  <c r="S8" i="19"/>
  <c r="DW11" i="138"/>
  <c r="DY11" i="138" s="1"/>
  <c r="O16" i="90"/>
  <c r="I16" i="90"/>
  <c r="I10" i="91"/>
  <c r="M16" i="81"/>
  <c r="U16" i="81"/>
  <c r="BC60" i="99"/>
  <c r="BE60" i="99" s="1"/>
  <c r="BE26" i="144"/>
  <c r="S55" i="99"/>
  <c r="U55" i="99" s="1"/>
  <c r="Q21" i="91" s="1"/>
  <c r="AM21" i="144"/>
  <c r="AU21" i="91" s="1"/>
  <c r="AY21" i="91" s="1"/>
  <c r="BC52" i="99"/>
  <c r="BE52" i="99" s="1"/>
  <c r="Q18" i="88" s="1"/>
  <c r="BE18" i="144"/>
  <c r="AU18" i="88" s="1"/>
  <c r="AY18" i="88" s="1"/>
  <c r="K15" i="3"/>
  <c r="G635" i="1" s="1"/>
  <c r="Q15" i="92"/>
  <c r="S15" i="92" s="1"/>
  <c r="U20" i="80"/>
  <c r="Y20" i="80" s="1"/>
  <c r="U20" i="85"/>
  <c r="AI20" i="79" s="1"/>
  <c r="M20" i="47" s="1"/>
  <c r="E24" i="93"/>
  <c r="G16" i="111"/>
  <c r="E37" i="96" s="1"/>
  <c r="E61" i="117"/>
  <c r="BY17" i="84"/>
  <c r="BQ17" i="84"/>
  <c r="G19" i="111"/>
  <c r="E40" i="96" s="1"/>
  <c r="G49" i="98"/>
  <c r="G13" i="115"/>
  <c r="I22" i="88"/>
  <c r="CG12" i="82"/>
  <c r="CO12" i="82"/>
  <c r="I77" i="98"/>
  <c r="BY13" i="81"/>
  <c r="CC13" i="81" s="1"/>
  <c r="BY13" i="82"/>
  <c r="CC13" i="82" s="1"/>
  <c r="BM13" i="83"/>
  <c r="BM13" i="84"/>
  <c r="G24" i="111"/>
  <c r="E51" i="96" s="1"/>
  <c r="G41" i="117"/>
  <c r="E14" i="97" s="1"/>
  <c r="AW20" i="84"/>
  <c r="BE20" i="84"/>
  <c r="G22" i="111"/>
  <c r="E49" i="96" s="1"/>
  <c r="G75" i="115"/>
  <c r="G78" i="98" s="1"/>
  <c r="G38" i="117"/>
  <c r="E24" i="12"/>
  <c r="E36" i="12" s="1"/>
  <c r="AK21" i="81"/>
  <c r="AS21" i="81"/>
  <c r="G36" i="111"/>
  <c r="I145" i="11" s="1"/>
  <c r="CG18" i="82"/>
  <c r="CO18" i="82"/>
  <c r="BA11" i="81"/>
  <c r="BE11" i="81" s="1"/>
  <c r="BA11" i="82"/>
  <c r="BE11" i="82" s="1"/>
  <c r="AS11" i="83"/>
  <c r="AS11" i="84"/>
  <c r="BQ10" i="83"/>
  <c r="BU10" i="83" s="1"/>
  <c r="AQ25" i="144"/>
  <c r="AC59" i="99" s="1"/>
  <c r="I9" i="83"/>
  <c r="M9" i="83" s="1"/>
  <c r="O11" i="92"/>
  <c r="S11" i="92" s="1"/>
  <c r="I11" i="92"/>
  <c r="M22" i="81"/>
  <c r="U22" i="81"/>
  <c r="K18" i="15"/>
  <c r="K28" i="17"/>
  <c r="K20" i="17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18" i="13"/>
  <c r="K28" i="16"/>
  <c r="K20" i="16"/>
  <c r="K34" i="11"/>
  <c r="K28" i="15"/>
  <c r="K20" i="15"/>
  <c r="K18" i="17"/>
  <c r="K33" i="11"/>
  <c r="K31" i="11"/>
  <c r="K29" i="11"/>
  <c r="K27" i="11"/>
  <c r="K25" i="11"/>
  <c r="K23" i="11"/>
  <c r="K15" i="11"/>
  <c r="K13" i="11"/>
  <c r="K11" i="11"/>
  <c r="K9" i="11"/>
  <c r="K20" i="13"/>
  <c r="K18" i="16"/>
  <c r="K28" i="18"/>
  <c r="K18" i="18"/>
  <c r="K50" i="23"/>
  <c r="K22" i="23"/>
  <c r="K14" i="23"/>
  <c r="K49" i="25"/>
  <c r="K25" i="25"/>
  <c r="K21" i="25"/>
  <c r="K17" i="25"/>
  <c r="K13" i="25"/>
  <c r="K20" i="26"/>
  <c r="K26" i="23"/>
  <c r="K23" i="23"/>
  <c r="K23" i="25"/>
  <c r="K15" i="25"/>
  <c r="K18" i="26"/>
  <c r="K29" i="27"/>
  <c r="K21" i="27"/>
  <c r="K18" i="27"/>
  <c r="K17" i="27"/>
  <c r="K21" i="30"/>
  <c r="K9" i="30"/>
  <c r="K21" i="31"/>
  <c r="K13" i="31"/>
  <c r="K9" i="31"/>
  <c r="K13" i="30"/>
  <c r="K13" i="33"/>
  <c r="K21" i="33"/>
  <c r="K9" i="33"/>
  <c r="K21" i="35"/>
  <c r="K13" i="35"/>
  <c r="K9" i="35"/>
  <c r="K10" i="34"/>
  <c r="K9" i="36"/>
  <c r="K10" i="36"/>
  <c r="K21" i="37"/>
  <c r="K13" i="37"/>
  <c r="K10" i="37"/>
  <c r="K9" i="38"/>
  <c r="K9" i="39"/>
  <c r="K10" i="40"/>
  <c r="K10" i="39"/>
  <c r="K21" i="39"/>
  <c r="K13" i="39"/>
  <c r="K21" i="43"/>
  <c r="K13" i="43"/>
  <c r="K21" i="42"/>
  <c r="K13" i="42"/>
  <c r="K9" i="43"/>
  <c r="K10" i="44"/>
  <c r="K10" i="42"/>
  <c r="K21" i="46"/>
  <c r="K13" i="46"/>
  <c r="K21" i="45"/>
  <c r="K11" i="50"/>
  <c r="K9" i="45"/>
  <c r="K10" i="46"/>
  <c r="K86" i="52"/>
  <c r="K36" i="52"/>
  <c r="K21" i="52"/>
  <c r="K39" i="52"/>
  <c r="K12" i="52"/>
  <c r="K29" i="56"/>
  <c r="K21" i="56"/>
  <c r="K49" i="54"/>
  <c r="K26" i="54"/>
  <c r="K24" i="54"/>
  <c r="K28" i="56"/>
  <c r="K23" i="54"/>
  <c r="K49" i="56"/>
  <c r="K33" i="56"/>
  <c r="K25" i="56"/>
  <c r="K29" i="54"/>
  <c r="K21" i="54"/>
  <c r="K26" i="56"/>
  <c r="W15" i="92" l="1"/>
  <c r="G15" i="87"/>
  <c r="I15" i="87" s="1"/>
  <c r="AY15" i="3" s="1"/>
  <c r="G655" i="1" s="1"/>
  <c r="W16" i="88"/>
  <c r="U19" i="83"/>
  <c r="W19" i="83" s="1"/>
  <c r="Q19" i="83"/>
  <c r="U17" i="83"/>
  <c r="W17" i="83" s="1"/>
  <c r="Q17" i="83"/>
  <c r="W14" i="91"/>
  <c r="BW8" i="92"/>
  <c r="BC8" i="3" s="1"/>
  <c r="G454" i="1" s="1"/>
  <c r="W8" i="92"/>
  <c r="G8" i="87"/>
  <c r="I8" i="87" s="1"/>
  <c r="AY8" i="3" s="1"/>
  <c r="G452" i="1" s="1"/>
  <c r="Q16" i="83"/>
  <c r="U16" i="83"/>
  <c r="W16" i="83" s="1"/>
  <c r="W12" i="90"/>
  <c r="I9" i="95"/>
  <c r="I84" i="95"/>
  <c r="I85" i="95"/>
  <c r="I8" i="95"/>
  <c r="Q21" i="48"/>
  <c r="AI21" i="48"/>
  <c r="AA21" i="48"/>
  <c r="AE21" i="48" s="1"/>
  <c r="W10" i="88"/>
  <c r="W10" i="90"/>
  <c r="CC19" i="83"/>
  <c r="CE19" i="83" s="1"/>
  <c r="BY19" i="83"/>
  <c r="Q14" i="48"/>
  <c r="AI14" i="48"/>
  <c r="AA14" i="48"/>
  <c r="G35" i="113"/>
  <c r="G131" i="113"/>
  <c r="G25" i="113"/>
  <c r="G121" i="113"/>
  <c r="G51" i="113"/>
  <c r="G56" i="113" s="1"/>
  <c r="I12" i="29" s="1"/>
  <c r="M12" i="29" s="1"/>
  <c r="S12" i="29" s="1"/>
  <c r="BA12" i="7" s="1"/>
  <c r="G112" i="113"/>
  <c r="G53" i="113"/>
  <c r="G55" i="113" s="1"/>
  <c r="I43" i="42" s="1"/>
  <c r="M43" i="42" s="1"/>
  <c r="G78" i="113"/>
  <c r="G33" i="113"/>
  <c r="G129" i="113"/>
  <c r="G23" i="113"/>
  <c r="G116" i="113"/>
  <c r="G49" i="113"/>
  <c r="G140" i="113"/>
  <c r="G39" i="113"/>
  <c r="G132" i="113"/>
  <c r="G137" i="113" s="1"/>
  <c r="I21" i="29" s="1"/>
  <c r="M21" i="29" s="1"/>
  <c r="S21" i="29" s="1"/>
  <c r="BA21" i="7" s="1"/>
  <c r="G62" i="113"/>
  <c r="G16" i="113"/>
  <c r="G123" i="113"/>
  <c r="G66" i="113"/>
  <c r="G89" i="113"/>
  <c r="G44" i="113"/>
  <c r="G46" i="113" s="1"/>
  <c r="I43" i="43" s="1"/>
  <c r="M43" i="43" s="1"/>
  <c r="G151" i="113"/>
  <c r="G152" i="113" s="1"/>
  <c r="I23" i="29" s="1"/>
  <c r="M23" i="29" s="1"/>
  <c r="S23" i="29" s="1"/>
  <c r="BA23" i="7" s="1"/>
  <c r="G34" i="113"/>
  <c r="G36" i="113" s="1"/>
  <c r="I42" i="44" s="1"/>
  <c r="M42" i="44" s="1"/>
  <c r="G130" i="113"/>
  <c r="G60" i="113"/>
  <c r="G50" i="113"/>
  <c r="G153" i="113"/>
  <c r="G86" i="113"/>
  <c r="G30" i="113"/>
  <c r="G134" i="113"/>
  <c r="G136" i="113" s="1"/>
  <c r="I43" i="33" s="1"/>
  <c r="M43" i="33" s="1"/>
  <c r="G77" i="113"/>
  <c r="G103" i="113"/>
  <c r="G58" i="113"/>
  <c r="G158" i="113"/>
  <c r="G48" i="113"/>
  <c r="G138" i="113"/>
  <c r="G70" i="113"/>
  <c r="G61" i="113"/>
  <c r="G63" i="113" s="1"/>
  <c r="I42" i="41" s="1"/>
  <c r="M42" i="41" s="1"/>
  <c r="G141" i="113"/>
  <c r="G146" i="113" s="1"/>
  <c r="I24" i="29" s="1"/>
  <c r="M24" i="29" s="1"/>
  <c r="S24" i="29" s="1"/>
  <c r="BA24" i="7" s="1"/>
  <c r="G97" i="113"/>
  <c r="G41" i="113"/>
  <c r="G150" i="113"/>
  <c r="G88" i="113"/>
  <c r="G21" i="113"/>
  <c r="G114" i="113"/>
  <c r="G119" i="113" s="1"/>
  <c r="I19" i="29" s="1"/>
  <c r="M19" i="29" s="1"/>
  <c r="S19" i="29" s="1"/>
  <c r="BA19" i="7" s="1"/>
  <c r="G68" i="113"/>
  <c r="G59" i="113"/>
  <c r="G84" i="113"/>
  <c r="G71" i="113"/>
  <c r="G111" i="113"/>
  <c r="G52" i="113"/>
  <c r="G155" i="113"/>
  <c r="G139" i="113"/>
  <c r="G102" i="113"/>
  <c r="G32" i="113"/>
  <c r="G125" i="113"/>
  <c r="G79" i="113"/>
  <c r="G69" i="113"/>
  <c r="G95" i="113"/>
  <c r="G85" i="113"/>
  <c r="G15" i="113"/>
  <c r="G122" i="113"/>
  <c r="G76" i="113"/>
  <c r="G113" i="113"/>
  <c r="G43" i="113"/>
  <c r="G147" i="113"/>
  <c r="G93" i="113"/>
  <c r="G80" i="113"/>
  <c r="G13" i="113"/>
  <c r="G106" i="113"/>
  <c r="G108" i="113" s="1"/>
  <c r="I42" i="36" s="1"/>
  <c r="M42" i="36" s="1"/>
  <c r="G96" i="113"/>
  <c r="G101" i="113" s="1"/>
  <c r="I17" i="29" s="1"/>
  <c r="M17" i="29" s="1"/>
  <c r="S17" i="29" s="1"/>
  <c r="BA17" i="7" s="1"/>
  <c r="G26" i="113"/>
  <c r="G28" i="113" s="1"/>
  <c r="I43" i="45" s="1"/>
  <c r="M43" i="45" s="1"/>
  <c r="G133" i="113"/>
  <c r="G135" i="113" s="1"/>
  <c r="I42" i="33" s="1"/>
  <c r="M42" i="33" s="1"/>
  <c r="G87" i="113"/>
  <c r="G31" i="113"/>
  <c r="G124" i="113"/>
  <c r="G126" i="113" s="1"/>
  <c r="I42" i="34" s="1"/>
  <c r="M42" i="34" s="1"/>
  <c r="G57" i="113"/>
  <c r="G157" i="113"/>
  <c r="G104" i="113"/>
  <c r="G94" i="113"/>
  <c r="G24" i="113"/>
  <c r="G120" i="113"/>
  <c r="G14" i="113"/>
  <c r="G107" i="113"/>
  <c r="G40" i="113"/>
  <c r="G154" i="113"/>
  <c r="G98" i="113"/>
  <c r="G100" i="113" s="1"/>
  <c r="I43" i="37" s="1"/>
  <c r="M43" i="37" s="1"/>
  <c r="G42" i="113"/>
  <c r="G47" i="113" s="1"/>
  <c r="I11" i="29" s="1"/>
  <c r="M11" i="29" s="1"/>
  <c r="S11" i="29" s="1"/>
  <c r="BA11" i="7" s="1"/>
  <c r="G67" i="113"/>
  <c r="G22" i="113"/>
  <c r="G115" i="113"/>
  <c r="G117" i="113" s="1"/>
  <c r="I42" i="35" s="1"/>
  <c r="M42" i="35" s="1"/>
  <c r="G12" i="113"/>
  <c r="G105" i="113"/>
  <c r="G110" i="113" s="1"/>
  <c r="I18" i="29" s="1"/>
  <c r="M18" i="29" s="1"/>
  <c r="S18" i="29" s="1"/>
  <c r="BA18" i="7" s="1"/>
  <c r="G75" i="113"/>
  <c r="G148" i="113"/>
  <c r="G149" i="113" s="1"/>
  <c r="I22" i="29" s="1"/>
  <c r="M22" i="29" s="1"/>
  <c r="S22" i="29" s="1"/>
  <c r="BA22" i="7" s="1"/>
  <c r="G17" i="113"/>
  <c r="G19" i="113" s="1"/>
  <c r="I43" i="46" s="1"/>
  <c r="M43" i="46" s="1"/>
  <c r="G156" i="113"/>
  <c r="G161" i="113" s="1"/>
  <c r="I25" i="29" s="1"/>
  <c r="M25" i="29" s="1"/>
  <c r="S25" i="29" s="1"/>
  <c r="BA25" i="7" s="1"/>
  <c r="G143" i="113"/>
  <c r="W13" i="91"/>
  <c r="AW11" i="84"/>
  <c r="BE11" i="84"/>
  <c r="AW21" i="81"/>
  <c r="AY21" i="81" s="1"/>
  <c r="AO21" i="81"/>
  <c r="CK12" i="82"/>
  <c r="CS12" i="82"/>
  <c r="CU12" i="82" s="1"/>
  <c r="AG12" i="92"/>
  <c r="Y51" i="50"/>
  <c r="Q51" i="50"/>
  <c r="BI21" i="83"/>
  <c r="BK21" i="83" s="1"/>
  <c r="BE21" i="83"/>
  <c r="BC12" i="89"/>
  <c r="BC11" i="90"/>
  <c r="Q8" i="48"/>
  <c r="AI8" i="48"/>
  <c r="AA8" i="48"/>
  <c r="BC20" i="88"/>
  <c r="AM17" i="90"/>
  <c r="AC17" i="90"/>
  <c r="AC11" i="88"/>
  <c r="AM11" i="88"/>
  <c r="BU10" i="84"/>
  <c r="CC10" i="84"/>
  <c r="S41" i="38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3" i="75"/>
  <c r="S25" i="75"/>
  <c r="U25" i="75" s="1"/>
  <c r="I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S14" i="75"/>
  <c r="M41" i="97"/>
  <c r="Y44" i="54"/>
  <c r="Q44" i="54"/>
  <c r="AC8" i="84"/>
  <c r="AK8" i="84"/>
  <c r="AM18" i="91"/>
  <c r="AC18" i="91"/>
  <c r="AM12" i="88"/>
  <c r="AC12" i="88"/>
  <c r="CW19" i="83"/>
  <c r="CY19" i="83" s="1"/>
  <c r="CS19" i="83"/>
  <c r="BO8" i="83"/>
  <c r="BQ8" i="83" s="1"/>
  <c r="BU8" i="83" s="1"/>
  <c r="M8" i="89"/>
  <c r="O8" i="89" s="1"/>
  <c r="S8" i="89" s="1"/>
  <c r="BC13" i="92"/>
  <c r="AQ18" i="92"/>
  <c r="AA24" i="33"/>
  <c r="AA26" i="33"/>
  <c r="AA8" i="33"/>
  <c r="AA22" i="33"/>
  <c r="AA23" i="33"/>
  <c r="AA34" i="33"/>
  <c r="O21" i="47"/>
  <c r="Y21" i="47" s="1"/>
  <c r="AK17" i="82"/>
  <c r="AS17" i="82"/>
  <c r="W10" i="89"/>
  <c r="AC21" i="89"/>
  <c r="AM21" i="89"/>
  <c r="G12" i="74"/>
  <c r="I12" i="74" s="1"/>
  <c r="G54" i="96"/>
  <c r="G53" i="96"/>
  <c r="G19" i="96"/>
  <c r="BC9" i="90"/>
  <c r="CS12" i="83"/>
  <c r="CW12" i="83"/>
  <c r="CY12" i="83" s="1"/>
  <c r="BU8" i="81"/>
  <c r="BW8" i="81" s="1"/>
  <c r="BM8" i="81"/>
  <c r="U33" i="75"/>
  <c r="I64" i="23" s="1"/>
  <c r="M64" i="23" s="1"/>
  <c r="AA24" i="45"/>
  <c r="AA23" i="45"/>
  <c r="AA26" i="45"/>
  <c r="AA22" i="45"/>
  <c r="AA8" i="45"/>
  <c r="O9" i="47"/>
  <c r="Y9" i="47" s="1"/>
  <c r="AA34" i="45"/>
  <c r="BC15" i="90"/>
  <c r="AC16" i="88"/>
  <c r="AM16" i="88"/>
  <c r="BC21" i="92"/>
  <c r="Y45" i="50"/>
  <c r="Q45" i="50"/>
  <c r="AC44" i="56"/>
  <c r="AI44" i="56" s="1"/>
  <c r="Y44" i="56"/>
  <c r="AM44" i="56"/>
  <c r="AS44" i="56" s="1"/>
  <c r="Q44" i="56"/>
  <c r="W44" i="56" s="1"/>
  <c r="AS13" i="82"/>
  <c r="AK13" i="82"/>
  <c r="G20" i="79"/>
  <c r="S20" i="85"/>
  <c r="AU20" i="3" s="1"/>
  <c r="G798" i="1" s="1"/>
  <c r="AO21" i="84"/>
  <c r="AG21" i="84"/>
  <c r="S13" i="88"/>
  <c r="AG8" i="91"/>
  <c r="AC10" i="80"/>
  <c r="AG10" i="80"/>
  <c r="AI10" i="80" s="1"/>
  <c r="DE15" i="82"/>
  <c r="DM15" i="82"/>
  <c r="AQ10" i="79"/>
  <c r="AY10" i="85"/>
  <c r="AQ18" i="79"/>
  <c r="AY18" i="85"/>
  <c r="Q17" i="81"/>
  <c r="Y17" i="81"/>
  <c r="AA17" i="81" s="1"/>
  <c r="AQ40" i="43"/>
  <c r="AQ30" i="43"/>
  <c r="AQ14" i="43"/>
  <c r="AQ31" i="43"/>
  <c r="AQ15" i="43"/>
  <c r="AQ41" i="43"/>
  <c r="AQ32" i="43"/>
  <c r="AQ16" i="43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CK22" i="84"/>
  <c r="CS22" i="84"/>
  <c r="CK14" i="81"/>
  <c r="CS14" i="81"/>
  <c r="CU14" i="81" s="1"/>
  <c r="I58" i="98"/>
  <c r="BI8" i="79"/>
  <c r="BO8" i="85"/>
  <c r="BI16" i="79"/>
  <c r="BO16" i="85"/>
  <c r="BC12" i="90"/>
  <c r="AQ15" i="92"/>
  <c r="U18" i="84"/>
  <c r="M18" i="84"/>
  <c r="AO14" i="82"/>
  <c r="AW14" i="82"/>
  <c r="AY14" i="82" s="1"/>
  <c r="G9" i="74"/>
  <c r="I9" i="74" s="1"/>
  <c r="G60" i="96"/>
  <c r="G59" i="96"/>
  <c r="G23" i="96"/>
  <c r="BC8" i="90"/>
  <c r="AA20" i="83"/>
  <c r="M20" i="91"/>
  <c r="O20" i="91" s="1"/>
  <c r="S20" i="91" s="1"/>
  <c r="Y14" i="82"/>
  <c r="AA14" i="82" s="1"/>
  <c r="Q14" i="82"/>
  <c r="BC14" i="90"/>
  <c r="BQ16" i="82"/>
  <c r="BI16" i="82"/>
  <c r="CO22" i="81"/>
  <c r="CG22" i="81"/>
  <c r="CK14" i="82"/>
  <c r="CS14" i="82"/>
  <c r="CU14" i="82" s="1"/>
  <c r="BQ19" i="82"/>
  <c r="BI19" i="82"/>
  <c r="DE18" i="82"/>
  <c r="DM18" i="82"/>
  <c r="CI22" i="83"/>
  <c r="M22" i="88"/>
  <c r="O22" i="88" s="1"/>
  <c r="G10" i="74"/>
  <c r="I10" i="74" s="1"/>
  <c r="G66" i="96"/>
  <c r="G24" i="96"/>
  <c r="G65" i="96"/>
  <c r="M8" i="83"/>
  <c r="AG10" i="92"/>
  <c r="Q11" i="54"/>
  <c r="Y11" i="54" s="1"/>
  <c r="G14" i="87"/>
  <c r="I14" i="87" s="1"/>
  <c r="AY14" i="3" s="1"/>
  <c r="G626" i="1" s="1"/>
  <c r="W14" i="92"/>
  <c r="BC20" i="91"/>
  <c r="BO15" i="83"/>
  <c r="BQ15" i="83" s="1"/>
  <c r="BU15" i="83" s="1"/>
  <c r="M15" i="89"/>
  <c r="O15" i="89" s="1"/>
  <c r="S15" i="89" s="1"/>
  <c r="Y12" i="79"/>
  <c r="AI12" i="85"/>
  <c r="W20" i="85"/>
  <c r="Y20" i="85" s="1"/>
  <c r="AA20" i="85" s="1"/>
  <c r="AC20" i="85" s="1"/>
  <c r="AE20" i="85" s="1"/>
  <c r="AG20" i="85" s="1"/>
  <c r="AS18" i="82"/>
  <c r="AK18" i="82"/>
  <c r="BE22" i="84"/>
  <c r="AW22" i="84"/>
  <c r="I40" i="32"/>
  <c r="M40" i="32" s="1"/>
  <c r="E26" i="103"/>
  <c r="G49" i="115"/>
  <c r="G72" i="98" s="1"/>
  <c r="G51" i="115"/>
  <c r="G74" i="98" s="1"/>
  <c r="G48" i="115"/>
  <c r="G71" i="98" s="1"/>
  <c r="G52" i="115"/>
  <c r="G75" i="98" s="1"/>
  <c r="CI9" i="83"/>
  <c r="M9" i="88"/>
  <c r="AQ10" i="89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BY22" i="80"/>
  <c r="CC22" i="80"/>
  <c r="CE22" i="80" s="1"/>
  <c r="BC15" i="89"/>
  <c r="CK21" i="84"/>
  <c r="CS21" i="84"/>
  <c r="G20" i="87"/>
  <c r="I20" i="87" s="1"/>
  <c r="AY20" i="3" s="1"/>
  <c r="G800" i="1" s="1"/>
  <c r="W20" i="92"/>
  <c r="G48" i="96"/>
  <c r="G42" i="96"/>
  <c r="I42" i="96" s="1"/>
  <c r="G16" i="96"/>
  <c r="M47" i="100"/>
  <c r="M48" i="100"/>
  <c r="Y9" i="82"/>
  <c r="AA9" i="82" s="1"/>
  <c r="Q9" i="82"/>
  <c r="CO11" i="82"/>
  <c r="CG11" i="82"/>
  <c r="BY27" i="52"/>
  <c r="CC27" i="52" s="1"/>
  <c r="AO27" i="52"/>
  <c r="BM29" i="51"/>
  <c r="BQ29" i="51" s="1"/>
  <c r="AK29" i="51"/>
  <c r="CA12" i="79"/>
  <c r="CE12" i="85"/>
  <c r="CA20" i="79"/>
  <c r="CE20" i="85"/>
  <c r="BQ13" i="82"/>
  <c r="BI13" i="82"/>
  <c r="O9" i="92"/>
  <c r="S9" i="92" s="1"/>
  <c r="S23" i="92" s="1"/>
  <c r="I9" i="92"/>
  <c r="E23" i="92"/>
  <c r="CK8" i="81"/>
  <c r="CS8" i="81"/>
  <c r="CU8" i="81" s="1"/>
  <c r="AG20" i="91"/>
  <c r="AC23" i="80"/>
  <c r="AG23" i="80"/>
  <c r="AI23" i="80" s="1"/>
  <c r="BC16" i="92"/>
  <c r="AC12" i="84"/>
  <c r="AK12" i="84"/>
  <c r="AW12" i="83"/>
  <c r="BA12" i="83" s="1"/>
  <c r="AG20" i="92"/>
  <c r="G35" i="116"/>
  <c r="Q23" i="84"/>
  <c r="I23" i="84"/>
  <c r="Y41" i="97"/>
  <c r="I23" i="22" s="1"/>
  <c r="M23" i="22" s="1"/>
  <c r="S23" i="22" s="1"/>
  <c r="G94" i="114"/>
  <c r="I26" i="24" s="1"/>
  <c r="M26" i="24" s="1"/>
  <c r="S26" i="24" s="1"/>
  <c r="G102" i="114"/>
  <c r="I30" i="24" s="1"/>
  <c r="M30" i="24" s="1"/>
  <c r="S30" i="24" s="1"/>
  <c r="BW65" i="52"/>
  <c r="BY13" i="84"/>
  <c r="BQ13" i="84"/>
  <c r="BC21" i="91"/>
  <c r="AM16" i="90"/>
  <c r="AC16" i="90"/>
  <c r="AQ12" i="92"/>
  <c r="G16" i="87"/>
  <c r="I16" i="87" s="1"/>
  <c r="AY16" i="3" s="1"/>
  <c r="G684" i="1" s="1"/>
  <c r="W16" i="92"/>
  <c r="E26" i="78"/>
  <c r="E27" i="78"/>
  <c r="E28" i="78"/>
  <c r="M12" i="84"/>
  <c r="U12" i="84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36" i="40"/>
  <c r="AQ18" i="40"/>
  <c r="W11" i="88"/>
  <c r="I59" i="96"/>
  <c r="I31" i="55" s="1"/>
  <c r="M31" i="55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M48" i="97"/>
  <c r="Y48" i="97" s="1"/>
  <c r="E72" i="96" s="1"/>
  <c r="I79" i="98"/>
  <c r="S18" i="91"/>
  <c r="W12" i="88"/>
  <c r="DM19" i="81"/>
  <c r="DE19" i="81"/>
  <c r="BO16" i="83"/>
  <c r="M16" i="89"/>
  <c r="O16" i="89" s="1"/>
  <c r="S16" i="89" s="1"/>
  <c r="AS21" i="80"/>
  <c r="AW21" i="80"/>
  <c r="AY21" i="80" s="1"/>
  <c r="AC17" i="84"/>
  <c r="AK17" i="84"/>
  <c r="AM14" i="89"/>
  <c r="AC14" i="89"/>
  <c r="DM12" i="82"/>
  <c r="DE12" i="82"/>
  <c r="I37" i="98"/>
  <c r="I55" i="98"/>
  <c r="AS9" i="80"/>
  <c r="AW9" i="80"/>
  <c r="AY9" i="80" s="1"/>
  <c r="AA21" i="83"/>
  <c r="AC21" i="83" s="1"/>
  <c r="AG21" i="83" s="1"/>
  <c r="M21" i="91"/>
  <c r="O21" i="91" s="1"/>
  <c r="S21" i="91" s="1"/>
  <c r="K81" i="11"/>
  <c r="K75" i="11"/>
  <c r="K80" i="11"/>
  <c r="K72" i="11"/>
  <c r="K64" i="11"/>
  <c r="K29" i="17"/>
  <c r="K74" i="11"/>
  <c r="K79" i="11"/>
  <c r="K63" i="11"/>
  <c r="K29" i="16"/>
  <c r="K73" i="11"/>
  <c r="K65" i="11"/>
  <c r="K29" i="15"/>
  <c r="K27" i="21"/>
  <c r="K66" i="23"/>
  <c r="K54" i="23"/>
  <c r="K29" i="18"/>
  <c r="K53" i="25"/>
  <c r="K31" i="27"/>
  <c r="K67" i="25"/>
  <c r="K55" i="25"/>
  <c r="K51" i="25"/>
  <c r="K34" i="26"/>
  <c r="K30" i="26"/>
  <c r="K34" i="27"/>
  <c r="K30" i="27"/>
  <c r="K22" i="31"/>
  <c r="K22" i="34"/>
  <c r="K22" i="33"/>
  <c r="K22" i="35"/>
  <c r="K22" i="36"/>
  <c r="K22" i="40"/>
  <c r="K22" i="39"/>
  <c r="K22" i="44"/>
  <c r="K22" i="43"/>
  <c r="K22" i="42"/>
  <c r="K22" i="46"/>
  <c r="K63" i="50"/>
  <c r="K37" i="52"/>
  <c r="K40" i="52"/>
  <c r="K50" i="54"/>
  <c r="K50" i="56"/>
  <c r="K55" i="54"/>
  <c r="K52" i="56"/>
  <c r="K52" i="54"/>
  <c r="K51" i="56"/>
  <c r="K97" i="52"/>
  <c r="K68" i="25"/>
  <c r="K53" i="23"/>
  <c r="K55" i="56"/>
  <c r="K22" i="45"/>
  <c r="K22" i="30"/>
  <c r="K54" i="25"/>
  <c r="K55" i="23"/>
  <c r="K51" i="54"/>
  <c r="K52" i="23"/>
  <c r="K25" i="50"/>
  <c r="K22" i="41"/>
  <c r="K56" i="25"/>
  <c r="K68" i="23"/>
  <c r="K66" i="25"/>
  <c r="K52" i="25"/>
  <c r="K56" i="23"/>
  <c r="K22" i="37"/>
  <c r="K22" i="32"/>
  <c r="K67" i="23"/>
  <c r="K22" i="38"/>
  <c r="K31" i="26"/>
  <c r="K51" i="23"/>
  <c r="BC8" i="92"/>
  <c r="CC8" i="92"/>
  <c r="BI8" i="3" s="1"/>
  <c r="G457" i="1" s="1"/>
  <c r="BC18" i="89"/>
  <c r="AC15" i="90"/>
  <c r="AM15" i="90"/>
  <c r="BI21" i="80"/>
  <c r="BM21" i="80"/>
  <c r="BO21" i="80" s="1"/>
  <c r="AK13" i="81"/>
  <c r="AS13" i="81"/>
  <c r="G12" i="79"/>
  <c r="S12" i="85"/>
  <c r="AU12" i="3" s="1"/>
  <c r="G566" i="1" s="1"/>
  <c r="AW11" i="81"/>
  <c r="AY11" i="81" s="1"/>
  <c r="AO11" i="81"/>
  <c r="AM13" i="88"/>
  <c r="AC13" i="88"/>
  <c r="BC19" i="89"/>
  <c r="U10" i="84"/>
  <c r="M10" i="84"/>
  <c r="AO14" i="84"/>
  <c r="AG14" i="84"/>
  <c r="AA10" i="83"/>
  <c r="M10" i="91"/>
  <c r="O10" i="91" s="1"/>
  <c r="S10" i="91" s="1"/>
  <c r="Y8" i="81"/>
  <c r="AA8" i="81" s="1"/>
  <c r="Q8" i="81"/>
  <c r="AG8" i="90"/>
  <c r="BC17" i="91"/>
  <c r="AC20" i="89"/>
  <c r="AM20" i="89"/>
  <c r="CS15" i="84"/>
  <c r="CK15" i="84"/>
  <c r="AQ11" i="79"/>
  <c r="AY11" i="85"/>
  <c r="AQ19" i="79"/>
  <c r="AY19" i="85"/>
  <c r="CK22" i="83"/>
  <c r="CO22" i="83" s="1"/>
  <c r="BI8" i="84"/>
  <c r="BA8" i="84"/>
  <c r="S41" i="39"/>
  <c r="AK42" i="52"/>
  <c r="AK52" i="52"/>
  <c r="AK44" i="52"/>
  <c r="AK37" i="52"/>
  <c r="O52" i="52"/>
  <c r="U52" i="52" s="1"/>
  <c r="O44" i="52"/>
  <c r="U44" i="52" s="1"/>
  <c r="O37" i="52"/>
  <c r="U37" i="52" s="1"/>
  <c r="O8" i="52"/>
  <c r="U8" i="52" s="1"/>
  <c r="AK8" i="52"/>
  <c r="O41" i="52"/>
  <c r="U41" i="52" s="1"/>
  <c r="O97" i="52"/>
  <c r="U97" i="52" s="1"/>
  <c r="AK41" i="52"/>
  <c r="AK97" i="52"/>
  <c r="AK9" i="52"/>
  <c r="O42" i="52"/>
  <c r="U42" i="52" s="1"/>
  <c r="O9" i="52"/>
  <c r="BI9" i="79"/>
  <c r="BO9" i="85"/>
  <c r="BC17" i="85"/>
  <c r="BE17" i="85" s="1"/>
  <c r="BG17" i="85" s="1"/>
  <c r="BI17" i="85" s="1"/>
  <c r="BK17" i="85" s="1"/>
  <c r="BM17" i="85" s="1"/>
  <c r="CC20" i="84"/>
  <c r="BU20" i="84"/>
  <c r="Q8" i="82"/>
  <c r="Y8" i="82"/>
  <c r="AA8" i="82" s="1"/>
  <c r="AC21" i="91"/>
  <c r="AM21" i="91"/>
  <c r="AQ59" i="99"/>
  <c r="AY25" i="144"/>
  <c r="AU22" i="89" s="1"/>
  <c r="AY22" i="89" s="1"/>
  <c r="AA9" i="83"/>
  <c r="M9" i="91"/>
  <c r="BI16" i="81"/>
  <c r="BQ16" i="81"/>
  <c r="BE10" i="84"/>
  <c r="AW10" i="84"/>
  <c r="AI11" i="56"/>
  <c r="AC11" i="56"/>
  <c r="Q11" i="56"/>
  <c r="W11" i="56" s="1"/>
  <c r="W19" i="56" s="1"/>
  <c r="AS11" i="56"/>
  <c r="AM11" i="56"/>
  <c r="I40" i="40"/>
  <c r="M40" i="40" s="1"/>
  <c r="E18" i="103"/>
  <c r="I67" i="98"/>
  <c r="BQ19" i="81"/>
  <c r="BI19" i="81"/>
  <c r="CK18" i="84"/>
  <c r="CS18" i="84"/>
  <c r="CK20" i="82"/>
  <c r="CS20" i="82"/>
  <c r="CU20" i="82" s="1"/>
  <c r="AW15" i="82"/>
  <c r="AY15" i="82" s="1"/>
  <c r="AO15" i="82"/>
  <c r="BO13" i="83"/>
  <c r="M13" i="89"/>
  <c r="O13" i="89" s="1"/>
  <c r="S13" i="89" s="1"/>
  <c r="Y13" i="79"/>
  <c r="AI13" i="85"/>
  <c r="Y21" i="79"/>
  <c r="AI21" i="85"/>
  <c r="AK18" i="84"/>
  <c r="AC18" i="84"/>
  <c r="M17" i="84"/>
  <c r="U17" i="84"/>
  <c r="BE22" i="83"/>
  <c r="BI22" i="83"/>
  <c r="BK22" i="83" s="1"/>
  <c r="I61" i="53"/>
  <c r="I65" i="98"/>
  <c r="AC13" i="91"/>
  <c r="AM13" i="91"/>
  <c r="AU19" i="83"/>
  <c r="M19" i="90"/>
  <c r="O19" i="90" s="1"/>
  <c r="S19" i="90" s="1"/>
  <c r="BC13" i="88"/>
  <c r="AC8" i="80"/>
  <c r="AG8" i="80"/>
  <c r="AI8" i="80" s="1"/>
  <c r="CW21" i="83"/>
  <c r="CY21" i="83" s="1"/>
  <c r="CS21" i="83"/>
  <c r="AA17" i="83"/>
  <c r="M17" i="91"/>
  <c r="O17" i="91" s="1"/>
  <c r="S17" i="91" s="1"/>
  <c r="BC15" i="91"/>
  <c r="CG11" i="81"/>
  <c r="CO11" i="81"/>
  <c r="I40" i="38"/>
  <c r="M40" i="38" s="1"/>
  <c r="E20" i="103"/>
  <c r="AC22" i="91"/>
  <c r="AM22" i="91"/>
  <c r="BY31" i="52"/>
  <c r="CC31" i="52" s="1"/>
  <c r="AO31" i="52"/>
  <c r="AO29" i="52"/>
  <c r="BY29" i="52"/>
  <c r="CC29" i="52" s="1"/>
  <c r="BY35" i="52"/>
  <c r="CC35" i="52" s="1"/>
  <c r="AO35" i="52"/>
  <c r="CA13" i="79"/>
  <c r="CE13" i="85"/>
  <c r="CA21" i="79"/>
  <c r="CE21" i="85"/>
  <c r="BE13" i="84"/>
  <c r="AW13" i="84"/>
  <c r="W17" i="89"/>
  <c r="W12" i="92"/>
  <c r="G12" i="87"/>
  <c r="I12" i="87" s="1"/>
  <c r="AY12" i="3" s="1"/>
  <c r="G568" i="1" s="1"/>
  <c r="AQ20" i="91"/>
  <c r="BI12" i="81"/>
  <c r="BQ12" i="81"/>
  <c r="AQ20" i="92"/>
  <c r="AM15" i="89"/>
  <c r="AC15" i="89"/>
  <c r="I51" i="98"/>
  <c r="U23" i="83"/>
  <c r="W23" i="83" s="1"/>
  <c r="Q23" i="83"/>
  <c r="CG76" i="52"/>
  <c r="BM76" i="52"/>
  <c r="AS76" i="52"/>
  <c r="Y76" i="52"/>
  <c r="BW76" i="52"/>
  <c r="AI76" i="52"/>
  <c r="M79" i="52"/>
  <c r="AC79" i="52"/>
  <c r="AM78" i="52"/>
  <c r="AK79" i="52" s="1"/>
  <c r="Y22" i="81"/>
  <c r="AA22" i="81" s="1"/>
  <c r="Q22" i="81"/>
  <c r="BQ11" i="82"/>
  <c r="BI11" i="82"/>
  <c r="I40" i="31"/>
  <c r="M40" i="31" s="1"/>
  <c r="E28" i="103"/>
  <c r="BQ13" i="83"/>
  <c r="BU13" i="83" s="1"/>
  <c r="AM22" i="88"/>
  <c r="AC22" i="88"/>
  <c r="S16" i="90"/>
  <c r="Y9" i="50"/>
  <c r="Q9" i="50"/>
  <c r="DE13" i="82"/>
  <c r="DM13" i="82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23" i="73"/>
  <c r="G29" i="73"/>
  <c r="G13" i="73"/>
  <c r="G76" i="74"/>
  <c r="I76" i="74" s="1"/>
  <c r="K76" i="74" s="1"/>
  <c r="G74" i="74"/>
  <c r="I74" i="74" s="1"/>
  <c r="G19" i="73"/>
  <c r="G25" i="73"/>
  <c r="G9" i="73"/>
  <c r="G31" i="73"/>
  <c r="G15" i="73"/>
  <c r="G21" i="73"/>
  <c r="G75" i="74"/>
  <c r="I75" i="74" s="1"/>
  <c r="K75" i="74" s="1"/>
  <c r="G73" i="74"/>
  <c r="I73" i="74" s="1"/>
  <c r="G27" i="73"/>
  <c r="G11" i="73"/>
  <c r="G33" i="73"/>
  <c r="G17" i="73"/>
  <c r="G78" i="96"/>
  <c r="G76" i="96"/>
  <c r="G74" i="96"/>
  <c r="G77" i="96"/>
  <c r="G75" i="96"/>
  <c r="G73" i="96"/>
  <c r="G21" i="96"/>
  <c r="AA9" i="36"/>
  <c r="AA10" i="36"/>
  <c r="AA12" i="36"/>
  <c r="AA21" i="36"/>
  <c r="AA13" i="36"/>
  <c r="S18" i="47"/>
  <c r="M31" i="16"/>
  <c r="CS15" i="81"/>
  <c r="CU15" i="81" s="1"/>
  <c r="CK15" i="8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M44" i="97"/>
  <c r="Y44" i="97" s="1"/>
  <c r="I49" i="27" s="1"/>
  <c r="M49" i="27" s="1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M43" i="97"/>
  <c r="Y43" i="97" s="1"/>
  <c r="I158" i="11" s="1"/>
  <c r="CS19" i="81"/>
  <c r="CU19" i="81" s="1"/>
  <c r="CK19" i="81"/>
  <c r="AS8" i="82"/>
  <c r="AK8" i="82"/>
  <c r="AA16" i="83"/>
  <c r="M16" i="91"/>
  <c r="O16" i="91" s="1"/>
  <c r="S16" i="91" s="1"/>
  <c r="G85" i="116"/>
  <c r="E80" i="98" s="1"/>
  <c r="W19" i="91"/>
  <c r="CC8" i="84"/>
  <c r="BU8" i="84"/>
  <c r="BI21" i="84"/>
  <c r="BA21" i="84"/>
  <c r="BC20" i="89"/>
  <c r="AC17" i="83"/>
  <c r="AG17" i="83" s="1"/>
  <c r="Y14" i="81"/>
  <c r="AA14" i="81" s="1"/>
  <c r="Q14" i="81"/>
  <c r="AC18" i="80"/>
  <c r="AG18" i="80"/>
  <c r="AI18" i="80" s="1"/>
  <c r="W14" i="89"/>
  <c r="DE12" i="81"/>
  <c r="DM12" i="81"/>
  <c r="U22" i="83"/>
  <c r="W22" i="83" s="1"/>
  <c r="Q22" i="83"/>
  <c r="CK10" i="82"/>
  <c r="CS10" i="82"/>
  <c r="CU10" i="82" s="1"/>
  <c r="AQ19" i="89"/>
  <c r="I40" i="44"/>
  <c r="M40" i="44" s="1"/>
  <c r="E14" i="103"/>
  <c r="CS19" i="82"/>
  <c r="CU19" i="82" s="1"/>
  <c r="CK19" i="82"/>
  <c r="BC21" i="88"/>
  <c r="BE14" i="83"/>
  <c r="BI14" i="83"/>
  <c r="BK14" i="83" s="1"/>
  <c r="AM8" i="89"/>
  <c r="AC8" i="89"/>
  <c r="K47" i="100"/>
  <c r="K48" i="100"/>
  <c r="S15" i="90"/>
  <c r="AC42" i="56"/>
  <c r="AS42" i="56"/>
  <c r="AM42" i="56"/>
  <c r="Q42" i="56"/>
  <c r="W42" i="56" s="1"/>
  <c r="AI42" i="56"/>
  <c r="BC10" i="91"/>
  <c r="AK19" i="84"/>
  <c r="AC19" i="84"/>
  <c r="U22" i="84"/>
  <c r="M22" i="84"/>
  <c r="I40" i="43"/>
  <c r="M40" i="43" s="1"/>
  <c r="E15" i="103"/>
  <c r="U18" i="83"/>
  <c r="W18" i="83" s="1"/>
  <c r="Q18" i="83"/>
  <c r="G47" i="96"/>
  <c r="G41" i="96"/>
  <c r="G15" i="96"/>
  <c r="BA14" i="84"/>
  <c r="BI14" i="84"/>
  <c r="AQ8" i="90"/>
  <c r="S20" i="89"/>
  <c r="U14" i="84"/>
  <c r="M14" i="84"/>
  <c r="BI20" i="80"/>
  <c r="BM20" i="80"/>
  <c r="BO20" i="80" s="1"/>
  <c r="CW15" i="83"/>
  <c r="CY15" i="83" s="1"/>
  <c r="CS15" i="83"/>
  <c r="S8" i="21"/>
  <c r="AQ12" i="79"/>
  <c r="AY12" i="85"/>
  <c r="AM20" i="85"/>
  <c r="AO20" i="85" s="1"/>
  <c r="AQ20" i="85" s="1"/>
  <c r="AS20" i="85" s="1"/>
  <c r="AU20" i="85" s="1"/>
  <c r="AW20" i="85" s="1"/>
  <c r="AC12" i="90"/>
  <c r="AM12" i="90"/>
  <c r="DE22" i="82"/>
  <c r="DM22" i="82"/>
  <c r="AW11" i="82"/>
  <c r="AY11" i="82" s="1"/>
  <c r="AO11" i="82"/>
  <c r="G14" i="117"/>
  <c r="BC10" i="85"/>
  <c r="BE10" i="85" s="1"/>
  <c r="BG10" i="85" s="1"/>
  <c r="BI10" i="85" s="1"/>
  <c r="BK10" i="85" s="1"/>
  <c r="BM10" i="85" s="1"/>
  <c r="BI18" i="79"/>
  <c r="BO18" i="85"/>
  <c r="BC20" i="92"/>
  <c r="BO21" i="83"/>
  <c r="BQ21" i="83" s="1"/>
  <c r="BU21" i="83" s="1"/>
  <c r="M21" i="89"/>
  <c r="O21" i="89" s="1"/>
  <c r="S21" i="89" s="1"/>
  <c r="S59" i="99"/>
  <c r="AM25" i="144"/>
  <c r="AU22" i="91" s="1"/>
  <c r="AY22" i="91" s="1"/>
  <c r="AS10" i="82"/>
  <c r="AK10" i="82"/>
  <c r="AW10" i="83"/>
  <c r="BA10" i="83" s="1"/>
  <c r="Q48" i="25"/>
  <c r="Q24" i="25"/>
  <c r="Q16" i="25"/>
  <c r="Q12" i="25"/>
  <c r="Q49" i="25"/>
  <c r="Q25" i="25"/>
  <c r="Q21" i="25"/>
  <c r="Q17" i="25"/>
  <c r="Q13" i="25"/>
  <c r="M18" i="135"/>
  <c r="Q15" i="25"/>
  <c r="Q23" i="25"/>
  <c r="Q14" i="25"/>
  <c r="Q50" i="25"/>
  <c r="Q22" i="25"/>
  <c r="Q26" i="25"/>
  <c r="BA8" i="7"/>
  <c r="AM13" i="56"/>
  <c r="AS13" i="56" s="1"/>
  <c r="Q13" i="56"/>
  <c r="W13" i="56" s="1"/>
  <c r="AC13" i="56"/>
  <c r="AI13" i="56" s="1"/>
  <c r="Y13" i="56"/>
  <c r="BM8" i="82"/>
  <c r="BU8" i="82"/>
  <c r="BW8" i="82" s="1"/>
  <c r="I40" i="46"/>
  <c r="M40" i="46" s="1"/>
  <c r="E12" i="103"/>
  <c r="G40" i="117"/>
  <c r="E11" i="103" s="1"/>
  <c r="BA41" i="30"/>
  <c r="AK41" i="30"/>
  <c r="S41" i="30"/>
  <c r="AU41" i="30"/>
  <c r="AE41" i="30"/>
  <c r="BO22" i="83"/>
  <c r="M22" i="89"/>
  <c r="O22" i="89" s="1"/>
  <c r="CK18" i="83"/>
  <c r="CO18" i="83" s="1"/>
  <c r="BC16" i="88"/>
  <c r="AQ19" i="90"/>
  <c r="Y13" i="54"/>
  <c r="Q13" i="54"/>
  <c r="W13" i="54" s="1"/>
  <c r="AC16" i="80"/>
  <c r="AG16" i="80"/>
  <c r="AI16" i="80" s="1"/>
  <c r="CK14" i="84"/>
  <c r="CS14" i="84"/>
  <c r="Y14" i="79"/>
  <c r="AI14" i="85"/>
  <c r="Y22" i="79"/>
  <c r="AI22" i="85"/>
  <c r="AC18" i="83"/>
  <c r="AG18" i="83" s="1"/>
  <c r="G46" i="96"/>
  <c r="G40" i="96"/>
  <c r="G14" i="96"/>
  <c r="G17" i="79"/>
  <c r="S17" i="85"/>
  <c r="AU17" i="3" s="1"/>
  <c r="G711" i="1" s="1"/>
  <c r="BI22" i="82"/>
  <c r="BQ22" i="82"/>
  <c r="M87" i="95"/>
  <c r="CC14" i="83"/>
  <c r="CE14" i="83" s="1"/>
  <c r="BY14" i="83"/>
  <c r="E69" i="98"/>
  <c r="CS17" i="82"/>
  <c r="CU17" i="82" s="1"/>
  <c r="CK17" i="82"/>
  <c r="BC10" i="88"/>
  <c r="AK20" i="82"/>
  <c r="AS20" i="82"/>
  <c r="Q43" i="50"/>
  <c r="Y43" i="50"/>
  <c r="CS21" i="82"/>
  <c r="CU21" i="82" s="1"/>
  <c r="CK21" i="82"/>
  <c r="AA12" i="30"/>
  <c r="AA21" i="30"/>
  <c r="AA13" i="30"/>
  <c r="AA9" i="30"/>
  <c r="AA10" i="30"/>
  <c r="S24" i="47"/>
  <c r="DM21" i="82"/>
  <c r="DE21" i="82"/>
  <c r="Y12" i="82"/>
  <c r="AA12" i="82" s="1"/>
  <c r="Q12" i="82"/>
  <c r="AK22" i="84"/>
  <c r="AC22" i="84"/>
  <c r="BY43" i="52"/>
  <c r="CC43" i="52" s="1"/>
  <c r="AO43" i="52"/>
  <c r="BM25" i="51"/>
  <c r="BQ25" i="51" s="1"/>
  <c r="AK25" i="51"/>
  <c r="BY17" i="83"/>
  <c r="CC17" i="83"/>
  <c r="CE17" i="83" s="1"/>
  <c r="BS14" i="85"/>
  <c r="BU14" i="85" s="1"/>
  <c r="BW14" i="85" s="1"/>
  <c r="BY14" i="85" s="1"/>
  <c r="CA14" i="85" s="1"/>
  <c r="CC14" i="85" s="1"/>
  <c r="BS22" i="85"/>
  <c r="BU22" i="85" s="1"/>
  <c r="BW22" i="85" s="1"/>
  <c r="BY22" i="85" s="1"/>
  <c r="CA22" i="85" s="1"/>
  <c r="CC22" i="85" s="1"/>
  <c r="AC17" i="89"/>
  <c r="AM17" i="89"/>
  <c r="BY74" i="52"/>
  <c r="BY75" i="52"/>
  <c r="AS12" i="81"/>
  <c r="AK12" i="81"/>
  <c r="AC16" i="84"/>
  <c r="AK16" i="84"/>
  <c r="AQ45" i="30"/>
  <c r="AQ41" i="30"/>
  <c r="AQ32" i="30"/>
  <c r="AQ16" i="30"/>
  <c r="AQ46" i="30"/>
  <c r="AQ33" i="30"/>
  <c r="AQ25" i="30"/>
  <c r="AQ17" i="30"/>
  <c r="AQ36" i="30"/>
  <c r="AQ37" i="30"/>
  <c r="AQ27" i="30"/>
  <c r="AQ19" i="30"/>
  <c r="AQ11" i="30"/>
  <c r="AQ38" i="30"/>
  <c r="AQ28" i="30"/>
  <c r="AQ20" i="30"/>
  <c r="AQ39" i="30"/>
  <c r="AQ29" i="30"/>
  <c r="AQ40" i="30"/>
  <c r="AQ30" i="30"/>
  <c r="E29" i="28"/>
  <c r="AQ31" i="30"/>
  <c r="AQ15" i="30"/>
  <c r="AQ18" i="30"/>
  <c r="AQ14" i="30"/>
  <c r="I14" i="24"/>
  <c r="M14" i="24" s="1"/>
  <c r="S14" i="24" s="1"/>
  <c r="G61" i="117"/>
  <c r="E30" i="103" s="1"/>
  <c r="E31" i="103"/>
  <c r="U23" i="82"/>
  <c r="M23" i="82"/>
  <c r="BQ79" i="52"/>
  <c r="CK9" i="84"/>
  <c r="CS9" i="84"/>
  <c r="Q78" i="52"/>
  <c r="O79" i="52" s="1"/>
  <c r="AC11" i="92"/>
  <c r="AM11" i="92"/>
  <c r="BQ11" i="81"/>
  <c r="BI11" i="81"/>
  <c r="CO13" i="82"/>
  <c r="CG13" i="82"/>
  <c r="AU11" i="83"/>
  <c r="AW11" i="83" s="1"/>
  <c r="BA11" i="83" s="1"/>
  <c r="M11" i="90"/>
  <c r="O11" i="90" s="1"/>
  <c r="S11" i="90" s="1"/>
  <c r="AM18" i="90"/>
  <c r="AC18" i="90"/>
  <c r="CK13" i="84"/>
  <c r="CS13" i="84"/>
  <c r="AU66" i="52"/>
  <c r="AU67" i="52"/>
  <c r="AU68" i="52"/>
  <c r="AU69" i="52"/>
  <c r="AU70" i="52"/>
  <c r="AM20" i="88"/>
  <c r="AC20" i="88"/>
  <c r="G58" i="96"/>
  <c r="G22" i="96"/>
  <c r="G57" i="96"/>
  <c r="BY18" i="80"/>
  <c r="CC18" i="80"/>
  <c r="CE18" i="80" s="1"/>
  <c r="CO16" i="82"/>
  <c r="CG16" i="82"/>
  <c r="I78" i="98"/>
  <c r="BU20" i="82"/>
  <c r="BW20" i="82" s="1"/>
  <c r="BM20" i="82"/>
  <c r="O33" i="75"/>
  <c r="Q33" i="75" s="1"/>
  <c r="I64" i="25" s="1"/>
  <c r="M64" i="25" s="1"/>
  <c r="O25" i="75"/>
  <c r="Q25" i="75" s="1"/>
  <c r="I67" i="25" s="1"/>
  <c r="M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O15" i="75"/>
  <c r="O28" i="75"/>
  <c r="Q28" i="75" s="1"/>
  <c r="I76" i="25" s="1"/>
  <c r="M76" i="25" s="1"/>
  <c r="S76" i="25" s="1"/>
  <c r="O20" i="75"/>
  <c r="O12" i="75"/>
  <c r="M40" i="97"/>
  <c r="Y40" i="97" s="1"/>
  <c r="I23" i="24" s="1"/>
  <c r="M23" i="24" s="1"/>
  <c r="S23" i="24" s="1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M39" i="97"/>
  <c r="Y39" i="97" s="1"/>
  <c r="I21" i="22" s="1"/>
  <c r="M21" i="22" s="1"/>
  <c r="S21" i="22" s="1"/>
  <c r="AM22" i="89"/>
  <c r="AC22" i="89"/>
  <c r="AS8" i="81"/>
  <c r="AK8" i="81"/>
  <c r="AM19" i="91"/>
  <c r="AC19" i="91"/>
  <c r="I16" i="105"/>
  <c r="K16" i="105" s="1"/>
  <c r="E8" i="102"/>
  <c r="AG18" i="92"/>
  <c r="BG18" i="92" s="1"/>
  <c r="AK17" i="81"/>
  <c r="AS17" i="81"/>
  <c r="AQ8" i="92"/>
  <c r="BC18" i="91"/>
  <c r="BE18" i="84"/>
  <c r="AW18" i="84"/>
  <c r="AC11" i="89"/>
  <c r="AM11" i="89"/>
  <c r="BI14" i="80"/>
  <c r="BM14" i="80"/>
  <c r="BO14" i="80" s="1"/>
  <c r="S8" i="43"/>
  <c r="CS8" i="82"/>
  <c r="CU8" i="82" s="1"/>
  <c r="CK8" i="82"/>
  <c r="G44" i="96"/>
  <c r="I44" i="96" s="1"/>
  <c r="G12" i="96"/>
  <c r="G45" i="96"/>
  <c r="G43" i="96"/>
  <c r="G39" i="96"/>
  <c r="G13" i="96"/>
  <c r="Q20" i="83"/>
  <c r="U20" i="83"/>
  <c r="W20" i="83" s="1"/>
  <c r="K67" i="11"/>
  <c r="M67" i="11" s="1"/>
  <c r="K68" i="11"/>
  <c r="M68" i="11" s="1"/>
  <c r="AC19" i="88"/>
  <c r="AM19" i="88"/>
  <c r="U14" i="83"/>
  <c r="W14" i="83" s="1"/>
  <c r="Q14" i="83"/>
  <c r="AA12" i="45"/>
  <c r="AA21" i="45"/>
  <c r="AA13" i="45"/>
  <c r="S9" i="47"/>
  <c r="AA9" i="45"/>
  <c r="AA10" i="45"/>
  <c r="Y34" i="56"/>
  <c r="AM34" i="56"/>
  <c r="AS34" i="56" s="1"/>
  <c r="Q34" i="56"/>
  <c r="W34" i="56" s="1"/>
  <c r="AI34" i="56"/>
  <c r="AC34" i="56"/>
  <c r="AK19" i="83"/>
  <c r="AO19" i="83"/>
  <c r="AQ19" i="83" s="1"/>
  <c r="CC15" i="84"/>
  <c r="BU15" i="84"/>
  <c r="I59" i="98"/>
  <c r="AA24" i="37"/>
  <c r="AA34" i="37"/>
  <c r="AA26" i="37"/>
  <c r="AA22" i="37"/>
  <c r="AA23" i="37"/>
  <c r="AA8" i="37"/>
  <c r="O17" i="47"/>
  <c r="Y17" i="47" s="1"/>
  <c r="U63" i="50"/>
  <c r="U27" i="50"/>
  <c r="U9" i="50"/>
  <c r="W9" i="50" s="1"/>
  <c r="U8" i="50"/>
  <c r="W8" i="50" s="1"/>
  <c r="U50" i="54"/>
  <c r="U51" i="54"/>
  <c r="U53" i="54"/>
  <c r="U52" i="54"/>
  <c r="U26" i="50"/>
  <c r="U55" i="54"/>
  <c r="U29" i="50"/>
  <c r="U25" i="50"/>
  <c r="U63" i="54"/>
  <c r="U37" i="50"/>
  <c r="AU8" i="83"/>
  <c r="AW8" i="83" s="1"/>
  <c r="BA8" i="83" s="1"/>
  <c r="M8" i="90"/>
  <c r="O8" i="90" s="1"/>
  <c r="S8" i="90" s="1"/>
  <c r="W51" i="50"/>
  <c r="CC20" i="83"/>
  <c r="CE20" i="83" s="1"/>
  <c r="BY20" i="83"/>
  <c r="AC20" i="90"/>
  <c r="AM20" i="90"/>
  <c r="BO18" i="83"/>
  <c r="BQ18" i="83" s="1"/>
  <c r="BU18" i="83" s="1"/>
  <c r="M18" i="89"/>
  <c r="O18" i="89" s="1"/>
  <c r="S18" i="89" s="1"/>
  <c r="DM15" i="81"/>
  <c r="DE15" i="81"/>
  <c r="AM13" i="85"/>
  <c r="AO13" i="85" s="1"/>
  <c r="AQ13" i="85" s="1"/>
  <c r="AS13" i="85" s="1"/>
  <c r="AU13" i="85" s="1"/>
  <c r="AW13" i="85" s="1"/>
  <c r="AM21" i="85"/>
  <c r="AO21" i="85" s="1"/>
  <c r="AQ21" i="85" s="1"/>
  <c r="AS21" i="85" s="1"/>
  <c r="AU21" i="85" s="1"/>
  <c r="AW21" i="85" s="1"/>
  <c r="DE22" i="81"/>
  <c r="DM22" i="81"/>
  <c r="S41" i="40"/>
  <c r="AC13" i="89"/>
  <c r="AM13" i="89"/>
  <c r="CC19" i="84"/>
  <c r="BU19" i="84"/>
  <c r="BG19" i="79" s="1"/>
  <c r="BK19" i="79" s="1"/>
  <c r="BM19" i="79" s="1"/>
  <c r="BI11" i="79"/>
  <c r="BO11" i="85"/>
  <c r="BI19" i="79"/>
  <c r="BO19" i="85"/>
  <c r="AG15" i="92"/>
  <c r="BC8" i="88"/>
  <c r="AQ18" i="89"/>
  <c r="AW15" i="81"/>
  <c r="AY15" i="81" s="1"/>
  <c r="AO15" i="81"/>
  <c r="E21" i="78"/>
  <c r="E20" i="78"/>
  <c r="E19" i="78"/>
  <c r="U11" i="84"/>
  <c r="M11" i="84"/>
  <c r="BC9" i="88"/>
  <c r="BC59" i="99"/>
  <c r="BE59" i="99" s="1"/>
  <c r="Q22" i="88" s="1"/>
  <c r="BE25" i="144"/>
  <c r="AU22" i="88" s="1"/>
  <c r="AY22" i="88" s="1"/>
  <c r="AK10" i="84"/>
  <c r="AC10" i="84"/>
  <c r="AG21" i="92"/>
  <c r="BQ10" i="82"/>
  <c r="BI10" i="82"/>
  <c r="Q21" i="23"/>
  <c r="S21" i="23" s="1"/>
  <c r="Q17" i="23"/>
  <c r="Q13" i="23"/>
  <c r="Q25" i="23"/>
  <c r="Q22" i="23"/>
  <c r="S22" i="23" s="1"/>
  <c r="Q14" i="23"/>
  <c r="Q50" i="23"/>
  <c r="Q49" i="23"/>
  <c r="Q26" i="23"/>
  <c r="Q23" i="23"/>
  <c r="M24" i="135"/>
  <c r="Q16" i="23"/>
  <c r="Q12" i="23"/>
  <c r="Q24" i="23"/>
  <c r="Q48" i="23"/>
  <c r="Q15" i="23"/>
  <c r="AS15" i="56"/>
  <c r="Y15" i="56"/>
  <c r="AC15" i="56"/>
  <c r="AI15" i="56" s="1"/>
  <c r="Q15" i="56"/>
  <c r="W15" i="56" s="1"/>
  <c r="AM15" i="56"/>
  <c r="K42" i="94"/>
  <c r="I26" i="49" s="1"/>
  <c r="AK11" i="83"/>
  <c r="AO11" i="83"/>
  <c r="AQ11" i="83" s="1"/>
  <c r="S41" i="32"/>
  <c r="CK12" i="81"/>
  <c r="CS12" i="81"/>
  <c r="CU12" i="81" s="1"/>
  <c r="DE18" i="81"/>
  <c r="DM18" i="81"/>
  <c r="AA12" i="40"/>
  <c r="AA21" i="40"/>
  <c r="AA13" i="40"/>
  <c r="AA9" i="40"/>
  <c r="AA10" i="40"/>
  <c r="S14" i="47"/>
  <c r="AM32" i="56"/>
  <c r="Q32" i="56"/>
  <c r="W32" i="56" s="1"/>
  <c r="AC32" i="56"/>
  <c r="AI32" i="56" s="1"/>
  <c r="AS32" i="56"/>
  <c r="Q15" i="54"/>
  <c r="Y15" i="54"/>
  <c r="CW14" i="83"/>
  <c r="CY14" i="83" s="1"/>
  <c r="CS14" i="83"/>
  <c r="Y15" i="79"/>
  <c r="AI15" i="85"/>
  <c r="Y23" i="79"/>
  <c r="AI23" i="85"/>
  <c r="AS18" i="81"/>
  <c r="AK18" i="81"/>
  <c r="AA22" i="38"/>
  <c r="AA23" i="38"/>
  <c r="AA24" i="38"/>
  <c r="AA8" i="38"/>
  <c r="AA34" i="38"/>
  <c r="AA26" i="38"/>
  <c r="O16" i="47"/>
  <c r="Y16" i="47" s="1"/>
  <c r="G9" i="79"/>
  <c r="S9" i="85"/>
  <c r="AU9" i="3" s="1"/>
  <c r="G479" i="1" s="1"/>
  <c r="BI22" i="81"/>
  <c r="BQ22" i="81"/>
  <c r="Q9" i="81"/>
  <c r="Y9" i="81"/>
  <c r="AA9" i="81" s="1"/>
  <c r="M31" i="13"/>
  <c r="AC20" i="84"/>
  <c r="AK20" i="84"/>
  <c r="G142" i="113"/>
  <c r="G144" i="113" s="1"/>
  <c r="I42" i="32" s="1"/>
  <c r="M42" i="32" s="1"/>
  <c r="AG10" i="89"/>
  <c r="AC10" i="88"/>
  <c r="AM10" i="88"/>
  <c r="BY23" i="80"/>
  <c r="CC23" i="80"/>
  <c r="CE23" i="80" s="1"/>
  <c r="DM21" i="81"/>
  <c r="DE21" i="8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O27" i="102"/>
  <c r="W8" i="77" s="1"/>
  <c r="Y8" i="77" s="1"/>
  <c r="E8" i="75" s="1"/>
  <c r="AQ46" i="38"/>
  <c r="AQ38" i="38"/>
  <c r="AQ28" i="38"/>
  <c r="AQ20" i="38"/>
  <c r="AQ39" i="38"/>
  <c r="AQ29" i="38"/>
  <c r="AQ40" i="38"/>
  <c r="AQ30" i="38"/>
  <c r="AQ14" i="38"/>
  <c r="AQ31" i="38"/>
  <c r="AQ15" i="38"/>
  <c r="AQ41" i="38"/>
  <c r="AQ32" i="38"/>
  <c r="AQ16" i="38"/>
  <c r="AQ42" i="38"/>
  <c r="AQ33" i="38"/>
  <c r="AQ25" i="38"/>
  <c r="AQ17" i="38"/>
  <c r="AQ36" i="38"/>
  <c r="AQ18" i="38"/>
  <c r="AQ45" i="38"/>
  <c r="AQ43" i="38"/>
  <c r="AQ37" i="38"/>
  <c r="AQ27" i="38"/>
  <c r="AQ19" i="38"/>
  <c r="AQ11" i="38"/>
  <c r="AC22" i="83"/>
  <c r="AG22" i="83" s="1"/>
  <c r="AS59" i="99"/>
  <c r="Q22" i="89" s="1"/>
  <c r="BU18" i="84"/>
  <c r="CC18" i="84"/>
  <c r="BG17" i="51"/>
  <c r="AQ17" i="51"/>
  <c r="AA17" i="51"/>
  <c r="Q17" i="51"/>
  <c r="W17" i="51" s="1"/>
  <c r="AY17" i="51"/>
  <c r="BO17" i="51"/>
  <c r="AI17" i="51"/>
  <c r="I40" i="34"/>
  <c r="M40" i="34" s="1"/>
  <c r="E24" i="103"/>
  <c r="BY47" i="52"/>
  <c r="CC47" i="52" s="1"/>
  <c r="AO47" i="52"/>
  <c r="BY51" i="52"/>
  <c r="CC51" i="52" s="1"/>
  <c r="AO51" i="52"/>
  <c r="I40" i="33"/>
  <c r="M40" i="33" s="1"/>
  <c r="E25" i="103"/>
  <c r="CA15" i="79"/>
  <c r="CE15" i="85"/>
  <c r="BS23" i="85"/>
  <c r="BU23" i="85" s="1"/>
  <c r="BW23" i="85" s="1"/>
  <c r="BY23" i="85" s="1"/>
  <c r="CA23" i="85" s="1"/>
  <c r="CC23" i="85" s="1"/>
  <c r="BQ13" i="81"/>
  <c r="BI13" i="81"/>
  <c r="CC8" i="91"/>
  <c r="AY23" i="91"/>
  <c r="BC8" i="91"/>
  <c r="AM16" i="89"/>
  <c r="AC16" i="89"/>
  <c r="M13" i="84"/>
  <c r="U13" i="84"/>
  <c r="S8" i="34"/>
  <c r="BE74" i="52"/>
  <c r="BE75" i="52"/>
  <c r="CS8" i="84"/>
  <c r="CK8" i="84"/>
  <c r="AC14" i="91"/>
  <c r="AM14" i="91"/>
  <c r="AC16" i="83"/>
  <c r="AG16" i="83" s="1"/>
  <c r="I16" i="22"/>
  <c r="M16" i="22" s="1"/>
  <c r="S16" i="22" s="1"/>
  <c r="E34" i="103"/>
  <c r="CA73" i="52"/>
  <c r="CG73" i="52" s="1"/>
  <c r="U23" i="81"/>
  <c r="M23" i="81"/>
  <c r="G98" i="114"/>
  <c r="I28" i="24" s="1"/>
  <c r="M28" i="24" s="1"/>
  <c r="S28" i="24" s="1"/>
  <c r="CK9" i="83"/>
  <c r="CO9" i="83" s="1"/>
  <c r="M19" i="56"/>
  <c r="G11" i="87"/>
  <c r="I11" i="87" s="1"/>
  <c r="AY11" i="3" s="1"/>
  <c r="G539" i="1" s="1"/>
  <c r="W11" i="92"/>
  <c r="CG13" i="81"/>
  <c r="CO13" i="81"/>
  <c r="AC20" i="80"/>
  <c r="AG20" i="80"/>
  <c r="AI20" i="80" s="1"/>
  <c r="I73" i="98"/>
  <c r="S19" i="89"/>
  <c r="CW13" i="83"/>
  <c r="CY13" i="83" s="1"/>
  <c r="CS13" i="83"/>
  <c r="BY70" i="52"/>
  <c r="BY66" i="52"/>
  <c r="BY67" i="52"/>
  <c r="BY68" i="52"/>
  <c r="BY69" i="52"/>
  <c r="BU14" i="81"/>
  <c r="BW14" i="81" s="1"/>
  <c r="BM14" i="81"/>
  <c r="BI15" i="82"/>
  <c r="BQ15" i="82"/>
  <c r="S20" i="88"/>
  <c r="AA21" i="37"/>
  <c r="AA13" i="37"/>
  <c r="AA12" i="37"/>
  <c r="AA9" i="37"/>
  <c r="S17" i="47"/>
  <c r="AA10" i="37"/>
  <c r="U15" i="83"/>
  <c r="W15" i="83" s="1"/>
  <c r="Q15" i="83"/>
  <c r="BC9" i="92"/>
  <c r="BY16" i="84"/>
  <c r="BQ16" i="84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M47" i="97"/>
  <c r="Y47" i="97" s="1"/>
  <c r="I160" i="11" s="1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M46" i="97"/>
  <c r="Y46" i="97" s="1"/>
  <c r="I159" i="11" s="1"/>
  <c r="Y16" i="82"/>
  <c r="AA16" i="82" s="1"/>
  <c r="Q16" i="82"/>
  <c r="AO14" i="81"/>
  <c r="AW14" i="81"/>
  <c r="AY14" i="81" s="1"/>
  <c r="AQ16" i="92"/>
  <c r="BU14" i="82"/>
  <c r="BW14" i="82" s="1"/>
  <c r="BM14" i="82"/>
  <c r="AQ19" i="92"/>
  <c r="BC12" i="91"/>
  <c r="G19" i="87"/>
  <c r="I19" i="87" s="1"/>
  <c r="AY19" i="3" s="1"/>
  <c r="G771" i="1" s="1"/>
  <c r="W19" i="92"/>
  <c r="BC13" i="89"/>
  <c r="AQ41" i="33"/>
  <c r="AQ32" i="33"/>
  <c r="AQ42" i="33"/>
  <c r="AQ33" i="33"/>
  <c r="AQ45" i="33"/>
  <c r="AQ43" i="33"/>
  <c r="AQ37" i="33"/>
  <c r="AQ27" i="33"/>
  <c r="AQ46" i="33"/>
  <c r="AQ38" i="33"/>
  <c r="AQ28" i="33"/>
  <c r="AQ20" i="33"/>
  <c r="AQ39" i="33"/>
  <c r="AQ29" i="33"/>
  <c r="AQ14" i="33"/>
  <c r="AQ15" i="33"/>
  <c r="AQ16" i="33"/>
  <c r="AQ36" i="33"/>
  <c r="AQ31" i="33"/>
  <c r="AQ11" i="33"/>
  <c r="AQ40" i="33"/>
  <c r="AQ19" i="33"/>
  <c r="AQ18" i="33"/>
  <c r="AQ25" i="33"/>
  <c r="AQ17" i="33"/>
  <c r="AQ30" i="33"/>
  <c r="S11" i="89"/>
  <c r="S41" i="44"/>
  <c r="U10" i="83"/>
  <c r="W10" i="83" s="1"/>
  <c r="Q10" i="83"/>
  <c r="AC18" i="88"/>
  <c r="AM18" i="88"/>
  <c r="Q11" i="81"/>
  <c r="Y11" i="81"/>
  <c r="AA11" i="81" s="1"/>
  <c r="S19" i="88"/>
  <c r="BY9" i="80"/>
  <c r="CC9" i="80"/>
  <c r="CE9" i="80" s="1"/>
  <c r="AS19" i="82"/>
  <c r="AK19" i="82"/>
  <c r="AC11" i="90"/>
  <c r="AM11" i="90"/>
  <c r="I53" i="98"/>
  <c r="CI8" i="83"/>
  <c r="M8" i="88"/>
  <c r="O8" i="88" s="1"/>
  <c r="S8" i="88" s="1"/>
  <c r="S41" i="45"/>
  <c r="AS17" i="80"/>
  <c r="AW17" i="80"/>
  <c r="AY17" i="80" s="1"/>
  <c r="M16" i="84"/>
  <c r="U16" i="84"/>
  <c r="BC16" i="91"/>
  <c r="I76" i="96"/>
  <c r="I19" i="24" s="1"/>
  <c r="M19" i="24" s="1"/>
  <c r="S19" i="24" s="1"/>
  <c r="AQ8" i="91"/>
  <c r="M20" i="84"/>
  <c r="U20" i="84"/>
  <c r="AC8" i="88"/>
  <c r="AM8" i="88"/>
  <c r="AC17" i="91"/>
  <c r="AM17" i="91"/>
  <c r="AQ14" i="79"/>
  <c r="AY14" i="85"/>
  <c r="AQ22" i="79"/>
  <c r="AY22" i="85"/>
  <c r="AC11" i="80"/>
  <c r="AG11" i="80"/>
  <c r="AI11" i="80" s="1"/>
  <c r="W11" i="91"/>
  <c r="M29" i="21"/>
  <c r="BI12" i="79"/>
  <c r="BO12" i="85"/>
  <c r="BC20" i="85"/>
  <c r="BE20" i="85" s="1"/>
  <c r="BG20" i="85" s="1"/>
  <c r="BI20" i="85" s="1"/>
  <c r="BK20" i="85" s="1"/>
  <c r="BM20" i="85" s="1"/>
  <c r="CS16" i="84"/>
  <c r="CK16" i="84"/>
  <c r="CI17" i="83"/>
  <c r="M17" i="88"/>
  <c r="O17" i="88" s="1"/>
  <c r="S17" i="88" s="1"/>
  <c r="S8" i="35"/>
  <c r="CS20" i="84"/>
  <c r="CK20" i="84"/>
  <c r="E22" i="87"/>
  <c r="AU22" i="92"/>
  <c r="AY22" i="92" s="1"/>
  <c r="AY23" i="92" s="1"/>
  <c r="BI12" i="80"/>
  <c r="BM12" i="80"/>
  <c r="BO12" i="80" s="1"/>
  <c r="AC10" i="83"/>
  <c r="AG10" i="83" s="1"/>
  <c r="AQ21" i="92"/>
  <c r="BI10" i="81"/>
  <c r="BQ10" i="81"/>
  <c r="G18" i="79"/>
  <c r="S18" i="85"/>
  <c r="AU18" i="3" s="1"/>
  <c r="G740" i="1" s="1"/>
  <c r="Y12" i="56"/>
  <c r="AM12" i="56"/>
  <c r="AS12" i="56" s="1"/>
  <c r="Q12" i="56"/>
  <c r="W12" i="56" s="1"/>
  <c r="AC12" i="56"/>
  <c r="AI12" i="56" s="1"/>
  <c r="AK9" i="82"/>
  <c r="AS9" i="82"/>
  <c r="CK18" i="81"/>
  <c r="CS18" i="81"/>
  <c r="CU18" i="81" s="1"/>
  <c r="DE10" i="82"/>
  <c r="DM10" i="82"/>
  <c r="AQ17" i="92"/>
  <c r="Q13" i="82"/>
  <c r="Y13" i="82"/>
  <c r="AA13" i="82" s="1"/>
  <c r="BY14" i="80"/>
  <c r="CC14" i="80"/>
  <c r="CE14" i="80" s="1"/>
  <c r="CS21" i="81"/>
  <c r="CU21" i="81" s="1"/>
  <c r="CK21" i="81"/>
  <c r="Q8" i="54"/>
  <c r="W8" i="54" s="1"/>
  <c r="M19" i="54"/>
  <c r="Y8" i="54"/>
  <c r="M17" i="54"/>
  <c r="DM14" i="82"/>
  <c r="DE14" i="82"/>
  <c r="Y8" i="79"/>
  <c r="AI8" i="85"/>
  <c r="W16" i="85"/>
  <c r="Y16" i="85" s="1"/>
  <c r="AA16" i="85" s="1"/>
  <c r="AC16" i="85" s="1"/>
  <c r="AE16" i="85" s="1"/>
  <c r="AG16" i="85" s="1"/>
  <c r="AA26" i="39"/>
  <c r="AA34" i="39"/>
  <c r="AA22" i="39"/>
  <c r="AA23" i="39"/>
  <c r="AA24" i="39"/>
  <c r="AA8" i="39"/>
  <c r="O15" i="47"/>
  <c r="Y15" i="47" s="1"/>
  <c r="K52" i="52"/>
  <c r="K42" i="52"/>
  <c r="K51" i="52"/>
  <c r="K35" i="52"/>
  <c r="M8" i="52"/>
  <c r="AS16" i="80"/>
  <c r="AW16" i="80"/>
  <c r="AY16" i="80" s="1"/>
  <c r="AQ14" i="90"/>
  <c r="CC12" i="83"/>
  <c r="CE12" i="83" s="1"/>
  <c r="BY12" i="83"/>
  <c r="I40" i="41"/>
  <c r="M40" i="41" s="1"/>
  <c r="E17" i="103"/>
  <c r="BC13" i="91"/>
  <c r="AC20" i="83"/>
  <c r="AG20" i="83" s="1"/>
  <c r="BC19" i="88"/>
  <c r="K12" i="30"/>
  <c r="K12" i="32"/>
  <c r="K12" i="34"/>
  <c r="K12" i="36"/>
  <c r="K12" i="38"/>
  <c r="K12" i="41"/>
  <c r="K12" i="42"/>
  <c r="K12" i="44"/>
  <c r="K12" i="46"/>
  <c r="K12" i="45"/>
  <c r="K19" i="52"/>
  <c r="K12" i="39"/>
  <c r="K12" i="33"/>
  <c r="K12" i="37"/>
  <c r="K12" i="35"/>
  <c r="K12" i="43"/>
  <c r="K12" i="31"/>
  <c r="K12" i="40"/>
  <c r="DM11" i="82"/>
  <c r="DE11" i="82"/>
  <c r="BI17" i="82"/>
  <c r="BQ17" i="82"/>
  <c r="AS22" i="82"/>
  <c r="AK22" i="82"/>
  <c r="CK10" i="81"/>
  <c r="CS10" i="81"/>
  <c r="CU10" i="81" s="1"/>
  <c r="I40" i="39"/>
  <c r="M40" i="39" s="1"/>
  <c r="E19" i="103"/>
  <c r="G41" i="111"/>
  <c r="E53" i="96" s="1"/>
  <c r="G46" i="115"/>
  <c r="BY48" i="52"/>
  <c r="CC48" i="52" s="1"/>
  <c r="AO48" i="52"/>
  <c r="AO45" i="52"/>
  <c r="BY45" i="52"/>
  <c r="CC45" i="52" s="1"/>
  <c r="BM26" i="51"/>
  <c r="BQ26" i="51" s="1"/>
  <c r="AK26" i="51"/>
  <c r="CA8" i="79"/>
  <c r="CE8" i="85"/>
  <c r="CA16" i="79"/>
  <c r="CE16" i="85"/>
  <c r="AA12" i="31"/>
  <c r="AA21" i="31"/>
  <c r="AA13" i="31"/>
  <c r="AA10" i="31"/>
  <c r="AA9" i="35"/>
  <c r="AA10" i="35"/>
  <c r="AA12" i="35"/>
  <c r="AA21" i="35"/>
  <c r="AA13" i="35"/>
  <c r="S23" i="47"/>
  <c r="S19" i="47"/>
  <c r="AA9" i="31"/>
  <c r="O9" i="88"/>
  <c r="S9" i="88" s="1"/>
  <c r="I9" i="88"/>
  <c r="I46" i="27"/>
  <c r="M46" i="27" s="1"/>
  <c r="E40" i="103"/>
  <c r="U19" i="84"/>
  <c r="M19" i="84"/>
  <c r="CK8" i="83"/>
  <c r="CO8" i="83" s="1"/>
  <c r="AS16" i="82"/>
  <c r="AK16" i="82"/>
  <c r="BC8" i="89"/>
  <c r="AY23" i="89"/>
  <c r="CK17" i="84"/>
  <c r="CS17" i="84"/>
  <c r="AQ39" i="39"/>
  <c r="AQ29" i="39"/>
  <c r="AQ40" i="39"/>
  <c r="AQ31" i="39"/>
  <c r="AQ41" i="39"/>
  <c r="AQ32" i="39"/>
  <c r="AQ42" i="39"/>
  <c r="AQ45" i="39"/>
  <c r="AQ43" i="39"/>
  <c r="AQ46" i="39"/>
  <c r="AQ38" i="39"/>
  <c r="AQ28" i="39"/>
  <c r="AQ18" i="39"/>
  <c r="AQ19" i="39"/>
  <c r="AQ11" i="39"/>
  <c r="AQ27" i="39"/>
  <c r="AQ20" i="39"/>
  <c r="AQ14" i="39"/>
  <c r="AQ37" i="39"/>
  <c r="AQ15" i="39"/>
  <c r="AQ36" i="39"/>
  <c r="AQ16" i="39"/>
  <c r="AQ25" i="39"/>
  <c r="AQ17" i="39"/>
  <c r="AQ33" i="39"/>
  <c r="AQ30" i="39"/>
  <c r="I14" i="22"/>
  <c r="M14" i="22" s="1"/>
  <c r="S14" i="22" s="1"/>
  <c r="E32" i="103"/>
  <c r="BA23" i="81"/>
  <c r="BE23" i="81" s="1"/>
  <c r="BA23" i="82"/>
  <c r="BE23" i="82" s="1"/>
  <c r="AS23" i="83"/>
  <c r="AW23" i="83" s="1"/>
  <c r="BA23" i="83" s="1"/>
  <c r="AS23" i="84"/>
  <c r="AM79" i="52"/>
  <c r="BA65" i="52"/>
  <c r="BA76" i="52" s="1"/>
  <c r="AW76" i="52"/>
  <c r="DM9" i="82"/>
  <c r="DE9" i="82"/>
  <c r="BG18" i="51"/>
  <c r="AQ18" i="51"/>
  <c r="AU18" i="51" s="1"/>
  <c r="AA18" i="51"/>
  <c r="AY18" i="51"/>
  <c r="Q18" i="51"/>
  <c r="BO18" i="51"/>
  <c r="AI18" i="51"/>
  <c r="U9" i="83"/>
  <c r="W9" i="83" s="1"/>
  <c r="Q9" i="83"/>
  <c r="CK18" i="82"/>
  <c r="CS18" i="82"/>
  <c r="CU18" i="82" s="1"/>
  <c r="K40" i="96"/>
  <c r="I20" i="53" s="1"/>
  <c r="M20" i="53" s="1"/>
  <c r="Q20" i="53" s="1"/>
  <c r="W20" i="53" s="1"/>
  <c r="I40" i="96"/>
  <c r="I20" i="55" s="1"/>
  <c r="M20" i="55" s="1"/>
  <c r="DM13" i="81"/>
  <c r="DE13" i="81"/>
  <c r="AW15" i="84"/>
  <c r="BE15" i="84"/>
  <c r="Q68" i="25"/>
  <c r="Q64" i="25"/>
  <c r="Q56" i="25"/>
  <c r="Q52" i="25"/>
  <c r="Q8" i="25"/>
  <c r="S8" i="25" s="1"/>
  <c r="Q65" i="25"/>
  <c r="Q57" i="25"/>
  <c r="Q53" i="25"/>
  <c r="Q9" i="25"/>
  <c r="S9" i="25" s="1"/>
  <c r="I18" i="135"/>
  <c r="Q10" i="25"/>
  <c r="Q59" i="25"/>
  <c r="Q51" i="25"/>
  <c r="Q67" i="25"/>
  <c r="S67" i="25" s="1"/>
  <c r="Q63" i="25"/>
  <c r="Q54" i="25"/>
  <c r="Q55" i="25"/>
  <c r="S55" i="25" s="1"/>
  <c r="Q11" i="25"/>
  <c r="Q58" i="25"/>
  <c r="S58" i="25" s="1"/>
  <c r="Q66" i="25"/>
  <c r="BY17" i="80"/>
  <c r="CC17" i="80"/>
  <c r="CE17" i="80" s="1"/>
  <c r="BQ16" i="83"/>
  <c r="BU16" i="83" s="1"/>
  <c r="M9" i="84"/>
  <c r="E9" i="79" s="1"/>
  <c r="U9" i="84"/>
  <c r="AW21" i="82"/>
  <c r="AY21" i="82" s="1"/>
  <c r="AO21" i="82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26" i="75"/>
  <c r="AC26" i="75" s="1"/>
  <c r="AA18" i="75"/>
  <c r="AA10" i="75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BC11" i="89"/>
  <c r="Y10" i="81"/>
  <c r="AA10" i="81" s="1"/>
  <c r="Q10" i="81"/>
  <c r="BC16" i="90"/>
  <c r="BQ18" i="82"/>
  <c r="BI18" i="82"/>
  <c r="S41" i="42"/>
  <c r="AG19" i="89"/>
  <c r="AU41" i="31"/>
  <c r="S41" i="31"/>
  <c r="AK41" i="31"/>
  <c r="BA41" i="31"/>
  <c r="AE41" i="31"/>
  <c r="BC12" i="92"/>
  <c r="Y18" i="82"/>
  <c r="AA18" i="82" s="1"/>
  <c r="Q18" i="82"/>
  <c r="AO14" i="83"/>
  <c r="AQ14" i="83" s="1"/>
  <c r="AK14" i="83"/>
  <c r="S18" i="88"/>
  <c r="AA12" i="83"/>
  <c r="AC12" i="83" s="1"/>
  <c r="AG12" i="83" s="1"/>
  <c r="M12" i="91"/>
  <c r="O12" i="91" s="1"/>
  <c r="S12" i="91" s="1"/>
  <c r="E9" i="104"/>
  <c r="AA50" i="128"/>
  <c r="E8" i="104" s="1"/>
  <c r="E11" i="118"/>
  <c r="E13" i="118" s="1"/>
  <c r="E26" i="74" s="1"/>
  <c r="K51" i="100"/>
  <c r="K52" i="100"/>
  <c r="BC14" i="92"/>
  <c r="I16" i="24"/>
  <c r="M16" i="24" s="1"/>
  <c r="S16" i="24" s="1"/>
  <c r="E33" i="103"/>
  <c r="AK19" i="81"/>
  <c r="AS19" i="81"/>
  <c r="BA41" i="34"/>
  <c r="AK41" i="34"/>
  <c r="S41" i="34"/>
  <c r="AU41" i="34"/>
  <c r="AE41" i="34"/>
  <c r="S41" i="41"/>
  <c r="I40" i="45"/>
  <c r="M40" i="45" s="1"/>
  <c r="E13" i="103"/>
  <c r="W44" i="54"/>
  <c r="AU18" i="83"/>
  <c r="AW18" i="83" s="1"/>
  <c r="BA18" i="83" s="1"/>
  <c r="M18" i="90"/>
  <c r="O18" i="90" s="1"/>
  <c r="S18" i="90" s="1"/>
  <c r="BC21" i="89"/>
  <c r="AQ15" i="79"/>
  <c r="AY15" i="85"/>
  <c r="AQ23" i="79"/>
  <c r="AY23" i="85"/>
  <c r="AM11" i="91"/>
  <c r="AC11" i="91"/>
  <c r="CS15" i="82"/>
  <c r="CU15" i="82" s="1"/>
  <c r="CK15" i="82"/>
  <c r="I40" i="35"/>
  <c r="M40" i="35" s="1"/>
  <c r="E23" i="103"/>
  <c r="BI13" i="79"/>
  <c r="BO13" i="85"/>
  <c r="BC21" i="85"/>
  <c r="BE21" i="85" s="1"/>
  <c r="BG21" i="85" s="1"/>
  <c r="BI21" i="85" s="1"/>
  <c r="BK21" i="85" s="1"/>
  <c r="BM21" i="85" s="1"/>
  <c r="CK16" i="83"/>
  <c r="CO16" i="83" s="1"/>
  <c r="Q13" i="81"/>
  <c r="Y13" i="81"/>
  <c r="AA13" i="81" s="1"/>
  <c r="CS20" i="83"/>
  <c r="CW20" i="83"/>
  <c r="CY20" i="83" s="1"/>
  <c r="AK86" i="52"/>
  <c r="AK36" i="52"/>
  <c r="AK20" i="52"/>
  <c r="AK21" i="52"/>
  <c r="O86" i="52"/>
  <c r="U86" i="52" s="1"/>
  <c r="O36" i="52"/>
  <c r="U36" i="52" s="1"/>
  <c r="O21" i="52"/>
  <c r="U21" i="52" s="1"/>
  <c r="AK11" i="52"/>
  <c r="O11" i="52"/>
  <c r="U11" i="52" s="1"/>
  <c r="O20" i="52"/>
  <c r="U20" i="52" s="1"/>
  <c r="AK13" i="52"/>
  <c r="O13" i="52"/>
  <c r="U13" i="52" s="1"/>
  <c r="O96" i="52"/>
  <c r="U96" i="52" s="1"/>
  <c r="AK18" i="52"/>
  <c r="AK88" i="52"/>
  <c r="AK96" i="52"/>
  <c r="O17" i="52"/>
  <c r="U17" i="52" s="1"/>
  <c r="AK17" i="52"/>
  <c r="O88" i="52"/>
  <c r="U88" i="52" s="1"/>
  <c r="O18" i="52"/>
  <c r="U18" i="52" s="1"/>
  <c r="U21" i="83"/>
  <c r="W21" i="83" s="1"/>
  <c r="Q21" i="83"/>
  <c r="AE59" i="99"/>
  <c r="AS25" i="144"/>
  <c r="AU22" i="90" s="1"/>
  <c r="AY22" i="90" s="1"/>
  <c r="AY23" i="90" s="1"/>
  <c r="AA24" i="30"/>
  <c r="AA34" i="30"/>
  <c r="AA23" i="30"/>
  <c r="AA26" i="30"/>
  <c r="AA8" i="30"/>
  <c r="AA22" i="30"/>
  <c r="O24" i="47"/>
  <c r="Y24" i="47" s="1"/>
  <c r="AS10" i="81"/>
  <c r="AK10" i="81"/>
  <c r="G38" i="96"/>
  <c r="G37" i="96"/>
  <c r="I37" i="96" s="1"/>
  <c r="G11" i="96"/>
  <c r="BI13" i="80"/>
  <c r="BM13" i="80"/>
  <c r="BO13" i="80" s="1"/>
  <c r="S8" i="45"/>
  <c r="BQ22" i="84"/>
  <c r="BY22" i="84"/>
  <c r="AC9" i="84"/>
  <c r="AK9" i="84"/>
  <c r="I40" i="30"/>
  <c r="M40" i="30" s="1"/>
  <c r="E29" i="103"/>
  <c r="CS17" i="81"/>
  <c r="CU17" i="81" s="1"/>
  <c r="CK17" i="81"/>
  <c r="CK10" i="84"/>
  <c r="CS10" i="84"/>
  <c r="AG19" i="90"/>
  <c r="AQ10" i="92"/>
  <c r="Q16" i="54"/>
  <c r="W16" i="54" s="1"/>
  <c r="Y16" i="54"/>
  <c r="Q11" i="82"/>
  <c r="Y11" i="82"/>
  <c r="AA11" i="82" s="1"/>
  <c r="BC10" i="89"/>
  <c r="DE14" i="81"/>
  <c r="DM14" i="81"/>
  <c r="Y9" i="79"/>
  <c r="AI9" i="85"/>
  <c r="Y17" i="79"/>
  <c r="AI17" i="85"/>
  <c r="AS15" i="80"/>
  <c r="AW15" i="80"/>
  <c r="AY15" i="80" s="1"/>
  <c r="I21" i="87"/>
  <c r="AY21" i="3" s="1"/>
  <c r="G829" i="1" s="1"/>
  <c r="U59" i="99"/>
  <c r="Q22" i="91" s="1"/>
  <c r="S22" i="91" s="1"/>
  <c r="BU20" i="81"/>
  <c r="BW20" i="81" s="1"/>
  <c r="BM20" i="81"/>
  <c r="AC22" i="90"/>
  <c r="AM22" i="90"/>
  <c r="I68" i="98"/>
  <c r="AS20" i="81"/>
  <c r="AK20" i="81"/>
  <c r="AA15" i="83"/>
  <c r="AC15" i="83" s="1"/>
  <c r="AG15" i="83" s="1"/>
  <c r="M15" i="91"/>
  <c r="O15" i="91" s="1"/>
  <c r="S15" i="91" s="1"/>
  <c r="BC9" i="91"/>
  <c r="CS11" i="84"/>
  <c r="CK11" i="84"/>
  <c r="G8" i="79"/>
  <c r="S8" i="85"/>
  <c r="AU8" i="3" s="1"/>
  <c r="G450" i="1" s="1"/>
  <c r="BE17" i="84"/>
  <c r="AW17" i="84"/>
  <c r="S21" i="88"/>
  <c r="Q17" i="82"/>
  <c r="Y17" i="82"/>
  <c r="AA17" i="82" s="1"/>
  <c r="CE73" i="52"/>
  <c r="AS22" i="81"/>
  <c r="AK22" i="81"/>
  <c r="I41" i="96"/>
  <c r="I22" i="55" s="1"/>
  <c r="M22" i="55" s="1"/>
  <c r="E49" i="98"/>
  <c r="E82" i="98" s="1"/>
  <c r="G13" i="116"/>
  <c r="I57" i="96"/>
  <c r="I31" i="18" s="1"/>
  <c r="BY72" i="52"/>
  <c r="AO72" i="52"/>
  <c r="AQ72" i="52" s="1"/>
  <c r="AQ78" i="52" s="1"/>
  <c r="AQ79" i="52" s="1"/>
  <c r="BY93" i="52"/>
  <c r="CC93" i="52" s="1"/>
  <c r="AO93" i="52"/>
  <c r="BS9" i="85"/>
  <c r="BU9" i="85" s="1"/>
  <c r="BW9" i="85" s="1"/>
  <c r="BY9" i="85" s="1"/>
  <c r="CA9" i="85" s="1"/>
  <c r="CC9" i="85" s="1"/>
  <c r="BS17" i="85"/>
  <c r="BU17" i="85" s="1"/>
  <c r="BW17" i="85" s="1"/>
  <c r="BY17" i="85" s="1"/>
  <c r="CA17" i="85" s="1"/>
  <c r="CC17" i="85" s="1"/>
  <c r="BY19" i="80"/>
  <c r="CC19" i="80"/>
  <c r="CE19" i="80" s="1"/>
  <c r="O9" i="91"/>
  <c r="S9" i="91" s="1"/>
  <c r="I9" i="91"/>
  <c r="E23" i="91"/>
  <c r="M41" i="103"/>
  <c r="M40" i="103"/>
  <c r="BC14" i="89"/>
  <c r="W11" i="54"/>
  <c r="DE8" i="82"/>
  <c r="DM8" i="82"/>
  <c r="AS16" i="81"/>
  <c r="AK16" i="81"/>
  <c r="Q15" i="81"/>
  <c r="Y15" i="81"/>
  <c r="AA15" i="81" s="1"/>
  <c r="AA22" i="46"/>
  <c r="AA23" i="46"/>
  <c r="AA24" i="46"/>
  <c r="AA8" i="46"/>
  <c r="AA34" i="46"/>
  <c r="AA26" i="46"/>
  <c r="O8" i="47"/>
  <c r="CK17" i="83"/>
  <c r="CO17" i="83" s="1"/>
  <c r="BY23" i="81"/>
  <c r="CC23" i="81" s="1"/>
  <c r="BY23" i="82"/>
  <c r="CC23" i="82" s="1"/>
  <c r="BM23" i="83"/>
  <c r="BQ23" i="83" s="1"/>
  <c r="BU23" i="83" s="1"/>
  <c r="BM23" i="84"/>
  <c r="G96" i="114"/>
  <c r="I26" i="22" s="1"/>
  <c r="M26" i="22" s="1"/>
  <c r="S26" i="22" s="1"/>
  <c r="G95" i="114"/>
  <c r="I27" i="24" s="1"/>
  <c r="M27" i="24" s="1"/>
  <c r="S27" i="24" s="1"/>
  <c r="DM9" i="81"/>
  <c r="DE9" i="81"/>
  <c r="CA71" i="52"/>
  <c r="CG71" i="52" s="1"/>
  <c r="M17" i="56"/>
  <c r="BI20" i="84"/>
  <c r="BA20" i="84"/>
  <c r="BU17" i="84"/>
  <c r="CC17" i="84"/>
  <c r="Y16" i="81"/>
  <c r="AA16" i="81" s="1"/>
  <c r="Q16" i="81"/>
  <c r="Y20" i="81"/>
  <c r="AA20" i="81" s="1"/>
  <c r="Q20" i="81"/>
  <c r="BI10" i="80"/>
  <c r="BM10" i="80"/>
  <c r="BO10" i="80" s="1"/>
  <c r="BI15" i="83"/>
  <c r="BK15" i="83" s="1"/>
  <c r="BE15" i="83"/>
  <c r="Q65" i="23"/>
  <c r="Q9" i="23"/>
  <c r="S9" i="23" s="1"/>
  <c r="Q58" i="23"/>
  <c r="S58" i="23" s="1"/>
  <c r="Q10" i="23"/>
  <c r="Q54" i="23"/>
  <c r="S54" i="23" s="1"/>
  <c r="Q66" i="23"/>
  <c r="S66" i="23" s="1"/>
  <c r="Q57" i="23"/>
  <c r="S57" i="23" s="1"/>
  <c r="Q53" i="23"/>
  <c r="I24" i="135"/>
  <c r="Q8" i="23"/>
  <c r="S8" i="23" s="1"/>
  <c r="Q51" i="23"/>
  <c r="Q52" i="23"/>
  <c r="Q59" i="23"/>
  <c r="Q55" i="23"/>
  <c r="Q63" i="23"/>
  <c r="Q11" i="23"/>
  <c r="Q56" i="23"/>
  <c r="Q68" i="23"/>
  <c r="Q67" i="23"/>
  <c r="Q64" i="23"/>
  <c r="S64" i="23" s="1"/>
  <c r="AM12" i="91"/>
  <c r="AC12" i="91"/>
  <c r="BC17" i="90"/>
  <c r="CO16" i="81"/>
  <c r="CG16" i="81"/>
  <c r="BS17" i="51"/>
  <c r="E76" i="98"/>
  <c r="G61" i="116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G25" i="75"/>
  <c r="I25" i="75" s="1"/>
  <c r="I66" i="25" s="1"/>
  <c r="M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M38" i="97"/>
  <c r="Y38" i="97" s="1"/>
  <c r="I21" i="24" s="1"/>
  <c r="M21" i="24" s="1"/>
  <c r="S21" i="24" s="1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M42" i="97"/>
  <c r="Y42" i="97" s="1"/>
  <c r="E78" i="96" s="1"/>
  <c r="AC12" i="89"/>
  <c r="AM12" i="89"/>
  <c r="DM19" i="82"/>
  <c r="DE19" i="82"/>
  <c r="Y20" i="82"/>
  <c r="AA20" i="82" s="1"/>
  <c r="Q20" i="82"/>
  <c r="BC17" i="8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Y8" i="50"/>
  <c r="M23" i="47"/>
  <c r="M19" i="47"/>
  <c r="BI18" i="81"/>
  <c r="BQ18" i="8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G44" i="112"/>
  <c r="G39" i="112"/>
  <c r="I32" i="16" s="1"/>
  <c r="M32" i="16" s="1"/>
  <c r="S32" i="16" s="1"/>
  <c r="G25" i="112"/>
  <c r="E36" i="96" s="1"/>
  <c r="G48" i="112"/>
  <c r="E64" i="96" s="1"/>
  <c r="G34" i="112"/>
  <c r="E52" i="96" s="1"/>
  <c r="G27" i="112"/>
  <c r="E43" i="96" s="1"/>
  <c r="G28" i="112"/>
  <c r="E45" i="96" s="1"/>
  <c r="G23" i="112"/>
  <c r="E32" i="96" s="1"/>
  <c r="G33" i="112"/>
  <c r="I136" i="11" s="1"/>
  <c r="G43" i="112"/>
  <c r="E60" i="96" s="1"/>
  <c r="G36" i="112"/>
  <c r="G37" i="112"/>
  <c r="E13" i="97" s="1"/>
  <c r="G31" i="112"/>
  <c r="E48" i="96" s="1"/>
  <c r="G32" i="112"/>
  <c r="E50" i="96" s="1"/>
  <c r="G42" i="112"/>
  <c r="I144" i="11" s="1"/>
  <c r="G30" i="112"/>
  <c r="E47" i="96" s="1"/>
  <c r="G45" i="112"/>
  <c r="G47" i="112"/>
  <c r="E62" i="96" s="1"/>
  <c r="G40" i="112"/>
  <c r="E58" i="96" s="1"/>
  <c r="G41" i="112"/>
  <c r="I30" i="21" s="1"/>
  <c r="M30" i="21" s="1"/>
  <c r="S30" i="21" s="1"/>
  <c r="G38" i="112"/>
  <c r="I32" i="13" s="1"/>
  <c r="M32" i="13" s="1"/>
  <c r="G49" i="112"/>
  <c r="G50" i="112"/>
  <c r="I148" i="11" s="1"/>
  <c r="G46" i="112"/>
  <c r="I146" i="11" s="1"/>
  <c r="G26" i="112"/>
  <c r="E38" i="96" s="1"/>
  <c r="G35" i="112"/>
  <c r="G51" i="112" s="1"/>
  <c r="E54" i="96" s="1"/>
  <c r="G29" i="112"/>
  <c r="E46" i="96" s="1"/>
  <c r="G13" i="117"/>
  <c r="W13" i="92"/>
  <c r="G13" i="87"/>
  <c r="I13" i="87" s="1"/>
  <c r="AY13" i="3" s="1"/>
  <c r="G597" i="1" s="1"/>
  <c r="CK20" i="81"/>
  <c r="CS20" i="81"/>
  <c r="CU20" i="81" s="1"/>
  <c r="AA23" i="34"/>
  <c r="AA34" i="34"/>
  <c r="AA26" i="34"/>
  <c r="AA22" i="34"/>
  <c r="AA24" i="34"/>
  <c r="AA8" i="34"/>
  <c r="O20" i="47"/>
  <c r="Y20" i="47" s="1"/>
  <c r="S17" i="92"/>
  <c r="AA22" i="41"/>
  <c r="AA23" i="41"/>
  <c r="AA24" i="41"/>
  <c r="AA8" i="41"/>
  <c r="AA34" i="41"/>
  <c r="AA26" i="41"/>
  <c r="O13" i="47"/>
  <c r="Y13" i="47" s="1"/>
  <c r="Q21" i="81"/>
  <c r="Y21" i="81"/>
  <c r="AA21" i="81" s="1"/>
  <c r="AA9" i="44"/>
  <c r="AA10" i="44"/>
  <c r="AA12" i="44"/>
  <c r="AA21" i="44"/>
  <c r="AA13" i="44"/>
  <c r="S10" i="47"/>
  <c r="AC13" i="84"/>
  <c r="AK13" i="84"/>
  <c r="BY9" i="81"/>
  <c r="CC9" i="81" s="1"/>
  <c r="BY9" i="82"/>
  <c r="CC9" i="82" s="1"/>
  <c r="BM9" i="83"/>
  <c r="BQ9" i="83" s="1"/>
  <c r="BU9" i="83" s="1"/>
  <c r="BM9" i="84"/>
  <c r="I54" i="98"/>
  <c r="S41" i="36"/>
  <c r="BI22" i="80"/>
  <c r="BM22" i="80"/>
  <c r="BO22" i="80" s="1"/>
  <c r="AA8" i="83"/>
  <c r="AC8" i="83" s="1"/>
  <c r="AG8" i="83" s="1"/>
  <c r="M8" i="91"/>
  <c r="O8" i="91" s="1"/>
  <c r="S8" i="91" s="1"/>
  <c r="AE30" i="102"/>
  <c r="AE28" i="102"/>
  <c r="BC13" i="90"/>
  <c r="U11" i="83"/>
  <c r="W11" i="83" s="1"/>
  <c r="Q11" i="83"/>
  <c r="BC19" i="92"/>
  <c r="AU20" i="83"/>
  <c r="AW20" i="83" s="1"/>
  <c r="BA20" i="83" s="1"/>
  <c r="M20" i="90"/>
  <c r="O20" i="90" s="1"/>
  <c r="S20" i="90" s="1"/>
  <c r="AQ8" i="79"/>
  <c r="AY8" i="85"/>
  <c r="AQ16" i="79"/>
  <c r="AY16" i="85"/>
  <c r="G19" i="79"/>
  <c r="S19" i="85"/>
  <c r="AU19" i="3" s="1"/>
  <c r="G769" i="1" s="1"/>
  <c r="M132" i="11"/>
  <c r="BA9" i="81"/>
  <c r="BE9" i="81" s="1"/>
  <c r="AS9" i="83"/>
  <c r="AW9" i="83" s="1"/>
  <c r="BA9" i="83" s="1"/>
  <c r="AS9" i="84"/>
  <c r="BA9" i="82"/>
  <c r="BE9" i="82" s="1"/>
  <c r="I57" i="98"/>
  <c r="I63" i="98"/>
  <c r="I60" i="98"/>
  <c r="BC14" i="85"/>
  <c r="BE14" i="85" s="1"/>
  <c r="BG14" i="85" s="1"/>
  <c r="BI14" i="85" s="1"/>
  <c r="BK14" i="85" s="1"/>
  <c r="BM14" i="85" s="1"/>
  <c r="BC22" i="85"/>
  <c r="BE22" i="85" s="1"/>
  <c r="BG22" i="85" s="1"/>
  <c r="BI22" i="85" s="1"/>
  <c r="BK22" i="85" s="1"/>
  <c r="BM22" i="85" s="1"/>
  <c r="DM16" i="82"/>
  <c r="DE16" i="82"/>
  <c r="Q10" i="82"/>
  <c r="Y10" i="82"/>
  <c r="AA10" i="82" s="1"/>
  <c r="AG18" i="89"/>
  <c r="BC21" i="90"/>
  <c r="DM20" i="82"/>
  <c r="DE20" i="82"/>
  <c r="AC21" i="90"/>
  <c r="AM21" i="90"/>
  <c r="AS23" i="80"/>
  <c r="AW23" i="80"/>
  <c r="AY23" i="80" s="1"/>
  <c r="AW16" i="84"/>
  <c r="BE16" i="84"/>
  <c r="S8" i="38"/>
  <c r="BC15" i="88"/>
  <c r="AG14" i="92"/>
  <c r="AQ31" i="44"/>
  <c r="AQ15" i="44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BQ22" i="83"/>
  <c r="BU22" i="83" s="1"/>
  <c r="AC9" i="83"/>
  <c r="AG9" i="83" s="1"/>
  <c r="I62" i="98"/>
  <c r="AM22" i="92"/>
  <c r="AC22" i="92"/>
  <c r="I64" i="98"/>
  <c r="AW19" i="84"/>
  <c r="BE19" i="84"/>
  <c r="CK10" i="83"/>
  <c r="CO10" i="83" s="1"/>
  <c r="Q19" i="81"/>
  <c r="Y19" i="81"/>
  <c r="AA19" i="81" s="1"/>
  <c r="AU13" i="83"/>
  <c r="AW13" i="83" s="1"/>
  <c r="BA13" i="83" s="1"/>
  <c r="M13" i="90"/>
  <c r="O13" i="90" s="1"/>
  <c r="S13" i="90" s="1"/>
  <c r="BC11" i="88"/>
  <c r="Q32" i="54"/>
  <c r="W32" i="54" s="1"/>
  <c r="Y32" i="54"/>
  <c r="AC15" i="91"/>
  <c r="AM15" i="91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AG11" i="84"/>
  <c r="W11" i="79" s="1"/>
  <c r="AO11" i="84"/>
  <c r="I66" i="98"/>
  <c r="AA9" i="43"/>
  <c r="AA10" i="43"/>
  <c r="AA12" i="43"/>
  <c r="AA21" i="43"/>
  <c r="AA13" i="43"/>
  <c r="S11" i="47"/>
  <c r="BC20" i="90"/>
  <c r="S15" i="88"/>
  <c r="AM10" i="90"/>
  <c r="AC10" i="90"/>
  <c r="BM21" i="81"/>
  <c r="BU21" i="81"/>
  <c r="BW21" i="81" s="1"/>
  <c r="AC15" i="80"/>
  <c r="AG15" i="80"/>
  <c r="AI15" i="80" s="1"/>
  <c r="M8" i="84"/>
  <c r="U8" i="84"/>
  <c r="K28" i="104"/>
  <c r="K20" i="104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K31" i="104"/>
  <c r="K23" i="104"/>
  <c r="K15" i="104"/>
  <c r="CK11" i="83"/>
  <c r="CO11" i="83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W17" i="83"/>
  <c r="BA17" i="83" s="1"/>
  <c r="AM21" i="88"/>
  <c r="AC21" i="88"/>
  <c r="M52" i="100"/>
  <c r="M51" i="100"/>
  <c r="S14" i="88"/>
  <c r="BQ11" i="84"/>
  <c r="BY11" i="84"/>
  <c r="G52" i="116"/>
  <c r="E75" i="98" s="1"/>
  <c r="G51" i="116"/>
  <c r="E74" i="98" s="1"/>
  <c r="G48" i="116"/>
  <c r="E71" i="98" s="1"/>
  <c r="G49" i="116"/>
  <c r="E72" i="98" s="1"/>
  <c r="G47" i="116"/>
  <c r="E70" i="98" s="1"/>
  <c r="BY90" i="52"/>
  <c r="CC90" i="52" s="1"/>
  <c r="AO90" i="52"/>
  <c r="BY46" i="52"/>
  <c r="CC46" i="52" s="1"/>
  <c r="AO46" i="52"/>
  <c r="BM28" i="51"/>
  <c r="BQ28" i="51" s="1"/>
  <c r="AK28" i="51"/>
  <c r="BS10" i="85"/>
  <c r="BU10" i="85" s="1"/>
  <c r="BW10" i="85" s="1"/>
  <c r="BY10" i="85" s="1"/>
  <c r="CA10" i="85" s="1"/>
  <c r="CC10" i="85" s="1"/>
  <c r="BS18" i="85"/>
  <c r="BU18" i="85" s="1"/>
  <c r="BW18" i="85" s="1"/>
  <c r="BY18" i="85" s="1"/>
  <c r="CA18" i="85" s="1"/>
  <c r="CC18" i="85" s="1"/>
  <c r="I9" i="90"/>
  <c r="O9" i="90"/>
  <c r="S9" i="90" s="1"/>
  <c r="E23" i="90"/>
  <c r="BM21" i="82"/>
  <c r="BU21" i="82"/>
  <c r="BW21" i="82" s="1"/>
  <c r="DE8" i="81"/>
  <c r="DM8" i="81"/>
  <c r="BI18" i="80"/>
  <c r="BM18" i="80"/>
  <c r="BO18" i="80" s="1"/>
  <c r="BI12" i="82"/>
  <c r="BQ12" i="82"/>
  <c r="AS8" i="80"/>
  <c r="AW8" i="80"/>
  <c r="AY8" i="80" s="1"/>
  <c r="DM17" i="82"/>
  <c r="DE17" i="82"/>
  <c r="E35" i="103"/>
  <c r="E38" i="103" s="1"/>
  <c r="G62" i="117"/>
  <c r="E75" i="96" s="1"/>
  <c r="CW23" i="81"/>
  <c r="DA23" i="81" s="1"/>
  <c r="CW23" i="82"/>
  <c r="DA23" i="82" s="1"/>
  <c r="CG23" i="83"/>
  <c r="CK23" i="83" s="1"/>
  <c r="CO23" i="83" s="1"/>
  <c r="CG23" i="84"/>
  <c r="Q79" i="52"/>
  <c r="S14" i="90"/>
  <c r="AG59" i="99"/>
  <c r="Q22" i="90" s="1"/>
  <c r="S22" i="90" s="1"/>
  <c r="CC10" i="83"/>
  <c r="CE10" i="83" s="1"/>
  <c r="BY10" i="83"/>
  <c r="BC18" i="88"/>
  <c r="AM10" i="91"/>
  <c r="AC10" i="91"/>
  <c r="Q19" i="82"/>
  <c r="Y19" i="82"/>
  <c r="AA19" i="82" s="1"/>
  <c r="Q44" i="50"/>
  <c r="W44" i="50" s="1"/>
  <c r="Y44" i="50"/>
  <c r="BI17" i="80"/>
  <c r="BM17" i="80"/>
  <c r="BO17" i="80" s="1"/>
  <c r="BU21" i="84"/>
  <c r="CC21" i="84"/>
  <c r="BQ15" i="81"/>
  <c r="BI15" i="81"/>
  <c r="S17" i="90"/>
  <c r="AQ46" i="32"/>
  <c r="AQ38" i="32"/>
  <c r="AQ28" i="32"/>
  <c r="AQ39" i="32"/>
  <c r="AQ40" i="32"/>
  <c r="AQ30" i="32"/>
  <c r="AQ31" i="32"/>
  <c r="AQ41" i="32"/>
  <c r="AQ42" i="32"/>
  <c r="AQ33" i="32"/>
  <c r="AQ45" i="32"/>
  <c r="AQ29" i="32"/>
  <c r="AQ15" i="32"/>
  <c r="AQ16" i="32"/>
  <c r="AQ36" i="32"/>
  <c r="AQ25" i="32"/>
  <c r="AQ17" i="32"/>
  <c r="AQ18" i="32"/>
  <c r="AQ19" i="32"/>
  <c r="AQ11" i="32"/>
  <c r="AQ20" i="32"/>
  <c r="AQ14" i="32"/>
  <c r="AQ27" i="32"/>
  <c r="AQ37" i="32"/>
  <c r="AQ43" i="32"/>
  <c r="AQ32" i="32"/>
  <c r="AM17" i="51"/>
  <c r="Y22" i="82"/>
  <c r="AA22" i="82" s="1"/>
  <c r="Q22" i="82"/>
  <c r="I63" i="96"/>
  <c r="I35" i="55" s="1"/>
  <c r="M35" i="55" s="1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M45" i="97"/>
  <c r="Y45" i="97" s="1"/>
  <c r="I49" i="26" s="1"/>
  <c r="M49" i="26" s="1"/>
  <c r="S12" i="89"/>
  <c r="Y18" i="81"/>
  <c r="AA18" i="81" s="1"/>
  <c r="Q18" i="81"/>
  <c r="CS19" i="84"/>
  <c r="CK19" i="84"/>
  <c r="AG16" i="92"/>
  <c r="AG19" i="92"/>
  <c r="AG8" i="92"/>
  <c r="U15" i="84"/>
  <c r="M15" i="84"/>
  <c r="E15" i="79" s="1"/>
  <c r="AC19" i="80"/>
  <c r="AG19" i="80"/>
  <c r="AI19" i="80" s="1"/>
  <c r="CS12" i="84"/>
  <c r="CK12" i="84"/>
  <c r="AC16" i="91"/>
  <c r="AM16" i="91"/>
  <c r="AM13" i="92"/>
  <c r="AC13" i="92"/>
  <c r="I52" i="98"/>
  <c r="AS20" i="80"/>
  <c r="AW20" i="80"/>
  <c r="AY20" i="80" s="1"/>
  <c r="AS13" i="80"/>
  <c r="AW13" i="80"/>
  <c r="AY13" i="80" s="1"/>
  <c r="Q15" i="82"/>
  <c r="Y15" i="82"/>
  <c r="AA15" i="82" s="1"/>
  <c r="S8" i="46"/>
  <c r="AC36" i="56"/>
  <c r="AM36" i="56"/>
  <c r="AS36" i="56" s="1"/>
  <c r="Q36" i="56"/>
  <c r="W36" i="56" s="1"/>
  <c r="AI36" i="56"/>
  <c r="BY10" i="80"/>
  <c r="CC10" i="80"/>
  <c r="CE10" i="80" s="1"/>
  <c r="AO13" i="83"/>
  <c r="AQ13" i="83" s="1"/>
  <c r="AK13" i="83"/>
  <c r="I40" i="36"/>
  <c r="M40" i="36" s="1"/>
  <c r="E22" i="103"/>
  <c r="I56" i="98"/>
  <c r="AA29" i="102"/>
  <c r="K29" i="102"/>
  <c r="Y29" i="102"/>
  <c r="E29" i="102"/>
  <c r="W29" i="102"/>
  <c r="U29" i="102"/>
  <c r="S29" i="102"/>
  <c r="Q29" i="102"/>
  <c r="AE29" i="102"/>
  <c r="O29" i="102"/>
  <c r="AC29" i="102"/>
  <c r="M29" i="102"/>
  <c r="W45" i="50"/>
  <c r="W43" i="50"/>
  <c r="BC14" i="88"/>
  <c r="Q21" i="82"/>
  <c r="Y21" i="82"/>
  <c r="AA21" i="82" s="1"/>
  <c r="AM9" i="85"/>
  <c r="AO9" i="85" s="1"/>
  <c r="AQ9" i="85" s="1"/>
  <c r="AS9" i="85" s="1"/>
  <c r="AU9" i="85" s="1"/>
  <c r="AW9" i="85" s="1"/>
  <c r="AM17" i="85"/>
  <c r="AO17" i="85" s="1"/>
  <c r="AQ17" i="85" s="1"/>
  <c r="AS17" i="85" s="1"/>
  <c r="AU17" i="85" s="1"/>
  <c r="AW17" i="85" s="1"/>
  <c r="K24" i="3"/>
  <c r="G896" i="1" s="1"/>
  <c r="Q22" i="92"/>
  <c r="S22" i="92" s="1"/>
  <c r="S41" i="33"/>
  <c r="I40" i="37"/>
  <c r="M40" i="37" s="1"/>
  <c r="E21" i="103"/>
  <c r="BA41" i="37"/>
  <c r="AK41" i="37"/>
  <c r="S41" i="37"/>
  <c r="AU41" i="37"/>
  <c r="AE41" i="37"/>
  <c r="S41" i="43"/>
  <c r="BI15" i="79"/>
  <c r="BO15" i="85"/>
  <c r="BI23" i="79"/>
  <c r="BO23" i="85"/>
  <c r="DE16" i="81"/>
  <c r="DM16" i="81"/>
  <c r="I46" i="26"/>
  <c r="M46" i="26" s="1"/>
  <c r="E41" i="103"/>
  <c r="DE20" i="81"/>
  <c r="DM20" i="81"/>
  <c r="S21" i="90"/>
  <c r="BC19" i="90"/>
  <c r="S8" i="39"/>
  <c r="K23" i="30"/>
  <c r="K23" i="32"/>
  <c r="K26" i="34"/>
  <c r="K23" i="35"/>
  <c r="K23" i="34"/>
  <c r="K23" i="37"/>
  <c r="K23" i="36"/>
  <c r="K26" i="36"/>
  <c r="K23" i="38"/>
  <c r="K26" i="40"/>
  <c r="K26" i="39"/>
  <c r="K23" i="41"/>
  <c r="K23" i="40"/>
  <c r="K23" i="45"/>
  <c r="K23" i="44"/>
  <c r="K23" i="43"/>
  <c r="K23" i="46"/>
  <c r="K26" i="46"/>
  <c r="K53" i="52"/>
  <c r="K56" i="52"/>
  <c r="K26" i="42"/>
  <c r="K26" i="45"/>
  <c r="K23" i="42"/>
  <c r="K23" i="39"/>
  <c r="K23" i="31"/>
  <c r="K26" i="30"/>
  <c r="K26" i="44"/>
  <c r="K26" i="37"/>
  <c r="K23" i="33"/>
  <c r="K26" i="38"/>
  <c r="K26" i="33"/>
  <c r="K26" i="35"/>
  <c r="K26" i="41"/>
  <c r="K26" i="31"/>
  <c r="K26" i="32"/>
  <c r="K26" i="43"/>
  <c r="AW16" i="83"/>
  <c r="BA16" i="83" s="1"/>
  <c r="AQ14" i="92"/>
  <c r="CO22" i="82"/>
  <c r="CG22" i="82"/>
  <c r="AK9" i="81"/>
  <c r="AS9" i="81"/>
  <c r="I61" i="98"/>
  <c r="BO19" i="51"/>
  <c r="AY19" i="51"/>
  <c r="AI19" i="51"/>
  <c r="BG19" i="51"/>
  <c r="AQ19" i="51"/>
  <c r="AU19" i="51" s="1"/>
  <c r="AA19" i="51"/>
  <c r="Q19" i="51"/>
  <c r="AC13" i="90"/>
  <c r="AM13" i="90"/>
  <c r="S41" i="35"/>
  <c r="AW19" i="83"/>
  <c r="BA19" i="83" s="1"/>
  <c r="DE10" i="81"/>
  <c r="DM10" i="81"/>
  <c r="AG17" i="92"/>
  <c r="W47" i="97"/>
  <c r="I157" i="11" s="1"/>
  <c r="W39" i="97"/>
  <c r="I20" i="22" s="1"/>
  <c r="M20" i="22" s="1"/>
  <c r="S20" i="22" s="1"/>
  <c r="W46" i="97"/>
  <c r="I156" i="11" s="1"/>
  <c r="W38" i="97"/>
  <c r="I20" i="24" s="1"/>
  <c r="M20" i="24" s="1"/>
  <c r="S20" i="24" s="1"/>
  <c r="W44" i="97"/>
  <c r="I48" i="27" s="1"/>
  <c r="M48" i="27" s="1"/>
  <c r="W43" i="97"/>
  <c r="I155" i="11" s="1"/>
  <c r="W42" i="97"/>
  <c r="E77" i="96" s="1"/>
  <c r="W41" i="97"/>
  <c r="I22" i="22" s="1"/>
  <c r="M22" i="22" s="1"/>
  <c r="S22" i="22" s="1"/>
  <c r="W48" i="97"/>
  <c r="E71" i="96" s="1"/>
  <c r="W40" i="97"/>
  <c r="I22" i="24" s="1"/>
  <c r="M22" i="24" s="1"/>
  <c r="S22" i="24" s="1"/>
  <c r="Q10" i="54"/>
  <c r="W10" i="54" s="1"/>
  <c r="M21" i="84"/>
  <c r="U21" i="84"/>
  <c r="W11" i="85"/>
  <c r="Y11" i="85" s="1"/>
  <c r="AA11" i="85" s="1"/>
  <c r="AC11" i="85" s="1"/>
  <c r="AE11" i="85" s="1"/>
  <c r="AG11" i="85" s="1"/>
  <c r="W19" i="85"/>
  <c r="Y19" i="85" s="1"/>
  <c r="AA19" i="85" s="1"/>
  <c r="AC19" i="85" s="1"/>
  <c r="AE19" i="85" s="1"/>
  <c r="AG19" i="85" s="1"/>
  <c r="Y12" i="81"/>
  <c r="AA12" i="81" s="1"/>
  <c r="Q12" i="81"/>
  <c r="AG14" i="90"/>
  <c r="K39" i="96"/>
  <c r="I15" i="53" s="1"/>
  <c r="M15" i="53" s="1"/>
  <c r="Q15" i="53" s="1"/>
  <c r="W15" i="53" s="1"/>
  <c r="I39" i="96"/>
  <c r="I15" i="55" s="1"/>
  <c r="M15" i="55" s="1"/>
  <c r="I40" i="42"/>
  <c r="M40" i="42" s="1"/>
  <c r="E16" i="103"/>
  <c r="BY11" i="80"/>
  <c r="CC11" i="80"/>
  <c r="CE11" i="80" s="1"/>
  <c r="AC15" i="88"/>
  <c r="AM15" i="88"/>
  <c r="AC17" i="88"/>
  <c r="AM17" i="88"/>
  <c r="AA9" i="32"/>
  <c r="AA10" i="32"/>
  <c r="AA12" i="32"/>
  <c r="AA13" i="32"/>
  <c r="S22" i="47"/>
  <c r="AA21" i="32"/>
  <c r="DM11" i="81"/>
  <c r="DE11" i="81"/>
  <c r="BQ17" i="81"/>
  <c r="BI17" i="81"/>
  <c r="BC12" i="88"/>
  <c r="BC16" i="89"/>
  <c r="AM14" i="88"/>
  <c r="AC14" i="88"/>
  <c r="G42" i="111"/>
  <c r="E65" i="96" s="1"/>
  <c r="BQ11" i="83"/>
  <c r="BU11" i="83" s="1"/>
  <c r="BU14" i="84"/>
  <c r="BG14" i="79" s="1"/>
  <c r="CC14" i="84"/>
  <c r="CC12" i="84"/>
  <c r="BU12" i="84"/>
  <c r="BG12" i="79" s="1"/>
  <c r="BK12" i="79" s="1"/>
  <c r="BM12" i="79" s="1"/>
  <c r="BY15" i="52"/>
  <c r="CC15" i="52" s="1"/>
  <c r="AO15" i="52"/>
  <c r="BY23" i="52"/>
  <c r="CC23" i="52" s="1"/>
  <c r="AO23" i="52"/>
  <c r="AO94" i="52"/>
  <c r="BY94" i="52"/>
  <c r="CC94" i="52" s="1"/>
  <c r="W72" i="52"/>
  <c r="W78" i="52" s="1"/>
  <c r="W79" i="52" s="1"/>
  <c r="BS11" i="85"/>
  <c r="BU11" i="85" s="1"/>
  <c r="BW11" i="85" s="1"/>
  <c r="BY11" i="85" s="1"/>
  <c r="CA11" i="85" s="1"/>
  <c r="CC11" i="85" s="1"/>
  <c r="CA19" i="79"/>
  <c r="CE19" i="85"/>
  <c r="I9" i="89"/>
  <c r="O9" i="89"/>
  <c r="S9" i="89" s="1"/>
  <c r="W15" i="54"/>
  <c r="AG15" i="84"/>
  <c r="AO15" i="84"/>
  <c r="AK12" i="82"/>
  <c r="AS12" i="82"/>
  <c r="AW12" i="84"/>
  <c r="BE12" i="84"/>
  <c r="BC17" i="92"/>
  <c r="DM17" i="81"/>
  <c r="DE17" i="81"/>
  <c r="I149" i="11"/>
  <c r="E37" i="103"/>
  <c r="AC23" i="81"/>
  <c r="AG23" i="81" s="1"/>
  <c r="AC23" i="82"/>
  <c r="AG23" i="82" s="1"/>
  <c r="Y23" i="83"/>
  <c r="AC23" i="83" s="1"/>
  <c r="AG23" i="83" s="1"/>
  <c r="Y23" i="84"/>
  <c r="G100" i="114"/>
  <c r="I28" i="22" s="1"/>
  <c r="M28" i="22" s="1"/>
  <c r="S28" i="22" s="1"/>
  <c r="G103" i="114"/>
  <c r="I30" i="22" s="1"/>
  <c r="M30" i="22" s="1"/>
  <c r="S30" i="22" s="1"/>
  <c r="AI65" i="52"/>
  <c r="G23" i="87" l="1"/>
  <c r="I23" i="87" s="1"/>
  <c r="AY25" i="3" s="1"/>
  <c r="G945" i="1" s="1"/>
  <c r="G22" i="87"/>
  <c r="I22" i="87" s="1"/>
  <c r="AY24" i="3" s="1"/>
  <c r="G916" i="1" s="1"/>
  <c r="W22" i="92"/>
  <c r="AK84" i="52"/>
  <c r="AK85" i="52"/>
  <c r="AK80" i="52"/>
  <c r="AK81" i="52"/>
  <c r="AK82" i="52"/>
  <c r="AK83" i="52"/>
  <c r="BI13" i="83"/>
  <c r="BK13" i="83" s="1"/>
  <c r="BE13" i="83"/>
  <c r="I13" i="55"/>
  <c r="M13" i="55" s="1"/>
  <c r="K37" i="96"/>
  <c r="I13" i="53" s="1"/>
  <c r="M13" i="53" s="1"/>
  <c r="Q13" i="53" s="1"/>
  <c r="W13" i="53" s="1"/>
  <c r="W22" i="91"/>
  <c r="BE18" i="83"/>
  <c r="BI18" i="83"/>
  <c r="BK18" i="83" s="1"/>
  <c r="W22" i="90"/>
  <c r="I78" i="96"/>
  <c r="I25" i="24" s="1"/>
  <c r="M25" i="24" s="1"/>
  <c r="S25" i="24" s="1"/>
  <c r="I17" i="55"/>
  <c r="M17" i="55" s="1"/>
  <c r="K44" i="96"/>
  <c r="I17" i="53" s="1"/>
  <c r="M17" i="53" s="1"/>
  <c r="Q17" i="53" s="1"/>
  <c r="W17" i="53" s="1"/>
  <c r="I32" i="73"/>
  <c r="I89" i="25" s="1"/>
  <c r="M89" i="25" s="1"/>
  <c r="S89" i="25" s="1"/>
  <c r="AO12" i="83"/>
  <c r="AQ12" i="83" s="1"/>
  <c r="AK12" i="83"/>
  <c r="O82" i="52"/>
  <c r="O83" i="52"/>
  <c r="O84" i="52"/>
  <c r="O85" i="52"/>
  <c r="O80" i="52"/>
  <c r="O81" i="52"/>
  <c r="AO8" i="83"/>
  <c r="AQ8" i="83" s="1"/>
  <c r="AK8" i="83"/>
  <c r="BI11" i="83"/>
  <c r="BK11" i="83" s="1"/>
  <c r="BE11" i="83"/>
  <c r="AO12" i="82"/>
  <c r="AW12" i="82"/>
  <c r="AY12" i="82" s="1"/>
  <c r="AG15" i="88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K23" i="84"/>
  <c r="AC23" i="84"/>
  <c r="AK23" i="81"/>
  <c r="AS23" i="81"/>
  <c r="BO12" i="79"/>
  <c r="CE12" i="84"/>
  <c r="BQ12" i="79" s="1"/>
  <c r="BU12" i="79" s="1"/>
  <c r="BW12" i="79" s="1"/>
  <c r="DI11" i="81"/>
  <c r="DQ11" i="81"/>
  <c r="DS11" i="81" s="1"/>
  <c r="AQ15" i="88"/>
  <c r="AQ9" i="79"/>
  <c r="AY9" i="85"/>
  <c r="AI13" i="77"/>
  <c r="AK13" i="77" s="1"/>
  <c r="I22" i="16" s="1"/>
  <c r="M22" i="16" s="1"/>
  <c r="S22" i="16" s="1"/>
  <c r="AI12" i="77"/>
  <c r="AK12" i="77" s="1"/>
  <c r="I21" i="16" s="1"/>
  <c r="M21" i="16" s="1"/>
  <c r="S21" i="16" s="1"/>
  <c r="AI16" i="77"/>
  <c r="AK16" i="77" s="1"/>
  <c r="I25" i="16" s="1"/>
  <c r="M25" i="16" s="1"/>
  <c r="S25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7" i="77"/>
  <c r="AK17" i="77" s="1"/>
  <c r="I26" i="16" s="1"/>
  <c r="M26" i="16" s="1"/>
  <c r="S26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W12" i="89"/>
  <c r="DI17" i="82"/>
  <c r="DQ17" i="82"/>
  <c r="DS17" i="82" s="1"/>
  <c r="AG21" i="88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W8" i="76" s="1"/>
  <c r="I9" i="36" s="1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11" i="79"/>
  <c r="AQ11" i="84"/>
  <c r="AG11" i="79" s="1"/>
  <c r="AK11" i="79" s="1"/>
  <c r="AM11" i="79" s="1"/>
  <c r="AO9" i="83"/>
  <c r="AQ9" i="83" s="1"/>
  <c r="AK9" i="83"/>
  <c r="BI9" i="83"/>
  <c r="BK9" i="83" s="1"/>
  <c r="BE9" i="83"/>
  <c r="AQ22" i="46"/>
  <c r="AQ23" i="46"/>
  <c r="AQ24" i="46"/>
  <c r="AQ8" i="46"/>
  <c r="AQ34" i="46"/>
  <c r="AQ26" i="46"/>
  <c r="S23" i="91"/>
  <c r="BW8" i="91"/>
  <c r="W8" i="91"/>
  <c r="I38" i="96"/>
  <c r="I14" i="55" s="1"/>
  <c r="M14" i="55" s="1"/>
  <c r="G52" i="112"/>
  <c r="E66" i="96" s="1"/>
  <c r="I28" i="48"/>
  <c r="M9" i="48"/>
  <c r="I31" i="73"/>
  <c r="I86" i="25" s="1"/>
  <c r="M86" i="25" s="1"/>
  <c r="S86" i="25" s="1"/>
  <c r="K31" i="73"/>
  <c r="I86" i="23" s="1"/>
  <c r="M86" i="23" s="1"/>
  <c r="S86" i="23" s="1"/>
  <c r="I30" i="73"/>
  <c r="I83" i="25" s="1"/>
  <c r="M83" i="25" s="1"/>
  <c r="S83" i="25" s="1"/>
  <c r="BI17" i="84"/>
  <c r="BA17" i="84"/>
  <c r="BU22" i="84"/>
  <c r="CC22" i="84"/>
  <c r="AO10" i="81"/>
  <c r="AW10" i="81"/>
  <c r="AY10" i="81" s="1"/>
  <c r="BY88" i="52"/>
  <c r="CC88" i="52" s="1"/>
  <c r="AO88" i="52"/>
  <c r="AQ11" i="91"/>
  <c r="W18" i="90"/>
  <c r="W12" i="91"/>
  <c r="AW39" i="45"/>
  <c r="AW40" i="45"/>
  <c r="AW30" i="45"/>
  <c r="AW31" i="45"/>
  <c r="AW16" i="45"/>
  <c r="AW17" i="45"/>
  <c r="AW18" i="45"/>
  <c r="AW19" i="45"/>
  <c r="AW11" i="45"/>
  <c r="AW29" i="45"/>
  <c r="I9" i="79"/>
  <c r="K9" i="79" s="1"/>
  <c r="AW15" i="45"/>
  <c r="AW32" i="45"/>
  <c r="AW42" i="45"/>
  <c r="AW41" i="45"/>
  <c r="AW14" i="45"/>
  <c r="AW45" i="45"/>
  <c r="AW27" i="45"/>
  <c r="AW25" i="45"/>
  <c r="AW28" i="45"/>
  <c r="AW20" i="45"/>
  <c r="AW46" i="45"/>
  <c r="AW43" i="45"/>
  <c r="AW33" i="45"/>
  <c r="AW36" i="45"/>
  <c r="AW37" i="45"/>
  <c r="AW38" i="45"/>
  <c r="S54" i="25"/>
  <c r="AC9" i="88"/>
  <c r="AM9" i="88"/>
  <c r="AO22" i="82"/>
  <c r="AW22" i="82"/>
  <c r="AY22" i="82" s="1"/>
  <c r="AW8" i="52"/>
  <c r="AS8" i="52"/>
  <c r="AC8" i="52"/>
  <c r="BG8" i="52"/>
  <c r="BM8" i="52" s="1"/>
  <c r="Y8" i="52"/>
  <c r="BC8" i="52"/>
  <c r="AM8" i="52"/>
  <c r="BQ8" i="52"/>
  <c r="AI8" i="52"/>
  <c r="Q8" i="52"/>
  <c r="W17" i="88"/>
  <c r="M31" i="21"/>
  <c r="G34" i="10" s="1"/>
  <c r="S29" i="21"/>
  <c r="S31" i="21" s="1"/>
  <c r="I37" i="8" s="1"/>
  <c r="AQ22" i="40"/>
  <c r="AQ23" i="40"/>
  <c r="AQ24" i="40"/>
  <c r="AQ8" i="40"/>
  <c r="AQ34" i="40"/>
  <c r="AQ26" i="40"/>
  <c r="AQ18" i="88"/>
  <c r="BM15" i="82"/>
  <c r="BU15" i="82"/>
  <c r="BW15" i="82" s="1"/>
  <c r="CW9" i="83"/>
  <c r="CY9" i="83" s="1"/>
  <c r="CS9" i="83"/>
  <c r="AG8" i="76"/>
  <c r="I9" i="40" s="1"/>
  <c r="AC8" i="76"/>
  <c r="I9" i="41" s="1"/>
  <c r="M8" i="76"/>
  <c r="I9" i="45" s="1"/>
  <c r="AO10" i="84"/>
  <c r="AG10" i="84"/>
  <c r="AG13" i="89"/>
  <c r="AQ21" i="79"/>
  <c r="AY21" i="85"/>
  <c r="BI8" i="83"/>
  <c r="BK8" i="83" s="1"/>
  <c r="BE8" i="83"/>
  <c r="AG19" i="88"/>
  <c r="E30" i="102"/>
  <c r="G8" i="102"/>
  <c r="G30" i="102" s="1"/>
  <c r="AQ19" i="91"/>
  <c r="AQ22" i="89"/>
  <c r="AY66" i="52"/>
  <c r="AW66" i="52"/>
  <c r="AG11" i="92"/>
  <c r="BG11" i="92" s="1"/>
  <c r="K37" i="103"/>
  <c r="K33" i="103"/>
  <c r="K36" i="103"/>
  <c r="K32" i="103"/>
  <c r="K35" i="103"/>
  <c r="K31" i="103"/>
  <c r="K38" i="103"/>
  <c r="K34" i="103"/>
  <c r="CC74" i="52"/>
  <c r="CA74" i="52"/>
  <c r="CG74" i="52" s="1"/>
  <c r="AQ26" i="42"/>
  <c r="AQ22" i="42"/>
  <c r="AQ34" i="42"/>
  <c r="AQ23" i="42"/>
  <c r="AQ24" i="42"/>
  <c r="AQ8" i="42"/>
  <c r="M14" i="79"/>
  <c r="W14" i="84"/>
  <c r="O14" i="79" s="1"/>
  <c r="S14" i="79" s="1"/>
  <c r="U14" i="79" s="1"/>
  <c r="W15" i="90"/>
  <c r="AW21" i="79"/>
  <c r="BK21" i="84"/>
  <c r="AY21" i="79" s="1"/>
  <c r="BC21" i="79" s="1"/>
  <c r="BE21" i="79" s="1"/>
  <c r="W8" i="33" s="1"/>
  <c r="AQ15" i="89"/>
  <c r="AG22" i="91"/>
  <c r="W17" i="91"/>
  <c r="Q40" i="40"/>
  <c r="BA10" i="84"/>
  <c r="BI10" i="84"/>
  <c r="BY97" i="52"/>
  <c r="CC97" i="52" s="1"/>
  <c r="AO97" i="52"/>
  <c r="AQ39" i="42"/>
  <c r="AQ29" i="42"/>
  <c r="AQ40" i="42"/>
  <c r="AQ30" i="42"/>
  <c r="AQ31" i="42"/>
  <c r="AQ41" i="42"/>
  <c r="AQ32" i="42"/>
  <c r="AQ42" i="42"/>
  <c r="AQ45" i="42"/>
  <c r="AQ43" i="42"/>
  <c r="AQ37" i="42"/>
  <c r="AQ46" i="42"/>
  <c r="AQ38" i="42"/>
  <c r="AQ28" i="42"/>
  <c r="AQ27" i="42"/>
  <c r="AQ14" i="42"/>
  <c r="AQ36" i="42"/>
  <c r="AQ25" i="42"/>
  <c r="AQ15" i="42"/>
  <c r="AQ33" i="42"/>
  <c r="AQ16" i="42"/>
  <c r="AQ17" i="42"/>
  <c r="AQ18" i="42"/>
  <c r="AQ19" i="42"/>
  <c r="AQ11" i="42"/>
  <c r="AQ20" i="42"/>
  <c r="AG15" i="90"/>
  <c r="DI19" i="81"/>
  <c r="DQ19" i="81"/>
  <c r="DS19" i="81" s="1"/>
  <c r="BM13" i="82"/>
  <c r="BU13" i="82"/>
  <c r="BW13" i="82" s="1"/>
  <c r="BG20" i="92"/>
  <c r="I10" i="27"/>
  <c r="M10" i="27" s="1"/>
  <c r="K28" i="74"/>
  <c r="I10" i="26" s="1"/>
  <c r="M10" i="26" s="1"/>
  <c r="AO18" i="82"/>
  <c r="AW18" i="82"/>
  <c r="AY18" i="82" s="1"/>
  <c r="BU16" i="82"/>
  <c r="BW16" i="82" s="1"/>
  <c r="BM16" i="82"/>
  <c r="AQ34" i="36"/>
  <c r="AQ23" i="36"/>
  <c r="AQ24" i="36"/>
  <c r="AQ8" i="36"/>
  <c r="AQ26" i="36"/>
  <c r="AQ22" i="36"/>
  <c r="AQ21" i="89"/>
  <c r="AG11" i="88"/>
  <c r="BG11" i="88" s="1"/>
  <c r="AM8" i="48"/>
  <c r="BA11" i="84"/>
  <c r="BI11" i="84"/>
  <c r="G159" i="113"/>
  <c r="I42" i="31" s="1"/>
  <c r="M42" i="31" s="1"/>
  <c r="Q42" i="36"/>
  <c r="Q42" i="41"/>
  <c r="S43" i="33"/>
  <c r="S43" i="42"/>
  <c r="CC11" i="83"/>
  <c r="CE11" i="83" s="1"/>
  <c r="BY11" i="83"/>
  <c r="CO12" i="84"/>
  <c r="CW12" i="84"/>
  <c r="CA11" i="79"/>
  <c r="CE11" i="85"/>
  <c r="BI12" i="84"/>
  <c r="BA12" i="84"/>
  <c r="W9" i="89"/>
  <c r="BO14" i="79"/>
  <c r="CE14" i="84"/>
  <c r="BQ14" i="79" s="1"/>
  <c r="BU14" i="79" s="1"/>
  <c r="BW14" i="79" s="1"/>
  <c r="I71" i="96"/>
  <c r="I39" i="55" s="1"/>
  <c r="M39" i="55" s="1"/>
  <c r="AW9" i="81"/>
  <c r="AY9" i="81" s="1"/>
  <c r="AO9" i="8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I70" i="98"/>
  <c r="AQ21" i="88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S8" i="76" s="1"/>
  <c r="I9" i="37" s="1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AG22" i="92"/>
  <c r="CC22" i="83"/>
  <c r="CE22" i="83" s="1"/>
  <c r="BY22" i="83"/>
  <c r="AG21" i="90"/>
  <c r="BQ9" i="81"/>
  <c r="BI9" i="81"/>
  <c r="W20" i="90"/>
  <c r="AO13" i="84"/>
  <c r="AG13" i="84"/>
  <c r="K47" i="96"/>
  <c r="I21" i="53" s="1"/>
  <c r="M21" i="53" s="1"/>
  <c r="Q21" i="53" s="1"/>
  <c r="W21" i="53" s="1"/>
  <c r="I47" i="96"/>
  <c r="I21" i="55" s="1"/>
  <c r="M21" i="55" s="1"/>
  <c r="I32" i="96"/>
  <c r="I8" i="55" s="1"/>
  <c r="Q11" i="48"/>
  <c r="AI11" i="48"/>
  <c r="AM11" i="48" s="1"/>
  <c r="AA11" i="48"/>
  <c r="AG12" i="89"/>
  <c r="K24" i="73"/>
  <c r="I62" i="23" s="1"/>
  <c r="M62" i="23" s="1"/>
  <c r="S62" i="23" s="1"/>
  <c r="I24" i="73"/>
  <c r="I62" i="25" s="1"/>
  <c r="M62" i="25" s="1"/>
  <c r="S62" i="25" s="1"/>
  <c r="I76" i="98"/>
  <c r="AG12" i="91"/>
  <c r="BK20" i="84"/>
  <c r="BQ23" i="84"/>
  <c r="BY23" i="84"/>
  <c r="DI8" i="82"/>
  <c r="DQ8" i="82"/>
  <c r="DS8" i="82" s="1"/>
  <c r="AC9" i="91"/>
  <c r="AM9" i="91"/>
  <c r="I23" i="91"/>
  <c r="I49" i="98"/>
  <c r="W15" i="91"/>
  <c r="AG22" i="90"/>
  <c r="CW10" i="84"/>
  <c r="CO10" i="84"/>
  <c r="AO18" i="52"/>
  <c r="BY18" i="52"/>
  <c r="CC18" i="52" s="1"/>
  <c r="Q40" i="45"/>
  <c r="CC16" i="83"/>
  <c r="CE16" i="83" s="1"/>
  <c r="BY16" i="83"/>
  <c r="S63" i="25"/>
  <c r="S57" i="25"/>
  <c r="AA20" i="55"/>
  <c r="Q20" i="55"/>
  <c r="W20" i="55" s="1"/>
  <c r="AI20" i="55"/>
  <c r="CS8" i="83"/>
  <c r="CW8" i="83"/>
  <c r="CY8" i="83" s="1"/>
  <c r="W9" i="88"/>
  <c r="AQ21" i="46"/>
  <c r="AQ13" i="46"/>
  <c r="AQ9" i="46"/>
  <c r="AQ10" i="46"/>
  <c r="AQ12" i="46"/>
  <c r="DI11" i="82"/>
  <c r="DQ11" i="82"/>
  <c r="DS11" i="82" s="1"/>
  <c r="Q40" i="41"/>
  <c r="AO9" i="82"/>
  <c r="AW9" i="82"/>
  <c r="AY9" i="82" s="1"/>
  <c r="AQ17" i="91"/>
  <c r="AC23" i="88"/>
  <c r="AG8" i="88"/>
  <c r="W20" i="88"/>
  <c r="CS13" i="81"/>
  <c r="CU13" i="81" s="1"/>
  <c r="CK13" i="81"/>
  <c r="M13" i="79"/>
  <c r="W13" i="84"/>
  <c r="O13" i="79" s="1"/>
  <c r="S13" i="79" s="1"/>
  <c r="U13" i="79" s="1"/>
  <c r="S40" i="33"/>
  <c r="Q40" i="33"/>
  <c r="AG10" i="88"/>
  <c r="AQ13" i="79"/>
  <c r="AY13" i="85"/>
  <c r="AG20" i="90"/>
  <c r="G58" i="74"/>
  <c r="I58" i="74" s="1"/>
  <c r="G56" i="74"/>
  <c r="I56" i="74" s="1"/>
  <c r="G54" i="74"/>
  <c r="G52" i="74"/>
  <c r="G50" i="74"/>
  <c r="I50" i="74" s="1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I59" i="74" s="1"/>
  <c r="G57" i="74"/>
  <c r="I57" i="74" s="1"/>
  <c r="G55" i="74"/>
  <c r="I55" i="74" s="1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2" i="96"/>
  <c r="I72" i="96" s="1"/>
  <c r="G68" i="96"/>
  <c r="I68" i="96" s="1"/>
  <c r="G62" i="96"/>
  <c r="G56" i="96"/>
  <c r="G52" i="96"/>
  <c r="G50" i="96"/>
  <c r="G36" i="96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CS13" i="82"/>
  <c r="CU13" i="82" s="1"/>
  <c r="CK13" i="82"/>
  <c r="AG17" i="89"/>
  <c r="CW14" i="84"/>
  <c r="CO14" i="84"/>
  <c r="BC22" i="91"/>
  <c r="DQ22" i="82"/>
  <c r="DS22" i="82" s="1"/>
  <c r="DI22" i="82"/>
  <c r="W20" i="89"/>
  <c r="BC76" i="52"/>
  <c r="BY41" i="52"/>
  <c r="CC41" i="52" s="1"/>
  <c r="AO41" i="52"/>
  <c r="AO37" i="52"/>
  <c r="BY37" i="52"/>
  <c r="CC37" i="52" s="1"/>
  <c r="AQ22" i="43"/>
  <c r="AQ23" i="43"/>
  <c r="AQ24" i="43"/>
  <c r="AQ8" i="43"/>
  <c r="AQ34" i="43"/>
  <c r="AQ26" i="43"/>
  <c r="AG13" i="88"/>
  <c r="W18" i="91"/>
  <c r="K49" i="74"/>
  <c r="I53" i="54" s="1"/>
  <c r="I49" i="74"/>
  <c r="I53" i="56" s="1"/>
  <c r="AA31" i="55"/>
  <c r="Q31" i="55"/>
  <c r="W31" i="55" s="1"/>
  <c r="AI31" i="55"/>
  <c r="BU13" i="84"/>
  <c r="CC13" i="84"/>
  <c r="AG12" i="84"/>
  <c r="AO12" i="84"/>
  <c r="I12" i="27"/>
  <c r="M12" i="27" s="1"/>
  <c r="K30" i="74"/>
  <c r="I12" i="26" s="1"/>
  <c r="M12" i="26" s="1"/>
  <c r="BG14" i="92"/>
  <c r="DQ18" i="82"/>
  <c r="DS18" i="82" s="1"/>
  <c r="DI18" i="82"/>
  <c r="E18" i="79"/>
  <c r="CW22" i="84"/>
  <c r="CO22" i="84"/>
  <c r="G20" i="113"/>
  <c r="I8" i="29" s="1"/>
  <c r="G72" i="113"/>
  <c r="I42" i="40" s="1"/>
  <c r="M42" i="40" s="1"/>
  <c r="S43" i="43"/>
  <c r="AC9" i="89"/>
  <c r="AM9" i="89"/>
  <c r="BI19" i="83"/>
  <c r="BK19" i="83" s="1"/>
  <c r="BE19" i="83"/>
  <c r="CK22" i="82"/>
  <c r="CS22" i="82"/>
  <c r="CU22" i="82" s="1"/>
  <c r="S13" i="77"/>
  <c r="U13" i="77" s="1"/>
  <c r="E14" i="76" s="1"/>
  <c r="S12" i="77"/>
  <c r="U12" i="77" s="1"/>
  <c r="E13" i="76" s="1"/>
  <c r="S16" i="77"/>
  <c r="U16" i="77" s="1"/>
  <c r="E17" i="76" s="1"/>
  <c r="S11" i="77"/>
  <c r="U11" i="77" s="1"/>
  <c r="E12" i="76" s="1"/>
  <c r="S17" i="77"/>
  <c r="U17" i="77" s="1"/>
  <c r="E18" i="76" s="1"/>
  <c r="S10" i="77"/>
  <c r="U10" i="77" s="1"/>
  <c r="E10" i="76" s="1"/>
  <c r="S15" i="77"/>
  <c r="U15" i="77" s="1"/>
  <c r="E16" i="76" s="1"/>
  <c r="S14" i="77"/>
  <c r="U14" i="77" s="1"/>
  <c r="E15" i="76" s="1"/>
  <c r="Q40" i="36"/>
  <c r="S40" i="36"/>
  <c r="AG16" i="91"/>
  <c r="BM15" i="81"/>
  <c r="BU15" i="81"/>
  <c r="BW15" i="81" s="1"/>
  <c r="CS23" i="84"/>
  <c r="CK23" i="84"/>
  <c r="BU12" i="82"/>
  <c r="BW12" i="82" s="1"/>
  <c r="BM12" i="82"/>
  <c r="I72" i="98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Y8" i="76" s="1"/>
  <c r="I9" i="30" s="1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I8" i="76" s="1"/>
  <c r="I9" i="33" s="1"/>
  <c r="W8" i="84"/>
  <c r="AG10" i="90"/>
  <c r="Y18" i="79"/>
  <c r="AI18" i="85"/>
  <c r="W13" i="90"/>
  <c r="AQ22" i="92"/>
  <c r="E44" i="10"/>
  <c r="BI20" i="83"/>
  <c r="BK20" i="83" s="1"/>
  <c r="BE20" i="83"/>
  <c r="AO20" i="79" s="1"/>
  <c r="K45" i="96"/>
  <c r="I18" i="53" s="1"/>
  <c r="M18" i="53" s="1"/>
  <c r="Q18" i="53" s="1"/>
  <c r="W18" i="53" s="1"/>
  <c r="I45" i="96"/>
  <c r="I18" i="55" s="1"/>
  <c r="M18" i="55" s="1"/>
  <c r="Q13" i="48"/>
  <c r="AI13" i="48"/>
  <c r="AM13" i="48" s="1"/>
  <c r="AA13" i="48"/>
  <c r="I33" i="73"/>
  <c r="I65" i="25" s="1"/>
  <c r="M65" i="25" s="1"/>
  <c r="AQ12" i="91"/>
  <c r="S63" i="23"/>
  <c r="CC23" i="83"/>
  <c r="CE23" i="83" s="1"/>
  <c r="BY23" i="83"/>
  <c r="Y8" i="47"/>
  <c r="Y25" i="47" s="1"/>
  <c r="W24" i="47"/>
  <c r="W20" i="47"/>
  <c r="W16" i="47"/>
  <c r="W12" i="47"/>
  <c r="W8" i="47"/>
  <c r="W23" i="47"/>
  <c r="W10" i="47"/>
  <c r="W14" i="47"/>
  <c r="W18" i="47"/>
  <c r="W9" i="47"/>
  <c r="W22" i="47"/>
  <c r="W13" i="47"/>
  <c r="W17" i="47"/>
  <c r="W11" i="47"/>
  <c r="W21" i="47"/>
  <c r="W19" i="47"/>
  <c r="W15" i="47"/>
  <c r="W9" i="91"/>
  <c r="AA22" i="55"/>
  <c r="Q22" i="55"/>
  <c r="W22" i="55" s="1"/>
  <c r="AI22" i="55"/>
  <c r="AK15" i="83"/>
  <c r="W15" i="79" s="1"/>
  <c r="AA15" i="79" s="1"/>
  <c r="AC15" i="79" s="1"/>
  <c r="AO15" i="83"/>
  <c r="AQ15" i="83" s="1"/>
  <c r="S65" i="25"/>
  <c r="G69" i="98"/>
  <c r="G53" i="115"/>
  <c r="AQ36" i="36"/>
  <c r="AQ40" i="36"/>
  <c r="AQ37" i="36"/>
  <c r="AQ31" i="36"/>
  <c r="AQ15" i="36"/>
  <c r="AQ43" i="36"/>
  <c r="AQ41" i="36"/>
  <c r="AQ16" i="36"/>
  <c r="AQ25" i="36"/>
  <c r="AQ17" i="36"/>
  <c r="AQ32" i="36"/>
  <c r="AQ18" i="36"/>
  <c r="AQ27" i="36"/>
  <c r="AQ19" i="36"/>
  <c r="AQ11" i="36"/>
  <c r="AQ28" i="36"/>
  <c r="AQ20" i="36"/>
  <c r="AQ33" i="36"/>
  <c r="AQ29" i="36"/>
  <c r="AQ30" i="36"/>
  <c r="AQ14" i="36"/>
  <c r="AQ46" i="36"/>
  <c r="AQ39" i="36"/>
  <c r="AQ38" i="36"/>
  <c r="AQ45" i="36"/>
  <c r="AQ42" i="36"/>
  <c r="CO16" i="84"/>
  <c r="CW16" i="84"/>
  <c r="M20" i="79"/>
  <c r="W20" i="84"/>
  <c r="O20" i="79" s="1"/>
  <c r="S20" i="79" s="1"/>
  <c r="U20" i="79" s="1"/>
  <c r="W19" i="89"/>
  <c r="BG19" i="89" s="1"/>
  <c r="AG14" i="91"/>
  <c r="E13" i="79"/>
  <c r="S40" i="34"/>
  <c r="Q40" i="34"/>
  <c r="CE18" i="84"/>
  <c r="BA8" i="75"/>
  <c r="I11" i="11" s="1"/>
  <c r="M11" i="11" s="1"/>
  <c r="AK8" i="75"/>
  <c r="I9" i="11" s="1"/>
  <c r="M9" i="11" s="1"/>
  <c r="U8" i="75"/>
  <c r="I13" i="23" s="1"/>
  <c r="M13" i="23" s="1"/>
  <c r="S13" i="23" s="1"/>
  <c r="AW8" i="75"/>
  <c r="I10" i="11" s="1"/>
  <c r="M10" i="11" s="1"/>
  <c r="AG8" i="75"/>
  <c r="E8" i="73" s="1"/>
  <c r="Q8" i="75"/>
  <c r="I13" i="25" s="1"/>
  <c r="M13" i="25" s="1"/>
  <c r="AS8" i="75"/>
  <c r="I17" i="26" s="1"/>
  <c r="M17" i="26" s="1"/>
  <c r="AC8" i="75"/>
  <c r="M8" i="75"/>
  <c r="I12" i="23" s="1"/>
  <c r="M12" i="23" s="1"/>
  <c r="BE8" i="75"/>
  <c r="E34" i="74" s="1"/>
  <c r="AO8" i="75"/>
  <c r="I17" i="27" s="1"/>
  <c r="M17" i="27" s="1"/>
  <c r="Y8" i="75"/>
  <c r="I8" i="75"/>
  <c r="I12" i="25" s="1"/>
  <c r="M12" i="25" s="1"/>
  <c r="S12" i="25" s="1"/>
  <c r="DI21" i="81"/>
  <c r="DQ21" i="81"/>
  <c r="DS21" i="81" s="1"/>
  <c r="BC22" i="88"/>
  <c r="DI15" i="81"/>
  <c r="DQ15" i="81"/>
  <c r="DS15" i="81" s="1"/>
  <c r="AO8" i="81"/>
  <c r="AW8" i="81"/>
  <c r="AY8" i="81" s="1"/>
  <c r="CO13" i="84"/>
  <c r="CW13" i="84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AQ12" i="90"/>
  <c r="CE8" i="84"/>
  <c r="I80" i="98"/>
  <c r="DI13" i="82"/>
  <c r="DQ13" i="82"/>
  <c r="DS13" i="82" s="1"/>
  <c r="BY13" i="83"/>
  <c r="CC13" i="83"/>
  <c r="CE13" i="83" s="1"/>
  <c r="BG12" i="92"/>
  <c r="AQ21" i="33"/>
  <c r="AQ9" i="33"/>
  <c r="AQ10" i="33"/>
  <c r="AQ13" i="33"/>
  <c r="AQ12" i="33"/>
  <c r="Q40" i="38"/>
  <c r="AG13" i="91"/>
  <c r="M17" i="79"/>
  <c r="W17" i="84"/>
  <c r="O17" i="79" s="1"/>
  <c r="S17" i="79" s="1"/>
  <c r="U17" i="79" s="1"/>
  <c r="BI17" i="79"/>
  <c r="BO17" i="85"/>
  <c r="AO44" i="52"/>
  <c r="BY44" i="52"/>
  <c r="CC44" i="52" s="1"/>
  <c r="AO8" i="79"/>
  <c r="CW15" i="84"/>
  <c r="CO15" i="84"/>
  <c r="AG20" i="89"/>
  <c r="W10" i="91"/>
  <c r="AQ13" i="88"/>
  <c r="AW13" i="81"/>
  <c r="AY13" i="81" s="1"/>
  <c r="AO13" i="81"/>
  <c r="K59" i="96"/>
  <c r="I31" i="53" s="1"/>
  <c r="M31" i="53" s="1"/>
  <c r="Q31" i="53" s="1"/>
  <c r="W31" i="53" s="1"/>
  <c r="M12" i="79"/>
  <c r="W12" i="84"/>
  <c r="O12" i="79" s="1"/>
  <c r="S12" i="79" s="1"/>
  <c r="U12" i="79" s="1"/>
  <c r="I14" i="27"/>
  <c r="M14" i="27" s="1"/>
  <c r="K32" i="74"/>
  <c r="I14" i="26" s="1"/>
  <c r="M14" i="26" s="1"/>
  <c r="Y20" i="79"/>
  <c r="AI20" i="85"/>
  <c r="BG10" i="92"/>
  <c r="I17" i="52"/>
  <c r="M17" i="52" s="1"/>
  <c r="K10" i="74"/>
  <c r="I13" i="50" s="1"/>
  <c r="M13" i="50" s="1"/>
  <c r="M18" i="79"/>
  <c r="W18" i="84"/>
  <c r="O18" i="79" s="1"/>
  <c r="S18" i="79" s="1"/>
  <c r="U18" i="79" s="1"/>
  <c r="AQ23" i="44"/>
  <c r="AQ24" i="44"/>
  <c r="AQ8" i="44"/>
  <c r="AQ34" i="44"/>
  <c r="AQ26" i="44"/>
  <c r="AQ22" i="44"/>
  <c r="AQ31" i="34"/>
  <c r="AQ15" i="34"/>
  <c r="AQ41" i="34"/>
  <c r="AQ32" i="34"/>
  <c r="AQ42" i="34"/>
  <c r="AQ36" i="34"/>
  <c r="AQ18" i="34"/>
  <c r="AQ45" i="34"/>
  <c r="AQ43" i="34"/>
  <c r="AQ37" i="34"/>
  <c r="AQ27" i="34"/>
  <c r="AQ19" i="34"/>
  <c r="AQ46" i="34"/>
  <c r="AQ38" i="34"/>
  <c r="AQ28" i="34"/>
  <c r="AQ20" i="34"/>
  <c r="AQ40" i="34"/>
  <c r="AQ30" i="34"/>
  <c r="AQ14" i="34"/>
  <c r="AQ29" i="34"/>
  <c r="AQ25" i="34"/>
  <c r="AQ16" i="34"/>
  <c r="AQ11" i="34"/>
  <c r="AQ17" i="34"/>
  <c r="AQ33" i="34"/>
  <c r="AQ39" i="34"/>
  <c r="AG16" i="88"/>
  <c r="AG18" i="91"/>
  <c r="AG17" i="90"/>
  <c r="G109" i="113"/>
  <c r="I43" i="36" s="1"/>
  <c r="M43" i="36" s="1"/>
  <c r="Q42" i="34"/>
  <c r="G82" i="113"/>
  <c r="I43" i="39" s="1"/>
  <c r="M43" i="39" s="1"/>
  <c r="G91" i="113"/>
  <c r="I43" i="38" s="1"/>
  <c r="M43" i="38" s="1"/>
  <c r="I71" i="98"/>
  <c r="BI17" i="83"/>
  <c r="BK17" i="83" s="1"/>
  <c r="BE17" i="83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Y8" i="76" s="1"/>
  <c r="I9" i="42" s="1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I8" i="76" s="1"/>
  <c r="I9" i="46" s="1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AQ10" i="90"/>
  <c r="Y10" i="79"/>
  <c r="AI10" i="85"/>
  <c r="BA19" i="84"/>
  <c r="BI19" i="84"/>
  <c r="BI16" i="84"/>
  <c r="BA16" i="84"/>
  <c r="BY9" i="84"/>
  <c r="BQ9" i="84"/>
  <c r="I50" i="96"/>
  <c r="I26" i="55" s="1"/>
  <c r="M26" i="55" s="1"/>
  <c r="K43" i="96"/>
  <c r="I16" i="53" s="1"/>
  <c r="M16" i="53" s="1"/>
  <c r="Q16" i="53" s="1"/>
  <c r="W16" i="53" s="1"/>
  <c r="I43" i="96"/>
  <c r="I16" i="55" s="1"/>
  <c r="M16" i="55" s="1"/>
  <c r="I26" i="73"/>
  <c r="I71" i="25" s="1"/>
  <c r="M71" i="25" s="1"/>
  <c r="S71" i="25" s="1"/>
  <c r="I11" i="73"/>
  <c r="I23" i="25" s="1"/>
  <c r="M23" i="25" s="1"/>
  <c r="S23" i="25" s="1"/>
  <c r="I25" i="73"/>
  <c r="I68" i="25" s="1"/>
  <c r="M68" i="25" s="1"/>
  <c r="K17" i="56"/>
  <c r="AC17" i="56"/>
  <c r="AI17" i="56" s="1"/>
  <c r="M20" i="56"/>
  <c r="AM17" i="56"/>
  <c r="AS17" i="56" s="1"/>
  <c r="Q17" i="56"/>
  <c r="Y17" i="56" s="1"/>
  <c r="CG23" i="82"/>
  <c r="CO23" i="82"/>
  <c r="K41" i="96"/>
  <c r="I22" i="53" s="1"/>
  <c r="M22" i="53" s="1"/>
  <c r="Q22" i="53" s="1"/>
  <c r="W22" i="53" s="1"/>
  <c r="AO21" i="52"/>
  <c r="BY21" i="52"/>
  <c r="CC21" i="52" s="1"/>
  <c r="S40" i="35"/>
  <c r="Q40" i="35"/>
  <c r="AQ24" i="30"/>
  <c r="AQ34" i="30"/>
  <c r="AQ23" i="30"/>
  <c r="AQ22" i="30"/>
  <c r="AQ26" i="30"/>
  <c r="AQ8" i="30"/>
  <c r="W18" i="88"/>
  <c r="BU18" i="82"/>
  <c r="BW18" i="82" s="1"/>
  <c r="BM18" i="82"/>
  <c r="AW23" i="84"/>
  <c r="BE23" i="84"/>
  <c r="E19" i="79"/>
  <c r="I53" i="96"/>
  <c r="I8" i="51" s="1"/>
  <c r="AO10" i="83"/>
  <c r="AQ10" i="83" s="1"/>
  <c r="AK10" i="83"/>
  <c r="CO20" i="84"/>
  <c r="CW20" i="84"/>
  <c r="E20" i="79"/>
  <c r="K76" i="96"/>
  <c r="I19" i="22" s="1"/>
  <c r="M19" i="22" s="1"/>
  <c r="S19" i="22" s="1"/>
  <c r="AQ11" i="90"/>
  <c r="AG18" i="88"/>
  <c r="CC69" i="52"/>
  <c r="CA69" i="52"/>
  <c r="Q23" i="81"/>
  <c r="Y23" i="81"/>
  <c r="AA23" i="81" s="1"/>
  <c r="CO8" i="84"/>
  <c r="CW8" i="84"/>
  <c r="AG16" i="89"/>
  <c r="BM13" i="81"/>
  <c r="BU13" i="81"/>
  <c r="BW13" i="81" s="1"/>
  <c r="M8" i="11"/>
  <c r="BU22" i="81"/>
  <c r="BW22" i="81" s="1"/>
  <c r="BM22" i="81"/>
  <c r="DQ18" i="81"/>
  <c r="DS18" i="81" s="1"/>
  <c r="DI18" i="81"/>
  <c r="G23" i="77"/>
  <c r="I23" i="77" s="1"/>
  <c r="I16" i="48" s="1"/>
  <c r="M16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4" i="77"/>
  <c r="I24" i="77" s="1"/>
  <c r="I17" i="48" s="1"/>
  <c r="M17" i="48" s="1"/>
  <c r="G25" i="77"/>
  <c r="I25" i="77" s="1"/>
  <c r="I18" i="48" s="1"/>
  <c r="M18" i="48" s="1"/>
  <c r="CE15" i="84"/>
  <c r="AQ11" i="89"/>
  <c r="CE71" i="52"/>
  <c r="AG18" i="90"/>
  <c r="BM11" i="81"/>
  <c r="BU11" i="81"/>
  <c r="BW11" i="81" s="1"/>
  <c r="CO9" i="84"/>
  <c r="CW9" i="84"/>
  <c r="AG16" i="84"/>
  <c r="AO16" i="84"/>
  <c r="CA22" i="79"/>
  <c r="CE22" i="85"/>
  <c r="AO20" i="82"/>
  <c r="AW20" i="82"/>
  <c r="AY20" i="82" s="1"/>
  <c r="AO18" i="83"/>
  <c r="AQ18" i="83" s="1"/>
  <c r="AK18" i="83"/>
  <c r="CW18" i="83"/>
  <c r="CY18" i="83" s="1"/>
  <c r="CS18" i="83"/>
  <c r="S40" i="43"/>
  <c r="Q40" i="43"/>
  <c r="AC23" i="89"/>
  <c r="AG8" i="89"/>
  <c r="W16" i="91"/>
  <c r="M33" i="16"/>
  <c r="G29" i="10" s="1"/>
  <c r="S31" i="16"/>
  <c r="S33" i="16" s="1"/>
  <c r="I34" i="8" s="1"/>
  <c r="AS79" i="52"/>
  <c r="Y79" i="52"/>
  <c r="BW79" i="52"/>
  <c r="AI79" i="52"/>
  <c r="K79" i="52"/>
  <c r="BU12" i="81"/>
  <c r="BW12" i="81" s="1"/>
  <c r="BM12" i="81"/>
  <c r="E17" i="79"/>
  <c r="CW18" i="84"/>
  <c r="CO18" i="84"/>
  <c r="BY18" i="79" s="1"/>
  <c r="BU16" i="81"/>
  <c r="BW16" i="81" s="1"/>
  <c r="BM16" i="81"/>
  <c r="AQ21" i="91"/>
  <c r="AO52" i="52"/>
  <c r="BY52" i="52"/>
  <c r="CC52" i="52" s="1"/>
  <c r="AW8" i="79"/>
  <c r="BK8" i="84"/>
  <c r="AY8" i="79" s="1"/>
  <c r="BC8" i="79" s="1"/>
  <c r="BE8" i="79" s="1"/>
  <c r="W8" i="46" s="1"/>
  <c r="E10" i="79"/>
  <c r="AO17" i="84"/>
  <c r="AG17" i="84"/>
  <c r="I37" i="74"/>
  <c r="I28" i="56" s="1"/>
  <c r="M28" i="56" s="1"/>
  <c r="I51" i="74"/>
  <c r="I55" i="56" s="1"/>
  <c r="M55" i="56" s="1"/>
  <c r="E12" i="79"/>
  <c r="AG16" i="90"/>
  <c r="U23" i="84"/>
  <c r="M23" i="84"/>
  <c r="AQ10" i="34"/>
  <c r="AQ12" i="34"/>
  <c r="AQ13" i="34"/>
  <c r="AQ9" i="34"/>
  <c r="AQ21" i="34"/>
  <c r="Q8" i="83"/>
  <c r="E8" i="79" s="1"/>
  <c r="U8" i="83"/>
  <c r="W8" i="83" s="1"/>
  <c r="I24" i="56"/>
  <c r="M24" i="56" s="1"/>
  <c r="K9" i="74"/>
  <c r="I24" i="54" s="1"/>
  <c r="M24" i="54" s="1"/>
  <c r="W13" i="88"/>
  <c r="AW13" i="82"/>
  <c r="AY13" i="82" s="1"/>
  <c r="AO13" i="82"/>
  <c r="I20" i="52"/>
  <c r="M20" i="52" s="1"/>
  <c r="K12" i="74"/>
  <c r="I15" i="50" s="1"/>
  <c r="M15" i="50" s="1"/>
  <c r="AG21" i="89"/>
  <c r="BW8" i="89"/>
  <c r="W8" i="89"/>
  <c r="AQ18" i="91"/>
  <c r="M55" i="23"/>
  <c r="S55" i="23" s="1"/>
  <c r="BO10" i="79"/>
  <c r="CE10" i="84"/>
  <c r="BQ10" i="79" s="1"/>
  <c r="BU10" i="79" s="1"/>
  <c r="BW10" i="79" s="1"/>
  <c r="AQ17" i="90"/>
  <c r="Q42" i="35"/>
  <c r="G54" i="113"/>
  <c r="I42" i="42" s="1"/>
  <c r="M42" i="42" s="1"/>
  <c r="G90" i="113"/>
  <c r="I42" i="38" s="1"/>
  <c r="M42" i="38" s="1"/>
  <c r="G118" i="113"/>
  <c r="I43" i="35" s="1"/>
  <c r="M43" i="35" s="1"/>
  <c r="AQ13" i="90"/>
  <c r="AE15" i="79"/>
  <c r="AQ15" i="84"/>
  <c r="AQ12" i="31"/>
  <c r="AQ21" i="31"/>
  <c r="AQ13" i="31"/>
  <c r="AQ9" i="35"/>
  <c r="AQ10" i="35"/>
  <c r="AQ12" i="35"/>
  <c r="AQ21" i="35"/>
  <c r="AQ13" i="35"/>
  <c r="AQ9" i="31"/>
  <c r="AQ10" i="31"/>
  <c r="I65" i="96"/>
  <c r="I14" i="51" s="1"/>
  <c r="M14" i="51" s="1"/>
  <c r="AQ17" i="88"/>
  <c r="Y19" i="79"/>
  <c r="AI19" i="85"/>
  <c r="Y10" i="54"/>
  <c r="DQ20" i="81"/>
  <c r="DS20" i="81" s="1"/>
  <c r="DI20" i="81"/>
  <c r="W15" i="77"/>
  <c r="Y15" i="77" s="1"/>
  <c r="E16" i="75" s="1"/>
  <c r="W14" i="77"/>
  <c r="Y14" i="77" s="1"/>
  <c r="E15" i="75" s="1"/>
  <c r="W10" i="77"/>
  <c r="Y10" i="77" s="1"/>
  <c r="E10" i="75" s="1"/>
  <c r="W17" i="77"/>
  <c r="Y17" i="77" s="1"/>
  <c r="E18" i="75" s="1"/>
  <c r="W16" i="77"/>
  <c r="Y16" i="77" s="1"/>
  <c r="E17" i="75" s="1"/>
  <c r="W13" i="77"/>
  <c r="Y13" i="77" s="1"/>
  <c r="E14" i="75" s="1"/>
  <c r="W12" i="77"/>
  <c r="Y12" i="77" s="1"/>
  <c r="E13" i="75" s="1"/>
  <c r="W11" i="77"/>
  <c r="Y11" i="77" s="1"/>
  <c r="E12" i="75" s="1"/>
  <c r="O11" i="77"/>
  <c r="Q11" i="77" s="1"/>
  <c r="E63" i="74" s="1"/>
  <c r="O10" i="77"/>
  <c r="Q10" i="77" s="1"/>
  <c r="E62" i="74" s="1"/>
  <c r="O14" i="77"/>
  <c r="Q14" i="77" s="1"/>
  <c r="E66" i="74" s="1"/>
  <c r="O12" i="77"/>
  <c r="Q12" i="77" s="1"/>
  <c r="E64" i="74" s="1"/>
  <c r="O17" i="77"/>
  <c r="Q17" i="77" s="1"/>
  <c r="E69" i="74" s="1"/>
  <c r="O16" i="77"/>
  <c r="Q16" i="77" s="1"/>
  <c r="E68" i="74" s="1"/>
  <c r="O15" i="77"/>
  <c r="Q15" i="77" s="1"/>
  <c r="E67" i="74" s="1"/>
  <c r="O13" i="77"/>
  <c r="Q13" i="77" s="1"/>
  <c r="E65" i="74" s="1"/>
  <c r="Y36" i="56"/>
  <c r="AQ13" i="92"/>
  <c r="M15" i="79"/>
  <c r="W15" i="84"/>
  <c r="O15" i="79" s="1"/>
  <c r="S15" i="79" s="1"/>
  <c r="U15" i="79" s="1"/>
  <c r="CE21" i="84"/>
  <c r="DM23" i="82"/>
  <c r="DE23" i="82"/>
  <c r="W9" i="90"/>
  <c r="I74" i="98"/>
  <c r="W14" i="88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Q15" i="91"/>
  <c r="DQ16" i="82"/>
  <c r="DS16" i="82" s="1"/>
  <c r="DI16" i="82"/>
  <c r="AQ46" i="31"/>
  <c r="AQ38" i="31"/>
  <c r="AQ41" i="31"/>
  <c r="AQ37" i="31"/>
  <c r="AQ27" i="31"/>
  <c r="AQ19" i="31"/>
  <c r="AQ11" i="31"/>
  <c r="AQ28" i="31"/>
  <c r="AQ20" i="31"/>
  <c r="AQ29" i="31"/>
  <c r="AQ30" i="31"/>
  <c r="AQ14" i="31"/>
  <c r="AQ31" i="31"/>
  <c r="AQ15" i="31"/>
  <c r="AQ32" i="31"/>
  <c r="AQ16" i="31"/>
  <c r="AQ45" i="31"/>
  <c r="AQ43" i="31"/>
  <c r="AQ42" i="31"/>
  <c r="AQ36" i="31"/>
  <c r="AQ18" i="31"/>
  <c r="AQ25" i="31"/>
  <c r="AQ40" i="35"/>
  <c r="AQ30" i="35"/>
  <c r="AQ14" i="35"/>
  <c r="AQ31" i="35"/>
  <c r="AQ15" i="35"/>
  <c r="AQ41" i="35"/>
  <c r="AQ32" i="35"/>
  <c r="AQ16" i="35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AQ17" i="31"/>
  <c r="AQ33" i="31"/>
  <c r="AQ40" i="31"/>
  <c r="AQ39" i="31"/>
  <c r="BY9" i="83"/>
  <c r="CC9" i="83"/>
  <c r="CE9" i="83" s="1"/>
  <c r="I48" i="96"/>
  <c r="I23" i="55" s="1"/>
  <c r="M23" i="55" s="1"/>
  <c r="K52" i="96"/>
  <c r="I28" i="53" s="1"/>
  <c r="M28" i="53" s="1"/>
  <c r="Q28" i="53" s="1"/>
  <c r="W28" i="53" s="1"/>
  <c r="I52" i="96"/>
  <c r="I28" i="55" s="1"/>
  <c r="M28" i="55" s="1"/>
  <c r="CG23" i="81"/>
  <c r="CO23" i="81"/>
  <c r="AO22" i="81"/>
  <c r="AW22" i="81"/>
  <c r="AY22" i="81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S44" i="46" s="1"/>
  <c r="AC8" i="7" s="1"/>
  <c r="AQ18" i="46"/>
  <c r="AS18" i="46" s="1"/>
  <c r="AQ45" i="46"/>
  <c r="AS45" i="46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O20" i="81"/>
  <c r="AW20" i="81"/>
  <c r="AY20" i="81" s="1"/>
  <c r="S40" i="30"/>
  <c r="Q40" i="30"/>
  <c r="BC22" i="90"/>
  <c r="BC23" i="90" s="1"/>
  <c r="AO13" i="52"/>
  <c r="BY13" i="52"/>
  <c r="CC13" i="52" s="1"/>
  <c r="AO20" i="52"/>
  <c r="BY20" i="52"/>
  <c r="CC20" i="52" s="1"/>
  <c r="S66" i="25"/>
  <c r="BI23" i="83"/>
  <c r="BK23" i="83" s="1"/>
  <c r="BE23" i="83"/>
  <c r="M19" i="79"/>
  <c r="W19" i="84"/>
  <c r="O19" i="79" s="1"/>
  <c r="S19" i="79" s="1"/>
  <c r="U19" i="79" s="1"/>
  <c r="Y16" i="79"/>
  <c r="AI16" i="85"/>
  <c r="K17" i="54"/>
  <c r="M20" i="54"/>
  <c r="Q17" i="54"/>
  <c r="Y17" i="54" s="1"/>
  <c r="BI20" i="79"/>
  <c r="BO20" i="85"/>
  <c r="AG17" i="91"/>
  <c r="AO41" i="45"/>
  <c r="BA41" i="45" s="1"/>
  <c r="AM41" i="45"/>
  <c r="AU41" i="45" s="1"/>
  <c r="W19" i="88"/>
  <c r="BG19" i="92"/>
  <c r="CC68" i="52"/>
  <c r="CE68" i="52" s="1"/>
  <c r="CA68" i="52"/>
  <c r="AQ16" i="89"/>
  <c r="Y32" i="56"/>
  <c r="M42" i="94"/>
  <c r="BU10" i="82"/>
  <c r="BW10" i="82" s="1"/>
  <c r="BM10" i="82"/>
  <c r="K25" i="77"/>
  <c r="M25" i="77" s="1"/>
  <c r="I110" i="11" s="1"/>
  <c r="M110" i="11" s="1"/>
  <c r="K22" i="77"/>
  <c r="M22" i="77" s="1"/>
  <c r="I106" i="11" s="1"/>
  <c r="M106" i="11" s="1"/>
  <c r="K24" i="77"/>
  <c r="M24" i="77" s="1"/>
  <c r="I109" i="11" s="1"/>
  <c r="M109" i="11" s="1"/>
  <c r="K27" i="77"/>
  <c r="M27" i="77" s="1"/>
  <c r="I112" i="11" s="1"/>
  <c r="M112" i="11" s="1"/>
  <c r="K26" i="77"/>
  <c r="M26" i="77" s="1"/>
  <c r="I111" i="11" s="1"/>
  <c r="M111" i="11" s="1"/>
  <c r="K23" i="77"/>
  <c r="M23" i="77" s="1"/>
  <c r="I108" i="11" s="1"/>
  <c r="M108" i="11" s="1"/>
  <c r="BO19" i="79"/>
  <c r="CE19" i="84"/>
  <c r="BQ19" i="79" s="1"/>
  <c r="BU19" i="79" s="1"/>
  <c r="BW19" i="79" s="1"/>
  <c r="W18" i="89"/>
  <c r="BG18" i="89" s="1"/>
  <c r="CK16" i="82"/>
  <c r="CS16" i="82"/>
  <c r="CU16" i="82" s="1"/>
  <c r="AY70" i="52"/>
  <c r="BA70" i="52" s="1"/>
  <c r="AW70" i="52"/>
  <c r="BC70" i="52" s="1"/>
  <c r="AQ18" i="90"/>
  <c r="AO12" i="81"/>
  <c r="AW12" i="81"/>
  <c r="AY12" i="81" s="1"/>
  <c r="CA14" i="79"/>
  <c r="CE14" i="85"/>
  <c r="BU22" i="82"/>
  <c r="BW22" i="82" s="1"/>
  <c r="BM22" i="82"/>
  <c r="BA40" i="46"/>
  <c r="AK40" i="46"/>
  <c r="S40" i="46"/>
  <c r="Q40" i="46"/>
  <c r="AU40" i="46"/>
  <c r="AE40" i="46"/>
  <c r="BI10" i="79"/>
  <c r="BO10" i="85"/>
  <c r="E22" i="79"/>
  <c r="AQ8" i="89"/>
  <c r="AM23" i="89"/>
  <c r="AO17" i="83"/>
  <c r="AQ17" i="83" s="1"/>
  <c r="AK17" i="83"/>
  <c r="I33" i="16"/>
  <c r="Q40" i="31"/>
  <c r="AQ12" i="41"/>
  <c r="AQ21" i="41"/>
  <c r="AQ13" i="41"/>
  <c r="AQ9" i="41"/>
  <c r="AQ10" i="41"/>
  <c r="CS11" i="81"/>
  <c r="CU11" i="81" s="1"/>
  <c r="CK11" i="81"/>
  <c r="AO18" i="84"/>
  <c r="AG18" i="84"/>
  <c r="Y11" i="56"/>
  <c r="BG20" i="79"/>
  <c r="BK20" i="79" s="1"/>
  <c r="BM20" i="79" s="1"/>
  <c r="BY8" i="52"/>
  <c r="CC8" i="52" s="1"/>
  <c r="AO8" i="52"/>
  <c r="AQ8" i="52" s="1"/>
  <c r="BY42" i="52"/>
  <c r="CC42" i="52" s="1"/>
  <c r="AO42" i="52"/>
  <c r="CW22" i="83"/>
  <c r="CY22" i="83" s="1"/>
  <c r="CS22" i="83"/>
  <c r="W14" i="79"/>
  <c r="AA14" i="79" s="1"/>
  <c r="AC14" i="79" s="1"/>
  <c r="M10" i="79"/>
  <c r="W10" i="84"/>
  <c r="O10" i="79" s="1"/>
  <c r="S10" i="79" s="1"/>
  <c r="U10" i="79" s="1"/>
  <c r="K63" i="54"/>
  <c r="K62" i="54"/>
  <c r="K53" i="54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28" i="77"/>
  <c r="Q28" i="77" s="1"/>
  <c r="I9" i="19" s="1"/>
  <c r="BG16" i="92"/>
  <c r="AQ16" i="90"/>
  <c r="I9" i="27"/>
  <c r="K27" i="74"/>
  <c r="I9" i="26" s="1"/>
  <c r="S40" i="32"/>
  <c r="Q40" i="32"/>
  <c r="DI15" i="82"/>
  <c r="DQ15" i="82"/>
  <c r="DS15" i="82" s="1"/>
  <c r="BG10" i="89"/>
  <c r="AC8" i="33"/>
  <c r="CC8" i="83"/>
  <c r="CE8" i="83" s="1"/>
  <c r="BY8" i="83"/>
  <c r="BG8" i="79" s="1"/>
  <c r="BK8" i="79" s="1"/>
  <c r="BM8" i="79" s="1"/>
  <c r="BG10" i="79"/>
  <c r="G145" i="113"/>
  <c r="I43" i="32" s="1"/>
  <c r="M43" i="32" s="1"/>
  <c r="G92" i="113"/>
  <c r="I16" i="29" s="1"/>
  <c r="M16" i="29" s="1"/>
  <c r="S16" i="29" s="1"/>
  <c r="BA16" i="7" s="1"/>
  <c r="G74" i="113"/>
  <c r="I14" i="29" s="1"/>
  <c r="M14" i="29" s="1"/>
  <c r="S14" i="29" s="1"/>
  <c r="BA14" i="7" s="1"/>
  <c r="G160" i="113"/>
  <c r="I43" i="31" s="1"/>
  <c r="M43" i="31" s="1"/>
  <c r="G128" i="113"/>
  <c r="I20" i="29" s="1"/>
  <c r="M20" i="29" s="1"/>
  <c r="S20" i="29" s="1"/>
  <c r="BA20" i="7" s="1"/>
  <c r="G27" i="113"/>
  <c r="I42" i="45" s="1"/>
  <c r="M42" i="45" s="1"/>
  <c r="AW41" i="39"/>
  <c r="AW32" i="39"/>
  <c r="AW46" i="39"/>
  <c r="AW38" i="39"/>
  <c r="AW14" i="39"/>
  <c r="AW29" i="39"/>
  <c r="AW25" i="39"/>
  <c r="AW17" i="39"/>
  <c r="AW40" i="39"/>
  <c r="AW30" i="39"/>
  <c r="AW28" i="39"/>
  <c r="AW18" i="39"/>
  <c r="AW39" i="39"/>
  <c r="I15" i="79"/>
  <c r="K15" i="79" s="1"/>
  <c r="AW36" i="39"/>
  <c r="AW19" i="39"/>
  <c r="AW37" i="39"/>
  <c r="AW16" i="39"/>
  <c r="AW27" i="39"/>
  <c r="AW43" i="39"/>
  <c r="AW31" i="39"/>
  <c r="AW33" i="39"/>
  <c r="AW45" i="39"/>
  <c r="AW15" i="39"/>
  <c r="AW11" i="39"/>
  <c r="AW42" i="39"/>
  <c r="AW20" i="39"/>
  <c r="Y11" i="79"/>
  <c r="AA11" i="79" s="1"/>
  <c r="AC11" i="79" s="1"/>
  <c r="AI11" i="85"/>
  <c r="BC15" i="77"/>
  <c r="BE15" i="77" s="1"/>
  <c r="I47" i="11" s="1"/>
  <c r="M47" i="11" s="1"/>
  <c r="BC14" i="77"/>
  <c r="BE14" i="77" s="1"/>
  <c r="I43" i="11" s="1"/>
  <c r="M43" i="11" s="1"/>
  <c r="BC10" i="77"/>
  <c r="BE10" i="77" s="1"/>
  <c r="I17" i="11" s="1"/>
  <c r="M17" i="11" s="1"/>
  <c r="BC16" i="77"/>
  <c r="BE16" i="77" s="1"/>
  <c r="I51" i="11" s="1"/>
  <c r="M51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7" i="77"/>
  <c r="BE17" i="77" s="1"/>
  <c r="I55" i="11" s="1"/>
  <c r="M55" i="11" s="1"/>
  <c r="AU11" i="77"/>
  <c r="AW11" i="77" s="1"/>
  <c r="I20" i="13" s="1"/>
  <c r="M20" i="13" s="1"/>
  <c r="AU10" i="77"/>
  <c r="AW10" i="77" s="1"/>
  <c r="I19" i="13" s="1"/>
  <c r="M19" i="13" s="1"/>
  <c r="AU14" i="77"/>
  <c r="AW14" i="77" s="1"/>
  <c r="I23" i="13" s="1"/>
  <c r="M23" i="13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3" i="77"/>
  <c r="AW13" i="77" s="1"/>
  <c r="I22" i="13" s="1"/>
  <c r="M22" i="13" s="1"/>
  <c r="AU12" i="77"/>
  <c r="AW12" i="77" s="1"/>
  <c r="I21" i="13" s="1"/>
  <c r="M21" i="13" s="1"/>
  <c r="AA35" i="55"/>
  <c r="Q35" i="55"/>
  <c r="W35" i="55" s="1"/>
  <c r="AI35" i="55"/>
  <c r="W17" i="90"/>
  <c r="BG17" i="90" s="1"/>
  <c r="DM23" i="81"/>
  <c r="DE23" i="81"/>
  <c r="AM9" i="90"/>
  <c r="AC9" i="90"/>
  <c r="I23" i="90"/>
  <c r="I75" i="98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U8" i="76" s="1"/>
  <c r="I9" i="31" s="1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DQ20" i="82"/>
  <c r="DS20" i="82" s="1"/>
  <c r="DI20" i="82"/>
  <c r="CG9" i="82"/>
  <c r="CO9" i="82"/>
  <c r="G17" i="87"/>
  <c r="I17" i="87" s="1"/>
  <c r="AY17" i="3" s="1"/>
  <c r="G713" i="1" s="1"/>
  <c r="W17" i="92"/>
  <c r="BG17" i="92" s="1"/>
  <c r="I16" i="51"/>
  <c r="M16" i="51" s="1"/>
  <c r="G15" i="117"/>
  <c r="E9" i="103"/>
  <c r="K48" i="97"/>
  <c r="E56" i="96" s="1"/>
  <c r="K32" i="97"/>
  <c r="I37" i="34" s="1"/>
  <c r="M37" i="34" s="1"/>
  <c r="K23" i="97"/>
  <c r="I37" i="43" s="1"/>
  <c r="M37" i="43" s="1"/>
  <c r="K46" i="97"/>
  <c r="I141" i="11" s="1"/>
  <c r="K29" i="97"/>
  <c r="I37" i="37" s="1"/>
  <c r="M37" i="37" s="1"/>
  <c r="K21" i="97"/>
  <c r="I37" i="45" s="1"/>
  <c r="M37" i="45" s="1"/>
  <c r="K28" i="97"/>
  <c r="I37" i="38" s="1"/>
  <c r="M37" i="38" s="1"/>
  <c r="K35" i="97"/>
  <c r="I13" i="51" s="1"/>
  <c r="M13" i="51" s="1"/>
  <c r="K34" i="97"/>
  <c r="I37" i="32" s="1"/>
  <c r="M37" i="32" s="1"/>
  <c r="K26" i="97"/>
  <c r="I37" i="40" s="1"/>
  <c r="M37" i="40" s="1"/>
  <c r="I64" i="96"/>
  <c r="I36" i="55" s="1"/>
  <c r="M36" i="55" s="1"/>
  <c r="I28" i="73"/>
  <c r="I77" i="25" s="1"/>
  <c r="M77" i="25" s="1"/>
  <c r="S77" i="25" s="1"/>
  <c r="I27" i="73"/>
  <c r="I74" i="25" s="1"/>
  <c r="M74" i="25" s="1"/>
  <c r="S74" i="25" s="1"/>
  <c r="CK16" i="81"/>
  <c r="CS16" i="81"/>
  <c r="CU16" i="81" s="1"/>
  <c r="DI9" i="81"/>
  <c r="DQ9" i="81"/>
  <c r="DS9" i="81" s="1"/>
  <c r="AC8" i="46"/>
  <c r="CA17" i="79"/>
  <c r="CE17" i="85"/>
  <c r="CC72" i="52"/>
  <c r="CA72" i="52"/>
  <c r="CW11" i="84"/>
  <c r="CO11" i="84"/>
  <c r="DQ14" i="81"/>
  <c r="DS14" i="81" s="1"/>
  <c r="DI14" i="81"/>
  <c r="BY17" i="52"/>
  <c r="CC17" i="52" s="1"/>
  <c r="AO17" i="52"/>
  <c r="AO36" i="52"/>
  <c r="BY36" i="52"/>
  <c r="CC36" i="52" s="1"/>
  <c r="AQ26" i="39"/>
  <c r="AQ22" i="39"/>
  <c r="AQ23" i="39"/>
  <c r="AQ34" i="39"/>
  <c r="AQ24" i="39"/>
  <c r="AQ8" i="39"/>
  <c r="AW19" i="81"/>
  <c r="AY19" i="81" s="1"/>
  <c r="AO19" i="81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BQ23" i="82"/>
  <c r="BI23" i="82"/>
  <c r="CO17" i="84"/>
  <c r="CW17" i="84"/>
  <c r="Q40" i="39"/>
  <c r="BU10" i="81"/>
  <c r="BW10" i="81" s="1"/>
  <c r="BM10" i="81"/>
  <c r="AQ8" i="88"/>
  <c r="AM23" i="88"/>
  <c r="CC16" i="84"/>
  <c r="BU16" i="84"/>
  <c r="BG16" i="79" s="1"/>
  <c r="BK16" i="79" s="1"/>
  <c r="BM16" i="79" s="1"/>
  <c r="CC67" i="52"/>
  <c r="CA67" i="52"/>
  <c r="CA23" i="79"/>
  <c r="CE23" i="85"/>
  <c r="AO22" i="83"/>
  <c r="AQ22" i="83" s="1"/>
  <c r="AK22" i="83"/>
  <c r="AI22" i="56"/>
  <c r="AC22" i="56"/>
  <c r="AS22" i="56"/>
  <c r="AM22" i="56"/>
  <c r="Q22" i="56"/>
  <c r="W22" i="56" s="1"/>
  <c r="S42" i="32"/>
  <c r="Q42" i="32"/>
  <c r="AQ41" i="45"/>
  <c r="AS41" i="45" s="1"/>
  <c r="AQ32" i="45"/>
  <c r="AQ42" i="45"/>
  <c r="AQ33" i="45"/>
  <c r="AQ36" i="45"/>
  <c r="AQ45" i="45"/>
  <c r="AQ43" i="45"/>
  <c r="AQ37" i="45"/>
  <c r="AQ46" i="45"/>
  <c r="AQ38" i="45"/>
  <c r="AQ28" i="45"/>
  <c r="AQ39" i="45"/>
  <c r="AQ29" i="45"/>
  <c r="AQ40" i="45"/>
  <c r="AQ30" i="45"/>
  <c r="AQ31" i="45"/>
  <c r="AQ20" i="45"/>
  <c r="AQ14" i="45"/>
  <c r="AQ25" i="45"/>
  <c r="AQ15" i="45"/>
  <c r="AQ16" i="45"/>
  <c r="AQ17" i="45"/>
  <c r="AQ18" i="45"/>
  <c r="AQ19" i="45"/>
  <c r="AQ11" i="45"/>
  <c r="AQ27" i="45"/>
  <c r="AO18" i="81"/>
  <c r="AW18" i="81"/>
  <c r="AY18" i="81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6" i="77"/>
  <c r="Q26" i="77" s="1"/>
  <c r="I26" i="48" s="1"/>
  <c r="M26" i="48" s="1"/>
  <c r="O25" i="77"/>
  <c r="Q25" i="77" s="1"/>
  <c r="I25" i="48" s="1"/>
  <c r="M25" i="48" s="1"/>
  <c r="AQ13" i="89"/>
  <c r="CC18" i="83"/>
  <c r="CE18" i="83" s="1"/>
  <c r="BY18" i="83"/>
  <c r="BG18" i="79" s="1"/>
  <c r="BK18" i="79" s="1"/>
  <c r="BM18" i="79" s="1"/>
  <c r="AQ19" i="88"/>
  <c r="AW17" i="81"/>
  <c r="AY17" i="81" s="1"/>
  <c r="AO17" i="81"/>
  <c r="AG20" i="88"/>
  <c r="AY69" i="52"/>
  <c r="BA69" i="52" s="1"/>
  <c r="AW69" i="52"/>
  <c r="AQ11" i="92"/>
  <c r="Q23" i="82"/>
  <c r="Y23" i="82"/>
  <c r="AA23" i="82" s="1"/>
  <c r="DI21" i="82"/>
  <c r="DQ21" i="82"/>
  <c r="DS21" i="82" s="1"/>
  <c r="S13" i="25"/>
  <c r="I14" i="49"/>
  <c r="M14" i="49" s="1"/>
  <c r="Q14" i="49" s="1"/>
  <c r="W14" i="49" s="1"/>
  <c r="E10" i="103"/>
  <c r="AG12" i="90"/>
  <c r="BG12" i="90" s="1"/>
  <c r="AW14" i="79"/>
  <c r="BK14" i="84"/>
  <c r="AY14" i="79" s="1"/>
  <c r="BC14" i="79" s="1"/>
  <c r="BE14" i="79" s="1"/>
  <c r="W8" i="40" s="1"/>
  <c r="M22" i="79"/>
  <c r="W22" i="84"/>
  <c r="O22" i="79" s="1"/>
  <c r="S22" i="79" s="1"/>
  <c r="U22" i="79" s="1"/>
  <c r="Y42" i="56"/>
  <c r="AW8" i="82"/>
  <c r="AY8" i="82" s="1"/>
  <c r="AO8" i="82"/>
  <c r="W16" i="90"/>
  <c r="BG16" i="90" s="1"/>
  <c r="BM11" i="82"/>
  <c r="BU11" i="82"/>
  <c r="BW11" i="82" s="1"/>
  <c r="AQ22" i="91"/>
  <c r="W19" i="90"/>
  <c r="BG19" i="90" s="1"/>
  <c r="BO20" i="79"/>
  <c r="CE20" i="84"/>
  <c r="BQ20" i="79" s="1"/>
  <c r="BU20" i="79" s="1"/>
  <c r="BW20" i="79" s="1"/>
  <c r="U9" i="52"/>
  <c r="W9" i="52" s="1"/>
  <c r="Q9" i="52"/>
  <c r="W8" i="52"/>
  <c r="AM41" i="39"/>
  <c r="AU41" i="39" s="1"/>
  <c r="AO41" i="39"/>
  <c r="BA41" i="39" s="1"/>
  <c r="AE14" i="79"/>
  <c r="AQ14" i="84"/>
  <c r="AG14" i="79" s="1"/>
  <c r="AK14" i="79" s="1"/>
  <c r="AM14" i="79" s="1"/>
  <c r="AQ15" i="90"/>
  <c r="K53" i="56"/>
  <c r="K63" i="56"/>
  <c r="K62" i="56"/>
  <c r="AG14" i="89"/>
  <c r="BG14" i="89" s="1"/>
  <c r="I53" i="74"/>
  <c r="I57" i="56" s="1"/>
  <c r="M57" i="56" s="1"/>
  <c r="I52" i="74"/>
  <c r="I56" i="56" s="1"/>
  <c r="M56" i="56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AQ21" i="42"/>
  <c r="AQ13" i="42"/>
  <c r="AQ9" i="42"/>
  <c r="AQ10" i="42"/>
  <c r="AQ12" i="42"/>
  <c r="I24" i="55"/>
  <c r="M24" i="55" s="1"/>
  <c r="K42" i="96"/>
  <c r="I24" i="53" s="1"/>
  <c r="M24" i="53" s="1"/>
  <c r="Q24" i="53" s="1"/>
  <c r="W24" i="53" s="1"/>
  <c r="I11" i="27"/>
  <c r="M11" i="27" s="1"/>
  <c r="K29" i="74"/>
  <c r="I11" i="26" s="1"/>
  <c r="M11" i="26" s="1"/>
  <c r="BA22" i="84"/>
  <c r="AO22" i="79" s="1"/>
  <c r="BI22" i="84"/>
  <c r="W15" i="89"/>
  <c r="BM19" i="82"/>
  <c r="BU19" i="82"/>
  <c r="BW19" i="82" s="1"/>
  <c r="AQ21" i="84"/>
  <c r="AG8" i="84"/>
  <c r="W8" i="79" s="1"/>
  <c r="AA8" i="79" s="1"/>
  <c r="AC8" i="79" s="1"/>
  <c r="AO8" i="84"/>
  <c r="AQ11" i="88"/>
  <c r="G29" i="113"/>
  <c r="I9" i="29" s="1"/>
  <c r="M9" i="29" s="1"/>
  <c r="S9" i="29" s="1"/>
  <c r="S42" i="33"/>
  <c r="Q42" i="33"/>
  <c r="G45" i="113"/>
  <c r="I42" i="43" s="1"/>
  <c r="M42" i="43" s="1"/>
  <c r="G81" i="113"/>
  <c r="I42" i="39" s="1"/>
  <c r="M42" i="39" s="1"/>
  <c r="G73" i="113"/>
  <c r="I43" i="40" s="1"/>
  <c r="M43" i="40" s="1"/>
  <c r="G65" i="113"/>
  <c r="I13" i="29" s="1"/>
  <c r="M13" i="29" s="1"/>
  <c r="S13" i="29" s="1"/>
  <c r="BA13" i="7" s="1"/>
  <c r="G18" i="113"/>
  <c r="I42" i="46" s="1"/>
  <c r="M42" i="46" s="1"/>
  <c r="AY13" i="77"/>
  <c r="BA13" i="77" s="1"/>
  <c r="E82" i="74" s="1"/>
  <c r="AY12" i="77"/>
  <c r="BA12" i="77" s="1"/>
  <c r="E81" i="74" s="1"/>
  <c r="AY16" i="77"/>
  <c r="BA16" i="77" s="1"/>
  <c r="E85" i="74" s="1"/>
  <c r="AY17" i="77"/>
  <c r="BA17" i="77" s="1"/>
  <c r="E86" i="74" s="1"/>
  <c r="AY15" i="77"/>
  <c r="BA15" i="77" s="1"/>
  <c r="E84" i="74" s="1"/>
  <c r="AY14" i="77"/>
  <c r="BA14" i="77" s="1"/>
  <c r="E83" i="74" s="1"/>
  <c r="AY11" i="77"/>
  <c r="BA11" i="77" s="1"/>
  <c r="E80" i="74" s="1"/>
  <c r="AY10" i="77"/>
  <c r="BA10" i="77" s="1"/>
  <c r="E79" i="74" s="1"/>
  <c r="CW23" i="83"/>
  <c r="CY23" i="83" s="1"/>
  <c r="CS23" i="83"/>
  <c r="AK23" i="83"/>
  <c r="AO23" i="83"/>
  <c r="AQ23" i="83" s="1"/>
  <c r="AG14" i="88"/>
  <c r="BM17" i="81"/>
  <c r="BU17" i="81"/>
  <c r="BW17" i="81" s="1"/>
  <c r="AA15" i="55"/>
  <c r="Q15" i="55"/>
  <c r="W15" i="55" s="1"/>
  <c r="AI15" i="55"/>
  <c r="M21" i="79"/>
  <c r="W21" i="84"/>
  <c r="O21" i="79" s="1"/>
  <c r="S21" i="79" s="1"/>
  <c r="U21" i="79" s="1"/>
  <c r="W45" i="97"/>
  <c r="I48" i="26" s="1"/>
  <c r="M48" i="26" s="1"/>
  <c r="DQ10" i="81"/>
  <c r="DS10" i="81" s="1"/>
  <c r="DI10" i="81"/>
  <c r="AG13" i="90"/>
  <c r="AA17" i="77"/>
  <c r="AC17" i="77" s="1"/>
  <c r="I26" i="18" s="1"/>
  <c r="M26" i="18" s="1"/>
  <c r="AA16" i="77"/>
  <c r="AC16" i="77" s="1"/>
  <c r="I25" i="18" s="1"/>
  <c r="M25" i="18" s="1"/>
  <c r="AA12" i="77"/>
  <c r="AC12" i="77" s="1"/>
  <c r="I21" i="18" s="1"/>
  <c r="M21" i="18" s="1"/>
  <c r="AA10" i="77"/>
  <c r="AC10" i="77" s="1"/>
  <c r="I19" i="18" s="1"/>
  <c r="M19" i="18" s="1"/>
  <c r="AA15" i="77"/>
  <c r="AC15" i="77" s="1"/>
  <c r="I24" i="18" s="1"/>
  <c r="M24" i="18" s="1"/>
  <c r="AA14" i="77"/>
  <c r="AC14" i="77" s="1"/>
  <c r="I23" i="18" s="1"/>
  <c r="M23" i="18" s="1"/>
  <c r="AA13" i="77"/>
  <c r="AC13" i="77" s="1"/>
  <c r="I22" i="18" s="1"/>
  <c r="M22" i="18" s="1"/>
  <c r="AA11" i="77"/>
  <c r="AC11" i="77" s="1"/>
  <c r="I20" i="18" s="1"/>
  <c r="M20" i="18" s="1"/>
  <c r="K63" i="96"/>
  <c r="I35" i="53" s="1"/>
  <c r="M35" i="53" s="1"/>
  <c r="Q35" i="53" s="1"/>
  <c r="W35" i="53" s="1"/>
  <c r="AG10" i="91"/>
  <c r="K75" i="96"/>
  <c r="I18" i="22" s="1"/>
  <c r="M18" i="22" s="1"/>
  <c r="S18" i="22" s="1"/>
  <c r="I75" i="96"/>
  <c r="I18" i="24" s="1"/>
  <c r="M18" i="24" s="1"/>
  <c r="S18" i="24" s="1"/>
  <c r="DQ8" i="81"/>
  <c r="DS8" i="81" s="1"/>
  <c r="DI8" i="81"/>
  <c r="CA18" i="79"/>
  <c r="CE18" i="85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Q8" i="76" s="1"/>
  <c r="I12" i="52" s="1"/>
  <c r="M12" i="52" s="1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W15" i="88"/>
  <c r="BG15" i="88" s="1"/>
  <c r="CW10" i="83"/>
  <c r="CY10" i="83" s="1"/>
  <c r="CS10" i="83"/>
  <c r="AQ21" i="90"/>
  <c r="BI22" i="79"/>
  <c r="BO22" i="85"/>
  <c r="BQ9" i="82"/>
  <c r="BI9" i="82"/>
  <c r="AQ22" i="38"/>
  <c r="AQ23" i="38"/>
  <c r="AQ24" i="38"/>
  <c r="AQ8" i="38"/>
  <c r="AQ34" i="38"/>
  <c r="AQ26" i="38"/>
  <c r="CG9" i="81"/>
  <c r="CO9" i="81"/>
  <c r="K46" i="96"/>
  <c r="I19" i="53" s="1"/>
  <c r="M19" i="53" s="1"/>
  <c r="Q19" i="53" s="1"/>
  <c r="W19" i="53" s="1"/>
  <c r="I46" i="96"/>
  <c r="I19" i="55" s="1"/>
  <c r="M19" i="55" s="1"/>
  <c r="K58" i="96"/>
  <c r="I32" i="17" s="1"/>
  <c r="M32" i="17" s="1"/>
  <c r="I58" i="96"/>
  <c r="I32" i="18" s="1"/>
  <c r="M32" i="18" s="1"/>
  <c r="I36" i="96"/>
  <c r="I12" i="55" s="1"/>
  <c r="M12" i="55" s="1"/>
  <c r="BU18" i="81"/>
  <c r="BW18" i="81" s="1"/>
  <c r="BM18" i="81"/>
  <c r="AQ12" i="89"/>
  <c r="I29" i="73"/>
  <c r="I80" i="25" s="1"/>
  <c r="M80" i="25" s="1"/>
  <c r="S80" i="25" s="1"/>
  <c r="BO17" i="79"/>
  <c r="CE17" i="84"/>
  <c r="BQ17" i="79" s="1"/>
  <c r="BU17" i="79" s="1"/>
  <c r="BW17" i="79" s="1"/>
  <c r="AO16" i="81"/>
  <c r="AW16" i="81"/>
  <c r="AY16" i="81" s="1"/>
  <c r="CA9" i="79"/>
  <c r="CE9" i="85"/>
  <c r="M31" i="18"/>
  <c r="AQ22" i="90"/>
  <c r="AO9" i="84"/>
  <c r="AG9" i="84"/>
  <c r="W9" i="79" s="1"/>
  <c r="AA9" i="79" s="1"/>
  <c r="AC9" i="79" s="1"/>
  <c r="AO86" i="52"/>
  <c r="BY86" i="52"/>
  <c r="CC86" i="52" s="1"/>
  <c r="CS16" i="83"/>
  <c r="CW16" i="83"/>
  <c r="CY16" i="83" s="1"/>
  <c r="I12" i="104"/>
  <c r="I13" i="104"/>
  <c r="M19" i="97" s="1"/>
  <c r="S64" i="25"/>
  <c r="BA15" i="84"/>
  <c r="AO15" i="79" s="1"/>
  <c r="BI15" i="84"/>
  <c r="DQ9" i="82"/>
  <c r="DS9" i="82" s="1"/>
  <c r="DI9" i="82"/>
  <c r="BQ23" i="81"/>
  <c r="BI23" i="81"/>
  <c r="Y19" i="54"/>
  <c r="Q19" i="54"/>
  <c r="K19" i="54"/>
  <c r="DQ10" i="82"/>
  <c r="DS10" i="82" s="1"/>
  <c r="DI10" i="82"/>
  <c r="BC22" i="92"/>
  <c r="BC23" i="92" s="1"/>
  <c r="AQ23" i="32"/>
  <c r="AQ24" i="32"/>
  <c r="AQ8" i="32"/>
  <c r="AQ22" i="32"/>
  <c r="AQ34" i="32"/>
  <c r="AQ26" i="32"/>
  <c r="M16" i="79"/>
  <c r="W16" i="84"/>
  <c r="O16" i="79" s="1"/>
  <c r="S16" i="79" s="1"/>
  <c r="U16" i="79" s="1"/>
  <c r="AG11" i="90"/>
  <c r="W11" i="89"/>
  <c r="CC66" i="52"/>
  <c r="CE66" i="52" s="1"/>
  <c r="CA66" i="52"/>
  <c r="AO16" i="83"/>
  <c r="AQ16" i="83" s="1"/>
  <c r="AK16" i="83"/>
  <c r="BI75" i="52"/>
  <c r="BG75" i="52"/>
  <c r="Q22" i="54"/>
  <c r="W22" i="54" s="1"/>
  <c r="Y22" i="54"/>
  <c r="AQ10" i="88"/>
  <c r="I33" i="13"/>
  <c r="E34" i="12" s="1"/>
  <c r="E11" i="79"/>
  <c r="BC23" i="88"/>
  <c r="AQ20" i="90"/>
  <c r="AG11" i="89"/>
  <c r="AQ20" i="88"/>
  <c r="AY68" i="52"/>
  <c r="AW68" i="52"/>
  <c r="AQ17" i="89"/>
  <c r="AO22" i="84"/>
  <c r="AG22" i="84"/>
  <c r="W22" i="79" s="1"/>
  <c r="AA22" i="79" s="1"/>
  <c r="AC22" i="79" s="1"/>
  <c r="G53" i="116"/>
  <c r="S22" i="89"/>
  <c r="S23" i="89" s="1"/>
  <c r="BE10" i="83"/>
  <c r="BI10" i="83"/>
  <c r="BK10" i="83" s="1"/>
  <c r="W21" i="89"/>
  <c r="BG21" i="89" s="1"/>
  <c r="AQ20" i="79"/>
  <c r="AY20" i="85"/>
  <c r="AO14" i="79"/>
  <c r="AG19" i="84"/>
  <c r="AO19" i="84"/>
  <c r="I23" i="89"/>
  <c r="Q40" i="44"/>
  <c r="AG22" i="88"/>
  <c r="E26" i="12"/>
  <c r="W13" i="89"/>
  <c r="BM19" i="81"/>
  <c r="BU19" i="81"/>
  <c r="BW19" i="81" s="1"/>
  <c r="BC22" i="89"/>
  <c r="BC23" i="89" s="1"/>
  <c r="AG21" i="91"/>
  <c r="W21" i="91"/>
  <c r="BG21" i="91" s="1"/>
  <c r="DQ12" i="82"/>
  <c r="DS12" i="82" s="1"/>
  <c r="DI12" i="82"/>
  <c r="AQ14" i="89"/>
  <c r="W16" i="89"/>
  <c r="BG16" i="89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28" i="77"/>
  <c r="I28" i="77" s="1"/>
  <c r="I9" i="20" s="1"/>
  <c r="G30" i="77"/>
  <c r="I30" i="77" s="1"/>
  <c r="I11" i="20" s="1"/>
  <c r="M11" i="20" s="1"/>
  <c r="S11" i="20" s="1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AC9" i="92"/>
  <c r="AM9" i="92"/>
  <c r="I23" i="92"/>
  <c r="CS11" i="82"/>
  <c r="CU11" i="82" s="1"/>
  <c r="CK11" i="82"/>
  <c r="I13" i="27"/>
  <c r="M13" i="27" s="1"/>
  <c r="K31" i="74"/>
  <c r="I13" i="26" s="1"/>
  <c r="M13" i="26" s="1"/>
  <c r="CC15" i="83"/>
  <c r="CE15" i="83" s="1"/>
  <c r="BY15" i="83"/>
  <c r="BG15" i="79" s="1"/>
  <c r="BK15" i="79" s="1"/>
  <c r="BM15" i="79" s="1"/>
  <c r="S22" i="88"/>
  <c r="CK22" i="81"/>
  <c r="CS22" i="81"/>
  <c r="CU22" i="81" s="1"/>
  <c r="W20" i="91"/>
  <c r="BG20" i="91" s="1"/>
  <c r="W17" i="56"/>
  <c r="W20" i="56" s="1"/>
  <c r="AG12" i="88"/>
  <c r="BG12" i="88" s="1"/>
  <c r="BA43" i="46"/>
  <c r="AK43" i="46"/>
  <c r="S43" i="46"/>
  <c r="AU43" i="46"/>
  <c r="AE43" i="46"/>
  <c r="S43" i="45"/>
  <c r="G127" i="113"/>
  <c r="I43" i="34" s="1"/>
  <c r="M43" i="34" s="1"/>
  <c r="G99" i="113"/>
  <c r="I42" i="37" s="1"/>
  <c r="M42" i="37" s="1"/>
  <c r="G64" i="113"/>
  <c r="I43" i="41" s="1"/>
  <c r="M43" i="41" s="1"/>
  <c r="G38" i="113"/>
  <c r="I10" i="29" s="1"/>
  <c r="M10" i="29" s="1"/>
  <c r="S10" i="29" s="1"/>
  <c r="BA10" i="7" s="1"/>
  <c r="G37" i="113"/>
  <c r="I43" i="44" s="1"/>
  <c r="M43" i="44" s="1"/>
  <c r="BG15" i="92"/>
  <c r="I77" i="96"/>
  <c r="I24" i="24" s="1"/>
  <c r="M24" i="24" s="1"/>
  <c r="S24" i="24" s="1"/>
  <c r="AG13" i="92"/>
  <c r="BG13" i="92" s="1"/>
  <c r="S40" i="42"/>
  <c r="Q40" i="42"/>
  <c r="AK23" i="82"/>
  <c r="AS23" i="82"/>
  <c r="DI17" i="81"/>
  <c r="DQ17" i="81"/>
  <c r="DS17" i="81" s="1"/>
  <c r="AQ14" i="88"/>
  <c r="AG17" i="88"/>
  <c r="E21" i="79"/>
  <c r="BI16" i="83"/>
  <c r="BK16" i="83" s="1"/>
  <c r="BE16" i="83"/>
  <c r="W21" i="90"/>
  <c r="BG21" i="90" s="1"/>
  <c r="DQ16" i="81"/>
  <c r="DS16" i="81" s="1"/>
  <c r="DI16" i="81"/>
  <c r="Q40" i="37"/>
  <c r="AQ17" i="79"/>
  <c r="AY17" i="85"/>
  <c r="AE11" i="77"/>
  <c r="AG11" i="77" s="1"/>
  <c r="I20" i="17" s="1"/>
  <c r="M20" i="17" s="1"/>
  <c r="AE10" i="77"/>
  <c r="AG10" i="77" s="1"/>
  <c r="I19" i="17" s="1"/>
  <c r="M19" i="17" s="1"/>
  <c r="AE14" i="77"/>
  <c r="AG14" i="77" s="1"/>
  <c r="I23" i="17" s="1"/>
  <c r="M23" i="17" s="1"/>
  <c r="AE15" i="77"/>
  <c r="AG15" i="77" s="1"/>
  <c r="I24" i="17" s="1"/>
  <c r="M24" i="17" s="1"/>
  <c r="AE13" i="77"/>
  <c r="AG13" i="77" s="1"/>
  <c r="I22" i="17" s="1"/>
  <c r="M22" i="17" s="1"/>
  <c r="AE12" i="77"/>
  <c r="AG12" i="77" s="1"/>
  <c r="I21" i="17" s="1"/>
  <c r="M21" i="17" s="1"/>
  <c r="AE17" i="77"/>
  <c r="AG17" i="77" s="1"/>
  <c r="I26" i="17" s="1"/>
  <c r="M26" i="17" s="1"/>
  <c r="AE16" i="77"/>
  <c r="AG16" i="77" s="1"/>
  <c r="I25" i="17" s="1"/>
  <c r="M25" i="17" s="1"/>
  <c r="AQ16" i="91"/>
  <c r="CW19" i="84"/>
  <c r="CO19" i="84"/>
  <c r="BY19" i="79" s="1"/>
  <c r="AQ10" i="91"/>
  <c r="W14" i="90"/>
  <c r="BG14" i="90" s="1"/>
  <c r="CA10" i="79"/>
  <c r="CE10" i="85"/>
  <c r="CC11" i="84"/>
  <c r="BU11" i="84"/>
  <c r="BG11" i="79" s="1"/>
  <c r="BK11" i="79" s="1"/>
  <c r="BM11" i="79" s="1"/>
  <c r="AC44" i="46"/>
  <c r="U8" i="7" s="1"/>
  <c r="CW11" i="83"/>
  <c r="CY11" i="83" s="1"/>
  <c r="CS11" i="83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Q8" i="76" s="1"/>
  <c r="I9" i="44" s="1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BA8" i="76" s="1"/>
  <c r="I9" i="35" s="1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G15" i="91"/>
  <c r="BI14" i="79"/>
  <c r="BK14" i="79" s="1"/>
  <c r="BM14" i="79" s="1"/>
  <c r="BO14" i="85"/>
  <c r="BE9" i="84"/>
  <c r="AW9" i="84"/>
  <c r="K54" i="96"/>
  <c r="I9" i="49" s="1"/>
  <c r="M9" i="49" s="1"/>
  <c r="Q9" i="49" s="1"/>
  <c r="W9" i="49" s="1"/>
  <c r="I54" i="96"/>
  <c r="I9" i="51" s="1"/>
  <c r="M9" i="51" s="1"/>
  <c r="I62" i="96"/>
  <c r="I34" i="55" s="1"/>
  <c r="M34" i="55" s="1"/>
  <c r="I60" i="96"/>
  <c r="I32" i="55" s="1"/>
  <c r="M32" i="55" s="1"/>
  <c r="DI19" i="82"/>
  <c r="DQ19" i="82"/>
  <c r="DS19" i="82" s="1"/>
  <c r="I23" i="73"/>
  <c r="I59" i="25" s="1"/>
  <c r="M59" i="25" s="1"/>
  <c r="S59" i="25" s="1"/>
  <c r="K22" i="73"/>
  <c r="I56" i="23" s="1"/>
  <c r="M56" i="23" s="1"/>
  <c r="S56" i="23" s="1"/>
  <c r="I22" i="73"/>
  <c r="I56" i="25" s="1"/>
  <c r="M56" i="25" s="1"/>
  <c r="S56" i="25" s="1"/>
  <c r="BG17" i="79"/>
  <c r="BK17" i="79" s="1"/>
  <c r="BM17" i="79" s="1"/>
  <c r="CW17" i="83"/>
  <c r="CY17" i="83" s="1"/>
  <c r="CS17" i="83"/>
  <c r="K57" i="96"/>
  <c r="I31" i="17" s="1"/>
  <c r="W21" i="88"/>
  <c r="BG21" i="88" s="1"/>
  <c r="BY96" i="52"/>
  <c r="CC96" i="52" s="1"/>
  <c r="AO96" i="52"/>
  <c r="BY11" i="52"/>
  <c r="CC11" i="52" s="1"/>
  <c r="AO11" i="52"/>
  <c r="BI21" i="79"/>
  <c r="BO21" i="85"/>
  <c r="AG11" i="91"/>
  <c r="BG11" i="91" s="1"/>
  <c r="M9" i="79"/>
  <c r="W9" i="84"/>
  <c r="O9" i="79" s="1"/>
  <c r="S9" i="79" s="1"/>
  <c r="U9" i="79" s="1"/>
  <c r="S68" i="25"/>
  <c r="DI13" i="81"/>
  <c r="DQ13" i="81"/>
  <c r="DS13" i="81" s="1"/>
  <c r="AS41" i="39"/>
  <c r="AO16" i="82"/>
  <c r="AW16" i="82"/>
  <c r="AY16" i="82" s="1"/>
  <c r="AQ12" i="38"/>
  <c r="AQ21" i="38"/>
  <c r="AQ13" i="38"/>
  <c r="AQ9" i="38"/>
  <c r="AQ10" i="38"/>
  <c r="BM17" i="82"/>
  <c r="BU17" i="82"/>
  <c r="BW17" i="82" s="1"/>
  <c r="AO20" i="83"/>
  <c r="AQ20" i="83" s="1"/>
  <c r="AK20" i="83"/>
  <c r="DQ14" i="82"/>
  <c r="DS14" i="82" s="1"/>
  <c r="DI14" i="82"/>
  <c r="W19" i="54"/>
  <c r="W17" i="54"/>
  <c r="W20" i="54" s="1"/>
  <c r="I31" i="21"/>
  <c r="I23" i="88"/>
  <c r="E16" i="79"/>
  <c r="S23" i="88"/>
  <c r="BW8" i="88"/>
  <c r="W8" i="88"/>
  <c r="AW19" i="82"/>
  <c r="AY19" i="82" s="1"/>
  <c r="AO19" i="82"/>
  <c r="CC70" i="52"/>
  <c r="CA70" i="52"/>
  <c r="CG70" i="52" s="1"/>
  <c r="AC19" i="56"/>
  <c r="AS19" i="56"/>
  <c r="AM19" i="56"/>
  <c r="Q19" i="56"/>
  <c r="Y19" i="56" s="1"/>
  <c r="AI19" i="56"/>
  <c r="K19" i="56"/>
  <c r="AQ14" i="91"/>
  <c r="BI74" i="52"/>
  <c r="BG74" i="52"/>
  <c r="BM74" i="52" s="1"/>
  <c r="E21" i="2" s="1"/>
  <c r="BC23" i="91"/>
  <c r="AQ10" i="39"/>
  <c r="AQ12" i="39"/>
  <c r="AQ21" i="39"/>
  <c r="AQ13" i="39"/>
  <c r="AQ9" i="39"/>
  <c r="AG20" i="84"/>
  <c r="W20" i="79" s="1"/>
  <c r="AA20" i="79" s="1"/>
  <c r="AC20" i="79" s="1"/>
  <c r="AO20" i="84"/>
  <c r="M33" i="13"/>
  <c r="S12" i="23"/>
  <c r="BG21" i="92"/>
  <c r="M11" i="79"/>
  <c r="W11" i="84"/>
  <c r="O11" i="79" s="1"/>
  <c r="S11" i="79" s="1"/>
  <c r="U11" i="79" s="1"/>
  <c r="AY23" i="88"/>
  <c r="DQ22" i="81"/>
  <c r="DS22" i="81" s="1"/>
  <c r="DI22" i="81"/>
  <c r="W8" i="90"/>
  <c r="S23" i="90"/>
  <c r="BW8" i="90"/>
  <c r="BA18" i="84"/>
  <c r="BI18" i="84"/>
  <c r="AG19" i="91"/>
  <c r="BG19" i="91" s="1"/>
  <c r="AG22" i="89"/>
  <c r="AY67" i="52"/>
  <c r="AW67" i="52"/>
  <c r="W11" i="90"/>
  <c r="CC75" i="52"/>
  <c r="CE75" i="52" s="1"/>
  <c r="CA75" i="52"/>
  <c r="CG75" i="52" s="1"/>
  <c r="I69" i="98"/>
  <c r="AQ41" i="37"/>
  <c r="AQ32" i="37"/>
  <c r="AQ42" i="37"/>
  <c r="AQ33" i="37"/>
  <c r="AQ25" i="37"/>
  <c r="AQ17" i="37"/>
  <c r="AQ36" i="37"/>
  <c r="AQ45" i="37"/>
  <c r="AQ43" i="37"/>
  <c r="AQ37" i="37"/>
  <c r="AQ27" i="37"/>
  <c r="AQ19" i="37"/>
  <c r="AQ46" i="37"/>
  <c r="AQ38" i="37"/>
  <c r="AQ28" i="37"/>
  <c r="AQ20" i="37"/>
  <c r="AQ39" i="37"/>
  <c r="AQ29" i="37"/>
  <c r="AQ40" i="37"/>
  <c r="AQ30" i="37"/>
  <c r="AQ31" i="37"/>
  <c r="AQ15" i="37"/>
  <c r="AQ11" i="37"/>
  <c r="AQ16" i="37"/>
  <c r="AQ14" i="37"/>
  <c r="AQ18" i="37"/>
  <c r="S22" i="25"/>
  <c r="S21" i="25"/>
  <c r="AW10" i="82"/>
  <c r="AY10" i="82" s="1"/>
  <c r="AO10" i="82"/>
  <c r="BY21" i="83"/>
  <c r="BG21" i="79" s="1"/>
  <c r="BK21" i="79" s="1"/>
  <c r="BM21" i="79" s="1"/>
  <c r="CC21" i="83"/>
  <c r="CE21" i="83" s="1"/>
  <c r="E14" i="79"/>
  <c r="DQ12" i="81"/>
  <c r="DS12" i="81" s="1"/>
  <c r="DI12" i="81"/>
  <c r="AO21" i="79"/>
  <c r="I10" i="25"/>
  <c r="K73" i="74"/>
  <c r="I10" i="23" s="1"/>
  <c r="I11" i="25"/>
  <c r="M11" i="25" s="1"/>
  <c r="S11" i="25" s="1"/>
  <c r="K74" i="74"/>
  <c r="I11" i="23" s="1"/>
  <c r="M11" i="23" s="1"/>
  <c r="S11" i="23" s="1"/>
  <c r="AQ22" i="88"/>
  <c r="AG15" i="89"/>
  <c r="BI13" i="84"/>
  <c r="BA13" i="84"/>
  <c r="AO13" i="79" s="1"/>
  <c r="AQ13" i="91"/>
  <c r="BY9" i="52"/>
  <c r="AO9" i="52"/>
  <c r="AQ9" i="52" s="1"/>
  <c r="AM9" i="52"/>
  <c r="AQ22" i="31"/>
  <c r="AQ23" i="31"/>
  <c r="AQ24" i="31"/>
  <c r="AQ8" i="31"/>
  <c r="AQ34" i="31"/>
  <c r="AQ26" i="31"/>
  <c r="AQ22" i="35"/>
  <c r="AQ23" i="35"/>
  <c r="AQ24" i="35"/>
  <c r="AQ8" i="35"/>
  <c r="AQ34" i="35"/>
  <c r="AQ26" i="35"/>
  <c r="AQ20" i="89"/>
  <c r="AO21" i="83"/>
  <c r="AQ21" i="83" s="1"/>
  <c r="AK21" i="83"/>
  <c r="W21" i="79" s="1"/>
  <c r="AA21" i="79" s="1"/>
  <c r="AC21" i="79" s="1"/>
  <c r="E81" i="98"/>
  <c r="I48" i="74"/>
  <c r="I52" i="56" s="1"/>
  <c r="M52" i="56" s="1"/>
  <c r="K48" i="74"/>
  <c r="I52" i="54" s="1"/>
  <c r="M52" i="54" s="1"/>
  <c r="I54" i="74"/>
  <c r="I58" i="56" s="1"/>
  <c r="M58" i="56" s="1"/>
  <c r="BI12" i="83"/>
  <c r="BK12" i="83" s="1"/>
  <c r="BE12" i="83"/>
  <c r="G9" i="87"/>
  <c r="I9" i="87" s="1"/>
  <c r="AY9" i="3" s="1"/>
  <c r="G481" i="1" s="1"/>
  <c r="W9" i="92"/>
  <c r="CO21" i="84"/>
  <c r="BY21" i="79" s="1"/>
  <c r="CW21" i="84"/>
  <c r="I15" i="27"/>
  <c r="M15" i="27" s="1"/>
  <c r="K33" i="74"/>
  <c r="I15" i="26" s="1"/>
  <c r="M15" i="26" s="1"/>
  <c r="AQ16" i="88"/>
  <c r="AW17" i="82"/>
  <c r="AY17" i="82" s="1"/>
  <c r="AO17" i="82"/>
  <c r="AQ12" i="88"/>
  <c r="M67" i="23"/>
  <c r="S67" i="23" s="1"/>
  <c r="S43" i="37"/>
  <c r="S42" i="44"/>
  <c r="Q42" i="44"/>
  <c r="G83" i="113"/>
  <c r="I15" i="29" s="1"/>
  <c r="M15" i="29" s="1"/>
  <c r="S15" i="29" s="1"/>
  <c r="BA15" i="7" s="1"/>
  <c r="AE14" i="48"/>
  <c r="W23" i="92"/>
  <c r="BG8" i="92"/>
  <c r="M9" i="44" l="1"/>
  <c r="BE17" i="90"/>
  <c r="BE9" i="90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I54" i="56"/>
  <c r="M54" i="56" s="1"/>
  <c r="K50" i="74"/>
  <c r="I54" i="54" s="1"/>
  <c r="M54" i="54" s="1"/>
  <c r="M9" i="31"/>
  <c r="M9" i="32"/>
  <c r="M9" i="38"/>
  <c r="AW22" i="34"/>
  <c r="AW23" i="34"/>
  <c r="AW8" i="34"/>
  <c r="AW24" i="34"/>
  <c r="AS20" i="79"/>
  <c r="AU20" i="79" s="1"/>
  <c r="AM8" i="34" s="1"/>
  <c r="AW26" i="34"/>
  <c r="AW34" i="34"/>
  <c r="BE15" i="89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M9" i="33"/>
  <c r="I59" i="56"/>
  <c r="M59" i="56" s="1"/>
  <c r="K55" i="74"/>
  <c r="I59" i="54" s="1"/>
  <c r="M59" i="54" s="1"/>
  <c r="I60" i="56"/>
  <c r="M60" i="56" s="1"/>
  <c r="K56" i="74"/>
  <c r="I60" i="54" s="1"/>
  <c r="M60" i="54" s="1"/>
  <c r="BE21" i="92"/>
  <c r="BE13" i="92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M9" i="35"/>
  <c r="M9" i="43"/>
  <c r="M9" i="34"/>
  <c r="I61" i="56"/>
  <c r="M61" i="56" s="1"/>
  <c r="K57" i="74"/>
  <c r="I61" i="54" s="1"/>
  <c r="M61" i="54" s="1"/>
  <c r="I62" i="56"/>
  <c r="M62" i="56" s="1"/>
  <c r="K58" i="74"/>
  <c r="I62" i="54" s="1"/>
  <c r="M62" i="54" s="1"/>
  <c r="M9" i="39"/>
  <c r="AW36" i="46"/>
  <c r="AY36" i="46" s="1"/>
  <c r="AW18" i="46"/>
  <c r="AY18" i="46" s="1"/>
  <c r="AW45" i="46"/>
  <c r="AY45" i="46" s="1"/>
  <c r="AY47" i="46" s="1"/>
  <c r="AW8" i="7" s="1"/>
  <c r="AW43" i="46"/>
  <c r="AY43" i="46" s="1"/>
  <c r="AW37" i="46"/>
  <c r="AY37" i="46" s="1"/>
  <c r="AW27" i="46"/>
  <c r="AY27" i="46" s="1"/>
  <c r="AW19" i="46"/>
  <c r="AY19" i="46" s="1"/>
  <c r="AW11" i="46"/>
  <c r="AY11" i="46" s="1"/>
  <c r="AW46" i="46"/>
  <c r="AY46" i="46" s="1"/>
  <c r="AW38" i="46"/>
  <c r="AY38" i="46" s="1"/>
  <c r="AW28" i="46"/>
  <c r="AY28" i="46" s="1"/>
  <c r="AW20" i="46"/>
  <c r="AY20" i="46" s="1"/>
  <c r="AW29" i="46"/>
  <c r="AY29" i="46" s="1"/>
  <c r="AW40" i="46"/>
  <c r="AY40" i="46" s="1"/>
  <c r="AW30" i="46"/>
  <c r="AY30" i="46" s="1"/>
  <c r="AW14" i="46"/>
  <c r="AY14" i="46" s="1"/>
  <c r="I8" i="79"/>
  <c r="K8" i="79" s="1"/>
  <c r="AM41" i="46" s="1"/>
  <c r="AO41" i="46" s="1"/>
  <c r="AW15" i="46"/>
  <c r="AY15" i="46" s="1"/>
  <c r="AW41" i="46"/>
  <c r="AY41" i="46" s="1"/>
  <c r="AW42" i="46"/>
  <c r="AY42" i="46" s="1"/>
  <c r="AW16" i="46"/>
  <c r="AY16" i="46" s="1"/>
  <c r="AW33" i="46"/>
  <c r="AY33" i="46" s="1"/>
  <c r="AW31" i="46"/>
  <c r="AY31" i="46" s="1"/>
  <c r="AW17" i="46"/>
  <c r="AY17" i="46" s="1"/>
  <c r="AW39" i="46"/>
  <c r="AY39" i="46" s="1"/>
  <c r="AW32" i="46"/>
  <c r="AY32" i="46" s="1"/>
  <c r="AW25" i="46"/>
  <c r="AY25" i="46" s="1"/>
  <c r="M9" i="46"/>
  <c r="M9" i="30"/>
  <c r="I63" i="56"/>
  <c r="M63" i="56" s="1"/>
  <c r="K59" i="74"/>
  <c r="I63" i="54" s="1"/>
  <c r="M63" i="54" s="1"/>
  <c r="Y12" i="52"/>
  <c r="BC12" i="52"/>
  <c r="AM12" i="52"/>
  <c r="CG12" i="52"/>
  <c r="BQ12" i="52"/>
  <c r="AI12" i="52"/>
  <c r="Q12" i="52"/>
  <c r="BM12" i="52"/>
  <c r="AW12" i="52"/>
  <c r="BA12" i="52" s="1"/>
  <c r="CA12" i="52"/>
  <c r="AS12" i="52"/>
  <c r="AC12" i="52"/>
  <c r="BW12" i="52"/>
  <c r="BG12" i="52"/>
  <c r="M9" i="42"/>
  <c r="I40" i="55"/>
  <c r="M40" i="55" s="1"/>
  <c r="K72" i="96"/>
  <c r="I40" i="53" s="1"/>
  <c r="M40" i="53" s="1"/>
  <c r="Q40" i="53" s="1"/>
  <c r="W40" i="53" s="1"/>
  <c r="M9" i="37"/>
  <c r="M9" i="36"/>
  <c r="S23" i="44"/>
  <c r="Q23" i="44"/>
  <c r="W42" i="44"/>
  <c r="AC58" i="56"/>
  <c r="AS58" i="56"/>
  <c r="Y58" i="56"/>
  <c r="AM58" i="56"/>
  <c r="Q58" i="56"/>
  <c r="W58" i="56" s="1"/>
  <c r="AI58" i="56"/>
  <c r="Q26" i="35"/>
  <c r="S26" i="35"/>
  <c r="Q12" i="44"/>
  <c r="W43" i="38"/>
  <c r="W41" i="38"/>
  <c r="BA28" i="43"/>
  <c r="AK28" i="43"/>
  <c r="Q28" i="43"/>
  <c r="AU28" i="43"/>
  <c r="AE28" i="43"/>
  <c r="BC59" i="52"/>
  <c r="AM59" i="52"/>
  <c r="CG59" i="52"/>
  <c r="BQ59" i="52"/>
  <c r="AI59" i="52"/>
  <c r="Q59" i="52"/>
  <c r="BM59" i="52"/>
  <c r="AW59" i="52"/>
  <c r="BA59" i="52" s="1"/>
  <c r="CA59" i="52"/>
  <c r="AS59" i="52"/>
  <c r="AC59" i="52"/>
  <c r="BW59" i="52"/>
  <c r="BG59" i="52"/>
  <c r="Y59" i="52"/>
  <c r="BC19" i="52"/>
  <c r="AM19" i="52"/>
  <c r="CG19" i="52"/>
  <c r="BQ19" i="52"/>
  <c r="AI19" i="52"/>
  <c r="Q19" i="52"/>
  <c r="BM19" i="52"/>
  <c r="AW19" i="52"/>
  <c r="BA19" i="52" s="1"/>
  <c r="AS19" i="52"/>
  <c r="AC19" i="52"/>
  <c r="BW19" i="52"/>
  <c r="BG19" i="52"/>
  <c r="Y19" i="52"/>
  <c r="CA19" i="52"/>
  <c r="AW8" i="32"/>
  <c r="AW24" i="32"/>
  <c r="AS22" i="79"/>
  <c r="AU22" i="79" s="1"/>
  <c r="AM8" i="32" s="1"/>
  <c r="AW23" i="32"/>
  <c r="AW26" i="32"/>
  <c r="AW34" i="32"/>
  <c r="AW22" i="32"/>
  <c r="AG22" i="40"/>
  <c r="AG34" i="40"/>
  <c r="AG26" i="40"/>
  <c r="AG8" i="40"/>
  <c r="AG24" i="40"/>
  <c r="AG23" i="40"/>
  <c r="Q27" i="48"/>
  <c r="AI27" i="48"/>
  <c r="AA27" i="48"/>
  <c r="AE27" i="48" s="1"/>
  <c r="Y22" i="56"/>
  <c r="M44" i="26"/>
  <c r="M36" i="31"/>
  <c r="M36" i="32"/>
  <c r="CG11" i="79"/>
  <c r="CY11" i="84"/>
  <c r="CI11" i="79" s="1"/>
  <c r="CM11" i="79" s="1"/>
  <c r="CO11" i="79" s="1"/>
  <c r="K27" i="97"/>
  <c r="I37" i="39" s="1"/>
  <c r="M37" i="39" s="1"/>
  <c r="AU37" i="45"/>
  <c r="AE37" i="45"/>
  <c r="BA37" i="45"/>
  <c r="AK37" i="45"/>
  <c r="S37" i="45"/>
  <c r="Q37" i="45"/>
  <c r="I56" i="96"/>
  <c r="I30" i="55" s="1"/>
  <c r="M30" i="55" s="1"/>
  <c r="Q23" i="31"/>
  <c r="AU23" i="31"/>
  <c r="AE23" i="31"/>
  <c r="BA23" i="31"/>
  <c r="AK23" i="31"/>
  <c r="S23" i="31"/>
  <c r="BA33" i="31"/>
  <c r="AK33" i="31"/>
  <c r="Q33" i="31"/>
  <c r="AU33" i="31"/>
  <c r="AE33" i="31"/>
  <c r="Q28" i="39"/>
  <c r="S28" i="39"/>
  <c r="AK28" i="39"/>
  <c r="BA28" i="39"/>
  <c r="AE28" i="39"/>
  <c r="AU28" i="39"/>
  <c r="M9" i="19"/>
  <c r="I15" i="19"/>
  <c r="W18" i="79"/>
  <c r="AA18" i="79" s="1"/>
  <c r="AC18" i="79" s="1"/>
  <c r="Y20" i="54"/>
  <c r="Q20" i="54"/>
  <c r="K20" i="54"/>
  <c r="Q26" i="38"/>
  <c r="Q30" i="34"/>
  <c r="AU30" i="34"/>
  <c r="AE30" i="34"/>
  <c r="BA30" i="34"/>
  <c r="AK30" i="34"/>
  <c r="S30" i="34"/>
  <c r="DI23" i="82"/>
  <c r="DQ23" i="82"/>
  <c r="DS23" i="82" s="1"/>
  <c r="W41" i="39"/>
  <c r="W43" i="39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G15" i="79"/>
  <c r="AK15" i="79" s="1"/>
  <c r="AM15" i="79" s="1"/>
  <c r="Q42" i="42"/>
  <c r="Q24" i="54"/>
  <c r="W24" i="54" s="1"/>
  <c r="Y24" i="54"/>
  <c r="Y8" i="46"/>
  <c r="BY9" i="79"/>
  <c r="BQ15" i="79"/>
  <c r="BU15" i="79" s="1"/>
  <c r="BW15" i="79" s="1"/>
  <c r="Q17" i="48"/>
  <c r="AI17" i="48"/>
  <c r="AA17" i="48"/>
  <c r="AE17" i="48" s="1"/>
  <c r="BY8" i="79"/>
  <c r="AW36" i="34"/>
  <c r="AW45" i="34"/>
  <c r="AW43" i="34"/>
  <c r="AW37" i="34"/>
  <c r="AW46" i="34"/>
  <c r="AW38" i="34"/>
  <c r="AW40" i="34"/>
  <c r="AW30" i="34"/>
  <c r="AW14" i="34"/>
  <c r="AW15" i="34"/>
  <c r="AW41" i="34"/>
  <c r="AW20" i="34"/>
  <c r="AW32" i="34"/>
  <c r="AW28" i="34"/>
  <c r="AW19" i="34"/>
  <c r="AW27" i="34"/>
  <c r="I20" i="79"/>
  <c r="K20" i="79" s="1"/>
  <c r="AM41" i="34" s="1"/>
  <c r="AO41" i="34" s="1"/>
  <c r="AW18" i="34"/>
  <c r="AW42" i="34"/>
  <c r="AW11" i="34"/>
  <c r="AW25" i="34"/>
  <c r="AW39" i="34"/>
  <c r="AW29" i="34"/>
  <c r="AW17" i="34"/>
  <c r="AW31" i="34"/>
  <c r="AW33" i="34"/>
  <c r="AW16" i="34"/>
  <c r="BA23" i="84"/>
  <c r="BI23" i="84"/>
  <c r="AC20" i="56"/>
  <c r="AS20" i="56"/>
  <c r="AM20" i="56"/>
  <c r="Q20" i="56"/>
  <c r="K20" i="56"/>
  <c r="AO16" i="79"/>
  <c r="BA27" i="46"/>
  <c r="AK27" i="46"/>
  <c r="S27" i="46"/>
  <c r="Q27" i="46"/>
  <c r="AU27" i="46"/>
  <c r="AE27" i="46"/>
  <c r="BA28" i="46"/>
  <c r="AK28" i="46"/>
  <c r="S28" i="46"/>
  <c r="Q28" i="46"/>
  <c r="AU28" i="46"/>
  <c r="AE28" i="46"/>
  <c r="BA29" i="42"/>
  <c r="AK29" i="42"/>
  <c r="AE29" i="42"/>
  <c r="Q29" i="42"/>
  <c r="AU29" i="42"/>
  <c r="S12" i="42"/>
  <c r="Q12" i="42"/>
  <c r="S43" i="39"/>
  <c r="AE43" i="39"/>
  <c r="BY15" i="79"/>
  <c r="W41" i="37"/>
  <c r="W43" i="37"/>
  <c r="Q25" i="97"/>
  <c r="I38" i="41" s="1"/>
  <c r="M38" i="41" s="1"/>
  <c r="S25" i="97"/>
  <c r="I39" i="41" s="1"/>
  <c r="M39" i="41" s="1"/>
  <c r="Q23" i="97"/>
  <c r="I38" i="43" s="1"/>
  <c r="M38" i="43" s="1"/>
  <c r="S23" i="97"/>
  <c r="I39" i="43" s="1"/>
  <c r="M39" i="43" s="1"/>
  <c r="Q36" i="97"/>
  <c r="I38" i="31" s="1"/>
  <c r="M38" i="31" s="1"/>
  <c r="S36" i="97"/>
  <c r="I39" i="31" s="1"/>
  <c r="M39" i="31" s="1"/>
  <c r="BY13" i="79"/>
  <c r="Q27" i="33"/>
  <c r="Q28" i="33"/>
  <c r="BA28" i="33"/>
  <c r="S28" i="33"/>
  <c r="AU28" i="33"/>
  <c r="AK28" i="33"/>
  <c r="AE28" i="33"/>
  <c r="BA29" i="30"/>
  <c r="AK29" i="30"/>
  <c r="S29" i="30"/>
  <c r="Q29" i="30"/>
  <c r="AU29" i="30"/>
  <c r="AE29" i="30"/>
  <c r="Q12" i="30"/>
  <c r="BA12" i="30"/>
  <c r="AK12" i="30"/>
  <c r="AE12" i="30"/>
  <c r="AU12" i="30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I26" i="29"/>
  <c r="M8" i="29"/>
  <c r="M26" i="29" s="1"/>
  <c r="CG22" i="79"/>
  <c r="CY22" i="84"/>
  <c r="CI22" i="79" s="1"/>
  <c r="CM22" i="79" s="1"/>
  <c r="CO22" i="79" s="1"/>
  <c r="AE12" i="79"/>
  <c r="AQ12" i="84"/>
  <c r="AG12" i="79" s="1"/>
  <c r="AK12" i="79" s="1"/>
  <c r="AM12" i="79" s="1"/>
  <c r="BY14" i="79"/>
  <c r="I11" i="55"/>
  <c r="M11" i="55" s="1"/>
  <c r="K35" i="96"/>
  <c r="I11" i="53" s="1"/>
  <c r="M11" i="53" s="1"/>
  <c r="Q11" i="53" s="1"/>
  <c r="W11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AA21" i="55"/>
  <c r="Q21" i="55"/>
  <c r="W21" i="55" s="1"/>
  <c r="AI21" i="55"/>
  <c r="BA27" i="32"/>
  <c r="AK27" i="32"/>
  <c r="Q27" i="32"/>
  <c r="AE27" i="32"/>
  <c r="AU27" i="32"/>
  <c r="Q23" i="41"/>
  <c r="S33" i="37"/>
  <c r="Q33" i="37"/>
  <c r="Q24" i="37"/>
  <c r="Q34" i="37"/>
  <c r="AO10" i="79"/>
  <c r="BG15" i="90"/>
  <c r="CE74" i="52"/>
  <c r="M9" i="45"/>
  <c r="AO17" i="79"/>
  <c r="K30" i="73"/>
  <c r="I83" i="23" s="1"/>
  <c r="M83" i="23" s="1"/>
  <c r="S83" i="23" s="1"/>
  <c r="I66" i="96"/>
  <c r="I15" i="51" s="1"/>
  <c r="M15" i="51" s="1"/>
  <c r="Q27" i="40"/>
  <c r="BA28" i="36"/>
  <c r="AK28" i="36"/>
  <c r="S28" i="36"/>
  <c r="Q28" i="36"/>
  <c r="AU28" i="36"/>
  <c r="AE28" i="36"/>
  <c r="BA29" i="36"/>
  <c r="AK29" i="36"/>
  <c r="Q29" i="36"/>
  <c r="AU29" i="36"/>
  <c r="AE29" i="36"/>
  <c r="S33" i="45"/>
  <c r="Q33" i="45"/>
  <c r="Q24" i="45"/>
  <c r="S24" i="45"/>
  <c r="Q34" i="45"/>
  <c r="AG23" i="84"/>
  <c r="AO23" i="84"/>
  <c r="AO85" i="52"/>
  <c r="AM85" i="52"/>
  <c r="AS85" i="52" s="1"/>
  <c r="BA30" i="44"/>
  <c r="AK30" i="44"/>
  <c r="S30" i="44"/>
  <c r="Q30" i="44"/>
  <c r="AU30" i="44"/>
  <c r="AE30" i="44"/>
  <c r="W40" i="37"/>
  <c r="Y40" i="37" s="1"/>
  <c r="AK40" i="37" s="1"/>
  <c r="BM75" i="52"/>
  <c r="E22" i="2" s="1"/>
  <c r="G965" i="1" s="1"/>
  <c r="BG78" i="52"/>
  <c r="AW15" i="79"/>
  <c r="BK15" i="84"/>
  <c r="AY15" i="79" s="1"/>
  <c r="BC15" i="79" s="1"/>
  <c r="BE15" i="79" s="1"/>
  <c r="W8" i="39" s="1"/>
  <c r="Y60" i="52"/>
  <c r="BC60" i="52"/>
  <c r="AM60" i="52"/>
  <c r="CG60" i="52"/>
  <c r="BQ60" i="52"/>
  <c r="AI60" i="52"/>
  <c r="Q60" i="52"/>
  <c r="BM60" i="52"/>
  <c r="AW60" i="52"/>
  <c r="BA60" i="52" s="1"/>
  <c r="CA60" i="52"/>
  <c r="AS60" i="52"/>
  <c r="AC60" i="52"/>
  <c r="BW60" i="52"/>
  <c r="BG60" i="52"/>
  <c r="M36" i="39"/>
  <c r="M36" i="41"/>
  <c r="I44" i="41"/>
  <c r="BG13" i="51"/>
  <c r="AQ13" i="51"/>
  <c r="AU13" i="51" s="1"/>
  <c r="Q13" i="51"/>
  <c r="BO13" i="51"/>
  <c r="AI13" i="51"/>
  <c r="AY13" i="51"/>
  <c r="AA13" i="51"/>
  <c r="AU37" i="37"/>
  <c r="AE37" i="37"/>
  <c r="BA37" i="37"/>
  <c r="AK37" i="37"/>
  <c r="S37" i="37"/>
  <c r="Q37" i="37"/>
  <c r="BA37" i="43"/>
  <c r="AK37" i="43"/>
  <c r="Q37" i="43"/>
  <c r="AU37" i="43"/>
  <c r="AE37" i="43"/>
  <c r="K25" i="97"/>
  <c r="I37" i="41" s="1"/>
  <c r="M37" i="41" s="1"/>
  <c r="Q31" i="31"/>
  <c r="AU31" i="31"/>
  <c r="AE31" i="31"/>
  <c r="BA31" i="31"/>
  <c r="AK31" i="31"/>
  <c r="S31" i="31"/>
  <c r="Q26" i="39"/>
  <c r="S42" i="45"/>
  <c r="Q42" i="45"/>
  <c r="AE18" i="79"/>
  <c r="AQ18" i="84"/>
  <c r="AG18" i="79" s="1"/>
  <c r="AK18" i="79" s="1"/>
  <c r="AM18" i="79" s="1"/>
  <c r="CS23" i="81"/>
  <c r="CU23" i="81" s="1"/>
  <c r="CK23" i="81"/>
  <c r="AA23" i="55"/>
  <c r="Q23" i="55"/>
  <c r="W23" i="55" s="1"/>
  <c r="AI23" i="55"/>
  <c r="Q24" i="38"/>
  <c r="S24" i="38"/>
  <c r="Q34" i="38"/>
  <c r="Q27" i="34"/>
  <c r="S27" i="34" s="1"/>
  <c r="BA28" i="34"/>
  <c r="AK28" i="34"/>
  <c r="S28" i="34"/>
  <c r="AU28" i="34"/>
  <c r="AE28" i="34"/>
  <c r="Q28" i="34"/>
  <c r="BG14" i="88"/>
  <c r="AG41" i="39"/>
  <c r="AG32" i="39"/>
  <c r="AG46" i="39"/>
  <c r="AG40" i="39"/>
  <c r="AG29" i="39"/>
  <c r="AG14" i="39"/>
  <c r="AG39" i="39"/>
  <c r="AG28" i="39"/>
  <c r="AG38" i="39"/>
  <c r="AG25" i="39"/>
  <c r="AG17" i="39"/>
  <c r="AG18" i="39"/>
  <c r="AG19" i="39"/>
  <c r="AG16" i="39"/>
  <c r="AG45" i="39"/>
  <c r="AG36" i="39"/>
  <c r="AG42" i="39"/>
  <c r="AG15" i="39"/>
  <c r="AG37" i="39"/>
  <c r="AG27" i="39"/>
  <c r="AG31" i="39"/>
  <c r="AG30" i="39"/>
  <c r="AG43" i="39"/>
  <c r="AG11" i="39"/>
  <c r="AG33" i="39"/>
  <c r="AG20" i="39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Y42" i="35"/>
  <c r="AK42" i="35" s="1"/>
  <c r="W42" i="35"/>
  <c r="AM24" i="56"/>
  <c r="Q24" i="56"/>
  <c r="W24" i="56" s="1"/>
  <c r="AC24" i="56"/>
  <c r="AI24" i="56" s="1"/>
  <c r="AS24" i="56"/>
  <c r="Y24" i="56"/>
  <c r="E23" i="79"/>
  <c r="AI55" i="56"/>
  <c r="AC55" i="56"/>
  <c r="AS55" i="56"/>
  <c r="AM55" i="56"/>
  <c r="Q55" i="56"/>
  <c r="W55" i="56" s="1"/>
  <c r="AG34" i="46"/>
  <c r="AG26" i="46"/>
  <c r="AG22" i="46"/>
  <c r="AG8" i="46"/>
  <c r="AI8" i="46" s="1"/>
  <c r="AG24" i="46"/>
  <c r="AG23" i="46"/>
  <c r="AW10" i="36"/>
  <c r="AW12" i="36"/>
  <c r="CC18" i="79"/>
  <c r="CE18" i="79" s="1"/>
  <c r="AW9" i="36"/>
  <c r="AW13" i="36"/>
  <c r="AW21" i="36"/>
  <c r="AQ9" i="32"/>
  <c r="AQ10" i="32"/>
  <c r="AQ12" i="32"/>
  <c r="AQ13" i="32"/>
  <c r="AQ21" i="32"/>
  <c r="BO15" i="79"/>
  <c r="M15" i="48"/>
  <c r="I29" i="48"/>
  <c r="CG20" i="79"/>
  <c r="CY20" i="84"/>
  <c r="CI20" i="79" s="1"/>
  <c r="CM20" i="79" s="1"/>
  <c r="CO20" i="79" s="1"/>
  <c r="AA26" i="55"/>
  <c r="Q26" i="55"/>
  <c r="W26" i="55" s="1"/>
  <c r="AI26" i="55"/>
  <c r="AW16" i="79"/>
  <c r="BK16" i="84"/>
  <c r="AY16" i="79" s="1"/>
  <c r="BC16" i="79" s="1"/>
  <c r="BE16" i="79" s="1"/>
  <c r="W8" i="38" s="1"/>
  <c r="BA26" i="46"/>
  <c r="AK26" i="46"/>
  <c r="Q26" i="46"/>
  <c r="AU26" i="46"/>
  <c r="AE26" i="46"/>
  <c r="AU30" i="42"/>
  <c r="AE30" i="42"/>
  <c r="Q30" i="42"/>
  <c r="BA30" i="42"/>
  <c r="AK30" i="42"/>
  <c r="S30" i="42"/>
  <c r="Y42" i="34"/>
  <c r="AK42" i="34" s="1"/>
  <c r="W42" i="34"/>
  <c r="CG15" i="79"/>
  <c r="CY15" i="84"/>
  <c r="CI15" i="79" s="1"/>
  <c r="CM15" i="79" s="1"/>
  <c r="CO15" i="79" s="1"/>
  <c r="AG45" i="37"/>
  <c r="AG27" i="37"/>
  <c r="AG19" i="37"/>
  <c r="AG46" i="37"/>
  <c r="AG38" i="37"/>
  <c r="AG28" i="37"/>
  <c r="AG20" i="37"/>
  <c r="AG39" i="37"/>
  <c r="AG29" i="37"/>
  <c r="AG40" i="37"/>
  <c r="AG31" i="37"/>
  <c r="AG42" i="37"/>
  <c r="AG33" i="37"/>
  <c r="AG25" i="37"/>
  <c r="AG17" i="37"/>
  <c r="AG11" i="37"/>
  <c r="AG15" i="37"/>
  <c r="AG18" i="37"/>
  <c r="AG14" i="37"/>
  <c r="AG32" i="37"/>
  <c r="AG41" i="37"/>
  <c r="AG16" i="37"/>
  <c r="AG36" i="37"/>
  <c r="AG30" i="37"/>
  <c r="AG37" i="37"/>
  <c r="AG43" i="37"/>
  <c r="BQ8" i="79"/>
  <c r="BU8" i="79" s="1"/>
  <c r="BW8" i="79" s="1"/>
  <c r="S29" i="97"/>
  <c r="I39" i="37" s="1"/>
  <c r="M39" i="37" s="1"/>
  <c r="Q29" i="97"/>
  <c r="I38" i="37" s="1"/>
  <c r="M38" i="37" s="1"/>
  <c r="Q27" i="97"/>
  <c r="I38" i="39" s="1"/>
  <c r="M38" i="39" s="1"/>
  <c r="S27" i="97"/>
  <c r="I39" i="39" s="1"/>
  <c r="M39" i="39" s="1"/>
  <c r="K8" i="73"/>
  <c r="I14" i="23" s="1"/>
  <c r="M14" i="23" s="1"/>
  <c r="S14" i="23" s="1"/>
  <c r="I8" i="73"/>
  <c r="I14" i="25" s="1"/>
  <c r="M14" i="25" s="1"/>
  <c r="S14" i="25" s="1"/>
  <c r="BQ18" i="79"/>
  <c r="BU18" i="79" s="1"/>
  <c r="BW18" i="79" s="1"/>
  <c r="AW31" i="41"/>
  <c r="AW15" i="41"/>
  <c r="AW45" i="41"/>
  <c r="AW43" i="41"/>
  <c r="AW37" i="41"/>
  <c r="AW27" i="41"/>
  <c r="AW19" i="41"/>
  <c r="AW11" i="41"/>
  <c r="AW46" i="41"/>
  <c r="AW38" i="41"/>
  <c r="AW28" i="41"/>
  <c r="AW20" i="41"/>
  <c r="AW39" i="41"/>
  <c r="AW29" i="41"/>
  <c r="I13" i="79"/>
  <c r="K13" i="79" s="1"/>
  <c r="AM41" i="41" s="1"/>
  <c r="AW17" i="41"/>
  <c r="AW30" i="41"/>
  <c r="AW14" i="41"/>
  <c r="AW18" i="41"/>
  <c r="AW16" i="41"/>
  <c r="AW32" i="41"/>
  <c r="AW25" i="41"/>
  <c r="AW33" i="41"/>
  <c r="AW42" i="41"/>
  <c r="AW40" i="41"/>
  <c r="AW36" i="41"/>
  <c r="AW41" i="41"/>
  <c r="W43" i="34"/>
  <c r="W41" i="34"/>
  <c r="G82" i="98"/>
  <c r="G81" i="98"/>
  <c r="BA25" i="33"/>
  <c r="AK25" i="33"/>
  <c r="Q25" i="33"/>
  <c r="AE25" i="33"/>
  <c r="AU25" i="33"/>
  <c r="Q26" i="33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AW40" i="36"/>
  <c r="AW36" i="36"/>
  <c r="AW18" i="36"/>
  <c r="AW32" i="36"/>
  <c r="AW27" i="36"/>
  <c r="AW19" i="36"/>
  <c r="AW11" i="36"/>
  <c r="AW28" i="36"/>
  <c r="AW20" i="36"/>
  <c r="AW30" i="36"/>
  <c r="AW14" i="36"/>
  <c r="AW37" i="36"/>
  <c r="AW16" i="36"/>
  <c r="I18" i="79"/>
  <c r="K18" i="79" s="1"/>
  <c r="AM41" i="36" s="1"/>
  <c r="AW31" i="36"/>
  <c r="AW38" i="36"/>
  <c r="AW17" i="36"/>
  <c r="AW33" i="36"/>
  <c r="AW39" i="36"/>
  <c r="AW46" i="36"/>
  <c r="AW15" i="36"/>
  <c r="AW25" i="36"/>
  <c r="AW42" i="36"/>
  <c r="AW45" i="36"/>
  <c r="AW43" i="36"/>
  <c r="AW29" i="36"/>
  <c r="AW41" i="36"/>
  <c r="W12" i="79"/>
  <c r="AA12" i="79" s="1"/>
  <c r="AC12" i="79" s="1"/>
  <c r="CG14" i="79"/>
  <c r="CY14" i="84"/>
  <c r="CI14" i="79" s="1"/>
  <c r="CM14" i="79" s="1"/>
  <c r="CO14" i="79" s="1"/>
  <c r="I25" i="55"/>
  <c r="M25" i="55" s="1"/>
  <c r="K49" i="96"/>
  <c r="I25" i="53" s="1"/>
  <c r="M25" i="53" s="1"/>
  <c r="Q25" i="53" s="1"/>
  <c r="W25" i="53" s="1"/>
  <c r="I31" i="56"/>
  <c r="M31" i="56" s="1"/>
  <c r="K14" i="74"/>
  <c r="I31" i="54" s="1"/>
  <c r="M31" i="54" s="1"/>
  <c r="W40" i="41"/>
  <c r="I82" i="98"/>
  <c r="I81" i="98"/>
  <c r="BM9" i="81"/>
  <c r="BU9" i="81"/>
  <c r="BW9" i="81" s="1"/>
  <c r="AU25" i="32"/>
  <c r="AE25" i="32"/>
  <c r="BA25" i="32"/>
  <c r="AK25" i="32"/>
  <c r="Q25" i="32"/>
  <c r="BA26" i="32"/>
  <c r="AE26" i="32"/>
  <c r="AU26" i="32"/>
  <c r="AK26" i="32"/>
  <c r="Q26" i="32"/>
  <c r="S26" i="32"/>
  <c r="AU30" i="41"/>
  <c r="AE30" i="41"/>
  <c r="BA30" i="41"/>
  <c r="AK30" i="41"/>
  <c r="S30" i="41"/>
  <c r="Q30" i="41"/>
  <c r="AU31" i="41"/>
  <c r="AE31" i="41"/>
  <c r="BA31" i="41"/>
  <c r="AK31" i="41"/>
  <c r="S31" i="41"/>
  <c r="Q31" i="41"/>
  <c r="BA32" i="37"/>
  <c r="AK32" i="37"/>
  <c r="Q32" i="37"/>
  <c r="AU32" i="37"/>
  <c r="AE32" i="37"/>
  <c r="AA39" i="55"/>
  <c r="Q39" i="55"/>
  <c r="W39" i="55" s="1"/>
  <c r="AI39" i="55"/>
  <c r="AO12" i="79"/>
  <c r="W42" i="41"/>
  <c r="W42" i="36"/>
  <c r="W40" i="40"/>
  <c r="M9" i="41"/>
  <c r="AY41" i="45"/>
  <c r="AW17" i="79"/>
  <c r="BK17" i="84"/>
  <c r="AY17" i="79" s="1"/>
  <c r="BC17" i="79" s="1"/>
  <c r="BE17" i="79" s="1"/>
  <c r="W8" i="37" s="1"/>
  <c r="BA25" i="40"/>
  <c r="AK25" i="40"/>
  <c r="S25" i="40"/>
  <c r="Q25" i="40"/>
  <c r="AU25" i="40"/>
  <c r="AE25" i="40"/>
  <c r="Q26" i="40"/>
  <c r="BA32" i="45"/>
  <c r="AK32" i="45"/>
  <c r="S32" i="45"/>
  <c r="Q32" i="45"/>
  <c r="AU32" i="45"/>
  <c r="AE32" i="45"/>
  <c r="U81" i="52"/>
  <c r="W81" i="52" s="1"/>
  <c r="Q81" i="52"/>
  <c r="Y81" i="52" s="1"/>
  <c r="BG22" i="91"/>
  <c r="AO84" i="52"/>
  <c r="AQ84" i="52" s="1"/>
  <c r="AM84" i="52"/>
  <c r="AS84" i="52" s="1"/>
  <c r="Y52" i="54"/>
  <c r="Q52" i="54"/>
  <c r="W52" i="54" s="1"/>
  <c r="AA32" i="55"/>
  <c r="Q32" i="55"/>
  <c r="W32" i="55" s="1"/>
  <c r="AI32" i="55"/>
  <c r="S27" i="35"/>
  <c r="Q27" i="35"/>
  <c r="AG31" i="38"/>
  <c r="AG15" i="38"/>
  <c r="AG45" i="38"/>
  <c r="AG43" i="38"/>
  <c r="AG37" i="38"/>
  <c r="AG27" i="38"/>
  <c r="AG19" i="38"/>
  <c r="AG11" i="38"/>
  <c r="AG46" i="38"/>
  <c r="AG38" i="38"/>
  <c r="AG28" i="38"/>
  <c r="AG20" i="38"/>
  <c r="AG39" i="38"/>
  <c r="AG29" i="38"/>
  <c r="AG33" i="38"/>
  <c r="AG42" i="38"/>
  <c r="AG18" i="38"/>
  <c r="AG25" i="38"/>
  <c r="AG16" i="38"/>
  <c r="AG30" i="38"/>
  <c r="AG36" i="38"/>
  <c r="AG32" i="38"/>
  <c r="AG17" i="38"/>
  <c r="AG41" i="38"/>
  <c r="AG14" i="38"/>
  <c r="AG40" i="38"/>
  <c r="Q26" i="43"/>
  <c r="S26" i="43"/>
  <c r="AI52" i="56"/>
  <c r="AC52" i="56"/>
  <c r="AS52" i="56"/>
  <c r="Y52" i="56"/>
  <c r="AM52" i="56"/>
  <c r="Q52" i="56"/>
  <c r="W52" i="56" s="1"/>
  <c r="W23" i="90"/>
  <c r="BG8" i="90"/>
  <c r="BE23" i="91"/>
  <c r="BE19" i="91"/>
  <c r="BE11" i="91"/>
  <c r="BE20" i="91"/>
  <c r="BE12" i="91"/>
  <c r="BE21" i="91"/>
  <c r="BE13" i="91"/>
  <c r="BE22" i="91"/>
  <c r="BE14" i="91"/>
  <c r="BE15" i="91"/>
  <c r="BE16" i="91"/>
  <c r="BE8" i="91"/>
  <c r="BE17" i="91"/>
  <c r="BE9" i="91"/>
  <c r="BE18" i="91"/>
  <c r="BE10" i="91"/>
  <c r="AW31" i="38"/>
  <c r="AW15" i="38"/>
  <c r="AW45" i="38"/>
  <c r="AW43" i="38"/>
  <c r="AW37" i="38"/>
  <c r="AW27" i="38"/>
  <c r="AW19" i="38"/>
  <c r="AW11" i="38"/>
  <c r="AW46" i="38"/>
  <c r="AW38" i="38"/>
  <c r="AW28" i="38"/>
  <c r="AW20" i="38"/>
  <c r="AW39" i="38"/>
  <c r="AW29" i="38"/>
  <c r="I16" i="79"/>
  <c r="K16" i="79" s="1"/>
  <c r="AM41" i="38" s="1"/>
  <c r="AW33" i="38"/>
  <c r="AW14" i="38"/>
  <c r="AW18" i="38"/>
  <c r="AW17" i="38"/>
  <c r="AW25" i="38"/>
  <c r="AW32" i="38"/>
  <c r="AW36" i="38"/>
  <c r="AW42" i="38"/>
  <c r="AW16" i="38"/>
  <c r="AW41" i="38"/>
  <c r="AW30" i="38"/>
  <c r="AW40" i="38"/>
  <c r="K23" i="73"/>
  <c r="I59" i="23" s="1"/>
  <c r="M59" i="23" s="1"/>
  <c r="S59" i="23" s="1"/>
  <c r="K60" i="96"/>
  <c r="I32" i="53" s="1"/>
  <c r="M32" i="53" s="1"/>
  <c r="Q32" i="53" s="1"/>
  <c r="W32" i="53" s="1"/>
  <c r="BI9" i="84"/>
  <c r="BA9" i="84"/>
  <c r="AU25" i="35"/>
  <c r="AE25" i="35"/>
  <c r="BA25" i="35"/>
  <c r="AK25" i="35"/>
  <c r="Q25" i="35"/>
  <c r="BA28" i="44"/>
  <c r="AK28" i="44"/>
  <c r="S28" i="44"/>
  <c r="Q28" i="44"/>
  <c r="AU28" i="44"/>
  <c r="AE28" i="44"/>
  <c r="BA29" i="44"/>
  <c r="AK29" i="44"/>
  <c r="Q29" i="44"/>
  <c r="AU29" i="44"/>
  <c r="AE29" i="44"/>
  <c r="S40" i="37"/>
  <c r="K23" i="89"/>
  <c r="K16" i="89"/>
  <c r="K8" i="89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BA68" i="52"/>
  <c r="BK75" i="52"/>
  <c r="AW22" i="39"/>
  <c r="AW26" i="39"/>
  <c r="AS15" i="79"/>
  <c r="AU15" i="79" s="1"/>
  <c r="AM8" i="39" s="1"/>
  <c r="AW8" i="39"/>
  <c r="AW23" i="39"/>
  <c r="AW24" i="39"/>
  <c r="AW34" i="39"/>
  <c r="M33" i="18"/>
  <c r="G27" i="10" s="1"/>
  <c r="AA19" i="55"/>
  <c r="Q19" i="55"/>
  <c r="W19" i="55" s="1"/>
  <c r="AI19" i="55"/>
  <c r="Q34" i="43"/>
  <c r="S27" i="43"/>
  <c r="Q27" i="43"/>
  <c r="CG58" i="52"/>
  <c r="BQ58" i="52"/>
  <c r="AI58" i="52"/>
  <c r="Q58" i="52"/>
  <c r="BM58" i="52"/>
  <c r="AW58" i="52"/>
  <c r="BA58" i="52" s="1"/>
  <c r="CA58" i="52"/>
  <c r="AS58" i="52"/>
  <c r="AC58" i="52"/>
  <c r="BW58" i="52"/>
  <c r="BG58" i="52"/>
  <c r="Y58" i="52"/>
  <c r="BC58" i="52"/>
  <c r="AM58" i="52"/>
  <c r="AQ9" i="36"/>
  <c r="AQ10" i="36"/>
  <c r="AQ12" i="36"/>
  <c r="AQ21" i="36"/>
  <c r="AQ13" i="36"/>
  <c r="W42" i="33"/>
  <c r="AE8" i="79"/>
  <c r="AQ8" i="84"/>
  <c r="AG8" i="79" s="1"/>
  <c r="AK8" i="79" s="1"/>
  <c r="AM8" i="79" s="1"/>
  <c r="Y42" i="32"/>
  <c r="AK42" i="32" s="1"/>
  <c r="W42" i="32"/>
  <c r="AQ9" i="30"/>
  <c r="AQ12" i="30"/>
  <c r="AQ21" i="30"/>
  <c r="AQ13" i="30"/>
  <c r="AQ10" i="30"/>
  <c r="CG17" i="79"/>
  <c r="CY17" i="84"/>
  <c r="CI17" i="79" s="1"/>
  <c r="CM17" i="79" s="1"/>
  <c r="CO17" i="79" s="1"/>
  <c r="AQ12" i="51"/>
  <c r="AU12" i="51" s="1"/>
  <c r="Q12" i="51"/>
  <c r="BG12" i="51"/>
  <c r="AI12" i="51"/>
  <c r="AY12" i="51"/>
  <c r="BO12" i="51"/>
  <c r="AA12" i="51"/>
  <c r="M36" i="33"/>
  <c r="M36" i="43"/>
  <c r="I44" i="43"/>
  <c r="K73" i="96"/>
  <c r="I10" i="22" s="1"/>
  <c r="M10" i="22" s="1"/>
  <c r="S10" i="22" s="1"/>
  <c r="I73" i="96"/>
  <c r="I10" i="24" s="1"/>
  <c r="M10" i="24" s="1"/>
  <c r="S10" i="24" s="1"/>
  <c r="CE72" i="52"/>
  <c r="K43" i="97"/>
  <c r="I140" i="11" s="1"/>
  <c r="I162" i="11" s="1"/>
  <c r="I163" i="11" s="1"/>
  <c r="G53" i="10" s="1"/>
  <c r="K37" i="97"/>
  <c r="I37" i="30" s="1"/>
  <c r="M37" i="30" s="1"/>
  <c r="K31" i="97"/>
  <c r="I37" i="35" s="1"/>
  <c r="M37" i="35" s="1"/>
  <c r="K33" i="97"/>
  <c r="I37" i="33" s="1"/>
  <c r="M37" i="33" s="1"/>
  <c r="AU29" i="31"/>
  <c r="AE29" i="31"/>
  <c r="BA29" i="31"/>
  <c r="AK29" i="31"/>
  <c r="Q29" i="31"/>
  <c r="BA12" i="31"/>
  <c r="AK12" i="31"/>
  <c r="Q12" i="31"/>
  <c r="AE12" i="31"/>
  <c r="AU12" i="31"/>
  <c r="S34" i="39"/>
  <c r="Q34" i="39"/>
  <c r="S27" i="39"/>
  <c r="Q27" i="39"/>
  <c r="K18" i="90"/>
  <c r="K10" i="90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K48" i="96"/>
  <c r="I23" i="53" s="1"/>
  <c r="M23" i="53" s="1"/>
  <c r="Q23" i="53" s="1"/>
  <c r="W23" i="53" s="1"/>
  <c r="Q32" i="38"/>
  <c r="S32" i="38" s="1"/>
  <c r="AU32" i="38"/>
  <c r="AE32" i="38"/>
  <c r="BA32" i="38"/>
  <c r="AK32" i="38"/>
  <c r="BA25" i="38"/>
  <c r="AK25" i="38"/>
  <c r="Q25" i="38"/>
  <c r="AU25" i="38"/>
  <c r="AE25" i="38"/>
  <c r="Q26" i="34"/>
  <c r="S26" i="34"/>
  <c r="BQ21" i="79"/>
  <c r="BU21" i="79" s="1"/>
  <c r="BW21" i="79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S42" i="35"/>
  <c r="BG13" i="88"/>
  <c r="M23" i="79"/>
  <c r="W23" i="84"/>
  <c r="O23" i="79" s="1"/>
  <c r="S23" i="79" s="1"/>
  <c r="U23" i="79" s="1"/>
  <c r="W41" i="30" s="1"/>
  <c r="K51" i="74"/>
  <c r="I55" i="54" s="1"/>
  <c r="M55" i="54" s="1"/>
  <c r="CG18" i="79"/>
  <c r="CY18" i="84"/>
  <c r="CI18" i="79" s="1"/>
  <c r="CM18" i="79" s="1"/>
  <c r="CO18" i="79" s="1"/>
  <c r="W40" i="43"/>
  <c r="AE16" i="79"/>
  <c r="AQ16" i="84"/>
  <c r="AG16" i="79" s="1"/>
  <c r="AK16" i="79" s="1"/>
  <c r="AM16" i="79" s="1"/>
  <c r="Q20" i="48"/>
  <c r="AI20" i="48"/>
  <c r="AA20" i="48"/>
  <c r="AE20" i="48" s="1"/>
  <c r="BY20" i="79"/>
  <c r="AW40" i="31"/>
  <c r="AW46" i="31"/>
  <c r="AW37" i="31"/>
  <c r="AW27" i="31"/>
  <c r="AW19" i="31"/>
  <c r="AW11" i="31"/>
  <c r="AW41" i="31"/>
  <c r="AW38" i="31"/>
  <c r="AW29" i="31"/>
  <c r="AW20" i="31"/>
  <c r="AW28" i="31"/>
  <c r="AW42" i="35"/>
  <c r="AW33" i="35"/>
  <c r="AW25" i="35"/>
  <c r="AW17" i="35"/>
  <c r="AW39" i="35"/>
  <c r="AW29" i="35"/>
  <c r="AW40" i="35"/>
  <c r="AW30" i="35"/>
  <c r="AW14" i="35"/>
  <c r="AW31" i="35"/>
  <c r="AW15" i="35"/>
  <c r="I19" i="79"/>
  <c r="K19" i="79" s="1"/>
  <c r="AM40" i="35" s="1"/>
  <c r="AW38" i="35"/>
  <c r="AW37" i="35"/>
  <c r="AW36" i="31"/>
  <c r="AW30" i="31"/>
  <c r="AW11" i="35"/>
  <c r="AW32" i="35"/>
  <c r="AW19" i="35"/>
  <c r="AW15" i="31"/>
  <c r="AW39" i="31"/>
  <c r="AW41" i="35"/>
  <c r="AW14" i="31"/>
  <c r="AW32" i="31"/>
  <c r="AW16" i="31"/>
  <c r="AW27" i="35"/>
  <c r="AW20" i="35"/>
  <c r="AW45" i="35"/>
  <c r="AW17" i="31"/>
  <c r="AW18" i="31"/>
  <c r="AW31" i="31"/>
  <c r="AW25" i="31"/>
  <c r="AW18" i="35"/>
  <c r="AW16" i="35"/>
  <c r="AW33" i="31"/>
  <c r="AW42" i="31"/>
  <c r="AW43" i="31"/>
  <c r="AW46" i="35"/>
  <c r="AW43" i="35"/>
  <c r="AW28" i="35"/>
  <c r="AW36" i="35"/>
  <c r="AW45" i="31"/>
  <c r="K26" i="73"/>
  <c r="I71" i="23" s="1"/>
  <c r="M71" i="23" s="1"/>
  <c r="S71" i="23" s="1"/>
  <c r="K50" i="96"/>
  <c r="I26" i="53" s="1"/>
  <c r="M26" i="53" s="1"/>
  <c r="Q26" i="53" s="1"/>
  <c r="W26" i="53" s="1"/>
  <c r="AU24" i="46"/>
  <c r="AE24" i="46"/>
  <c r="BA24" i="46"/>
  <c r="AK24" i="46"/>
  <c r="Q24" i="46"/>
  <c r="BA34" i="46"/>
  <c r="AK34" i="46"/>
  <c r="Q34" i="46"/>
  <c r="AU34" i="46"/>
  <c r="AE34" i="46"/>
  <c r="Q27" i="42"/>
  <c r="BA28" i="42"/>
  <c r="AK28" i="42"/>
  <c r="Q28" i="42"/>
  <c r="AE28" i="42"/>
  <c r="AU28" i="42"/>
  <c r="S42" i="34"/>
  <c r="AW34" i="46"/>
  <c r="AW26" i="46"/>
  <c r="AW22" i="46"/>
  <c r="AS8" i="79"/>
  <c r="AU8" i="79" s="1"/>
  <c r="AM8" i="46" s="1"/>
  <c r="AW23" i="46"/>
  <c r="AW8" i="46"/>
  <c r="AW24" i="46"/>
  <c r="BG13" i="91"/>
  <c r="BO8" i="79"/>
  <c r="Q33" i="97"/>
  <c r="I38" i="33" s="1"/>
  <c r="M38" i="33" s="1"/>
  <c r="S33" i="97"/>
  <c r="I39" i="33" s="1"/>
  <c r="M39" i="33" s="1"/>
  <c r="Q31" i="97"/>
  <c r="I38" i="35" s="1"/>
  <c r="M38" i="35" s="1"/>
  <c r="S31" i="97"/>
  <c r="I39" i="35" s="1"/>
  <c r="M39" i="35" s="1"/>
  <c r="BO18" i="79"/>
  <c r="BG14" i="91"/>
  <c r="AG36" i="34"/>
  <c r="AG18" i="34"/>
  <c r="AG45" i="34"/>
  <c r="AG43" i="34"/>
  <c r="AG37" i="34"/>
  <c r="AG46" i="34"/>
  <c r="AG38" i="34"/>
  <c r="AG40" i="34"/>
  <c r="AG30" i="34"/>
  <c r="AG14" i="34"/>
  <c r="AG31" i="34"/>
  <c r="AG15" i="34"/>
  <c r="AG32" i="34"/>
  <c r="AG20" i="34"/>
  <c r="AG28" i="34"/>
  <c r="AG19" i="34"/>
  <c r="AG27" i="34"/>
  <c r="AG41" i="34"/>
  <c r="AG16" i="34"/>
  <c r="AG25" i="34"/>
  <c r="AG39" i="34"/>
  <c r="AG11" i="34"/>
  <c r="AG29" i="34"/>
  <c r="AG17" i="34"/>
  <c r="AG42" i="34"/>
  <c r="AI42" i="34" s="1"/>
  <c r="AG33" i="34"/>
  <c r="S33" i="33"/>
  <c r="Q33" i="33"/>
  <c r="Q24" i="33"/>
  <c r="Q34" i="33"/>
  <c r="AU27" i="30"/>
  <c r="AE27" i="30"/>
  <c r="Q27" i="30"/>
  <c r="AK27" i="30"/>
  <c r="S27" i="30"/>
  <c r="BA27" i="30"/>
  <c r="Q28" i="30"/>
  <c r="BA28" i="30"/>
  <c r="AK28" i="30"/>
  <c r="AU28" i="30"/>
  <c r="AE28" i="30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O13" i="79"/>
  <c r="CE13" i="84"/>
  <c r="BQ13" i="79" s="1"/>
  <c r="BU13" i="79" s="1"/>
  <c r="BW13" i="79" s="1"/>
  <c r="M53" i="56"/>
  <c r="I27" i="55"/>
  <c r="M27" i="55" s="1"/>
  <c r="K51" i="96"/>
  <c r="I27" i="53" s="1"/>
  <c r="M27" i="53" s="1"/>
  <c r="Q27" i="53" s="1"/>
  <c r="W27" i="53" s="1"/>
  <c r="I10" i="55"/>
  <c r="M10" i="55" s="1"/>
  <c r="K34" i="96"/>
  <c r="I10" i="53" s="1"/>
  <c r="M10" i="53" s="1"/>
  <c r="Q10" i="53" s="1"/>
  <c r="W10" i="53" s="1"/>
  <c r="I29" i="56"/>
  <c r="M29" i="56" s="1"/>
  <c r="K13" i="74"/>
  <c r="I29" i="54" s="1"/>
  <c r="M29" i="54" s="1"/>
  <c r="W40" i="33"/>
  <c r="Y40" i="33"/>
  <c r="AK40" i="33" s="1"/>
  <c r="S40" i="41"/>
  <c r="BY10" i="79"/>
  <c r="BA23" i="32"/>
  <c r="AK23" i="32"/>
  <c r="S23" i="32"/>
  <c r="Q23" i="32"/>
  <c r="AU23" i="32"/>
  <c r="AE23" i="32"/>
  <c r="BA33" i="32"/>
  <c r="AK33" i="32"/>
  <c r="Q33" i="32"/>
  <c r="AU33" i="32"/>
  <c r="AE33" i="32"/>
  <c r="BA24" i="32"/>
  <c r="AK24" i="32"/>
  <c r="S24" i="32"/>
  <c r="Q24" i="32"/>
  <c r="AU24" i="32"/>
  <c r="AE24" i="32"/>
  <c r="BA34" i="32"/>
  <c r="AK34" i="32"/>
  <c r="Q34" i="32"/>
  <c r="AU34" i="32"/>
  <c r="AE34" i="32"/>
  <c r="BA29" i="41"/>
  <c r="AK29" i="41"/>
  <c r="S29" i="41"/>
  <c r="Q29" i="41"/>
  <c r="AU29" i="41"/>
  <c r="AE29" i="41"/>
  <c r="Q12" i="41"/>
  <c r="S23" i="37"/>
  <c r="Q23" i="37"/>
  <c r="K71" i="96"/>
  <c r="I39" i="53" s="1"/>
  <c r="M39" i="53" s="1"/>
  <c r="Q39" i="53" s="1"/>
  <c r="W39" i="53" s="1"/>
  <c r="AW12" i="79"/>
  <c r="BK12" i="84"/>
  <c r="AY12" i="79" s="1"/>
  <c r="BC12" i="79" s="1"/>
  <c r="BE12" i="79" s="1"/>
  <c r="W8" i="42" s="1"/>
  <c r="S42" i="41"/>
  <c r="S40" i="40"/>
  <c r="W43" i="40"/>
  <c r="W41" i="40"/>
  <c r="W10" i="79"/>
  <c r="AA10" i="79" s="1"/>
  <c r="AC10" i="79" s="1"/>
  <c r="CA8" i="52"/>
  <c r="AQ9" i="88"/>
  <c r="BG12" i="91"/>
  <c r="AA14" i="55"/>
  <c r="Q14" i="55"/>
  <c r="W14" i="55" s="1"/>
  <c r="AI14" i="55"/>
  <c r="Q23" i="40"/>
  <c r="S33" i="40"/>
  <c r="Q33" i="40"/>
  <c r="Q24" i="40"/>
  <c r="S34" i="40"/>
  <c r="Q34" i="40"/>
  <c r="Q27" i="36"/>
  <c r="S23" i="45"/>
  <c r="Q23" i="45"/>
  <c r="U80" i="52"/>
  <c r="W80" i="52" s="1"/>
  <c r="Q80" i="52"/>
  <c r="Y80" i="52" s="1"/>
  <c r="K32" i="73"/>
  <c r="I89" i="23" s="1"/>
  <c r="M89" i="23" s="1"/>
  <c r="S89" i="23" s="1"/>
  <c r="AW40" i="40"/>
  <c r="AW30" i="40"/>
  <c r="AW14" i="40"/>
  <c r="AW36" i="40"/>
  <c r="AW18" i="40"/>
  <c r="AW45" i="40"/>
  <c r="AW43" i="40"/>
  <c r="AW37" i="40"/>
  <c r="AW27" i="40"/>
  <c r="AW19" i="40"/>
  <c r="AW11" i="40"/>
  <c r="AW38" i="40"/>
  <c r="AW28" i="40"/>
  <c r="AW20" i="40"/>
  <c r="I14" i="79"/>
  <c r="K14" i="79" s="1"/>
  <c r="AM41" i="40" s="1"/>
  <c r="AW31" i="40"/>
  <c r="AW46" i="40"/>
  <c r="AW32" i="40"/>
  <c r="AW29" i="40"/>
  <c r="AW25" i="40"/>
  <c r="AW15" i="40"/>
  <c r="AW33" i="40"/>
  <c r="AW42" i="40"/>
  <c r="AW16" i="40"/>
  <c r="AW17" i="40"/>
  <c r="AW41" i="40"/>
  <c r="AW39" i="40"/>
  <c r="S43" i="44"/>
  <c r="AG9" i="92"/>
  <c r="AG23" i="92" s="1"/>
  <c r="AC23" i="92"/>
  <c r="AW23" i="41"/>
  <c r="AS13" i="79"/>
  <c r="AU13" i="79" s="1"/>
  <c r="AM8" i="41" s="1"/>
  <c r="AW8" i="41"/>
  <c r="AW24" i="41"/>
  <c r="AW26" i="41"/>
  <c r="AW34" i="41"/>
  <c r="AW22" i="41"/>
  <c r="M10" i="23"/>
  <c r="G964" i="1"/>
  <c r="E23" i="2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AA34" i="55"/>
  <c r="Q34" i="55"/>
  <c r="W34" i="55" s="1"/>
  <c r="AI34" i="55"/>
  <c r="S23" i="35"/>
  <c r="Q23" i="35"/>
  <c r="S33" i="35"/>
  <c r="Q33" i="35"/>
  <c r="S24" i="35"/>
  <c r="Q24" i="35"/>
  <c r="BO11" i="79"/>
  <c r="CE11" i="84"/>
  <c r="BQ11" i="79" s="1"/>
  <c r="BU11" i="79" s="1"/>
  <c r="BW11" i="79" s="1"/>
  <c r="AW45" i="33"/>
  <c r="AW43" i="33"/>
  <c r="AW37" i="33"/>
  <c r="AW27" i="33"/>
  <c r="AW46" i="33"/>
  <c r="AW38" i="33"/>
  <c r="AW39" i="33"/>
  <c r="AW42" i="33"/>
  <c r="AW28" i="33"/>
  <c r="AW36" i="33"/>
  <c r="AW11" i="33"/>
  <c r="AW33" i="33"/>
  <c r="AW20" i="33"/>
  <c r="AW29" i="33"/>
  <c r="AW25" i="33"/>
  <c r="AW15" i="33"/>
  <c r="I21" i="79"/>
  <c r="K21" i="79" s="1"/>
  <c r="AM41" i="33" s="1"/>
  <c r="AW31" i="33"/>
  <c r="AW14" i="33"/>
  <c r="AW16" i="33"/>
  <c r="AW19" i="33"/>
  <c r="AW32" i="33"/>
  <c r="AW41" i="33"/>
  <c r="AW30" i="33"/>
  <c r="AW40" i="33"/>
  <c r="AW17" i="33"/>
  <c r="AW18" i="33"/>
  <c r="S43" i="41"/>
  <c r="AE19" i="79"/>
  <c r="AQ19" i="84"/>
  <c r="AG19" i="79" s="1"/>
  <c r="AK19" i="79" s="1"/>
  <c r="AM19" i="79" s="1"/>
  <c r="BE21" i="88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I33" i="18"/>
  <c r="AU25" i="43"/>
  <c r="AE25" i="43"/>
  <c r="BA25" i="43"/>
  <c r="AK25" i="43"/>
  <c r="Q25" i="43"/>
  <c r="BM56" i="52"/>
  <c r="AW56" i="52"/>
  <c r="BA56" i="52" s="1"/>
  <c r="CA56" i="52"/>
  <c r="AS56" i="52"/>
  <c r="AC56" i="52"/>
  <c r="BW56" i="52"/>
  <c r="BG56" i="52"/>
  <c r="Y56" i="52"/>
  <c r="BC56" i="52"/>
  <c r="AM56" i="52"/>
  <c r="CG56" i="52"/>
  <c r="BQ56" i="52"/>
  <c r="AI56" i="52"/>
  <c r="Q56" i="52"/>
  <c r="Q42" i="46"/>
  <c r="AU42" i="46"/>
  <c r="AE42" i="46"/>
  <c r="BA42" i="46"/>
  <c r="AK42" i="46"/>
  <c r="S42" i="46"/>
  <c r="Q25" i="48"/>
  <c r="AI25" i="48"/>
  <c r="AA25" i="48"/>
  <c r="AE25" i="48" s="1"/>
  <c r="Y40" i="39"/>
  <c r="AK40" i="39" s="1"/>
  <c r="W40" i="39"/>
  <c r="BY17" i="79"/>
  <c r="M36" i="35"/>
  <c r="I44" i="35"/>
  <c r="M36" i="45"/>
  <c r="AA36" i="55"/>
  <c r="Q36" i="55"/>
  <c r="W36" i="55" s="1"/>
  <c r="AI36" i="55"/>
  <c r="K20" i="97"/>
  <c r="I37" i="46" s="1"/>
  <c r="M37" i="46" s="1"/>
  <c r="K45" i="97"/>
  <c r="I45" i="26" s="1"/>
  <c r="M45" i="26" s="1"/>
  <c r="K39" i="97"/>
  <c r="I11" i="22" s="1"/>
  <c r="M11" i="22" s="1"/>
  <c r="S11" i="22" s="1"/>
  <c r="K41" i="97"/>
  <c r="I12" i="22" s="1"/>
  <c r="M12" i="22" s="1"/>
  <c r="S12" i="22" s="1"/>
  <c r="AU30" i="31"/>
  <c r="AE30" i="31"/>
  <c r="Q30" i="31"/>
  <c r="BA30" i="31"/>
  <c r="AK30" i="31"/>
  <c r="BA25" i="39"/>
  <c r="AK25" i="39"/>
  <c r="S25" i="39"/>
  <c r="Q25" i="39"/>
  <c r="AU25" i="39"/>
  <c r="AE25" i="39"/>
  <c r="S43" i="31"/>
  <c r="M9" i="26"/>
  <c r="W40" i="31"/>
  <c r="Y40" i="31"/>
  <c r="AK40" i="31" s="1"/>
  <c r="BG19" i="88"/>
  <c r="Q23" i="38"/>
  <c r="S33" i="38"/>
  <c r="Q33" i="38"/>
  <c r="S24" i="34"/>
  <c r="Q24" i="34"/>
  <c r="Q34" i="34"/>
  <c r="S34" i="34" s="1"/>
  <c r="BO21" i="79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G14" i="51"/>
  <c r="AQ14" i="51"/>
  <c r="AA14" i="51"/>
  <c r="Q14" i="51"/>
  <c r="W14" i="51" s="1"/>
  <c r="AY14" i="51"/>
  <c r="AI14" i="51"/>
  <c r="AM14" i="51" s="1"/>
  <c r="BO14" i="51"/>
  <c r="BS14" i="51" s="1"/>
  <c r="AC28" i="56"/>
  <c r="Y28" i="56"/>
  <c r="AM28" i="56"/>
  <c r="AS28" i="56" s="1"/>
  <c r="Q28" i="56"/>
  <c r="W28" i="56" s="1"/>
  <c r="AI28" i="56"/>
  <c r="AW27" i="37"/>
  <c r="AW19" i="37"/>
  <c r="AW46" i="37"/>
  <c r="AW38" i="37"/>
  <c r="AW28" i="37"/>
  <c r="AW20" i="37"/>
  <c r="AW39" i="37"/>
  <c r="AW29" i="37"/>
  <c r="AW40" i="37"/>
  <c r="AW31" i="37"/>
  <c r="AW25" i="37"/>
  <c r="AW15" i="37"/>
  <c r="AW17" i="37"/>
  <c r="AW11" i="37"/>
  <c r="I17" i="79"/>
  <c r="K17" i="79" s="1"/>
  <c r="AM41" i="37" s="1"/>
  <c r="AO41" i="37" s="1"/>
  <c r="AW33" i="37"/>
  <c r="AW18" i="37"/>
  <c r="AW36" i="37"/>
  <c r="AW45" i="37"/>
  <c r="AW16" i="37"/>
  <c r="AW41" i="37"/>
  <c r="AW30" i="37"/>
  <c r="AW32" i="37"/>
  <c r="AW42" i="37"/>
  <c r="AW37" i="37"/>
  <c r="AW14" i="37"/>
  <c r="AW43" i="37"/>
  <c r="BG16" i="91"/>
  <c r="W16" i="79"/>
  <c r="AA16" i="79" s="1"/>
  <c r="AC16" i="79" s="1"/>
  <c r="Q19" i="48"/>
  <c r="AI19" i="48"/>
  <c r="AA19" i="48"/>
  <c r="AE19" i="48" s="1"/>
  <c r="CS23" i="82"/>
  <c r="CU23" i="82" s="1"/>
  <c r="CK23" i="82"/>
  <c r="AU32" i="46"/>
  <c r="AE32" i="46"/>
  <c r="BA32" i="46"/>
  <c r="AK32" i="46"/>
  <c r="Q32" i="46"/>
  <c r="Q25" i="46"/>
  <c r="AU25" i="46"/>
  <c r="AE25" i="46"/>
  <c r="BA25" i="46"/>
  <c r="AK25" i="46"/>
  <c r="S25" i="46"/>
  <c r="Q26" i="42"/>
  <c r="W41" i="36"/>
  <c r="W43" i="36"/>
  <c r="Q37" i="97"/>
  <c r="I38" i="30" s="1"/>
  <c r="M38" i="30" s="1"/>
  <c r="S37" i="97"/>
  <c r="I39" i="30" s="1"/>
  <c r="M39" i="30" s="1"/>
  <c r="S35" i="97"/>
  <c r="I23" i="51" s="1"/>
  <c r="M23" i="51" s="1"/>
  <c r="Q35" i="97"/>
  <c r="I22" i="51" s="1"/>
  <c r="M22" i="51" s="1"/>
  <c r="CG16" i="79"/>
  <c r="CY16" i="84"/>
  <c r="CI16" i="79" s="1"/>
  <c r="CM16" i="79" s="1"/>
  <c r="CO16" i="79" s="1"/>
  <c r="BA32" i="33"/>
  <c r="AK32" i="33"/>
  <c r="S32" i="33"/>
  <c r="Q32" i="33"/>
  <c r="AE32" i="33"/>
  <c r="AU32" i="33"/>
  <c r="BA25" i="30"/>
  <c r="AK25" i="30"/>
  <c r="S25" i="30"/>
  <c r="Q25" i="30"/>
  <c r="AU25" i="30"/>
  <c r="AE25" i="30"/>
  <c r="AU26" i="30"/>
  <c r="AE26" i="30"/>
  <c r="BA26" i="30"/>
  <c r="AK26" i="30"/>
  <c r="S26" i="30"/>
  <c r="Q26" i="30"/>
  <c r="AO40" i="36"/>
  <c r="BA40" i="36" s="1"/>
  <c r="AM40" i="36"/>
  <c r="AU40" i="36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G13" i="79"/>
  <c r="BK13" i="79" s="1"/>
  <c r="BM13" i="79" s="1"/>
  <c r="M53" i="54"/>
  <c r="BG10" i="88"/>
  <c r="AM40" i="33"/>
  <c r="AO40" i="33" s="1"/>
  <c r="BA40" i="33" s="1"/>
  <c r="BG20" i="88"/>
  <c r="W40" i="45"/>
  <c r="Y40" i="45"/>
  <c r="AK40" i="45" s="1"/>
  <c r="CG10" i="79"/>
  <c r="CY10" i="84"/>
  <c r="CI10" i="79" s="1"/>
  <c r="CM10" i="79" s="1"/>
  <c r="CO10" i="79" s="1"/>
  <c r="K20" i="91"/>
  <c r="K12" i="91"/>
  <c r="K21" i="91"/>
  <c r="K13" i="91"/>
  <c r="K22" i="91"/>
  <c r="K14" i="91"/>
  <c r="K15" i="91"/>
  <c r="K23" i="91"/>
  <c r="K16" i="91"/>
  <c r="K8" i="91"/>
  <c r="K17" i="91"/>
  <c r="K9" i="91"/>
  <c r="K18" i="91"/>
  <c r="K10" i="91"/>
  <c r="K19" i="91"/>
  <c r="K11" i="91"/>
  <c r="CC23" i="84"/>
  <c r="BU23" i="84"/>
  <c r="BG23" i="79" s="1"/>
  <c r="BK23" i="79" s="1"/>
  <c r="BM23" i="79" s="1"/>
  <c r="AU31" i="32"/>
  <c r="AE31" i="32"/>
  <c r="AK31" i="32"/>
  <c r="Q31" i="32"/>
  <c r="BA31" i="32"/>
  <c r="Q32" i="32"/>
  <c r="S32" i="32" s="1"/>
  <c r="AU32" i="32"/>
  <c r="AE32" i="32"/>
  <c r="BA32" i="32"/>
  <c r="AK32" i="32"/>
  <c r="BA30" i="37"/>
  <c r="AK30" i="37"/>
  <c r="S30" i="37"/>
  <c r="Q30" i="37"/>
  <c r="AU30" i="37"/>
  <c r="AE30" i="37"/>
  <c r="BA31" i="37"/>
  <c r="AK31" i="37"/>
  <c r="Q31" i="37"/>
  <c r="AU31" i="37"/>
  <c r="AE31" i="37"/>
  <c r="BA42" i="31"/>
  <c r="AK42" i="31"/>
  <c r="S42" i="31"/>
  <c r="Q42" i="31"/>
  <c r="AE42" i="31"/>
  <c r="AU42" i="31"/>
  <c r="AG40" i="40"/>
  <c r="AG30" i="40"/>
  <c r="AG14" i="40"/>
  <c r="AG36" i="40"/>
  <c r="AG18" i="40"/>
  <c r="AG45" i="40"/>
  <c r="AG43" i="40"/>
  <c r="AG37" i="40"/>
  <c r="AG27" i="40"/>
  <c r="AG19" i="40"/>
  <c r="AG11" i="40"/>
  <c r="AG38" i="40"/>
  <c r="AG28" i="40"/>
  <c r="AG20" i="40"/>
  <c r="AG41" i="40"/>
  <c r="AG31" i="40"/>
  <c r="AG29" i="40"/>
  <c r="AG39" i="40"/>
  <c r="AG17" i="40"/>
  <c r="AG46" i="40"/>
  <c r="AG25" i="40"/>
  <c r="AG33" i="40"/>
  <c r="AG16" i="40"/>
  <c r="AG42" i="40"/>
  <c r="AG15" i="40"/>
  <c r="AG32" i="40"/>
  <c r="AE10" i="79"/>
  <c r="AQ10" i="84"/>
  <c r="AG10" i="79" s="1"/>
  <c r="AK10" i="79" s="1"/>
  <c r="AM10" i="79" s="1"/>
  <c r="Q9" i="48"/>
  <c r="Q28" i="48" s="1"/>
  <c r="E12" i="10" s="1"/>
  <c r="AI9" i="48"/>
  <c r="AA9" i="48"/>
  <c r="AA28" i="48" s="1"/>
  <c r="E22" i="10" s="1"/>
  <c r="M28" i="48"/>
  <c r="K38" i="96"/>
  <c r="I14" i="53" s="1"/>
  <c r="M14" i="53" s="1"/>
  <c r="Q14" i="53" s="1"/>
  <c r="W14" i="53" s="1"/>
  <c r="AS8" i="46"/>
  <c r="Q31" i="40"/>
  <c r="AU31" i="40"/>
  <c r="AE31" i="40"/>
  <c r="BA31" i="40"/>
  <c r="AK31" i="40"/>
  <c r="S31" i="40"/>
  <c r="BA32" i="40"/>
  <c r="AK32" i="40"/>
  <c r="Q32" i="40"/>
  <c r="AU32" i="40"/>
  <c r="AE32" i="40"/>
  <c r="AU25" i="36"/>
  <c r="AE25" i="36"/>
  <c r="BA25" i="36"/>
  <c r="AK25" i="36"/>
  <c r="Q25" i="36"/>
  <c r="S26" i="36"/>
  <c r="Q26" i="36"/>
  <c r="BA30" i="45"/>
  <c r="AK30" i="45"/>
  <c r="AU30" i="45"/>
  <c r="AE30" i="45"/>
  <c r="Q30" i="45"/>
  <c r="Q31" i="45"/>
  <c r="AU31" i="45"/>
  <c r="AE31" i="45"/>
  <c r="BA31" i="45"/>
  <c r="AK31" i="45"/>
  <c r="AQ24" i="45"/>
  <c r="AQ23" i="45"/>
  <c r="AQ8" i="45"/>
  <c r="AQ34" i="45"/>
  <c r="AQ26" i="45"/>
  <c r="AQ22" i="45"/>
  <c r="U85" i="52"/>
  <c r="Q85" i="52"/>
  <c r="Y85" i="52" s="1"/>
  <c r="K78" i="96"/>
  <c r="I25" i="22" s="1"/>
  <c r="M25" i="22" s="1"/>
  <c r="S25" i="22" s="1"/>
  <c r="BG22" i="92"/>
  <c r="M31" i="17"/>
  <c r="M33" i="17" s="1"/>
  <c r="G28" i="10" s="1"/>
  <c r="I33" i="17"/>
  <c r="Q34" i="35"/>
  <c r="S34" i="35"/>
  <c r="AE22" i="79"/>
  <c r="AQ22" i="84"/>
  <c r="AG22" i="79" s="1"/>
  <c r="AK22" i="79" s="1"/>
  <c r="AM22" i="79" s="1"/>
  <c r="Y21" i="92"/>
  <c r="Y13" i="92"/>
  <c r="Y22" i="92"/>
  <c r="Y14" i="92"/>
  <c r="Y15" i="92"/>
  <c r="Y16" i="92"/>
  <c r="Y8" i="92"/>
  <c r="Y17" i="92"/>
  <c r="Y9" i="92"/>
  <c r="Y18" i="92"/>
  <c r="Y10" i="92"/>
  <c r="Y19" i="92"/>
  <c r="Y11" i="92"/>
  <c r="Y23" i="92"/>
  <c r="Y20" i="92"/>
  <c r="Y12" i="92"/>
  <c r="CG21" i="79"/>
  <c r="CY21" i="84"/>
  <c r="CI21" i="79" s="1"/>
  <c r="CM21" i="79" s="1"/>
  <c r="CO21" i="79" s="1"/>
  <c r="AW13" i="79"/>
  <c r="BK13" i="84"/>
  <c r="AY13" i="79" s="1"/>
  <c r="BC13" i="79" s="1"/>
  <c r="BE13" i="79" s="1"/>
  <c r="W8" i="41" s="1"/>
  <c r="M10" i="25"/>
  <c r="BG11" i="90"/>
  <c r="AW18" i="79"/>
  <c r="BK18" i="84"/>
  <c r="AY18" i="79" s="1"/>
  <c r="BC18" i="79" s="1"/>
  <c r="BE18" i="79" s="1"/>
  <c r="W8" i="36" s="1"/>
  <c r="BK74" i="52"/>
  <c r="W41" i="45"/>
  <c r="W43" i="45"/>
  <c r="K62" i="96"/>
  <c r="I34" i="53" s="1"/>
  <c r="M34" i="53" s="1"/>
  <c r="Q34" i="53" s="1"/>
  <c r="W34" i="53" s="1"/>
  <c r="BA31" i="35"/>
  <c r="AK31" i="35"/>
  <c r="S31" i="35"/>
  <c r="Q31" i="35"/>
  <c r="AU31" i="35"/>
  <c r="AE31" i="35"/>
  <c r="AU32" i="35"/>
  <c r="AE32" i="35"/>
  <c r="BA32" i="35"/>
  <c r="AK32" i="35"/>
  <c r="S32" i="35"/>
  <c r="Q32" i="35"/>
  <c r="Q27" i="44"/>
  <c r="AW23" i="82"/>
  <c r="AY23" i="82" s="1"/>
  <c r="AO23" i="82"/>
  <c r="Q42" i="37"/>
  <c r="W19" i="79"/>
  <c r="AA19" i="79" s="1"/>
  <c r="AC19" i="79" s="1"/>
  <c r="AW36" i="43"/>
  <c r="AW45" i="43"/>
  <c r="AW43" i="43"/>
  <c r="AW37" i="43"/>
  <c r="AW27" i="43"/>
  <c r="AW19" i="43"/>
  <c r="AW11" i="43"/>
  <c r="AW46" i="43"/>
  <c r="AW38" i="43"/>
  <c r="AW28" i="43"/>
  <c r="AW20" i="43"/>
  <c r="AW39" i="43"/>
  <c r="AW29" i="43"/>
  <c r="I11" i="79"/>
  <c r="K11" i="79" s="1"/>
  <c r="AM41" i="43" s="1"/>
  <c r="AW40" i="43"/>
  <c r="AW33" i="43"/>
  <c r="AW16" i="43"/>
  <c r="AW14" i="43"/>
  <c r="AW18" i="43"/>
  <c r="AW15" i="43"/>
  <c r="AW32" i="43"/>
  <c r="AW25" i="43"/>
  <c r="AW30" i="43"/>
  <c r="AW31" i="43"/>
  <c r="AW42" i="43"/>
  <c r="AW17" i="43"/>
  <c r="AW41" i="43"/>
  <c r="BG11" i="89"/>
  <c r="Q23" i="43"/>
  <c r="Q33" i="43"/>
  <c r="Q24" i="43"/>
  <c r="BM64" i="52"/>
  <c r="AW64" i="52"/>
  <c r="BA64" i="52" s="1"/>
  <c r="CA64" i="52"/>
  <c r="AS64" i="52"/>
  <c r="AC64" i="52"/>
  <c r="BW64" i="52"/>
  <c r="BG64" i="52"/>
  <c r="Y64" i="52"/>
  <c r="BC64" i="52"/>
  <c r="AM64" i="52"/>
  <c r="CG64" i="52"/>
  <c r="BQ64" i="52"/>
  <c r="AI64" i="52"/>
  <c r="Q64" i="52"/>
  <c r="AI57" i="52"/>
  <c r="Q57" i="52"/>
  <c r="BM57" i="52"/>
  <c r="AW57" i="52"/>
  <c r="BA57" i="52" s="1"/>
  <c r="CA57" i="52"/>
  <c r="AS57" i="52"/>
  <c r="AC57" i="52"/>
  <c r="BW57" i="52"/>
  <c r="BG57" i="52"/>
  <c r="Y57" i="52"/>
  <c r="BC57" i="52"/>
  <c r="AM57" i="52"/>
  <c r="CG57" i="52"/>
  <c r="BQ57" i="52"/>
  <c r="W41" i="33"/>
  <c r="W43" i="33"/>
  <c r="AA24" i="55"/>
  <c r="Q24" i="55"/>
  <c r="W24" i="55" s="1"/>
  <c r="AI24" i="55"/>
  <c r="K52" i="74"/>
  <c r="I56" i="54" s="1"/>
  <c r="M56" i="54" s="1"/>
  <c r="Q26" i="48"/>
  <c r="AI26" i="48"/>
  <c r="AA26" i="48"/>
  <c r="AE26" i="48" s="1"/>
  <c r="CE67" i="52"/>
  <c r="S40" i="39"/>
  <c r="M36" i="42"/>
  <c r="K55" i="96"/>
  <c r="I29" i="53" s="1"/>
  <c r="M29" i="53" s="1"/>
  <c r="Q29" i="53" s="1"/>
  <c r="W29" i="53" s="1"/>
  <c r="I55" i="96"/>
  <c r="I29" i="55" s="1"/>
  <c r="M29" i="55" s="1"/>
  <c r="M8" i="22"/>
  <c r="M36" i="37"/>
  <c r="I44" i="37"/>
  <c r="AQ21" i="37"/>
  <c r="AQ13" i="37"/>
  <c r="AQ10" i="37"/>
  <c r="AQ9" i="37"/>
  <c r="AQ12" i="37"/>
  <c r="K27" i="73"/>
  <c r="I74" i="23" s="1"/>
  <c r="M74" i="23" s="1"/>
  <c r="S74" i="23" s="1"/>
  <c r="K64" i="96"/>
  <c r="I36" i="53" s="1"/>
  <c r="M36" i="53" s="1"/>
  <c r="Q36" i="53" s="1"/>
  <c r="W36" i="53" s="1"/>
  <c r="BA37" i="38"/>
  <c r="AK37" i="38"/>
  <c r="S37" i="38"/>
  <c r="Q37" i="38"/>
  <c r="AU37" i="38"/>
  <c r="AE37" i="38"/>
  <c r="K18" i="97"/>
  <c r="I11" i="51" s="1"/>
  <c r="M11" i="51" s="1"/>
  <c r="K47" i="97"/>
  <c r="I142" i="11" s="1"/>
  <c r="CK9" i="82"/>
  <c r="CS9" i="82"/>
  <c r="CU9" i="82" s="1"/>
  <c r="BA27" i="31"/>
  <c r="AK27" i="31"/>
  <c r="S27" i="31"/>
  <c r="Q27" i="31"/>
  <c r="AU27" i="31"/>
  <c r="AE27" i="31"/>
  <c r="BA28" i="31"/>
  <c r="AK28" i="31"/>
  <c r="S28" i="31"/>
  <c r="Q28" i="31"/>
  <c r="AU28" i="31"/>
  <c r="AE28" i="31"/>
  <c r="Q23" i="39"/>
  <c r="S23" i="39" s="1"/>
  <c r="Q33" i="39"/>
  <c r="S24" i="39"/>
  <c r="Q24" i="39"/>
  <c r="AG9" i="90"/>
  <c r="AC23" i="90"/>
  <c r="M9" i="27"/>
  <c r="S40" i="31"/>
  <c r="AQ12" i="40"/>
  <c r="AQ21" i="40"/>
  <c r="AQ13" i="40"/>
  <c r="AQ9" i="40"/>
  <c r="AQ10" i="40"/>
  <c r="AS47" i="46"/>
  <c r="AS8" i="7" s="1"/>
  <c r="AU31" i="38"/>
  <c r="AE31" i="38"/>
  <c r="BA31" i="38"/>
  <c r="AK31" i="38"/>
  <c r="S31" i="38"/>
  <c r="Q31" i="38"/>
  <c r="BA32" i="34"/>
  <c r="AK32" i="34"/>
  <c r="S32" i="34"/>
  <c r="Q32" i="34"/>
  <c r="AU32" i="34"/>
  <c r="AE32" i="34"/>
  <c r="AU25" i="34"/>
  <c r="AE25" i="34"/>
  <c r="BA25" i="34"/>
  <c r="AK25" i="34"/>
  <c r="S25" i="34"/>
  <c r="Q25" i="34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K65" i="96"/>
  <c r="I12" i="49" s="1"/>
  <c r="M12" i="49" s="1"/>
  <c r="Q12" i="49" s="1"/>
  <c r="W12" i="49" s="1"/>
  <c r="Q15" i="50"/>
  <c r="W15" i="50" s="1"/>
  <c r="K37" i="74"/>
  <c r="I28" i="54" s="1"/>
  <c r="M28" i="54" s="1"/>
  <c r="Q16" i="48"/>
  <c r="AI16" i="48"/>
  <c r="AA16" i="48"/>
  <c r="AE16" i="48" s="1"/>
  <c r="CE69" i="52"/>
  <c r="AU23" i="46"/>
  <c r="AE23" i="46"/>
  <c r="BA23" i="46"/>
  <c r="AK23" i="46"/>
  <c r="S23" i="46"/>
  <c r="Q23" i="46"/>
  <c r="Q33" i="46"/>
  <c r="AU33" i="46"/>
  <c r="AE33" i="46"/>
  <c r="BA33" i="46"/>
  <c r="AK33" i="46"/>
  <c r="S24" i="42"/>
  <c r="Q24" i="42"/>
  <c r="S34" i="42"/>
  <c r="Q34" i="42"/>
  <c r="AG32" i="36"/>
  <c r="AG18" i="36"/>
  <c r="AG27" i="36"/>
  <c r="AG19" i="36"/>
  <c r="AG11" i="36"/>
  <c r="AG28" i="36"/>
  <c r="AG20" i="36"/>
  <c r="AG43" i="36"/>
  <c r="AG37" i="36"/>
  <c r="AG30" i="36"/>
  <c r="AG14" i="36"/>
  <c r="AG40" i="36"/>
  <c r="AG36" i="36"/>
  <c r="AG16" i="36"/>
  <c r="AG41" i="36"/>
  <c r="AG25" i="36"/>
  <c r="AG45" i="36"/>
  <c r="AG29" i="36"/>
  <c r="AG33" i="36"/>
  <c r="AG39" i="36"/>
  <c r="AG46" i="36"/>
  <c r="AG38" i="36"/>
  <c r="AG15" i="36"/>
  <c r="AG17" i="36"/>
  <c r="AG42" i="36"/>
  <c r="AG31" i="36"/>
  <c r="W40" i="38"/>
  <c r="S22" i="97"/>
  <c r="I39" i="44" s="1"/>
  <c r="M39" i="44" s="1"/>
  <c r="Q22" i="97"/>
  <c r="I38" i="44" s="1"/>
  <c r="M38" i="44" s="1"/>
  <c r="Q20" i="97"/>
  <c r="I38" i="46" s="1"/>
  <c r="M38" i="46" s="1"/>
  <c r="S20" i="97"/>
  <c r="I39" i="46" s="1"/>
  <c r="M39" i="46" s="1"/>
  <c r="I34" i="74"/>
  <c r="I23" i="56" s="1"/>
  <c r="M23" i="56" s="1"/>
  <c r="BY16" i="79"/>
  <c r="W25" i="47"/>
  <c r="BG10" i="90"/>
  <c r="Q23" i="33"/>
  <c r="BA33" i="30"/>
  <c r="AK33" i="30"/>
  <c r="S33" i="30"/>
  <c r="Q33" i="30"/>
  <c r="AU33" i="30"/>
  <c r="AE33" i="30"/>
  <c r="BA24" i="30"/>
  <c r="AK24" i="30"/>
  <c r="S24" i="30"/>
  <c r="Q24" i="30"/>
  <c r="AE24" i="30"/>
  <c r="AU24" i="30"/>
  <c r="AU34" i="30"/>
  <c r="AE34" i="30"/>
  <c r="BA34" i="30"/>
  <c r="AK34" i="30"/>
  <c r="S34" i="30"/>
  <c r="Q34" i="30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AQ9" i="89"/>
  <c r="BG17" i="89"/>
  <c r="I33" i="55"/>
  <c r="M33" i="55" s="1"/>
  <c r="K61" i="96"/>
  <c r="I33" i="53" s="1"/>
  <c r="M33" i="53" s="1"/>
  <c r="Q33" i="53" s="1"/>
  <c r="W33" i="53" s="1"/>
  <c r="S40" i="45"/>
  <c r="AQ9" i="91"/>
  <c r="AQ23" i="91" s="1"/>
  <c r="AM23" i="91"/>
  <c r="AY20" i="79"/>
  <c r="BC20" i="79" s="1"/>
  <c r="BE20" i="79" s="1"/>
  <c r="W8" i="34" s="1"/>
  <c r="BA12" i="32"/>
  <c r="AK12" i="32"/>
  <c r="S12" i="32"/>
  <c r="Q12" i="32"/>
  <c r="AU12" i="32"/>
  <c r="AE12" i="32"/>
  <c r="S27" i="41"/>
  <c r="Q27" i="41"/>
  <c r="BA28" i="41"/>
  <c r="AK28" i="41"/>
  <c r="Q28" i="41"/>
  <c r="AU28" i="41"/>
  <c r="AE28" i="41"/>
  <c r="BA29" i="37"/>
  <c r="AK29" i="37"/>
  <c r="S29" i="37"/>
  <c r="Q29" i="37"/>
  <c r="AU29" i="37"/>
  <c r="AE29" i="37"/>
  <c r="S12" i="37"/>
  <c r="Q12" i="37"/>
  <c r="AQ9" i="43"/>
  <c r="AQ10" i="43"/>
  <c r="AQ12" i="43"/>
  <c r="AQ21" i="43"/>
  <c r="AQ13" i="43"/>
  <c r="AW11" i="79"/>
  <c r="BK11" i="84"/>
  <c r="AY11" i="79" s="1"/>
  <c r="BC11" i="79" s="1"/>
  <c r="BE11" i="79" s="1"/>
  <c r="W8" i="43" s="1"/>
  <c r="BG17" i="88"/>
  <c r="BG18" i="90"/>
  <c r="S12" i="40"/>
  <c r="Q12" i="40"/>
  <c r="S23" i="36"/>
  <c r="Q23" i="36"/>
  <c r="S33" i="36"/>
  <c r="Q33" i="36"/>
  <c r="S24" i="36"/>
  <c r="Q24" i="36"/>
  <c r="Q34" i="36"/>
  <c r="S34" i="36" s="1"/>
  <c r="BA29" i="45"/>
  <c r="AK29" i="45"/>
  <c r="S29" i="45"/>
  <c r="Q29" i="45"/>
  <c r="AE29" i="45"/>
  <c r="AU29" i="45"/>
  <c r="Q12" i="45"/>
  <c r="U84" i="52"/>
  <c r="W84" i="52" s="1"/>
  <c r="Q84" i="52"/>
  <c r="Y84" i="52" s="1"/>
  <c r="BG22" i="90"/>
  <c r="AO83" i="52"/>
  <c r="AM83" i="52"/>
  <c r="AS83" i="52" s="1"/>
  <c r="AW34" i="33"/>
  <c r="AW26" i="33"/>
  <c r="AS21" i="79"/>
  <c r="AU21" i="79" s="1"/>
  <c r="AM8" i="33" s="1"/>
  <c r="AW8" i="33"/>
  <c r="AW24" i="33"/>
  <c r="AW23" i="33"/>
  <c r="AW22" i="33"/>
  <c r="AW21" i="33"/>
  <c r="AW9" i="33"/>
  <c r="AW10" i="33"/>
  <c r="AW13" i="33"/>
  <c r="CC21" i="79"/>
  <c r="CE21" i="79" s="1"/>
  <c r="AW12" i="33"/>
  <c r="AO18" i="79"/>
  <c r="AE20" i="79"/>
  <c r="AQ20" i="84"/>
  <c r="AG20" i="79" s="1"/>
  <c r="AK20" i="79" s="1"/>
  <c r="AM20" i="79" s="1"/>
  <c r="AG39" i="45"/>
  <c r="AG40" i="45"/>
  <c r="AI40" i="45" s="1"/>
  <c r="AG30" i="45"/>
  <c r="AG31" i="45"/>
  <c r="AG29" i="45"/>
  <c r="AG16" i="45"/>
  <c r="AG17" i="45"/>
  <c r="AG18" i="45"/>
  <c r="AG19" i="45"/>
  <c r="AG11" i="45"/>
  <c r="AG14" i="45"/>
  <c r="AG28" i="45"/>
  <c r="AG37" i="45"/>
  <c r="AG27" i="45"/>
  <c r="AG32" i="45"/>
  <c r="AG38" i="45"/>
  <c r="AG43" i="45"/>
  <c r="AG25" i="45"/>
  <c r="AG33" i="45"/>
  <c r="AG41" i="45"/>
  <c r="AG46" i="45"/>
  <c r="AG45" i="45"/>
  <c r="AG42" i="45"/>
  <c r="AG36" i="45"/>
  <c r="AG20" i="45"/>
  <c r="AG15" i="45"/>
  <c r="BG9" i="51"/>
  <c r="AI9" i="51"/>
  <c r="AM9" i="51" s="1"/>
  <c r="AY9" i="51"/>
  <c r="AA9" i="51"/>
  <c r="BO9" i="51"/>
  <c r="BS9" i="51" s="1"/>
  <c r="Q9" i="51"/>
  <c r="W9" i="51" s="1"/>
  <c r="AQ9" i="51"/>
  <c r="BA29" i="35"/>
  <c r="AK29" i="35"/>
  <c r="S29" i="35"/>
  <c r="Q29" i="35"/>
  <c r="AU29" i="35"/>
  <c r="AE29" i="35"/>
  <c r="Q12" i="35"/>
  <c r="S12" i="35" s="1"/>
  <c r="AU25" i="44"/>
  <c r="AE25" i="44"/>
  <c r="BA25" i="44"/>
  <c r="AK25" i="44"/>
  <c r="Q25" i="44"/>
  <c r="S25" i="44" s="1"/>
  <c r="S26" i="44"/>
  <c r="Q26" i="44"/>
  <c r="AE43" i="34"/>
  <c r="S43" i="34"/>
  <c r="W22" i="88"/>
  <c r="BG22" i="88" s="1"/>
  <c r="K22" i="92"/>
  <c r="K14" i="92"/>
  <c r="K15" i="92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M9" i="20"/>
  <c r="I15" i="20"/>
  <c r="BG13" i="89"/>
  <c r="AW22" i="40"/>
  <c r="AW34" i="40"/>
  <c r="AW26" i="40"/>
  <c r="AS14" i="79"/>
  <c r="AU14" i="79" s="1"/>
  <c r="AM8" i="40" s="1"/>
  <c r="AW24" i="40"/>
  <c r="AW23" i="40"/>
  <c r="AW8" i="40"/>
  <c r="CA78" i="52"/>
  <c r="AS8" i="32"/>
  <c r="BM23" i="81"/>
  <c r="BU23" i="81"/>
  <c r="BW23" i="81" s="1"/>
  <c r="AQ21" i="45"/>
  <c r="AQ12" i="45"/>
  <c r="AQ13" i="45"/>
  <c r="AQ9" i="45"/>
  <c r="AQ10" i="45"/>
  <c r="K29" i="73"/>
  <c r="I80" i="23" s="1"/>
  <c r="M80" i="23" s="1"/>
  <c r="S80" i="23" s="1"/>
  <c r="BA31" i="43"/>
  <c r="AK31" i="43"/>
  <c r="Q31" i="43"/>
  <c r="AU31" i="43"/>
  <c r="AE31" i="43"/>
  <c r="AU32" i="43"/>
  <c r="AE32" i="43"/>
  <c r="BA32" i="43"/>
  <c r="AK32" i="43"/>
  <c r="Q32" i="43"/>
  <c r="CA55" i="52"/>
  <c r="AS55" i="52"/>
  <c r="AC55" i="52"/>
  <c r="BW55" i="52"/>
  <c r="BG55" i="52"/>
  <c r="Y55" i="52"/>
  <c r="BC55" i="52"/>
  <c r="AM55" i="52"/>
  <c r="CG55" i="52"/>
  <c r="BQ55" i="52"/>
  <c r="AI55" i="52"/>
  <c r="Q55" i="52"/>
  <c r="BM55" i="52"/>
  <c r="AW55" i="52"/>
  <c r="BA55" i="52" s="1"/>
  <c r="AG45" i="33"/>
  <c r="AG43" i="33"/>
  <c r="AG37" i="33"/>
  <c r="AG27" i="33"/>
  <c r="AG46" i="33"/>
  <c r="AG38" i="33"/>
  <c r="AG39" i="33"/>
  <c r="AG29" i="33"/>
  <c r="AG25" i="33"/>
  <c r="AG20" i="33"/>
  <c r="AG11" i="33"/>
  <c r="AG42" i="33"/>
  <c r="AG36" i="33"/>
  <c r="AG28" i="33"/>
  <c r="AG33" i="33"/>
  <c r="AG15" i="33"/>
  <c r="AG19" i="33"/>
  <c r="AG16" i="33"/>
  <c r="AG31" i="33"/>
  <c r="AG40" i="33"/>
  <c r="AI40" i="33" s="1"/>
  <c r="AG41" i="33"/>
  <c r="AG17" i="33"/>
  <c r="AG14" i="33"/>
  <c r="AG18" i="33"/>
  <c r="AG30" i="33"/>
  <c r="AG32" i="33"/>
  <c r="S43" i="40"/>
  <c r="AE43" i="40"/>
  <c r="AM56" i="56"/>
  <c r="AS56" i="56" s="1"/>
  <c r="Q56" i="56"/>
  <c r="W56" i="56" s="1"/>
  <c r="AC56" i="56"/>
  <c r="AI56" i="56" s="1"/>
  <c r="W41" i="32"/>
  <c r="W43" i="32"/>
  <c r="Q24" i="48"/>
  <c r="AI24" i="48"/>
  <c r="AA24" i="48"/>
  <c r="AE24" i="48" s="1"/>
  <c r="AQ23" i="88"/>
  <c r="M36" i="34"/>
  <c r="M36" i="44"/>
  <c r="M36" i="30"/>
  <c r="I44" i="30"/>
  <c r="BA37" i="40"/>
  <c r="AK37" i="40"/>
  <c r="S37" i="40"/>
  <c r="Q37" i="40"/>
  <c r="AU37" i="40"/>
  <c r="AE37" i="40"/>
  <c r="K36" i="97"/>
  <c r="I37" i="31" s="1"/>
  <c r="M37" i="31" s="1"/>
  <c r="K22" i="97"/>
  <c r="I37" i="44" s="1"/>
  <c r="M37" i="44" s="1"/>
  <c r="K24" i="97"/>
  <c r="I37" i="42" s="1"/>
  <c r="M37" i="42" s="1"/>
  <c r="E8" i="103"/>
  <c r="G63" i="117"/>
  <c r="BA26" i="31"/>
  <c r="AK26" i="31"/>
  <c r="Q26" i="31"/>
  <c r="S26" i="31" s="1"/>
  <c r="AU26" i="31"/>
  <c r="AE26" i="31"/>
  <c r="AU31" i="39"/>
  <c r="AE31" i="39"/>
  <c r="AK31" i="39"/>
  <c r="BA31" i="39"/>
  <c r="Q31" i="39"/>
  <c r="S31" i="39" s="1"/>
  <c r="AU32" i="39"/>
  <c r="Q32" i="39"/>
  <c r="S32" i="39" s="1"/>
  <c r="BA32" i="39"/>
  <c r="AK32" i="39"/>
  <c r="AE32" i="39"/>
  <c r="AQ9" i="90"/>
  <c r="AQ23" i="90" s="1"/>
  <c r="AM23" i="90"/>
  <c r="W40" i="32"/>
  <c r="Y40" i="32" s="1"/>
  <c r="AK40" i="32" s="1"/>
  <c r="W41" i="44"/>
  <c r="W43" i="44"/>
  <c r="AE43" i="44" s="1"/>
  <c r="CE8" i="52"/>
  <c r="AQ23" i="89"/>
  <c r="AM40" i="46"/>
  <c r="AO40" i="46" s="1"/>
  <c r="W41" i="31"/>
  <c r="W43" i="31"/>
  <c r="AE43" i="31" s="1"/>
  <c r="W41" i="35"/>
  <c r="W43" i="35"/>
  <c r="W40" i="30"/>
  <c r="Y40" i="30" s="1"/>
  <c r="AK40" i="30" s="1"/>
  <c r="BA29" i="38"/>
  <c r="AK29" i="38"/>
  <c r="Q29" i="38"/>
  <c r="S29" i="38" s="1"/>
  <c r="AU29" i="38"/>
  <c r="AE29" i="38"/>
  <c r="S12" i="38"/>
  <c r="Q12" i="38"/>
  <c r="S23" i="34"/>
  <c r="Q23" i="34"/>
  <c r="S33" i="34"/>
  <c r="Q33" i="34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M20" i="52"/>
  <c r="AQ20" i="52" s="1"/>
  <c r="CG20" i="52"/>
  <c r="BQ20" i="52"/>
  <c r="BW20" i="52" s="1"/>
  <c r="AI20" i="52"/>
  <c r="Q20" i="52"/>
  <c r="W20" i="52" s="1"/>
  <c r="CA20" i="52"/>
  <c r="CE20" i="52" s="1"/>
  <c r="AC20" i="52"/>
  <c r="BG20" i="52"/>
  <c r="BM20" i="52"/>
  <c r="AW20" i="52"/>
  <c r="BC20" i="52" s="1"/>
  <c r="AW46" i="42"/>
  <c r="AW38" i="42"/>
  <c r="AW39" i="42"/>
  <c r="AW40" i="42"/>
  <c r="AW31" i="42"/>
  <c r="AW17" i="42"/>
  <c r="AW18" i="42"/>
  <c r="AW30" i="42"/>
  <c r="AW19" i="42"/>
  <c r="AW11" i="42"/>
  <c r="AW29" i="42"/>
  <c r="AW20" i="42"/>
  <c r="AW28" i="42"/>
  <c r="I12" i="79"/>
  <c r="K12" i="79" s="1"/>
  <c r="AM41" i="42" s="1"/>
  <c r="AW16" i="42"/>
  <c r="AW42" i="42"/>
  <c r="AW33" i="42"/>
  <c r="AW25" i="42"/>
  <c r="AW41" i="42"/>
  <c r="AW14" i="42"/>
  <c r="AW32" i="42"/>
  <c r="AW43" i="42"/>
  <c r="AW37" i="42"/>
  <c r="AW27" i="42"/>
  <c r="AW36" i="42"/>
  <c r="AW45" i="42"/>
  <c r="AW15" i="42"/>
  <c r="W17" i="79"/>
  <c r="AA17" i="79" s="1"/>
  <c r="AC17" i="79" s="1"/>
  <c r="BG18" i="88"/>
  <c r="K25" i="73"/>
  <c r="I68" i="23" s="1"/>
  <c r="M68" i="23" s="1"/>
  <c r="S68" i="23" s="1"/>
  <c r="AU31" i="46"/>
  <c r="AE31" i="46"/>
  <c r="BA31" i="46"/>
  <c r="AK31" i="46"/>
  <c r="Q31" i="46"/>
  <c r="AU32" i="42"/>
  <c r="AE32" i="42"/>
  <c r="Q32" i="42"/>
  <c r="AK32" i="42"/>
  <c r="S32" i="42"/>
  <c r="BA32" i="42"/>
  <c r="Q25" i="42"/>
  <c r="AU25" i="42"/>
  <c r="AE25" i="42"/>
  <c r="BA25" i="42"/>
  <c r="AK25" i="42"/>
  <c r="S25" i="42"/>
  <c r="BG10" i="91"/>
  <c r="S40" i="38"/>
  <c r="S26" i="97"/>
  <c r="I39" i="40" s="1"/>
  <c r="M39" i="40" s="1"/>
  <c r="Q26" i="97"/>
  <c r="I38" i="40" s="1"/>
  <c r="M38" i="40" s="1"/>
  <c r="Q24" i="97"/>
  <c r="I38" i="42" s="1"/>
  <c r="M38" i="42" s="1"/>
  <c r="S24" i="97"/>
  <c r="I39" i="42" s="1"/>
  <c r="M39" i="42" s="1"/>
  <c r="W40" i="34"/>
  <c r="Y40" i="34" s="1"/>
  <c r="AK40" i="34" s="1"/>
  <c r="AS40" i="36"/>
  <c r="O8" i="79"/>
  <c r="S8" i="79" s="1"/>
  <c r="U8" i="79" s="1"/>
  <c r="AU30" i="33"/>
  <c r="AE30" i="33"/>
  <c r="AK30" i="33"/>
  <c r="Q30" i="33"/>
  <c r="S30" i="33" s="1"/>
  <c r="BA30" i="33"/>
  <c r="Q31" i="33"/>
  <c r="AU31" i="33"/>
  <c r="AE31" i="33"/>
  <c r="BA31" i="33"/>
  <c r="S31" i="33"/>
  <c r="AK31" i="33"/>
  <c r="BA32" i="30"/>
  <c r="AK32" i="30"/>
  <c r="Q32" i="30"/>
  <c r="AU32" i="30"/>
  <c r="AE32" i="30"/>
  <c r="W40" i="36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I37" i="55"/>
  <c r="M37" i="55" s="1"/>
  <c r="K67" i="96"/>
  <c r="I37" i="53" s="1"/>
  <c r="M37" i="53" s="1"/>
  <c r="Q37" i="53" s="1"/>
  <c r="W37" i="53" s="1"/>
  <c r="AW20" i="79"/>
  <c r="W13" i="79"/>
  <c r="AA13" i="79" s="1"/>
  <c r="AC13" i="79" s="1"/>
  <c r="AU30" i="32"/>
  <c r="AE30" i="32"/>
  <c r="BA30" i="32"/>
  <c r="AK30" i="32"/>
  <c r="Q30" i="32"/>
  <c r="BA25" i="41"/>
  <c r="AK25" i="41"/>
  <c r="Q25" i="41"/>
  <c r="AU25" i="41"/>
  <c r="AE25" i="41"/>
  <c r="Q26" i="41"/>
  <c r="S42" i="36"/>
  <c r="AO11" i="79"/>
  <c r="S31" i="102"/>
  <c r="Q31" i="102"/>
  <c r="AE31" i="102"/>
  <c r="O31" i="102"/>
  <c r="AC31" i="102"/>
  <c r="M31" i="102"/>
  <c r="AA31" i="102"/>
  <c r="K31" i="102"/>
  <c r="Y31" i="102"/>
  <c r="I31" i="102"/>
  <c r="W31" i="102"/>
  <c r="G31" i="102"/>
  <c r="U31" i="102"/>
  <c r="E31" i="102"/>
  <c r="AG9" i="88"/>
  <c r="AG23" i="88" s="1"/>
  <c r="AU30" i="40"/>
  <c r="AE30" i="40"/>
  <c r="BA30" i="40"/>
  <c r="AK30" i="40"/>
  <c r="S30" i="40"/>
  <c r="Q30" i="40"/>
  <c r="BA31" i="36"/>
  <c r="AK31" i="36"/>
  <c r="S31" i="36"/>
  <c r="Q31" i="36"/>
  <c r="AU31" i="36"/>
  <c r="AE31" i="36"/>
  <c r="AU32" i="36"/>
  <c r="AE32" i="36"/>
  <c r="AK32" i="36"/>
  <c r="Q32" i="36"/>
  <c r="S32" i="36" s="1"/>
  <c r="BA32" i="36"/>
  <c r="U83" i="52"/>
  <c r="W83" i="52" s="1"/>
  <c r="Q83" i="52"/>
  <c r="Y83" i="52" s="1"/>
  <c r="AO82" i="52"/>
  <c r="AQ82" i="52" s="1"/>
  <c r="AM82" i="52"/>
  <c r="AS82" i="52" s="1"/>
  <c r="W41" i="43"/>
  <c r="W43" i="43"/>
  <c r="BA30" i="35"/>
  <c r="AK30" i="35"/>
  <c r="S30" i="35"/>
  <c r="Q30" i="35"/>
  <c r="AU30" i="35"/>
  <c r="AE30" i="35"/>
  <c r="S24" i="44"/>
  <c r="Q24" i="44"/>
  <c r="AW21" i="31"/>
  <c r="AW13" i="31"/>
  <c r="AW12" i="31"/>
  <c r="AW9" i="35"/>
  <c r="AW21" i="35"/>
  <c r="AW13" i="35"/>
  <c r="CC19" i="79"/>
  <c r="CE19" i="79" s="1"/>
  <c r="AW12" i="35"/>
  <c r="AW10" i="35"/>
  <c r="AW10" i="31"/>
  <c r="AW9" i="31"/>
  <c r="AQ24" i="37"/>
  <c r="AQ34" i="37"/>
  <c r="AQ26" i="37"/>
  <c r="AQ22" i="37"/>
  <c r="AQ23" i="37"/>
  <c r="AQ8" i="37"/>
  <c r="AM43" i="46"/>
  <c r="AO43" i="46"/>
  <c r="AQ9" i="92"/>
  <c r="AQ23" i="92" s="1"/>
  <c r="BG23" i="92" s="1"/>
  <c r="AM23" i="92"/>
  <c r="Y40" i="44"/>
  <c r="AK40" i="44" s="1"/>
  <c r="W40" i="44"/>
  <c r="G89" i="74"/>
  <c r="G87" i="74"/>
  <c r="G85" i="74"/>
  <c r="I85" i="74" s="1"/>
  <c r="G83" i="74"/>
  <c r="I83" i="74" s="1"/>
  <c r="G88" i="74"/>
  <c r="G81" i="74"/>
  <c r="I81" i="74" s="1"/>
  <c r="G79" i="74"/>
  <c r="I79" i="74" s="1"/>
  <c r="G72" i="74"/>
  <c r="G70" i="74"/>
  <c r="G68" i="74"/>
  <c r="G66" i="74"/>
  <c r="I66" i="74" s="1"/>
  <c r="G64" i="74"/>
  <c r="I64" i="74" s="1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2" i="74"/>
  <c r="I82" i="74" s="1"/>
  <c r="G80" i="74"/>
  <c r="I80" i="74" s="1"/>
  <c r="G78" i="74"/>
  <c r="G71" i="74"/>
  <c r="G69" i="74"/>
  <c r="I69" i="74" s="1"/>
  <c r="G67" i="74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4" i="74"/>
  <c r="G86" i="74"/>
  <c r="M18" i="97"/>
  <c r="S12" i="43"/>
  <c r="Q12" i="43"/>
  <c r="CA63" i="52"/>
  <c r="AS63" i="52"/>
  <c r="AC63" i="52"/>
  <c r="BW63" i="52"/>
  <c r="BG63" i="52"/>
  <c r="Y63" i="52"/>
  <c r="BC63" i="52"/>
  <c r="AM63" i="52"/>
  <c r="CG63" i="52"/>
  <c r="BQ63" i="52"/>
  <c r="AI63" i="52"/>
  <c r="Q63" i="52"/>
  <c r="BM63" i="52"/>
  <c r="AW63" i="52"/>
  <c r="BA63" i="52" s="1"/>
  <c r="I84" i="74"/>
  <c r="I92" i="52" s="1"/>
  <c r="M92" i="52" s="1"/>
  <c r="Q42" i="39"/>
  <c r="AG21" i="79"/>
  <c r="AK21" i="79" s="1"/>
  <c r="AM21" i="79" s="1"/>
  <c r="BG15" i="89"/>
  <c r="M9" i="21"/>
  <c r="AG31" i="32"/>
  <c r="AG46" i="32"/>
  <c r="AG38" i="32"/>
  <c r="AG18" i="32"/>
  <c r="AG19" i="32"/>
  <c r="AG11" i="32"/>
  <c r="AG28" i="32"/>
  <c r="AG20" i="32"/>
  <c r="AG29" i="32"/>
  <c r="AG39" i="32"/>
  <c r="AG30" i="32"/>
  <c r="AG25" i="32"/>
  <c r="AG17" i="32"/>
  <c r="AG40" i="32"/>
  <c r="AG16" i="32"/>
  <c r="AG15" i="32"/>
  <c r="AG14" i="32"/>
  <c r="AG32" i="32"/>
  <c r="AG27" i="32"/>
  <c r="AG37" i="32"/>
  <c r="AG45" i="32"/>
  <c r="AG36" i="32"/>
  <c r="AG41" i="32"/>
  <c r="AG43" i="32"/>
  <c r="AG33" i="32"/>
  <c r="AG42" i="32"/>
  <c r="AI42" i="32" s="1"/>
  <c r="Q23" i="48"/>
  <c r="AI23" i="48"/>
  <c r="AA23" i="48"/>
  <c r="AE23" i="48" s="1"/>
  <c r="M36" i="36"/>
  <c r="M36" i="46"/>
  <c r="I44" i="46"/>
  <c r="AA10" i="51"/>
  <c r="BO10" i="51"/>
  <c r="BS10" i="51" s="1"/>
  <c r="Q10" i="51"/>
  <c r="W10" i="51" s="1"/>
  <c r="AQ10" i="51"/>
  <c r="BG10" i="51"/>
  <c r="AI10" i="51"/>
  <c r="AM10" i="51" s="1"/>
  <c r="AY10" i="51"/>
  <c r="M44" i="27"/>
  <c r="M50" i="27" s="1"/>
  <c r="G26" i="10" s="1"/>
  <c r="BA37" i="32"/>
  <c r="AK37" i="32"/>
  <c r="Q37" i="32"/>
  <c r="AU37" i="32"/>
  <c r="AE37" i="32"/>
  <c r="K44" i="97"/>
  <c r="I45" i="27" s="1"/>
  <c r="M45" i="27" s="1"/>
  <c r="K30" i="97"/>
  <c r="I37" i="36" s="1"/>
  <c r="M37" i="36" s="1"/>
  <c r="Q37" i="34"/>
  <c r="AU37" i="34"/>
  <c r="AE37" i="34"/>
  <c r="BA37" i="34"/>
  <c r="AK37" i="34"/>
  <c r="S37" i="34"/>
  <c r="BG16" i="51"/>
  <c r="AQ16" i="51"/>
  <c r="AA16" i="51"/>
  <c r="BO16" i="51"/>
  <c r="BS16" i="51" s="1"/>
  <c r="AI16" i="51"/>
  <c r="AM16" i="51" s="1"/>
  <c r="Q16" i="51"/>
  <c r="W16" i="51" s="1"/>
  <c r="AY16" i="51"/>
  <c r="BA24" i="31"/>
  <c r="AK24" i="31"/>
  <c r="S24" i="31"/>
  <c r="Q24" i="31"/>
  <c r="AU24" i="31"/>
  <c r="AE24" i="31"/>
  <c r="BA34" i="31"/>
  <c r="AK34" i="31"/>
  <c r="S34" i="31"/>
  <c r="Q34" i="31"/>
  <c r="AU34" i="31"/>
  <c r="AE34" i="31"/>
  <c r="BA29" i="39"/>
  <c r="AK29" i="39"/>
  <c r="S29" i="39"/>
  <c r="AE29" i="39"/>
  <c r="AU29" i="39"/>
  <c r="Q29" i="39"/>
  <c r="S12" i="39"/>
  <c r="Q12" i="39"/>
  <c r="S43" i="32"/>
  <c r="AE43" i="32"/>
  <c r="AG46" i="44"/>
  <c r="AG38" i="44"/>
  <c r="AG28" i="44"/>
  <c r="AG20" i="44"/>
  <c r="AG39" i="44"/>
  <c r="AG29" i="44"/>
  <c r="AG40" i="44"/>
  <c r="AI40" i="44" s="1"/>
  <c r="AG30" i="44"/>
  <c r="AG14" i="44"/>
  <c r="AG17" i="44"/>
  <c r="AG32" i="44"/>
  <c r="AG43" i="44"/>
  <c r="AG36" i="44"/>
  <c r="AG41" i="44"/>
  <c r="AG45" i="44"/>
  <c r="AG25" i="44"/>
  <c r="AG31" i="44"/>
  <c r="AG33" i="44"/>
  <c r="AG11" i="44"/>
  <c r="AG42" i="44"/>
  <c r="AG19" i="44"/>
  <c r="AG18" i="44"/>
  <c r="AG16" i="44"/>
  <c r="AG15" i="44"/>
  <c r="AG27" i="44"/>
  <c r="AG37" i="44"/>
  <c r="AW31" i="32"/>
  <c r="AW46" i="32"/>
  <c r="AW38" i="32"/>
  <c r="AW18" i="32"/>
  <c r="AW19" i="32"/>
  <c r="AW11" i="32"/>
  <c r="AW30" i="32"/>
  <c r="AW20" i="32"/>
  <c r="AW39" i="32"/>
  <c r="AW40" i="32"/>
  <c r="AW28" i="32"/>
  <c r="AW25" i="32"/>
  <c r="AW17" i="32"/>
  <c r="AW29" i="32"/>
  <c r="AW16" i="32"/>
  <c r="I22" i="79"/>
  <c r="K22" i="79" s="1"/>
  <c r="AM41" i="32" s="1"/>
  <c r="AW37" i="32"/>
  <c r="AW14" i="32"/>
  <c r="AW45" i="32"/>
  <c r="AW33" i="32"/>
  <c r="AW36" i="32"/>
  <c r="AW43" i="32"/>
  <c r="AW32" i="32"/>
  <c r="AW41" i="32"/>
  <c r="AW15" i="32"/>
  <c r="AW42" i="32"/>
  <c r="AW27" i="32"/>
  <c r="AG46" i="31"/>
  <c r="AG15" i="31"/>
  <c r="AG41" i="31"/>
  <c r="AG37" i="31"/>
  <c r="AG27" i="31"/>
  <c r="AG19" i="31"/>
  <c r="AG11" i="31"/>
  <c r="AG40" i="31"/>
  <c r="AI40" i="31" s="1"/>
  <c r="AG29" i="31"/>
  <c r="AG20" i="31"/>
  <c r="AG38" i="31"/>
  <c r="AG28" i="31"/>
  <c r="AG42" i="35"/>
  <c r="AI42" i="35" s="1"/>
  <c r="AG33" i="35"/>
  <c r="AG25" i="35"/>
  <c r="AG17" i="35"/>
  <c r="AG39" i="35"/>
  <c r="AG29" i="35"/>
  <c r="AG40" i="35"/>
  <c r="AG30" i="35"/>
  <c r="AG14" i="35"/>
  <c r="AG31" i="35"/>
  <c r="AG15" i="35"/>
  <c r="AG32" i="35"/>
  <c r="AG25" i="31"/>
  <c r="AG36" i="31"/>
  <c r="AG45" i="31"/>
  <c r="AG42" i="31"/>
  <c r="AG39" i="31"/>
  <c r="AG32" i="31"/>
  <c r="AG14" i="31"/>
  <c r="AG41" i="35"/>
  <c r="AG20" i="35"/>
  <c r="AG11" i="35"/>
  <c r="AG28" i="35"/>
  <c r="AG19" i="35"/>
  <c r="AG18" i="35"/>
  <c r="AG18" i="31"/>
  <c r="AG30" i="31"/>
  <c r="AG16" i="35"/>
  <c r="AG38" i="35"/>
  <c r="AG27" i="35"/>
  <c r="AG45" i="35"/>
  <c r="AG16" i="31"/>
  <c r="AG46" i="35"/>
  <c r="AG37" i="35"/>
  <c r="AG17" i="31"/>
  <c r="AG31" i="31"/>
  <c r="AG43" i="35"/>
  <c r="AG36" i="35"/>
  <c r="AG33" i="31"/>
  <c r="AG43" i="31"/>
  <c r="AU30" i="38"/>
  <c r="AE30" i="38"/>
  <c r="BA30" i="38"/>
  <c r="AK30" i="38"/>
  <c r="Q30" i="38"/>
  <c r="BA31" i="34"/>
  <c r="AK31" i="34"/>
  <c r="Q31" i="34"/>
  <c r="AE31" i="34"/>
  <c r="AU31" i="34"/>
  <c r="I67" i="74"/>
  <c r="I29" i="52" s="1"/>
  <c r="M29" i="52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S43" i="35"/>
  <c r="AE43" i="35"/>
  <c r="AE17" i="79"/>
  <c r="AQ17" i="84"/>
  <c r="AG17" i="79" s="1"/>
  <c r="AK17" i="79" s="1"/>
  <c r="AM17" i="79" s="1"/>
  <c r="M8" i="51"/>
  <c r="BU9" i="84"/>
  <c r="CC9" i="84"/>
  <c r="AW19" i="79"/>
  <c r="BK19" i="84"/>
  <c r="AY19" i="79" s="1"/>
  <c r="BC19" i="79" s="1"/>
  <c r="BE19" i="79" s="1"/>
  <c r="BA29" i="46"/>
  <c r="AK29" i="46"/>
  <c r="Q29" i="46"/>
  <c r="AU29" i="46"/>
  <c r="AE29" i="46"/>
  <c r="BA12" i="46"/>
  <c r="AK12" i="46"/>
  <c r="S12" i="46"/>
  <c r="Q12" i="46"/>
  <c r="AU12" i="46"/>
  <c r="AE12" i="46"/>
  <c r="S23" i="42"/>
  <c r="Q23" i="42"/>
  <c r="Q33" i="42"/>
  <c r="S33" i="42"/>
  <c r="BG16" i="88"/>
  <c r="Q13" i="50"/>
  <c r="W13" i="50" s="1"/>
  <c r="Y13" i="50"/>
  <c r="W41" i="42"/>
  <c r="W43" i="42"/>
  <c r="Q30" i="97"/>
  <c r="I38" i="36" s="1"/>
  <c r="M38" i="36" s="1"/>
  <c r="S30" i="97"/>
  <c r="I39" i="36" s="1"/>
  <c r="M39" i="36" s="1"/>
  <c r="Q28" i="97"/>
  <c r="I38" i="38" s="1"/>
  <c r="M38" i="38" s="1"/>
  <c r="S28" i="97"/>
  <c r="I39" i="38" s="1"/>
  <c r="M39" i="38" s="1"/>
  <c r="AM40" i="34"/>
  <c r="AU40" i="34" s="1"/>
  <c r="BG13" i="90"/>
  <c r="M8" i="79"/>
  <c r="BA29" i="33"/>
  <c r="AK29" i="33"/>
  <c r="AU29" i="33"/>
  <c r="AE29" i="33"/>
  <c r="Q29" i="33"/>
  <c r="S29" i="33" s="1"/>
  <c r="Q12" i="33"/>
  <c r="Q23" i="30"/>
  <c r="AU23" i="30"/>
  <c r="AE23" i="30"/>
  <c r="S23" i="30"/>
  <c r="BA23" i="30"/>
  <c r="AK23" i="30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Q42" i="40"/>
  <c r="AQ22" i="41"/>
  <c r="AQ23" i="41"/>
  <c r="AQ24" i="41"/>
  <c r="AQ8" i="41"/>
  <c r="AS8" i="41" s="1"/>
  <c r="AQ34" i="41"/>
  <c r="AQ26" i="41"/>
  <c r="W43" i="41"/>
  <c r="AE43" i="41" s="1"/>
  <c r="W41" i="41"/>
  <c r="BG15" i="91"/>
  <c r="M8" i="55"/>
  <c r="AE13" i="79"/>
  <c r="AQ13" i="84"/>
  <c r="AG13" i="79" s="1"/>
  <c r="AK13" i="79" s="1"/>
  <c r="AM13" i="79" s="1"/>
  <c r="BA28" i="32"/>
  <c r="AK28" i="32"/>
  <c r="AE28" i="32"/>
  <c r="AU28" i="32"/>
  <c r="Q28" i="32"/>
  <c r="S28" i="32" s="1"/>
  <c r="AK29" i="32"/>
  <c r="BA29" i="32"/>
  <c r="AE29" i="32"/>
  <c r="AU29" i="32"/>
  <c r="Q29" i="32"/>
  <c r="Q33" i="41"/>
  <c r="Q24" i="41"/>
  <c r="S24" i="41"/>
  <c r="Q34" i="41"/>
  <c r="S34" i="41" s="1"/>
  <c r="Q27" i="37"/>
  <c r="S27" i="37" s="1"/>
  <c r="Q28" i="37"/>
  <c r="S28" i="37" s="1"/>
  <c r="AU28" i="37"/>
  <c r="AE28" i="37"/>
  <c r="BA28" i="37"/>
  <c r="AK28" i="37"/>
  <c r="CG12" i="79"/>
  <c r="CY12" i="84"/>
  <c r="CI12" i="79" s="1"/>
  <c r="CM12" i="79" s="1"/>
  <c r="CO12" i="79" s="1"/>
  <c r="AM43" i="42"/>
  <c r="AU43" i="42" s="1"/>
  <c r="AS41" i="42"/>
  <c r="AE8" i="33"/>
  <c r="Y8" i="33"/>
  <c r="AW78" i="52"/>
  <c r="M9" i="40"/>
  <c r="AS8" i="40"/>
  <c r="BO22" i="79"/>
  <c r="CE22" i="84"/>
  <c r="BQ22" i="79" s="1"/>
  <c r="BU22" i="79" s="1"/>
  <c r="BW22" i="79" s="1"/>
  <c r="W23" i="91"/>
  <c r="BG8" i="91"/>
  <c r="BA28" i="40"/>
  <c r="AK28" i="40"/>
  <c r="S28" i="40"/>
  <c r="Q28" i="40"/>
  <c r="AU28" i="40"/>
  <c r="AE28" i="40"/>
  <c r="AU29" i="40"/>
  <c r="AE29" i="40"/>
  <c r="BA29" i="40"/>
  <c r="AK29" i="40"/>
  <c r="S29" i="40"/>
  <c r="Q29" i="40"/>
  <c r="S12" i="36"/>
  <c r="Q12" i="36"/>
  <c r="S27" i="45"/>
  <c r="Q27" i="45"/>
  <c r="Q28" i="45"/>
  <c r="S28" i="45" s="1"/>
  <c r="BA28" i="45"/>
  <c r="AK28" i="45"/>
  <c r="AU28" i="45"/>
  <c r="AE28" i="45"/>
  <c r="AW23" i="81"/>
  <c r="AY23" i="81" s="1"/>
  <c r="AO23" i="81"/>
  <c r="U82" i="52"/>
  <c r="W82" i="52" s="1"/>
  <c r="Q82" i="52"/>
  <c r="Y82" i="52" s="1"/>
  <c r="AO81" i="52"/>
  <c r="AQ81" i="52" s="1"/>
  <c r="AM81" i="52"/>
  <c r="AS81" i="52" s="1"/>
  <c r="S33" i="44"/>
  <c r="Q33" i="44"/>
  <c r="S34" i="44"/>
  <c r="Q34" i="44"/>
  <c r="AQ9" i="44"/>
  <c r="AQ10" i="44"/>
  <c r="AQ12" i="44"/>
  <c r="AQ21" i="44"/>
  <c r="AQ13" i="44"/>
  <c r="AM43" i="45"/>
  <c r="AU43" i="45" s="1"/>
  <c r="W22" i="89"/>
  <c r="BG22" i="89" s="1"/>
  <c r="AA12" i="55"/>
  <c r="Q12" i="55"/>
  <c r="W12" i="55" s="1"/>
  <c r="AI12" i="55"/>
  <c r="CS9" i="81"/>
  <c r="CU9" i="81" s="1"/>
  <c r="CK9" i="81"/>
  <c r="BA29" i="43"/>
  <c r="AK29" i="43"/>
  <c r="S29" i="43"/>
  <c r="Q29" i="43"/>
  <c r="AU29" i="43"/>
  <c r="AE29" i="43"/>
  <c r="BW53" i="52"/>
  <c r="BG53" i="52"/>
  <c r="Y53" i="52"/>
  <c r="BC53" i="52"/>
  <c r="AM53" i="52"/>
  <c r="CG53" i="52"/>
  <c r="BQ53" i="52"/>
  <c r="AI53" i="52"/>
  <c r="Q53" i="52"/>
  <c r="BM53" i="52"/>
  <c r="AW53" i="52"/>
  <c r="BA53" i="52" s="1"/>
  <c r="CA53" i="52"/>
  <c r="AS53" i="52"/>
  <c r="AC53" i="52"/>
  <c r="AS54" i="52"/>
  <c r="AC54" i="52"/>
  <c r="BW54" i="52"/>
  <c r="BG54" i="52"/>
  <c r="Y54" i="52"/>
  <c r="BC54" i="52"/>
  <c r="AM54" i="52"/>
  <c r="CG54" i="52"/>
  <c r="BQ54" i="52"/>
  <c r="AI54" i="52"/>
  <c r="Q54" i="52"/>
  <c r="BM54" i="52"/>
  <c r="AW54" i="52"/>
  <c r="BA54" i="52" s="1"/>
  <c r="CA54" i="52"/>
  <c r="BA9" i="7"/>
  <c r="S26" i="29"/>
  <c r="AM57" i="56"/>
  <c r="Q57" i="56"/>
  <c r="W57" i="56" s="1"/>
  <c r="AI57" i="56"/>
  <c r="AC57" i="56"/>
  <c r="AS57" i="56"/>
  <c r="Y57" i="56"/>
  <c r="K54" i="74"/>
  <c r="I58" i="54" s="1"/>
  <c r="M58" i="54" s="1"/>
  <c r="CC9" i="52"/>
  <c r="CA9" i="52"/>
  <c r="BA67" i="52"/>
  <c r="AG36" i="43"/>
  <c r="AG45" i="43"/>
  <c r="AG43" i="43"/>
  <c r="AG37" i="43"/>
  <c r="AG27" i="43"/>
  <c r="AG19" i="43"/>
  <c r="AG11" i="43"/>
  <c r="AG46" i="43"/>
  <c r="AG38" i="43"/>
  <c r="AG28" i="43"/>
  <c r="AG20" i="43"/>
  <c r="AG39" i="43"/>
  <c r="AG29" i="43"/>
  <c r="AG30" i="43"/>
  <c r="AG40" i="43"/>
  <c r="AG32" i="43"/>
  <c r="AG17" i="43"/>
  <c r="AG15" i="43"/>
  <c r="AG18" i="43"/>
  <c r="AG25" i="43"/>
  <c r="AG41" i="43"/>
  <c r="AG14" i="43"/>
  <c r="AG33" i="43"/>
  <c r="AG31" i="43"/>
  <c r="AG42" i="43"/>
  <c r="AG16" i="43"/>
  <c r="CE70" i="52"/>
  <c r="CE78" i="52" s="1"/>
  <c r="CE79" i="52" s="1"/>
  <c r="W23" i="88"/>
  <c r="BG8" i="88"/>
  <c r="BA28" i="35"/>
  <c r="AK28" i="35"/>
  <c r="S28" i="35"/>
  <c r="Q28" i="35"/>
  <c r="AU28" i="35"/>
  <c r="AE28" i="35"/>
  <c r="BA31" i="44"/>
  <c r="AK31" i="44"/>
  <c r="S31" i="44"/>
  <c r="Q31" i="44"/>
  <c r="AU31" i="44"/>
  <c r="AE31" i="44"/>
  <c r="BA32" i="44"/>
  <c r="AK32" i="44"/>
  <c r="S32" i="44"/>
  <c r="Q32" i="44"/>
  <c r="AU32" i="44"/>
  <c r="AE32" i="44"/>
  <c r="CG19" i="79"/>
  <c r="CY19" i="84"/>
  <c r="CI19" i="79" s="1"/>
  <c r="CM19" i="79" s="1"/>
  <c r="CO19" i="79" s="1"/>
  <c r="Y40" i="42"/>
  <c r="AK40" i="42" s="1"/>
  <c r="W40" i="42"/>
  <c r="K77" i="96"/>
  <c r="I24" i="22" s="1"/>
  <c r="M24" i="22" s="1"/>
  <c r="S24" i="22" s="1"/>
  <c r="S40" i="44"/>
  <c r="AQ23" i="34"/>
  <c r="AQ34" i="34"/>
  <c r="AQ26" i="34"/>
  <c r="AQ22" i="34"/>
  <c r="AQ8" i="34"/>
  <c r="AS8" i="34" s="1"/>
  <c r="AQ24" i="34"/>
  <c r="AE9" i="79"/>
  <c r="AQ9" i="84"/>
  <c r="AG9" i="79" s="1"/>
  <c r="AK9" i="79" s="1"/>
  <c r="AM9" i="79" s="1"/>
  <c r="K36" i="96"/>
  <c r="I12" i="53" s="1"/>
  <c r="M12" i="53" s="1"/>
  <c r="Q12" i="53" s="1"/>
  <c r="W12" i="53" s="1"/>
  <c r="BU9" i="82"/>
  <c r="BW9" i="82" s="1"/>
  <c r="BM9" i="82"/>
  <c r="BA30" i="43"/>
  <c r="AK30" i="43"/>
  <c r="S30" i="43"/>
  <c r="Q30" i="43"/>
  <c r="AU30" i="43"/>
  <c r="AE30" i="43"/>
  <c r="BW61" i="52"/>
  <c r="BG61" i="52"/>
  <c r="Y61" i="52"/>
  <c r="BC61" i="52"/>
  <c r="AM61" i="52"/>
  <c r="CG61" i="52"/>
  <c r="BQ61" i="52"/>
  <c r="AI61" i="52"/>
  <c r="Q61" i="52"/>
  <c r="BM61" i="52"/>
  <c r="AW61" i="52"/>
  <c r="BA61" i="52" s="1"/>
  <c r="CA61" i="52"/>
  <c r="AS61" i="52"/>
  <c r="AC61" i="52"/>
  <c r="AS62" i="52"/>
  <c r="AC62" i="52"/>
  <c r="BW62" i="52"/>
  <c r="BG62" i="52"/>
  <c r="Y62" i="52"/>
  <c r="BC62" i="52"/>
  <c r="AM62" i="52"/>
  <c r="CG62" i="52"/>
  <c r="BQ62" i="52"/>
  <c r="AI62" i="52"/>
  <c r="Q62" i="52"/>
  <c r="BM62" i="52"/>
  <c r="AW62" i="52"/>
  <c r="BA62" i="52" s="1"/>
  <c r="CA62" i="52"/>
  <c r="K86" i="74"/>
  <c r="I60" i="50" s="1"/>
  <c r="M60" i="50" s="1"/>
  <c r="I86" i="74"/>
  <c r="I94" i="52" s="1"/>
  <c r="M94" i="52" s="1"/>
  <c r="S42" i="43"/>
  <c r="Q42" i="43"/>
  <c r="AE21" i="79"/>
  <c r="AW22" i="79"/>
  <c r="BK22" i="84"/>
  <c r="AY22" i="79" s="1"/>
  <c r="BC22" i="79" s="1"/>
  <c r="BE22" i="79" s="1"/>
  <c r="W8" i="32" s="1"/>
  <c r="K53" i="74"/>
  <c r="I57" i="54" s="1"/>
  <c r="M57" i="54" s="1"/>
  <c r="AE8" i="40"/>
  <c r="AC8" i="40"/>
  <c r="Y8" i="40"/>
  <c r="Q22" i="48"/>
  <c r="AI22" i="48"/>
  <c r="AA22" i="48"/>
  <c r="AE22" i="48" s="1"/>
  <c r="BO16" i="79"/>
  <c r="CE16" i="84"/>
  <c r="BQ16" i="79" s="1"/>
  <c r="BU16" i="79" s="1"/>
  <c r="BW16" i="79" s="1"/>
  <c r="BM23" i="82"/>
  <c r="BU23" i="82"/>
  <c r="BW23" i="82" s="1"/>
  <c r="M8" i="24"/>
  <c r="M36" i="38"/>
  <c r="I44" i="38"/>
  <c r="M36" i="40"/>
  <c r="I44" i="40"/>
  <c r="BY11" i="79"/>
  <c r="K28" i="73"/>
  <c r="I77" i="23" s="1"/>
  <c r="M77" i="23" s="1"/>
  <c r="S77" i="23" s="1"/>
  <c r="K42" i="97"/>
  <c r="E74" i="96" s="1"/>
  <c r="K19" i="97"/>
  <c r="I11" i="49" s="1"/>
  <c r="M11" i="49" s="1"/>
  <c r="Q11" i="49" s="1"/>
  <c r="W11" i="49" s="1"/>
  <c r="K38" i="97"/>
  <c r="I11" i="24" s="1"/>
  <c r="M11" i="24" s="1"/>
  <c r="S11" i="24" s="1"/>
  <c r="K40" i="97"/>
  <c r="I12" i="24" s="1"/>
  <c r="M12" i="24" s="1"/>
  <c r="S12" i="24" s="1"/>
  <c r="BA32" i="31"/>
  <c r="AK32" i="31"/>
  <c r="Q32" i="31"/>
  <c r="AU32" i="31"/>
  <c r="AE32" i="31"/>
  <c r="BA25" i="31"/>
  <c r="AK25" i="31"/>
  <c r="Q25" i="31"/>
  <c r="AU25" i="31"/>
  <c r="AE25" i="31"/>
  <c r="AU30" i="39"/>
  <c r="AE30" i="39"/>
  <c r="AK30" i="39"/>
  <c r="BA30" i="39"/>
  <c r="Q30" i="39"/>
  <c r="DI23" i="81"/>
  <c r="DQ23" i="81"/>
  <c r="DS23" i="81" s="1"/>
  <c r="AY41" i="39"/>
  <c r="BK10" i="79"/>
  <c r="BM10" i="79" s="1"/>
  <c r="AA28" i="55"/>
  <c r="Q28" i="55"/>
  <c r="W28" i="55" s="1"/>
  <c r="AI28" i="55"/>
  <c r="S27" i="38"/>
  <c r="Q27" i="38"/>
  <c r="BA28" i="38"/>
  <c r="AK28" i="38"/>
  <c r="S28" i="38"/>
  <c r="Q28" i="38"/>
  <c r="AU28" i="38"/>
  <c r="AE28" i="38"/>
  <c r="AU29" i="34"/>
  <c r="AE29" i="34"/>
  <c r="S29" i="34"/>
  <c r="Q29" i="34"/>
  <c r="BA29" i="34"/>
  <c r="AK29" i="34"/>
  <c r="S12" i="34"/>
  <c r="Q12" i="34"/>
  <c r="I68" i="74"/>
  <c r="I31" i="52" s="1"/>
  <c r="M31" i="52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Q42" i="38"/>
  <c r="W23" i="89"/>
  <c r="BG8" i="89"/>
  <c r="AW46" i="44"/>
  <c r="AW38" i="44"/>
  <c r="AW28" i="44"/>
  <c r="AW20" i="44"/>
  <c r="AW39" i="44"/>
  <c r="AW29" i="44"/>
  <c r="AW40" i="44"/>
  <c r="AW30" i="44"/>
  <c r="AW14" i="44"/>
  <c r="I10" i="79"/>
  <c r="K10" i="79" s="1"/>
  <c r="AM41" i="44" s="1"/>
  <c r="AW19" i="44"/>
  <c r="AW32" i="44"/>
  <c r="AW33" i="44"/>
  <c r="AW17" i="44"/>
  <c r="AW42" i="44"/>
  <c r="AW16" i="44"/>
  <c r="AW36" i="44"/>
  <c r="AW45" i="44"/>
  <c r="AW37" i="44"/>
  <c r="AW27" i="44"/>
  <c r="AW25" i="44"/>
  <c r="AW31" i="44"/>
  <c r="AW11" i="44"/>
  <c r="AW43" i="44"/>
  <c r="AW41" i="44"/>
  <c r="AW15" i="44"/>
  <c r="AW18" i="44"/>
  <c r="CG9" i="79"/>
  <c r="CY9" i="84"/>
  <c r="CI9" i="79" s="1"/>
  <c r="CM9" i="79" s="1"/>
  <c r="CO9" i="79" s="1"/>
  <c r="Q18" i="48"/>
  <c r="AI18" i="48"/>
  <c r="AA18" i="48"/>
  <c r="AE18" i="48" s="1"/>
  <c r="CG8" i="79"/>
  <c r="CY8" i="84"/>
  <c r="CI8" i="79" s="1"/>
  <c r="CM8" i="79" s="1"/>
  <c r="CO8" i="79" s="1"/>
  <c r="K53" i="96"/>
  <c r="I8" i="49" s="1"/>
  <c r="Y40" i="35"/>
  <c r="AK40" i="35" s="1"/>
  <c r="W40" i="35"/>
  <c r="K11" i="73"/>
  <c r="I23" i="23" s="1"/>
  <c r="M23" i="23" s="1"/>
  <c r="S23" i="23" s="1"/>
  <c r="AA16" i="55"/>
  <c r="Q16" i="55"/>
  <c r="W16" i="55" s="1"/>
  <c r="AI16" i="55"/>
  <c r="AO19" i="79"/>
  <c r="BA30" i="46"/>
  <c r="AK30" i="46"/>
  <c r="Q30" i="46"/>
  <c r="AU30" i="46"/>
  <c r="AE30" i="46"/>
  <c r="AU31" i="42"/>
  <c r="AE31" i="42"/>
  <c r="AK31" i="42"/>
  <c r="S31" i="42"/>
  <c r="Q31" i="42"/>
  <c r="BA31" i="42"/>
  <c r="S43" i="38"/>
  <c r="AE43" i="38"/>
  <c r="S43" i="36"/>
  <c r="AE43" i="36"/>
  <c r="AS41" i="34"/>
  <c r="AI17" i="52"/>
  <c r="Q17" i="52"/>
  <c r="W17" i="52" s="1"/>
  <c r="BM17" i="52"/>
  <c r="AW17" i="52"/>
  <c r="CA17" i="52"/>
  <c r="CE17" i="52" s="1"/>
  <c r="AS17" i="52"/>
  <c r="AC17" i="52"/>
  <c r="Y17" i="52"/>
  <c r="BC17" i="52"/>
  <c r="AM17" i="52"/>
  <c r="AQ17" i="52" s="1"/>
  <c r="CG17" i="52"/>
  <c r="BQ17" i="52"/>
  <c r="BW17" i="52"/>
  <c r="BG17" i="52"/>
  <c r="AG32" i="42"/>
  <c r="AG46" i="42"/>
  <c r="AG38" i="42"/>
  <c r="AG39" i="42"/>
  <c r="AG40" i="42"/>
  <c r="AI40" i="42" s="1"/>
  <c r="AG31" i="42"/>
  <c r="AG28" i="42"/>
  <c r="AG17" i="42"/>
  <c r="AG18" i="42"/>
  <c r="AG19" i="42"/>
  <c r="AG11" i="42"/>
  <c r="AG20" i="42"/>
  <c r="AG30" i="42"/>
  <c r="AG29" i="42"/>
  <c r="AG42" i="42"/>
  <c r="AG37" i="42"/>
  <c r="AG41" i="42"/>
  <c r="AG33" i="42"/>
  <c r="AG43" i="42"/>
  <c r="AG25" i="42"/>
  <c r="AG45" i="42"/>
  <c r="AG15" i="42"/>
  <c r="AG14" i="42"/>
  <c r="AG27" i="42"/>
  <c r="AG36" i="42"/>
  <c r="AG16" i="42"/>
  <c r="Q21" i="97"/>
  <c r="I38" i="45" s="1"/>
  <c r="M38" i="45" s="1"/>
  <c r="S21" i="97"/>
  <c r="I39" i="45" s="1"/>
  <c r="M39" i="45" s="1"/>
  <c r="Q34" i="97"/>
  <c r="I38" i="32" s="1"/>
  <c r="M38" i="32" s="1"/>
  <c r="S34" i="97"/>
  <c r="I39" i="32" s="1"/>
  <c r="M39" i="32" s="1"/>
  <c r="Q32" i="97"/>
  <c r="I38" i="34" s="1"/>
  <c r="M38" i="34" s="1"/>
  <c r="S32" i="97"/>
  <c r="I39" i="34" s="1"/>
  <c r="M39" i="34" s="1"/>
  <c r="CG13" i="79"/>
  <c r="CY13" i="84"/>
  <c r="CI13" i="79" s="1"/>
  <c r="CM13" i="79" s="1"/>
  <c r="CO13" i="79" s="1"/>
  <c r="K33" i="73"/>
  <c r="I65" i="23" s="1"/>
  <c r="M65" i="23" s="1"/>
  <c r="S65" i="23" s="1"/>
  <c r="AA18" i="55"/>
  <c r="Q18" i="55"/>
  <c r="W18" i="55" s="1"/>
  <c r="AI18" i="55"/>
  <c r="BA30" i="30"/>
  <c r="AK30" i="30"/>
  <c r="AU30" i="30"/>
  <c r="AE30" i="30"/>
  <c r="Q30" i="30"/>
  <c r="Q31" i="30"/>
  <c r="AU31" i="30"/>
  <c r="AE31" i="30"/>
  <c r="AK31" i="30"/>
  <c r="BA31" i="30"/>
  <c r="CW23" i="84"/>
  <c r="CO23" i="84"/>
  <c r="BY23" i="79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AG9" i="89"/>
  <c r="BG9" i="89" s="1"/>
  <c r="BY22" i="79"/>
  <c r="BG18" i="91"/>
  <c r="BG20" i="89"/>
  <c r="I9" i="55"/>
  <c r="M9" i="55" s="1"/>
  <c r="K33" i="96"/>
  <c r="I9" i="53" s="1"/>
  <c r="AG31" i="41"/>
  <c r="AG15" i="41"/>
  <c r="AG45" i="41"/>
  <c r="AG43" i="41"/>
  <c r="AG37" i="41"/>
  <c r="AG27" i="41"/>
  <c r="AG19" i="41"/>
  <c r="AG11" i="41"/>
  <c r="AG46" i="41"/>
  <c r="AG38" i="41"/>
  <c r="AG28" i="41"/>
  <c r="AG20" i="41"/>
  <c r="AG39" i="41"/>
  <c r="AG29" i="41"/>
  <c r="AG17" i="41"/>
  <c r="AG40" i="41"/>
  <c r="AG36" i="41"/>
  <c r="AG25" i="41"/>
  <c r="AG14" i="41"/>
  <c r="AG33" i="41"/>
  <c r="AG16" i="41"/>
  <c r="AG42" i="41"/>
  <c r="AG32" i="41"/>
  <c r="AG41" i="41"/>
  <c r="AG18" i="41"/>
  <c r="AG30" i="41"/>
  <c r="AG9" i="91"/>
  <c r="AG23" i="91" s="1"/>
  <c r="AC23" i="91"/>
  <c r="K32" i="96"/>
  <c r="I8" i="53" s="1"/>
  <c r="BG20" i="90"/>
  <c r="Q32" i="41"/>
  <c r="AU32" i="41"/>
  <c r="AE32" i="41"/>
  <c r="BA32" i="41"/>
  <c r="AK32" i="41"/>
  <c r="BA25" i="37"/>
  <c r="AK25" i="37"/>
  <c r="S25" i="37"/>
  <c r="Q25" i="37"/>
  <c r="AU25" i="37"/>
  <c r="AE25" i="37"/>
  <c r="S26" i="37"/>
  <c r="Q26" i="37"/>
  <c r="BY12" i="79"/>
  <c r="AW10" i="79"/>
  <c r="BK10" i="84"/>
  <c r="AY10" i="79" s="1"/>
  <c r="BC10" i="79" s="1"/>
  <c r="BE10" i="79" s="1"/>
  <c r="W8" i="44" s="1"/>
  <c r="BG17" i="91"/>
  <c r="AG34" i="33"/>
  <c r="AG26" i="33"/>
  <c r="AG22" i="33"/>
  <c r="AG23" i="33"/>
  <c r="AG24" i="33"/>
  <c r="AG8" i="33"/>
  <c r="AI8" i="33" s="1"/>
  <c r="BA66" i="52"/>
  <c r="BA78" i="52" s="1"/>
  <c r="BA79" i="52" s="1"/>
  <c r="AQ24" i="33"/>
  <c r="AQ22" i="33"/>
  <c r="AQ23" i="33"/>
  <c r="AQ8" i="33"/>
  <c r="AS8" i="33" s="1"/>
  <c r="AQ34" i="33"/>
  <c r="AQ26" i="33"/>
  <c r="BW8" i="52"/>
  <c r="BG22" i="79"/>
  <c r="BK22" i="79" s="1"/>
  <c r="BM22" i="79" s="1"/>
  <c r="BA30" i="36"/>
  <c r="AK30" i="36"/>
  <c r="S30" i="36"/>
  <c r="Q30" i="36"/>
  <c r="AU30" i="36"/>
  <c r="AE30" i="36"/>
  <c r="Q25" i="45"/>
  <c r="S25" i="45" s="1"/>
  <c r="AU25" i="45"/>
  <c r="AE25" i="45"/>
  <c r="BA25" i="45"/>
  <c r="AK25" i="45"/>
  <c r="Q26" i="45"/>
  <c r="S26" i="45" s="1"/>
  <c r="BG12" i="89"/>
  <c r="AA17" i="55"/>
  <c r="Q17" i="55"/>
  <c r="W17" i="55" s="1"/>
  <c r="AI17" i="55"/>
  <c r="AA13" i="55"/>
  <c r="Q13" i="55"/>
  <c r="W13" i="55" s="1"/>
  <c r="AI13" i="55"/>
  <c r="AO80" i="52"/>
  <c r="AQ80" i="52" s="1"/>
  <c r="AM80" i="52"/>
  <c r="AS80" i="52" s="1"/>
  <c r="AM28" i="37" l="1"/>
  <c r="AS28" i="37" s="1"/>
  <c r="I88" i="52"/>
  <c r="M88" i="52" s="1"/>
  <c r="K80" i="74"/>
  <c r="I54" i="50" s="1"/>
  <c r="M54" i="50" s="1"/>
  <c r="I89" i="52"/>
  <c r="M89" i="52" s="1"/>
  <c r="K81" i="74"/>
  <c r="I55" i="50" s="1"/>
  <c r="M55" i="50" s="1"/>
  <c r="AM27" i="37"/>
  <c r="I90" i="52"/>
  <c r="M90" i="52" s="1"/>
  <c r="K82" i="74"/>
  <c r="I56" i="50" s="1"/>
  <c r="M56" i="50" s="1"/>
  <c r="I15" i="52"/>
  <c r="M15" i="52" s="1"/>
  <c r="K62" i="74"/>
  <c r="I12" i="50" s="1"/>
  <c r="M12" i="50" s="1"/>
  <c r="BC24" i="92"/>
  <c r="BC25" i="92" s="1"/>
  <c r="AQ24" i="92"/>
  <c r="AQ25" i="92" s="1"/>
  <c r="AG24" i="92"/>
  <c r="AG25" i="92" s="1"/>
  <c r="W24" i="92"/>
  <c r="W25" i="92" s="1"/>
  <c r="I24" i="92"/>
  <c r="I25" i="92" s="1"/>
  <c r="AO32" i="39"/>
  <c r="AY32" i="39" s="1"/>
  <c r="AM32" i="39"/>
  <c r="AS32" i="39" s="1"/>
  <c r="AM34" i="41"/>
  <c r="AU34" i="41" s="1"/>
  <c r="AO34" i="41"/>
  <c r="BA34" i="41" s="1"/>
  <c r="I21" i="52"/>
  <c r="M21" i="52" s="1"/>
  <c r="K63" i="74"/>
  <c r="I16" i="50" s="1"/>
  <c r="M16" i="50" s="1"/>
  <c r="I23" i="52"/>
  <c r="M23" i="52" s="1"/>
  <c r="K64" i="74"/>
  <c r="I17" i="50" s="1"/>
  <c r="M17" i="50" s="1"/>
  <c r="I91" i="52"/>
  <c r="M91" i="52" s="1"/>
  <c r="K83" i="74"/>
  <c r="I57" i="50" s="1"/>
  <c r="M57" i="50" s="1"/>
  <c r="AO25" i="44"/>
  <c r="AM25" i="44"/>
  <c r="AS25" i="44" s="1"/>
  <c r="AM28" i="32"/>
  <c r="AS28" i="32" s="1"/>
  <c r="I25" i="52"/>
  <c r="M25" i="52" s="1"/>
  <c r="K65" i="74"/>
  <c r="I18" i="50" s="1"/>
  <c r="M18" i="50" s="1"/>
  <c r="I27" i="52"/>
  <c r="M27" i="52" s="1"/>
  <c r="K66" i="74"/>
  <c r="I19" i="50" s="1"/>
  <c r="M19" i="50" s="1"/>
  <c r="I93" i="52"/>
  <c r="M93" i="52" s="1"/>
  <c r="K85" i="74"/>
  <c r="I59" i="50" s="1"/>
  <c r="M59" i="50" s="1"/>
  <c r="AM30" i="33"/>
  <c r="AS30" i="33" s="1"/>
  <c r="AO31" i="39"/>
  <c r="AY31" i="39" s="1"/>
  <c r="AM31" i="39"/>
  <c r="AS31" i="39" s="1"/>
  <c r="AO25" i="45"/>
  <c r="AY25" i="45" s="1"/>
  <c r="AM25" i="45"/>
  <c r="AS25" i="45" s="1"/>
  <c r="AO32" i="36"/>
  <c r="AM32" i="36"/>
  <c r="AS32" i="36" s="1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AO23" i="39"/>
  <c r="BA23" i="39" s="1"/>
  <c r="AM23" i="39"/>
  <c r="I33" i="52"/>
  <c r="M33" i="52" s="1"/>
  <c r="K69" i="74"/>
  <c r="I22" i="50" s="1"/>
  <c r="M22" i="50" s="1"/>
  <c r="AM34" i="34"/>
  <c r="AU34" i="34" s="1"/>
  <c r="AM32" i="38"/>
  <c r="AS32" i="38" s="1"/>
  <c r="AM29" i="33"/>
  <c r="AS29" i="33" s="1"/>
  <c r="AM29" i="38"/>
  <c r="AS29" i="38" s="1"/>
  <c r="AM32" i="32"/>
  <c r="AS32" i="32" s="1"/>
  <c r="AM27" i="34"/>
  <c r="AO28" i="45"/>
  <c r="AY28" i="45" s="1"/>
  <c r="AM28" i="45"/>
  <c r="AS28" i="45" s="1"/>
  <c r="I87" i="52"/>
  <c r="M87" i="52" s="1"/>
  <c r="K79" i="74"/>
  <c r="I53" i="50" s="1"/>
  <c r="M53" i="50" s="1"/>
  <c r="AM12" i="35"/>
  <c r="AO12" i="35"/>
  <c r="BA12" i="35" s="1"/>
  <c r="AU40" i="35"/>
  <c r="AS40" i="35"/>
  <c r="AO40" i="35"/>
  <c r="BA40" i="35" s="1"/>
  <c r="AM30" i="36"/>
  <c r="AS30" i="36" s="1"/>
  <c r="AW9" i="42"/>
  <c r="AW10" i="42"/>
  <c r="AW12" i="42"/>
  <c r="CC12" i="79"/>
  <c r="CE12" i="79" s="1"/>
  <c r="AW13" i="42"/>
  <c r="AW21" i="42"/>
  <c r="Q17" i="40"/>
  <c r="Q17" i="42"/>
  <c r="S17" i="42"/>
  <c r="Q38" i="45"/>
  <c r="AM43" i="36"/>
  <c r="AO43" i="36"/>
  <c r="BA43" i="36" s="1"/>
  <c r="W30" i="46"/>
  <c r="Y30" i="46" s="1"/>
  <c r="I40" i="74"/>
  <c r="I37" i="56" s="1"/>
  <c r="M37" i="56" s="1"/>
  <c r="CA31" i="52"/>
  <c r="CE31" i="52" s="1"/>
  <c r="AS31" i="52"/>
  <c r="AC31" i="52"/>
  <c r="BG31" i="52"/>
  <c r="BC31" i="52"/>
  <c r="AM31" i="52"/>
  <c r="AQ31" i="52" s="1"/>
  <c r="CG31" i="52"/>
  <c r="BQ31" i="52"/>
  <c r="BW31" i="52" s="1"/>
  <c r="AI31" i="52"/>
  <c r="Q31" i="52"/>
  <c r="W31" i="52" s="1"/>
  <c r="BM31" i="52"/>
  <c r="AW31" i="52"/>
  <c r="AO28" i="38"/>
  <c r="AM28" i="38"/>
  <c r="AS28" i="38" s="1"/>
  <c r="W32" i="31"/>
  <c r="AC32" i="31" s="1"/>
  <c r="Y32" i="31"/>
  <c r="Y57" i="54"/>
  <c r="Q57" i="54"/>
  <c r="W57" i="54" s="1"/>
  <c r="AG21" i="31"/>
  <c r="AG12" i="31"/>
  <c r="AG13" i="31"/>
  <c r="AG9" i="35"/>
  <c r="AG21" i="35"/>
  <c r="AG13" i="35"/>
  <c r="AG12" i="35"/>
  <c r="AG10" i="35"/>
  <c r="AG10" i="31"/>
  <c r="AG9" i="31"/>
  <c r="AM28" i="35"/>
  <c r="AS28" i="35" s="1"/>
  <c r="AO28" i="35"/>
  <c r="AG9" i="42"/>
  <c r="AG10" i="42"/>
  <c r="AG12" i="42"/>
  <c r="AG13" i="42"/>
  <c r="AG21" i="42"/>
  <c r="W24" i="41"/>
  <c r="Y29" i="32"/>
  <c r="AI29" i="32" s="1"/>
  <c r="W29" i="32"/>
  <c r="AC29" i="32" s="1"/>
  <c r="Q16" i="43"/>
  <c r="BA16" i="31"/>
  <c r="AK16" i="31"/>
  <c r="Q16" i="31"/>
  <c r="AU16" i="31"/>
  <c r="AE16" i="31"/>
  <c r="S16" i="36"/>
  <c r="Q16" i="36"/>
  <c r="Y23" i="42"/>
  <c r="AK23" i="42" s="1"/>
  <c r="W23" i="42"/>
  <c r="W12" i="46"/>
  <c r="AC12" i="46" s="1"/>
  <c r="AG23" i="89"/>
  <c r="BG29" i="52"/>
  <c r="Y29" i="52"/>
  <c r="AM29" i="52"/>
  <c r="AQ29" i="52" s="1"/>
  <c r="BQ29" i="52"/>
  <c r="BW29" i="52" s="1"/>
  <c r="AI29" i="52"/>
  <c r="Q29" i="52"/>
  <c r="W29" i="52" s="1"/>
  <c r="BM29" i="52"/>
  <c r="AW29" i="52"/>
  <c r="BC29" i="52" s="1"/>
  <c r="CA29" i="52"/>
  <c r="CE29" i="52" s="1"/>
  <c r="AS29" i="52"/>
  <c r="AC29" i="52"/>
  <c r="Y30" i="38"/>
  <c r="W30" i="38"/>
  <c r="AC30" i="38" s="1"/>
  <c r="I45" i="52"/>
  <c r="M45" i="52" s="1"/>
  <c r="K19" i="74"/>
  <c r="I30" i="50" s="1"/>
  <c r="M30" i="50" s="1"/>
  <c r="I48" i="52"/>
  <c r="M48" i="52" s="1"/>
  <c r="K22" i="74"/>
  <c r="I33" i="50" s="1"/>
  <c r="M33" i="50" s="1"/>
  <c r="Y41" i="43"/>
  <c r="AK41" i="43" s="1"/>
  <c r="AE41" i="43"/>
  <c r="AC41" i="43"/>
  <c r="G19" i="77"/>
  <c r="I19" i="77" s="1"/>
  <c r="I30" i="56" s="1"/>
  <c r="M30" i="56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W19" i="77"/>
  <c r="Y19" i="77" s="1"/>
  <c r="E20" i="75" s="1"/>
  <c r="W18" i="77"/>
  <c r="Y18" i="77" s="1"/>
  <c r="E19" i="75" s="1"/>
  <c r="W20" i="77"/>
  <c r="Y20" i="77" s="1"/>
  <c r="E21" i="75" s="1"/>
  <c r="W9" i="77"/>
  <c r="Y9" i="77" s="1"/>
  <c r="E9" i="75" s="1"/>
  <c r="Y30" i="32"/>
  <c r="W30" i="32"/>
  <c r="AC30" i="32" s="1"/>
  <c r="S15" i="43"/>
  <c r="Q15" i="43"/>
  <c r="Q15" i="31"/>
  <c r="AU15" i="31"/>
  <c r="AE15" i="31"/>
  <c r="BA15" i="31"/>
  <c r="AK15" i="31"/>
  <c r="W31" i="46"/>
  <c r="Y31" i="46" s="1"/>
  <c r="AU8" i="40"/>
  <c r="AO8" i="40"/>
  <c r="AU8" i="33"/>
  <c r="AO8" i="33"/>
  <c r="Q14" i="42"/>
  <c r="BA14" i="30"/>
  <c r="AK14" i="30"/>
  <c r="AU14" i="30"/>
  <c r="AE14" i="30"/>
  <c r="Q14" i="30"/>
  <c r="BM24" i="52"/>
  <c r="AW24" i="52"/>
  <c r="BA24" i="52" s="1"/>
  <c r="CA24" i="52"/>
  <c r="AS24" i="52"/>
  <c r="AC24" i="52"/>
  <c r="BW24" i="52"/>
  <c r="BG24" i="52"/>
  <c r="Y24" i="52"/>
  <c r="BC24" i="52"/>
  <c r="AM24" i="52"/>
  <c r="CG24" i="52"/>
  <c r="BQ24" i="52"/>
  <c r="AI24" i="52"/>
  <c r="Q24" i="52"/>
  <c r="W23" i="33"/>
  <c r="AC23" i="56"/>
  <c r="AI23" i="56" s="1"/>
  <c r="AS23" i="56"/>
  <c r="AM23" i="56"/>
  <c r="Q23" i="56"/>
  <c r="W23" i="56" s="1"/>
  <c r="Y33" i="46"/>
  <c r="W33" i="46"/>
  <c r="AM31" i="38"/>
  <c r="AS31" i="38" s="1"/>
  <c r="AG23" i="90"/>
  <c r="BG9" i="90"/>
  <c r="Q36" i="42"/>
  <c r="M44" i="42"/>
  <c r="Y43" i="33"/>
  <c r="AK43" i="33" s="1"/>
  <c r="AC43" i="33"/>
  <c r="AE43" i="33"/>
  <c r="AU41" i="43"/>
  <c r="AS41" i="43"/>
  <c r="AO41" i="43"/>
  <c r="BA41" i="43" s="1"/>
  <c r="W25" i="36"/>
  <c r="AC25" i="36" s="1"/>
  <c r="Y32" i="40"/>
  <c r="W32" i="40"/>
  <c r="AC32" i="40" s="1"/>
  <c r="AM42" i="31"/>
  <c r="AS42" i="31" s="1"/>
  <c r="AU18" i="32"/>
  <c r="AE18" i="32"/>
  <c r="Q18" i="32"/>
  <c r="BA18" i="32"/>
  <c r="AK18" i="32"/>
  <c r="S18" i="32"/>
  <c r="Q18" i="34"/>
  <c r="S18" i="34"/>
  <c r="AO32" i="33"/>
  <c r="AM32" i="33"/>
  <c r="AS32" i="33" s="1"/>
  <c r="BO22" i="51"/>
  <c r="AY22" i="51"/>
  <c r="AI22" i="51"/>
  <c r="Q22" i="51"/>
  <c r="BG22" i="51"/>
  <c r="AQ22" i="51"/>
  <c r="AU22" i="51" s="1"/>
  <c r="AA22" i="51"/>
  <c r="Y32" i="46"/>
  <c r="W32" i="46"/>
  <c r="BA37" i="46"/>
  <c r="AK37" i="46"/>
  <c r="S37" i="46"/>
  <c r="Q37" i="46"/>
  <c r="AU37" i="46"/>
  <c r="AE37" i="46"/>
  <c r="AO42" i="46"/>
  <c r="AM42" i="46"/>
  <c r="AY40" i="33"/>
  <c r="AU41" i="33"/>
  <c r="AO41" i="33"/>
  <c r="BA41" i="33" s="1"/>
  <c r="AS41" i="33"/>
  <c r="AO34" i="40"/>
  <c r="BA34" i="40" s="1"/>
  <c r="AM34" i="40"/>
  <c r="CG8" i="52"/>
  <c r="AO29" i="41"/>
  <c r="AM29" i="41"/>
  <c r="AS29" i="41" s="1"/>
  <c r="AM23" i="32"/>
  <c r="AS23" i="32" s="1"/>
  <c r="Y29" i="54"/>
  <c r="Q29" i="54"/>
  <c r="W29" i="54" s="1"/>
  <c r="AC53" i="56"/>
  <c r="AI53" i="56" s="1"/>
  <c r="AS53" i="56"/>
  <c r="Y53" i="56"/>
  <c r="AM53" i="56"/>
  <c r="Q53" i="56"/>
  <c r="W53" i="56" s="1"/>
  <c r="S13" i="42"/>
  <c r="Q13" i="42"/>
  <c r="BA13" i="30"/>
  <c r="AK13" i="30"/>
  <c r="S13" i="30"/>
  <c r="Q13" i="30"/>
  <c r="AU13" i="30"/>
  <c r="AE13" i="30"/>
  <c r="AM33" i="33"/>
  <c r="AI40" i="34"/>
  <c r="Y41" i="30"/>
  <c r="AC41" i="30"/>
  <c r="AO27" i="39"/>
  <c r="AM27" i="39"/>
  <c r="M44" i="33"/>
  <c r="S36" i="33"/>
  <c r="Q36" i="33"/>
  <c r="AO27" i="43"/>
  <c r="BA27" i="43" s="1"/>
  <c r="AM27" i="43"/>
  <c r="W34" i="43"/>
  <c r="W25" i="35"/>
  <c r="AC25" i="35" s="1"/>
  <c r="AU41" i="38"/>
  <c r="AS41" i="38"/>
  <c r="AO41" i="38"/>
  <c r="BA41" i="38" s="1"/>
  <c r="Y17" i="90"/>
  <c r="Y9" i="90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AO27" i="35"/>
  <c r="BA27" i="35" s="1"/>
  <c r="AM27" i="35"/>
  <c r="AM25" i="40"/>
  <c r="AS25" i="40" s="1"/>
  <c r="AC40" i="40"/>
  <c r="AE40" i="40"/>
  <c r="AC42" i="41"/>
  <c r="AE42" i="41"/>
  <c r="Y32" i="37"/>
  <c r="W32" i="37"/>
  <c r="AC32" i="37" s="1"/>
  <c r="AM26" i="32"/>
  <c r="AS26" i="32" s="1"/>
  <c r="BA19" i="42"/>
  <c r="AK19" i="42"/>
  <c r="S19" i="42"/>
  <c r="Q19" i="42"/>
  <c r="AU19" i="42"/>
  <c r="AE19" i="42"/>
  <c r="AU19" i="30"/>
  <c r="AE19" i="30"/>
  <c r="Q19" i="30"/>
  <c r="BA19" i="30"/>
  <c r="AK19" i="30"/>
  <c r="CG34" i="52"/>
  <c r="BQ34" i="52"/>
  <c r="AI34" i="52"/>
  <c r="Q34" i="52"/>
  <c r="BM34" i="52"/>
  <c r="AW34" i="52"/>
  <c r="BA34" i="52" s="1"/>
  <c r="CA34" i="52"/>
  <c r="AS34" i="52"/>
  <c r="AC34" i="52"/>
  <c r="BW34" i="52"/>
  <c r="BG34" i="52"/>
  <c r="Y34" i="52"/>
  <c r="BC34" i="52"/>
  <c r="AM34" i="52"/>
  <c r="AU41" i="41"/>
  <c r="AS41" i="41"/>
  <c r="AO41" i="41"/>
  <c r="BA41" i="41" s="1"/>
  <c r="E30" i="28"/>
  <c r="AW37" i="30"/>
  <c r="AW27" i="30"/>
  <c r="AW19" i="30"/>
  <c r="AW11" i="30"/>
  <c r="AW38" i="30"/>
  <c r="AW28" i="30"/>
  <c r="AW20" i="30"/>
  <c r="AW31" i="30"/>
  <c r="AW15" i="30"/>
  <c r="AW46" i="30"/>
  <c r="AW33" i="30"/>
  <c r="AW29" i="30"/>
  <c r="AW17" i="30"/>
  <c r="AW25" i="30"/>
  <c r="I23" i="79"/>
  <c r="K23" i="79" s="1"/>
  <c r="AM33" i="30" s="1"/>
  <c r="AW32" i="30"/>
  <c r="AW14" i="30"/>
  <c r="AW36" i="30"/>
  <c r="AW45" i="30"/>
  <c r="AW41" i="30"/>
  <c r="AW16" i="30"/>
  <c r="AW39" i="30"/>
  <c r="AW30" i="30"/>
  <c r="AW40" i="30"/>
  <c r="AW18" i="30"/>
  <c r="S36" i="39"/>
  <c r="Q36" i="39"/>
  <c r="M44" i="39"/>
  <c r="AG22" i="39"/>
  <c r="AG26" i="39"/>
  <c r="AG24" i="39"/>
  <c r="AG23" i="39"/>
  <c r="AG8" i="39"/>
  <c r="AG34" i="39"/>
  <c r="AO30" i="44"/>
  <c r="AM30" i="44"/>
  <c r="AS30" i="44" s="1"/>
  <c r="AE23" i="79"/>
  <c r="AQ23" i="84"/>
  <c r="AG23" i="79" s="1"/>
  <c r="AK23" i="79" s="1"/>
  <c r="AM23" i="79" s="1"/>
  <c r="W33" i="45"/>
  <c r="Y33" i="45" s="1"/>
  <c r="S9" i="45"/>
  <c r="Q9" i="45"/>
  <c r="AM33" i="37"/>
  <c r="AA11" i="55"/>
  <c r="Q11" i="55"/>
  <c r="W11" i="55" s="1"/>
  <c r="AI11" i="55"/>
  <c r="Q11" i="37"/>
  <c r="S11" i="37"/>
  <c r="Q11" i="39"/>
  <c r="Q38" i="31"/>
  <c r="W29" i="42"/>
  <c r="AC29" i="42" s="1"/>
  <c r="AO28" i="46"/>
  <c r="AM28" i="46"/>
  <c r="AO30" i="34"/>
  <c r="AM30" i="34"/>
  <c r="AS30" i="34" s="1"/>
  <c r="W26" i="38"/>
  <c r="Y26" i="38" s="1"/>
  <c r="AK26" i="38" s="1"/>
  <c r="AA30" i="55"/>
  <c r="Q30" i="55"/>
  <c r="W30" i="55" s="1"/>
  <c r="AI30" i="55"/>
  <c r="I44" i="31"/>
  <c r="W28" i="43"/>
  <c r="AC28" i="43" s="1"/>
  <c r="AA40" i="55"/>
  <c r="Q40" i="55"/>
  <c r="W40" i="55" s="1"/>
  <c r="AI40" i="55"/>
  <c r="Q9" i="46"/>
  <c r="AU9" i="46"/>
  <c r="AE9" i="46"/>
  <c r="BA9" i="46"/>
  <c r="AK9" i="46"/>
  <c r="Q61" i="54"/>
  <c r="W61" i="54" s="1"/>
  <c r="Y61" i="54"/>
  <c r="Y60" i="54"/>
  <c r="Q60" i="54"/>
  <c r="W60" i="54" s="1"/>
  <c r="AU8" i="34"/>
  <c r="AO8" i="34"/>
  <c r="AU9" i="32"/>
  <c r="AE9" i="32"/>
  <c r="BA9" i="32"/>
  <c r="AK9" i="32"/>
  <c r="S9" i="32"/>
  <c r="Q9" i="32"/>
  <c r="Y26" i="37"/>
  <c r="AK26" i="37" s="1"/>
  <c r="W26" i="37"/>
  <c r="Y25" i="37"/>
  <c r="W25" i="37"/>
  <c r="AC25" i="37" s="1"/>
  <c r="S17" i="36"/>
  <c r="Q17" i="36"/>
  <c r="S17" i="38"/>
  <c r="Q17" i="38"/>
  <c r="Y31" i="42"/>
  <c r="W31" i="42"/>
  <c r="AC31" i="42" s="1"/>
  <c r="S30" i="46"/>
  <c r="AC40" i="35"/>
  <c r="AE40" i="35"/>
  <c r="Y15" i="89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W12" i="34"/>
  <c r="Y12" i="34" s="1"/>
  <c r="AK12" i="34" s="1"/>
  <c r="W29" i="34"/>
  <c r="AC29" i="34" s="1"/>
  <c r="Y29" i="34"/>
  <c r="S32" i="31"/>
  <c r="AW12" i="43"/>
  <c r="AW21" i="43"/>
  <c r="AW13" i="43"/>
  <c r="CC11" i="79"/>
  <c r="CE11" i="79" s="1"/>
  <c r="AW10" i="43"/>
  <c r="AW9" i="43"/>
  <c r="AS34" i="34"/>
  <c r="Y31" i="44"/>
  <c r="W31" i="44"/>
  <c r="AC31" i="44" s="1"/>
  <c r="Y58" i="54"/>
  <c r="Q58" i="54"/>
  <c r="W58" i="54" s="1"/>
  <c r="Y29" i="43"/>
  <c r="W29" i="43"/>
  <c r="AC29" i="43" s="1"/>
  <c r="W33" i="44"/>
  <c r="W29" i="40"/>
  <c r="AC29" i="40" s="1"/>
  <c r="Y28" i="40"/>
  <c r="W28" i="40"/>
  <c r="AC28" i="40" s="1"/>
  <c r="Q9" i="40"/>
  <c r="Y41" i="41"/>
  <c r="AK41" i="41" s="1"/>
  <c r="AE41" i="41"/>
  <c r="AC41" i="41"/>
  <c r="Q16" i="39"/>
  <c r="Q16" i="45"/>
  <c r="BA16" i="32"/>
  <c r="AK16" i="32"/>
  <c r="S16" i="32"/>
  <c r="Q16" i="32"/>
  <c r="AU16" i="32"/>
  <c r="AE16" i="32"/>
  <c r="Y43" i="42"/>
  <c r="AK43" i="42" s="1"/>
  <c r="AC43" i="42"/>
  <c r="AE43" i="42"/>
  <c r="K67" i="74"/>
  <c r="I20" i="50" s="1"/>
  <c r="M20" i="50" s="1"/>
  <c r="S30" i="38"/>
  <c r="AI40" i="35"/>
  <c r="AI31" i="44"/>
  <c r="W24" i="31"/>
  <c r="AC24" i="31" s="1"/>
  <c r="W37" i="34"/>
  <c r="AC37" i="34" s="1"/>
  <c r="I47" i="52"/>
  <c r="M47" i="52" s="1"/>
  <c r="K21" i="74"/>
  <c r="I32" i="50" s="1"/>
  <c r="M32" i="50" s="1"/>
  <c r="I50" i="52"/>
  <c r="M50" i="52" s="1"/>
  <c r="K24" i="74"/>
  <c r="I35" i="50" s="1"/>
  <c r="M35" i="50" s="1"/>
  <c r="Y30" i="40"/>
  <c r="W30" i="40"/>
  <c r="AC30" i="40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M20" i="77"/>
  <c r="AO20" i="77" s="1"/>
  <c r="I27" i="21" s="1"/>
  <c r="M27" i="21" s="1"/>
  <c r="S27" i="21" s="1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S30" i="32"/>
  <c r="Q15" i="39"/>
  <c r="Q15" i="45"/>
  <c r="BA39" i="42"/>
  <c r="AK39" i="42"/>
  <c r="S39" i="42"/>
  <c r="Q39" i="42"/>
  <c r="AU39" i="42"/>
  <c r="AE39" i="42"/>
  <c r="W25" i="42"/>
  <c r="AC25" i="42" s="1"/>
  <c r="S31" i="46"/>
  <c r="W12" i="38"/>
  <c r="AU36" i="30"/>
  <c r="AE36" i="30"/>
  <c r="BA36" i="30"/>
  <c r="AK36" i="30"/>
  <c r="Q36" i="30"/>
  <c r="M44" i="30"/>
  <c r="AM43" i="40"/>
  <c r="Y26" i="44"/>
  <c r="AK26" i="44" s="1"/>
  <c r="W26" i="44"/>
  <c r="W29" i="45"/>
  <c r="AC29" i="45" s="1"/>
  <c r="W23" i="36"/>
  <c r="W27" i="41"/>
  <c r="Q14" i="38"/>
  <c r="S14" i="44"/>
  <c r="Q14" i="44"/>
  <c r="BA39" i="46"/>
  <c r="AK39" i="46"/>
  <c r="S39" i="46"/>
  <c r="Q39" i="46"/>
  <c r="AU39" i="46"/>
  <c r="AE39" i="46"/>
  <c r="W34" i="42"/>
  <c r="Y34" i="42" s="1"/>
  <c r="AK34" i="42" s="1"/>
  <c r="W23" i="46"/>
  <c r="AC23" i="46" s="1"/>
  <c r="Y15" i="50"/>
  <c r="AM40" i="39"/>
  <c r="Q56" i="54"/>
  <c r="W56" i="54" s="1"/>
  <c r="Y41" i="33"/>
  <c r="AK41" i="33" s="1"/>
  <c r="AC41" i="33"/>
  <c r="AE41" i="33"/>
  <c r="AY27" i="43"/>
  <c r="W42" i="37"/>
  <c r="S25" i="36"/>
  <c r="S32" i="40"/>
  <c r="Y31" i="40"/>
  <c r="AI31" i="40" s="1"/>
  <c r="W31" i="40"/>
  <c r="AC31" i="40" s="1"/>
  <c r="AC40" i="45"/>
  <c r="AE40" i="45"/>
  <c r="Q53" i="54"/>
  <c r="W53" i="54" s="1"/>
  <c r="Q18" i="43"/>
  <c r="S18" i="43"/>
  <c r="BA18" i="31"/>
  <c r="AK18" i="31"/>
  <c r="Q18" i="31"/>
  <c r="AU18" i="31"/>
  <c r="AE18" i="31"/>
  <c r="W25" i="30"/>
  <c r="AC25" i="30" s="1"/>
  <c r="BO23" i="51"/>
  <c r="AY23" i="51"/>
  <c r="AI23" i="51"/>
  <c r="Q23" i="51"/>
  <c r="BG23" i="51"/>
  <c r="AQ23" i="51"/>
  <c r="AU23" i="51" s="1"/>
  <c r="AA23" i="51"/>
  <c r="S32" i="46"/>
  <c r="Y33" i="38"/>
  <c r="AK33" i="38" s="1"/>
  <c r="W33" i="38"/>
  <c r="AO43" i="31"/>
  <c r="BA43" i="31" s="1"/>
  <c r="AM43" i="31"/>
  <c r="Q36" i="35"/>
  <c r="M44" i="35"/>
  <c r="S36" i="35"/>
  <c r="W33" i="35"/>
  <c r="Y23" i="35"/>
  <c r="AK23" i="35" s="1"/>
  <c r="W23" i="35"/>
  <c r="S10" i="23"/>
  <c r="W12" i="41"/>
  <c r="W33" i="32"/>
  <c r="AC33" i="32" s="1"/>
  <c r="AC29" i="56"/>
  <c r="AM29" i="56"/>
  <c r="AS29" i="56" s="1"/>
  <c r="Q29" i="56"/>
  <c r="W29" i="56" s="1"/>
  <c r="AI29" i="56"/>
  <c r="S13" i="38"/>
  <c r="Q13" i="38"/>
  <c r="S13" i="44"/>
  <c r="Q13" i="44"/>
  <c r="W34" i="33"/>
  <c r="W24" i="33"/>
  <c r="AI29" i="34"/>
  <c r="AY28" i="35"/>
  <c r="E28" i="28"/>
  <c r="AG37" i="30"/>
  <c r="AG27" i="30"/>
  <c r="AG19" i="30"/>
  <c r="AG11" i="30"/>
  <c r="AG38" i="30"/>
  <c r="AG28" i="30"/>
  <c r="AG20" i="30"/>
  <c r="AG31" i="30"/>
  <c r="AG15" i="30"/>
  <c r="AG46" i="30"/>
  <c r="AG33" i="30"/>
  <c r="AG25" i="30"/>
  <c r="AG29" i="30"/>
  <c r="AG17" i="30"/>
  <c r="AG18" i="30"/>
  <c r="AG41" i="30"/>
  <c r="AI41" i="30" s="1"/>
  <c r="AG14" i="30"/>
  <c r="AG45" i="30"/>
  <c r="AG30" i="30"/>
  <c r="AG36" i="30"/>
  <c r="AG40" i="30"/>
  <c r="AI40" i="30" s="1"/>
  <c r="AG16" i="30"/>
  <c r="AG39" i="30"/>
  <c r="AG32" i="30"/>
  <c r="I10" i="73"/>
  <c r="I20" i="25" s="1"/>
  <c r="M20" i="25" s="1"/>
  <c r="S20" i="25" s="1"/>
  <c r="I36" i="74"/>
  <c r="I27" i="56" s="1"/>
  <c r="M27" i="56" s="1"/>
  <c r="K36" i="74"/>
  <c r="I27" i="54" s="1"/>
  <c r="M27" i="54" s="1"/>
  <c r="AG21" i="37"/>
  <c r="AG13" i="37"/>
  <c r="AG10" i="37"/>
  <c r="AG12" i="37"/>
  <c r="AG9" i="37"/>
  <c r="AY23" i="39"/>
  <c r="S25" i="35"/>
  <c r="AI30" i="38"/>
  <c r="AM42" i="44"/>
  <c r="W26" i="40"/>
  <c r="Y40" i="40"/>
  <c r="AK40" i="40" s="1"/>
  <c r="Y42" i="41"/>
  <c r="AK42" i="41" s="1"/>
  <c r="S32" i="37"/>
  <c r="W26" i="32"/>
  <c r="AC26" i="32" s="1"/>
  <c r="AC40" i="41"/>
  <c r="AE40" i="41"/>
  <c r="AG10" i="40"/>
  <c r="AG12" i="40"/>
  <c r="AG9" i="40"/>
  <c r="AG13" i="40"/>
  <c r="AG21" i="40"/>
  <c r="AU41" i="36"/>
  <c r="AO41" i="36"/>
  <c r="BA41" i="36" s="1"/>
  <c r="BA19" i="38"/>
  <c r="AK19" i="38"/>
  <c r="S19" i="38"/>
  <c r="Q19" i="38"/>
  <c r="AU19" i="38"/>
  <c r="AE19" i="38"/>
  <c r="Q19" i="44"/>
  <c r="AU19" i="44"/>
  <c r="AE19" i="44"/>
  <c r="BA19" i="44"/>
  <c r="AK19" i="44"/>
  <c r="W26" i="33"/>
  <c r="W25" i="33"/>
  <c r="AC25" i="33" s="1"/>
  <c r="Y25" i="33"/>
  <c r="AY29" i="41"/>
  <c r="AM30" i="42"/>
  <c r="AS30" i="42" s="1"/>
  <c r="Y26" i="46"/>
  <c r="AI26" i="46" s="1"/>
  <c r="W26" i="46"/>
  <c r="AC26" i="46" s="1"/>
  <c r="AO31" i="31"/>
  <c r="AM31" i="31"/>
  <c r="AS31" i="31" s="1"/>
  <c r="AS43" i="45"/>
  <c r="BE79" i="52"/>
  <c r="BG79" i="52"/>
  <c r="BM79" i="52" s="1"/>
  <c r="W23" i="79"/>
  <c r="AA23" i="79" s="1"/>
  <c r="AC23" i="79" s="1"/>
  <c r="AM33" i="45"/>
  <c r="AO33" i="45"/>
  <c r="AW23" i="37"/>
  <c r="AS17" i="79"/>
  <c r="AU17" i="79" s="1"/>
  <c r="AM8" i="37" s="1"/>
  <c r="AW26" i="37"/>
  <c r="AW24" i="37"/>
  <c r="AW8" i="37"/>
  <c r="AW22" i="37"/>
  <c r="AW34" i="37"/>
  <c r="Y34" i="37"/>
  <c r="AK34" i="37" s="1"/>
  <c r="W34" i="37"/>
  <c r="W24" i="37"/>
  <c r="AW10" i="40"/>
  <c r="AW12" i="40"/>
  <c r="CC14" i="79"/>
  <c r="CE14" i="79" s="1"/>
  <c r="AM12" i="40" s="1"/>
  <c r="AW13" i="40"/>
  <c r="AW9" i="40"/>
  <c r="AW21" i="40"/>
  <c r="BA11" i="46"/>
  <c r="AK11" i="46"/>
  <c r="Q11" i="46"/>
  <c r="AU11" i="46"/>
  <c r="AE11" i="46"/>
  <c r="Q11" i="33"/>
  <c r="S11" i="35"/>
  <c r="Q11" i="35"/>
  <c r="BA39" i="43"/>
  <c r="AK39" i="43"/>
  <c r="S39" i="43"/>
  <c r="Q39" i="43"/>
  <c r="AU39" i="43"/>
  <c r="AE39" i="43"/>
  <c r="AW23" i="38"/>
  <c r="AS16" i="79"/>
  <c r="AU16" i="79" s="1"/>
  <c r="AM8" i="38" s="1"/>
  <c r="AW26" i="38"/>
  <c r="AW24" i="38"/>
  <c r="AW22" i="38"/>
  <c r="AW8" i="38"/>
  <c r="AW34" i="38"/>
  <c r="S26" i="38"/>
  <c r="K56" i="96"/>
  <c r="I30" i="53" s="1"/>
  <c r="M30" i="53" s="1"/>
  <c r="Q30" i="53" s="1"/>
  <c r="W30" i="53" s="1"/>
  <c r="BA37" i="39"/>
  <c r="AK37" i="39"/>
  <c r="S37" i="39"/>
  <c r="Q37" i="39"/>
  <c r="AU37" i="39"/>
  <c r="AE37" i="39"/>
  <c r="M50" i="26"/>
  <c r="S28" i="43"/>
  <c r="AM43" i="37"/>
  <c r="BG9" i="88"/>
  <c r="AC61" i="56"/>
  <c r="AS61" i="56"/>
  <c r="Y61" i="56"/>
  <c r="AM61" i="56"/>
  <c r="Q61" i="56"/>
  <c r="W61" i="56" s="1"/>
  <c r="AI61" i="56"/>
  <c r="AI60" i="56"/>
  <c r="AC60" i="56"/>
  <c r="AS60" i="56"/>
  <c r="Y60" i="56"/>
  <c r="AM60" i="56"/>
  <c r="Q60" i="56"/>
  <c r="W60" i="56" s="1"/>
  <c r="AO26" i="37"/>
  <c r="BA26" i="37" s="1"/>
  <c r="AM26" i="37"/>
  <c r="AU26" i="37" s="1"/>
  <c r="AM25" i="37"/>
  <c r="AS25" i="37" s="1"/>
  <c r="W32" i="41"/>
  <c r="AC32" i="41" s="1"/>
  <c r="AI41" i="41"/>
  <c r="M9" i="53"/>
  <c r="I41" i="53"/>
  <c r="Q17" i="45"/>
  <c r="AU17" i="32"/>
  <c r="AE17" i="32"/>
  <c r="BA17" i="32"/>
  <c r="AK17" i="32"/>
  <c r="Q17" i="32"/>
  <c r="S17" i="34"/>
  <c r="Q17" i="34"/>
  <c r="AG12" i="41"/>
  <c r="AG21" i="41"/>
  <c r="AG13" i="41"/>
  <c r="AG10" i="41"/>
  <c r="AG9" i="41"/>
  <c r="AO31" i="42"/>
  <c r="AM31" i="42"/>
  <c r="AS31" i="42" s="1"/>
  <c r="AY25" i="44"/>
  <c r="AM29" i="34"/>
  <c r="AS29" i="34" s="1"/>
  <c r="W30" i="39"/>
  <c r="AC30" i="39" s="1"/>
  <c r="Y30" i="39"/>
  <c r="W25" i="31"/>
  <c r="AC25" i="31" s="1"/>
  <c r="Y25" i="31"/>
  <c r="Y8" i="32"/>
  <c r="AC8" i="32"/>
  <c r="AM31" i="44"/>
  <c r="AS31" i="44" s="1"/>
  <c r="AO29" i="43"/>
  <c r="AY29" i="43" s="1"/>
  <c r="AM29" i="43"/>
  <c r="AS29" i="43" s="1"/>
  <c r="AO33" i="44"/>
  <c r="BA33" i="44" s="1"/>
  <c r="AM33" i="44"/>
  <c r="AO29" i="40"/>
  <c r="AM29" i="40"/>
  <c r="AS29" i="40" s="1"/>
  <c r="AM28" i="40"/>
  <c r="AS28" i="40" s="1"/>
  <c r="AU79" i="52"/>
  <c r="AW79" i="52"/>
  <c r="BC79" i="52" s="1"/>
  <c r="Y43" i="41"/>
  <c r="AK43" i="41" s="1"/>
  <c r="AC43" i="41"/>
  <c r="Q16" i="35"/>
  <c r="Q16" i="41"/>
  <c r="W12" i="33"/>
  <c r="Y12" i="33"/>
  <c r="AK12" i="33" s="1"/>
  <c r="Y41" i="42"/>
  <c r="AK41" i="42" s="1"/>
  <c r="AE41" i="42"/>
  <c r="AC41" i="42"/>
  <c r="AO33" i="42"/>
  <c r="BA33" i="42" s="1"/>
  <c r="AM33" i="42"/>
  <c r="W8" i="31"/>
  <c r="W8" i="35"/>
  <c r="AM40" i="32"/>
  <c r="BA37" i="36"/>
  <c r="AK37" i="36"/>
  <c r="Q37" i="36"/>
  <c r="AE37" i="36"/>
  <c r="AU37" i="36"/>
  <c r="S9" i="21"/>
  <c r="Y42" i="39"/>
  <c r="AK42" i="39" s="1"/>
  <c r="W42" i="39"/>
  <c r="I49" i="52"/>
  <c r="M49" i="52" s="1"/>
  <c r="K23" i="74"/>
  <c r="I34" i="50" s="1"/>
  <c r="M34" i="50" s="1"/>
  <c r="I52" i="52"/>
  <c r="M52" i="52" s="1"/>
  <c r="K26" i="74"/>
  <c r="I37" i="50" s="1"/>
  <c r="M37" i="50" s="1"/>
  <c r="AS8" i="37"/>
  <c r="AO30" i="40"/>
  <c r="AM30" i="40"/>
  <c r="AS30" i="40" s="1"/>
  <c r="K20" i="77"/>
  <c r="M20" i="77" s="1"/>
  <c r="I51" i="54" s="1"/>
  <c r="M51" i="54" s="1"/>
  <c r="K9" i="77"/>
  <c r="M9" i="77" s="1"/>
  <c r="I25" i="54" s="1"/>
  <c r="M25" i="54" s="1"/>
  <c r="K18" i="77"/>
  <c r="M18" i="77" s="1"/>
  <c r="I47" i="54" s="1"/>
  <c r="K19" i="77"/>
  <c r="M19" i="77" s="1"/>
  <c r="I30" i="54" s="1"/>
  <c r="M30" i="54" s="1"/>
  <c r="AA20" i="77"/>
  <c r="AC20" i="77" s="1"/>
  <c r="I29" i="18" s="1"/>
  <c r="M29" i="18" s="1"/>
  <c r="AA19" i="77"/>
  <c r="AC19" i="77" s="1"/>
  <c r="I28" i="18" s="1"/>
  <c r="M28" i="18" s="1"/>
  <c r="AA9" i="77"/>
  <c r="AC9" i="77" s="1"/>
  <c r="I18" i="18" s="1"/>
  <c r="AA18" i="77"/>
  <c r="AC18" i="77" s="1"/>
  <c r="I27" i="18" s="1"/>
  <c r="M27" i="18" s="1"/>
  <c r="AS11" i="79"/>
  <c r="AU11" i="79" s="1"/>
  <c r="AM8" i="43" s="1"/>
  <c r="AW24" i="43"/>
  <c r="AW8" i="43"/>
  <c r="AW23" i="43"/>
  <c r="AW26" i="43"/>
  <c r="AW34" i="43"/>
  <c r="AW22" i="43"/>
  <c r="AA37" i="55"/>
  <c r="Q37" i="55"/>
  <c r="W37" i="55" s="1"/>
  <c r="AI37" i="55"/>
  <c r="Q15" i="35"/>
  <c r="Q15" i="41"/>
  <c r="Y32" i="30"/>
  <c r="W32" i="30"/>
  <c r="AC32" i="30" s="1"/>
  <c r="W43" i="46"/>
  <c r="Y43" i="46" s="1"/>
  <c r="W41" i="46"/>
  <c r="Y41" i="46" s="1"/>
  <c r="Q38" i="42"/>
  <c r="AS20" i="52"/>
  <c r="Y20" i="52"/>
  <c r="AC40" i="30"/>
  <c r="AE40" i="30"/>
  <c r="AS17" i="89"/>
  <c r="AS9" i="89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W37" i="40"/>
  <c r="AC37" i="40" s="1"/>
  <c r="AY34" i="40"/>
  <c r="AM29" i="45"/>
  <c r="AS29" i="45" s="1"/>
  <c r="W34" i="36"/>
  <c r="AO27" i="41"/>
  <c r="BA27" i="41" s="1"/>
  <c r="AM27" i="41"/>
  <c r="AA33" i="55"/>
  <c r="Q33" i="55"/>
  <c r="W33" i="55" s="1"/>
  <c r="AI33" i="55"/>
  <c r="Q14" i="34"/>
  <c r="S14" i="40"/>
  <c r="Q14" i="40"/>
  <c r="BA38" i="46"/>
  <c r="AK38" i="46"/>
  <c r="S38" i="46"/>
  <c r="Q38" i="46"/>
  <c r="AU38" i="46"/>
  <c r="AE38" i="46"/>
  <c r="AM23" i="46"/>
  <c r="AS23" i="46" s="1"/>
  <c r="W40" i="46"/>
  <c r="Y40" i="46" s="1"/>
  <c r="BG11" i="51"/>
  <c r="AI11" i="51"/>
  <c r="AM11" i="51" s="1"/>
  <c r="AY11" i="51"/>
  <c r="AA11" i="51"/>
  <c r="BO11" i="51"/>
  <c r="BS11" i="51" s="1"/>
  <c r="Q11" i="51"/>
  <c r="W11" i="51" s="1"/>
  <c r="AQ11" i="51"/>
  <c r="M44" i="37"/>
  <c r="S36" i="37"/>
  <c r="Q36" i="37"/>
  <c r="S42" i="37"/>
  <c r="AG9" i="33"/>
  <c r="AG10" i="33"/>
  <c r="AG13" i="33"/>
  <c r="AG21" i="33"/>
  <c r="AG12" i="33"/>
  <c r="AI12" i="33" s="1"/>
  <c r="W26" i="36"/>
  <c r="Q18" i="39"/>
  <c r="S18" i="45"/>
  <c r="Q18" i="45"/>
  <c r="AM25" i="30"/>
  <c r="AS25" i="30" s="1"/>
  <c r="BA39" i="30"/>
  <c r="AK39" i="30"/>
  <c r="Q39" i="30"/>
  <c r="AU39" i="30"/>
  <c r="AE39" i="30"/>
  <c r="AO25" i="46"/>
  <c r="AM25" i="46"/>
  <c r="AM33" i="38"/>
  <c r="Y30" i="31"/>
  <c r="W30" i="31"/>
  <c r="AC30" i="31" s="1"/>
  <c r="AW21" i="37"/>
  <c r="AW13" i="37"/>
  <c r="AW12" i="37"/>
  <c r="CC17" i="79"/>
  <c r="CE17" i="79" s="1"/>
  <c r="AM12" i="37" s="1"/>
  <c r="AW9" i="37"/>
  <c r="AW10" i="37"/>
  <c r="AY41" i="33"/>
  <c r="AM33" i="35"/>
  <c r="G966" i="1"/>
  <c r="E25" i="2"/>
  <c r="G968" i="1" s="1"/>
  <c r="S12" i="41"/>
  <c r="S33" i="32"/>
  <c r="Q13" i="34"/>
  <c r="Q13" i="40"/>
  <c r="W28" i="30"/>
  <c r="AC28" i="30" s="1"/>
  <c r="S34" i="33"/>
  <c r="S24" i="33"/>
  <c r="BA39" i="35"/>
  <c r="AK39" i="35"/>
  <c r="S39" i="35"/>
  <c r="Q39" i="35"/>
  <c r="AU39" i="35"/>
  <c r="AE39" i="35"/>
  <c r="W34" i="46"/>
  <c r="AC34" i="46" s="1"/>
  <c r="AY31" i="31"/>
  <c r="AY40" i="35"/>
  <c r="AC40" i="43"/>
  <c r="AE40" i="43"/>
  <c r="Y26" i="34"/>
  <c r="AK26" i="34" s="1"/>
  <c r="W26" i="34"/>
  <c r="W12" i="31"/>
  <c r="AC12" i="31" s="1"/>
  <c r="BG23" i="89"/>
  <c r="Y26" i="43"/>
  <c r="AK26" i="43" s="1"/>
  <c r="W26" i="43"/>
  <c r="S26" i="40"/>
  <c r="AS12" i="79"/>
  <c r="AU12" i="79" s="1"/>
  <c r="AM8" i="42" s="1"/>
  <c r="AW22" i="42"/>
  <c r="AW26" i="42"/>
  <c r="AW23" i="42"/>
  <c r="AW24" i="42"/>
  <c r="AW34" i="42"/>
  <c r="AW8" i="42"/>
  <c r="Y30" i="41"/>
  <c r="AI30" i="41" s="1"/>
  <c r="W30" i="41"/>
  <c r="AC30" i="41" s="1"/>
  <c r="Y40" i="41"/>
  <c r="AK40" i="41" s="1"/>
  <c r="Q19" i="34"/>
  <c r="BA19" i="34"/>
  <c r="AK19" i="34"/>
  <c r="AE19" i="34"/>
  <c r="AU19" i="34"/>
  <c r="BA19" i="40"/>
  <c r="AK19" i="40"/>
  <c r="S19" i="40"/>
  <c r="Q19" i="40"/>
  <c r="AU19" i="40"/>
  <c r="AE19" i="40"/>
  <c r="S26" i="33"/>
  <c r="S25" i="33"/>
  <c r="Y41" i="34"/>
  <c r="AC41" i="34"/>
  <c r="BA39" i="39"/>
  <c r="AK39" i="39"/>
  <c r="AU39" i="39"/>
  <c r="AE39" i="39"/>
  <c r="Q39" i="39"/>
  <c r="AG21" i="39"/>
  <c r="AG13" i="39"/>
  <c r="AG9" i="39"/>
  <c r="AG10" i="39"/>
  <c r="AG12" i="39"/>
  <c r="S26" i="46"/>
  <c r="AI42" i="39"/>
  <c r="W34" i="38"/>
  <c r="Y34" i="38" s="1"/>
  <c r="AK34" i="38" s="1"/>
  <c r="Y37" i="43"/>
  <c r="W37" i="43"/>
  <c r="AC37" i="43" s="1"/>
  <c r="W27" i="40"/>
  <c r="S34" i="37"/>
  <c r="S24" i="37"/>
  <c r="Q11" i="42"/>
  <c r="AU11" i="30"/>
  <c r="AE11" i="30"/>
  <c r="Q11" i="30"/>
  <c r="BA11" i="30"/>
  <c r="AK11" i="30"/>
  <c r="BM16" i="52"/>
  <c r="AW16" i="52"/>
  <c r="BA16" i="52" s="1"/>
  <c r="CA16" i="52"/>
  <c r="AS16" i="52"/>
  <c r="AC16" i="52"/>
  <c r="BW16" i="52"/>
  <c r="BG16" i="52"/>
  <c r="CG16" i="52"/>
  <c r="BQ16" i="52"/>
  <c r="BC16" i="52"/>
  <c r="Y16" i="52"/>
  <c r="Q16" i="52"/>
  <c r="AM16" i="52"/>
  <c r="AI16" i="52"/>
  <c r="AM28" i="33"/>
  <c r="AS28" i="33" s="1"/>
  <c r="S38" i="43"/>
  <c r="Q38" i="43"/>
  <c r="S29" i="42"/>
  <c r="K47" i="56"/>
  <c r="K46" i="56"/>
  <c r="M46" i="56" s="1"/>
  <c r="K48" i="56"/>
  <c r="AY30" i="34"/>
  <c r="AW10" i="46"/>
  <c r="AW12" i="46"/>
  <c r="AW21" i="46"/>
  <c r="AW13" i="46"/>
  <c r="CC8" i="79"/>
  <c r="CE8" i="79" s="1"/>
  <c r="AM12" i="46" s="1"/>
  <c r="AW9" i="46"/>
  <c r="W42" i="42"/>
  <c r="S9" i="19"/>
  <c r="S15" i="19" s="1"/>
  <c r="E40" i="8" s="1"/>
  <c r="M15" i="19"/>
  <c r="E31" i="10" s="1"/>
  <c r="AO28" i="39"/>
  <c r="AY28" i="39" s="1"/>
  <c r="AM28" i="39"/>
  <c r="AS28" i="39" s="1"/>
  <c r="I50" i="26"/>
  <c r="E31" i="12" s="1"/>
  <c r="E38" i="12" s="1"/>
  <c r="E41" i="12" s="1"/>
  <c r="G52" i="10" s="1"/>
  <c r="G54" i="10" s="1"/>
  <c r="W12" i="44"/>
  <c r="Q9" i="42"/>
  <c r="S9" i="42"/>
  <c r="Q63" i="54"/>
  <c r="W63" i="54" s="1"/>
  <c r="Q59" i="54"/>
  <c r="W59" i="54" s="1"/>
  <c r="AY8" i="34"/>
  <c r="BA9" i="31"/>
  <c r="AK9" i="31"/>
  <c r="Q9" i="31"/>
  <c r="AU9" i="31"/>
  <c r="AE9" i="31"/>
  <c r="AG22" i="44"/>
  <c r="AG23" i="44"/>
  <c r="AG8" i="44"/>
  <c r="AG26" i="44"/>
  <c r="AI26" i="44" s="1"/>
  <c r="AG24" i="44"/>
  <c r="AG34" i="44"/>
  <c r="AA9" i="55"/>
  <c r="Q9" i="55"/>
  <c r="W9" i="55" s="1"/>
  <c r="AI9" i="55"/>
  <c r="S17" i="41"/>
  <c r="Q17" i="41"/>
  <c r="S17" i="43"/>
  <c r="Q17" i="43"/>
  <c r="BA17" i="31"/>
  <c r="AK17" i="31"/>
  <c r="S17" i="31"/>
  <c r="Q17" i="31"/>
  <c r="AU17" i="31"/>
  <c r="AE17" i="31"/>
  <c r="Y31" i="30"/>
  <c r="W31" i="30"/>
  <c r="AC31" i="30" s="1"/>
  <c r="BA39" i="34"/>
  <c r="AK39" i="34"/>
  <c r="S39" i="34"/>
  <c r="Q39" i="34"/>
  <c r="AU39" i="34"/>
  <c r="AE39" i="34"/>
  <c r="AI41" i="42"/>
  <c r="AG9" i="45"/>
  <c r="AG10" i="45"/>
  <c r="AG21" i="45"/>
  <c r="AG13" i="45"/>
  <c r="AG12" i="45"/>
  <c r="S30" i="39"/>
  <c r="S25" i="31"/>
  <c r="AG24" i="32"/>
  <c r="AG8" i="32"/>
  <c r="AI8" i="32" s="1"/>
  <c r="AG23" i="32"/>
  <c r="AG22" i="32"/>
  <c r="AG34" i="32"/>
  <c r="AG26" i="32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Y30" i="43"/>
  <c r="W30" i="43"/>
  <c r="AC30" i="43" s="1"/>
  <c r="AO40" i="44"/>
  <c r="BA40" i="44" s="1"/>
  <c r="AM40" i="44"/>
  <c r="W32" i="44"/>
  <c r="AC32" i="44" s="1"/>
  <c r="W34" i="44"/>
  <c r="AM24" i="41"/>
  <c r="AU24" i="41" s="1"/>
  <c r="Y33" i="41"/>
  <c r="AK33" i="41" s="1"/>
  <c r="W33" i="41"/>
  <c r="Y28" i="52"/>
  <c r="BC28" i="52"/>
  <c r="AM28" i="52"/>
  <c r="CG28" i="52"/>
  <c r="BQ28" i="52"/>
  <c r="AI28" i="52"/>
  <c r="Q28" i="52"/>
  <c r="BM28" i="52"/>
  <c r="AW28" i="52"/>
  <c r="BA28" i="52" s="1"/>
  <c r="CA28" i="52"/>
  <c r="AS28" i="52"/>
  <c r="AC28" i="52"/>
  <c r="BW28" i="52"/>
  <c r="BG28" i="52"/>
  <c r="S16" i="37"/>
  <c r="Q16" i="37"/>
  <c r="S12" i="33"/>
  <c r="AO40" i="34"/>
  <c r="BA40" i="34" s="1"/>
  <c r="AG22" i="35"/>
  <c r="AG23" i="35"/>
  <c r="AI23" i="35" s="1"/>
  <c r="AG24" i="31"/>
  <c r="AG8" i="35"/>
  <c r="AG22" i="31"/>
  <c r="AG26" i="35"/>
  <c r="AG23" i="31"/>
  <c r="AG34" i="35"/>
  <c r="AG26" i="31"/>
  <c r="AG24" i="35"/>
  <c r="AG8" i="31"/>
  <c r="AG34" i="31"/>
  <c r="I13" i="73"/>
  <c r="I29" i="25" s="1"/>
  <c r="M29" i="25" s="1"/>
  <c r="S29" i="25" s="1"/>
  <c r="AI25" i="31"/>
  <c r="Y29" i="39"/>
  <c r="W29" i="39"/>
  <c r="AC29" i="39" s="1"/>
  <c r="Y34" i="31"/>
  <c r="W34" i="31"/>
  <c r="AC34" i="31" s="1"/>
  <c r="I50" i="27"/>
  <c r="AI40" i="32"/>
  <c r="BQ92" i="52"/>
  <c r="AI92" i="52"/>
  <c r="Q92" i="52"/>
  <c r="W92" i="52" s="1"/>
  <c r="AW92" i="52"/>
  <c r="BC92" i="52" s="1"/>
  <c r="CA92" i="52"/>
  <c r="CE92" i="52" s="1"/>
  <c r="AC92" i="52"/>
  <c r="BW92" i="52"/>
  <c r="BG92" i="52"/>
  <c r="BM92" i="52" s="1"/>
  <c r="Y92" i="52"/>
  <c r="AM92" i="52"/>
  <c r="AQ92" i="52" s="1"/>
  <c r="I51" i="52"/>
  <c r="M51" i="52" s="1"/>
  <c r="K25" i="74"/>
  <c r="I36" i="50" s="1"/>
  <c r="M36" i="50" s="1"/>
  <c r="I11" i="52"/>
  <c r="K60" i="74"/>
  <c r="I10" i="50" s="1"/>
  <c r="AC40" i="44"/>
  <c r="AE40" i="44"/>
  <c r="AY12" i="35"/>
  <c r="Y30" i="35"/>
  <c r="AI30" i="35" s="1"/>
  <c r="W30" i="35"/>
  <c r="AC30" i="35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Q9" i="77"/>
  <c r="AS9" i="77" s="1"/>
  <c r="I18" i="15" s="1"/>
  <c r="AQ19" i="77"/>
  <c r="AS19" i="77" s="1"/>
  <c r="I28" i="15" s="1"/>
  <c r="M28" i="15" s="1"/>
  <c r="S28" i="15" s="1"/>
  <c r="AE19" i="77"/>
  <c r="AG19" i="77" s="1"/>
  <c r="I28" i="17" s="1"/>
  <c r="M28" i="17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M42" i="36"/>
  <c r="CG26" i="52"/>
  <c r="BQ26" i="52"/>
  <c r="AI26" i="52"/>
  <c r="Q26" i="52"/>
  <c r="BM26" i="52"/>
  <c r="AW26" i="52"/>
  <c r="BA26" i="52" s="1"/>
  <c r="CA26" i="52"/>
  <c r="AS26" i="52"/>
  <c r="AC26" i="52"/>
  <c r="BW26" i="52"/>
  <c r="BG26" i="52"/>
  <c r="Y26" i="52"/>
  <c r="BC26" i="52"/>
  <c r="AM26" i="52"/>
  <c r="Q15" i="37"/>
  <c r="S32" i="30"/>
  <c r="Y31" i="33"/>
  <c r="W31" i="33"/>
  <c r="AC31" i="33" s="1"/>
  <c r="Q38" i="40"/>
  <c r="AO32" i="42"/>
  <c r="AM32" i="42"/>
  <c r="AS32" i="42" s="1"/>
  <c r="AY33" i="42"/>
  <c r="Y33" i="34"/>
  <c r="AK33" i="34" s="1"/>
  <c r="W33" i="34"/>
  <c r="Y23" i="34"/>
  <c r="AK23" i="34" s="1"/>
  <c r="W23" i="34"/>
  <c r="AM37" i="40"/>
  <c r="AS37" i="40" s="1"/>
  <c r="I44" i="44"/>
  <c r="AI41" i="33"/>
  <c r="W12" i="45"/>
  <c r="Y28" i="41"/>
  <c r="W28" i="41"/>
  <c r="AC28" i="41" s="1"/>
  <c r="AE8" i="34"/>
  <c r="Y8" i="34"/>
  <c r="AC8" i="34"/>
  <c r="AU14" i="31"/>
  <c r="AE14" i="31"/>
  <c r="AK14" i="31"/>
  <c r="S14" i="31"/>
  <c r="Q14" i="31"/>
  <c r="BA14" i="31"/>
  <c r="S14" i="36"/>
  <c r="Q14" i="36"/>
  <c r="Q38" i="44"/>
  <c r="S33" i="46"/>
  <c r="W25" i="34"/>
  <c r="AC25" i="34" s="1"/>
  <c r="W32" i="34"/>
  <c r="AC32" i="34" s="1"/>
  <c r="W24" i="39"/>
  <c r="Y24" i="39" s="1"/>
  <c r="AK24" i="39" s="1"/>
  <c r="Y27" i="31"/>
  <c r="W27" i="31"/>
  <c r="AC27" i="31" s="1"/>
  <c r="S8" i="22"/>
  <c r="AY41" i="43"/>
  <c r="Y43" i="45"/>
  <c r="AK43" i="45" s="1"/>
  <c r="AC43" i="45"/>
  <c r="AE43" i="45"/>
  <c r="Y31" i="45"/>
  <c r="W31" i="45"/>
  <c r="AC31" i="45" s="1"/>
  <c r="W30" i="37"/>
  <c r="AC30" i="37" s="1"/>
  <c r="AM43" i="43"/>
  <c r="Q18" i="35"/>
  <c r="S18" i="35"/>
  <c r="Q18" i="41"/>
  <c r="Q38" i="30"/>
  <c r="W24" i="34"/>
  <c r="W25" i="39"/>
  <c r="AC25" i="39" s="1"/>
  <c r="AC40" i="39"/>
  <c r="AE40" i="39"/>
  <c r="AO43" i="41"/>
  <c r="BA43" i="41" s="1"/>
  <c r="AM43" i="41"/>
  <c r="AY32" i="33"/>
  <c r="Y24" i="35"/>
  <c r="AK24" i="35" s="1"/>
  <c r="W24" i="35"/>
  <c r="AY34" i="41"/>
  <c r="AY29" i="40"/>
  <c r="W33" i="40"/>
  <c r="Y33" i="40"/>
  <c r="AK33" i="40" s="1"/>
  <c r="Y41" i="40"/>
  <c r="AK41" i="40" s="1"/>
  <c r="AC41" i="40"/>
  <c r="AE41" i="40"/>
  <c r="AO42" i="41"/>
  <c r="BA42" i="41" s="1"/>
  <c r="AM42" i="41"/>
  <c r="Y23" i="37"/>
  <c r="AK23" i="37" s="1"/>
  <c r="W23" i="37"/>
  <c r="Y24" i="32"/>
  <c r="W24" i="32"/>
  <c r="AC24" i="32" s="1"/>
  <c r="AW12" i="44"/>
  <c r="AW21" i="44"/>
  <c r="AW13" i="44"/>
  <c r="CC10" i="79"/>
  <c r="CE10" i="79" s="1"/>
  <c r="AW10" i="44"/>
  <c r="AW9" i="44"/>
  <c r="AA10" i="55"/>
  <c r="Q10" i="55"/>
  <c r="W10" i="55" s="1"/>
  <c r="AI10" i="55"/>
  <c r="S13" i="43"/>
  <c r="Q13" i="43"/>
  <c r="AU13" i="31"/>
  <c r="AE13" i="31"/>
  <c r="BA13" i="31"/>
  <c r="AK13" i="31"/>
  <c r="S13" i="31"/>
  <c r="Q13" i="31"/>
  <c r="Q13" i="36"/>
  <c r="Q38" i="35"/>
  <c r="AO8" i="46"/>
  <c r="AY8" i="46" s="1"/>
  <c r="AO42" i="34"/>
  <c r="BA42" i="34" s="1"/>
  <c r="AM42" i="34"/>
  <c r="S34" i="46"/>
  <c r="Y40" i="43"/>
  <c r="AK40" i="43" s="1"/>
  <c r="AO42" i="35"/>
  <c r="BA42" i="35" s="1"/>
  <c r="AM42" i="35"/>
  <c r="S12" i="31"/>
  <c r="S34" i="43"/>
  <c r="AU8" i="39"/>
  <c r="AO8" i="39"/>
  <c r="AM40" i="37"/>
  <c r="AO40" i="37" s="1"/>
  <c r="Y32" i="45"/>
  <c r="W32" i="45"/>
  <c r="AC32" i="45" s="1"/>
  <c r="AM30" i="41"/>
  <c r="AS30" i="41" s="1"/>
  <c r="AY32" i="36"/>
  <c r="BA19" i="31"/>
  <c r="AK19" i="31"/>
  <c r="S19" i="31"/>
  <c r="Q19" i="31"/>
  <c r="AE19" i="31"/>
  <c r="AU19" i="31"/>
  <c r="Q19" i="36"/>
  <c r="AU19" i="36"/>
  <c r="AE19" i="36"/>
  <c r="BA19" i="36"/>
  <c r="AK19" i="36"/>
  <c r="Y43" i="34"/>
  <c r="AK43" i="34" s="1"/>
  <c r="AC43" i="34"/>
  <c r="Q38" i="39"/>
  <c r="AI25" i="37"/>
  <c r="S34" i="38"/>
  <c r="Y24" i="38"/>
  <c r="AK24" i="38" s="1"/>
  <c r="W24" i="38"/>
  <c r="S37" i="43"/>
  <c r="AS8" i="39"/>
  <c r="S34" i="45"/>
  <c r="S27" i="40"/>
  <c r="Y23" i="41"/>
  <c r="AK23" i="41" s="1"/>
  <c r="W23" i="41"/>
  <c r="Y27" i="32"/>
  <c r="W27" i="32"/>
  <c r="AC27" i="32" s="1"/>
  <c r="M21" i="54"/>
  <c r="S11" i="38"/>
  <c r="Q11" i="38"/>
  <c r="Q11" i="44"/>
  <c r="S11" i="44" s="1"/>
  <c r="W29" i="30"/>
  <c r="AC29" i="30" s="1"/>
  <c r="AS41" i="36"/>
  <c r="BA39" i="41"/>
  <c r="AK39" i="41"/>
  <c r="S39" i="41"/>
  <c r="Q39" i="41"/>
  <c r="AU39" i="41"/>
  <c r="AE39" i="41"/>
  <c r="W12" i="42"/>
  <c r="AI20" i="56"/>
  <c r="AY40" i="34"/>
  <c r="K48" i="54"/>
  <c r="K47" i="54"/>
  <c r="K46" i="54"/>
  <c r="M46" i="54" s="1"/>
  <c r="Y28" i="39"/>
  <c r="AI28" i="39" s="1"/>
  <c r="W28" i="39"/>
  <c r="AC28" i="39" s="1"/>
  <c r="W37" i="45"/>
  <c r="AC37" i="45" s="1"/>
  <c r="AG12" i="43"/>
  <c r="AG21" i="43"/>
  <c r="AG13" i="43"/>
  <c r="AG9" i="43"/>
  <c r="AG10" i="43"/>
  <c r="S12" i="44"/>
  <c r="Y26" i="35"/>
  <c r="AK26" i="35" s="1"/>
  <c r="W26" i="35"/>
  <c r="AC42" i="44"/>
  <c r="AE42" i="44"/>
  <c r="AI63" i="56"/>
  <c r="AC63" i="56"/>
  <c r="Y63" i="56"/>
  <c r="AM63" i="56"/>
  <c r="AS63" i="56" s="1"/>
  <c r="Q63" i="56"/>
  <c r="W63" i="56" s="1"/>
  <c r="AY44" i="46"/>
  <c r="AG8" i="7" s="1"/>
  <c r="Q9" i="34"/>
  <c r="S9" i="34"/>
  <c r="Y59" i="56"/>
  <c r="AM59" i="56"/>
  <c r="AS59" i="56" s="1"/>
  <c r="Q59" i="56"/>
  <c r="W59" i="56" s="1"/>
  <c r="AC59" i="56"/>
  <c r="AI59" i="56" s="1"/>
  <c r="BG9" i="92"/>
  <c r="AE8" i="44"/>
  <c r="Y8" i="44"/>
  <c r="AC8" i="44"/>
  <c r="W25" i="45"/>
  <c r="AC25" i="45" s="1"/>
  <c r="M8" i="53"/>
  <c r="Q8" i="53" s="1"/>
  <c r="W8" i="53" s="1"/>
  <c r="I43" i="53"/>
  <c r="AI42" i="41"/>
  <c r="Q17" i="37"/>
  <c r="S17" i="37" s="1"/>
  <c r="S17" i="39"/>
  <c r="Q17" i="39"/>
  <c r="AW12" i="30"/>
  <c r="AW21" i="30"/>
  <c r="AW9" i="30"/>
  <c r="AW13" i="30"/>
  <c r="CC23" i="79"/>
  <c r="CE23" i="79" s="1"/>
  <c r="AW10" i="30"/>
  <c r="W30" i="30"/>
  <c r="AC30" i="30" s="1"/>
  <c r="S38" i="34"/>
  <c r="Q38" i="34"/>
  <c r="AW22" i="35"/>
  <c r="AS19" i="79"/>
  <c r="AU19" i="79" s="1"/>
  <c r="AM23" i="31" s="1"/>
  <c r="AW8" i="35"/>
  <c r="AW22" i="31"/>
  <c r="AW34" i="31"/>
  <c r="AW23" i="31"/>
  <c r="AW26" i="35"/>
  <c r="AW34" i="35"/>
  <c r="AW24" i="35"/>
  <c r="AW24" i="31"/>
  <c r="AW8" i="31"/>
  <c r="AW26" i="31"/>
  <c r="AW23" i="35"/>
  <c r="M8" i="49"/>
  <c r="Y42" i="38"/>
  <c r="AK42" i="38" s="1"/>
  <c r="W42" i="38"/>
  <c r="Q36" i="40"/>
  <c r="M44" i="40"/>
  <c r="AK8" i="40"/>
  <c r="Y60" i="50"/>
  <c r="Q60" i="50"/>
  <c r="W60" i="50" s="1"/>
  <c r="AO30" i="43"/>
  <c r="AM30" i="43"/>
  <c r="AS30" i="43" s="1"/>
  <c r="AO32" i="44"/>
  <c r="AY32" i="44" s="1"/>
  <c r="AM32" i="44"/>
  <c r="AS32" i="44" s="1"/>
  <c r="AI30" i="43"/>
  <c r="Y28" i="45"/>
  <c r="W28" i="45"/>
  <c r="AC28" i="45" s="1"/>
  <c r="AK8" i="33"/>
  <c r="S33" i="41"/>
  <c r="AS34" i="41"/>
  <c r="W42" i="40"/>
  <c r="Y42" i="40"/>
  <c r="AK42" i="40" s="1"/>
  <c r="AU16" i="46"/>
  <c r="AE16" i="46"/>
  <c r="BA16" i="46"/>
  <c r="AK16" i="46"/>
  <c r="S16" i="46"/>
  <c r="Q16" i="46"/>
  <c r="S16" i="33"/>
  <c r="Q16" i="33"/>
  <c r="AG36" i="46"/>
  <c r="AI36" i="46" s="1"/>
  <c r="AG18" i="46"/>
  <c r="AI18" i="46" s="1"/>
  <c r="AG45" i="46"/>
  <c r="AI45" i="46" s="1"/>
  <c r="AI47" i="46" s="1"/>
  <c r="AO8" i="7" s="1"/>
  <c r="AG43" i="46"/>
  <c r="AI43" i="46" s="1"/>
  <c r="AG37" i="46"/>
  <c r="AI37" i="46" s="1"/>
  <c r="AG27" i="46"/>
  <c r="AI27" i="46" s="1"/>
  <c r="AG19" i="46"/>
  <c r="AI19" i="46" s="1"/>
  <c r="AG11" i="46"/>
  <c r="AI11" i="46" s="1"/>
  <c r="AG46" i="46"/>
  <c r="AI46" i="46" s="1"/>
  <c r="AG38" i="46"/>
  <c r="AI38" i="46" s="1"/>
  <c r="AG28" i="46"/>
  <c r="AI28" i="46" s="1"/>
  <c r="AG20" i="46"/>
  <c r="AI20" i="46" s="1"/>
  <c r="AG29" i="46"/>
  <c r="AI29" i="46" s="1"/>
  <c r="AG40" i="46"/>
  <c r="AI40" i="46" s="1"/>
  <c r="AG30" i="46"/>
  <c r="AI30" i="46" s="1"/>
  <c r="AG14" i="46"/>
  <c r="AI14" i="46" s="1"/>
  <c r="AG25" i="46"/>
  <c r="AI25" i="46" s="1"/>
  <c r="AG33" i="46"/>
  <c r="AI33" i="46" s="1"/>
  <c r="AG42" i="46"/>
  <c r="AI42" i="46" s="1"/>
  <c r="AG16" i="46"/>
  <c r="AI16" i="46" s="1"/>
  <c r="AG39" i="46"/>
  <c r="AI39" i="46" s="1"/>
  <c r="AG15" i="46"/>
  <c r="AI15" i="46" s="1"/>
  <c r="AG32" i="46"/>
  <c r="AI32" i="46" s="1"/>
  <c r="AG41" i="46"/>
  <c r="AI41" i="46" s="1"/>
  <c r="AG31" i="46"/>
  <c r="AI31" i="46" s="1"/>
  <c r="AG17" i="46"/>
  <c r="AI17" i="46" s="1"/>
  <c r="BA39" i="38"/>
  <c r="AK39" i="38"/>
  <c r="S39" i="38"/>
  <c r="Q39" i="38"/>
  <c r="AU39" i="38"/>
  <c r="AE39" i="38"/>
  <c r="BO9" i="79"/>
  <c r="CE9" i="84"/>
  <c r="BQ9" i="79" s="1"/>
  <c r="BU9" i="79" s="1"/>
  <c r="BW9" i="79" s="1"/>
  <c r="Y31" i="34"/>
  <c r="W31" i="34"/>
  <c r="AC31" i="34" s="1"/>
  <c r="AM34" i="31"/>
  <c r="AS34" i="31" s="1"/>
  <c r="AO37" i="34"/>
  <c r="AM37" i="34"/>
  <c r="AS37" i="34" s="1"/>
  <c r="K84" i="74"/>
  <c r="I58" i="50" s="1"/>
  <c r="M58" i="50" s="1"/>
  <c r="AO30" i="35"/>
  <c r="AY30" i="35" s="1"/>
  <c r="AM30" i="35"/>
  <c r="AS30" i="35" s="1"/>
  <c r="O19" i="77"/>
  <c r="Q19" i="77" s="1"/>
  <c r="E71" i="74" s="1"/>
  <c r="O18" i="77"/>
  <c r="Q18" i="77" s="1"/>
  <c r="E70" i="74" s="1"/>
  <c r="O20" i="77"/>
  <c r="Q20" i="77" s="1"/>
  <c r="E72" i="74" s="1"/>
  <c r="O9" i="77"/>
  <c r="Q9" i="77" s="1"/>
  <c r="E61" i="74" s="1"/>
  <c r="W25" i="41"/>
  <c r="AC25" i="41" s="1"/>
  <c r="S15" i="44"/>
  <c r="Q15" i="44"/>
  <c r="AU15" i="46"/>
  <c r="AE15" i="46"/>
  <c r="BA15" i="46"/>
  <c r="AK15" i="46"/>
  <c r="S15" i="46"/>
  <c r="Q15" i="46"/>
  <c r="Q15" i="33"/>
  <c r="AU39" i="40"/>
  <c r="AE39" i="40"/>
  <c r="BA39" i="40"/>
  <c r="AK39" i="40"/>
  <c r="Q39" i="40"/>
  <c r="AO25" i="42"/>
  <c r="AY25" i="42" s="1"/>
  <c r="AM25" i="42"/>
  <c r="AS25" i="42" s="1"/>
  <c r="AO33" i="34"/>
  <c r="BA33" i="34" s="1"/>
  <c r="AM33" i="34"/>
  <c r="AM23" i="34"/>
  <c r="AU23" i="34" s="1"/>
  <c r="AO23" i="34"/>
  <c r="BA23" i="34" s="1"/>
  <c r="Y43" i="35"/>
  <c r="AK43" i="35" s="1"/>
  <c r="AC43" i="35"/>
  <c r="G10" i="103"/>
  <c r="G9" i="103"/>
  <c r="M44" i="44"/>
  <c r="S36" i="44"/>
  <c r="Q36" i="44"/>
  <c r="Y56" i="56"/>
  <c r="BY79" i="52"/>
  <c r="CA79" i="52"/>
  <c r="CG79" i="52" s="1"/>
  <c r="AO43" i="34"/>
  <c r="BA43" i="34" s="1"/>
  <c r="AM43" i="34"/>
  <c r="AI32" i="45"/>
  <c r="S12" i="45"/>
  <c r="Y33" i="36"/>
  <c r="AK33" i="36" s="1"/>
  <c r="W33" i="36"/>
  <c r="S28" i="41"/>
  <c r="S14" i="45"/>
  <c r="Q14" i="45"/>
  <c r="BA14" i="32"/>
  <c r="AK14" i="32"/>
  <c r="Q14" i="32"/>
  <c r="AU14" i="32"/>
  <c r="AE14" i="32"/>
  <c r="BA39" i="44"/>
  <c r="AK39" i="44"/>
  <c r="S39" i="44"/>
  <c r="Q39" i="44"/>
  <c r="AU39" i="44"/>
  <c r="AE39" i="44"/>
  <c r="I16" i="73"/>
  <c r="I38" i="25" s="1"/>
  <c r="M38" i="25" s="1"/>
  <c r="S38" i="25" s="1"/>
  <c r="AM25" i="34"/>
  <c r="AS25" i="34" s="1"/>
  <c r="AM32" i="34"/>
  <c r="AS32" i="34" s="1"/>
  <c r="AM40" i="31"/>
  <c r="AM24" i="39"/>
  <c r="AO24" i="39"/>
  <c r="BA24" i="39" s="1"/>
  <c r="W33" i="39"/>
  <c r="AO27" i="31"/>
  <c r="AY27" i="31" s="1"/>
  <c r="AM27" i="31"/>
  <c r="AS27" i="31" s="1"/>
  <c r="Y33" i="43"/>
  <c r="AK33" i="43" s="1"/>
  <c r="W33" i="43"/>
  <c r="Y23" i="43"/>
  <c r="AK23" i="43" s="1"/>
  <c r="W23" i="43"/>
  <c r="Y27" i="44"/>
  <c r="AK27" i="44" s="1"/>
  <c r="W27" i="44"/>
  <c r="Y41" i="45"/>
  <c r="AK41" i="45" s="1"/>
  <c r="AC41" i="45"/>
  <c r="AE41" i="45"/>
  <c r="W30" i="45"/>
  <c r="AC30" i="45" s="1"/>
  <c r="AO31" i="40"/>
  <c r="AM31" i="40"/>
  <c r="AS31" i="40" s="1"/>
  <c r="AI28" i="40"/>
  <c r="AM30" i="37"/>
  <c r="AS30" i="37" s="1"/>
  <c r="W32" i="32"/>
  <c r="AC32" i="32" s="1"/>
  <c r="BO23" i="79"/>
  <c r="CE23" i="84"/>
  <c r="BQ23" i="79" s="1"/>
  <c r="BU23" i="79" s="1"/>
  <c r="BW23" i="79" s="1"/>
  <c r="BM32" i="52"/>
  <c r="AW32" i="52"/>
  <c r="BA32" i="52" s="1"/>
  <c r="CA32" i="52"/>
  <c r="AS32" i="52"/>
  <c r="AC32" i="52"/>
  <c r="BW32" i="52"/>
  <c r="BG32" i="52"/>
  <c r="Y32" i="52"/>
  <c r="BC32" i="52"/>
  <c r="AM32" i="52"/>
  <c r="CG32" i="52"/>
  <c r="BQ32" i="52"/>
  <c r="AI32" i="52"/>
  <c r="Q32" i="52"/>
  <c r="S18" i="37"/>
  <c r="Q18" i="37"/>
  <c r="AM24" i="34"/>
  <c r="AU24" i="34" s="1"/>
  <c r="AM25" i="39"/>
  <c r="AS25" i="39" s="1"/>
  <c r="AM24" i="35"/>
  <c r="AS41" i="37"/>
  <c r="AI18" i="92"/>
  <c r="AI10" i="92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Y30" i="40"/>
  <c r="W27" i="36"/>
  <c r="AM33" i="40"/>
  <c r="AO33" i="40"/>
  <c r="BA33" i="40" s="1"/>
  <c r="Y23" i="40"/>
  <c r="AK23" i="40" s="1"/>
  <c r="W23" i="40"/>
  <c r="Y43" i="40"/>
  <c r="AK43" i="40" s="1"/>
  <c r="AC43" i="40"/>
  <c r="AM43" i="33"/>
  <c r="AO23" i="37"/>
  <c r="BA23" i="37" s="1"/>
  <c r="AM23" i="37"/>
  <c r="AU23" i="37" s="1"/>
  <c r="AM24" i="32"/>
  <c r="AS24" i="32" s="1"/>
  <c r="S13" i="39"/>
  <c r="Q13" i="39"/>
  <c r="S13" i="45"/>
  <c r="Q13" i="45"/>
  <c r="BA13" i="32"/>
  <c r="AK13" i="32"/>
  <c r="Q13" i="32"/>
  <c r="AU13" i="32"/>
  <c r="AE13" i="32"/>
  <c r="AO27" i="30"/>
  <c r="AM27" i="30"/>
  <c r="AS27" i="30" s="1"/>
  <c r="AI43" i="34"/>
  <c r="BA39" i="33"/>
  <c r="AK39" i="33"/>
  <c r="Q39" i="33"/>
  <c r="S39" i="33" s="1"/>
  <c r="AU39" i="33"/>
  <c r="AE39" i="33"/>
  <c r="W27" i="42"/>
  <c r="Y27" i="42"/>
  <c r="AK27" i="42" s="1"/>
  <c r="AY43" i="31"/>
  <c r="AW10" i="34"/>
  <c r="AW12" i="34"/>
  <c r="CC20" i="79"/>
  <c r="CE20" i="79" s="1"/>
  <c r="AM12" i="34" s="1"/>
  <c r="AW13" i="34"/>
  <c r="AW21" i="34"/>
  <c r="AW9" i="34"/>
  <c r="W34" i="39"/>
  <c r="Y34" i="39" s="1"/>
  <c r="AK34" i="39" s="1"/>
  <c r="AU37" i="33"/>
  <c r="AE37" i="33"/>
  <c r="BA37" i="33"/>
  <c r="AK37" i="33"/>
  <c r="S37" i="33"/>
  <c r="Q37" i="33"/>
  <c r="Y28" i="44"/>
  <c r="W28" i="44"/>
  <c r="AC28" i="44" s="1"/>
  <c r="AY28" i="38"/>
  <c r="AM32" i="45"/>
  <c r="AS32" i="45" s="1"/>
  <c r="AE8" i="37"/>
  <c r="Y8" i="37"/>
  <c r="AC8" i="37"/>
  <c r="Y31" i="41"/>
  <c r="AI31" i="41" s="1"/>
  <c r="W31" i="41"/>
  <c r="AC31" i="41" s="1"/>
  <c r="Q31" i="54"/>
  <c r="W31" i="54" s="1"/>
  <c r="Y31" i="54"/>
  <c r="AY41" i="36"/>
  <c r="BA19" i="45"/>
  <c r="AK19" i="45"/>
  <c r="Q19" i="45"/>
  <c r="S19" i="45" s="1"/>
  <c r="AU19" i="45"/>
  <c r="AE19" i="45"/>
  <c r="Q19" i="32"/>
  <c r="AU19" i="32"/>
  <c r="AE19" i="32"/>
  <c r="BA19" i="32"/>
  <c r="AK19" i="32"/>
  <c r="S19" i="32"/>
  <c r="AY41" i="41"/>
  <c r="Q38" i="37"/>
  <c r="Y30" i="42"/>
  <c r="W30" i="42"/>
  <c r="AC30" i="42" s="1"/>
  <c r="AG10" i="34"/>
  <c r="AG12" i="34"/>
  <c r="AG9" i="34"/>
  <c r="AG13" i="34"/>
  <c r="AG21" i="34"/>
  <c r="Y55" i="56"/>
  <c r="AI43" i="39"/>
  <c r="W28" i="34"/>
  <c r="AC28" i="34" s="1"/>
  <c r="Y28" i="34"/>
  <c r="AI28" i="34" s="1"/>
  <c r="Y42" i="45"/>
  <c r="AK42" i="45" s="1"/>
  <c r="W42" i="45"/>
  <c r="AC40" i="37"/>
  <c r="AE40" i="37"/>
  <c r="W28" i="36"/>
  <c r="AC28" i="36" s="1"/>
  <c r="AW22" i="44"/>
  <c r="AS10" i="79"/>
  <c r="AU10" i="79" s="1"/>
  <c r="AM8" i="44" s="1"/>
  <c r="AW26" i="44"/>
  <c r="AW8" i="44"/>
  <c r="AW23" i="44"/>
  <c r="AW34" i="44"/>
  <c r="AW24" i="44"/>
  <c r="S23" i="41"/>
  <c r="S27" i="32"/>
  <c r="M21" i="56"/>
  <c r="Q11" i="34"/>
  <c r="S11" i="40"/>
  <c r="Q11" i="40"/>
  <c r="AM29" i="30"/>
  <c r="AS29" i="30" s="1"/>
  <c r="W28" i="33"/>
  <c r="AC28" i="33" s="1"/>
  <c r="S38" i="41"/>
  <c r="Q38" i="41"/>
  <c r="AM12" i="42"/>
  <c r="Y43" i="39"/>
  <c r="AK43" i="39" s="1"/>
  <c r="AC43" i="39"/>
  <c r="AM37" i="45"/>
  <c r="AS37" i="45" s="1"/>
  <c r="AI8" i="40"/>
  <c r="Y41" i="38"/>
  <c r="AK41" i="38" s="1"/>
  <c r="AE41" i="38"/>
  <c r="AC41" i="38"/>
  <c r="Y42" i="44"/>
  <c r="AK42" i="44" s="1"/>
  <c r="S9" i="36"/>
  <c r="Q9" i="36"/>
  <c r="Q54" i="54"/>
  <c r="W54" i="54" s="1"/>
  <c r="Y54" i="54"/>
  <c r="S32" i="41"/>
  <c r="Q17" i="33"/>
  <c r="S17" i="35"/>
  <c r="Q17" i="35"/>
  <c r="CG23" i="79"/>
  <c r="CY23" i="84"/>
  <c r="CI23" i="79" s="1"/>
  <c r="CM23" i="79" s="1"/>
  <c r="CO23" i="79" s="1"/>
  <c r="W12" i="30" s="1"/>
  <c r="BA39" i="32"/>
  <c r="AK39" i="32"/>
  <c r="Q39" i="32"/>
  <c r="AU39" i="32"/>
  <c r="AE39" i="32"/>
  <c r="AM43" i="38"/>
  <c r="AU41" i="44"/>
  <c r="AO41" i="44"/>
  <c r="BA41" i="44" s="1"/>
  <c r="AS41" i="44"/>
  <c r="S42" i="38"/>
  <c r="I14" i="73"/>
  <c r="I32" i="25" s="1"/>
  <c r="M32" i="25" s="1"/>
  <c r="S32" i="25" s="1"/>
  <c r="Y27" i="38"/>
  <c r="AK27" i="38" s="1"/>
  <c r="W27" i="38"/>
  <c r="W42" i="43"/>
  <c r="AS24" i="34"/>
  <c r="AC40" i="42"/>
  <c r="AE40" i="42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AI41" i="43"/>
  <c r="AI29" i="43"/>
  <c r="AO43" i="45"/>
  <c r="W27" i="45"/>
  <c r="Y27" i="45" s="1"/>
  <c r="W12" i="36"/>
  <c r="AO43" i="42"/>
  <c r="BA43" i="42" s="1"/>
  <c r="W28" i="32"/>
  <c r="AC28" i="32" s="1"/>
  <c r="Y28" i="32"/>
  <c r="AI28" i="32" s="1"/>
  <c r="AA8" i="55"/>
  <c r="Q8" i="55"/>
  <c r="M41" i="55"/>
  <c r="AI8" i="55"/>
  <c r="S42" i="40"/>
  <c r="Q16" i="42"/>
  <c r="BA16" i="30"/>
  <c r="AK16" i="30"/>
  <c r="Q16" i="30"/>
  <c r="S16" i="30" s="1"/>
  <c r="AU16" i="30"/>
  <c r="AE16" i="30"/>
  <c r="S38" i="38"/>
  <c r="Q38" i="38"/>
  <c r="BG9" i="79"/>
  <c r="BK9" i="79" s="1"/>
  <c r="BM9" i="79" s="1"/>
  <c r="S31" i="34"/>
  <c r="AI30" i="31"/>
  <c r="W12" i="39"/>
  <c r="BA36" i="46"/>
  <c r="AK36" i="46"/>
  <c r="Q36" i="46"/>
  <c r="AU36" i="46"/>
  <c r="AE36" i="46"/>
  <c r="M44" i="46"/>
  <c r="S42" i="39"/>
  <c r="W12" i="43"/>
  <c r="Y12" i="43" s="1"/>
  <c r="AK12" i="43" s="1"/>
  <c r="I18" i="52"/>
  <c r="M18" i="52" s="1"/>
  <c r="K11" i="74"/>
  <c r="I14" i="50" s="1"/>
  <c r="M14" i="50" s="1"/>
  <c r="I42" i="52"/>
  <c r="M42" i="52" s="1"/>
  <c r="K16" i="74"/>
  <c r="I27" i="50" s="1"/>
  <c r="M27" i="50" s="1"/>
  <c r="AS26" i="37"/>
  <c r="Y24" i="44"/>
  <c r="AK24" i="44" s="1"/>
  <c r="W24" i="44"/>
  <c r="W31" i="36"/>
  <c r="AC31" i="36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S25" i="41"/>
  <c r="Q15" i="40"/>
  <c r="S15" i="40"/>
  <c r="Q15" i="42"/>
  <c r="Q15" i="30"/>
  <c r="AU15" i="30"/>
  <c r="AE15" i="30"/>
  <c r="BA15" i="30"/>
  <c r="AK15" i="30"/>
  <c r="S15" i="30"/>
  <c r="W32" i="42"/>
  <c r="AC32" i="42" s="1"/>
  <c r="K12" i="73"/>
  <c r="I26" i="23" s="1"/>
  <c r="M26" i="23" s="1"/>
  <c r="S26" i="23" s="1"/>
  <c r="I12" i="73"/>
  <c r="I26" i="25" s="1"/>
  <c r="M26" i="25" s="1"/>
  <c r="S26" i="25" s="1"/>
  <c r="I38" i="74"/>
  <c r="I33" i="56" s="1"/>
  <c r="M33" i="56" s="1"/>
  <c r="K38" i="74"/>
  <c r="I33" i="54" s="1"/>
  <c r="M33" i="54" s="1"/>
  <c r="Y41" i="35"/>
  <c r="AK41" i="35" s="1"/>
  <c r="AC41" i="35"/>
  <c r="AE41" i="35"/>
  <c r="Y43" i="44"/>
  <c r="AK43" i="44" s="1"/>
  <c r="AC43" i="44"/>
  <c r="W32" i="39"/>
  <c r="AC32" i="39" s="1"/>
  <c r="BA37" i="42"/>
  <c r="AK37" i="42"/>
  <c r="Q37" i="42"/>
  <c r="AU37" i="42"/>
  <c r="AE37" i="42"/>
  <c r="I44" i="34"/>
  <c r="AI31" i="33"/>
  <c r="AY8" i="40"/>
  <c r="Y29" i="35"/>
  <c r="AI29" i="35" s="1"/>
  <c r="W29" i="35"/>
  <c r="AC29" i="35" s="1"/>
  <c r="AQ83" i="52"/>
  <c r="W24" i="36"/>
  <c r="Y29" i="37"/>
  <c r="AI29" i="37" s="1"/>
  <c r="W29" i="37"/>
  <c r="AC29" i="37" s="1"/>
  <c r="AS21" i="91"/>
  <c r="AS13" i="91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0" i="91"/>
  <c r="AS12" i="91"/>
  <c r="Q14" i="41"/>
  <c r="Q14" i="43"/>
  <c r="S23" i="33"/>
  <c r="W24" i="42"/>
  <c r="W28" i="31"/>
  <c r="AC28" i="31" s="1"/>
  <c r="Y37" i="38"/>
  <c r="AI37" i="38" s="1"/>
  <c r="W37" i="38"/>
  <c r="AC37" i="38" s="1"/>
  <c r="AA29" i="55"/>
  <c r="Q29" i="55"/>
  <c r="W29" i="55" s="1"/>
  <c r="AI29" i="55"/>
  <c r="S33" i="43"/>
  <c r="S23" i="43"/>
  <c r="W32" i="35"/>
  <c r="AC32" i="35" s="1"/>
  <c r="W31" i="35"/>
  <c r="AC31" i="35" s="1"/>
  <c r="BK78" i="52"/>
  <c r="BK79" i="52" s="1"/>
  <c r="S10" i="25"/>
  <c r="W34" i="35"/>
  <c r="W31" i="37"/>
  <c r="AC31" i="37" s="1"/>
  <c r="AS40" i="33"/>
  <c r="AU40" i="33"/>
  <c r="Q18" i="44"/>
  <c r="S18" i="44" s="1"/>
  <c r="BA18" i="46"/>
  <c r="AK18" i="46"/>
  <c r="Q18" i="46"/>
  <c r="AU18" i="46"/>
  <c r="AE18" i="46"/>
  <c r="Q18" i="33"/>
  <c r="W23" i="38"/>
  <c r="Y23" i="38" s="1"/>
  <c r="AK23" i="38" s="1"/>
  <c r="AC40" i="31"/>
  <c r="AE40" i="31"/>
  <c r="AM42" i="32"/>
  <c r="W42" i="46"/>
  <c r="Y42" i="46" s="1"/>
  <c r="AO43" i="44"/>
  <c r="BA43" i="44" s="1"/>
  <c r="AM43" i="44"/>
  <c r="Y24" i="40"/>
  <c r="AK24" i="40" s="1"/>
  <c r="W24" i="40"/>
  <c r="AO40" i="40"/>
  <c r="BA40" i="40" s="1"/>
  <c r="AM40" i="40"/>
  <c r="W34" i="32"/>
  <c r="AC34" i="32" s="1"/>
  <c r="Y34" i="32"/>
  <c r="AO40" i="41"/>
  <c r="BA40" i="41" s="1"/>
  <c r="AM40" i="41"/>
  <c r="AA27" i="55"/>
  <c r="Q27" i="55"/>
  <c r="W27" i="55" s="1"/>
  <c r="AI27" i="55"/>
  <c r="S13" i="35"/>
  <c r="Q13" i="35"/>
  <c r="Q13" i="41"/>
  <c r="AI31" i="34"/>
  <c r="Q38" i="33"/>
  <c r="S38" i="33" s="1"/>
  <c r="S27" i="42"/>
  <c r="AM41" i="35"/>
  <c r="AM41" i="31"/>
  <c r="AG10" i="36"/>
  <c r="AG12" i="36"/>
  <c r="AG13" i="36"/>
  <c r="AG21" i="36"/>
  <c r="AG9" i="36"/>
  <c r="AO26" i="34"/>
  <c r="BA26" i="34" s="1"/>
  <c r="AM26" i="34"/>
  <c r="AU26" i="34" s="1"/>
  <c r="Y25" i="38"/>
  <c r="AI25" i="38" s="1"/>
  <c r="W25" i="38"/>
  <c r="AC25" i="38" s="1"/>
  <c r="AM34" i="39"/>
  <c r="AO34" i="39" s="1"/>
  <c r="BA37" i="35"/>
  <c r="AK37" i="35"/>
  <c r="S37" i="35"/>
  <c r="Q37" i="35"/>
  <c r="AU37" i="35"/>
  <c r="AE37" i="35"/>
  <c r="AO28" i="44"/>
  <c r="AY28" i="44" s="1"/>
  <c r="AM28" i="44"/>
  <c r="AS28" i="44" s="1"/>
  <c r="AM26" i="43"/>
  <c r="AI41" i="38"/>
  <c r="AI42" i="38"/>
  <c r="AG23" i="37"/>
  <c r="AI23" i="37" s="1"/>
  <c r="AG24" i="37"/>
  <c r="AG8" i="37"/>
  <c r="AI8" i="37" s="1"/>
  <c r="AG34" i="37"/>
  <c r="AI34" i="37" s="1"/>
  <c r="AG22" i="37"/>
  <c r="AG26" i="37"/>
  <c r="AI26" i="37" s="1"/>
  <c r="S9" i="41"/>
  <c r="Q9" i="41"/>
  <c r="AO31" i="41"/>
  <c r="AM31" i="41"/>
  <c r="AS31" i="41" s="1"/>
  <c r="AC31" i="56"/>
  <c r="AI31" i="56" s="1"/>
  <c r="AS31" i="56"/>
  <c r="Y31" i="56"/>
  <c r="AM31" i="56"/>
  <c r="Q31" i="56"/>
  <c r="W31" i="56" s="1"/>
  <c r="BA19" i="41"/>
  <c r="AK19" i="41"/>
  <c r="Q19" i="41"/>
  <c r="AU19" i="41"/>
  <c r="AE19" i="41"/>
  <c r="BA19" i="43"/>
  <c r="AK19" i="43"/>
  <c r="Q19" i="43"/>
  <c r="AU19" i="43"/>
  <c r="AE19" i="43"/>
  <c r="BA39" i="37"/>
  <c r="AK39" i="37"/>
  <c r="Q39" i="37"/>
  <c r="AU39" i="37"/>
  <c r="AE39" i="37"/>
  <c r="AI32" i="37"/>
  <c r="AS40" i="34"/>
  <c r="AE8" i="38"/>
  <c r="Y8" i="38"/>
  <c r="AC8" i="38"/>
  <c r="AI30" i="39"/>
  <c r="AM42" i="45"/>
  <c r="Y26" i="39"/>
  <c r="AK26" i="39" s="1"/>
  <c r="W26" i="39"/>
  <c r="AM28" i="36"/>
  <c r="AS28" i="36" s="1"/>
  <c r="BA11" i="31"/>
  <c r="AK11" i="31"/>
  <c r="Q11" i="31"/>
  <c r="AU11" i="31"/>
  <c r="AE11" i="31"/>
  <c r="Q11" i="36"/>
  <c r="S11" i="36"/>
  <c r="S12" i="30"/>
  <c r="Y43" i="37"/>
  <c r="AK43" i="37" s="1"/>
  <c r="AC43" i="37"/>
  <c r="AE43" i="37"/>
  <c r="W27" i="46"/>
  <c r="Y27" i="46"/>
  <c r="AW23" i="79"/>
  <c r="BK23" i="84"/>
  <c r="AY23" i="79" s="1"/>
  <c r="BC23" i="79" s="1"/>
  <c r="BE23" i="79" s="1"/>
  <c r="W8" i="30" s="1"/>
  <c r="S42" i="42"/>
  <c r="Y41" i="39"/>
  <c r="AK41" i="39" s="1"/>
  <c r="AE41" i="39"/>
  <c r="AC41" i="39"/>
  <c r="Y30" i="34"/>
  <c r="W30" i="34"/>
  <c r="AC30" i="34" s="1"/>
  <c r="I44" i="32"/>
  <c r="AO8" i="32"/>
  <c r="Y43" i="38"/>
  <c r="AK43" i="38" s="1"/>
  <c r="AC43" i="38"/>
  <c r="BA9" i="30"/>
  <c r="AK9" i="30"/>
  <c r="Q9" i="30"/>
  <c r="S9" i="30" s="1"/>
  <c r="AU9" i="30"/>
  <c r="AE9" i="30"/>
  <c r="S9" i="39"/>
  <c r="Q9" i="39"/>
  <c r="Q9" i="43"/>
  <c r="S9" i="43" s="1"/>
  <c r="Q9" i="33"/>
  <c r="S9" i="33"/>
  <c r="AM54" i="56"/>
  <c r="Q54" i="56"/>
  <c r="W54" i="56" s="1"/>
  <c r="AI54" i="56"/>
  <c r="AC54" i="56"/>
  <c r="AS54" i="56"/>
  <c r="Y54" i="56"/>
  <c r="AI33" i="41"/>
  <c r="AI43" i="41"/>
  <c r="BA17" i="30"/>
  <c r="AK17" i="30"/>
  <c r="S17" i="30"/>
  <c r="Q17" i="30"/>
  <c r="AU17" i="30"/>
  <c r="AE17" i="30"/>
  <c r="AS30" i="52"/>
  <c r="AC30" i="52"/>
  <c r="BW30" i="52"/>
  <c r="BG30" i="52"/>
  <c r="Y30" i="52"/>
  <c r="BC30" i="52"/>
  <c r="AM30" i="52"/>
  <c r="CG30" i="52"/>
  <c r="BQ30" i="52"/>
  <c r="AI30" i="52"/>
  <c r="Q30" i="52"/>
  <c r="BM30" i="52"/>
  <c r="AW30" i="52"/>
  <c r="BA30" i="52" s="1"/>
  <c r="CA30" i="52"/>
  <c r="S38" i="32"/>
  <c r="Q38" i="32"/>
  <c r="AI31" i="42"/>
  <c r="AG10" i="46"/>
  <c r="AG12" i="46"/>
  <c r="AG21" i="46"/>
  <c r="AG13" i="46"/>
  <c r="AG9" i="46"/>
  <c r="AY41" i="44"/>
  <c r="AO27" i="38"/>
  <c r="BA27" i="38" s="1"/>
  <c r="AM27" i="38"/>
  <c r="S36" i="38"/>
  <c r="Q36" i="38"/>
  <c r="M44" i="38"/>
  <c r="AM42" i="43"/>
  <c r="AI37" i="43"/>
  <c r="AM27" i="45"/>
  <c r="AO27" i="45" s="1"/>
  <c r="AM12" i="36"/>
  <c r="AU12" i="36" s="1"/>
  <c r="Y28" i="37"/>
  <c r="AI28" i="37" s="1"/>
  <c r="W28" i="37"/>
  <c r="AC28" i="37" s="1"/>
  <c r="I41" i="55"/>
  <c r="AS24" i="41"/>
  <c r="Q16" i="38"/>
  <c r="S16" i="38" s="1"/>
  <c r="S16" i="44"/>
  <c r="Q16" i="44"/>
  <c r="Y29" i="33"/>
  <c r="AI29" i="33" s="1"/>
  <c r="W29" i="33"/>
  <c r="AC29" i="33" s="1"/>
  <c r="BA39" i="36"/>
  <c r="AE39" i="36"/>
  <c r="AU39" i="36"/>
  <c r="Q39" i="36"/>
  <c r="AK39" i="36"/>
  <c r="Y29" i="46"/>
  <c r="W29" i="46"/>
  <c r="AA8" i="51"/>
  <c r="BO8" i="51"/>
  <c r="Q8" i="51"/>
  <c r="AQ8" i="51"/>
  <c r="BG8" i="51"/>
  <c r="AI8" i="51"/>
  <c r="AY8" i="51"/>
  <c r="AO43" i="35"/>
  <c r="BA43" i="35" s="1"/>
  <c r="AM43" i="35"/>
  <c r="K39" i="74"/>
  <c r="I35" i="54" s="1"/>
  <c r="M35" i="54" s="1"/>
  <c r="I39" i="74"/>
  <c r="I35" i="56" s="1"/>
  <c r="M35" i="56" s="1"/>
  <c r="AI32" i="31"/>
  <c r="AI42" i="44"/>
  <c r="AI43" i="44"/>
  <c r="AM43" i="32"/>
  <c r="AO29" i="39"/>
  <c r="AY29" i="39" s="1"/>
  <c r="AM29" i="39"/>
  <c r="AS29" i="39" s="1"/>
  <c r="W37" i="32"/>
  <c r="AC37" i="32" s="1"/>
  <c r="M44" i="36"/>
  <c r="Q36" i="36"/>
  <c r="S36" i="36" s="1"/>
  <c r="AI27" i="32"/>
  <c r="AI30" i="32"/>
  <c r="AM12" i="43"/>
  <c r="AU12" i="43" s="1"/>
  <c r="AO12" i="43"/>
  <c r="BA12" i="43" s="1"/>
  <c r="I41" i="52"/>
  <c r="M41" i="52" s="1"/>
  <c r="K15" i="74"/>
  <c r="I26" i="50" s="1"/>
  <c r="M26" i="50" s="1"/>
  <c r="I44" i="52"/>
  <c r="M44" i="52" s="1"/>
  <c r="K18" i="74"/>
  <c r="I29" i="50" s="1"/>
  <c r="M29" i="50" s="1"/>
  <c r="AS15" i="92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M24" i="44"/>
  <c r="Y32" i="36"/>
  <c r="AI32" i="36" s="1"/>
  <c r="W32" i="36"/>
  <c r="AC32" i="36" s="1"/>
  <c r="AM31" i="36"/>
  <c r="AS31" i="36" s="1"/>
  <c r="S20" i="77"/>
  <c r="U20" i="77" s="1"/>
  <c r="E21" i="76" s="1"/>
  <c r="S18" i="77"/>
  <c r="U18" i="77" s="1"/>
  <c r="E19" i="76" s="1"/>
  <c r="S19" i="77"/>
  <c r="U19" i="77" s="1"/>
  <c r="E20" i="76" s="1"/>
  <c r="S9" i="77"/>
  <c r="U9" i="77" s="1"/>
  <c r="E9" i="76" s="1"/>
  <c r="W26" i="41"/>
  <c r="Y26" i="41" s="1"/>
  <c r="AK26" i="41" s="1"/>
  <c r="Q15" i="36"/>
  <c r="Q15" i="38"/>
  <c r="AC40" i="36"/>
  <c r="AE40" i="36"/>
  <c r="W30" i="33"/>
  <c r="AC30" i="33" s="1"/>
  <c r="AM40" i="38"/>
  <c r="AO40" i="38" s="1"/>
  <c r="AY43" i="42"/>
  <c r="AU41" i="42"/>
  <c r="AO41" i="42"/>
  <c r="BA41" i="42" s="1"/>
  <c r="Y43" i="31"/>
  <c r="AK43" i="31" s="1"/>
  <c r="AC43" i="31"/>
  <c r="Y41" i="44"/>
  <c r="AK41" i="44" s="1"/>
  <c r="AC41" i="44"/>
  <c r="AE41" i="44"/>
  <c r="Q37" i="44"/>
  <c r="S37" i="44" s="1"/>
  <c r="AU37" i="44"/>
  <c r="AE37" i="44"/>
  <c r="BA37" i="44"/>
  <c r="AK37" i="44"/>
  <c r="M44" i="34"/>
  <c r="Q36" i="34"/>
  <c r="S36" i="34"/>
  <c r="Y43" i="32"/>
  <c r="AK43" i="32" s="1"/>
  <c r="AC43" i="32"/>
  <c r="AI43" i="33"/>
  <c r="Y32" i="43"/>
  <c r="AI32" i="43" s="1"/>
  <c r="W32" i="43"/>
  <c r="AC32" i="43" s="1"/>
  <c r="W31" i="43"/>
  <c r="AC31" i="43" s="1"/>
  <c r="S9" i="20"/>
  <c r="S15" i="20" s="1"/>
  <c r="E41" i="8" s="1"/>
  <c r="M15" i="20"/>
  <c r="E35" i="10" s="1"/>
  <c r="AO29" i="35"/>
  <c r="AY29" i="35" s="1"/>
  <c r="AM29" i="35"/>
  <c r="AS29" i="35" s="1"/>
  <c r="AM33" i="36"/>
  <c r="AO33" i="36" s="1"/>
  <c r="AE8" i="43"/>
  <c r="AC8" i="43"/>
  <c r="Y8" i="43"/>
  <c r="AM29" i="37"/>
  <c r="AS29" i="37" s="1"/>
  <c r="Q14" i="37"/>
  <c r="Q14" i="39"/>
  <c r="AW12" i="38"/>
  <c r="AW21" i="38"/>
  <c r="AW13" i="38"/>
  <c r="CC16" i="79"/>
  <c r="CE16" i="79" s="1"/>
  <c r="AM12" i="38" s="1"/>
  <c r="AW9" i="38"/>
  <c r="AW10" i="38"/>
  <c r="AC40" i="38"/>
  <c r="AE40" i="38"/>
  <c r="AO24" i="42"/>
  <c r="BA24" i="42" s="1"/>
  <c r="AM24" i="42"/>
  <c r="Q28" i="54"/>
  <c r="W28" i="54" s="1"/>
  <c r="AO28" i="31"/>
  <c r="AY28" i="31" s="1"/>
  <c r="AM28" i="31"/>
  <c r="AS28" i="31" s="1"/>
  <c r="AM37" i="38"/>
  <c r="AS37" i="38" s="1"/>
  <c r="W24" i="43"/>
  <c r="Y24" i="43" s="1"/>
  <c r="AK24" i="43" s="1"/>
  <c r="AM32" i="35"/>
  <c r="AS32" i="35" s="1"/>
  <c r="AO31" i="35"/>
  <c r="AM31" i="35"/>
  <c r="AS31" i="35" s="1"/>
  <c r="AE8" i="36"/>
  <c r="Y8" i="36"/>
  <c r="AC8" i="36"/>
  <c r="AE8" i="41"/>
  <c r="Y8" i="41"/>
  <c r="AC8" i="41"/>
  <c r="S31" i="45"/>
  <c r="AM9" i="48"/>
  <c r="AM28" i="48" s="1"/>
  <c r="E21" i="8" s="1"/>
  <c r="E22" i="8" s="1"/>
  <c r="AI28" i="48"/>
  <c r="E21" i="10" s="1"/>
  <c r="S31" i="37"/>
  <c r="W31" i="32"/>
  <c r="AC31" i="32" s="1"/>
  <c r="Y31" i="32"/>
  <c r="AI31" i="32" s="1"/>
  <c r="Q18" i="40"/>
  <c r="Q18" i="42"/>
  <c r="AU18" i="30"/>
  <c r="AE18" i="30"/>
  <c r="BA18" i="30"/>
  <c r="AK18" i="30"/>
  <c r="Q18" i="30"/>
  <c r="Y43" i="36"/>
  <c r="AK43" i="36" s="1"/>
  <c r="AC43" i="36"/>
  <c r="W26" i="42"/>
  <c r="Y26" i="42" s="1"/>
  <c r="AK26" i="42" s="1"/>
  <c r="AM40" i="43"/>
  <c r="W34" i="34"/>
  <c r="S23" i="38"/>
  <c r="I44" i="45"/>
  <c r="AM42" i="33"/>
  <c r="Y25" i="43"/>
  <c r="AI25" i="43" s="1"/>
  <c r="W25" i="43"/>
  <c r="AC25" i="43" s="1"/>
  <c r="AY31" i="40"/>
  <c r="S24" i="40"/>
  <c r="AE8" i="42"/>
  <c r="Y8" i="42"/>
  <c r="AC8" i="42"/>
  <c r="S34" i="32"/>
  <c r="AS22" i="52"/>
  <c r="AC22" i="52"/>
  <c r="BW22" i="52"/>
  <c r="BG22" i="52"/>
  <c r="Y22" i="52"/>
  <c r="BC22" i="52"/>
  <c r="AM22" i="52"/>
  <c r="CG22" i="52"/>
  <c r="BQ22" i="52"/>
  <c r="AI22" i="52"/>
  <c r="Q22" i="52"/>
  <c r="BM22" i="52"/>
  <c r="AW22" i="52"/>
  <c r="BA22" i="52" s="1"/>
  <c r="CA22" i="52"/>
  <c r="S13" i="37"/>
  <c r="Q13" i="37"/>
  <c r="W27" i="30"/>
  <c r="AC27" i="30" s="1"/>
  <c r="AI33" i="34"/>
  <c r="AI41" i="34"/>
  <c r="W28" i="42"/>
  <c r="AC28" i="42" s="1"/>
  <c r="Y24" i="46"/>
  <c r="AI24" i="46" s="1"/>
  <c r="W24" i="46"/>
  <c r="AC24" i="46" s="1"/>
  <c r="S25" i="38"/>
  <c r="Y32" i="38"/>
  <c r="W32" i="38"/>
  <c r="AC32" i="38" s="1"/>
  <c r="Y27" i="39"/>
  <c r="AK27" i="39" s="1"/>
  <c r="W27" i="39"/>
  <c r="Y29" i="31"/>
  <c r="AI29" i="31" s="1"/>
  <c r="W29" i="31"/>
  <c r="AC29" i="31" s="1"/>
  <c r="AU37" i="30"/>
  <c r="AE37" i="30"/>
  <c r="BA37" i="30"/>
  <c r="AK37" i="30"/>
  <c r="S37" i="30"/>
  <c r="Q37" i="30"/>
  <c r="Q36" i="43"/>
  <c r="M44" i="43"/>
  <c r="AC42" i="33"/>
  <c r="AE42" i="33"/>
  <c r="W29" i="44"/>
  <c r="AC29" i="44" s="1"/>
  <c r="AO9" i="79"/>
  <c r="AY41" i="38"/>
  <c r="AI33" i="38"/>
  <c r="AC42" i="36"/>
  <c r="AE42" i="36"/>
  <c r="W25" i="32"/>
  <c r="AC25" i="32" s="1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AY43" i="36"/>
  <c r="AY40" i="36"/>
  <c r="AU19" i="37"/>
  <c r="AE19" i="37"/>
  <c r="BA19" i="37"/>
  <c r="AK19" i="37"/>
  <c r="S19" i="37"/>
  <c r="Q19" i="37"/>
  <c r="BA19" i="39"/>
  <c r="AK19" i="39"/>
  <c r="S19" i="39"/>
  <c r="Q19" i="39"/>
  <c r="AU19" i="39"/>
  <c r="AE19" i="39"/>
  <c r="AY40" i="41"/>
  <c r="AY31" i="41"/>
  <c r="AG23" i="38"/>
  <c r="AG22" i="38"/>
  <c r="AG8" i="38"/>
  <c r="AI8" i="38" s="1"/>
  <c r="AG26" i="38"/>
  <c r="AG34" i="38"/>
  <c r="AG24" i="38"/>
  <c r="AI24" i="38" s="1"/>
  <c r="Q15" i="48"/>
  <c r="Q29" i="48" s="1"/>
  <c r="E17" i="10" s="1"/>
  <c r="AI15" i="48"/>
  <c r="AI29" i="48" s="1"/>
  <c r="E19" i="10" s="1"/>
  <c r="AA15" i="48"/>
  <c r="M29" i="48"/>
  <c r="K18" i="73"/>
  <c r="I44" i="23" s="1"/>
  <c r="M44" i="23" s="1"/>
  <c r="S44" i="23" s="1"/>
  <c r="I18" i="73"/>
  <c r="I44" i="25" s="1"/>
  <c r="M44" i="25" s="1"/>
  <c r="S44" i="25" s="1"/>
  <c r="I44" i="74"/>
  <c r="I45" i="56" s="1"/>
  <c r="M45" i="56" s="1"/>
  <c r="AI29" i="39"/>
  <c r="AM24" i="38"/>
  <c r="S26" i="39"/>
  <c r="Y31" i="31"/>
  <c r="AI31" i="31" s="1"/>
  <c r="W31" i="31"/>
  <c r="AC31" i="31" s="1"/>
  <c r="W37" i="37"/>
  <c r="AC37" i="37" s="1"/>
  <c r="S36" i="41"/>
  <c r="Q36" i="41"/>
  <c r="M44" i="41"/>
  <c r="W29" i="36"/>
  <c r="AC29" i="36" s="1"/>
  <c r="BG15" i="51"/>
  <c r="AQ15" i="51"/>
  <c r="AA15" i="51"/>
  <c r="AI15" i="51"/>
  <c r="AM15" i="51" s="1"/>
  <c r="BO15" i="51"/>
  <c r="BS15" i="51" s="1"/>
  <c r="Q15" i="51"/>
  <c r="W15" i="51" s="1"/>
  <c r="AY15" i="51"/>
  <c r="AA38" i="55"/>
  <c r="Q38" i="55"/>
  <c r="W38" i="55" s="1"/>
  <c r="AI38" i="55"/>
  <c r="AG10" i="32"/>
  <c r="AG12" i="32"/>
  <c r="AG9" i="32"/>
  <c r="AG13" i="32"/>
  <c r="AG21" i="32"/>
  <c r="S11" i="45"/>
  <c r="Q11" i="45"/>
  <c r="Q11" i="32"/>
  <c r="AU11" i="32"/>
  <c r="AE11" i="32"/>
  <c r="BA11" i="32"/>
  <c r="AK11" i="32"/>
  <c r="S11" i="32"/>
  <c r="Y27" i="33"/>
  <c r="AK27" i="33" s="1"/>
  <c r="W27" i="33"/>
  <c r="AW12" i="41"/>
  <c r="AW21" i="41"/>
  <c r="AW13" i="41"/>
  <c r="CC13" i="79"/>
  <c r="CE13" i="79" s="1"/>
  <c r="AW10" i="41"/>
  <c r="AW9" i="41"/>
  <c r="Y41" i="37"/>
  <c r="AI41" i="37" s="1"/>
  <c r="AC41" i="37"/>
  <c r="AM43" i="39"/>
  <c r="AO43" i="39"/>
  <c r="AM27" i="46"/>
  <c r="AO27" i="46"/>
  <c r="AO23" i="79"/>
  <c r="AY37" i="34"/>
  <c r="I17" i="73"/>
  <c r="I41" i="25" s="1"/>
  <c r="M41" i="25" s="1"/>
  <c r="S41" i="25" s="1"/>
  <c r="I43" i="74"/>
  <c r="I43" i="56" s="1"/>
  <c r="M43" i="56" s="1"/>
  <c r="W33" i="31"/>
  <c r="AC33" i="31" s="1"/>
  <c r="BA36" i="32"/>
  <c r="AK36" i="32"/>
  <c r="S36" i="32"/>
  <c r="Q36" i="32"/>
  <c r="AU36" i="32"/>
  <c r="AE36" i="32"/>
  <c r="M44" i="32"/>
  <c r="AM40" i="42"/>
  <c r="AO26" i="35"/>
  <c r="BA26" i="35" s="1"/>
  <c r="AM26" i="35"/>
  <c r="S9" i="37"/>
  <c r="Q9" i="37"/>
  <c r="BG9" i="91"/>
  <c r="Q62" i="54"/>
  <c r="W62" i="54" s="1"/>
  <c r="Y62" i="54"/>
  <c r="Q9" i="38"/>
  <c r="Y30" i="36"/>
  <c r="AI30" i="36" s="1"/>
  <c r="W30" i="36"/>
  <c r="AC30" i="36" s="1"/>
  <c r="AI16" i="91"/>
  <c r="AI8" i="91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5" i="91"/>
  <c r="AI28" i="41"/>
  <c r="AW10" i="32"/>
  <c r="AW12" i="32"/>
  <c r="AW9" i="32"/>
  <c r="CC22" i="79"/>
  <c r="CE22" i="79" s="1"/>
  <c r="AM12" i="32" s="1"/>
  <c r="AW13" i="32"/>
  <c r="AW21" i="32"/>
  <c r="Q17" i="44"/>
  <c r="Q17" i="46"/>
  <c r="AU17" i="46"/>
  <c r="AE17" i="46"/>
  <c r="BA17" i="46"/>
  <c r="AK17" i="46"/>
  <c r="S17" i="46"/>
  <c r="S31" i="30"/>
  <c r="S30" i="30"/>
  <c r="BA39" i="45"/>
  <c r="AK39" i="45"/>
  <c r="S39" i="45"/>
  <c r="Q39" i="45"/>
  <c r="AU39" i="45"/>
  <c r="AE39" i="45"/>
  <c r="AI30" i="42"/>
  <c r="AY43" i="44"/>
  <c r="AY30" i="44"/>
  <c r="K68" i="74"/>
  <c r="I21" i="50" s="1"/>
  <c r="M21" i="50" s="1"/>
  <c r="Y28" i="38"/>
  <c r="AI28" i="38" s="1"/>
  <c r="W28" i="38"/>
  <c r="AC28" i="38" s="1"/>
  <c r="I74" i="96"/>
  <c r="I13" i="24" s="1"/>
  <c r="M13" i="24" s="1"/>
  <c r="S13" i="24" s="1"/>
  <c r="S8" i="24"/>
  <c r="W28" i="35"/>
  <c r="AC28" i="35" s="1"/>
  <c r="AI43" i="43"/>
  <c r="CE9" i="52"/>
  <c r="Y19" i="91"/>
  <c r="Y11" i="91"/>
  <c r="Y23" i="91"/>
  <c r="Y20" i="91"/>
  <c r="Y12" i="91"/>
  <c r="Y21" i="91"/>
  <c r="Y13" i="91"/>
  <c r="Y22" i="91"/>
  <c r="Y14" i="91"/>
  <c r="Y15" i="91"/>
  <c r="Y16" i="91"/>
  <c r="Y8" i="91"/>
  <c r="Y17" i="91"/>
  <c r="Y9" i="91"/>
  <c r="Y18" i="91"/>
  <c r="Y10" i="91"/>
  <c r="Y27" i="37"/>
  <c r="AK27" i="37" s="1"/>
  <c r="W27" i="37"/>
  <c r="W34" i="41"/>
  <c r="Y34" i="41" s="1"/>
  <c r="AK34" i="41" s="1"/>
  <c r="S29" i="32"/>
  <c r="S16" i="34"/>
  <c r="Q16" i="34"/>
  <c r="Q16" i="40"/>
  <c r="Y23" i="30"/>
  <c r="W23" i="30"/>
  <c r="AC23" i="30" s="1"/>
  <c r="Q38" i="36"/>
  <c r="S38" i="36"/>
  <c r="W33" i="42"/>
  <c r="Y33" i="42" s="1"/>
  <c r="S29" i="46"/>
  <c r="AI27" i="31"/>
  <c r="AY41" i="32"/>
  <c r="AU41" i="32"/>
  <c r="AS41" i="32"/>
  <c r="AO41" i="32"/>
  <c r="BA41" i="32" s="1"/>
  <c r="AI28" i="44"/>
  <c r="S37" i="32"/>
  <c r="I44" i="36"/>
  <c r="I43" i="52"/>
  <c r="M43" i="52" s="1"/>
  <c r="K17" i="74"/>
  <c r="I28" i="50" s="1"/>
  <c r="M28" i="50" s="1"/>
  <c r="I46" i="52"/>
  <c r="M46" i="52" s="1"/>
  <c r="K20" i="74"/>
  <c r="I31" i="50" s="1"/>
  <c r="M31" i="50" s="1"/>
  <c r="Y43" i="43"/>
  <c r="AK43" i="43" s="1"/>
  <c r="AC43" i="43"/>
  <c r="AE43" i="43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9" i="77"/>
  <c r="AK9" i="77" s="1"/>
  <c r="I18" i="16" s="1"/>
  <c r="AI18" i="77"/>
  <c r="AK18" i="77" s="1"/>
  <c r="I27" i="16" s="1"/>
  <c r="M27" i="16" s="1"/>
  <c r="S27" i="16" s="1"/>
  <c r="AY20" i="77"/>
  <c r="BA20" i="77" s="1"/>
  <c r="E89" i="74" s="1"/>
  <c r="AY9" i="77"/>
  <c r="BA9" i="77" s="1"/>
  <c r="E78" i="74" s="1"/>
  <c r="AY19" i="77"/>
  <c r="BA19" i="77" s="1"/>
  <c r="E88" i="74" s="1"/>
  <c r="AY18" i="77"/>
  <c r="BA18" i="77" s="1"/>
  <c r="E87" i="74" s="1"/>
  <c r="S26" i="41"/>
  <c r="AG22" i="34"/>
  <c r="AG23" i="34"/>
  <c r="AI23" i="34" s="1"/>
  <c r="AG8" i="34"/>
  <c r="AI8" i="34" s="1"/>
  <c r="AG24" i="34"/>
  <c r="AG26" i="34"/>
  <c r="AI26" i="34" s="1"/>
  <c r="AG34" i="34"/>
  <c r="BA15" i="32"/>
  <c r="AK15" i="32"/>
  <c r="S15" i="32"/>
  <c r="Q15" i="32"/>
  <c r="AU15" i="32"/>
  <c r="AE15" i="32"/>
  <c r="S15" i="34"/>
  <c r="Q15" i="34"/>
  <c r="Y40" i="36"/>
  <c r="AK40" i="36" s="1"/>
  <c r="AO31" i="33"/>
  <c r="AM31" i="33"/>
  <c r="AS31" i="33" s="1"/>
  <c r="AC40" i="34"/>
  <c r="AE40" i="34"/>
  <c r="AY32" i="42"/>
  <c r="AY31" i="42"/>
  <c r="W29" i="38"/>
  <c r="AC29" i="38" s="1"/>
  <c r="Y41" i="31"/>
  <c r="AI41" i="31" s="1"/>
  <c r="AC41" i="31"/>
  <c r="AC40" i="32"/>
  <c r="AE40" i="32"/>
  <c r="AS19" i="90"/>
  <c r="AS11" i="90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Y31" i="39"/>
  <c r="AI31" i="39" s="1"/>
  <c r="W31" i="39"/>
  <c r="AC31" i="39" s="1"/>
  <c r="W26" i="31"/>
  <c r="AC26" i="31" s="1"/>
  <c r="BA37" i="31"/>
  <c r="AK37" i="31"/>
  <c r="S37" i="31"/>
  <c r="Q37" i="31"/>
  <c r="AU37" i="31"/>
  <c r="AE37" i="31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Y41" i="32"/>
  <c r="AK41" i="32" s="1"/>
  <c r="AE41" i="32"/>
  <c r="AC41" i="32"/>
  <c r="AI25" i="33"/>
  <c r="S32" i="43"/>
  <c r="S31" i="43"/>
  <c r="W25" i="44"/>
  <c r="AC25" i="44" s="1"/>
  <c r="W12" i="35"/>
  <c r="Y12" i="35" s="1"/>
  <c r="AK12" i="35" s="1"/>
  <c r="AI41" i="45"/>
  <c r="AI28" i="45"/>
  <c r="AI31" i="45"/>
  <c r="AW34" i="36"/>
  <c r="AW26" i="36"/>
  <c r="AW22" i="36"/>
  <c r="AW24" i="36"/>
  <c r="AW8" i="36"/>
  <c r="AS18" i="79"/>
  <c r="AU18" i="79" s="1"/>
  <c r="AM8" i="36" s="1"/>
  <c r="AW23" i="36"/>
  <c r="AY8" i="33"/>
  <c r="W12" i="40"/>
  <c r="AG24" i="43"/>
  <c r="AG23" i="43"/>
  <c r="AI23" i="43" s="1"/>
  <c r="AG26" i="43"/>
  <c r="AI26" i="43" s="1"/>
  <c r="AG34" i="43"/>
  <c r="AG8" i="43"/>
  <c r="AI8" i="43" s="1"/>
  <c r="AG22" i="43"/>
  <c r="W12" i="37"/>
  <c r="W12" i="32"/>
  <c r="AC12" i="32" s="1"/>
  <c r="AM40" i="45"/>
  <c r="AO40" i="45" s="1"/>
  <c r="BA14" i="46"/>
  <c r="AK14" i="46"/>
  <c r="Q14" i="46"/>
  <c r="AU14" i="46"/>
  <c r="AE14" i="46"/>
  <c r="S14" i="33"/>
  <c r="Q14" i="33"/>
  <c r="S14" i="35"/>
  <c r="Q14" i="35"/>
  <c r="W33" i="30"/>
  <c r="AC33" i="30" s="1"/>
  <c r="Y33" i="30"/>
  <c r="K34" i="74"/>
  <c r="I23" i="54" s="1"/>
  <c r="M23" i="54" s="1"/>
  <c r="Y40" i="38"/>
  <c r="AK40" i="38" s="1"/>
  <c r="AI40" i="36"/>
  <c r="I42" i="74"/>
  <c r="I41" i="56" s="1"/>
  <c r="M41" i="56" s="1"/>
  <c r="K42" i="74"/>
  <c r="I41" i="54" s="1"/>
  <c r="M41" i="54" s="1"/>
  <c r="Y31" i="38"/>
  <c r="AI31" i="38" s="1"/>
  <c r="W31" i="38"/>
  <c r="AC31" i="38" s="1"/>
  <c r="S33" i="39"/>
  <c r="W23" i="39"/>
  <c r="I44" i="42"/>
  <c r="S24" i="43"/>
  <c r="AY30" i="43"/>
  <c r="S27" i="44"/>
  <c r="AG26" i="36"/>
  <c r="AG22" i="36"/>
  <c r="AG34" i="36"/>
  <c r="AG24" i="36"/>
  <c r="AG8" i="36"/>
  <c r="AI8" i="36" s="1"/>
  <c r="AG23" i="36"/>
  <c r="AG23" i="41"/>
  <c r="AI23" i="41" s="1"/>
  <c r="AG34" i="41"/>
  <c r="AG8" i="41"/>
  <c r="AI8" i="41" s="1"/>
  <c r="AG24" i="41"/>
  <c r="AG22" i="41"/>
  <c r="AG26" i="41"/>
  <c r="W85" i="52"/>
  <c r="S30" i="45"/>
  <c r="AI32" i="40"/>
  <c r="AI30" i="40"/>
  <c r="W42" i="31"/>
  <c r="AC42" i="31" s="1"/>
  <c r="Y42" i="31"/>
  <c r="AI42" i="31" s="1"/>
  <c r="S31" i="32"/>
  <c r="BG23" i="91"/>
  <c r="AG12" i="44"/>
  <c r="AG21" i="44"/>
  <c r="AG13" i="44"/>
  <c r="AG10" i="44"/>
  <c r="AG9" i="44"/>
  <c r="Q18" i="36"/>
  <c r="S18" i="38"/>
  <c r="Q18" i="38"/>
  <c r="W32" i="33"/>
  <c r="AC32" i="33" s="1"/>
  <c r="AG12" i="38"/>
  <c r="AG21" i="38"/>
  <c r="AG13" i="38"/>
  <c r="AG10" i="38"/>
  <c r="AG9" i="38"/>
  <c r="Y41" i="36"/>
  <c r="AK41" i="36" s="1"/>
  <c r="AC41" i="36"/>
  <c r="AE41" i="36"/>
  <c r="S26" i="42"/>
  <c r="W25" i="46"/>
  <c r="Y25" i="46" s="1"/>
  <c r="AY41" i="37"/>
  <c r="I15" i="73"/>
  <c r="I35" i="25" s="1"/>
  <c r="M35" i="25" s="1"/>
  <c r="S35" i="25" s="1"/>
  <c r="K15" i="73"/>
  <c r="I35" i="23" s="1"/>
  <c r="M35" i="23" s="1"/>
  <c r="S35" i="23" s="1"/>
  <c r="I41" i="74"/>
  <c r="I39" i="56" s="1"/>
  <c r="M39" i="56" s="1"/>
  <c r="S30" i="31"/>
  <c r="M44" i="45"/>
  <c r="Q36" i="45"/>
  <c r="S25" i="43"/>
  <c r="AY31" i="33"/>
  <c r="BG23" i="88"/>
  <c r="AU8" i="41"/>
  <c r="AO8" i="41"/>
  <c r="AY8" i="41" s="1"/>
  <c r="AU41" i="40"/>
  <c r="AO41" i="40"/>
  <c r="BA41" i="40" s="1"/>
  <c r="AS41" i="40"/>
  <c r="S27" i="36"/>
  <c r="W34" i="40"/>
  <c r="S23" i="40"/>
  <c r="AS43" i="42"/>
  <c r="AG23" i="42"/>
  <c r="AI23" i="42" s="1"/>
  <c r="AG24" i="42"/>
  <c r="AG26" i="42"/>
  <c r="AG34" i="42"/>
  <c r="AG8" i="42"/>
  <c r="AI8" i="42" s="1"/>
  <c r="AG22" i="42"/>
  <c r="Y29" i="41"/>
  <c r="AI29" i="41" s="1"/>
  <c r="W29" i="41"/>
  <c r="AC29" i="41" s="1"/>
  <c r="Y23" i="32"/>
  <c r="W23" i="32"/>
  <c r="AC23" i="32" s="1"/>
  <c r="AC40" i="33"/>
  <c r="AE40" i="33"/>
  <c r="BA13" i="46"/>
  <c r="AK13" i="46"/>
  <c r="S13" i="46"/>
  <c r="Q13" i="46"/>
  <c r="AU13" i="46"/>
  <c r="AE13" i="46"/>
  <c r="Q13" i="33"/>
  <c r="S28" i="30"/>
  <c r="W33" i="33"/>
  <c r="Y33" i="33"/>
  <c r="AK33" i="33" s="1"/>
  <c r="AI30" i="34"/>
  <c r="S28" i="42"/>
  <c r="S24" i="46"/>
  <c r="AY27" i="35"/>
  <c r="AY31" i="35"/>
  <c r="Q55" i="54"/>
  <c r="W55" i="54" s="1"/>
  <c r="S29" i="31"/>
  <c r="I44" i="33"/>
  <c r="AU24" i="51"/>
  <c r="I16" i="8" s="1"/>
  <c r="I17" i="8" s="1"/>
  <c r="AC42" i="32"/>
  <c r="AE42" i="32"/>
  <c r="Y42" i="33"/>
  <c r="AK42" i="33" s="1"/>
  <c r="Y27" i="43"/>
  <c r="AK27" i="43" s="1"/>
  <c r="W27" i="43"/>
  <c r="S29" i="44"/>
  <c r="AW9" i="79"/>
  <c r="BK9" i="84"/>
  <c r="AY9" i="79" s="1"/>
  <c r="BC9" i="79" s="1"/>
  <c r="BE9" i="79" s="1"/>
  <c r="W8" i="45" s="1"/>
  <c r="AI32" i="38"/>
  <c r="AI27" i="38"/>
  <c r="W27" i="35"/>
  <c r="W25" i="40"/>
  <c r="AC25" i="40" s="1"/>
  <c r="Y42" i="36"/>
  <c r="AK42" i="36" s="1"/>
  <c r="S25" i="32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AA25" i="55"/>
  <c r="Q25" i="55"/>
  <c r="W25" i="55" s="1"/>
  <c r="AI25" i="55"/>
  <c r="BA19" i="46"/>
  <c r="AK19" i="46"/>
  <c r="S19" i="46"/>
  <c r="Q19" i="46"/>
  <c r="AU19" i="46"/>
  <c r="AE19" i="46"/>
  <c r="AK19" i="33"/>
  <c r="BA19" i="33"/>
  <c r="AE19" i="33"/>
  <c r="AU19" i="33"/>
  <c r="Q19" i="33"/>
  <c r="BA19" i="35"/>
  <c r="AK19" i="35"/>
  <c r="Q19" i="35"/>
  <c r="AU19" i="35"/>
  <c r="AE19" i="35"/>
  <c r="AY42" i="41"/>
  <c r="AI43" i="37"/>
  <c r="AI40" i="37"/>
  <c r="AI27" i="37"/>
  <c r="AC42" i="34"/>
  <c r="AE42" i="34"/>
  <c r="AC42" i="35"/>
  <c r="AE42" i="35"/>
  <c r="AI27" i="39"/>
  <c r="AI40" i="39"/>
  <c r="AM28" i="34"/>
  <c r="AS28" i="34" s="1"/>
  <c r="W27" i="34"/>
  <c r="BA37" i="41"/>
  <c r="AK37" i="41"/>
  <c r="S37" i="41"/>
  <c r="Q37" i="41"/>
  <c r="AU37" i="41"/>
  <c r="AE37" i="41"/>
  <c r="AM37" i="37"/>
  <c r="AS37" i="37" s="1"/>
  <c r="I44" i="39"/>
  <c r="AE8" i="39"/>
  <c r="Y8" i="39"/>
  <c r="AC8" i="39"/>
  <c r="Y30" i="44"/>
  <c r="AI30" i="44" s="1"/>
  <c r="W30" i="44"/>
  <c r="AC30" i="44" s="1"/>
  <c r="AQ85" i="52"/>
  <c r="S29" i="36"/>
  <c r="K66" i="96"/>
  <c r="I13" i="49" s="1"/>
  <c r="M13" i="49" s="1"/>
  <c r="Q13" i="49" s="1"/>
  <c r="W13" i="49" s="1"/>
  <c r="Y33" i="37"/>
  <c r="AK33" i="37" s="1"/>
  <c r="W33" i="37"/>
  <c r="BA27" i="7"/>
  <c r="G41" i="10"/>
  <c r="Q11" i="41"/>
  <c r="Q11" i="43"/>
  <c r="S27" i="33"/>
  <c r="BA39" i="31"/>
  <c r="AE39" i="31"/>
  <c r="AU39" i="31"/>
  <c r="AK39" i="31"/>
  <c r="Q39" i="31"/>
  <c r="S39" i="31" s="1"/>
  <c r="AW21" i="39"/>
  <c r="AW13" i="39"/>
  <c r="AW9" i="39"/>
  <c r="AW10" i="39"/>
  <c r="CC15" i="79"/>
  <c r="CE15" i="79" s="1"/>
  <c r="AM12" i="39" s="1"/>
  <c r="AW12" i="39"/>
  <c r="Y28" i="46"/>
  <c r="W28" i="46"/>
  <c r="Y20" i="56"/>
  <c r="AY42" i="34"/>
  <c r="AY41" i="34"/>
  <c r="AY43" i="34"/>
  <c r="AW9" i="45"/>
  <c r="AW10" i="45"/>
  <c r="AW21" i="45"/>
  <c r="CC9" i="79"/>
  <c r="CE9" i="79" s="1"/>
  <c r="AW12" i="45"/>
  <c r="AW13" i="45"/>
  <c r="S33" i="31"/>
  <c r="W23" i="31"/>
  <c r="AC23" i="31" s="1"/>
  <c r="BA36" i="31"/>
  <c r="AK36" i="31"/>
  <c r="Q36" i="31"/>
  <c r="S36" i="31" s="1"/>
  <c r="AU36" i="31"/>
  <c r="AE36" i="31"/>
  <c r="M44" i="31"/>
  <c r="AY8" i="32"/>
  <c r="W23" i="44"/>
  <c r="AM62" i="56"/>
  <c r="AS62" i="56" s="1"/>
  <c r="Q62" i="56"/>
  <c r="W62" i="56" s="1"/>
  <c r="AI62" i="56"/>
  <c r="AC62" i="56"/>
  <c r="S9" i="35"/>
  <c r="Q9" i="35"/>
  <c r="AY26" i="34"/>
  <c r="S9" i="44"/>
  <c r="Q9" i="44"/>
  <c r="AO36" i="31" l="1"/>
  <c r="AM36" i="31"/>
  <c r="AS12" i="39"/>
  <c r="AU12" i="39"/>
  <c r="AO12" i="39"/>
  <c r="BA12" i="39" s="1"/>
  <c r="BA40" i="38"/>
  <c r="AY40" i="38"/>
  <c r="AM9" i="30"/>
  <c r="AS9" i="30" s="1"/>
  <c r="AO18" i="44"/>
  <c r="AM18" i="44"/>
  <c r="AU12" i="37"/>
  <c r="AS12" i="37"/>
  <c r="AO12" i="37"/>
  <c r="BA12" i="37" s="1"/>
  <c r="AK27" i="45"/>
  <c r="AI27" i="45"/>
  <c r="AU12" i="40"/>
  <c r="AO12" i="40"/>
  <c r="BA12" i="40" s="1"/>
  <c r="AS12" i="40"/>
  <c r="AS12" i="38"/>
  <c r="AU12" i="38"/>
  <c r="AO12" i="38"/>
  <c r="BA12" i="38" s="1"/>
  <c r="AM9" i="43"/>
  <c r="BA40" i="45"/>
  <c r="AY40" i="45"/>
  <c r="AY27" i="45"/>
  <c r="BA27" i="45"/>
  <c r="AM38" i="33"/>
  <c r="AM17" i="37"/>
  <c r="AO17" i="37" s="1"/>
  <c r="AM11" i="44"/>
  <c r="AK33" i="42"/>
  <c r="AI33" i="42"/>
  <c r="AO12" i="32"/>
  <c r="AS12" i="32"/>
  <c r="BA33" i="36"/>
  <c r="AY33" i="36"/>
  <c r="AM16" i="30"/>
  <c r="AS16" i="30" s="1"/>
  <c r="AM19" i="45"/>
  <c r="AS19" i="45" s="1"/>
  <c r="AK33" i="45"/>
  <c r="AI33" i="45"/>
  <c r="AS33" i="30"/>
  <c r="AO33" i="30"/>
  <c r="AM16" i="38"/>
  <c r="AS12" i="34"/>
  <c r="AU12" i="34"/>
  <c r="AO12" i="34"/>
  <c r="BA12" i="34" s="1"/>
  <c r="AM39" i="33"/>
  <c r="AS39" i="33" s="1"/>
  <c r="BA40" i="37"/>
  <c r="AY40" i="37"/>
  <c r="AS12" i="46"/>
  <c r="AO12" i="46"/>
  <c r="AO39" i="31"/>
  <c r="AY39" i="31" s="1"/>
  <c r="AM39" i="31"/>
  <c r="AS39" i="31" s="1"/>
  <c r="AM37" i="44"/>
  <c r="AS37" i="44" s="1"/>
  <c r="AM36" i="36"/>
  <c r="BA34" i="39"/>
  <c r="AY34" i="39"/>
  <c r="AC12" i="30"/>
  <c r="Y12" i="30"/>
  <c r="AS23" i="31"/>
  <c r="AO23" i="31"/>
  <c r="W11" i="43"/>
  <c r="AO9" i="44"/>
  <c r="BA9" i="44" s="1"/>
  <c r="AM9" i="44"/>
  <c r="AO9" i="35"/>
  <c r="AM9" i="35"/>
  <c r="AM33" i="31"/>
  <c r="AS33" i="31" s="1"/>
  <c r="AO33" i="31"/>
  <c r="AY33" i="31" s="1"/>
  <c r="Y19" i="33"/>
  <c r="AI19" i="33" s="1"/>
  <c r="W19" i="33"/>
  <c r="AC19" i="33" s="1"/>
  <c r="AM19" i="46"/>
  <c r="AO19" i="46" s="1"/>
  <c r="Y25" i="40"/>
  <c r="AI25" i="40" s="1"/>
  <c r="AO24" i="46"/>
  <c r="AY24" i="46" s="1"/>
  <c r="AM24" i="46"/>
  <c r="AS24" i="46" s="1"/>
  <c r="Y13" i="46"/>
  <c r="W13" i="46"/>
  <c r="AC13" i="46" s="1"/>
  <c r="W24" i="91"/>
  <c r="W25" i="91" s="1"/>
  <c r="I24" i="91"/>
  <c r="I25" i="91" s="1"/>
  <c r="BC24" i="91"/>
  <c r="BC25" i="91" s="1"/>
  <c r="AQ24" i="91"/>
  <c r="AQ25" i="91" s="1"/>
  <c r="AG24" i="91"/>
  <c r="AG25" i="91" s="1"/>
  <c r="AM30" i="45"/>
  <c r="AS30" i="45" s="1"/>
  <c r="Y12" i="32"/>
  <c r="AI12" i="32" s="1"/>
  <c r="AO15" i="32"/>
  <c r="AY15" i="32" s="1"/>
  <c r="AM15" i="32"/>
  <c r="AS15" i="32" s="1"/>
  <c r="AS46" i="52"/>
  <c r="AC46" i="52"/>
  <c r="BG46" i="52"/>
  <c r="BC46" i="52"/>
  <c r="AM46" i="52"/>
  <c r="AQ46" i="52" s="1"/>
  <c r="BQ46" i="52"/>
  <c r="BW46" i="52" s="1"/>
  <c r="AI46" i="52"/>
  <c r="Q46" i="52"/>
  <c r="W46" i="52" s="1"/>
  <c r="BM46" i="52"/>
  <c r="AW46" i="52"/>
  <c r="CA46" i="52"/>
  <c r="CE46" i="52" s="1"/>
  <c r="AM38" i="36"/>
  <c r="AO38" i="36" s="1"/>
  <c r="W16" i="34"/>
  <c r="Y16" i="34" s="1"/>
  <c r="AC27" i="37"/>
  <c r="AE27" i="37"/>
  <c r="Y28" i="35"/>
  <c r="AI28" i="35" s="1"/>
  <c r="W9" i="37"/>
  <c r="Y9" i="37" s="1"/>
  <c r="Y33" i="31"/>
  <c r="AI33" i="31" s="1"/>
  <c r="AC45" i="56"/>
  <c r="AS45" i="56"/>
  <c r="Y45" i="56"/>
  <c r="AM45" i="56"/>
  <c r="Q45" i="56"/>
  <c r="W45" i="56" s="1"/>
  <c r="AI45" i="56"/>
  <c r="Y19" i="39"/>
  <c r="AI19" i="39" s="1"/>
  <c r="W19" i="39"/>
  <c r="AC19" i="39" s="1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K8" i="96"/>
  <c r="E9" i="95" s="1"/>
  <c r="G9" i="95" s="1"/>
  <c r="I8" i="96"/>
  <c r="E8" i="95" s="1"/>
  <c r="S29" i="98"/>
  <c r="E72" i="95" s="1"/>
  <c r="G72" i="95" s="1"/>
  <c r="AW8" i="45"/>
  <c r="AW22" i="45"/>
  <c r="AW23" i="45"/>
  <c r="AS9" i="79"/>
  <c r="AU9" i="79" s="1"/>
  <c r="AW26" i="45"/>
  <c r="AW34" i="45"/>
  <c r="AW24" i="45"/>
  <c r="AM34" i="32"/>
  <c r="AS34" i="32" s="1"/>
  <c r="AS42" i="33"/>
  <c r="AU42" i="33"/>
  <c r="AO42" i="33"/>
  <c r="AU40" i="43"/>
  <c r="AS40" i="43"/>
  <c r="AO40" i="43"/>
  <c r="Y28" i="54"/>
  <c r="Y31" i="43"/>
  <c r="AI31" i="43" s="1"/>
  <c r="AO31" i="36"/>
  <c r="AY31" i="36" s="1"/>
  <c r="Y44" i="52"/>
  <c r="AM44" i="52"/>
  <c r="AQ44" i="52" s="1"/>
  <c r="CG44" i="52"/>
  <c r="BQ44" i="52"/>
  <c r="Q44" i="52"/>
  <c r="W44" i="52" s="1"/>
  <c r="AW44" i="52"/>
  <c r="BC44" i="52" s="1"/>
  <c r="CA44" i="52"/>
  <c r="CE44" i="52" s="1"/>
  <c r="AS44" i="52"/>
  <c r="AC44" i="52"/>
  <c r="AI44" i="52" s="1"/>
  <c r="BW44" i="52"/>
  <c r="BG44" i="52"/>
  <c r="BM44" i="52" s="1"/>
  <c r="Y37" i="32"/>
  <c r="AI37" i="32" s="1"/>
  <c r="W36" i="38"/>
  <c r="Y36" i="38" s="1"/>
  <c r="Q44" i="38"/>
  <c r="W17" i="30"/>
  <c r="AC17" i="30" s="1"/>
  <c r="Y9" i="39"/>
  <c r="AK9" i="39" s="1"/>
  <c r="W9" i="39"/>
  <c r="W11" i="36"/>
  <c r="AO28" i="36"/>
  <c r="AY28" i="36" s="1"/>
  <c r="Y37" i="35"/>
  <c r="AI37" i="35" s="1"/>
  <c r="W37" i="35"/>
  <c r="AC37" i="35" s="1"/>
  <c r="AU40" i="41"/>
  <c r="AS40" i="41"/>
  <c r="AY40" i="40"/>
  <c r="Y31" i="37"/>
  <c r="AI31" i="37" s="1"/>
  <c r="Y32" i="39"/>
  <c r="AI32" i="39" s="1"/>
  <c r="W15" i="40"/>
  <c r="AC24" i="44"/>
  <c r="AE24" i="44"/>
  <c r="CG18" i="52"/>
  <c r="BQ18" i="52"/>
  <c r="Q18" i="52"/>
  <c r="W18" i="52" s="1"/>
  <c r="AW18" i="52"/>
  <c r="BC18" i="52" s="1"/>
  <c r="CA18" i="52"/>
  <c r="CE18" i="52" s="1"/>
  <c r="BW18" i="52"/>
  <c r="BG18" i="52"/>
  <c r="BM18" i="52" s="1"/>
  <c r="AM18" i="52"/>
  <c r="AQ18" i="52" s="1"/>
  <c r="AC18" i="52"/>
  <c r="AI18" i="52" s="1"/>
  <c r="AC27" i="38"/>
  <c r="AE27" i="38"/>
  <c r="Y17" i="35"/>
  <c r="W17" i="35"/>
  <c r="W17" i="33"/>
  <c r="W11" i="40"/>
  <c r="AO32" i="45"/>
  <c r="AY32" i="45" s="1"/>
  <c r="W13" i="45"/>
  <c r="Y32" i="32"/>
  <c r="AI32" i="32" s="1"/>
  <c r="Y30" i="45"/>
  <c r="AI30" i="45" s="1"/>
  <c r="AU40" i="31"/>
  <c r="AS40" i="31"/>
  <c r="AI41" i="36"/>
  <c r="AO12" i="45"/>
  <c r="BA12" i="45" s="1"/>
  <c r="AM12" i="45"/>
  <c r="AM15" i="46"/>
  <c r="AO15" i="46" s="1"/>
  <c r="AM15" i="44"/>
  <c r="I71" i="74"/>
  <c r="I36" i="52" s="1"/>
  <c r="M36" i="52" s="1"/>
  <c r="AC42" i="38"/>
  <c r="AE42" i="38"/>
  <c r="AY23" i="31"/>
  <c r="AI27" i="42"/>
  <c r="AC26" i="35"/>
  <c r="AE26" i="35"/>
  <c r="Y11" i="38"/>
  <c r="W11" i="38"/>
  <c r="AC23" i="41"/>
  <c r="AE23" i="41"/>
  <c r="AC24" i="38"/>
  <c r="AE24" i="38"/>
  <c r="AM12" i="31"/>
  <c r="AS12" i="31" s="1"/>
  <c r="AO13" i="31"/>
  <c r="AY13" i="31" s="1"/>
  <c r="AM13" i="31"/>
  <c r="AS13" i="31" s="1"/>
  <c r="AM13" i="43"/>
  <c r="AS42" i="41"/>
  <c r="AU42" i="41"/>
  <c r="AC24" i="34"/>
  <c r="AE24" i="34"/>
  <c r="Y30" i="37"/>
  <c r="AI30" i="37" s="1"/>
  <c r="M18" i="17"/>
  <c r="M30" i="17" s="1"/>
  <c r="E28" i="10" s="1"/>
  <c r="I30" i="17"/>
  <c r="Q36" i="50"/>
  <c r="W36" i="50" s="1"/>
  <c r="AS92" i="52"/>
  <c r="AI24" i="35"/>
  <c r="AI40" i="43"/>
  <c r="Y17" i="43"/>
  <c r="W17" i="43"/>
  <c r="Y17" i="41"/>
  <c r="W17" i="41"/>
  <c r="AI23" i="40"/>
  <c r="AC42" i="42"/>
  <c r="AE42" i="42"/>
  <c r="W11" i="30"/>
  <c r="AC11" i="30" s="1"/>
  <c r="AM26" i="40"/>
  <c r="AM39" i="35"/>
  <c r="AS39" i="35" s="1"/>
  <c r="AS33" i="38"/>
  <c r="AU33" i="38"/>
  <c r="AM34" i="42"/>
  <c r="AO38" i="46"/>
  <c r="AM38" i="46"/>
  <c r="AO14" i="40"/>
  <c r="AM14" i="40"/>
  <c r="AS12" i="43"/>
  <c r="W38" i="42"/>
  <c r="W15" i="41"/>
  <c r="W15" i="35"/>
  <c r="W37" i="36"/>
  <c r="AC37" i="36" s="1"/>
  <c r="AU43" i="37"/>
  <c r="AS43" i="37"/>
  <c r="AO43" i="37"/>
  <c r="AM11" i="35"/>
  <c r="AY33" i="45"/>
  <c r="BA33" i="45"/>
  <c r="AC26" i="40"/>
  <c r="AE26" i="40"/>
  <c r="Q27" i="54"/>
  <c r="W27" i="54" s="1"/>
  <c r="AC24" i="33"/>
  <c r="AE24" i="33"/>
  <c r="AC12" i="41"/>
  <c r="AE12" i="41"/>
  <c r="AM36" i="35"/>
  <c r="AM32" i="40"/>
  <c r="AS32" i="40" s="1"/>
  <c r="W24" i="30"/>
  <c r="AC27" i="41"/>
  <c r="AE27" i="41"/>
  <c r="AI33" i="33"/>
  <c r="AM23" i="42"/>
  <c r="AO16" i="32"/>
  <c r="AY16" i="32" s="1"/>
  <c r="AM16" i="32"/>
  <c r="AS16" i="32" s="1"/>
  <c r="Y16" i="45"/>
  <c r="W16" i="45"/>
  <c r="AY12" i="43"/>
  <c r="AI43" i="42"/>
  <c r="AO17" i="36"/>
  <c r="AM17" i="36"/>
  <c r="Y28" i="43"/>
  <c r="AI28" i="43" s="1"/>
  <c r="AM9" i="45"/>
  <c r="AM19" i="42"/>
  <c r="AS19" i="42" s="1"/>
  <c r="AU27" i="35"/>
  <c r="AS27" i="35"/>
  <c r="AS27" i="39"/>
  <c r="AU27" i="39"/>
  <c r="AS33" i="33"/>
  <c r="AU33" i="33"/>
  <c r="AI33" i="36"/>
  <c r="AC23" i="33"/>
  <c r="AE23" i="33"/>
  <c r="AM15" i="43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I20" i="89"/>
  <c r="AI12" i="89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O16" i="36"/>
  <c r="AM16" i="36"/>
  <c r="K40" i="74"/>
  <c r="I37" i="54" s="1"/>
  <c r="M37" i="54" s="1"/>
  <c r="AS43" i="36"/>
  <c r="AU43" i="36"/>
  <c r="AU12" i="35"/>
  <c r="AS12" i="35"/>
  <c r="AO32" i="32"/>
  <c r="AY32" i="32" s="1"/>
  <c r="AO34" i="34"/>
  <c r="BC93" i="52"/>
  <c r="AM93" i="52"/>
  <c r="AQ93" i="52" s="1"/>
  <c r="CG93" i="52"/>
  <c r="BQ93" i="52"/>
  <c r="Q93" i="52"/>
  <c r="W93" i="52" s="1"/>
  <c r="BM93" i="52"/>
  <c r="AW93" i="52"/>
  <c r="CA93" i="52"/>
  <c r="CE93" i="52" s="1"/>
  <c r="AS93" i="52"/>
  <c r="AC93" i="52"/>
  <c r="AI93" i="52" s="1"/>
  <c r="BW93" i="52"/>
  <c r="BG93" i="52"/>
  <c r="Y93" i="52"/>
  <c r="BW21" i="52"/>
  <c r="BG21" i="52"/>
  <c r="AM21" i="52"/>
  <c r="AQ21" i="52" s="1"/>
  <c r="CG21" i="52"/>
  <c r="BQ21" i="52"/>
  <c r="BM21" i="52"/>
  <c r="AW21" i="52"/>
  <c r="BC21" i="52" s="1"/>
  <c r="CA21" i="52"/>
  <c r="CE21" i="52" s="1"/>
  <c r="AS21" i="52"/>
  <c r="AC21" i="52"/>
  <c r="Q21" i="52"/>
  <c r="W21" i="52" s="1"/>
  <c r="AI21" i="52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Q55" i="50"/>
  <c r="W55" i="50" s="1"/>
  <c r="Y55" i="50"/>
  <c r="AC33" i="37"/>
  <c r="AE33" i="37"/>
  <c r="AK8" i="39"/>
  <c r="Y37" i="41"/>
  <c r="AI37" i="41" s="1"/>
  <c r="W37" i="41"/>
  <c r="AC37" i="41" s="1"/>
  <c r="AO28" i="42"/>
  <c r="AY28" i="42" s="1"/>
  <c r="AM28" i="42"/>
  <c r="AS28" i="42" s="1"/>
  <c r="AO13" i="46"/>
  <c r="AM13" i="46"/>
  <c r="AS13" i="46" s="1"/>
  <c r="AO23" i="40"/>
  <c r="AM23" i="40"/>
  <c r="W18" i="38"/>
  <c r="Y18" i="38" s="1"/>
  <c r="AM31" i="32"/>
  <c r="AS31" i="32" s="1"/>
  <c r="AO31" i="32"/>
  <c r="AY31" i="32" s="1"/>
  <c r="Q23" i="54"/>
  <c r="W23" i="54" s="1"/>
  <c r="AI24" i="43"/>
  <c r="AC12" i="35"/>
  <c r="AE12" i="35"/>
  <c r="Y37" i="31"/>
  <c r="AI37" i="31" s="1"/>
  <c r="W37" i="31"/>
  <c r="AC37" i="31" s="1"/>
  <c r="Y15" i="34"/>
  <c r="W15" i="34"/>
  <c r="AM26" i="41"/>
  <c r="AO26" i="41" s="1"/>
  <c r="Q28" i="50"/>
  <c r="W28" i="50" s="1"/>
  <c r="AM16" i="34"/>
  <c r="Q21" i="50"/>
  <c r="W21" i="50" s="1"/>
  <c r="Y39" i="45"/>
  <c r="AI39" i="45" s="1"/>
  <c r="W39" i="45"/>
  <c r="AC39" i="45" s="1"/>
  <c r="AM9" i="37"/>
  <c r="AO9" i="37" s="1"/>
  <c r="AW23" i="30"/>
  <c r="AS23" i="79"/>
  <c r="AU23" i="79" s="1"/>
  <c r="AW26" i="30"/>
  <c r="AW8" i="30"/>
  <c r="AW24" i="30"/>
  <c r="AW34" i="30"/>
  <c r="AW22" i="30"/>
  <c r="AM11" i="32"/>
  <c r="AS11" i="32" s="1"/>
  <c r="W11" i="45"/>
  <c r="W36" i="41"/>
  <c r="Q44" i="41"/>
  <c r="Y36" i="41"/>
  <c r="AM26" i="39"/>
  <c r="AM19" i="39"/>
  <c r="AS19" i="39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K81" i="98"/>
  <c r="O41" i="98"/>
  <c r="S30" i="98"/>
  <c r="E73" i="95" s="1"/>
  <c r="G73" i="95" s="1"/>
  <c r="Y29" i="44"/>
  <c r="AI29" i="44" s="1"/>
  <c r="AM31" i="37"/>
  <c r="AS31" i="37" s="1"/>
  <c r="AK8" i="41"/>
  <c r="AS24" i="42"/>
  <c r="AU24" i="42"/>
  <c r="AS33" i="36"/>
  <c r="AU33" i="36"/>
  <c r="Y30" i="33"/>
  <c r="AI30" i="33" s="1"/>
  <c r="Y26" i="50"/>
  <c r="Q26" i="50"/>
  <c r="W26" i="50" s="1"/>
  <c r="AM8" i="51"/>
  <c r="AM36" i="38"/>
  <c r="AO36" i="38" s="1"/>
  <c r="S44" i="38"/>
  <c r="AM17" i="30"/>
  <c r="AS17" i="30" s="1"/>
  <c r="AO17" i="30"/>
  <c r="AM9" i="33"/>
  <c r="AO9" i="39"/>
  <c r="BA9" i="39" s="1"/>
  <c r="AM9" i="39"/>
  <c r="AC26" i="39"/>
  <c r="AE26" i="39"/>
  <c r="AO37" i="35"/>
  <c r="AY37" i="35" s="1"/>
  <c r="AM37" i="35"/>
  <c r="AS37" i="35" s="1"/>
  <c r="AO41" i="31"/>
  <c r="AY41" i="31" s="1"/>
  <c r="AS41" i="31"/>
  <c r="W13" i="35"/>
  <c r="AO25" i="41"/>
  <c r="AY25" i="41" s="1"/>
  <c r="AM25" i="41"/>
  <c r="AS25" i="41" s="1"/>
  <c r="Y38" i="38"/>
  <c r="W38" i="38"/>
  <c r="AM42" i="40"/>
  <c r="AO42" i="40" s="1"/>
  <c r="AM17" i="35"/>
  <c r="AM11" i="40"/>
  <c r="W11" i="34"/>
  <c r="AC42" i="45"/>
  <c r="AE42" i="45"/>
  <c r="AO13" i="45"/>
  <c r="BA13" i="45" s="1"/>
  <c r="AM13" i="45"/>
  <c r="AC23" i="40"/>
  <c r="AE23" i="40"/>
  <c r="Y18" i="37"/>
  <c r="W18" i="37"/>
  <c r="AO30" i="37"/>
  <c r="AY30" i="37" s="1"/>
  <c r="AO32" i="34"/>
  <c r="AY32" i="34" s="1"/>
  <c r="BY80" i="52"/>
  <c r="BY81" i="52"/>
  <c r="BY82" i="52"/>
  <c r="BY83" i="52"/>
  <c r="BY84" i="52"/>
  <c r="BY85" i="52"/>
  <c r="Y17" i="39"/>
  <c r="W17" i="39"/>
  <c r="AY23" i="34"/>
  <c r="AM9" i="34"/>
  <c r="AI12" i="43"/>
  <c r="W39" i="41"/>
  <c r="AC39" i="41" s="1"/>
  <c r="AM11" i="38"/>
  <c r="AY43" i="41"/>
  <c r="AU40" i="37"/>
  <c r="AS40" i="37"/>
  <c r="AU42" i="35"/>
  <c r="AS42" i="35"/>
  <c r="AS43" i="41"/>
  <c r="AU43" i="41"/>
  <c r="AM18" i="35"/>
  <c r="Y32" i="34"/>
  <c r="AI32" i="34" s="1"/>
  <c r="W14" i="36"/>
  <c r="AC33" i="34"/>
  <c r="AE33" i="34"/>
  <c r="AM32" i="30"/>
  <c r="AS32" i="30" s="1"/>
  <c r="BC51" i="52"/>
  <c r="AM51" i="52"/>
  <c r="AQ51" i="52" s="1"/>
  <c r="BQ51" i="52"/>
  <c r="Q51" i="52"/>
  <c r="W51" i="52" s="1"/>
  <c r="BM51" i="52"/>
  <c r="AW51" i="52"/>
  <c r="CA51" i="52"/>
  <c r="CE51" i="52" s="1"/>
  <c r="AS51" i="52"/>
  <c r="AC51" i="52"/>
  <c r="AI51" i="52" s="1"/>
  <c r="BW51" i="52"/>
  <c r="BG51" i="52"/>
  <c r="Y51" i="52"/>
  <c r="AC33" i="41"/>
  <c r="AE33" i="41"/>
  <c r="AI33" i="43"/>
  <c r="AI23" i="32"/>
  <c r="AO17" i="43"/>
  <c r="AM17" i="43"/>
  <c r="AM17" i="41"/>
  <c r="Y42" i="42"/>
  <c r="W38" i="43"/>
  <c r="Y38" i="43"/>
  <c r="AM24" i="37"/>
  <c r="AO26" i="46"/>
  <c r="AY26" i="46" s="1"/>
  <c r="AM26" i="46"/>
  <c r="AS26" i="46" s="1"/>
  <c r="W19" i="40"/>
  <c r="AC19" i="40" s="1"/>
  <c r="BC24" i="89"/>
  <c r="BC25" i="89" s="1"/>
  <c r="AQ24" i="89"/>
  <c r="AQ25" i="89" s="1"/>
  <c r="AG24" i="89"/>
  <c r="AG25" i="89" s="1"/>
  <c r="W24" i="89"/>
  <c r="W25" i="89" s="1"/>
  <c r="I24" i="89"/>
  <c r="I25" i="89" s="1"/>
  <c r="AY43" i="35"/>
  <c r="Y28" i="30"/>
  <c r="AM23" i="35"/>
  <c r="AO33" i="38"/>
  <c r="AM23" i="36"/>
  <c r="S38" i="42"/>
  <c r="S15" i="41"/>
  <c r="S15" i="35"/>
  <c r="S37" i="36"/>
  <c r="S44" i="36" s="1"/>
  <c r="AS33" i="44"/>
  <c r="AU33" i="44"/>
  <c r="AI40" i="41"/>
  <c r="AM28" i="43"/>
  <c r="AS28" i="43" s="1"/>
  <c r="AO28" i="43"/>
  <c r="AY28" i="43" s="1"/>
  <c r="Y39" i="43"/>
  <c r="AI39" i="43" s="1"/>
  <c r="W39" i="43"/>
  <c r="AC39" i="43" s="1"/>
  <c r="AU33" i="45"/>
  <c r="AS33" i="45"/>
  <c r="AO30" i="42"/>
  <c r="AY30" i="42" s="1"/>
  <c r="W19" i="44"/>
  <c r="AC19" i="44" s="1"/>
  <c r="Y26" i="40"/>
  <c r="AM25" i="35"/>
  <c r="AS25" i="35" s="1"/>
  <c r="Y27" i="56"/>
  <c r="AM27" i="56"/>
  <c r="AS27" i="56" s="1"/>
  <c r="Q27" i="56"/>
  <c r="W27" i="56" s="1"/>
  <c r="AI27" i="56"/>
  <c r="AC27" i="56"/>
  <c r="AI33" i="30"/>
  <c r="Y24" i="33"/>
  <c r="Y12" i="41"/>
  <c r="AK12" i="41" s="1"/>
  <c r="AC23" i="35"/>
  <c r="AE23" i="35"/>
  <c r="AC33" i="38"/>
  <c r="AE33" i="38"/>
  <c r="W26" i="30"/>
  <c r="AO18" i="43"/>
  <c r="AM18" i="43"/>
  <c r="AO25" i="36"/>
  <c r="AY25" i="36" s="1"/>
  <c r="AM25" i="36"/>
  <c r="AS25" i="36" s="1"/>
  <c r="Y27" i="41"/>
  <c r="AM31" i="46"/>
  <c r="AO31" i="46" s="1"/>
  <c r="AI43" i="32"/>
  <c r="AI27" i="44"/>
  <c r="AM32" i="31"/>
  <c r="AS32" i="31" s="1"/>
  <c r="Y9" i="46"/>
  <c r="W9" i="46"/>
  <c r="AY33" i="30"/>
  <c r="Q44" i="33"/>
  <c r="Y36" i="33"/>
  <c r="W36" i="33"/>
  <c r="BA27" i="39"/>
  <c r="AY27" i="39"/>
  <c r="W13" i="42"/>
  <c r="W14" i="30"/>
  <c r="AC14" i="30" s="1"/>
  <c r="Y14" i="30"/>
  <c r="Y14" i="42"/>
  <c r="W14" i="42"/>
  <c r="AM25" i="56"/>
  <c r="Q25" i="56"/>
  <c r="W25" i="56" s="1"/>
  <c r="AC25" i="56"/>
  <c r="AI25" i="56" s="1"/>
  <c r="AS25" i="56"/>
  <c r="Y16" i="43"/>
  <c r="W16" i="43"/>
  <c r="AC37" i="56"/>
  <c r="AS37" i="56"/>
  <c r="AM37" i="56"/>
  <c r="Q37" i="56"/>
  <c r="W37" i="56" s="1"/>
  <c r="AI37" i="56"/>
  <c r="W38" i="45"/>
  <c r="Q53" i="50"/>
  <c r="W53" i="50" s="1"/>
  <c r="Y22" i="50"/>
  <c r="Q22" i="50"/>
  <c r="W22" i="50" s="1"/>
  <c r="AM34" i="36"/>
  <c r="Q19" i="50"/>
  <c r="W19" i="50" s="1"/>
  <c r="AM26" i="3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CA89" i="52"/>
  <c r="CE89" i="52" s="1"/>
  <c r="AC89" i="52"/>
  <c r="BW89" i="52"/>
  <c r="BG89" i="52"/>
  <c r="Y89" i="52"/>
  <c r="AM89" i="52"/>
  <c r="AQ89" i="52" s="1"/>
  <c r="CG89" i="52"/>
  <c r="BQ89" i="52"/>
  <c r="AI89" i="52"/>
  <c r="Q89" i="52"/>
  <c r="W89" i="52" s="1"/>
  <c r="BM89" i="52"/>
  <c r="AW89" i="52"/>
  <c r="BC89" i="52" s="1"/>
  <c r="AO37" i="41"/>
  <c r="AY37" i="41" s="1"/>
  <c r="AM37" i="41"/>
  <c r="AS37" i="41" s="1"/>
  <c r="AC27" i="35"/>
  <c r="AE27" i="35"/>
  <c r="AE8" i="45"/>
  <c r="Y8" i="45"/>
  <c r="AC8" i="45"/>
  <c r="Y13" i="33"/>
  <c r="AK13" i="33" s="1"/>
  <c r="W13" i="33"/>
  <c r="AC34" i="40"/>
  <c r="AE34" i="40"/>
  <c r="BA8" i="41"/>
  <c r="AO25" i="43"/>
  <c r="AY25" i="43" s="1"/>
  <c r="AM25" i="43"/>
  <c r="AS25" i="43" s="1"/>
  <c r="AM30" i="31"/>
  <c r="AS30" i="31" s="1"/>
  <c r="AM18" i="38"/>
  <c r="AO18" i="38" s="1"/>
  <c r="AI26" i="41"/>
  <c r="AO24" i="43"/>
  <c r="BA24" i="43" s="1"/>
  <c r="AM24" i="43"/>
  <c r="Y14" i="46"/>
  <c r="W14" i="46"/>
  <c r="AC12" i="37"/>
  <c r="AE12" i="37"/>
  <c r="AC12" i="40"/>
  <c r="AE12" i="40"/>
  <c r="AM37" i="31"/>
  <c r="AS37" i="31" s="1"/>
  <c r="AM15" i="34"/>
  <c r="I87" i="74"/>
  <c r="I95" i="52" s="1"/>
  <c r="M95" i="52" s="1"/>
  <c r="BC43" i="52"/>
  <c r="AM43" i="52"/>
  <c r="AQ43" i="52" s="1"/>
  <c r="BQ43" i="52"/>
  <c r="Q43" i="52"/>
  <c r="W43" i="52" s="1"/>
  <c r="BM43" i="52"/>
  <c r="AW43" i="52"/>
  <c r="CA43" i="52"/>
  <c r="CE43" i="52" s="1"/>
  <c r="AS43" i="52"/>
  <c r="AC43" i="52"/>
  <c r="AI43" i="52" s="1"/>
  <c r="BW43" i="52"/>
  <c r="BG43" i="52"/>
  <c r="Y43" i="52"/>
  <c r="W16" i="40"/>
  <c r="AO39" i="45"/>
  <c r="AY39" i="45" s="1"/>
  <c r="AM39" i="45"/>
  <c r="AS39" i="45" s="1"/>
  <c r="AS43" i="56"/>
  <c r="Y43" i="56"/>
  <c r="AM43" i="56"/>
  <c r="Q43" i="56"/>
  <c r="W43" i="56" s="1"/>
  <c r="AC43" i="56"/>
  <c r="AI43" i="56" s="1"/>
  <c r="AO11" i="45"/>
  <c r="AM11" i="45"/>
  <c r="AM36" i="41"/>
  <c r="S44" i="41"/>
  <c r="AU24" i="38"/>
  <c r="AS24" i="38"/>
  <c r="AI34" i="38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5" i="98"/>
  <c r="E13" i="96" s="1"/>
  <c r="S35" i="98"/>
  <c r="E25" i="96" s="1"/>
  <c r="S47" i="98"/>
  <c r="S31" i="98"/>
  <c r="E23" i="96" s="1"/>
  <c r="AO25" i="38"/>
  <c r="AY25" i="38" s="1"/>
  <c r="AM25" i="38"/>
  <c r="AS25" i="38" s="1"/>
  <c r="AK8" i="42"/>
  <c r="AO23" i="38"/>
  <c r="BA23" i="38" s="1"/>
  <c r="AM23" i="38"/>
  <c r="AC26" i="42"/>
  <c r="AE26" i="42"/>
  <c r="AM24" i="36"/>
  <c r="S44" i="34"/>
  <c r="AM36" i="34"/>
  <c r="AC26" i="41"/>
  <c r="AE26" i="41"/>
  <c r="AI41" i="52"/>
  <c r="Q41" i="52"/>
  <c r="W41" i="52" s="1"/>
  <c r="AW41" i="52"/>
  <c r="CA41" i="52"/>
  <c r="CE41" i="52" s="1"/>
  <c r="AS41" i="52"/>
  <c r="AC41" i="52"/>
  <c r="BG41" i="52"/>
  <c r="BM41" i="52" s="1"/>
  <c r="Y41" i="52"/>
  <c r="BC41" i="52"/>
  <c r="AM41" i="52"/>
  <c r="AQ41" i="52" s="1"/>
  <c r="CG41" i="52"/>
  <c r="BQ41" i="52"/>
  <c r="BW41" i="52" s="1"/>
  <c r="AI9" i="46"/>
  <c r="Y8" i="30"/>
  <c r="AC8" i="30"/>
  <c r="AM12" i="30"/>
  <c r="AS12" i="30" s="1"/>
  <c r="AK8" i="38"/>
  <c r="AU41" i="35"/>
  <c r="AO41" i="35"/>
  <c r="AS41" i="35"/>
  <c r="AM13" i="35"/>
  <c r="W14" i="41"/>
  <c r="AC24" i="36"/>
  <c r="AE24" i="36"/>
  <c r="M18" i="13"/>
  <c r="M30" i="13" s="1"/>
  <c r="I30" i="13"/>
  <c r="E33" i="12" s="1"/>
  <c r="AC12" i="43"/>
  <c r="AE12" i="43"/>
  <c r="Q44" i="46"/>
  <c r="Y36" i="46"/>
  <c r="W36" i="46"/>
  <c r="AO38" i="38"/>
  <c r="AM38" i="38"/>
  <c r="AC12" i="36"/>
  <c r="AE12" i="36"/>
  <c r="W39" i="32"/>
  <c r="AC39" i="32" s="1"/>
  <c r="AS12" i="42"/>
  <c r="AU12" i="42"/>
  <c r="W38" i="37"/>
  <c r="AY12" i="34"/>
  <c r="W13" i="32"/>
  <c r="AC13" i="32" s="1"/>
  <c r="Y13" i="32"/>
  <c r="AY41" i="40"/>
  <c r="AM18" i="37"/>
  <c r="W14" i="32"/>
  <c r="AC14" i="32" s="1"/>
  <c r="AM34" i="44"/>
  <c r="Y36" i="40"/>
  <c r="W36" i="40"/>
  <c r="Q44" i="40"/>
  <c r="AM17" i="39"/>
  <c r="AM12" i="44"/>
  <c r="AM39" i="41"/>
  <c r="AS39" i="41" s="1"/>
  <c r="AM27" i="40"/>
  <c r="AM34" i="38"/>
  <c r="AO34" i="38"/>
  <c r="BA34" i="38" s="1"/>
  <c r="BA8" i="39"/>
  <c r="W38" i="35"/>
  <c r="Y38" i="35"/>
  <c r="W38" i="30"/>
  <c r="AO14" i="36"/>
  <c r="AM14" i="36"/>
  <c r="AC12" i="45"/>
  <c r="AE12" i="45"/>
  <c r="AM38" i="43"/>
  <c r="AO38" i="43"/>
  <c r="AM34" i="37"/>
  <c r="AC34" i="38"/>
  <c r="AE34" i="38"/>
  <c r="Y39" i="39"/>
  <c r="AI39" i="39" s="1"/>
  <c r="W39" i="39"/>
  <c r="AC39" i="39" s="1"/>
  <c r="AO19" i="40"/>
  <c r="AY19" i="40" s="1"/>
  <c r="AM19" i="40"/>
  <c r="AS19" i="40" s="1"/>
  <c r="Y19" i="34"/>
  <c r="AI19" i="34" s="1"/>
  <c r="W19" i="34"/>
  <c r="AC19" i="34" s="1"/>
  <c r="AY8" i="39"/>
  <c r="Y13" i="40"/>
  <c r="AK13" i="40" s="1"/>
  <c r="W13" i="40"/>
  <c r="Y39" i="30"/>
  <c r="W39" i="30"/>
  <c r="AC39" i="30" s="1"/>
  <c r="Y18" i="39"/>
  <c r="W18" i="39"/>
  <c r="AC26" i="36"/>
  <c r="AE26" i="36"/>
  <c r="AO42" i="37"/>
  <c r="AM42" i="37"/>
  <c r="W14" i="34"/>
  <c r="AI43" i="45"/>
  <c r="Q30" i="54"/>
  <c r="W30" i="54" s="1"/>
  <c r="Y30" i="54"/>
  <c r="W16" i="41"/>
  <c r="W17" i="32"/>
  <c r="AC17" i="32" s="1"/>
  <c r="W17" i="45"/>
  <c r="AM39" i="43"/>
  <c r="AS39" i="43" s="1"/>
  <c r="AC26" i="33"/>
  <c r="AE26" i="33"/>
  <c r="AS42" i="44"/>
  <c r="AU42" i="44"/>
  <c r="AO42" i="44"/>
  <c r="AC34" i="33"/>
  <c r="AE34" i="33"/>
  <c r="W23" i="45"/>
  <c r="W34" i="30"/>
  <c r="W14" i="38"/>
  <c r="AS43" i="40"/>
  <c r="AU43" i="40"/>
  <c r="W15" i="45"/>
  <c r="W15" i="39"/>
  <c r="Y29" i="42"/>
  <c r="AI29" i="42" s="1"/>
  <c r="AS33" i="37"/>
  <c r="AU33" i="37"/>
  <c r="AY27" i="30"/>
  <c r="W19" i="30"/>
  <c r="AC19" i="30" s="1"/>
  <c r="S44" i="33"/>
  <c r="AM36" i="33"/>
  <c r="AO13" i="42"/>
  <c r="BA13" i="42" s="1"/>
  <c r="AM13" i="42"/>
  <c r="Q44" i="42"/>
  <c r="W36" i="42"/>
  <c r="Y36" i="42"/>
  <c r="S14" i="42"/>
  <c r="Y51" i="56"/>
  <c r="AM51" i="56"/>
  <c r="AS51" i="56" s="1"/>
  <c r="Q51" i="56"/>
  <c r="W51" i="56" s="1"/>
  <c r="AI51" i="56"/>
  <c r="AC51" i="56"/>
  <c r="Y33" i="50"/>
  <c r="Q33" i="50"/>
  <c r="W33" i="50" s="1"/>
  <c r="CG29" i="52"/>
  <c r="Y12" i="46"/>
  <c r="S16" i="43"/>
  <c r="AC24" i="41"/>
  <c r="AE24" i="41"/>
  <c r="AS26" i="34"/>
  <c r="Y31" i="52"/>
  <c r="AY40" i="44"/>
  <c r="AO17" i="42"/>
  <c r="AM17" i="42"/>
  <c r="W17" i="40"/>
  <c r="Y17" i="40"/>
  <c r="BW87" i="52"/>
  <c r="BG87" i="52"/>
  <c r="BC87" i="52"/>
  <c r="AM87" i="52"/>
  <c r="AQ87" i="52" s="1"/>
  <c r="BQ87" i="52"/>
  <c r="Q87" i="52"/>
  <c r="W87" i="52" s="1"/>
  <c r="BM87" i="52"/>
  <c r="AW87" i="52"/>
  <c r="CA87" i="52"/>
  <c r="CE87" i="52" s="1"/>
  <c r="AS87" i="52"/>
  <c r="AC87" i="52"/>
  <c r="AI87" i="52" s="1"/>
  <c r="AO29" i="38"/>
  <c r="AY29" i="38" s="1"/>
  <c r="AI33" i="52"/>
  <c r="Q33" i="52"/>
  <c r="W33" i="52" s="1"/>
  <c r="BM33" i="52"/>
  <c r="AW33" i="52"/>
  <c r="CA33" i="52"/>
  <c r="CE33" i="52" s="1"/>
  <c r="AS33" i="52"/>
  <c r="AC33" i="52"/>
  <c r="BW33" i="52"/>
  <c r="BG33" i="52"/>
  <c r="Y33" i="52"/>
  <c r="BC33" i="52"/>
  <c r="AM33" i="52"/>
  <c r="AQ33" i="52" s="1"/>
  <c r="CG33" i="52"/>
  <c r="BQ33" i="52"/>
  <c r="AM27" i="52"/>
  <c r="AQ27" i="52" s="1"/>
  <c r="BQ27" i="52"/>
  <c r="AI27" i="52"/>
  <c r="Q27" i="52"/>
  <c r="W27" i="52" s="1"/>
  <c r="BM27" i="52"/>
  <c r="AW27" i="52"/>
  <c r="BC27" i="52" s="1"/>
  <c r="CA27" i="52"/>
  <c r="CE27" i="52" s="1"/>
  <c r="AS27" i="52"/>
  <c r="AC27" i="52"/>
  <c r="BW27" i="52"/>
  <c r="BG27" i="52"/>
  <c r="Y27" i="52"/>
  <c r="Q12" i="50"/>
  <c r="W12" i="50" s="1"/>
  <c r="Q54" i="50"/>
  <c r="W54" i="50" s="1"/>
  <c r="AO27" i="33"/>
  <c r="AM27" i="33"/>
  <c r="Y11" i="41"/>
  <c r="W11" i="41"/>
  <c r="W19" i="35"/>
  <c r="AC19" i="35" s="1"/>
  <c r="M82" i="98"/>
  <c r="Q41" i="98"/>
  <c r="Q82" i="98" s="1"/>
  <c r="Y27" i="35"/>
  <c r="AG22" i="45"/>
  <c r="AG8" i="45"/>
  <c r="AI8" i="45" s="1"/>
  <c r="AG23" i="45"/>
  <c r="AG24" i="45"/>
  <c r="AG26" i="45"/>
  <c r="AG34" i="45"/>
  <c r="S13" i="33"/>
  <c r="Y34" i="40"/>
  <c r="Q44" i="45"/>
  <c r="W36" i="45"/>
  <c r="AC39" i="56"/>
  <c r="AI39" i="56" s="1"/>
  <c r="AM39" i="56"/>
  <c r="AS39" i="56" s="1"/>
  <c r="Q39" i="56"/>
  <c r="W39" i="56" s="1"/>
  <c r="Q41" i="54"/>
  <c r="W41" i="54" s="1"/>
  <c r="S14" i="46"/>
  <c r="Y12" i="37"/>
  <c r="AK12" i="37" s="1"/>
  <c r="Y12" i="40"/>
  <c r="AK12" i="40" s="1"/>
  <c r="Y25" i="44"/>
  <c r="AI25" i="44" s="1"/>
  <c r="I88" i="74"/>
  <c r="I96" i="52" s="1"/>
  <c r="M96" i="52" s="1"/>
  <c r="W38" i="36"/>
  <c r="Y38" i="36" s="1"/>
  <c r="S16" i="40"/>
  <c r="S31" i="24"/>
  <c r="I38" i="8" s="1"/>
  <c r="K43" i="74"/>
  <c r="I43" i="54" s="1"/>
  <c r="M43" i="54" s="1"/>
  <c r="AO24" i="38"/>
  <c r="BA24" i="38" s="1"/>
  <c r="AI26" i="38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S24" i="98"/>
  <c r="E19" i="96" s="1"/>
  <c r="K84" i="95"/>
  <c r="I173" i="11" s="1"/>
  <c r="M84" i="95"/>
  <c r="Y27" i="30"/>
  <c r="AI27" i="30" s="1"/>
  <c r="AC34" i="34"/>
  <c r="AE34" i="34"/>
  <c r="W18" i="40"/>
  <c r="AO32" i="35"/>
  <c r="AY32" i="35" s="1"/>
  <c r="AO37" i="38"/>
  <c r="AY37" i="38" s="1"/>
  <c r="Y14" i="39"/>
  <c r="W14" i="39"/>
  <c r="AO29" i="37"/>
  <c r="AY29" i="37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AS24" i="44"/>
  <c r="AU24" i="44"/>
  <c r="Y39" i="36"/>
  <c r="AI39" i="36" s="1"/>
  <c r="W39" i="36"/>
  <c r="AC39" i="36" s="1"/>
  <c r="AO12" i="36"/>
  <c r="AS42" i="43"/>
  <c r="AU42" i="43"/>
  <c r="AI13" i="46"/>
  <c r="W9" i="33"/>
  <c r="AG23" i="30"/>
  <c r="AI23" i="30" s="1"/>
  <c r="AG22" i="30"/>
  <c r="AG26" i="30"/>
  <c r="AG8" i="30"/>
  <c r="AI8" i="30" s="1"/>
  <c r="AG34" i="30"/>
  <c r="AG24" i="30"/>
  <c r="AM11" i="36"/>
  <c r="W11" i="31"/>
  <c r="AC11" i="31" s="1"/>
  <c r="AU42" i="45"/>
  <c r="AS42" i="45"/>
  <c r="W39" i="37"/>
  <c r="AC39" i="37" s="1"/>
  <c r="W19" i="41"/>
  <c r="AC19" i="41" s="1"/>
  <c r="AS26" i="43"/>
  <c r="AU26" i="43"/>
  <c r="W13" i="41"/>
  <c r="W18" i="46"/>
  <c r="Y18" i="46" s="1"/>
  <c r="AM23" i="43"/>
  <c r="AM23" i="33"/>
  <c r="S14" i="41"/>
  <c r="Y24" i="36"/>
  <c r="AK24" i="36" s="1"/>
  <c r="W37" i="42"/>
  <c r="AC37" i="42" s="1"/>
  <c r="AO15" i="40"/>
  <c r="AM15" i="40"/>
  <c r="AO42" i="39"/>
  <c r="AM42" i="39"/>
  <c r="S36" i="46"/>
  <c r="W16" i="42"/>
  <c r="AI41" i="55"/>
  <c r="G13" i="10" s="1"/>
  <c r="Y12" i="36"/>
  <c r="AK12" i="36" s="1"/>
  <c r="K14" i="73"/>
  <c r="I32" i="23" s="1"/>
  <c r="M32" i="23" s="1"/>
  <c r="S32" i="23" s="1"/>
  <c r="AS43" i="38"/>
  <c r="AU43" i="38"/>
  <c r="S39" i="32"/>
  <c r="AO37" i="45"/>
  <c r="AY37" i="45" s="1"/>
  <c r="AO12" i="42"/>
  <c r="BA12" i="42" s="1"/>
  <c r="Y28" i="33"/>
  <c r="AI28" i="33" s="1"/>
  <c r="AC21" i="56"/>
  <c r="AS21" i="56"/>
  <c r="Y21" i="56"/>
  <c r="AM21" i="56"/>
  <c r="Q21" i="56"/>
  <c r="AU8" i="44"/>
  <c r="AO8" i="44"/>
  <c r="AY8" i="44" s="1"/>
  <c r="AS8" i="44"/>
  <c r="AI33" i="37"/>
  <c r="AC27" i="42"/>
  <c r="AE27" i="42"/>
  <c r="S13" i="32"/>
  <c r="AO24" i="32"/>
  <c r="AY24" i="32" s="1"/>
  <c r="AO25" i="39"/>
  <c r="AY25" i="39" s="1"/>
  <c r="AC33" i="39"/>
  <c r="AE33" i="39"/>
  <c r="S14" i="32"/>
  <c r="AI27" i="33"/>
  <c r="Y39" i="40"/>
  <c r="AI39" i="40" s="1"/>
  <c r="W39" i="40"/>
  <c r="AC39" i="40" s="1"/>
  <c r="Y15" i="33"/>
  <c r="W15" i="33"/>
  <c r="AO34" i="31"/>
  <c r="AY34" i="31" s="1"/>
  <c r="AI44" i="46"/>
  <c r="Y8" i="7" s="1"/>
  <c r="AC42" i="40"/>
  <c r="AE42" i="40"/>
  <c r="S36" i="40"/>
  <c r="W38" i="34"/>
  <c r="Y38" i="34" s="1"/>
  <c r="Y25" i="45"/>
  <c r="AI25" i="45" s="1"/>
  <c r="Y37" i="45"/>
  <c r="AI37" i="45" s="1"/>
  <c r="W24" i="45"/>
  <c r="W19" i="36"/>
  <c r="AC19" i="36" s="1"/>
  <c r="AM34" i="46"/>
  <c r="AS34" i="46" s="1"/>
  <c r="S38" i="35"/>
  <c r="W13" i="36"/>
  <c r="Y13" i="36" s="1"/>
  <c r="W38" i="44"/>
  <c r="Y12" i="45"/>
  <c r="AK12" i="45" s="1"/>
  <c r="W38" i="40"/>
  <c r="W15" i="37"/>
  <c r="AS23" i="37"/>
  <c r="AI43" i="35"/>
  <c r="AM12" i="33"/>
  <c r="AO12" i="33"/>
  <c r="Y32" i="44"/>
  <c r="AI32" i="44" s="1"/>
  <c r="AI24" i="32"/>
  <c r="AI24" i="44"/>
  <c r="Y59" i="54"/>
  <c r="AC27" i="40"/>
  <c r="AE27" i="40"/>
  <c r="AI41" i="39"/>
  <c r="AY24" i="42"/>
  <c r="Y34" i="46"/>
  <c r="AI34" i="46" s="1"/>
  <c r="S13" i="40"/>
  <c r="W13" i="34"/>
  <c r="Y13" i="34" s="1"/>
  <c r="AU33" i="35"/>
  <c r="AS33" i="35"/>
  <c r="AY12" i="37"/>
  <c r="S39" i="30"/>
  <c r="S18" i="39"/>
  <c r="Y26" i="36"/>
  <c r="AK26" i="36" s="1"/>
  <c r="AC34" i="36"/>
  <c r="AE34" i="36"/>
  <c r="Y37" i="40"/>
  <c r="AI37" i="40" s="1"/>
  <c r="M47" i="54"/>
  <c r="Q37" i="50"/>
  <c r="W37" i="50" s="1"/>
  <c r="Y37" i="50"/>
  <c r="W16" i="35"/>
  <c r="AO31" i="44"/>
  <c r="AY31" i="44" s="1"/>
  <c r="AI12" i="41"/>
  <c r="S17" i="32"/>
  <c r="S17" i="45"/>
  <c r="AM26" i="38"/>
  <c r="AO26" i="38"/>
  <c r="BA26" i="38" s="1"/>
  <c r="AY24" i="38"/>
  <c r="W11" i="46"/>
  <c r="Y11" i="46" s="1"/>
  <c r="AY12" i="40"/>
  <c r="Y26" i="33"/>
  <c r="AI43" i="38"/>
  <c r="K10" i="73"/>
  <c r="I20" i="23" s="1"/>
  <c r="M20" i="23" s="1"/>
  <c r="S20" i="23" s="1"/>
  <c r="AI14" i="30"/>
  <c r="Y34" i="33"/>
  <c r="Y29" i="56"/>
  <c r="AC33" i="35"/>
  <c r="AE33" i="35"/>
  <c r="AC42" i="37"/>
  <c r="AE42" i="37"/>
  <c r="Y23" i="46"/>
  <c r="AI23" i="46" s="1"/>
  <c r="S14" i="38"/>
  <c r="AC23" i="36"/>
  <c r="AE23" i="36"/>
  <c r="AO43" i="40"/>
  <c r="AC12" i="38"/>
  <c r="AE12" i="38"/>
  <c r="Y25" i="42"/>
  <c r="AI25" i="42" s="1"/>
  <c r="S15" i="45"/>
  <c r="S15" i="39"/>
  <c r="Q35" i="50"/>
  <c r="W35" i="50" s="1"/>
  <c r="Y35" i="50"/>
  <c r="Y37" i="34"/>
  <c r="AI37" i="34" s="1"/>
  <c r="S16" i="45"/>
  <c r="W16" i="39"/>
  <c r="Y16" i="39"/>
  <c r="AO30" i="46"/>
  <c r="AM30" i="46"/>
  <c r="Y17" i="38"/>
  <c r="W17" i="38"/>
  <c r="AC26" i="37"/>
  <c r="AE26" i="37"/>
  <c r="AO33" i="37"/>
  <c r="AI34" i="39"/>
  <c r="Y25" i="35"/>
  <c r="AI25" i="35" s="1"/>
  <c r="W13" i="30"/>
  <c r="AC13" i="30" s="1"/>
  <c r="Y13" i="30"/>
  <c r="AU34" i="40"/>
  <c r="AS34" i="40"/>
  <c r="W37" i="46"/>
  <c r="Y37" i="46"/>
  <c r="W18" i="34"/>
  <c r="AO42" i="31"/>
  <c r="AY42" i="31" s="1"/>
  <c r="Y25" i="36"/>
  <c r="AI25" i="36" s="1"/>
  <c r="S36" i="42"/>
  <c r="AO31" i="38"/>
  <c r="AY31" i="38" s="1"/>
  <c r="Y23" i="56"/>
  <c r="BA8" i="40"/>
  <c r="M47" i="56"/>
  <c r="BM48" i="52"/>
  <c r="AW48" i="52"/>
  <c r="BC48" i="52" s="1"/>
  <c r="CA48" i="52"/>
  <c r="CE48" i="52" s="1"/>
  <c r="AC48" i="52"/>
  <c r="BW48" i="52"/>
  <c r="BG48" i="52"/>
  <c r="AM48" i="52"/>
  <c r="AQ48" i="52" s="1"/>
  <c r="CG48" i="52"/>
  <c r="BQ48" i="52"/>
  <c r="AI48" i="52"/>
  <c r="Q48" i="52"/>
  <c r="W48" i="52" s="1"/>
  <c r="AC23" i="42"/>
  <c r="AE23" i="42"/>
  <c r="Y24" i="41"/>
  <c r="AK24" i="41" s="1"/>
  <c r="AI12" i="35"/>
  <c r="S17" i="40"/>
  <c r="AY13" i="42"/>
  <c r="AO30" i="36"/>
  <c r="AY30" i="36" s="1"/>
  <c r="AO29" i="33"/>
  <c r="AY29" i="33" s="1"/>
  <c r="AU23" i="39"/>
  <c r="AS23" i="39"/>
  <c r="Q18" i="50"/>
  <c r="W18" i="50" s="1"/>
  <c r="Q57" i="50"/>
  <c r="W57" i="50" s="1"/>
  <c r="Y57" i="50"/>
  <c r="CA15" i="52"/>
  <c r="CE15" i="52" s="1"/>
  <c r="BG15" i="52"/>
  <c r="Q15" i="52"/>
  <c r="W15" i="52" s="1"/>
  <c r="CG15" i="52"/>
  <c r="AW15" i="52"/>
  <c r="BC15" i="52" s="1"/>
  <c r="AC15" i="52"/>
  <c r="AI15" i="52" s="1"/>
  <c r="BQ15" i="52"/>
  <c r="BW15" i="52" s="1"/>
  <c r="BM15" i="52"/>
  <c r="AM15" i="52"/>
  <c r="AQ15" i="52" s="1"/>
  <c r="AC88" i="52"/>
  <c r="BG88" i="52"/>
  <c r="BC88" i="52"/>
  <c r="AM88" i="52"/>
  <c r="AQ88" i="52" s="1"/>
  <c r="CG88" i="52"/>
  <c r="BQ88" i="52"/>
  <c r="BW88" i="52" s="1"/>
  <c r="AI88" i="52"/>
  <c r="Q88" i="52"/>
  <c r="W88" i="52" s="1"/>
  <c r="BM88" i="52"/>
  <c r="AW88" i="52"/>
  <c r="CA88" i="52"/>
  <c r="CE88" i="52" s="1"/>
  <c r="AC23" i="44"/>
  <c r="AE23" i="44"/>
  <c r="Y23" i="44"/>
  <c r="AK23" i="44" s="1"/>
  <c r="S11" i="41"/>
  <c r="AM29" i="36"/>
  <c r="AS29" i="36" s="1"/>
  <c r="S19" i="35"/>
  <c r="AM29" i="44"/>
  <c r="AS29" i="44" s="1"/>
  <c r="AO29" i="44"/>
  <c r="AY29" i="44" s="1"/>
  <c r="AI34" i="42"/>
  <c r="AO27" i="36"/>
  <c r="AM27" i="36"/>
  <c r="S36" i="45"/>
  <c r="K41" i="74"/>
  <c r="I39" i="54" s="1"/>
  <c r="M39" i="54" s="1"/>
  <c r="AM26" i="42"/>
  <c r="AO26" i="42"/>
  <c r="BA26" i="42" s="1"/>
  <c r="AI24" i="41"/>
  <c r="AM41" i="56"/>
  <c r="AS41" i="56" s="1"/>
  <c r="Q41" i="56"/>
  <c r="W41" i="56" s="1"/>
  <c r="AC41" i="56"/>
  <c r="AI41" i="56" s="1"/>
  <c r="Y41" i="56"/>
  <c r="Y14" i="33"/>
  <c r="W14" i="33"/>
  <c r="I78" i="74"/>
  <c r="I86" i="52" s="1"/>
  <c r="M86" i="52" s="1"/>
  <c r="M31" i="24"/>
  <c r="G32" i="10" s="1"/>
  <c r="Y17" i="46"/>
  <c r="W17" i="46"/>
  <c r="AS26" i="35"/>
  <c r="AU26" i="35"/>
  <c r="W36" i="32"/>
  <c r="Y36" i="32" s="1"/>
  <c r="Q44" i="32"/>
  <c r="K17" i="73"/>
  <c r="I41" i="23" s="1"/>
  <c r="M41" i="23" s="1"/>
  <c r="S41" i="23" s="1"/>
  <c r="Y29" i="36"/>
  <c r="AI29" i="36" s="1"/>
  <c r="W19" i="37"/>
  <c r="AC19" i="37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S25" i="98"/>
  <c r="E8" i="97" s="1"/>
  <c r="S45" i="98"/>
  <c r="E83" i="95" s="1"/>
  <c r="G83" i="95" s="1"/>
  <c r="Y28" i="42"/>
  <c r="AI28" i="42" s="1"/>
  <c r="W13" i="37"/>
  <c r="Y13" i="37"/>
  <c r="AK13" i="37" s="1"/>
  <c r="Y34" i="34"/>
  <c r="AK34" i="34" s="1"/>
  <c r="S18" i="40"/>
  <c r="AK8" i="43"/>
  <c r="Q44" i="34"/>
  <c r="W36" i="34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O24" i="44"/>
  <c r="BA24" i="44" s="1"/>
  <c r="AS35" i="56"/>
  <c r="Y35" i="56"/>
  <c r="AM35" i="56"/>
  <c r="Q35" i="56"/>
  <c r="W35" i="56" s="1"/>
  <c r="AI35" i="56"/>
  <c r="AC35" i="56"/>
  <c r="W8" i="51"/>
  <c r="S39" i="36"/>
  <c r="W16" i="44"/>
  <c r="AO42" i="43"/>
  <c r="AS27" i="38"/>
  <c r="AU27" i="38"/>
  <c r="W38" i="32"/>
  <c r="S11" i="31"/>
  <c r="AO42" i="45"/>
  <c r="S39" i="37"/>
  <c r="S19" i="41"/>
  <c r="AO26" i="43"/>
  <c r="BA26" i="43" s="1"/>
  <c r="S13" i="41"/>
  <c r="AU40" i="40"/>
  <c r="AS40" i="40"/>
  <c r="AS43" i="44"/>
  <c r="AU43" i="44"/>
  <c r="AS42" i="32"/>
  <c r="AU42" i="32"/>
  <c r="AO42" i="32"/>
  <c r="S18" i="46"/>
  <c r="Y31" i="35"/>
  <c r="AI31" i="35" s="1"/>
  <c r="AM33" i="43"/>
  <c r="Y28" i="31"/>
  <c r="AI28" i="31" s="1"/>
  <c r="S37" i="42"/>
  <c r="W15" i="30"/>
  <c r="AC15" i="30" s="1"/>
  <c r="S16" i="42"/>
  <c r="AO42" i="38"/>
  <c r="AM42" i="38"/>
  <c r="AO43" i="38"/>
  <c r="AO29" i="30"/>
  <c r="AY29" i="30" s="1"/>
  <c r="AO27" i="32"/>
  <c r="AY27" i="32" s="1"/>
  <c r="AM27" i="32"/>
  <c r="AS27" i="32" s="1"/>
  <c r="Y19" i="32"/>
  <c r="AI19" i="32" s="1"/>
  <c r="W19" i="32"/>
  <c r="AC19" i="32" s="1"/>
  <c r="AK8" i="37"/>
  <c r="AS12" i="36"/>
  <c r="W13" i="39"/>
  <c r="AS33" i="40"/>
  <c r="AU33" i="40"/>
  <c r="AO24" i="34"/>
  <c r="AC23" i="43"/>
  <c r="AE23" i="43"/>
  <c r="Y33" i="39"/>
  <c r="AO25" i="34"/>
  <c r="AY25" i="34" s="1"/>
  <c r="W39" i="44"/>
  <c r="AC39" i="44" s="1"/>
  <c r="Y39" i="44"/>
  <c r="AI39" i="44" s="1"/>
  <c r="AO28" i="41"/>
  <c r="AY28" i="41" s="1"/>
  <c r="AM28" i="41"/>
  <c r="AS28" i="41" s="1"/>
  <c r="AI42" i="33"/>
  <c r="AS33" i="34"/>
  <c r="AU33" i="34"/>
  <c r="S39" i="40"/>
  <c r="S15" i="33"/>
  <c r="Y25" i="41"/>
  <c r="AI25" i="41" s="1"/>
  <c r="Y58" i="50"/>
  <c r="Q58" i="50"/>
  <c r="W58" i="50" s="1"/>
  <c r="Y16" i="46"/>
  <c r="W16" i="46"/>
  <c r="AM8" i="31"/>
  <c r="AM8" i="35"/>
  <c r="AM38" i="34"/>
  <c r="AO38" i="34"/>
  <c r="AI24" i="40"/>
  <c r="AI40" i="38"/>
  <c r="AU42" i="34"/>
  <c r="AS42" i="34"/>
  <c r="S13" i="36"/>
  <c r="AC24" i="35"/>
  <c r="AE24" i="35"/>
  <c r="AI33" i="40"/>
  <c r="Y25" i="34"/>
  <c r="AI25" i="34" s="1"/>
  <c r="S38" i="44"/>
  <c r="AK8" i="34"/>
  <c r="S38" i="40"/>
  <c r="S15" i="37"/>
  <c r="K13" i="73"/>
  <c r="I29" i="23" s="1"/>
  <c r="M29" i="23" s="1"/>
  <c r="S29" i="23" s="1"/>
  <c r="AI26" i="35"/>
  <c r="AO24" i="41"/>
  <c r="AU40" i="44"/>
  <c r="AS40" i="44"/>
  <c r="AM25" i="31"/>
  <c r="AS25" i="31" s="1"/>
  <c r="AO25" i="31"/>
  <c r="AY25" i="31" s="1"/>
  <c r="W39" i="34"/>
  <c r="AC39" i="34" s="1"/>
  <c r="W17" i="31"/>
  <c r="AC17" i="31" s="1"/>
  <c r="Y63" i="54"/>
  <c r="W9" i="42"/>
  <c r="AY13" i="46"/>
  <c r="AM46" i="56"/>
  <c r="Q46" i="56"/>
  <c r="W46" i="56" s="1"/>
  <c r="AI46" i="56"/>
  <c r="AC46" i="56"/>
  <c r="AS46" i="56"/>
  <c r="Y46" i="56"/>
  <c r="Y27" i="40"/>
  <c r="AI9" i="39"/>
  <c r="AC26" i="43"/>
  <c r="AE26" i="43"/>
  <c r="S13" i="34"/>
  <c r="AO33" i="35"/>
  <c r="W18" i="45"/>
  <c r="Y18" i="45"/>
  <c r="AI42" i="36"/>
  <c r="Y34" i="36"/>
  <c r="AK34" i="36" s="1"/>
  <c r="AM26" i="44"/>
  <c r="AY24" i="43"/>
  <c r="Q25" i="54"/>
  <c r="W25" i="54" s="1"/>
  <c r="BC52" i="52"/>
  <c r="AM52" i="52"/>
  <c r="AQ52" i="52" s="1"/>
  <c r="CG52" i="52"/>
  <c r="BQ52" i="52"/>
  <c r="Q52" i="52"/>
  <c r="W52" i="52" s="1"/>
  <c r="BM52" i="52"/>
  <c r="AW52" i="52"/>
  <c r="CA52" i="52"/>
  <c r="CE52" i="52" s="1"/>
  <c r="AS52" i="52"/>
  <c r="AC52" i="52"/>
  <c r="AI52" i="52" s="1"/>
  <c r="BW52" i="52"/>
  <c r="BG52" i="52"/>
  <c r="AE8" i="35"/>
  <c r="Y8" i="35"/>
  <c r="AC8" i="35"/>
  <c r="AC12" i="33"/>
  <c r="AE12" i="33"/>
  <c r="S16" i="35"/>
  <c r="AU81" i="52"/>
  <c r="AU82" i="52"/>
  <c r="AU83" i="52"/>
  <c r="AU84" i="52"/>
  <c r="AU85" i="52"/>
  <c r="AU80" i="52"/>
  <c r="AS23" i="34"/>
  <c r="AO29" i="34"/>
  <c r="AY29" i="34" s="1"/>
  <c r="W17" i="34"/>
  <c r="Y32" i="41"/>
  <c r="AI32" i="41" s="1"/>
  <c r="AY26" i="38"/>
  <c r="S11" i="46"/>
  <c r="BE80" i="52"/>
  <c r="BE81" i="52"/>
  <c r="BE82" i="52"/>
  <c r="BE83" i="52"/>
  <c r="BE84" i="52"/>
  <c r="BE85" i="52"/>
  <c r="S19" i="44"/>
  <c r="Y19" i="38"/>
  <c r="AI19" i="38" s="1"/>
  <c r="W19" i="38"/>
  <c r="AC19" i="38" s="1"/>
  <c r="Y26" i="32"/>
  <c r="AI12" i="37"/>
  <c r="AI32" i="30"/>
  <c r="AI31" i="30"/>
  <c r="W13" i="38"/>
  <c r="Y33" i="35"/>
  <c r="Y42" i="37"/>
  <c r="Y56" i="54"/>
  <c r="W39" i="46"/>
  <c r="Y39" i="46" s="1"/>
  <c r="Y23" i="36"/>
  <c r="AK23" i="36" s="1"/>
  <c r="AC26" i="44"/>
  <c r="AE26" i="44"/>
  <c r="Y12" i="38"/>
  <c r="AK12" i="38" s="1"/>
  <c r="M16" i="21"/>
  <c r="I28" i="21"/>
  <c r="CG50" i="52"/>
  <c r="BQ50" i="52"/>
  <c r="AI50" i="52"/>
  <c r="Q50" i="52"/>
  <c r="W50" i="52" s="1"/>
  <c r="BM50" i="52"/>
  <c r="AW50" i="52"/>
  <c r="CA50" i="52"/>
  <c r="CE50" i="52" s="1"/>
  <c r="AS50" i="52"/>
  <c r="AC50" i="52"/>
  <c r="BW50" i="52"/>
  <c r="BG50" i="52"/>
  <c r="Y50" i="52"/>
  <c r="BC50" i="52"/>
  <c r="AM50" i="52"/>
  <c r="AQ50" i="52" s="1"/>
  <c r="Y24" i="31"/>
  <c r="AM30" i="38"/>
  <c r="AS30" i="38" s="1"/>
  <c r="S16" i="39"/>
  <c r="Y29" i="40"/>
  <c r="AI29" i="40" s="1"/>
  <c r="AM17" i="38"/>
  <c r="BA8" i="34"/>
  <c r="S9" i="46"/>
  <c r="Y38" i="31"/>
  <c r="W38" i="31"/>
  <c r="AC33" i="45"/>
  <c r="AE33" i="45"/>
  <c r="AI8" i="39"/>
  <c r="Q44" i="39"/>
  <c r="W36" i="39"/>
  <c r="Y36" i="39"/>
  <c r="AY24" i="39"/>
  <c r="AM13" i="30"/>
  <c r="AS13" i="30" s="1"/>
  <c r="AM37" i="46"/>
  <c r="AO37" i="46"/>
  <c r="AM18" i="32"/>
  <c r="AS18" i="32" s="1"/>
  <c r="AI40" i="40"/>
  <c r="S14" i="30"/>
  <c r="BA8" i="33"/>
  <c r="W15" i="31"/>
  <c r="AC15" i="31" s="1"/>
  <c r="AI30" i="56"/>
  <c r="AC30" i="56"/>
  <c r="AS30" i="56"/>
  <c r="Y30" i="56"/>
  <c r="AM30" i="56"/>
  <c r="Q30" i="56"/>
  <c r="W30" i="56" s="1"/>
  <c r="Q30" i="50"/>
  <c r="W30" i="50" s="1"/>
  <c r="S38" i="45"/>
  <c r="Q25" i="52"/>
  <c r="W25" i="52" s="1"/>
  <c r="BM25" i="52"/>
  <c r="AW25" i="52"/>
  <c r="CA25" i="52"/>
  <c r="CE25" i="52" s="1"/>
  <c r="AC25" i="52"/>
  <c r="AI25" i="52" s="1"/>
  <c r="BW25" i="52"/>
  <c r="BG25" i="52"/>
  <c r="Y25" i="52"/>
  <c r="BC25" i="52"/>
  <c r="AM25" i="52"/>
  <c r="AQ25" i="52" s="1"/>
  <c r="CG25" i="52"/>
  <c r="BQ25" i="52"/>
  <c r="AI91" i="52"/>
  <c r="Q91" i="52"/>
  <c r="W91" i="52" s="1"/>
  <c r="AW91" i="52"/>
  <c r="BC91" i="52" s="1"/>
  <c r="CA91" i="52"/>
  <c r="CE91" i="52" s="1"/>
  <c r="AC91" i="52"/>
  <c r="BG91" i="52"/>
  <c r="BM91" i="52" s="1"/>
  <c r="Y91" i="52"/>
  <c r="AM91" i="52"/>
  <c r="AQ91" i="52" s="1"/>
  <c r="CG91" i="52"/>
  <c r="BQ91" i="52"/>
  <c r="BW91" i="52" s="1"/>
  <c r="Q56" i="50"/>
  <c r="W56" i="50" s="1"/>
  <c r="Y36" i="31"/>
  <c r="W36" i="31"/>
  <c r="Q44" i="31"/>
  <c r="Y62" i="56"/>
  <c r="Y39" i="31"/>
  <c r="AI39" i="31" s="1"/>
  <c r="W39" i="31"/>
  <c r="AC39" i="31" s="1"/>
  <c r="AC27" i="34"/>
  <c r="AE27" i="34"/>
  <c r="AI26" i="42"/>
  <c r="BC24" i="88"/>
  <c r="BC25" i="88" s="1"/>
  <c r="AQ24" i="88"/>
  <c r="AQ25" i="88" s="1"/>
  <c r="AG24" i="88"/>
  <c r="AG25" i="88" s="1"/>
  <c r="W24" i="88"/>
  <c r="W25" i="88" s="1"/>
  <c r="I24" i="88"/>
  <c r="I25" i="88" s="1"/>
  <c r="Y18" i="36"/>
  <c r="W18" i="36"/>
  <c r="AI26" i="36"/>
  <c r="AC23" i="39"/>
  <c r="AE23" i="39"/>
  <c r="AM14" i="33"/>
  <c r="I89" i="74"/>
  <c r="I97" i="52" s="1"/>
  <c r="M97" i="52" s="1"/>
  <c r="AM29" i="46"/>
  <c r="AO29" i="46" s="1"/>
  <c r="AM29" i="32"/>
  <c r="AS29" i="32" s="1"/>
  <c r="AM30" i="30"/>
  <c r="AS30" i="30" s="1"/>
  <c r="AO30" i="30"/>
  <c r="W17" i="44"/>
  <c r="W9" i="38"/>
  <c r="AM36" i="32"/>
  <c r="S44" i="32"/>
  <c r="AO36" i="32"/>
  <c r="AY43" i="39"/>
  <c r="BA43" i="39"/>
  <c r="AO19" i="37"/>
  <c r="AY19" i="37" s="1"/>
  <c r="AM19" i="37"/>
  <c r="AS19" i="37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18" i="98"/>
  <c r="E16" i="96" s="1"/>
  <c r="S38" i="98"/>
  <c r="E10" i="97" s="1"/>
  <c r="S26" i="98"/>
  <c r="E68" i="95" s="1"/>
  <c r="G68" i="95" s="1"/>
  <c r="Q44" i="43"/>
  <c r="Y36" i="43"/>
  <c r="W36" i="43"/>
  <c r="AM13" i="37"/>
  <c r="AO13" i="37"/>
  <c r="BA13" i="37" s="1"/>
  <c r="AO24" i="40"/>
  <c r="AM24" i="40"/>
  <c r="Y18" i="30"/>
  <c r="W18" i="30"/>
  <c r="AC18" i="30" s="1"/>
  <c r="Y18" i="42"/>
  <c r="W18" i="42"/>
  <c r="AK8" i="36"/>
  <c r="AY12" i="38"/>
  <c r="W14" i="37"/>
  <c r="Y37" i="44"/>
  <c r="AI37" i="44" s="1"/>
  <c r="W37" i="44"/>
  <c r="AC37" i="44" s="1"/>
  <c r="Y15" i="38"/>
  <c r="W15" i="38"/>
  <c r="Y15" i="36"/>
  <c r="W15" i="36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Y36" i="36"/>
  <c r="W36" i="36"/>
  <c r="Q44" i="36"/>
  <c r="AS43" i="32"/>
  <c r="AU43" i="32"/>
  <c r="Q35" i="54"/>
  <c r="W35" i="54" s="1"/>
  <c r="BS8" i="51"/>
  <c r="AM16" i="44"/>
  <c r="W16" i="38"/>
  <c r="AS27" i="45"/>
  <c r="AU27" i="45"/>
  <c r="AI12" i="46"/>
  <c r="AO38" i="32"/>
  <c r="AM38" i="32"/>
  <c r="W19" i="43"/>
  <c r="AC19" i="43" s="1"/>
  <c r="AS34" i="39"/>
  <c r="AU34" i="39"/>
  <c r="AI12" i="36"/>
  <c r="W38" i="33"/>
  <c r="W18" i="33"/>
  <c r="Y18" i="33"/>
  <c r="AC34" i="35"/>
  <c r="AE34" i="35"/>
  <c r="W15" i="42"/>
  <c r="Q27" i="50"/>
  <c r="W27" i="50" s="1"/>
  <c r="Y27" i="50"/>
  <c r="AM31" i="34"/>
  <c r="AS31" i="34" s="1"/>
  <c r="Q41" i="55"/>
  <c r="G8" i="10" s="1"/>
  <c r="W8" i="55"/>
  <c r="W41" i="55" s="1"/>
  <c r="I8" i="8" s="1"/>
  <c r="AC27" i="45"/>
  <c r="AE27" i="45"/>
  <c r="AC42" i="43"/>
  <c r="AE42" i="43"/>
  <c r="AM23" i="41"/>
  <c r="S38" i="37"/>
  <c r="AC34" i="39"/>
  <c r="AE34" i="39"/>
  <c r="AM13" i="39"/>
  <c r="AC27" i="36"/>
  <c r="AE27" i="36"/>
  <c r="AS24" i="35"/>
  <c r="AU24" i="35"/>
  <c r="AM39" i="44"/>
  <c r="AS39" i="44" s="1"/>
  <c r="AO39" i="44"/>
  <c r="AY39" i="44" s="1"/>
  <c r="AI42" i="45"/>
  <c r="G70" i="96"/>
  <c r="I70" i="96" s="1"/>
  <c r="G69" i="96"/>
  <c r="I69" i="96" s="1"/>
  <c r="K61" i="74"/>
  <c r="I11" i="50" s="1"/>
  <c r="M11" i="50" s="1"/>
  <c r="I61" i="74"/>
  <c r="I13" i="52" s="1"/>
  <c r="M13" i="52" s="1"/>
  <c r="AI41" i="44"/>
  <c r="AI41" i="35"/>
  <c r="AO16" i="46"/>
  <c r="AM16" i="46"/>
  <c r="AM33" i="41"/>
  <c r="AK8" i="44"/>
  <c r="W9" i="34"/>
  <c r="AC12" i="42"/>
  <c r="AE12" i="42"/>
  <c r="W11" i="44"/>
  <c r="Q21" i="54"/>
  <c r="AO34" i="45"/>
  <c r="BA34" i="45" s="1"/>
  <c r="AM34" i="45"/>
  <c r="Y38" i="39"/>
  <c r="W38" i="39"/>
  <c r="AO34" i="43"/>
  <c r="BA34" i="43" s="1"/>
  <c r="AM34" i="43"/>
  <c r="S38" i="30"/>
  <c r="W18" i="41"/>
  <c r="Y18" i="41"/>
  <c r="AM26" i="36"/>
  <c r="AO33" i="46"/>
  <c r="AM33" i="46"/>
  <c r="M18" i="15"/>
  <c r="I30" i="15"/>
  <c r="AC34" i="44"/>
  <c r="AE34" i="44"/>
  <c r="AM30" i="39"/>
  <c r="AS30" i="39" s="1"/>
  <c r="AO30" i="39"/>
  <c r="AY30" i="39" s="1"/>
  <c r="AM39" i="34"/>
  <c r="AS39" i="34" s="1"/>
  <c r="AM17" i="31"/>
  <c r="AS17" i="31" s="1"/>
  <c r="AO17" i="31"/>
  <c r="AY17" i="31" s="1"/>
  <c r="AI8" i="44"/>
  <c r="W9" i="31"/>
  <c r="AC9" i="31" s="1"/>
  <c r="Y9" i="31"/>
  <c r="AI9" i="31" s="1"/>
  <c r="AC12" i="44"/>
  <c r="AE12" i="44"/>
  <c r="W11" i="42"/>
  <c r="Y11" i="42"/>
  <c r="W34" i="45"/>
  <c r="S39" i="39"/>
  <c r="AM25" i="33"/>
  <c r="AS25" i="33" s="1"/>
  <c r="AY26" i="42"/>
  <c r="AM18" i="45"/>
  <c r="AO18" i="45" s="1"/>
  <c r="AU8" i="43"/>
  <c r="AO8" i="43"/>
  <c r="AY8" i="43" s="1"/>
  <c r="AS8" i="43"/>
  <c r="Q51" i="54"/>
  <c r="W51" i="54" s="1"/>
  <c r="Y34" i="50"/>
  <c r="Q34" i="50"/>
  <c r="W34" i="50" s="1"/>
  <c r="AI41" i="32"/>
  <c r="AM24" i="31"/>
  <c r="AC8" i="31"/>
  <c r="Y8" i="31"/>
  <c r="S16" i="41"/>
  <c r="AM17" i="34"/>
  <c r="AU8" i="38"/>
  <c r="AO8" i="38"/>
  <c r="AS8" i="38"/>
  <c r="W11" i="33"/>
  <c r="Y11" i="33"/>
  <c r="AC24" i="37"/>
  <c r="AE24" i="37"/>
  <c r="AY26" i="37"/>
  <c r="AY27" i="41"/>
  <c r="AM19" i="38"/>
  <c r="AS19" i="38" s="1"/>
  <c r="AI13" i="40"/>
  <c r="AO32" i="37"/>
  <c r="AY32" i="37" s="1"/>
  <c r="AM32" i="37"/>
  <c r="AS32" i="37" s="1"/>
  <c r="AI39" i="30"/>
  <c r="AI18" i="30"/>
  <c r="AM13" i="38"/>
  <c r="Y18" i="31"/>
  <c r="AI18" i="31" s="1"/>
  <c r="W18" i="31"/>
  <c r="AC18" i="31" s="1"/>
  <c r="AI42" i="40"/>
  <c r="AU40" i="39"/>
  <c r="AS40" i="39"/>
  <c r="AC34" i="42"/>
  <c r="AE34" i="42"/>
  <c r="AM39" i="46"/>
  <c r="AO39" i="46" s="1"/>
  <c r="W36" i="30"/>
  <c r="Q44" i="30"/>
  <c r="Y32" i="50"/>
  <c r="Q32" i="50"/>
  <c r="W32" i="50" s="1"/>
  <c r="Q20" i="50"/>
  <c r="W20" i="50" s="1"/>
  <c r="Y20" i="50"/>
  <c r="W9" i="40"/>
  <c r="Y9" i="40" s="1"/>
  <c r="AC33" i="44"/>
  <c r="AE33" i="44"/>
  <c r="AC12" i="34"/>
  <c r="AE12" i="34"/>
  <c r="W11" i="39"/>
  <c r="AM11" i="37"/>
  <c r="AO11" i="37"/>
  <c r="AM36" i="39"/>
  <c r="AO36" i="39"/>
  <c r="AY30" i="30"/>
  <c r="AM41" i="30"/>
  <c r="AM40" i="30"/>
  <c r="AC34" i="43"/>
  <c r="AE34" i="43"/>
  <c r="AY42" i="35"/>
  <c r="AM34" i="35"/>
  <c r="AS9" i="75"/>
  <c r="I18" i="26" s="1"/>
  <c r="AC9" i="75"/>
  <c r="M9" i="75"/>
  <c r="I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BW45" i="52"/>
  <c r="BG45" i="52"/>
  <c r="AM45" i="52"/>
  <c r="AQ45" i="52" s="1"/>
  <c r="CG45" i="52"/>
  <c r="BQ45" i="52"/>
  <c r="AI45" i="52"/>
  <c r="Q45" i="52"/>
  <c r="W45" i="52" s="1"/>
  <c r="BM45" i="52"/>
  <c r="AW45" i="52"/>
  <c r="BC45" i="52" s="1"/>
  <c r="CA45" i="52"/>
  <c r="CE45" i="52" s="1"/>
  <c r="AS45" i="52"/>
  <c r="AC45" i="52"/>
  <c r="W16" i="31"/>
  <c r="AC16" i="31" s="1"/>
  <c r="Y16" i="31"/>
  <c r="AI16" i="31" s="1"/>
  <c r="I31" i="24"/>
  <c r="AY12" i="42"/>
  <c r="AS27" i="34"/>
  <c r="AU27" i="34"/>
  <c r="AO30" i="33"/>
  <c r="AY30" i="33" s="1"/>
  <c r="AO28" i="32"/>
  <c r="AY28" i="32" s="1"/>
  <c r="Y17" i="50"/>
  <c r="Q17" i="50"/>
  <c r="W17" i="50" s="1"/>
  <c r="BI15" i="92"/>
  <c r="BI16" i="92"/>
  <c r="BI8" i="92"/>
  <c r="BI17" i="92"/>
  <c r="BI9" i="92"/>
  <c r="BI18" i="92"/>
  <c r="BI10" i="92"/>
  <c r="BI19" i="92"/>
  <c r="BI11" i="92"/>
  <c r="BI20" i="92"/>
  <c r="BI12" i="92"/>
  <c r="BI21" i="92"/>
  <c r="BI13" i="92"/>
  <c r="BI22" i="92"/>
  <c r="BI14" i="92"/>
  <c r="AW90" i="52"/>
  <c r="BC90" i="52" s="1"/>
  <c r="CA90" i="52"/>
  <c r="CE90" i="52" s="1"/>
  <c r="AS90" i="52"/>
  <c r="AC90" i="52"/>
  <c r="BG90" i="52"/>
  <c r="BM90" i="52" s="1"/>
  <c r="Y90" i="52"/>
  <c r="AM90" i="52"/>
  <c r="AQ90" i="52" s="1"/>
  <c r="CG90" i="52"/>
  <c r="BQ90" i="52"/>
  <c r="BW90" i="52" s="1"/>
  <c r="AI90" i="52"/>
  <c r="Q90" i="52"/>
  <c r="W90" i="52" s="1"/>
  <c r="AO28" i="37"/>
  <c r="AY28" i="37" s="1"/>
  <c r="AY12" i="39"/>
  <c r="S11" i="43"/>
  <c r="AO37" i="37"/>
  <c r="AY37" i="37" s="1"/>
  <c r="Y27" i="34"/>
  <c r="AM25" i="32"/>
  <c r="AS25" i="32" s="1"/>
  <c r="AC27" i="43"/>
  <c r="AE27" i="43"/>
  <c r="AO29" i="31"/>
  <c r="AY29" i="31" s="1"/>
  <c r="AM29" i="31"/>
  <c r="AS29" i="31" s="1"/>
  <c r="AC33" i="33"/>
  <c r="AE33" i="33"/>
  <c r="Y32" i="33"/>
  <c r="AI32" i="33" s="1"/>
  <c r="S18" i="36"/>
  <c r="AI34" i="41"/>
  <c r="AM27" i="44"/>
  <c r="Y23" i="39"/>
  <c r="AK23" i="39" s="1"/>
  <c r="W14" i="35"/>
  <c r="AO31" i="43"/>
  <c r="AY31" i="43" s="1"/>
  <c r="AM31" i="43"/>
  <c r="AS31" i="43" s="1"/>
  <c r="Y26" i="31"/>
  <c r="AI26" i="31" s="1"/>
  <c r="Y29" i="38"/>
  <c r="AI29" i="38" s="1"/>
  <c r="K74" i="96"/>
  <c r="I13" i="22" s="1"/>
  <c r="AO31" i="30"/>
  <c r="AY31" i="30" s="1"/>
  <c r="AM31" i="30"/>
  <c r="AS31" i="30" s="1"/>
  <c r="S17" i="44"/>
  <c r="S9" i="38"/>
  <c r="AU40" i="42"/>
  <c r="AO40" i="42"/>
  <c r="AS40" i="42"/>
  <c r="AS43" i="39"/>
  <c r="AU43" i="39"/>
  <c r="W11" i="32"/>
  <c r="AC11" i="32" s="1"/>
  <c r="AI13" i="32"/>
  <c r="Y37" i="37"/>
  <c r="AI37" i="37" s="1"/>
  <c r="AE15" i="48"/>
  <c r="AE29" i="48" s="1"/>
  <c r="E26" i="8" s="1"/>
  <c r="AA29" i="48"/>
  <c r="E18" i="10" s="1"/>
  <c r="AI23" i="38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S27" i="98"/>
  <c r="E69" i="95" s="1"/>
  <c r="G69" i="95" s="1"/>
  <c r="Y25" i="32"/>
  <c r="AI25" i="32" s="1"/>
  <c r="W37" i="30"/>
  <c r="AC37" i="30" s="1"/>
  <c r="AC27" i="39"/>
  <c r="AE27" i="39"/>
  <c r="S18" i="30"/>
  <c r="S18" i="42"/>
  <c r="S14" i="39"/>
  <c r="S14" i="37"/>
  <c r="S15" i="38"/>
  <c r="S15" i="36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AO43" i="32"/>
  <c r="AU43" i="35"/>
  <c r="AS43" i="35"/>
  <c r="AM42" i="42"/>
  <c r="S19" i="43"/>
  <c r="Y9" i="41"/>
  <c r="AK9" i="41" s="1"/>
  <c r="W9" i="41"/>
  <c r="AM27" i="42"/>
  <c r="AO27" i="42"/>
  <c r="AC24" i="40"/>
  <c r="AE24" i="40"/>
  <c r="S18" i="33"/>
  <c r="Y34" i="35"/>
  <c r="AK34" i="35" s="1"/>
  <c r="Y32" i="35"/>
  <c r="AI32" i="35" s="1"/>
  <c r="AC24" i="42"/>
  <c r="AE24" i="42"/>
  <c r="W14" i="43"/>
  <c r="Y33" i="54"/>
  <c r="Q33" i="54"/>
  <c r="W33" i="54" s="1"/>
  <c r="Y32" i="42"/>
  <c r="AI32" i="42" s="1"/>
  <c r="S15" i="42"/>
  <c r="CG42" i="52"/>
  <c r="BQ42" i="52"/>
  <c r="Q42" i="52"/>
  <c r="W42" i="52" s="1"/>
  <c r="BM42" i="52"/>
  <c r="AW42" i="52"/>
  <c r="CA42" i="52"/>
  <c r="CE42" i="52" s="1"/>
  <c r="AC42" i="52"/>
  <c r="AI42" i="52" s="1"/>
  <c r="BW42" i="52"/>
  <c r="BG42" i="52"/>
  <c r="Y42" i="52"/>
  <c r="BC42" i="52"/>
  <c r="AM42" i="52"/>
  <c r="AQ42" i="52" s="1"/>
  <c r="AC12" i="39"/>
  <c r="AE12" i="39"/>
  <c r="AA41" i="55"/>
  <c r="G10" i="10" s="1"/>
  <c r="BA43" i="45"/>
  <c r="AY43" i="45"/>
  <c r="Y42" i="43"/>
  <c r="S17" i="33"/>
  <c r="W9" i="36"/>
  <c r="Y38" i="41"/>
  <c r="W38" i="41"/>
  <c r="S11" i="34"/>
  <c r="AY24" i="44"/>
  <c r="Y28" i="36"/>
  <c r="AI28" i="36" s="1"/>
  <c r="AI12" i="34"/>
  <c r="Y37" i="33"/>
  <c r="AI37" i="33" s="1"/>
  <c r="W37" i="33"/>
  <c r="AC37" i="33" s="1"/>
  <c r="AU43" i="33"/>
  <c r="AS43" i="33"/>
  <c r="AO43" i="33"/>
  <c r="Y27" i="36"/>
  <c r="AO24" i="35"/>
  <c r="BA24" i="35" s="1"/>
  <c r="AC27" i="44"/>
  <c r="AE27" i="44"/>
  <c r="AC33" i="43"/>
  <c r="AE33" i="43"/>
  <c r="AS24" i="39"/>
  <c r="AU24" i="39"/>
  <c r="K16" i="73"/>
  <c r="I38" i="23" s="1"/>
  <c r="M38" i="23" s="1"/>
  <c r="S38" i="23" s="1"/>
  <c r="W14" i="45"/>
  <c r="AC33" i="36"/>
  <c r="AE33" i="36"/>
  <c r="AS43" i="34"/>
  <c r="AU43" i="34"/>
  <c r="Q44" i="44"/>
  <c r="Y36" i="44"/>
  <c r="W36" i="44"/>
  <c r="I72" i="74"/>
  <c r="I37" i="52" s="1"/>
  <c r="M37" i="52" s="1"/>
  <c r="Y39" i="38"/>
  <c r="AI39" i="38" s="1"/>
  <c r="W39" i="38"/>
  <c r="AC39" i="38" s="1"/>
  <c r="W16" i="33"/>
  <c r="Q46" i="54"/>
  <c r="W46" i="54" s="1"/>
  <c r="Y46" i="54"/>
  <c r="Y12" i="42"/>
  <c r="AK12" i="42" s="1"/>
  <c r="Y29" i="30"/>
  <c r="S38" i="39"/>
  <c r="S19" i="36"/>
  <c r="Y19" i="31"/>
  <c r="AI19" i="31" s="1"/>
  <c r="W19" i="31"/>
  <c r="AC19" i="31" s="1"/>
  <c r="AO30" i="41"/>
  <c r="AY30" i="41" s="1"/>
  <c r="AY9" i="44"/>
  <c r="AC23" i="37"/>
  <c r="AE23" i="37"/>
  <c r="AC33" i="40"/>
  <c r="AE33" i="40"/>
  <c r="Y25" i="39"/>
  <c r="AI25" i="39" s="1"/>
  <c r="S18" i="41"/>
  <c r="Y18" i="35"/>
  <c r="W18" i="35"/>
  <c r="AI43" i="36"/>
  <c r="Y14" i="31"/>
  <c r="AI14" i="31" s="1"/>
  <c r="W14" i="31"/>
  <c r="AC14" i="31" s="1"/>
  <c r="AO37" i="40"/>
  <c r="AY37" i="40" s="1"/>
  <c r="AU42" i="36"/>
  <c r="AS42" i="36"/>
  <c r="M10" i="50"/>
  <c r="AI34" i="31"/>
  <c r="AI8" i="35"/>
  <c r="W16" i="37"/>
  <c r="Y34" i="44"/>
  <c r="AK34" i="44" s="1"/>
  <c r="AI26" i="32"/>
  <c r="AI23" i="44"/>
  <c r="S9" i="31"/>
  <c r="Y12" i="44"/>
  <c r="AK12" i="44" s="1"/>
  <c r="AY12" i="46"/>
  <c r="AM29" i="42"/>
  <c r="AS29" i="42" s="1"/>
  <c r="AO28" i="33"/>
  <c r="AY28" i="33" s="1"/>
  <c r="S11" i="42"/>
  <c r="AM26" i="33"/>
  <c r="Y12" i="31"/>
  <c r="AI12" i="31" s="1"/>
  <c r="AO24" i="33"/>
  <c r="AM24" i="33"/>
  <c r="AO33" i="32"/>
  <c r="AY33" i="32" s="1"/>
  <c r="AM33" i="32"/>
  <c r="AS33" i="32" s="1"/>
  <c r="AO25" i="30"/>
  <c r="AI43" i="40"/>
  <c r="Q44" i="37"/>
  <c r="Y36" i="37"/>
  <c r="W36" i="37"/>
  <c r="AO23" i="46"/>
  <c r="AY23" i="46" s="1"/>
  <c r="S14" i="34"/>
  <c r="AS27" i="41"/>
  <c r="AU27" i="41"/>
  <c r="AO29" i="45"/>
  <c r="AY29" i="45" s="1"/>
  <c r="AI49" i="52"/>
  <c r="Q49" i="52"/>
  <c r="W49" i="52" s="1"/>
  <c r="BM49" i="52"/>
  <c r="AW49" i="52"/>
  <c r="CA49" i="52"/>
  <c r="CE49" i="52" s="1"/>
  <c r="AS49" i="52"/>
  <c r="AC49" i="52"/>
  <c r="BW49" i="52"/>
  <c r="BG49" i="52"/>
  <c r="Y49" i="52"/>
  <c r="BC49" i="52"/>
  <c r="AM49" i="52"/>
  <c r="AQ49" i="52" s="1"/>
  <c r="CG49" i="52"/>
  <c r="BQ49" i="52"/>
  <c r="AS40" i="32"/>
  <c r="AU40" i="32"/>
  <c r="AO40" i="32"/>
  <c r="AS33" i="42"/>
  <c r="AU33" i="42"/>
  <c r="AO28" i="40"/>
  <c r="AY28" i="40" s="1"/>
  <c r="AO25" i="37"/>
  <c r="AY25" i="37" s="1"/>
  <c r="W37" i="39"/>
  <c r="AC37" i="39" s="1"/>
  <c r="Y37" i="39"/>
  <c r="AI37" i="39" s="1"/>
  <c r="AY23" i="38"/>
  <c r="S11" i="33"/>
  <c r="Y24" i="37"/>
  <c r="AK24" i="37" s="1"/>
  <c r="AU8" i="37"/>
  <c r="AO8" i="37"/>
  <c r="AY8" i="37" s="1"/>
  <c r="AY27" i="38"/>
  <c r="AI13" i="37"/>
  <c r="AI28" i="30"/>
  <c r="W13" i="44"/>
  <c r="Y13" i="44"/>
  <c r="AK13" i="44" s="1"/>
  <c r="Y33" i="32"/>
  <c r="AI33" i="32" s="1"/>
  <c r="Q44" i="35"/>
  <c r="W36" i="35"/>
  <c r="S18" i="31"/>
  <c r="Y18" i="43"/>
  <c r="W18" i="43"/>
  <c r="AO40" i="39"/>
  <c r="W14" i="44"/>
  <c r="Y29" i="45"/>
  <c r="AI29" i="45" s="1"/>
  <c r="S36" i="30"/>
  <c r="W39" i="42"/>
  <c r="AC39" i="42" s="1"/>
  <c r="AM30" i="32"/>
  <c r="AS30" i="32" s="1"/>
  <c r="CA47" i="52"/>
  <c r="CE47" i="52" s="1"/>
  <c r="AS47" i="52"/>
  <c r="AC47" i="52"/>
  <c r="BW47" i="52"/>
  <c r="BG47" i="52"/>
  <c r="Y47" i="52"/>
  <c r="BC47" i="52"/>
  <c r="AM47" i="52"/>
  <c r="AQ47" i="52" s="1"/>
  <c r="CG47" i="52"/>
  <c r="BQ47" i="52"/>
  <c r="AI47" i="52"/>
  <c r="Q47" i="52"/>
  <c r="W47" i="52" s="1"/>
  <c r="BM47" i="52"/>
  <c r="AW47" i="52"/>
  <c r="S9" i="40"/>
  <c r="Y33" i="44"/>
  <c r="Y9" i="32"/>
  <c r="W9" i="32"/>
  <c r="AM23" i="44"/>
  <c r="AY33" i="34"/>
  <c r="S38" i="31"/>
  <c r="S11" i="39"/>
  <c r="W11" i="37"/>
  <c r="Y11" i="37"/>
  <c r="AI24" i="39"/>
  <c r="AY25" i="30"/>
  <c r="AO25" i="40"/>
  <c r="AY25" i="40" s="1"/>
  <c r="Y34" i="43"/>
  <c r="AK34" i="43" s="1"/>
  <c r="AO23" i="32"/>
  <c r="AY23" i="32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S16" i="31"/>
  <c r="AI12" i="42"/>
  <c r="AO27" i="34"/>
  <c r="AO32" i="38"/>
  <c r="AY32" i="38" s="1"/>
  <c r="CA23" i="52"/>
  <c r="CE23" i="52" s="1"/>
  <c r="AS23" i="52"/>
  <c r="AC23" i="52"/>
  <c r="BG23" i="52"/>
  <c r="Y23" i="52"/>
  <c r="AM23" i="52"/>
  <c r="AQ23" i="52" s="1"/>
  <c r="CG23" i="52"/>
  <c r="BQ23" i="52"/>
  <c r="BW23" i="52" s="1"/>
  <c r="AI23" i="52"/>
  <c r="Q23" i="52"/>
  <c r="W23" i="52" s="1"/>
  <c r="BM23" i="52"/>
  <c r="AW23" i="52"/>
  <c r="BC23" i="52" s="1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AU27" i="37"/>
  <c r="AS27" i="37"/>
  <c r="AY12" i="45"/>
  <c r="W9" i="44"/>
  <c r="W9" i="35"/>
  <c r="Y23" i="31"/>
  <c r="AI23" i="31" s="1"/>
  <c r="AO28" i="34"/>
  <c r="AY28" i="34" s="1"/>
  <c r="S19" i="33"/>
  <c r="W19" i="46"/>
  <c r="Y19" i="46" s="1"/>
  <c r="Y55" i="54"/>
  <c r="AM28" i="30"/>
  <c r="AS28" i="30" s="1"/>
  <c r="AI12" i="44"/>
  <c r="AO33" i="39"/>
  <c r="AM33" i="39"/>
  <c r="AO14" i="35"/>
  <c r="AM14" i="35"/>
  <c r="AU40" i="45"/>
  <c r="AS40" i="45"/>
  <c r="AU8" i="36"/>
  <c r="AO8" i="36"/>
  <c r="AS8" i="36"/>
  <c r="AO32" i="43"/>
  <c r="AY32" i="43" s="1"/>
  <c r="AM32" i="43"/>
  <c r="AS32" i="43" s="1"/>
  <c r="W15" i="32"/>
  <c r="AC15" i="32" s="1"/>
  <c r="M18" i="16"/>
  <c r="I30" i="16"/>
  <c r="Y31" i="50"/>
  <c r="Q31" i="50"/>
  <c r="W31" i="50" s="1"/>
  <c r="AO37" i="32"/>
  <c r="AY37" i="32" s="1"/>
  <c r="AM37" i="32"/>
  <c r="AS37" i="32" s="1"/>
  <c r="AC33" i="42"/>
  <c r="AE33" i="42"/>
  <c r="AC34" i="41"/>
  <c r="AE34" i="41"/>
  <c r="AM17" i="46"/>
  <c r="AO17" i="46" s="1"/>
  <c r="AY12" i="32"/>
  <c r="AC27" i="33"/>
  <c r="AE27" i="33"/>
  <c r="AI9" i="32"/>
  <c r="K44" i="74"/>
  <c r="I45" i="54" s="1"/>
  <c r="M45" i="54" s="1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K85" i="95"/>
  <c r="I174" i="11" s="1"/>
  <c r="S28" i="98"/>
  <c r="E22" i="96" s="1"/>
  <c r="S36" i="43"/>
  <c r="AM37" i="30"/>
  <c r="AS37" i="30" s="1"/>
  <c r="AM31" i="45"/>
  <c r="AS31" i="45" s="1"/>
  <c r="AC24" i="43"/>
  <c r="AE24" i="43"/>
  <c r="AS40" i="38"/>
  <c r="AU40" i="38"/>
  <c r="Q29" i="50"/>
  <c r="W29" i="50" s="1"/>
  <c r="Y29" i="50"/>
  <c r="W26" i="45"/>
  <c r="Y9" i="43"/>
  <c r="AK9" i="43" s="1"/>
  <c r="W9" i="43"/>
  <c r="W9" i="30"/>
  <c r="AC9" i="30" s="1"/>
  <c r="Y9" i="30"/>
  <c r="AO9" i="41"/>
  <c r="BA9" i="41" s="1"/>
  <c r="AM9" i="41"/>
  <c r="AC23" i="38"/>
  <c r="AE23" i="38"/>
  <c r="W18" i="44"/>
  <c r="Y24" i="42"/>
  <c r="AK24" i="42" s="1"/>
  <c r="S14" i="43"/>
  <c r="AM33" i="56"/>
  <c r="Q33" i="56"/>
  <c r="W33" i="56" s="1"/>
  <c r="AI33" i="56"/>
  <c r="AC33" i="56"/>
  <c r="AS33" i="56"/>
  <c r="Y33" i="56"/>
  <c r="AO15" i="30"/>
  <c r="AY15" i="30" s="1"/>
  <c r="AM15" i="30"/>
  <c r="AS15" i="30" s="1"/>
  <c r="Y31" i="36"/>
  <c r="AI31" i="36" s="1"/>
  <c r="Q14" i="50"/>
  <c r="W14" i="50" s="1"/>
  <c r="AU44" i="46"/>
  <c r="AK44" i="46"/>
  <c r="BA44" i="46"/>
  <c r="AE44" i="46"/>
  <c r="Y12" i="39"/>
  <c r="AK12" i="39" s="1"/>
  <c r="Y16" i="30"/>
  <c r="AI16" i="30" s="1"/>
  <c r="W16" i="30"/>
  <c r="AC16" i="30" s="1"/>
  <c r="AI27" i="43"/>
  <c r="AG12" i="30"/>
  <c r="AI12" i="30" s="1"/>
  <c r="AG13" i="30"/>
  <c r="AI13" i="30" s="1"/>
  <c r="AG9" i="30"/>
  <c r="AI9" i="30" s="1"/>
  <c r="AG21" i="30"/>
  <c r="AG10" i="30"/>
  <c r="AM32" i="41"/>
  <c r="AS32" i="41" s="1"/>
  <c r="AO9" i="36"/>
  <c r="AM9" i="36"/>
  <c r="AM38" i="41"/>
  <c r="AM19" i="32"/>
  <c r="AS19" i="32" s="1"/>
  <c r="W19" i="45"/>
  <c r="AC19" i="45" s="1"/>
  <c r="AM37" i="33"/>
  <c r="AS37" i="33" s="1"/>
  <c r="W39" i="33"/>
  <c r="AC39" i="33" s="1"/>
  <c r="AO40" i="31"/>
  <c r="AM14" i="45"/>
  <c r="S44" i="44"/>
  <c r="AO36" i="44"/>
  <c r="AM36" i="44"/>
  <c r="W15" i="46"/>
  <c r="Y15" i="46" s="1"/>
  <c r="Y15" i="44"/>
  <c r="W15" i="44"/>
  <c r="I70" i="74"/>
  <c r="I35" i="52" s="1"/>
  <c r="M35" i="52" s="1"/>
  <c r="K70" i="74"/>
  <c r="I23" i="50" s="1"/>
  <c r="M23" i="50" s="1"/>
  <c r="AO39" i="38"/>
  <c r="AY39" i="38" s="1"/>
  <c r="AM39" i="38"/>
  <c r="AS39" i="38" s="1"/>
  <c r="AM16" i="33"/>
  <c r="Q8" i="49"/>
  <c r="AY26" i="35"/>
  <c r="Y30" i="30"/>
  <c r="AI30" i="30" s="1"/>
  <c r="W17" i="37"/>
  <c r="Y17" i="37"/>
  <c r="AO37" i="43"/>
  <c r="AY37" i="43" s="1"/>
  <c r="AM37" i="43"/>
  <c r="AS37" i="43" s="1"/>
  <c r="AM19" i="31"/>
  <c r="AS19" i="31" s="1"/>
  <c r="W13" i="31"/>
  <c r="AC13" i="31" s="1"/>
  <c r="W13" i="43"/>
  <c r="Y24" i="34"/>
  <c r="AK24" i="34" s="1"/>
  <c r="AU43" i="43"/>
  <c r="AS43" i="43"/>
  <c r="AO43" i="43"/>
  <c r="AC24" i="39"/>
  <c r="AE24" i="39"/>
  <c r="AO14" i="31"/>
  <c r="AY14" i="31" s="1"/>
  <c r="AM14" i="31"/>
  <c r="AS14" i="31" s="1"/>
  <c r="AC23" i="34"/>
  <c r="AE23" i="34"/>
  <c r="AO42" i="36"/>
  <c r="M11" i="52"/>
  <c r="I98" i="52"/>
  <c r="CG92" i="52"/>
  <c r="AI8" i="31"/>
  <c r="AI24" i="31"/>
  <c r="AM16" i="37"/>
  <c r="AI34" i="32"/>
  <c r="AO9" i="42"/>
  <c r="BA9" i="42" s="1"/>
  <c r="AM9" i="42"/>
  <c r="S11" i="30"/>
  <c r="S19" i="34"/>
  <c r="AU8" i="42"/>
  <c r="AO8" i="42"/>
  <c r="AS8" i="42"/>
  <c r="AC26" i="34"/>
  <c r="AE26" i="34"/>
  <c r="W39" i="35"/>
  <c r="AC39" i="35" s="1"/>
  <c r="AM34" i="33"/>
  <c r="AM12" i="41"/>
  <c r="AI41" i="40"/>
  <c r="AI13" i="33"/>
  <c r="S44" i="37"/>
  <c r="AO36" i="37"/>
  <c r="AM36" i="37"/>
  <c r="Y38" i="46"/>
  <c r="W38" i="46"/>
  <c r="Y14" i="40"/>
  <c r="W14" i="40"/>
  <c r="M18" i="18"/>
  <c r="M30" i="18" s="1"/>
  <c r="E27" i="10" s="1"/>
  <c r="I30" i="18"/>
  <c r="AC42" i="39"/>
  <c r="AE42" i="39"/>
  <c r="AY33" i="44"/>
  <c r="AI9" i="41"/>
  <c r="M41" i="53"/>
  <c r="K41" i="53" s="1"/>
  <c r="K42" i="53" s="1"/>
  <c r="M42" i="53" s="1"/>
  <c r="Q9" i="53"/>
  <c r="AM37" i="39"/>
  <c r="AS37" i="39" s="1"/>
  <c r="W11" i="35"/>
  <c r="AC34" i="37"/>
  <c r="AE34" i="37"/>
  <c r="AY23" i="37"/>
  <c r="AI12" i="40"/>
  <c r="AI29" i="30"/>
  <c r="AM13" i="44"/>
  <c r="AO13" i="44"/>
  <c r="BA13" i="44" s="1"/>
  <c r="AU43" i="31"/>
  <c r="AS43" i="31"/>
  <c r="AO32" i="46"/>
  <c r="AM32" i="46"/>
  <c r="Y25" i="30"/>
  <c r="AI25" i="30" s="1"/>
  <c r="Y53" i="54"/>
  <c r="AM14" i="44"/>
  <c r="AY41" i="42"/>
  <c r="AM39" i="42"/>
  <c r="AS39" i="42" s="1"/>
  <c r="M13" i="11"/>
  <c r="I133" i="11"/>
  <c r="I134" i="11" s="1"/>
  <c r="E46" i="10" s="1"/>
  <c r="W16" i="32"/>
  <c r="AC16" i="32" s="1"/>
  <c r="W17" i="36"/>
  <c r="AO9" i="32"/>
  <c r="AY9" i="32" s="1"/>
  <c r="AM9" i="32"/>
  <c r="AC26" i="38"/>
  <c r="AE26" i="38"/>
  <c r="Y9" i="45"/>
  <c r="AK9" i="45" s="1"/>
  <c r="W9" i="45"/>
  <c r="AI26" i="39"/>
  <c r="AY17" i="30"/>
  <c r="S19" i="30"/>
  <c r="W19" i="42"/>
  <c r="AC19" i="42" s="1"/>
  <c r="AO26" i="32"/>
  <c r="AY26" i="32" s="1"/>
  <c r="AS27" i="43"/>
  <c r="AU27" i="43"/>
  <c r="AO33" i="33"/>
  <c r="AY33" i="40"/>
  <c r="AM18" i="34"/>
  <c r="W18" i="32"/>
  <c r="AC18" i="32" s="1"/>
  <c r="AI23" i="90"/>
  <c r="AI22" i="90"/>
  <c r="AI14" i="90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BG23" i="90"/>
  <c r="Y23" i="33"/>
  <c r="S15" i="31"/>
  <c r="W15" i="43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I43" i="31"/>
  <c r="W16" i="36"/>
  <c r="W17" i="42"/>
  <c r="AY9" i="42"/>
  <c r="Q59" i="50"/>
  <c r="W59" i="50" s="1"/>
  <c r="Y16" i="50"/>
  <c r="Q16" i="50"/>
  <c r="W16" i="50" s="1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AO27" i="37"/>
  <c r="AK9" i="40" l="1"/>
  <c r="AI9" i="40"/>
  <c r="AY18" i="38"/>
  <c r="BA18" i="38"/>
  <c r="AY38" i="36"/>
  <c r="BA38" i="36"/>
  <c r="BA9" i="37"/>
  <c r="AY9" i="37"/>
  <c r="AI36" i="32"/>
  <c r="AK13" i="34"/>
  <c r="AI13" i="34"/>
  <c r="AI18" i="38"/>
  <c r="AK18" i="38"/>
  <c r="AY18" i="45"/>
  <c r="BA18" i="45"/>
  <c r="Y44" i="38"/>
  <c r="AI36" i="38"/>
  <c r="AK36" i="38"/>
  <c r="AK9" i="37"/>
  <c r="AI9" i="37"/>
  <c r="AI38" i="34"/>
  <c r="AK38" i="34"/>
  <c r="BA42" i="40"/>
  <c r="AY42" i="40"/>
  <c r="BA17" i="37"/>
  <c r="AY17" i="37"/>
  <c r="AK13" i="36"/>
  <c r="AI13" i="36"/>
  <c r="AI38" i="36"/>
  <c r="AK38" i="36"/>
  <c r="AO44" i="38"/>
  <c r="BA36" i="38"/>
  <c r="AY36" i="38"/>
  <c r="BA26" i="41"/>
  <c r="AY26" i="41"/>
  <c r="AK16" i="34"/>
  <c r="AI16" i="34"/>
  <c r="AC11" i="35"/>
  <c r="AE11" i="35"/>
  <c r="AU34" i="33"/>
  <c r="AS34" i="33"/>
  <c r="AK17" i="37"/>
  <c r="AI17" i="37"/>
  <c r="AM35" i="52"/>
  <c r="AQ35" i="52" s="1"/>
  <c r="CG35" i="52"/>
  <c r="BQ35" i="52"/>
  <c r="Q35" i="52"/>
  <c r="W35" i="52" s="1"/>
  <c r="AW35" i="52"/>
  <c r="BC35" i="52" s="1"/>
  <c r="CA35" i="52"/>
  <c r="CE35" i="52" s="1"/>
  <c r="AS35" i="52"/>
  <c r="AC35" i="52"/>
  <c r="AI35" i="52" s="1"/>
  <c r="BW35" i="52"/>
  <c r="BG35" i="52"/>
  <c r="BM35" i="52" s="1"/>
  <c r="Y35" i="52"/>
  <c r="AS14" i="45"/>
  <c r="AU14" i="45"/>
  <c r="AC18" i="44"/>
  <c r="AE18" i="44"/>
  <c r="S44" i="43"/>
  <c r="AM36" i="43"/>
  <c r="K17" i="94"/>
  <c r="I46" i="39" s="1"/>
  <c r="M46" i="39" s="1"/>
  <c r="M17" i="94"/>
  <c r="BA8" i="36"/>
  <c r="AY33" i="39"/>
  <c r="BA33" i="39"/>
  <c r="BK23" i="92"/>
  <c r="BC25" i="3" s="1"/>
  <c r="G947" i="1" s="1"/>
  <c r="AO36" i="30"/>
  <c r="AM36" i="30"/>
  <c r="S44" i="30"/>
  <c r="W44" i="35"/>
  <c r="AC36" i="35"/>
  <c r="AE36" i="35"/>
  <c r="AM11" i="33"/>
  <c r="AO11" i="33" s="1"/>
  <c r="AI36" i="37"/>
  <c r="AK36" i="37"/>
  <c r="BA24" i="33"/>
  <c r="AY24" i="33"/>
  <c r="AC16" i="37"/>
  <c r="AE16" i="37"/>
  <c r="AI9" i="43"/>
  <c r="BG37" i="52"/>
  <c r="BC37" i="52"/>
  <c r="AM37" i="52"/>
  <c r="AQ37" i="52" s="1"/>
  <c r="BQ37" i="52"/>
  <c r="BW37" i="52" s="1"/>
  <c r="AI37" i="52"/>
  <c r="Q37" i="52"/>
  <c r="W37" i="52" s="1"/>
  <c r="BM37" i="52"/>
  <c r="AW37" i="52"/>
  <c r="CA37" i="52"/>
  <c r="CE37" i="52" s="1"/>
  <c r="AS37" i="52"/>
  <c r="AC37" i="52"/>
  <c r="AC14" i="45"/>
  <c r="AE14" i="45"/>
  <c r="AC9" i="36"/>
  <c r="AE9" i="36"/>
  <c r="Q22" i="42"/>
  <c r="BA22" i="30"/>
  <c r="AK22" i="30"/>
  <c r="AU22" i="30"/>
  <c r="AE22" i="30"/>
  <c r="Q22" i="30"/>
  <c r="S22" i="30" s="1"/>
  <c r="BM40" i="52"/>
  <c r="AW40" i="52"/>
  <c r="BA40" i="52" s="1"/>
  <c r="CA40" i="52"/>
  <c r="AS40" i="52"/>
  <c r="AC40" i="52"/>
  <c r="BW40" i="52"/>
  <c r="BG40" i="52"/>
  <c r="Y40" i="52"/>
  <c r="BC40" i="52"/>
  <c r="AM40" i="52"/>
  <c r="CG40" i="52"/>
  <c r="BQ40" i="52"/>
  <c r="AI40" i="52"/>
  <c r="Q40" i="52"/>
  <c r="I9" i="96"/>
  <c r="E10" i="95" s="1"/>
  <c r="G10" i="95" s="1"/>
  <c r="AM17" i="44"/>
  <c r="BS11" i="92"/>
  <c r="BU11" i="92"/>
  <c r="BA11" i="3" s="1"/>
  <c r="G540" i="1" s="1"/>
  <c r="BS15" i="92"/>
  <c r="BU15" i="92"/>
  <c r="BA15" i="3" s="1"/>
  <c r="G656" i="1" s="1"/>
  <c r="Y45" i="52"/>
  <c r="AS34" i="35"/>
  <c r="AU34" i="35"/>
  <c r="AO34" i="35"/>
  <c r="AY11" i="37"/>
  <c r="BA11" i="37"/>
  <c r="W44" i="30"/>
  <c r="AC36" i="30"/>
  <c r="AS17" i="34"/>
  <c r="AU17" i="34"/>
  <c r="AK38" i="39"/>
  <c r="AI38" i="39"/>
  <c r="AM38" i="37"/>
  <c r="AS16" i="44"/>
  <c r="AU16" i="44"/>
  <c r="S20" i="44"/>
  <c r="Q20" i="44"/>
  <c r="BA20" i="46"/>
  <c r="AK20" i="46"/>
  <c r="S20" i="46"/>
  <c r="Q20" i="46"/>
  <c r="AU20" i="46"/>
  <c r="AE20" i="46"/>
  <c r="AK15" i="38"/>
  <c r="AI15" i="38"/>
  <c r="AC14" i="37"/>
  <c r="AE14" i="37"/>
  <c r="K68" i="95"/>
  <c r="I34" i="13" s="1"/>
  <c r="AS36" i="32"/>
  <c r="AS14" i="33"/>
  <c r="AU14" i="33"/>
  <c r="AK18" i="36"/>
  <c r="AI18" i="36"/>
  <c r="BI85" i="52"/>
  <c r="BK85" i="52" s="1"/>
  <c r="BG85" i="52"/>
  <c r="BM85" i="52" s="1"/>
  <c r="AM11" i="46"/>
  <c r="AO11" i="46" s="1"/>
  <c r="AY85" i="52"/>
  <c r="AW85" i="52"/>
  <c r="BC85" i="52" s="1"/>
  <c r="AK18" i="45"/>
  <c r="AI18" i="45"/>
  <c r="BA43" i="38"/>
  <c r="AY43" i="38"/>
  <c r="AS33" i="43"/>
  <c r="AU33" i="43"/>
  <c r="BA42" i="45"/>
  <c r="AY42" i="45"/>
  <c r="AC16" i="44"/>
  <c r="AE16" i="44"/>
  <c r="BA21" i="46"/>
  <c r="AK21" i="46"/>
  <c r="Q21" i="46"/>
  <c r="AU21" i="46"/>
  <c r="AE21" i="46"/>
  <c r="AU21" i="33"/>
  <c r="S21" i="33"/>
  <c r="Q21" i="33"/>
  <c r="AK21" i="33"/>
  <c r="AE21" i="33"/>
  <c r="BA21" i="33"/>
  <c r="E30" i="94"/>
  <c r="G30" i="94" s="1"/>
  <c r="E33" i="94"/>
  <c r="G33" i="94" s="1"/>
  <c r="AK14" i="33"/>
  <c r="AI14" i="33"/>
  <c r="BA27" i="36"/>
  <c r="AY27" i="36"/>
  <c r="AS48" i="52"/>
  <c r="AM15" i="39"/>
  <c r="AO14" i="38"/>
  <c r="AM14" i="38"/>
  <c r="AO18" i="39"/>
  <c r="AM18" i="39"/>
  <c r="AC15" i="37"/>
  <c r="AE15" i="37"/>
  <c r="AC24" i="45"/>
  <c r="AE24" i="45"/>
  <c r="Y24" i="45"/>
  <c r="AK24" i="45" s="1"/>
  <c r="AM36" i="40"/>
  <c r="S44" i="40"/>
  <c r="AY15" i="40"/>
  <c r="BA15" i="40"/>
  <c r="AU23" i="43"/>
  <c r="AS23" i="43"/>
  <c r="BA12" i="36"/>
  <c r="AY12" i="36"/>
  <c r="M10" i="36"/>
  <c r="I35" i="36"/>
  <c r="M10" i="38"/>
  <c r="I35" i="38"/>
  <c r="M38" i="94"/>
  <c r="K38" i="94"/>
  <c r="I172" i="11" s="1"/>
  <c r="W44" i="45"/>
  <c r="AC36" i="45"/>
  <c r="AC44" i="45" s="1"/>
  <c r="U9" i="7" s="1"/>
  <c r="AE36" i="45"/>
  <c r="AK17" i="40"/>
  <c r="AI17" i="40"/>
  <c r="AC15" i="45"/>
  <c r="AE15" i="45"/>
  <c r="BA38" i="43"/>
  <c r="AY38" i="43"/>
  <c r="AU12" i="44"/>
  <c r="AS12" i="44"/>
  <c r="AK36" i="40"/>
  <c r="AI36" i="40"/>
  <c r="AS18" i="37"/>
  <c r="AU18" i="37"/>
  <c r="AY38" i="38"/>
  <c r="BA38" i="38"/>
  <c r="M28" i="94"/>
  <c r="K28" i="94"/>
  <c r="I35" i="24" s="1"/>
  <c r="M35" i="24" s="1"/>
  <c r="S35" i="24" s="1"/>
  <c r="AM44" i="41"/>
  <c r="AS36" i="41"/>
  <c r="AU36" i="41"/>
  <c r="AS26" i="31"/>
  <c r="AO26" i="31"/>
  <c r="AY26" i="31" s="1"/>
  <c r="AC38" i="45"/>
  <c r="AE38" i="45"/>
  <c r="AO15" i="35"/>
  <c r="AM15" i="35"/>
  <c r="AK42" i="42"/>
  <c r="AI42" i="42"/>
  <c r="AC14" i="36"/>
  <c r="AE14" i="36"/>
  <c r="AY13" i="44"/>
  <c r="AK17" i="39"/>
  <c r="AI17" i="39"/>
  <c r="CC82" i="52"/>
  <c r="CA82" i="52"/>
  <c r="CG82" i="52" s="1"/>
  <c r="AS11" i="40"/>
  <c r="AU11" i="40"/>
  <c r="AK38" i="38"/>
  <c r="AI38" i="38"/>
  <c r="AS9" i="33"/>
  <c r="AU9" i="33"/>
  <c r="O81" i="98"/>
  <c r="S81" i="98" s="1"/>
  <c r="S41" i="98"/>
  <c r="E24" i="96" s="1"/>
  <c r="AC11" i="45"/>
  <c r="AE11" i="45"/>
  <c r="AS16" i="34"/>
  <c r="AU16" i="34"/>
  <c r="AS15" i="43"/>
  <c r="AU15" i="43"/>
  <c r="AY34" i="38"/>
  <c r="AC15" i="35"/>
  <c r="AE15" i="35"/>
  <c r="AY14" i="40"/>
  <c r="BA14" i="40"/>
  <c r="AS15" i="44"/>
  <c r="AU15" i="44"/>
  <c r="AC11" i="40"/>
  <c r="AE11" i="40"/>
  <c r="AC15" i="40"/>
  <c r="AE15" i="40"/>
  <c r="K72" i="95"/>
  <c r="I32" i="21" s="1"/>
  <c r="M32" i="21" s="1"/>
  <c r="M10" i="94"/>
  <c r="K10" i="94"/>
  <c r="I46" i="46" s="1"/>
  <c r="M46" i="46" s="1"/>
  <c r="BK22" i="91"/>
  <c r="BW22" i="91" s="1"/>
  <c r="BK14" i="91"/>
  <c r="BW14" i="91" s="1"/>
  <c r="BK15" i="91"/>
  <c r="BW15" i="91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AS36" i="36"/>
  <c r="AU36" i="36"/>
  <c r="AS16" i="38"/>
  <c r="AU16" i="38"/>
  <c r="AS11" i="44"/>
  <c r="AU11" i="44"/>
  <c r="AS9" i="32"/>
  <c r="Y11" i="35"/>
  <c r="AS36" i="37"/>
  <c r="AU36" i="37"/>
  <c r="AO34" i="33"/>
  <c r="AM11" i="52"/>
  <c r="CG11" i="52"/>
  <c r="BQ11" i="52"/>
  <c r="Q11" i="52"/>
  <c r="BM11" i="52"/>
  <c r="AW11" i="52"/>
  <c r="CA11" i="52"/>
  <c r="AS11" i="52"/>
  <c r="AC11" i="52"/>
  <c r="AI11" i="52" s="1"/>
  <c r="BW11" i="52"/>
  <c r="BG11" i="52"/>
  <c r="Y11" i="52"/>
  <c r="M98" i="52"/>
  <c r="K98" i="52" s="1"/>
  <c r="BA43" i="43"/>
  <c r="AY43" i="43"/>
  <c r="Y13" i="31"/>
  <c r="AI13" i="31" s="1"/>
  <c r="AC17" i="37"/>
  <c r="AE17" i="37"/>
  <c r="AC15" i="44"/>
  <c r="AE15" i="44"/>
  <c r="AO14" i="45"/>
  <c r="Y19" i="45"/>
  <c r="AI19" i="45" s="1"/>
  <c r="AU9" i="36"/>
  <c r="AS9" i="36"/>
  <c r="Y18" i="44"/>
  <c r="K22" i="96"/>
  <c r="E71" i="95" s="1"/>
  <c r="G71" i="95" s="1"/>
  <c r="I22" i="96"/>
  <c r="E70" i="95" s="1"/>
  <c r="G70" i="95" s="1"/>
  <c r="I28" i="96"/>
  <c r="K28" i="96" s="1"/>
  <c r="E9" i="94" s="1"/>
  <c r="G9" i="94" s="1"/>
  <c r="BA27" i="34"/>
  <c r="AY27" i="34"/>
  <c r="I47" i="74"/>
  <c r="I50" i="56" s="1"/>
  <c r="M50" i="56" s="1"/>
  <c r="AC9" i="32"/>
  <c r="Y36" i="35"/>
  <c r="BA40" i="32"/>
  <c r="AY40" i="32"/>
  <c r="AO29" i="42"/>
  <c r="AY29" i="42" s="1"/>
  <c r="Y16" i="37"/>
  <c r="AM19" i="36"/>
  <c r="AS19" i="36" s="1"/>
  <c r="W44" i="44"/>
  <c r="AC36" i="44"/>
  <c r="AE36" i="44"/>
  <c r="Y14" i="45"/>
  <c r="Y9" i="36"/>
  <c r="AM18" i="33"/>
  <c r="AO18" i="33"/>
  <c r="AC9" i="41"/>
  <c r="AE9" i="41"/>
  <c r="Q22" i="38"/>
  <c r="S22" i="44"/>
  <c r="Q22" i="44"/>
  <c r="AM15" i="36"/>
  <c r="E32" i="94"/>
  <c r="G32" i="94" s="1"/>
  <c r="BS19" i="92"/>
  <c r="BU19" i="92"/>
  <c r="BA19" i="3" s="1"/>
  <c r="G772" i="1" s="1"/>
  <c r="M15" i="25"/>
  <c r="AU40" i="30"/>
  <c r="AS40" i="30"/>
  <c r="AO40" i="30"/>
  <c r="AS11" i="37"/>
  <c r="AU11" i="37"/>
  <c r="Y36" i="30"/>
  <c r="AO17" i="34"/>
  <c r="AC34" i="45"/>
  <c r="AE34" i="45"/>
  <c r="Y34" i="45"/>
  <c r="AK34" i="45" s="1"/>
  <c r="AU26" i="36"/>
  <c r="AS26" i="36"/>
  <c r="AO26" i="36"/>
  <c r="AU34" i="45"/>
  <c r="AS34" i="45"/>
  <c r="BG13" i="52"/>
  <c r="Y13" i="52"/>
  <c r="BC13" i="52"/>
  <c r="AM13" i="52"/>
  <c r="AQ13" i="52" s="1"/>
  <c r="BQ13" i="52"/>
  <c r="BW13" i="52" s="1"/>
  <c r="AI13" i="52"/>
  <c r="Q13" i="52"/>
  <c r="W13" i="52" s="1"/>
  <c r="BM13" i="52"/>
  <c r="AW13" i="52"/>
  <c r="CA13" i="52"/>
  <c r="CE13" i="52" s="1"/>
  <c r="AS13" i="52"/>
  <c r="AC13" i="52"/>
  <c r="AO16" i="44"/>
  <c r="W44" i="36"/>
  <c r="AC36" i="36"/>
  <c r="AE36" i="36"/>
  <c r="Q20" i="40"/>
  <c r="S20" i="42"/>
  <c r="Q20" i="42"/>
  <c r="Y14" i="37"/>
  <c r="AU24" i="40"/>
  <c r="AS24" i="40"/>
  <c r="O31" i="97"/>
  <c r="O23" i="97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AO29" i="32"/>
  <c r="AY29" i="32" s="1"/>
  <c r="AO14" i="33"/>
  <c r="BI15" i="88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AS91" i="52"/>
  <c r="Y30" i="50"/>
  <c r="Y15" i="31"/>
  <c r="AI15" i="31" s="1"/>
  <c r="AC38" i="31"/>
  <c r="AE38" i="31"/>
  <c r="AK42" i="37"/>
  <c r="AI42" i="37"/>
  <c r="BI84" i="52"/>
  <c r="BK84" i="52" s="1"/>
  <c r="BG84" i="52"/>
  <c r="BM84" i="52" s="1"/>
  <c r="AY84" i="52"/>
  <c r="BA84" i="52" s="1"/>
  <c r="AW84" i="52"/>
  <c r="BC84" i="52" s="1"/>
  <c r="AK8" i="35"/>
  <c r="Y52" i="52"/>
  <c r="AC18" i="45"/>
  <c r="AE18" i="45"/>
  <c r="AK27" i="40"/>
  <c r="AI27" i="40"/>
  <c r="AO15" i="37"/>
  <c r="AM15" i="37"/>
  <c r="BA24" i="34"/>
  <c r="AY24" i="34"/>
  <c r="AS42" i="38"/>
  <c r="AU42" i="38"/>
  <c r="AO33" i="43"/>
  <c r="AO11" i="31"/>
  <c r="AY11" i="31" s="1"/>
  <c r="AM11" i="31"/>
  <c r="AS11" i="31" s="1"/>
  <c r="Y16" i="44"/>
  <c r="BA21" i="42"/>
  <c r="AK21" i="42"/>
  <c r="S21" i="42"/>
  <c r="Q21" i="42"/>
  <c r="AU21" i="42"/>
  <c r="AE21" i="42"/>
  <c r="BA21" i="30"/>
  <c r="AK21" i="30"/>
  <c r="S21" i="30"/>
  <c r="Q21" i="30"/>
  <c r="AU21" i="30"/>
  <c r="AE21" i="30"/>
  <c r="AC13" i="37"/>
  <c r="AE13" i="37"/>
  <c r="M22" i="94"/>
  <c r="K22" i="94"/>
  <c r="I46" i="34" s="1"/>
  <c r="M46" i="34" s="1"/>
  <c r="AS88" i="52"/>
  <c r="AM17" i="40"/>
  <c r="AO17" i="40"/>
  <c r="S44" i="42"/>
  <c r="AM36" i="42"/>
  <c r="AO36" i="42"/>
  <c r="AO15" i="45"/>
  <c r="AM15" i="45"/>
  <c r="AU26" i="38"/>
  <c r="AS26" i="38"/>
  <c r="AO39" i="30"/>
  <c r="AY39" i="30" s="1"/>
  <c r="AM39" i="30"/>
  <c r="AS39" i="30" s="1"/>
  <c r="Y15" i="37"/>
  <c r="Y37" i="42"/>
  <c r="AI37" i="42" s="1"/>
  <c r="AO23" i="43"/>
  <c r="Y11" i="31"/>
  <c r="AI11" i="31" s="1"/>
  <c r="M10" i="32"/>
  <c r="I35" i="32"/>
  <c r="M10" i="34"/>
  <c r="I35" i="34"/>
  <c r="AC14" i="39"/>
  <c r="AE14" i="39"/>
  <c r="M29" i="94"/>
  <c r="K29" i="94"/>
  <c r="I35" i="22" s="1"/>
  <c r="M35" i="22" s="1"/>
  <c r="S35" i="22" s="1"/>
  <c r="AM16" i="40"/>
  <c r="Y36" i="45"/>
  <c r="AI24" i="45"/>
  <c r="Y19" i="35"/>
  <c r="AI19" i="35" s="1"/>
  <c r="Y54" i="50"/>
  <c r="CG87" i="52"/>
  <c r="AC17" i="40"/>
  <c r="AE17" i="40"/>
  <c r="AS13" i="42"/>
  <c r="AU13" i="42"/>
  <c r="Y15" i="45"/>
  <c r="Y17" i="32"/>
  <c r="AI17" i="32" s="1"/>
  <c r="AS42" i="37"/>
  <c r="AU42" i="37"/>
  <c r="AC13" i="40"/>
  <c r="AE13" i="40"/>
  <c r="AS38" i="43"/>
  <c r="AU38" i="43"/>
  <c r="AS14" i="36"/>
  <c r="AU14" i="36"/>
  <c r="AO12" i="44"/>
  <c r="AS34" i="44"/>
  <c r="AU34" i="44"/>
  <c r="AO34" i="44"/>
  <c r="AO18" i="37"/>
  <c r="W44" i="46"/>
  <c r="G8" i="28" s="1"/>
  <c r="AU23" i="38"/>
  <c r="AS23" i="38"/>
  <c r="M20" i="94"/>
  <c r="K20" i="94"/>
  <c r="I46" i="36" s="1"/>
  <c r="M46" i="36" s="1"/>
  <c r="AS11" i="45"/>
  <c r="AU11" i="45"/>
  <c r="CG43" i="52"/>
  <c r="AO37" i="31"/>
  <c r="AY37" i="31" s="1"/>
  <c r="AU24" i="43"/>
  <c r="AS24" i="43"/>
  <c r="AO30" i="31"/>
  <c r="AY30" i="31" s="1"/>
  <c r="AC13" i="33"/>
  <c r="AE13" i="33"/>
  <c r="Y19" i="50"/>
  <c r="Y38" i="45"/>
  <c r="AS18" i="43"/>
  <c r="AU18" i="43"/>
  <c r="AK24" i="33"/>
  <c r="AI24" i="33"/>
  <c r="AM15" i="41"/>
  <c r="Y19" i="40"/>
  <c r="AI19" i="40" s="1"/>
  <c r="CG51" i="52"/>
  <c r="Y14" i="36"/>
  <c r="Y39" i="41"/>
  <c r="AI39" i="41" s="1"/>
  <c r="CC81" i="52"/>
  <c r="CE81" i="52" s="1"/>
  <c r="CA81" i="52"/>
  <c r="CG81" i="52" s="1"/>
  <c r="AU13" i="45"/>
  <c r="AS13" i="45"/>
  <c r="AO11" i="40"/>
  <c r="AO9" i="33"/>
  <c r="AO19" i="39"/>
  <c r="AY19" i="39" s="1"/>
  <c r="Y11" i="45"/>
  <c r="Y28" i="50"/>
  <c r="AY9" i="39"/>
  <c r="AS16" i="36"/>
  <c r="AU16" i="36"/>
  <c r="AO15" i="43"/>
  <c r="AC16" i="45"/>
  <c r="AE16" i="45"/>
  <c r="AC24" i="30"/>
  <c r="Y24" i="30"/>
  <c r="BA43" i="37"/>
  <c r="AY43" i="37"/>
  <c r="Y15" i="35"/>
  <c r="AO39" i="35"/>
  <c r="AY39" i="35" s="1"/>
  <c r="AC17" i="41"/>
  <c r="AE17" i="41"/>
  <c r="Y36" i="50"/>
  <c r="AO15" i="44"/>
  <c r="Y11" i="40"/>
  <c r="AS18" i="52"/>
  <c r="Y15" i="40"/>
  <c r="BA40" i="43"/>
  <c r="AY40" i="43"/>
  <c r="G8" i="95"/>
  <c r="AI23" i="36"/>
  <c r="AS9" i="35"/>
  <c r="AU9" i="35"/>
  <c r="AY13" i="45"/>
  <c r="AO36" i="36"/>
  <c r="AO16" i="38"/>
  <c r="AO16" i="30"/>
  <c r="AY16" i="30" s="1"/>
  <c r="AO11" i="44"/>
  <c r="AS18" i="44"/>
  <c r="AU18" i="44"/>
  <c r="I19" i="73"/>
  <c r="I47" i="25" s="1"/>
  <c r="M47" i="25" s="1"/>
  <c r="S47" i="25" s="1"/>
  <c r="BA33" i="33"/>
  <c r="AY33" i="33"/>
  <c r="BM23" i="92"/>
  <c r="BE25" i="3" s="1"/>
  <c r="G948" i="1" s="1"/>
  <c r="BY8" i="92"/>
  <c r="BE8" i="3" s="1"/>
  <c r="G455" i="1" s="1"/>
  <c r="AC16" i="36"/>
  <c r="AE16" i="36"/>
  <c r="AC15" i="43"/>
  <c r="AE15" i="43"/>
  <c r="AO37" i="39"/>
  <c r="AY37" i="39" s="1"/>
  <c r="AY36" i="37"/>
  <c r="BA36" i="37"/>
  <c r="AM19" i="34"/>
  <c r="AS19" i="34" s="1"/>
  <c r="BA42" i="36"/>
  <c r="AY42" i="36"/>
  <c r="AI15" i="44"/>
  <c r="AK15" i="44"/>
  <c r="BA40" i="31"/>
  <c r="AY40" i="31"/>
  <c r="AY9" i="36"/>
  <c r="BA9" i="36"/>
  <c r="Q45" i="54"/>
  <c r="W45" i="54" s="1"/>
  <c r="Y45" i="54"/>
  <c r="M30" i="16"/>
  <c r="E29" i="10" s="1"/>
  <c r="S18" i="16"/>
  <c r="S30" i="16" s="1"/>
  <c r="E34" i="8" s="1"/>
  <c r="AK11" i="37"/>
  <c r="AI11" i="37"/>
  <c r="AC14" i="44"/>
  <c r="AE14" i="44"/>
  <c r="AM38" i="39"/>
  <c r="AI36" i="44"/>
  <c r="AK36" i="44"/>
  <c r="AK27" i="36"/>
  <c r="AI27" i="36"/>
  <c r="AO17" i="33"/>
  <c r="AM17" i="33"/>
  <c r="BA43" i="32"/>
  <c r="AY43" i="32"/>
  <c r="Q22" i="34"/>
  <c r="S22" i="34"/>
  <c r="S22" i="40"/>
  <c r="Q22" i="40"/>
  <c r="AO15" i="38"/>
  <c r="AM15" i="38"/>
  <c r="M24" i="94"/>
  <c r="K24" i="94"/>
  <c r="I46" i="32" s="1"/>
  <c r="M46" i="32" s="1"/>
  <c r="AI34" i="43"/>
  <c r="AM18" i="36"/>
  <c r="BS14" i="92"/>
  <c r="BU14" i="92"/>
  <c r="BA14" i="3" s="1"/>
  <c r="G627" i="1" s="1"/>
  <c r="BS10" i="92"/>
  <c r="BU10" i="92"/>
  <c r="BA10" i="3" s="1"/>
  <c r="G511" i="1" s="1"/>
  <c r="AS41" i="30"/>
  <c r="AO41" i="30"/>
  <c r="AY41" i="30" s="1"/>
  <c r="AC11" i="39"/>
  <c r="AE11" i="39"/>
  <c r="AC9" i="40"/>
  <c r="AE9" i="40"/>
  <c r="AK11" i="33"/>
  <c r="AI11" i="33"/>
  <c r="AS18" i="45"/>
  <c r="AU18" i="45"/>
  <c r="AI11" i="42"/>
  <c r="AK11" i="42"/>
  <c r="AK18" i="41"/>
  <c r="AI18" i="41"/>
  <c r="AY24" i="35"/>
  <c r="Q11" i="50"/>
  <c r="W11" i="50" s="1"/>
  <c r="Y11" i="50"/>
  <c r="AU23" i="41"/>
  <c r="AS23" i="41"/>
  <c r="AK18" i="33"/>
  <c r="AI18" i="33"/>
  <c r="AI36" i="36"/>
  <c r="AK36" i="36"/>
  <c r="S20" i="36"/>
  <c r="Q20" i="36"/>
  <c r="S20" i="38"/>
  <c r="Q20" i="38"/>
  <c r="BA24" i="40"/>
  <c r="AY24" i="40"/>
  <c r="I16" i="96"/>
  <c r="E24" i="95" s="1"/>
  <c r="G24" i="95" s="1"/>
  <c r="AC9" i="38"/>
  <c r="AE9" i="38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AO13" i="30"/>
  <c r="AY13" i="30" s="1"/>
  <c r="AK38" i="31"/>
  <c r="AI38" i="31"/>
  <c r="AM16" i="39"/>
  <c r="AO16" i="39"/>
  <c r="AK33" i="35"/>
  <c r="AI33" i="35"/>
  <c r="BI83" i="52"/>
  <c r="BK83" i="52" s="1"/>
  <c r="BG83" i="52"/>
  <c r="BM83" i="52" s="1"/>
  <c r="AY83" i="52"/>
  <c r="AW83" i="52"/>
  <c r="BC83" i="52" s="1"/>
  <c r="AY13" i="37"/>
  <c r="AC9" i="42"/>
  <c r="AE9" i="42"/>
  <c r="AO38" i="40"/>
  <c r="AM38" i="40"/>
  <c r="AM13" i="36"/>
  <c r="AO13" i="36"/>
  <c r="AY38" i="34"/>
  <c r="BA38" i="34"/>
  <c r="BA42" i="38"/>
  <c r="AY42" i="38"/>
  <c r="AC38" i="32"/>
  <c r="AE38" i="32"/>
  <c r="AM39" i="36"/>
  <c r="AS39" i="36" s="1"/>
  <c r="BA21" i="38"/>
  <c r="AK21" i="38"/>
  <c r="Q21" i="38"/>
  <c r="AU21" i="38"/>
  <c r="AE21" i="38"/>
  <c r="BA21" i="44"/>
  <c r="AK21" i="44"/>
  <c r="Q21" i="44"/>
  <c r="S21" i="44" s="1"/>
  <c r="AU21" i="44"/>
  <c r="AE21" i="44"/>
  <c r="M14" i="94"/>
  <c r="K14" i="94"/>
  <c r="I46" i="42" s="1"/>
  <c r="M46" i="42" s="1"/>
  <c r="BC86" i="52"/>
  <c r="AM86" i="52"/>
  <c r="AQ86" i="52" s="1"/>
  <c r="CG86" i="52"/>
  <c r="BQ86" i="52"/>
  <c r="Q86" i="52"/>
  <c r="W86" i="52" s="1"/>
  <c r="AW86" i="52"/>
  <c r="CA86" i="52"/>
  <c r="CE86" i="52" s="1"/>
  <c r="AS86" i="52"/>
  <c r="AC86" i="52"/>
  <c r="AI86" i="52" s="1"/>
  <c r="BW86" i="52"/>
  <c r="BG86" i="52"/>
  <c r="BM86" i="52" s="1"/>
  <c r="AI12" i="38"/>
  <c r="BA33" i="37"/>
  <c r="AY33" i="37"/>
  <c r="AI16" i="39"/>
  <c r="AK16" i="39"/>
  <c r="AK26" i="33"/>
  <c r="AI26" i="33"/>
  <c r="AO17" i="45"/>
  <c r="AM17" i="45"/>
  <c r="Q47" i="54"/>
  <c r="W47" i="54" s="1"/>
  <c r="AC38" i="40"/>
  <c r="AE38" i="40"/>
  <c r="AC13" i="36"/>
  <c r="AE13" i="36"/>
  <c r="AO14" i="32"/>
  <c r="AY14" i="32" s="1"/>
  <c r="AM14" i="32"/>
  <c r="AS14" i="32" s="1"/>
  <c r="AC16" i="42"/>
  <c r="AE16" i="42"/>
  <c r="AS11" i="36"/>
  <c r="AU11" i="36"/>
  <c r="M10" i="43"/>
  <c r="I35" i="43"/>
  <c r="M10" i="31"/>
  <c r="I35" i="31"/>
  <c r="AK14" i="39"/>
  <c r="AI14" i="39"/>
  <c r="M21" i="94"/>
  <c r="K21" i="94"/>
  <c r="I46" i="35" s="1"/>
  <c r="M46" i="35" s="1"/>
  <c r="AC11" i="41"/>
  <c r="AE11" i="41"/>
  <c r="Y12" i="50"/>
  <c r="AS17" i="42"/>
  <c r="AU17" i="42"/>
  <c r="AO16" i="43"/>
  <c r="AM16" i="43"/>
  <c r="BA42" i="37"/>
  <c r="AY42" i="37"/>
  <c r="BA14" i="36"/>
  <c r="AY14" i="36"/>
  <c r="AS17" i="39"/>
  <c r="AU17" i="39"/>
  <c r="Y44" i="46"/>
  <c r="M8" i="28" s="1"/>
  <c r="AC14" i="41"/>
  <c r="AE14" i="41"/>
  <c r="K12" i="94"/>
  <c r="I46" i="44" s="1"/>
  <c r="M46" i="44" s="1"/>
  <c r="AY11" i="45"/>
  <c r="BA11" i="45"/>
  <c r="AC16" i="43"/>
  <c r="AE16" i="43"/>
  <c r="AC14" i="42"/>
  <c r="AE14" i="42"/>
  <c r="W44" i="33"/>
  <c r="AC36" i="33"/>
  <c r="AE36" i="33"/>
  <c r="AY18" i="43"/>
  <c r="BA18" i="43"/>
  <c r="AO38" i="42"/>
  <c r="AM38" i="42"/>
  <c r="BI17" i="89"/>
  <c r="BI9" i="89"/>
  <c r="BI18" i="89"/>
  <c r="BI10" i="89"/>
  <c r="BI19" i="89"/>
  <c r="BI11" i="89"/>
  <c r="BI20" i="89"/>
  <c r="BI12" i="89"/>
  <c r="BI21" i="89"/>
  <c r="BI13" i="89"/>
  <c r="BI22" i="89"/>
  <c r="BI14" i="89"/>
  <c r="BI15" i="89"/>
  <c r="BI16" i="89"/>
  <c r="BI8" i="89"/>
  <c r="CC80" i="52"/>
  <c r="CA80" i="52"/>
  <c r="CG80" i="52" s="1"/>
  <c r="M78" i="95"/>
  <c r="K78" i="95"/>
  <c r="I169" i="11" s="1"/>
  <c r="AU26" i="39"/>
  <c r="AS26" i="39"/>
  <c r="AM8" i="30"/>
  <c r="AM34" i="30"/>
  <c r="AM23" i="30"/>
  <c r="AM24" i="30"/>
  <c r="AM26" i="30"/>
  <c r="AU9" i="37"/>
  <c r="AS9" i="37"/>
  <c r="AY16" i="36"/>
  <c r="BA16" i="36"/>
  <c r="AU9" i="45"/>
  <c r="AS9" i="45"/>
  <c r="AI16" i="45"/>
  <c r="AK16" i="45"/>
  <c r="AC15" i="41"/>
  <c r="AE15" i="41"/>
  <c r="AS26" i="40"/>
  <c r="AU26" i="40"/>
  <c r="AK17" i="41"/>
  <c r="AI17" i="41"/>
  <c r="AU13" i="43"/>
  <c r="AS13" i="43"/>
  <c r="AC17" i="33"/>
  <c r="AE17" i="33"/>
  <c r="AC11" i="36"/>
  <c r="AE11" i="36"/>
  <c r="AY34" i="45"/>
  <c r="M9" i="95"/>
  <c r="K9" i="95"/>
  <c r="I44" i="53" s="1"/>
  <c r="AO30" i="45"/>
  <c r="AY30" i="45" s="1"/>
  <c r="AY9" i="35"/>
  <c r="BA9" i="35"/>
  <c r="AY18" i="44"/>
  <c r="BA18" i="44"/>
  <c r="BA27" i="37"/>
  <c r="AY27" i="37"/>
  <c r="Y16" i="36"/>
  <c r="Y15" i="43"/>
  <c r="AC17" i="36"/>
  <c r="AE17" i="36"/>
  <c r="AO39" i="42"/>
  <c r="AY39" i="42" s="1"/>
  <c r="Y39" i="35"/>
  <c r="AI39" i="35" s="1"/>
  <c r="AM11" i="30"/>
  <c r="AS11" i="30" s="1"/>
  <c r="AS16" i="37"/>
  <c r="AU16" i="37"/>
  <c r="AO19" i="31"/>
  <c r="AY19" i="31" s="1"/>
  <c r="AS16" i="33"/>
  <c r="AU16" i="33"/>
  <c r="AO19" i="32"/>
  <c r="AY19" i="32" s="1"/>
  <c r="Y14" i="50"/>
  <c r="AC9" i="43"/>
  <c r="AE9" i="43"/>
  <c r="M85" i="95"/>
  <c r="AO19" i="33"/>
  <c r="AY19" i="33" s="1"/>
  <c r="AM19" i="33"/>
  <c r="AS19" i="33" s="1"/>
  <c r="AC9" i="35"/>
  <c r="AE9" i="35"/>
  <c r="AC11" i="37"/>
  <c r="AE11" i="37"/>
  <c r="Y14" i="44"/>
  <c r="AU26" i="33"/>
  <c r="AS26" i="33"/>
  <c r="AC16" i="33"/>
  <c r="AE16" i="33"/>
  <c r="BA43" i="33"/>
  <c r="AY43" i="33"/>
  <c r="AK42" i="43"/>
  <c r="AI42" i="43"/>
  <c r="AC14" i="43"/>
  <c r="AE14" i="43"/>
  <c r="AM19" i="43"/>
  <c r="AS19" i="43" s="1"/>
  <c r="AU22" i="31"/>
  <c r="AE22" i="31"/>
  <c r="Q22" i="31"/>
  <c r="AK22" i="31"/>
  <c r="S22" i="31"/>
  <c r="BA22" i="31"/>
  <c r="Q22" i="36"/>
  <c r="S22" i="36" s="1"/>
  <c r="AO14" i="37"/>
  <c r="AM14" i="37"/>
  <c r="Y37" i="30"/>
  <c r="AI37" i="30" s="1"/>
  <c r="M16" i="94"/>
  <c r="K16" i="94"/>
  <c r="I46" i="40" s="1"/>
  <c r="M46" i="40" s="1"/>
  <c r="M13" i="22"/>
  <c r="I31" i="22"/>
  <c r="AC14" i="35"/>
  <c r="AE14" i="35"/>
  <c r="BS22" i="92"/>
  <c r="BU22" i="92"/>
  <c r="BA24" i="3" s="1"/>
  <c r="G917" i="1" s="1"/>
  <c r="BS18" i="92"/>
  <c r="BU18" i="92"/>
  <c r="BA18" i="3" s="1"/>
  <c r="G743" i="1" s="1"/>
  <c r="M18" i="27"/>
  <c r="M43" i="27" s="1"/>
  <c r="E26" i="10" s="1"/>
  <c r="I43" i="27"/>
  <c r="Y11" i="39"/>
  <c r="AS13" i="38"/>
  <c r="AU13" i="38"/>
  <c r="AC11" i="33"/>
  <c r="AE11" i="33"/>
  <c r="AM16" i="41"/>
  <c r="AO16" i="41" s="1"/>
  <c r="AC11" i="42"/>
  <c r="AE11" i="42"/>
  <c r="AC18" i="41"/>
  <c r="AE18" i="41"/>
  <c r="AS33" i="41"/>
  <c r="AU33" i="41"/>
  <c r="I20" i="51"/>
  <c r="K69" i="96"/>
  <c r="I16" i="49" s="1"/>
  <c r="AO23" i="41"/>
  <c r="AO31" i="34"/>
  <c r="AY31" i="34" s="1"/>
  <c r="AC18" i="33"/>
  <c r="AE18" i="33"/>
  <c r="Y19" i="43"/>
  <c r="AI19" i="43" s="1"/>
  <c r="S20" i="45"/>
  <c r="Q20" i="45"/>
  <c r="BA20" i="32"/>
  <c r="AK20" i="32"/>
  <c r="S20" i="32"/>
  <c r="Q20" i="32"/>
  <c r="AU20" i="32"/>
  <c r="AE20" i="32"/>
  <c r="S20" i="34"/>
  <c r="Q20" i="34"/>
  <c r="K31" i="96"/>
  <c r="E40" i="94" s="1"/>
  <c r="G40" i="94" s="1"/>
  <c r="I31" i="96"/>
  <c r="E39" i="94" s="1"/>
  <c r="G39" i="94" s="1"/>
  <c r="Y9" i="38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Y44" i="39"/>
  <c r="AK36" i="39"/>
  <c r="AI36" i="39"/>
  <c r="AI44" i="39" s="1"/>
  <c r="Y15" i="7" s="1"/>
  <c r="AM9" i="46"/>
  <c r="AC13" i="38"/>
  <c r="AE13" i="38"/>
  <c r="BI82" i="52"/>
  <c r="BK82" i="52" s="1"/>
  <c r="BG82" i="52"/>
  <c r="BM82" i="52" s="1"/>
  <c r="AC17" i="34"/>
  <c r="AE17" i="34"/>
  <c r="AY82" i="52"/>
  <c r="BA82" i="52" s="1"/>
  <c r="AW82" i="52"/>
  <c r="BC82" i="52" s="1"/>
  <c r="Y25" i="54"/>
  <c r="BA33" i="35"/>
  <c r="AY33" i="35"/>
  <c r="Y9" i="42"/>
  <c r="AS38" i="34"/>
  <c r="AU38" i="34"/>
  <c r="AM16" i="42"/>
  <c r="AO16" i="42" s="1"/>
  <c r="AM18" i="46"/>
  <c r="AO18" i="46" s="1"/>
  <c r="AO13" i="41"/>
  <c r="AM13" i="41"/>
  <c r="Y38" i="32"/>
  <c r="AU21" i="34"/>
  <c r="AE21" i="34"/>
  <c r="Q21" i="34"/>
  <c r="S21" i="34" s="1"/>
  <c r="BA21" i="34"/>
  <c r="AK21" i="34"/>
  <c r="AU21" i="40"/>
  <c r="AE21" i="40"/>
  <c r="BA21" i="40"/>
  <c r="AK21" i="40"/>
  <c r="Q21" i="40"/>
  <c r="M83" i="95"/>
  <c r="K83" i="95"/>
  <c r="I170" i="11" s="1"/>
  <c r="W44" i="32"/>
  <c r="AC36" i="32"/>
  <c r="AC44" i="32" s="1"/>
  <c r="U24" i="7" s="1"/>
  <c r="K78" i="74"/>
  <c r="I52" i="50" s="1"/>
  <c r="M52" i="50" s="1"/>
  <c r="Y18" i="50"/>
  <c r="AC16" i="39"/>
  <c r="AE16" i="39"/>
  <c r="AK34" i="33"/>
  <c r="AI34" i="33"/>
  <c r="AO17" i="32"/>
  <c r="AY17" i="32" s="1"/>
  <c r="AM17" i="32"/>
  <c r="AS17" i="32" s="1"/>
  <c r="BA12" i="33"/>
  <c r="AY12" i="33"/>
  <c r="Y38" i="40"/>
  <c r="Y44" i="40" s="1"/>
  <c r="AM38" i="35"/>
  <c r="AO38" i="35" s="1"/>
  <c r="AI21" i="56"/>
  <c r="Y16" i="42"/>
  <c r="Y19" i="41"/>
  <c r="AI19" i="41" s="1"/>
  <c r="AO11" i="36"/>
  <c r="AC9" i="33"/>
  <c r="AE9" i="33"/>
  <c r="M10" i="39"/>
  <c r="I35" i="39"/>
  <c r="M10" i="45"/>
  <c r="I35" i="45"/>
  <c r="K13" i="94"/>
  <c r="I46" i="43" s="1"/>
  <c r="M46" i="43" s="1"/>
  <c r="AC38" i="36"/>
  <c r="AE38" i="36"/>
  <c r="AM14" i="46"/>
  <c r="AO14" i="46" s="1"/>
  <c r="AK34" i="40"/>
  <c r="AI34" i="40"/>
  <c r="AK11" i="41"/>
  <c r="AI11" i="41"/>
  <c r="BA17" i="42"/>
  <c r="AY17" i="42"/>
  <c r="AM44" i="33"/>
  <c r="AS36" i="33"/>
  <c r="AU36" i="33"/>
  <c r="AC16" i="41"/>
  <c r="AE16" i="41"/>
  <c r="AC14" i="34"/>
  <c r="AE14" i="34"/>
  <c r="AI12" i="39"/>
  <c r="AI34" i="44"/>
  <c r="AC38" i="30"/>
  <c r="AE38" i="30"/>
  <c r="AU34" i="38"/>
  <c r="AS34" i="38"/>
  <c r="AO17" i="39"/>
  <c r="Y14" i="41"/>
  <c r="AM44" i="34"/>
  <c r="AS36" i="34"/>
  <c r="AS44" i="34" s="1"/>
  <c r="AC20" i="7" s="1"/>
  <c r="AU36" i="34"/>
  <c r="I23" i="96"/>
  <c r="E74" i="95" s="1"/>
  <c r="G74" i="95" s="1"/>
  <c r="AI24" i="36"/>
  <c r="AS34" i="36"/>
  <c r="AU34" i="36"/>
  <c r="AO34" i="36"/>
  <c r="AI16" i="43"/>
  <c r="AK16" i="43"/>
  <c r="AI14" i="42"/>
  <c r="AK14" i="42"/>
  <c r="AK36" i="33"/>
  <c r="AI36" i="33"/>
  <c r="AC26" i="30"/>
  <c r="Y26" i="30"/>
  <c r="AS23" i="36"/>
  <c r="AU23" i="36"/>
  <c r="AO23" i="36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23" i="89" s="1"/>
  <c r="BK17" i="89"/>
  <c r="BW17" i="89" s="1"/>
  <c r="BK9" i="89"/>
  <c r="BW9" i="89" s="1"/>
  <c r="AS17" i="41"/>
  <c r="AU17" i="41"/>
  <c r="AS17" i="35"/>
  <c r="AU17" i="35"/>
  <c r="AC13" i="35"/>
  <c r="AE13" i="35"/>
  <c r="I12" i="96"/>
  <c r="E16" i="95" s="1"/>
  <c r="G16" i="95" s="1"/>
  <c r="AO26" i="39"/>
  <c r="AO11" i="32"/>
  <c r="AY11" i="32" s="1"/>
  <c r="AC18" i="38"/>
  <c r="AE18" i="38"/>
  <c r="AO19" i="42"/>
  <c r="AY19" i="42" s="1"/>
  <c r="AO9" i="45"/>
  <c r="AO32" i="40"/>
  <c r="AY32" i="40" s="1"/>
  <c r="Y15" i="41"/>
  <c r="AS34" i="42"/>
  <c r="AU34" i="42"/>
  <c r="AO34" i="42"/>
  <c r="AO26" i="40"/>
  <c r="AC17" i="43"/>
  <c r="AE17" i="43"/>
  <c r="AO13" i="43"/>
  <c r="AC13" i="45"/>
  <c r="AE13" i="45"/>
  <c r="Y17" i="33"/>
  <c r="Y11" i="36"/>
  <c r="W44" i="38"/>
  <c r="AC36" i="38"/>
  <c r="AE36" i="38"/>
  <c r="K18" i="96"/>
  <c r="E30" i="95" s="1"/>
  <c r="G30" i="95" s="1"/>
  <c r="I18" i="96"/>
  <c r="E29" i="95" s="1"/>
  <c r="G29" i="95" s="1"/>
  <c r="AC16" i="34"/>
  <c r="AE16" i="34"/>
  <c r="AS17" i="37"/>
  <c r="AU17" i="37"/>
  <c r="AS9" i="43"/>
  <c r="AU9" i="43"/>
  <c r="K45" i="74"/>
  <c r="I48" i="54" s="1"/>
  <c r="M48" i="54" s="1"/>
  <c r="I45" i="74"/>
  <c r="I48" i="56" s="1"/>
  <c r="M48" i="56" s="1"/>
  <c r="Y59" i="50"/>
  <c r="AO15" i="31"/>
  <c r="AY15" i="31" s="1"/>
  <c r="AM15" i="31"/>
  <c r="AS15" i="31" s="1"/>
  <c r="Y18" i="32"/>
  <c r="AI18" i="32" s="1"/>
  <c r="Y19" i="42"/>
  <c r="AI19" i="42" s="1"/>
  <c r="AC9" i="45"/>
  <c r="AE9" i="45"/>
  <c r="Y17" i="36"/>
  <c r="Q41" i="53"/>
  <c r="W9" i="53"/>
  <c r="W41" i="53" s="1"/>
  <c r="AO16" i="37"/>
  <c r="AO16" i="33"/>
  <c r="Y39" i="33"/>
  <c r="AI39" i="33" s="1"/>
  <c r="AO32" i="41"/>
  <c r="AY32" i="41" s="1"/>
  <c r="K28" i="95"/>
  <c r="I164" i="11" s="1"/>
  <c r="Y15" i="32"/>
  <c r="AI15" i="32" s="1"/>
  <c r="Y9" i="35"/>
  <c r="AM11" i="39"/>
  <c r="AO11" i="39" s="1"/>
  <c r="AK33" i="44"/>
  <c r="AI33" i="44"/>
  <c r="BA40" i="39"/>
  <c r="AY40" i="39"/>
  <c r="BA8" i="37"/>
  <c r="AO26" i="33"/>
  <c r="AM9" i="31"/>
  <c r="AS9" i="31" s="1"/>
  <c r="AC18" i="35"/>
  <c r="AE18" i="35"/>
  <c r="Y16" i="33"/>
  <c r="AM11" i="34"/>
  <c r="AO11" i="34" s="1"/>
  <c r="Y14" i="43"/>
  <c r="BA27" i="42"/>
  <c r="AY27" i="42"/>
  <c r="AS42" i="42"/>
  <c r="AU42" i="42"/>
  <c r="Q22" i="45"/>
  <c r="BA22" i="32"/>
  <c r="AK22" i="32"/>
  <c r="S22" i="32"/>
  <c r="Q22" i="32"/>
  <c r="AU22" i="32"/>
  <c r="AE22" i="32"/>
  <c r="AO14" i="39"/>
  <c r="AM14" i="39"/>
  <c r="K27" i="96"/>
  <c r="I27" i="96"/>
  <c r="E8" i="94" s="1"/>
  <c r="BA40" i="42"/>
  <c r="AY40" i="42"/>
  <c r="Y14" i="35"/>
  <c r="AI24" i="42"/>
  <c r="AO25" i="32"/>
  <c r="AY25" i="32" s="1"/>
  <c r="BS13" i="92"/>
  <c r="BU13" i="92"/>
  <c r="BA13" i="3" s="1"/>
  <c r="G598" i="1" s="1"/>
  <c r="BS9" i="92"/>
  <c r="BU9" i="92"/>
  <c r="BA9" i="3" s="1"/>
  <c r="G482" i="1" s="1"/>
  <c r="I9" i="73"/>
  <c r="I17" i="25" s="1"/>
  <c r="M17" i="25" s="1"/>
  <c r="S17" i="25" s="1"/>
  <c r="K9" i="73"/>
  <c r="I17" i="23" s="1"/>
  <c r="M17" i="23" s="1"/>
  <c r="S17" i="23" s="1"/>
  <c r="I35" i="74"/>
  <c r="I26" i="56" s="1"/>
  <c r="AY36" i="39"/>
  <c r="BA36" i="39"/>
  <c r="AO13" i="38"/>
  <c r="Y51" i="54"/>
  <c r="AO38" i="30"/>
  <c r="AM38" i="30"/>
  <c r="W21" i="54"/>
  <c r="AC9" i="34"/>
  <c r="AE9" i="34"/>
  <c r="AO33" i="41"/>
  <c r="I21" i="51"/>
  <c r="M21" i="51" s="1"/>
  <c r="K70" i="96"/>
  <c r="I17" i="49" s="1"/>
  <c r="M17" i="49" s="1"/>
  <c r="Q17" i="49" s="1"/>
  <c r="W17" i="49" s="1"/>
  <c r="AS13" i="39"/>
  <c r="AU13" i="39"/>
  <c r="AC38" i="33"/>
  <c r="AE38" i="33"/>
  <c r="S20" i="41"/>
  <c r="Q20" i="41"/>
  <c r="Q20" i="43"/>
  <c r="BA20" i="31"/>
  <c r="AK20" i="31"/>
  <c r="Q20" i="31"/>
  <c r="S20" i="31" s="1"/>
  <c r="AU20" i="31"/>
  <c r="AE20" i="31"/>
  <c r="AU13" i="37"/>
  <c r="AS13" i="37"/>
  <c r="K31" i="94"/>
  <c r="I36" i="22" s="1"/>
  <c r="M36" i="22" s="1"/>
  <c r="S36" i="22" s="1"/>
  <c r="AC17" i="44"/>
  <c r="AE17" i="44"/>
  <c r="CA97" i="52"/>
  <c r="CE97" i="52" s="1"/>
  <c r="AC97" i="52"/>
  <c r="BG97" i="52"/>
  <c r="Y97" i="52"/>
  <c r="AM97" i="52"/>
  <c r="AQ97" i="52" s="1"/>
  <c r="CG97" i="52"/>
  <c r="BQ97" i="52"/>
  <c r="BW97" i="52" s="1"/>
  <c r="AI97" i="52"/>
  <c r="Q97" i="52"/>
  <c r="W97" i="52" s="1"/>
  <c r="BM97" i="52"/>
  <c r="AW97" i="52"/>
  <c r="BC97" i="52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AM14" i="30"/>
  <c r="AS14" i="30" s="1"/>
  <c r="W44" i="39"/>
  <c r="AC36" i="39"/>
  <c r="AE36" i="39"/>
  <c r="AO30" i="38"/>
  <c r="AY30" i="38" s="1"/>
  <c r="Y13" i="38"/>
  <c r="BI81" i="52"/>
  <c r="BG81" i="52"/>
  <c r="BM81" i="52" s="1"/>
  <c r="Y17" i="34"/>
  <c r="AY81" i="52"/>
  <c r="BA81" i="52" s="1"/>
  <c r="AW81" i="52"/>
  <c r="BC81" i="52" s="1"/>
  <c r="AM13" i="34"/>
  <c r="AO13" i="34" s="1"/>
  <c r="AU8" i="35"/>
  <c r="AO8" i="35"/>
  <c r="AS8" i="35"/>
  <c r="AO15" i="33"/>
  <c r="AM15" i="33"/>
  <c r="AC13" i="39"/>
  <c r="AE13" i="39"/>
  <c r="BA42" i="32"/>
  <c r="AY42" i="32"/>
  <c r="BA21" i="43"/>
  <c r="AK21" i="43"/>
  <c r="S21" i="43"/>
  <c r="Q21" i="43"/>
  <c r="AU21" i="43"/>
  <c r="AE21" i="43"/>
  <c r="AU21" i="31"/>
  <c r="AE21" i="31"/>
  <c r="BA21" i="31"/>
  <c r="AK21" i="31"/>
  <c r="S21" i="31"/>
  <c r="Q21" i="31"/>
  <c r="BA21" i="36"/>
  <c r="AK21" i="36"/>
  <c r="S21" i="36"/>
  <c r="Q21" i="36"/>
  <c r="AU21" i="36"/>
  <c r="AE21" i="36"/>
  <c r="G43" i="97"/>
  <c r="G35" i="97"/>
  <c r="AC35" i="97" s="1"/>
  <c r="E50" i="95" s="1"/>
  <c r="G50" i="95" s="1"/>
  <c r="G27" i="97"/>
  <c r="AC27" i="97" s="1"/>
  <c r="E42" i="95" s="1"/>
  <c r="G42" i="95" s="1"/>
  <c r="G42" i="97"/>
  <c r="G34" i="97"/>
  <c r="AC34" i="97" s="1"/>
  <c r="E49" i="95" s="1"/>
  <c r="G49" i="95" s="1"/>
  <c r="G26" i="97"/>
  <c r="AC26" i="97" s="1"/>
  <c r="E41" i="95" s="1"/>
  <c r="G41" i="95" s="1"/>
  <c r="G41" i="97"/>
  <c r="G33" i="97"/>
  <c r="AC33" i="97" s="1"/>
  <c r="E48" i="95" s="1"/>
  <c r="G48" i="95" s="1"/>
  <c r="G25" i="97"/>
  <c r="AC25" i="97" s="1"/>
  <c r="E40" i="95" s="1"/>
  <c r="G40" i="95" s="1"/>
  <c r="G48" i="97"/>
  <c r="G40" i="97"/>
  <c r="G32" i="97"/>
  <c r="AC32" i="97" s="1"/>
  <c r="E47" i="95" s="1"/>
  <c r="G47" i="95" s="1"/>
  <c r="G24" i="97"/>
  <c r="AC24" i="97" s="1"/>
  <c r="E39" i="95" s="1"/>
  <c r="G39" i="95" s="1"/>
  <c r="G47" i="97"/>
  <c r="G39" i="97"/>
  <c r="G31" i="97"/>
  <c r="AC31" i="97" s="1"/>
  <c r="E46" i="95" s="1"/>
  <c r="G46" i="95" s="1"/>
  <c r="G23" i="97"/>
  <c r="AC23" i="97" s="1"/>
  <c r="E38" i="95" s="1"/>
  <c r="G38" i="95" s="1"/>
  <c r="G46" i="97"/>
  <c r="G38" i="97"/>
  <c r="G30" i="97"/>
  <c r="AC30" i="97" s="1"/>
  <c r="E45" i="95" s="1"/>
  <c r="G45" i="95" s="1"/>
  <c r="G22" i="97"/>
  <c r="AC22" i="97" s="1"/>
  <c r="E37" i="95" s="1"/>
  <c r="G37" i="95" s="1"/>
  <c r="G18" i="97"/>
  <c r="G45" i="97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G44" i="97"/>
  <c r="G36" i="97"/>
  <c r="AC36" i="97" s="1"/>
  <c r="E51" i="95" s="1"/>
  <c r="G51" i="95" s="1"/>
  <c r="G28" i="97"/>
  <c r="AC28" i="97" s="1"/>
  <c r="E43" i="95" s="1"/>
  <c r="G43" i="95" s="1"/>
  <c r="G20" i="97"/>
  <c r="AC20" i="97" s="1"/>
  <c r="E35" i="95" s="1"/>
  <c r="G35" i="95" s="1"/>
  <c r="Y19" i="37"/>
  <c r="AI19" i="37" s="1"/>
  <c r="AS26" i="42"/>
  <c r="AU26" i="42"/>
  <c r="AM19" i="35"/>
  <c r="AS19" i="35" s="1"/>
  <c r="Y15" i="52"/>
  <c r="Y48" i="52"/>
  <c r="AI47" i="56"/>
  <c r="AC47" i="56"/>
  <c r="AS47" i="56"/>
  <c r="AM47" i="56"/>
  <c r="Q47" i="56"/>
  <c r="W47" i="56" s="1"/>
  <c r="AC18" i="34"/>
  <c r="AE18" i="34"/>
  <c r="AO16" i="45"/>
  <c r="AM16" i="45"/>
  <c r="AS12" i="33"/>
  <c r="AU12" i="33"/>
  <c r="W21" i="56"/>
  <c r="AO39" i="32"/>
  <c r="AY39" i="32" s="1"/>
  <c r="AM39" i="32"/>
  <c r="AS39" i="32" s="1"/>
  <c r="S44" i="46"/>
  <c r="AM36" i="46"/>
  <c r="AM44" i="46" s="1"/>
  <c r="S8" i="28" s="1"/>
  <c r="AC13" i="41"/>
  <c r="AE13" i="41"/>
  <c r="AI24" i="30"/>
  <c r="Y9" i="33"/>
  <c r="M10" i="35"/>
  <c r="I35" i="35"/>
  <c r="M10" i="41"/>
  <c r="I35" i="41"/>
  <c r="AS96" i="52"/>
  <c r="AC96" i="52"/>
  <c r="BW96" i="52"/>
  <c r="BG96" i="52"/>
  <c r="Y96" i="52"/>
  <c r="BC96" i="52"/>
  <c r="AM96" i="52"/>
  <c r="AQ96" i="52" s="1"/>
  <c r="CG96" i="52"/>
  <c r="BQ96" i="52"/>
  <c r="AI96" i="52"/>
  <c r="Q96" i="52"/>
  <c r="W96" i="52" s="1"/>
  <c r="BM96" i="52"/>
  <c r="AW96" i="52"/>
  <c r="CA96" i="52"/>
  <c r="CE96" i="52" s="1"/>
  <c r="Y39" i="56"/>
  <c r="Y87" i="52"/>
  <c r="AO36" i="33"/>
  <c r="AC14" i="38"/>
  <c r="AE14" i="38"/>
  <c r="AO39" i="43"/>
  <c r="AY39" i="43" s="1"/>
  <c r="Y16" i="41"/>
  <c r="Y14" i="34"/>
  <c r="Y38" i="30"/>
  <c r="AS27" i="40"/>
  <c r="AU27" i="40"/>
  <c r="Y39" i="32"/>
  <c r="AI39" i="32" s="1"/>
  <c r="AS13" i="35"/>
  <c r="AU13" i="35"/>
  <c r="AO36" i="34"/>
  <c r="AC16" i="40"/>
  <c r="AE16" i="40"/>
  <c r="BG95" i="52"/>
  <c r="AM95" i="52"/>
  <c r="AQ95" i="52" s="1"/>
  <c r="CG95" i="52"/>
  <c r="BQ95" i="52"/>
  <c r="BW95" i="52" s="1"/>
  <c r="AI95" i="52"/>
  <c r="Q95" i="52"/>
  <c r="W95" i="52" s="1"/>
  <c r="BM95" i="52"/>
  <c r="AW95" i="52"/>
  <c r="BC95" i="52" s="1"/>
  <c r="CA95" i="52"/>
  <c r="CE95" i="52" s="1"/>
  <c r="AS95" i="52"/>
  <c r="AC95" i="52"/>
  <c r="AK8" i="45"/>
  <c r="Y25" i="56"/>
  <c r="AO25" i="35"/>
  <c r="AY25" i="35" s="1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AU24" i="37"/>
  <c r="AS24" i="37"/>
  <c r="AO17" i="41"/>
  <c r="AS18" i="35"/>
  <c r="AU18" i="35"/>
  <c r="AS9" i="34"/>
  <c r="AU9" i="34"/>
  <c r="AO17" i="35"/>
  <c r="Y13" i="35"/>
  <c r="AO31" i="37"/>
  <c r="AY31" i="37" s="1"/>
  <c r="K29" i="96"/>
  <c r="I29" i="96"/>
  <c r="E35" i="94" s="1"/>
  <c r="G35" i="94" s="1"/>
  <c r="Y44" i="41"/>
  <c r="AI36" i="41"/>
  <c r="AK36" i="41"/>
  <c r="AY9" i="41"/>
  <c r="AU26" i="41"/>
  <c r="AS26" i="41"/>
  <c r="K20" i="73"/>
  <c r="I50" i="23" s="1"/>
  <c r="M50" i="23" s="1"/>
  <c r="S50" i="23" s="1"/>
  <c r="I20" i="73"/>
  <c r="I50" i="25" s="1"/>
  <c r="M50" i="25" s="1"/>
  <c r="S50" i="25" s="1"/>
  <c r="I46" i="74"/>
  <c r="I49" i="56" s="1"/>
  <c r="M49" i="56" s="1"/>
  <c r="AM44" i="35"/>
  <c r="AS36" i="35"/>
  <c r="AU36" i="35"/>
  <c r="AC38" i="42"/>
  <c r="AE38" i="42"/>
  <c r="AI17" i="43"/>
  <c r="AK17" i="43"/>
  <c r="AC11" i="38"/>
  <c r="AE11" i="38"/>
  <c r="AU12" i="45"/>
  <c r="AS12" i="45"/>
  <c r="Y13" i="45"/>
  <c r="AC17" i="35"/>
  <c r="AE17" i="35"/>
  <c r="Y18" i="52"/>
  <c r="BA42" i="33"/>
  <c r="AY42" i="33"/>
  <c r="AM8" i="45"/>
  <c r="AM26" i="45"/>
  <c r="AM24" i="45"/>
  <c r="AM23" i="45"/>
  <c r="I11" i="96"/>
  <c r="E14" i="95" s="1"/>
  <c r="G14" i="95" s="1"/>
  <c r="CG46" i="52"/>
  <c r="BM15" i="91"/>
  <c r="BY15" i="91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AU9" i="44"/>
  <c r="AS9" i="44"/>
  <c r="AO37" i="44"/>
  <c r="AY37" i="44" s="1"/>
  <c r="AO39" i="33"/>
  <c r="AY39" i="33" s="1"/>
  <c r="AS38" i="33"/>
  <c r="AU38" i="33"/>
  <c r="AO9" i="43"/>
  <c r="AS36" i="31"/>
  <c r="AK23" i="33"/>
  <c r="AI23" i="33"/>
  <c r="AS18" i="34"/>
  <c r="AU18" i="34"/>
  <c r="AS14" i="44"/>
  <c r="AU14" i="44"/>
  <c r="Q42" i="53"/>
  <c r="M43" i="53"/>
  <c r="AC14" i="40"/>
  <c r="AE14" i="40"/>
  <c r="AS36" i="44"/>
  <c r="AU36" i="44"/>
  <c r="AO14" i="43"/>
  <c r="AM14" i="43"/>
  <c r="AS9" i="41"/>
  <c r="AU9" i="41"/>
  <c r="AC26" i="45"/>
  <c r="AE26" i="45"/>
  <c r="Y26" i="45"/>
  <c r="AK26" i="45" s="1"/>
  <c r="AO31" i="45"/>
  <c r="AY31" i="45" s="1"/>
  <c r="I10" i="96"/>
  <c r="E12" i="95" s="1"/>
  <c r="G12" i="95" s="1"/>
  <c r="AS14" i="35"/>
  <c r="AU14" i="35"/>
  <c r="AM16" i="31"/>
  <c r="AS16" i="31" s="1"/>
  <c r="AO16" i="31"/>
  <c r="AY16" i="31" s="1"/>
  <c r="AM38" i="31"/>
  <c r="AO38" i="31" s="1"/>
  <c r="AM9" i="40"/>
  <c r="AO9" i="40"/>
  <c r="AO30" i="32"/>
  <c r="AY30" i="32" s="1"/>
  <c r="AC18" i="43"/>
  <c r="AE18" i="43"/>
  <c r="AC13" i="44"/>
  <c r="AE13" i="44"/>
  <c r="AM14" i="34"/>
  <c r="Y10" i="50"/>
  <c r="Q10" i="50"/>
  <c r="AI18" i="35"/>
  <c r="AK18" i="35"/>
  <c r="AC38" i="41"/>
  <c r="AE38" i="41"/>
  <c r="AS27" i="42"/>
  <c r="AU27" i="42"/>
  <c r="AO42" i="42"/>
  <c r="Q22" i="41"/>
  <c r="Q22" i="43"/>
  <c r="K69" i="95"/>
  <c r="I34" i="16" s="1"/>
  <c r="M34" i="16" s="1"/>
  <c r="AK27" i="34"/>
  <c r="AI27" i="34"/>
  <c r="BS21" i="92"/>
  <c r="BU21" i="92"/>
  <c r="BA21" i="3" s="1"/>
  <c r="G830" i="1" s="1"/>
  <c r="BS17" i="92"/>
  <c r="BU17" i="92"/>
  <c r="BA17" i="3" s="1"/>
  <c r="G714" i="1" s="1"/>
  <c r="M15" i="23"/>
  <c r="AS36" i="39"/>
  <c r="AU36" i="39"/>
  <c r="AO19" i="38"/>
  <c r="AY19" i="38" s="1"/>
  <c r="BA8" i="38"/>
  <c r="AO25" i="33"/>
  <c r="AY25" i="33" s="1"/>
  <c r="AO39" i="34"/>
  <c r="AY39" i="34" s="1"/>
  <c r="AU34" i="43"/>
  <c r="AS34" i="43"/>
  <c r="Y21" i="54"/>
  <c r="Y9" i="34"/>
  <c r="AO13" i="39"/>
  <c r="Y38" i="33"/>
  <c r="Y44" i="33" s="1"/>
  <c r="AS38" i="32"/>
  <c r="AU38" i="32"/>
  <c r="Y35" i="54"/>
  <c r="Q20" i="37"/>
  <c r="S20" i="39"/>
  <c r="Q20" i="39"/>
  <c r="AC15" i="36"/>
  <c r="AE15" i="36"/>
  <c r="AC18" i="42"/>
  <c r="AE18" i="42"/>
  <c r="W44" i="43"/>
  <c r="AC36" i="43"/>
  <c r="AE36" i="43"/>
  <c r="K23" i="94"/>
  <c r="I46" i="33" s="1"/>
  <c r="M46" i="33" s="1"/>
  <c r="Y17" i="44"/>
  <c r="K89" i="74"/>
  <c r="I63" i="50" s="1"/>
  <c r="M63" i="50" s="1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W44" i="31"/>
  <c r="AC36" i="31"/>
  <c r="AC44" i="31" s="1"/>
  <c r="U25" i="7" s="1"/>
  <c r="AO38" i="45"/>
  <c r="AM38" i="45"/>
  <c r="S16" i="21"/>
  <c r="S28" i="21" s="1"/>
  <c r="E37" i="8" s="1"/>
  <c r="M28" i="21"/>
  <c r="E34" i="10" s="1"/>
  <c r="BI80" i="52"/>
  <c r="BK80" i="52" s="1"/>
  <c r="BG80" i="52"/>
  <c r="BM80" i="52" s="1"/>
  <c r="AO16" i="35"/>
  <c r="AM16" i="35"/>
  <c r="AU26" i="44"/>
  <c r="AS26" i="44"/>
  <c r="AO26" i="44"/>
  <c r="Y17" i="31"/>
  <c r="AI17" i="31" s="1"/>
  <c r="AO38" i="44"/>
  <c r="AM38" i="44"/>
  <c r="AM44" i="44" s="1"/>
  <c r="AO8" i="31"/>
  <c r="AS8" i="31"/>
  <c r="AM39" i="40"/>
  <c r="AS39" i="40" s="1"/>
  <c r="Y13" i="39"/>
  <c r="Y15" i="30"/>
  <c r="AI15" i="30" s="1"/>
  <c r="AU21" i="39"/>
  <c r="AE21" i="39"/>
  <c r="BA21" i="39"/>
  <c r="AK21" i="39"/>
  <c r="Q21" i="39"/>
  <c r="S21" i="39" s="1"/>
  <c r="AU21" i="45"/>
  <c r="AK21" i="45"/>
  <c r="S21" i="45"/>
  <c r="BA21" i="45"/>
  <c r="Q21" i="45"/>
  <c r="AE21" i="45"/>
  <c r="BA21" i="32"/>
  <c r="AK21" i="32"/>
  <c r="Q21" i="32"/>
  <c r="AU21" i="32"/>
  <c r="AE21" i="32"/>
  <c r="U18" i="97"/>
  <c r="U19" i="97"/>
  <c r="Q39" i="54"/>
  <c r="W39" i="54" s="1"/>
  <c r="Y39" i="54"/>
  <c r="AO29" i="36"/>
  <c r="AY29" i="36" s="1"/>
  <c r="Y88" i="52"/>
  <c r="AS15" i="52"/>
  <c r="Y18" i="34"/>
  <c r="AC17" i="38"/>
  <c r="AE17" i="38"/>
  <c r="BA43" i="40"/>
  <c r="AY43" i="40"/>
  <c r="AO34" i="46"/>
  <c r="AY34" i="46" s="1"/>
  <c r="AC38" i="34"/>
  <c r="AE38" i="34"/>
  <c r="AC15" i="33"/>
  <c r="AE15" i="33"/>
  <c r="AS42" i="39"/>
  <c r="AU42" i="39"/>
  <c r="AM14" i="41"/>
  <c r="Y13" i="41"/>
  <c r="Y39" i="37"/>
  <c r="AI39" i="37" s="1"/>
  <c r="AS14" i="52"/>
  <c r="AC14" i="52"/>
  <c r="BW14" i="52"/>
  <c r="BG14" i="52"/>
  <c r="Y14" i="52"/>
  <c r="BC14" i="52"/>
  <c r="AM14" i="52"/>
  <c r="CG14" i="52"/>
  <c r="BQ14" i="52"/>
  <c r="AI14" i="52"/>
  <c r="Q14" i="52"/>
  <c r="BM14" i="52"/>
  <c r="AW14" i="52"/>
  <c r="BA14" i="52" s="1"/>
  <c r="CA14" i="52"/>
  <c r="M10" i="37"/>
  <c r="I35" i="37"/>
  <c r="K19" i="96"/>
  <c r="E32" i="95" s="1"/>
  <c r="G32" i="95" s="1"/>
  <c r="I19" i="96"/>
  <c r="E31" i="95" s="1"/>
  <c r="G31" i="95" s="1"/>
  <c r="K88" i="74"/>
  <c r="I62" i="50" s="1"/>
  <c r="M62" i="50" s="1"/>
  <c r="Y41" i="54"/>
  <c r="AO13" i="33"/>
  <c r="AM13" i="33"/>
  <c r="AK27" i="35"/>
  <c r="AI27" i="35"/>
  <c r="AS27" i="33"/>
  <c r="AU27" i="33"/>
  <c r="AO14" i="42"/>
  <c r="AM14" i="42"/>
  <c r="Y14" i="38"/>
  <c r="BA42" i="44"/>
  <c r="AY42" i="44"/>
  <c r="AC18" i="39"/>
  <c r="AE18" i="39"/>
  <c r="AO27" i="40"/>
  <c r="AO13" i="35"/>
  <c r="AO12" i="30"/>
  <c r="AY12" i="30" s="1"/>
  <c r="K25" i="96"/>
  <c r="E80" i="95" s="1"/>
  <c r="G80" i="95" s="1"/>
  <c r="I25" i="96"/>
  <c r="E79" i="95" s="1"/>
  <c r="G79" i="95" s="1"/>
  <c r="Y16" i="40"/>
  <c r="K87" i="74"/>
  <c r="I61" i="50" s="1"/>
  <c r="M61" i="50" s="1"/>
  <c r="BQ23" i="92"/>
  <c r="BI25" i="3" s="1"/>
  <c r="G950" i="1" s="1"/>
  <c r="Y37" i="56"/>
  <c r="AC9" i="46"/>
  <c r="AK26" i="40"/>
  <c r="AI26" i="40"/>
  <c r="BA33" i="38"/>
  <c r="AY33" i="38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AO24" i="37"/>
  <c r="AS17" i="43"/>
  <c r="AU17" i="43"/>
  <c r="AO32" i="30"/>
  <c r="AY32" i="30" s="1"/>
  <c r="AO18" i="35"/>
  <c r="AO9" i="34"/>
  <c r="CC85" i="52"/>
  <c r="CA85" i="52"/>
  <c r="CG85" i="52" s="1"/>
  <c r="AC18" i="37"/>
  <c r="AE18" i="37"/>
  <c r="AS9" i="39"/>
  <c r="AU9" i="39"/>
  <c r="K27" i="94"/>
  <c r="I46" i="30" s="1"/>
  <c r="M46" i="30" s="1"/>
  <c r="Y21" i="50"/>
  <c r="AC15" i="34"/>
  <c r="AE15" i="34"/>
  <c r="Y23" i="54"/>
  <c r="AS23" i="40"/>
  <c r="AU23" i="40"/>
  <c r="Q37" i="54"/>
  <c r="W37" i="54" s="1"/>
  <c r="AS17" i="36"/>
  <c r="AU17" i="36"/>
  <c r="AU23" i="42"/>
  <c r="AS23" i="42"/>
  <c r="AO23" i="42"/>
  <c r="AO36" i="35"/>
  <c r="Y37" i="36"/>
  <c r="AI37" i="36" s="1"/>
  <c r="Y38" i="42"/>
  <c r="Y11" i="30"/>
  <c r="AI11" i="30" s="1"/>
  <c r="AK11" i="38"/>
  <c r="AI11" i="38"/>
  <c r="AI17" i="35"/>
  <c r="AK17" i="35"/>
  <c r="AC9" i="39"/>
  <c r="AE9" i="39"/>
  <c r="K34" i="94"/>
  <c r="I171" i="11" s="1"/>
  <c r="AC9" i="37"/>
  <c r="AE9" i="37"/>
  <c r="AS38" i="36"/>
  <c r="AU38" i="36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AO38" i="33"/>
  <c r="AO9" i="30"/>
  <c r="AY9" i="30" s="1"/>
  <c r="AY36" i="31"/>
  <c r="AC17" i="42"/>
  <c r="AE17" i="42"/>
  <c r="AQ24" i="90"/>
  <c r="AQ25" i="90" s="1"/>
  <c r="AG24" i="90"/>
  <c r="AG25" i="90" s="1"/>
  <c r="W24" i="90"/>
  <c r="W25" i="90" s="1"/>
  <c r="I24" i="90"/>
  <c r="I25" i="90" s="1"/>
  <c r="BC24" i="90"/>
  <c r="BC25" i="90" s="1"/>
  <c r="AO18" i="34"/>
  <c r="AO19" i="30"/>
  <c r="AY19" i="30" s="1"/>
  <c r="AM19" i="30"/>
  <c r="AS19" i="30" s="1"/>
  <c r="AO14" i="44"/>
  <c r="AI14" i="40"/>
  <c r="AK14" i="40"/>
  <c r="AS12" i="41"/>
  <c r="AU12" i="41"/>
  <c r="AC13" i="43"/>
  <c r="AE13" i="43"/>
  <c r="W8" i="49"/>
  <c r="AO44" i="44"/>
  <c r="BA36" i="44"/>
  <c r="AY36" i="44"/>
  <c r="AS38" i="41"/>
  <c r="AU38" i="41"/>
  <c r="AY14" i="35"/>
  <c r="BA14" i="35"/>
  <c r="AC9" i="44"/>
  <c r="AE9" i="44"/>
  <c r="I21" i="73"/>
  <c r="I53" i="25" s="1"/>
  <c r="M53" i="25" s="1"/>
  <c r="S53" i="25" s="1"/>
  <c r="AI18" i="43"/>
  <c r="AK18" i="43"/>
  <c r="AM11" i="42"/>
  <c r="AO11" i="42"/>
  <c r="AM18" i="41"/>
  <c r="AO18" i="41"/>
  <c r="AI38" i="41"/>
  <c r="AK38" i="41"/>
  <c r="Q22" i="37"/>
  <c r="S22" i="37" s="1"/>
  <c r="Q22" i="39"/>
  <c r="S22" i="39"/>
  <c r="AM18" i="42"/>
  <c r="AA45" i="97"/>
  <c r="AA44" i="97"/>
  <c r="AA43" i="97"/>
  <c r="AA42" i="97"/>
  <c r="AA41" i="97"/>
  <c r="AA48" i="97"/>
  <c r="AA40" i="97"/>
  <c r="AA47" i="97"/>
  <c r="AA39" i="97"/>
  <c r="AA46" i="97"/>
  <c r="AA38" i="97"/>
  <c r="AO9" i="38"/>
  <c r="AM9" i="38"/>
  <c r="AS27" i="44"/>
  <c r="AU27" i="44"/>
  <c r="BS12" i="92"/>
  <c r="BU12" i="92"/>
  <c r="BA12" i="3" s="1"/>
  <c r="G569" i="1" s="1"/>
  <c r="BI23" i="92"/>
  <c r="BA25" i="3" s="1"/>
  <c r="G946" i="1" s="1"/>
  <c r="BS8" i="92"/>
  <c r="BU8" i="92"/>
  <c r="BA8" i="3" s="1"/>
  <c r="G453" i="1" s="1"/>
  <c r="S44" i="39"/>
  <c r="BA8" i="43"/>
  <c r="M30" i="15"/>
  <c r="E36" i="10" s="1"/>
  <c r="S18" i="15"/>
  <c r="S30" i="15" s="1"/>
  <c r="E36" i="8" s="1"/>
  <c r="AC11" i="44"/>
  <c r="AE11" i="44"/>
  <c r="AC15" i="42"/>
  <c r="AE15" i="42"/>
  <c r="AY38" i="32"/>
  <c r="BA38" i="32"/>
  <c r="AC16" i="38"/>
  <c r="AE16" i="38"/>
  <c r="S20" i="33"/>
  <c r="Q20" i="33"/>
  <c r="Q20" i="35"/>
  <c r="AK15" i="36"/>
  <c r="AI15" i="36"/>
  <c r="AI18" i="42"/>
  <c r="AK18" i="42"/>
  <c r="Y44" i="43"/>
  <c r="AI36" i="43"/>
  <c r="AI44" i="43" s="1"/>
  <c r="Y11" i="7" s="1"/>
  <c r="AK36" i="43"/>
  <c r="M15" i="94"/>
  <c r="K15" i="94"/>
  <c r="I46" i="41" s="1"/>
  <c r="M46" i="41" s="1"/>
  <c r="AO44" i="32"/>
  <c r="AY36" i="32"/>
  <c r="AY44" i="32" s="1"/>
  <c r="AG24" i="7" s="1"/>
  <c r="AI24" i="34"/>
  <c r="AI13" i="44"/>
  <c r="Y44" i="31"/>
  <c r="AI36" i="31"/>
  <c r="AI44" i="31" s="1"/>
  <c r="Y25" i="7" s="1"/>
  <c r="AS17" i="38"/>
  <c r="AU17" i="38"/>
  <c r="BA24" i="41"/>
  <c r="AY24" i="41"/>
  <c r="AK33" i="39"/>
  <c r="AI33" i="39"/>
  <c r="AM37" i="42"/>
  <c r="AS37" i="42" s="1"/>
  <c r="AO37" i="42"/>
  <c r="AY37" i="42" s="1"/>
  <c r="AM19" i="41"/>
  <c r="AS19" i="41" s="1"/>
  <c r="BA21" i="35"/>
  <c r="AK21" i="35"/>
  <c r="Q21" i="35"/>
  <c r="AU21" i="35"/>
  <c r="AE21" i="35"/>
  <c r="BA21" i="41"/>
  <c r="AK21" i="41"/>
  <c r="S21" i="41"/>
  <c r="Q21" i="41"/>
  <c r="AU21" i="41"/>
  <c r="AE21" i="41"/>
  <c r="W44" i="34"/>
  <c r="AC36" i="34"/>
  <c r="AC44" i="34" s="1"/>
  <c r="U20" i="7" s="1"/>
  <c r="AE36" i="34"/>
  <c r="AO18" i="40"/>
  <c r="AM18" i="40"/>
  <c r="K15" i="96"/>
  <c r="E23" i="95" s="1"/>
  <c r="G23" i="95" s="1"/>
  <c r="I15" i="96"/>
  <c r="E22" i="95" s="1"/>
  <c r="G22" i="95" s="1"/>
  <c r="S44" i="45"/>
  <c r="AM36" i="45"/>
  <c r="AO36" i="45" s="1"/>
  <c r="AK17" i="38"/>
  <c r="AI17" i="38"/>
  <c r="AC16" i="35"/>
  <c r="AE16" i="35"/>
  <c r="AC13" i="34"/>
  <c r="AE13" i="34"/>
  <c r="AC38" i="44"/>
  <c r="AE38" i="44"/>
  <c r="AK15" i="33"/>
  <c r="AI15" i="33"/>
  <c r="BA42" i="39"/>
  <c r="AY42" i="39"/>
  <c r="AU23" i="33"/>
  <c r="AS23" i="33"/>
  <c r="M10" i="44"/>
  <c r="I35" i="44"/>
  <c r="M10" i="46"/>
  <c r="I35" i="46"/>
  <c r="M10" i="33"/>
  <c r="I35" i="33"/>
  <c r="AC18" i="40"/>
  <c r="AE18" i="40"/>
  <c r="I26" i="96"/>
  <c r="E81" i="95" s="1"/>
  <c r="G81" i="95" s="1"/>
  <c r="Q43" i="54"/>
  <c r="W43" i="54" s="1"/>
  <c r="AI34" i="34"/>
  <c r="AI34" i="36"/>
  <c r="BA27" i="33"/>
  <c r="AY27" i="33"/>
  <c r="AK36" i="42"/>
  <c r="AI36" i="42"/>
  <c r="AC15" i="39"/>
  <c r="AE15" i="39"/>
  <c r="AC34" i="30"/>
  <c r="Y34" i="30"/>
  <c r="AI34" i="30" s="1"/>
  <c r="AC17" i="45"/>
  <c r="AE17" i="45"/>
  <c r="AK18" i="39"/>
  <c r="AI18" i="39"/>
  <c r="AU34" i="37"/>
  <c r="AS34" i="37"/>
  <c r="AI34" i="35"/>
  <c r="AK38" i="35"/>
  <c r="AI38" i="35"/>
  <c r="AC38" i="37"/>
  <c r="AE38" i="37"/>
  <c r="AU24" i="36"/>
  <c r="AS24" i="36"/>
  <c r="AO24" i="36"/>
  <c r="I13" i="96"/>
  <c r="E18" i="95" s="1"/>
  <c r="G18" i="95" s="1"/>
  <c r="AO36" i="41"/>
  <c r="AS15" i="34"/>
  <c r="AU15" i="34"/>
  <c r="AS18" i="38"/>
  <c r="AU18" i="38"/>
  <c r="AC13" i="42"/>
  <c r="AE13" i="42"/>
  <c r="AK27" i="41"/>
  <c r="AI27" i="41"/>
  <c r="AO37" i="36"/>
  <c r="AY37" i="36" s="1"/>
  <c r="AM37" i="36"/>
  <c r="AS37" i="36" s="1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AI38" i="43"/>
  <c r="AK38" i="43"/>
  <c r="BA17" i="43"/>
  <c r="AY17" i="43"/>
  <c r="AS11" i="38"/>
  <c r="AU11" i="38"/>
  <c r="CC84" i="52"/>
  <c r="CE84" i="52" s="1"/>
  <c r="CA84" i="52"/>
  <c r="CG84" i="52" s="1"/>
  <c r="AI18" i="37"/>
  <c r="AK18" i="37"/>
  <c r="AC11" i="34"/>
  <c r="AE11" i="34"/>
  <c r="AS42" i="40"/>
  <c r="AU42" i="40"/>
  <c r="AM44" i="38"/>
  <c r="AS36" i="38"/>
  <c r="AU36" i="38"/>
  <c r="M19" i="94"/>
  <c r="K19" i="94"/>
  <c r="I46" i="37" s="1"/>
  <c r="M46" i="37" s="1"/>
  <c r="W44" i="41"/>
  <c r="AC36" i="41"/>
  <c r="AC44" i="41" s="1"/>
  <c r="U13" i="7" s="1"/>
  <c r="AE36" i="41"/>
  <c r="AI15" i="34"/>
  <c r="AK15" i="34"/>
  <c r="BA23" i="40"/>
  <c r="AY23" i="40"/>
  <c r="BO23" i="92"/>
  <c r="BG25" i="3" s="1"/>
  <c r="G949" i="1" s="1"/>
  <c r="CA8" i="92"/>
  <c r="BG8" i="3" s="1"/>
  <c r="G456" i="1" s="1"/>
  <c r="Y21" i="52"/>
  <c r="AY17" i="36"/>
  <c r="BA17" i="36"/>
  <c r="S44" i="35"/>
  <c r="AS11" i="35"/>
  <c r="AU11" i="35"/>
  <c r="Y36" i="52"/>
  <c r="BC36" i="52"/>
  <c r="AM36" i="52"/>
  <c r="AQ36" i="52" s="1"/>
  <c r="CG36" i="52"/>
  <c r="BQ36" i="52"/>
  <c r="AI36" i="52"/>
  <c r="Q36" i="52"/>
  <c r="W36" i="52" s="1"/>
  <c r="BM36" i="52"/>
  <c r="AW36" i="52"/>
  <c r="CA36" i="52"/>
  <c r="CE36" i="52" s="1"/>
  <c r="AS36" i="52"/>
  <c r="AC36" i="52"/>
  <c r="BW36" i="52"/>
  <c r="BG36" i="52"/>
  <c r="K26" i="94"/>
  <c r="I46" i="31" s="1"/>
  <c r="M46" i="31" s="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AC11" i="43"/>
  <c r="AE11" i="43"/>
  <c r="S44" i="31"/>
  <c r="Y17" i="42"/>
  <c r="Y16" i="32"/>
  <c r="AI16" i="32" s="1"/>
  <c r="AS13" i="44"/>
  <c r="AU13" i="44"/>
  <c r="AO12" i="41"/>
  <c r="BA8" i="42"/>
  <c r="AS9" i="42"/>
  <c r="AU9" i="42"/>
  <c r="Y13" i="43"/>
  <c r="Y23" i="50"/>
  <c r="Q23" i="50"/>
  <c r="W23" i="50" s="1"/>
  <c r="AO37" i="33"/>
  <c r="AY37" i="33" s="1"/>
  <c r="AO38" i="41"/>
  <c r="AO37" i="30"/>
  <c r="AY37" i="30" s="1"/>
  <c r="K25" i="94"/>
  <c r="I30" i="51" s="1"/>
  <c r="M30" i="51" s="1"/>
  <c r="AS33" i="39"/>
  <c r="AU33" i="39"/>
  <c r="AO28" i="30"/>
  <c r="AY28" i="30" s="1"/>
  <c r="Y9" i="44"/>
  <c r="AU23" i="44"/>
  <c r="AS23" i="44"/>
  <c r="AO23" i="44"/>
  <c r="Y39" i="42"/>
  <c r="AI39" i="42" s="1"/>
  <c r="AO18" i="31"/>
  <c r="AY18" i="31" s="1"/>
  <c r="AM18" i="31"/>
  <c r="AS18" i="31" s="1"/>
  <c r="W44" i="37"/>
  <c r="AC36" i="37"/>
  <c r="AC44" i="37" s="1"/>
  <c r="U17" i="7" s="1"/>
  <c r="AE36" i="37"/>
  <c r="AU24" i="33"/>
  <c r="AS24" i="33"/>
  <c r="K72" i="74"/>
  <c r="I25" i="50" s="1"/>
  <c r="M25" i="50" s="1"/>
  <c r="AS42" i="52"/>
  <c r="AM15" i="42"/>
  <c r="AO15" i="42" s="1"/>
  <c r="AI24" i="37"/>
  <c r="BA22" i="46"/>
  <c r="AK22" i="46"/>
  <c r="S22" i="46"/>
  <c r="Q22" i="46"/>
  <c r="AU22" i="46"/>
  <c r="AE22" i="46"/>
  <c r="S22" i="33"/>
  <c r="Q22" i="33"/>
  <c r="S22" i="35"/>
  <c r="Q22" i="35"/>
  <c r="AO18" i="30"/>
  <c r="AY18" i="30" s="1"/>
  <c r="AM18" i="30"/>
  <c r="AS18" i="30" s="1"/>
  <c r="K17" i="96"/>
  <c r="E27" i="95" s="1"/>
  <c r="G27" i="95" s="1"/>
  <c r="I17" i="96"/>
  <c r="E26" i="95" s="1"/>
  <c r="G26" i="95" s="1"/>
  <c r="Y11" i="32"/>
  <c r="AI11" i="32" s="1"/>
  <c r="AO27" i="44"/>
  <c r="AO11" i="43"/>
  <c r="AM11" i="43"/>
  <c r="BS20" i="92"/>
  <c r="BU20" i="92"/>
  <c r="BA20" i="3" s="1"/>
  <c r="G801" i="1" s="1"/>
  <c r="BS16" i="92"/>
  <c r="BU16" i="92"/>
  <c r="BA16" i="3" s="1"/>
  <c r="G685" i="1" s="1"/>
  <c r="M18" i="26"/>
  <c r="M43" i="26" s="1"/>
  <c r="I43" i="26"/>
  <c r="E30" i="12" s="1"/>
  <c r="E37" i="12" s="1"/>
  <c r="E40" i="12" s="1"/>
  <c r="AI23" i="39"/>
  <c r="AS24" i="31"/>
  <c r="AO24" i="31"/>
  <c r="AY24" i="31" s="1"/>
  <c r="AO39" i="39"/>
  <c r="AY39" i="39" s="1"/>
  <c r="AM39" i="39"/>
  <c r="AS39" i="39" s="1"/>
  <c r="AI9" i="45"/>
  <c r="AC38" i="39"/>
  <c r="AE38" i="39"/>
  <c r="Y11" i="44"/>
  <c r="Y15" i="42"/>
  <c r="Y16" i="38"/>
  <c r="Q20" i="30"/>
  <c r="BA20" i="30"/>
  <c r="AK20" i="30"/>
  <c r="AU20" i="30"/>
  <c r="AE20" i="30"/>
  <c r="AS38" i="52"/>
  <c r="AC38" i="52"/>
  <c r="BW38" i="52"/>
  <c r="BG38" i="52"/>
  <c r="Y38" i="52"/>
  <c r="BC38" i="52"/>
  <c r="AM38" i="52"/>
  <c r="CG38" i="52"/>
  <c r="BQ38" i="52"/>
  <c r="AI38" i="52"/>
  <c r="Q38" i="52"/>
  <c r="BM38" i="52"/>
  <c r="AW38" i="52"/>
  <c r="BA38" i="52" s="1"/>
  <c r="CA38" i="52"/>
  <c r="AC15" i="38"/>
  <c r="AE15" i="38"/>
  <c r="AC18" i="36"/>
  <c r="AE18" i="36"/>
  <c r="Y56" i="50"/>
  <c r="AS25" i="52"/>
  <c r="AO18" i="32"/>
  <c r="AY18" i="32" s="1"/>
  <c r="AO17" i="38"/>
  <c r="AO19" i="44"/>
  <c r="AY19" i="44" s="1"/>
  <c r="AM19" i="44"/>
  <c r="AS19" i="44" s="1"/>
  <c r="AY80" i="52"/>
  <c r="BA80" i="52" s="1"/>
  <c r="AW80" i="52"/>
  <c r="BC80" i="52" s="1"/>
  <c r="Y39" i="34"/>
  <c r="AI39" i="34" s="1"/>
  <c r="AM39" i="37"/>
  <c r="AS39" i="37" s="1"/>
  <c r="BA42" i="43"/>
  <c r="AY42" i="43"/>
  <c r="CA39" i="52"/>
  <c r="AS39" i="52"/>
  <c r="AC39" i="52"/>
  <c r="BW39" i="52"/>
  <c r="BG39" i="52"/>
  <c r="Y39" i="52"/>
  <c r="BC39" i="52"/>
  <c r="AM39" i="52"/>
  <c r="CG39" i="52"/>
  <c r="BQ39" i="52"/>
  <c r="AI39" i="52"/>
  <c r="Q39" i="52"/>
  <c r="BM39" i="52"/>
  <c r="AW39" i="52"/>
  <c r="BA39" i="52" s="1"/>
  <c r="BA21" i="37"/>
  <c r="AK21" i="37"/>
  <c r="S21" i="37"/>
  <c r="Q21" i="37"/>
  <c r="AU21" i="37"/>
  <c r="AE21" i="37"/>
  <c r="Y36" i="34"/>
  <c r="M37" i="94"/>
  <c r="K37" i="94"/>
  <c r="AC14" i="33"/>
  <c r="AE14" i="33"/>
  <c r="AS27" i="36"/>
  <c r="AU27" i="36"/>
  <c r="AO11" i="41"/>
  <c r="AM11" i="41"/>
  <c r="Y16" i="35"/>
  <c r="AM13" i="40"/>
  <c r="Y38" i="44"/>
  <c r="Y44" i="44" s="1"/>
  <c r="Y19" i="36"/>
  <c r="AI19" i="36" s="1"/>
  <c r="AM13" i="32"/>
  <c r="AS13" i="32" s="1"/>
  <c r="AO13" i="32"/>
  <c r="AY13" i="32" s="1"/>
  <c r="BA8" i="44"/>
  <c r="AS15" i="40"/>
  <c r="AU15" i="40"/>
  <c r="AO23" i="33"/>
  <c r="AI26" i="30"/>
  <c r="M10" i="40"/>
  <c r="I35" i="40"/>
  <c r="M10" i="42"/>
  <c r="I35" i="42"/>
  <c r="M10" i="30"/>
  <c r="I35" i="30"/>
  <c r="Y18" i="40"/>
  <c r="K14" i="96"/>
  <c r="E21" i="95" s="1"/>
  <c r="G21" i="95" s="1"/>
  <c r="I14" i="96"/>
  <c r="E20" i="95" s="1"/>
  <c r="G20" i="95" s="1"/>
  <c r="AI34" i="45"/>
  <c r="CG27" i="52"/>
  <c r="W44" i="42"/>
  <c r="AC36" i="42"/>
  <c r="AC44" i="42" s="1"/>
  <c r="U12" i="7" s="1"/>
  <c r="AE36" i="42"/>
  <c r="Y19" i="30"/>
  <c r="AI19" i="30" s="1"/>
  <c r="Y15" i="39"/>
  <c r="AC23" i="45"/>
  <c r="AE23" i="45"/>
  <c r="Y23" i="45"/>
  <c r="AK23" i="45" s="1"/>
  <c r="Y17" i="45"/>
  <c r="AO34" i="37"/>
  <c r="AC38" i="35"/>
  <c r="AE38" i="35"/>
  <c r="AO39" i="41"/>
  <c r="AY39" i="41" s="1"/>
  <c r="W44" i="40"/>
  <c r="AC36" i="40"/>
  <c r="AC44" i="40" s="1"/>
  <c r="U14" i="7" s="1"/>
  <c r="AE36" i="40"/>
  <c r="Y14" i="32"/>
  <c r="AI14" i="32" s="1"/>
  <c r="Y38" i="37"/>
  <c r="Y44" i="37" s="1"/>
  <c r="AS38" i="38"/>
  <c r="AU38" i="38"/>
  <c r="BA41" i="35"/>
  <c r="AY41" i="35"/>
  <c r="I30" i="96"/>
  <c r="K30" i="96" s="1"/>
  <c r="E36" i="94" s="1"/>
  <c r="G36" i="94" s="1"/>
  <c r="AO15" i="34"/>
  <c r="AS89" i="52"/>
  <c r="Y53" i="50"/>
  <c r="Y13" i="42"/>
  <c r="AO32" i="31"/>
  <c r="AY32" i="31" s="1"/>
  <c r="Y19" i="44"/>
  <c r="AI19" i="44" s="1"/>
  <c r="AY8" i="38"/>
  <c r="AY26" i="43"/>
  <c r="AU23" i="35"/>
  <c r="AS23" i="35"/>
  <c r="AO23" i="35"/>
  <c r="AY8" i="42"/>
  <c r="AC38" i="43"/>
  <c r="AE38" i="43"/>
  <c r="AI12" i="45"/>
  <c r="AO11" i="38"/>
  <c r="AC17" i="39"/>
  <c r="AE17" i="39"/>
  <c r="CC83" i="52"/>
  <c r="CA83" i="52"/>
  <c r="CG83" i="52" s="1"/>
  <c r="Y11" i="34"/>
  <c r="AC38" i="38"/>
  <c r="AE38" i="38"/>
  <c r="K73" i="95"/>
  <c r="I168" i="11" s="1"/>
  <c r="K11" i="94"/>
  <c r="I46" i="45" s="1"/>
  <c r="M46" i="45" s="1"/>
  <c r="AO16" i="34"/>
  <c r="BA34" i="34"/>
  <c r="AY34" i="34"/>
  <c r="Y27" i="54"/>
  <c r="AO11" i="35"/>
  <c r="AY34" i="43"/>
  <c r="AS14" i="40"/>
  <c r="AU14" i="40"/>
  <c r="AO12" i="31"/>
  <c r="AY12" i="31" s="1"/>
  <c r="K71" i="74"/>
  <c r="I24" i="50" s="1"/>
  <c r="M24" i="50" s="1"/>
  <c r="Y17" i="30"/>
  <c r="AI17" i="30" s="1"/>
  <c r="AO34" i="32"/>
  <c r="AY34" i="32" s="1"/>
  <c r="K18" i="94"/>
  <c r="I46" i="38" s="1"/>
  <c r="M46" i="38" s="1"/>
  <c r="Y46" i="52"/>
  <c r="AY8" i="36"/>
  <c r="BI21" i="91"/>
  <c r="BI13" i="91"/>
  <c r="BI22" i="91"/>
  <c r="BI14" i="91"/>
  <c r="BI15" i="91"/>
  <c r="BI16" i="91"/>
  <c r="BI8" i="91"/>
  <c r="BI17" i="91"/>
  <c r="BI9" i="91"/>
  <c r="BI18" i="91"/>
  <c r="BI10" i="91"/>
  <c r="BI19" i="91"/>
  <c r="BI11" i="91"/>
  <c r="BI20" i="91"/>
  <c r="BI12" i="91"/>
  <c r="Y11" i="43"/>
  <c r="AO19" i="45"/>
  <c r="AY19" i="45" s="1"/>
  <c r="K36" i="94" l="1"/>
  <c r="I52" i="26" s="1"/>
  <c r="M52" i="26" s="1"/>
  <c r="AY15" i="42"/>
  <c r="BA15" i="42"/>
  <c r="M21" i="28"/>
  <c r="AK44" i="33"/>
  <c r="M10" i="28"/>
  <c r="AK44" i="44"/>
  <c r="AM22" i="37"/>
  <c r="AO22" i="37" s="1"/>
  <c r="S10" i="28"/>
  <c r="AU44" i="44"/>
  <c r="M14" i="28"/>
  <c r="AK44" i="40"/>
  <c r="AY11" i="39"/>
  <c r="BA11" i="39"/>
  <c r="BA16" i="41"/>
  <c r="AY16" i="41"/>
  <c r="AM21" i="44"/>
  <c r="AS21" i="44" s="1"/>
  <c r="AO21" i="44"/>
  <c r="AY21" i="44" s="1"/>
  <c r="M17" i="28"/>
  <c r="AK44" i="37"/>
  <c r="AM22" i="30"/>
  <c r="AS22" i="30" s="1"/>
  <c r="AM20" i="31"/>
  <c r="AS20" i="31" s="1"/>
  <c r="BA16" i="42"/>
  <c r="AY16" i="42"/>
  <c r="AO44" i="45"/>
  <c r="AY36" i="45"/>
  <c r="BA36" i="45"/>
  <c r="AM21" i="39"/>
  <c r="AS21" i="39" s="1"/>
  <c r="BA38" i="31"/>
  <c r="AY38" i="31"/>
  <c r="AO44" i="31"/>
  <c r="BA11" i="34"/>
  <c r="AY11" i="34"/>
  <c r="AM21" i="34"/>
  <c r="AS21" i="34" s="1"/>
  <c r="AO21" i="34"/>
  <c r="AY21" i="34" s="1"/>
  <c r="AO22" i="36"/>
  <c r="AM22" i="36"/>
  <c r="K9" i="94"/>
  <c r="I24" i="49" s="1"/>
  <c r="M24" i="49" s="1"/>
  <c r="Q24" i="49" s="1"/>
  <c r="W24" i="49" s="1"/>
  <c r="BA13" i="34"/>
  <c r="AY13" i="34"/>
  <c r="AY38" i="35"/>
  <c r="BA38" i="35"/>
  <c r="AY11" i="33"/>
  <c r="BA11" i="33"/>
  <c r="BS19" i="91"/>
  <c r="BU19" i="91"/>
  <c r="BS13" i="91"/>
  <c r="BU13" i="91"/>
  <c r="Q46" i="31"/>
  <c r="S46" i="31"/>
  <c r="G13" i="28"/>
  <c r="AE44" i="41"/>
  <c r="K18" i="95"/>
  <c r="I47" i="55" s="1"/>
  <c r="M47" i="55" s="1"/>
  <c r="BS9" i="91"/>
  <c r="BU9" i="91"/>
  <c r="BS21" i="91"/>
  <c r="BU21" i="91"/>
  <c r="Y24" i="50"/>
  <c r="Q24" i="50"/>
  <c r="W24" i="50" s="1"/>
  <c r="S10" i="42"/>
  <c r="Q10" i="42"/>
  <c r="M35" i="42"/>
  <c r="AS11" i="41"/>
  <c r="AU11" i="41"/>
  <c r="Y44" i="34"/>
  <c r="AK36" i="34"/>
  <c r="AI36" i="34"/>
  <c r="AI44" i="34" s="1"/>
  <c r="Y20" i="7" s="1"/>
  <c r="AO39" i="37"/>
  <c r="AY39" i="37" s="1"/>
  <c r="M26" i="95"/>
  <c r="K26" i="95"/>
  <c r="I51" i="55" s="1"/>
  <c r="M51" i="55" s="1"/>
  <c r="BQ23" i="91"/>
  <c r="M26" i="94"/>
  <c r="Q46" i="37"/>
  <c r="S46" i="37"/>
  <c r="K13" i="96"/>
  <c r="E19" i="95" s="1"/>
  <c r="G19" i="95" s="1"/>
  <c r="G20" i="28"/>
  <c r="AE44" i="34"/>
  <c r="AS9" i="38"/>
  <c r="AU9" i="38"/>
  <c r="AS11" i="42"/>
  <c r="AU11" i="42"/>
  <c r="BI19" i="90"/>
  <c r="BI11" i="90"/>
  <c r="BI20" i="90"/>
  <c r="BI12" i="90"/>
  <c r="BI21" i="90"/>
  <c r="BI13" i="90"/>
  <c r="BI22" i="90"/>
  <c r="BI14" i="90"/>
  <c r="BI15" i="90"/>
  <c r="BI16" i="90"/>
  <c r="BI8" i="90"/>
  <c r="BI17" i="90"/>
  <c r="BI9" i="90"/>
  <c r="BI18" i="90"/>
  <c r="BI10" i="90"/>
  <c r="BO23" i="91"/>
  <c r="CA8" i="91"/>
  <c r="M34" i="94"/>
  <c r="BO23" i="89"/>
  <c r="CA8" i="89"/>
  <c r="BA27" i="40"/>
  <c r="AY27" i="40"/>
  <c r="K31" i="95"/>
  <c r="I25" i="51" s="1"/>
  <c r="AO39" i="40"/>
  <c r="AY39" i="40" s="1"/>
  <c r="AS38" i="45"/>
  <c r="AU38" i="45"/>
  <c r="BQ23" i="88"/>
  <c r="CC8" i="88"/>
  <c r="AC44" i="43"/>
  <c r="U11" i="7" s="1"/>
  <c r="BA9" i="43"/>
  <c r="AY9" i="43"/>
  <c r="K11" i="96"/>
  <c r="E15" i="95" s="1"/>
  <c r="G15" i="95" s="1"/>
  <c r="M35" i="94"/>
  <c r="K35" i="94"/>
  <c r="I52" i="27" s="1"/>
  <c r="M52" i="27" s="1"/>
  <c r="AO44" i="34"/>
  <c r="AY36" i="34"/>
  <c r="AY44" i="34" s="1"/>
  <c r="AG20" i="7" s="1"/>
  <c r="BA36" i="34"/>
  <c r="AK16" i="41"/>
  <c r="AI16" i="41"/>
  <c r="Q10" i="41"/>
  <c r="M35" i="41"/>
  <c r="AO36" i="46"/>
  <c r="AO44" i="46" s="1"/>
  <c r="Y8" i="28" s="1"/>
  <c r="AS16" i="45"/>
  <c r="AU16" i="45"/>
  <c r="K52" i="95"/>
  <c r="I45" i="30" s="1"/>
  <c r="M52" i="95"/>
  <c r="M46" i="95"/>
  <c r="K46" i="95"/>
  <c r="I45" i="35" s="1"/>
  <c r="K48" i="95"/>
  <c r="I45" i="33" s="1"/>
  <c r="AI17" i="34"/>
  <c r="AK17" i="34"/>
  <c r="AO14" i="30"/>
  <c r="AY14" i="30" s="1"/>
  <c r="Y22" i="32"/>
  <c r="AI22" i="32" s="1"/>
  <c r="W22" i="32"/>
  <c r="AC22" i="32" s="1"/>
  <c r="BA26" i="33"/>
  <c r="AY26" i="33"/>
  <c r="AY16" i="37"/>
  <c r="BA16" i="37"/>
  <c r="G16" i="28"/>
  <c r="AE44" i="38"/>
  <c r="BA26" i="40"/>
  <c r="AY26" i="40"/>
  <c r="BA34" i="36"/>
  <c r="AY34" i="36"/>
  <c r="AS44" i="33"/>
  <c r="AC21" i="7" s="1"/>
  <c r="S10" i="45"/>
  <c r="Q10" i="45"/>
  <c r="M35" i="45"/>
  <c r="AI16" i="42"/>
  <c r="AK16" i="42"/>
  <c r="W20" i="34"/>
  <c r="Y20" i="34" s="1"/>
  <c r="W20" i="32"/>
  <c r="AC20" i="32" s="1"/>
  <c r="Y20" i="32"/>
  <c r="AI20" i="32" s="1"/>
  <c r="M20" i="51"/>
  <c r="I24" i="51"/>
  <c r="S46" i="40"/>
  <c r="Q46" i="40"/>
  <c r="AO11" i="30"/>
  <c r="AY11" i="30" s="1"/>
  <c r="AS34" i="30"/>
  <c r="AO34" i="30"/>
  <c r="AY34" i="30" s="1"/>
  <c r="CE80" i="52"/>
  <c r="BS12" i="89"/>
  <c r="BU12" i="89"/>
  <c r="AS38" i="42"/>
  <c r="AU38" i="42"/>
  <c r="AS16" i="43"/>
  <c r="AU16" i="43"/>
  <c r="S46" i="35"/>
  <c r="Q46" i="35"/>
  <c r="AS16" i="39"/>
  <c r="AU16" i="39"/>
  <c r="Y44" i="36"/>
  <c r="S46" i="32"/>
  <c r="Q46" i="32"/>
  <c r="AY11" i="44"/>
  <c r="BA11" i="44"/>
  <c r="M8" i="95"/>
  <c r="K8" i="95"/>
  <c r="BA15" i="44"/>
  <c r="AY15" i="44"/>
  <c r="BA23" i="43"/>
  <c r="AY23" i="43"/>
  <c r="AY15" i="45"/>
  <c r="BA15" i="45"/>
  <c r="BA15" i="37"/>
  <c r="AY15" i="37"/>
  <c r="BS20" i="88"/>
  <c r="BU20" i="88"/>
  <c r="BS16" i="88"/>
  <c r="BU16" i="88"/>
  <c r="AK14" i="37"/>
  <c r="AI14" i="37"/>
  <c r="BA16" i="44"/>
  <c r="AY16" i="44"/>
  <c r="BA17" i="34"/>
  <c r="AY17" i="34"/>
  <c r="S15" i="25"/>
  <c r="S90" i="25" s="1"/>
  <c r="E38" i="8" s="1"/>
  <c r="M90" i="25"/>
  <c r="E32" i="10" s="1"/>
  <c r="W22" i="44"/>
  <c r="AI14" i="45"/>
  <c r="AK14" i="45"/>
  <c r="AW98" i="52"/>
  <c r="E14" i="10" s="1"/>
  <c r="BA34" i="33"/>
  <c r="AY34" i="33"/>
  <c r="AY15" i="35"/>
  <c r="BA15" i="35"/>
  <c r="AY14" i="38"/>
  <c r="BA14" i="38"/>
  <c r="K33" i="94"/>
  <c r="I37" i="22" s="1"/>
  <c r="M37" i="22" s="1"/>
  <c r="S37" i="22" s="1"/>
  <c r="M33" i="94"/>
  <c r="AC44" i="30"/>
  <c r="U26" i="7" s="1"/>
  <c r="AC44" i="35"/>
  <c r="U19" i="7" s="1"/>
  <c r="Y16" i="28"/>
  <c r="BA44" i="38"/>
  <c r="BS14" i="91"/>
  <c r="BU14" i="91"/>
  <c r="AK17" i="45"/>
  <c r="AI17" i="45"/>
  <c r="AS15" i="42"/>
  <c r="AU15" i="42"/>
  <c r="AI11" i="43"/>
  <c r="AK11" i="43"/>
  <c r="AY11" i="41"/>
  <c r="BA11" i="41"/>
  <c r="W20" i="30"/>
  <c r="AC20" i="30" s="1"/>
  <c r="M27" i="95"/>
  <c r="K27" i="95"/>
  <c r="I53" i="53" s="1"/>
  <c r="M53" i="53" s="1"/>
  <c r="Q53" i="53" s="1"/>
  <c r="W53" i="53" s="1"/>
  <c r="BA24" i="36"/>
  <c r="AY24" i="36"/>
  <c r="W21" i="35"/>
  <c r="AC21" i="35" s="1"/>
  <c r="M23" i="28"/>
  <c r="AK44" i="31"/>
  <c r="W20" i="35"/>
  <c r="Y20" i="35"/>
  <c r="BA9" i="38"/>
  <c r="AY9" i="38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A24" i="37"/>
  <c r="AY24" i="37"/>
  <c r="K32" i="95"/>
  <c r="I21" i="49" s="1"/>
  <c r="AY38" i="45"/>
  <c r="BA38" i="45"/>
  <c r="G11" i="28"/>
  <c r="AE44" i="43"/>
  <c r="W20" i="37"/>
  <c r="Y22" i="43"/>
  <c r="W22" i="43"/>
  <c r="AU23" i="45"/>
  <c r="AS23" i="45"/>
  <c r="AO23" i="45"/>
  <c r="BM23" i="89"/>
  <c r="BY8" i="89"/>
  <c r="AY16" i="45"/>
  <c r="BA16" i="45"/>
  <c r="K35" i="95"/>
  <c r="I45" i="46" s="1"/>
  <c r="AC45" i="97"/>
  <c r="E61" i="95" s="1"/>
  <c r="G61" i="95" s="1"/>
  <c r="AC39" i="97"/>
  <c r="AC41" i="97"/>
  <c r="E56" i="95" s="1"/>
  <c r="G56" i="95" s="1"/>
  <c r="BA8" i="35"/>
  <c r="AY8" i="35"/>
  <c r="BA13" i="38"/>
  <c r="AY13" i="38"/>
  <c r="AM22" i="32"/>
  <c r="AS22" i="32" s="1"/>
  <c r="AI16" i="33"/>
  <c r="AK16" i="33"/>
  <c r="AK9" i="35"/>
  <c r="AI9" i="35"/>
  <c r="AK11" i="36"/>
  <c r="AI11" i="36"/>
  <c r="BA34" i="42"/>
  <c r="AY34" i="42"/>
  <c r="S20" i="28"/>
  <c r="AU44" i="34"/>
  <c r="S21" i="28"/>
  <c r="AU44" i="33"/>
  <c r="G22" i="28"/>
  <c r="AE44" i="32"/>
  <c r="AS9" i="46"/>
  <c r="AM20" i="32"/>
  <c r="AS20" i="32" s="1"/>
  <c r="AO8" i="30"/>
  <c r="AS8" i="30"/>
  <c r="BI23" i="89"/>
  <c r="BS8" i="89"/>
  <c r="BU8" i="89"/>
  <c r="BS20" i="89"/>
  <c r="BU20" i="89"/>
  <c r="BA38" i="42"/>
  <c r="AY38" i="42"/>
  <c r="BA16" i="43"/>
  <c r="AY16" i="43"/>
  <c r="AY13" i="36"/>
  <c r="BA13" i="36"/>
  <c r="BK23" i="88"/>
  <c r="AS38" i="39"/>
  <c r="AU38" i="39"/>
  <c r="BA12" i="44"/>
  <c r="AY12" i="44"/>
  <c r="AO44" i="42"/>
  <c r="AY36" i="42"/>
  <c r="BA36" i="42"/>
  <c r="BS11" i="88"/>
  <c r="BU11" i="88"/>
  <c r="BS15" i="88"/>
  <c r="BU15" i="88"/>
  <c r="Y20" i="40"/>
  <c r="W20" i="40"/>
  <c r="Y44" i="30"/>
  <c r="AI36" i="30"/>
  <c r="AO22" i="44"/>
  <c r="AM22" i="44"/>
  <c r="AY14" i="45"/>
  <c r="BA14" i="45"/>
  <c r="I34" i="10"/>
  <c r="S32" i="21"/>
  <c r="M37" i="8" s="1"/>
  <c r="AS15" i="39"/>
  <c r="AU15" i="39"/>
  <c r="K30" i="94"/>
  <c r="I36" i="24" s="1"/>
  <c r="M36" i="24" s="1"/>
  <c r="S36" i="24" s="1"/>
  <c r="G24" i="28"/>
  <c r="AE44" i="30"/>
  <c r="G19" i="28"/>
  <c r="AE44" i="35"/>
  <c r="G12" i="28"/>
  <c r="AE44" i="42"/>
  <c r="BS12" i="91"/>
  <c r="BU12" i="91"/>
  <c r="BI23" i="91"/>
  <c r="BS8" i="91"/>
  <c r="BU8" i="91"/>
  <c r="AK11" i="34"/>
  <c r="AI11" i="34"/>
  <c r="G14" i="28"/>
  <c r="AE44" i="40"/>
  <c r="K20" i="95"/>
  <c r="I48" i="55" s="1"/>
  <c r="M48" i="55" s="1"/>
  <c r="S10" i="40"/>
  <c r="Q10" i="40"/>
  <c r="M35" i="40"/>
  <c r="AI16" i="38"/>
  <c r="AK16" i="38"/>
  <c r="W22" i="46"/>
  <c r="AC22" i="46" s="1"/>
  <c r="Q25" i="50"/>
  <c r="W25" i="50" s="1"/>
  <c r="AK13" i="43"/>
  <c r="AI13" i="43"/>
  <c r="Q10" i="33"/>
  <c r="M35" i="33"/>
  <c r="M22" i="95"/>
  <c r="K22" i="95"/>
  <c r="I49" i="55" s="1"/>
  <c r="M49" i="55" s="1"/>
  <c r="S21" i="35"/>
  <c r="M11" i="28"/>
  <c r="AK44" i="43"/>
  <c r="S20" i="35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AY38" i="33"/>
  <c r="BA38" i="33"/>
  <c r="AI38" i="42"/>
  <c r="AK38" i="42"/>
  <c r="Y61" i="50"/>
  <c r="Q61" i="50"/>
  <c r="W61" i="50" s="1"/>
  <c r="Y21" i="45"/>
  <c r="AI21" i="45" s="1"/>
  <c r="W21" i="45"/>
  <c r="AC21" i="45" s="1"/>
  <c r="AY8" i="31"/>
  <c r="AS16" i="35"/>
  <c r="AU16" i="35"/>
  <c r="S22" i="43"/>
  <c r="M64" i="50"/>
  <c r="AU24" i="45"/>
  <c r="AO24" i="45"/>
  <c r="AS24" i="45"/>
  <c r="AK13" i="45"/>
  <c r="AI13" i="45"/>
  <c r="AY17" i="41"/>
  <c r="BA17" i="41"/>
  <c r="Q10" i="35"/>
  <c r="M35" i="35"/>
  <c r="M43" i="95"/>
  <c r="K43" i="95"/>
  <c r="I45" i="38" s="1"/>
  <c r="AC18" i="97"/>
  <c r="E33" i="95" s="1"/>
  <c r="G33" i="95" s="1"/>
  <c r="AC47" i="97"/>
  <c r="E63" i="95" s="1"/>
  <c r="G63" i="95" s="1"/>
  <c r="M41" i="95"/>
  <c r="K41" i="95"/>
  <c r="I45" i="40" s="1"/>
  <c r="W21" i="36"/>
  <c r="AC21" i="36" s="1"/>
  <c r="Y21" i="36"/>
  <c r="AI21" i="36" s="1"/>
  <c r="BK81" i="52"/>
  <c r="M31" i="94"/>
  <c r="E41" i="94"/>
  <c r="G8" i="94"/>
  <c r="AK17" i="33"/>
  <c r="AI17" i="33"/>
  <c r="AK14" i="41"/>
  <c r="AI14" i="41"/>
  <c r="Q10" i="39"/>
  <c r="M35" i="39"/>
  <c r="AK38" i="32"/>
  <c r="AI38" i="32"/>
  <c r="AO9" i="46"/>
  <c r="AO19" i="43"/>
  <c r="AY19" i="43" s="1"/>
  <c r="BS16" i="89"/>
  <c r="BU16" i="89"/>
  <c r="BS11" i="89"/>
  <c r="BU11" i="89"/>
  <c r="Y47" i="54"/>
  <c r="Y86" i="52"/>
  <c r="AO39" i="36"/>
  <c r="AY39" i="36" s="1"/>
  <c r="AS13" i="36"/>
  <c r="AU13" i="36"/>
  <c r="BA83" i="52"/>
  <c r="W20" i="36"/>
  <c r="AS15" i="38"/>
  <c r="AU15" i="38"/>
  <c r="AM22" i="34"/>
  <c r="AS17" i="33"/>
  <c r="AU17" i="33"/>
  <c r="AO38" i="39"/>
  <c r="BA16" i="38"/>
  <c r="AY16" i="38"/>
  <c r="AK11" i="45"/>
  <c r="AI11" i="45"/>
  <c r="AI15" i="37"/>
  <c r="AK15" i="37"/>
  <c r="AM44" i="42"/>
  <c r="AS36" i="42"/>
  <c r="AS44" i="42" s="1"/>
  <c r="AC12" i="7" s="1"/>
  <c r="AU36" i="42"/>
  <c r="BA33" i="43"/>
  <c r="AY33" i="43"/>
  <c r="BS19" i="88"/>
  <c r="BU19" i="88"/>
  <c r="BA14" i="33"/>
  <c r="AY14" i="33"/>
  <c r="S20" i="40"/>
  <c r="CG13" i="52"/>
  <c r="BA26" i="36"/>
  <c r="AY26" i="36"/>
  <c r="AC44" i="44"/>
  <c r="U10" i="7" s="1"/>
  <c r="Y44" i="35"/>
  <c r="AI36" i="35"/>
  <c r="AI44" i="35" s="1"/>
  <c r="Y19" i="7" s="1"/>
  <c r="AK36" i="35"/>
  <c r="W11" i="52"/>
  <c r="W98" i="52" s="1"/>
  <c r="E9" i="8" s="1"/>
  <c r="Q98" i="52"/>
  <c r="E9" i="10" s="1"/>
  <c r="BK23" i="91"/>
  <c r="M72" i="95"/>
  <c r="AI26" i="45"/>
  <c r="Q10" i="38"/>
  <c r="M35" i="38"/>
  <c r="AO15" i="39"/>
  <c r="Y21" i="46"/>
  <c r="AI21" i="46" s="1"/>
  <c r="W21" i="46"/>
  <c r="AC21" i="46" s="1"/>
  <c r="BA85" i="52"/>
  <c r="AS38" i="37"/>
  <c r="AS44" i="37" s="1"/>
  <c r="AC17" i="7" s="1"/>
  <c r="AU38" i="37"/>
  <c r="Y37" i="52"/>
  <c r="AI44" i="38"/>
  <c r="Y16" i="7" s="1"/>
  <c r="AI44" i="32"/>
  <c r="Y24" i="7" s="1"/>
  <c r="BS18" i="91"/>
  <c r="BU18" i="91"/>
  <c r="AY11" i="38"/>
  <c r="BA11" i="38"/>
  <c r="AO22" i="35"/>
  <c r="AM22" i="35"/>
  <c r="S46" i="38"/>
  <c r="Q46" i="38"/>
  <c r="Q46" i="45"/>
  <c r="S46" i="45"/>
  <c r="AK13" i="42"/>
  <c r="AI13" i="42"/>
  <c r="AK15" i="39"/>
  <c r="AI15" i="39"/>
  <c r="M21" i="95"/>
  <c r="K21" i="95"/>
  <c r="I50" i="53" s="1"/>
  <c r="M50" i="53" s="1"/>
  <c r="Q50" i="53" s="1"/>
  <c r="W50" i="53" s="1"/>
  <c r="W21" i="37"/>
  <c r="AC21" i="37" s="1"/>
  <c r="AK15" i="42"/>
  <c r="AI15" i="42"/>
  <c r="AS11" i="43"/>
  <c r="AU11" i="43"/>
  <c r="AO22" i="46"/>
  <c r="AY22" i="46" s="1"/>
  <c r="AM22" i="46"/>
  <c r="AS22" i="46" s="1"/>
  <c r="BA23" i="44"/>
  <c r="AY23" i="44"/>
  <c r="M25" i="94"/>
  <c r="AS44" i="38"/>
  <c r="AC16" i="7" s="1"/>
  <c r="BQ23" i="89"/>
  <c r="CC8" i="89"/>
  <c r="M23" i="95"/>
  <c r="K23" i="95"/>
  <c r="I51" i="53" s="1"/>
  <c r="M51" i="53" s="1"/>
  <c r="Q51" i="53" s="1"/>
  <c r="W51" i="53" s="1"/>
  <c r="Y21" i="41"/>
  <c r="AI21" i="41" s="1"/>
  <c r="W21" i="41"/>
  <c r="AC21" i="41" s="1"/>
  <c r="K21" i="73"/>
  <c r="I53" i="23" s="1"/>
  <c r="M53" i="23" s="1"/>
  <c r="S53" i="23" s="1"/>
  <c r="AY14" i="44"/>
  <c r="BA14" i="44"/>
  <c r="BO22" i="90"/>
  <c r="CA22" i="90" s="1"/>
  <c r="BO14" i="90"/>
  <c r="CA14" i="90" s="1"/>
  <c r="BO15" i="90"/>
  <c r="CA15" i="90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Y37" i="54"/>
  <c r="S46" i="30"/>
  <c r="Q46" i="30"/>
  <c r="CE85" i="52"/>
  <c r="AK16" i="40"/>
  <c r="AI16" i="40"/>
  <c r="Q10" i="37"/>
  <c r="M35" i="37"/>
  <c r="AI18" i="34"/>
  <c r="AK18" i="34"/>
  <c r="BA16" i="35"/>
  <c r="AY16" i="35"/>
  <c r="G23" i="28"/>
  <c r="AE44" i="31"/>
  <c r="Q63" i="50"/>
  <c r="W63" i="50" s="1"/>
  <c r="Y63" i="50"/>
  <c r="AS44" i="39"/>
  <c r="AC15" i="7" s="1"/>
  <c r="BA42" i="42"/>
  <c r="AY42" i="42"/>
  <c r="W10" i="50"/>
  <c r="BM23" i="91"/>
  <c r="BY8" i="91"/>
  <c r="AU26" i="45"/>
  <c r="AO26" i="45"/>
  <c r="AS26" i="45"/>
  <c r="AK13" i="35"/>
  <c r="AI13" i="35"/>
  <c r="Y95" i="52"/>
  <c r="AK9" i="33"/>
  <c r="AI9" i="33"/>
  <c r="M51" i="95"/>
  <c r="K51" i="95"/>
  <c r="I45" i="31" s="1"/>
  <c r="K37" i="95"/>
  <c r="I45" i="44" s="1"/>
  <c r="K39" i="95"/>
  <c r="I45" i="42" s="1"/>
  <c r="K49" i="95"/>
  <c r="I45" i="32" s="1"/>
  <c r="AM21" i="36"/>
  <c r="AS21" i="36" s="1"/>
  <c r="AK13" i="38"/>
  <c r="AI13" i="38"/>
  <c r="W20" i="41"/>
  <c r="M28" i="95"/>
  <c r="AK17" i="36"/>
  <c r="AI17" i="36"/>
  <c r="AM48" i="56"/>
  <c r="AS48" i="56" s="1"/>
  <c r="Q48" i="56"/>
  <c r="W48" i="56" s="1"/>
  <c r="AI48" i="56"/>
  <c r="AC48" i="56"/>
  <c r="K29" i="95"/>
  <c r="I52" i="55" s="1"/>
  <c r="M52" i="55" s="1"/>
  <c r="AY17" i="39"/>
  <c r="BA17" i="39"/>
  <c r="AS13" i="41"/>
  <c r="AU13" i="41"/>
  <c r="AK9" i="42"/>
  <c r="AI9" i="42"/>
  <c r="AM20" i="34"/>
  <c r="AO20" i="34" s="1"/>
  <c r="AS14" i="37"/>
  <c r="AU14" i="37"/>
  <c r="BS15" i="89"/>
  <c r="BU15" i="89"/>
  <c r="BS19" i="89"/>
  <c r="BU19" i="89"/>
  <c r="Q46" i="42"/>
  <c r="AS38" i="40"/>
  <c r="AU38" i="40"/>
  <c r="AM20" i="36"/>
  <c r="AY15" i="38"/>
  <c r="BA15" i="38"/>
  <c r="BA17" i="33"/>
  <c r="AY17" i="33"/>
  <c r="AO44" i="36"/>
  <c r="AY36" i="36"/>
  <c r="AY44" i="36" s="1"/>
  <c r="AG18" i="7" s="1"/>
  <c r="BA36" i="36"/>
  <c r="AI14" i="36"/>
  <c r="AK14" i="36"/>
  <c r="AK15" i="45"/>
  <c r="AI15" i="45"/>
  <c r="W21" i="42"/>
  <c r="AC21" i="42" s="1"/>
  <c r="BS14" i="88"/>
  <c r="BU14" i="88"/>
  <c r="BS10" i="88"/>
  <c r="BU10" i="88"/>
  <c r="Y20" i="42"/>
  <c r="W20" i="42"/>
  <c r="K32" i="94"/>
  <c r="I37" i="24" s="1"/>
  <c r="M37" i="24" s="1"/>
  <c r="S37" i="24" s="1"/>
  <c r="G10" i="28"/>
  <c r="AE44" i="44"/>
  <c r="K70" i="95"/>
  <c r="I34" i="18" s="1"/>
  <c r="M34" i="18" s="1"/>
  <c r="I27" i="10" s="1"/>
  <c r="BG98" i="52"/>
  <c r="E16" i="10" s="1"/>
  <c r="AM44" i="37"/>
  <c r="S21" i="46"/>
  <c r="AS44" i="32"/>
  <c r="AC24" i="7" s="1"/>
  <c r="W20" i="44"/>
  <c r="AO38" i="37"/>
  <c r="AM44" i="30"/>
  <c r="AS36" i="30"/>
  <c r="Q46" i="39"/>
  <c r="M16" i="28"/>
  <c r="AK44" i="38"/>
  <c r="Y44" i="32"/>
  <c r="BS17" i="91"/>
  <c r="BU17" i="91"/>
  <c r="BA16" i="34"/>
  <c r="AY16" i="34"/>
  <c r="BS20" i="91"/>
  <c r="BU20" i="91"/>
  <c r="BS16" i="91"/>
  <c r="BU16" i="91"/>
  <c r="BS11" i="91"/>
  <c r="BU11" i="91"/>
  <c r="BS15" i="91"/>
  <c r="BU15" i="91"/>
  <c r="M18" i="94"/>
  <c r="M11" i="94"/>
  <c r="CE83" i="52"/>
  <c r="BA23" i="35"/>
  <c r="AY23" i="35"/>
  <c r="AK18" i="40"/>
  <c r="AI18" i="40"/>
  <c r="BA23" i="33"/>
  <c r="AY23" i="33"/>
  <c r="AK38" i="44"/>
  <c r="AI38" i="44"/>
  <c r="AM21" i="37"/>
  <c r="AS21" i="37" s="1"/>
  <c r="AI11" i="44"/>
  <c r="AK11" i="44"/>
  <c r="AY11" i="43"/>
  <c r="BA11" i="43"/>
  <c r="W22" i="33"/>
  <c r="Y22" i="33"/>
  <c r="BO30" i="51"/>
  <c r="AY30" i="51"/>
  <c r="AI30" i="51"/>
  <c r="Q30" i="51"/>
  <c r="BG30" i="51"/>
  <c r="AQ30" i="51"/>
  <c r="AU30" i="51" s="1"/>
  <c r="AA30" i="51"/>
  <c r="AI17" i="42"/>
  <c r="AK17" i="42"/>
  <c r="S16" i="28"/>
  <c r="AU44" i="38"/>
  <c r="AI44" i="42"/>
  <c r="Y12" i="7" s="1"/>
  <c r="Y43" i="54"/>
  <c r="BA10" i="46"/>
  <c r="AK10" i="46"/>
  <c r="S10" i="46"/>
  <c r="Q10" i="46"/>
  <c r="AU10" i="46"/>
  <c r="AE10" i="46"/>
  <c r="M35" i="46"/>
  <c r="AS18" i="40"/>
  <c r="AU18" i="40"/>
  <c r="AM21" i="41"/>
  <c r="AS21" i="41" s="1"/>
  <c r="Y22" i="39"/>
  <c r="W22" i="39"/>
  <c r="AO44" i="35"/>
  <c r="AY36" i="35"/>
  <c r="AY44" i="35" s="1"/>
  <c r="AG19" i="7" s="1"/>
  <c r="BA36" i="35"/>
  <c r="M27" i="94"/>
  <c r="BA9" i="34"/>
  <c r="AY9" i="34"/>
  <c r="K79" i="95"/>
  <c r="I55" i="55" s="1"/>
  <c r="M55" i="55" s="1"/>
  <c r="AS13" i="33"/>
  <c r="AU13" i="33"/>
  <c r="AK13" i="41"/>
  <c r="AI13" i="41"/>
  <c r="AM21" i="45"/>
  <c r="AS21" i="45" s="1"/>
  <c r="AS38" i="44"/>
  <c r="AS44" i="44" s="1"/>
  <c r="AC10" i="7" s="1"/>
  <c r="AU38" i="44"/>
  <c r="AK17" i="44"/>
  <c r="AI17" i="44"/>
  <c r="S20" i="37"/>
  <c r="AM44" i="39"/>
  <c r="AU8" i="45"/>
  <c r="AO8" i="45"/>
  <c r="AS8" i="45"/>
  <c r="BA17" i="35"/>
  <c r="AY17" i="35"/>
  <c r="AO44" i="33"/>
  <c r="AY36" i="33"/>
  <c r="AY44" i="33" s="1"/>
  <c r="AG21" i="7" s="1"/>
  <c r="BA36" i="33"/>
  <c r="AC44" i="97"/>
  <c r="E60" i="95" s="1"/>
  <c r="G60" i="95" s="1"/>
  <c r="K45" i="95"/>
  <c r="I45" i="36" s="1"/>
  <c r="M47" i="95"/>
  <c r="K47" i="95"/>
  <c r="I45" i="34" s="1"/>
  <c r="AC42" i="97"/>
  <c r="E21" i="96" s="1"/>
  <c r="BO23" i="88"/>
  <c r="CA8" i="88"/>
  <c r="AO20" i="41"/>
  <c r="AM20" i="41"/>
  <c r="AS38" i="30"/>
  <c r="AU38" i="30"/>
  <c r="AS14" i="39"/>
  <c r="AU14" i="39"/>
  <c r="W22" i="45"/>
  <c r="I64" i="50"/>
  <c r="Y48" i="54"/>
  <c r="Q48" i="54"/>
  <c r="W48" i="54" s="1"/>
  <c r="K30" i="95"/>
  <c r="I54" i="53" s="1"/>
  <c r="M54" i="53" s="1"/>
  <c r="Q54" i="53" s="1"/>
  <c r="W54" i="53" s="1"/>
  <c r="AI15" i="41"/>
  <c r="AK15" i="41"/>
  <c r="BA26" i="39"/>
  <c r="AY26" i="39"/>
  <c r="BA23" i="36"/>
  <c r="AY23" i="36"/>
  <c r="AS38" i="35"/>
  <c r="AS44" i="35" s="1"/>
  <c r="AC19" i="7" s="1"/>
  <c r="AU38" i="35"/>
  <c r="BA13" i="41"/>
  <c r="AY13" i="41"/>
  <c r="AY14" i="37"/>
  <c r="BA14" i="37"/>
  <c r="AO22" i="31"/>
  <c r="AY22" i="31" s="1"/>
  <c r="AM22" i="31"/>
  <c r="AS22" i="31" s="1"/>
  <c r="BS14" i="89"/>
  <c r="BU14" i="89"/>
  <c r="BS10" i="89"/>
  <c r="BU10" i="89"/>
  <c r="AS17" i="45"/>
  <c r="AU17" i="45"/>
  <c r="BA38" i="40"/>
  <c r="AY38" i="40"/>
  <c r="W20" i="38"/>
  <c r="W22" i="40"/>
  <c r="K19" i="73"/>
  <c r="I47" i="23" s="1"/>
  <c r="AY15" i="43"/>
  <c r="BA15" i="43"/>
  <c r="AY9" i="33"/>
  <c r="BA9" i="33"/>
  <c r="AK38" i="45"/>
  <c r="AI38" i="45"/>
  <c r="Y44" i="45"/>
  <c r="AI36" i="45"/>
  <c r="AI44" i="45" s="1"/>
  <c r="Y9" i="7" s="1"/>
  <c r="AK36" i="45"/>
  <c r="Q10" i="34"/>
  <c r="M35" i="34"/>
  <c r="BA17" i="40"/>
  <c r="AY17" i="40"/>
  <c r="AM21" i="42"/>
  <c r="AS21" i="42" s="1"/>
  <c r="BS22" i="88"/>
  <c r="BU22" i="88"/>
  <c r="BS18" i="88"/>
  <c r="BU18" i="88"/>
  <c r="AM20" i="42"/>
  <c r="BA40" i="30"/>
  <c r="AY40" i="30"/>
  <c r="AS15" i="36"/>
  <c r="AU15" i="36"/>
  <c r="W22" i="38"/>
  <c r="K71" i="95"/>
  <c r="I34" i="17" s="1"/>
  <c r="M34" i="17" s="1"/>
  <c r="I28" i="10" s="1"/>
  <c r="BQ98" i="52"/>
  <c r="E20" i="10" s="1"/>
  <c r="AK11" i="35"/>
  <c r="AI11" i="35"/>
  <c r="S10" i="36"/>
  <c r="Q10" i="36"/>
  <c r="M35" i="36"/>
  <c r="AM44" i="32"/>
  <c r="AM20" i="44"/>
  <c r="BA34" i="35"/>
  <c r="AY34" i="35"/>
  <c r="AS17" i="44"/>
  <c r="AU17" i="44"/>
  <c r="AO44" i="30"/>
  <c r="AY36" i="30"/>
  <c r="AM44" i="43"/>
  <c r="AS36" i="43"/>
  <c r="AS44" i="43" s="1"/>
  <c r="AC11" i="7" s="1"/>
  <c r="AU36" i="43"/>
  <c r="E45" i="10"/>
  <c r="E47" i="10" s="1"/>
  <c r="BA27" i="44"/>
  <c r="AY27" i="44"/>
  <c r="AM22" i="33"/>
  <c r="M81" i="95"/>
  <c r="K81" i="95"/>
  <c r="I56" i="55" s="1"/>
  <c r="M56" i="55" s="1"/>
  <c r="BA18" i="40"/>
  <c r="AY18" i="40"/>
  <c r="Y22" i="28"/>
  <c r="BA44" i="32"/>
  <c r="W20" i="33"/>
  <c r="AS18" i="42"/>
  <c r="AU18" i="42"/>
  <c r="AY18" i="41"/>
  <c r="BA18" i="41"/>
  <c r="AY44" i="44"/>
  <c r="AG10" i="7" s="1"/>
  <c r="BA23" i="42"/>
  <c r="AY23" i="42"/>
  <c r="BA18" i="35"/>
  <c r="AY18" i="35"/>
  <c r="K80" i="95"/>
  <c r="I57" i="53" s="1"/>
  <c r="M57" i="53" s="1"/>
  <c r="Q57" i="53" s="1"/>
  <c r="W57" i="53" s="1"/>
  <c r="AK14" i="38"/>
  <c r="AI14" i="38"/>
  <c r="AY13" i="33"/>
  <c r="BA13" i="33"/>
  <c r="BA98" i="52"/>
  <c r="E16" i="8" s="1"/>
  <c r="E17" i="8" s="1"/>
  <c r="AS14" i="41"/>
  <c r="AU14" i="41"/>
  <c r="W21" i="32"/>
  <c r="AC21" i="32" s="1"/>
  <c r="BA38" i="44"/>
  <c r="AY38" i="44"/>
  <c r="BK98" i="52"/>
  <c r="E18" i="8" s="1"/>
  <c r="Q46" i="33"/>
  <c r="S46" i="33" s="1"/>
  <c r="AI38" i="33"/>
  <c r="AI44" i="33" s="1"/>
  <c r="Y21" i="7" s="1"/>
  <c r="AK38" i="33"/>
  <c r="I29" i="10"/>
  <c r="S34" i="16"/>
  <c r="M34" i="8" s="1"/>
  <c r="W22" i="41"/>
  <c r="AS14" i="34"/>
  <c r="AU14" i="34"/>
  <c r="BA9" i="40"/>
  <c r="AY9" i="40"/>
  <c r="K12" i="95"/>
  <c r="I44" i="55" s="1"/>
  <c r="M44" i="55" s="1"/>
  <c r="M12" i="95"/>
  <c r="S19" i="28"/>
  <c r="AU44" i="35"/>
  <c r="AO19" i="35"/>
  <c r="AY19" i="35" s="1"/>
  <c r="AC19" i="97"/>
  <c r="E34" i="95" s="1"/>
  <c r="G34" i="95" s="1"/>
  <c r="AC38" i="97"/>
  <c r="AC40" i="97"/>
  <c r="E55" i="95" s="1"/>
  <c r="G55" i="95" s="1"/>
  <c r="M42" i="95"/>
  <c r="K42" i="95"/>
  <c r="I45" i="39" s="1"/>
  <c r="AS13" i="34"/>
  <c r="AU13" i="34"/>
  <c r="AS97" i="52"/>
  <c r="W20" i="43"/>
  <c r="Y20" i="43" s="1"/>
  <c r="BO21" i="51"/>
  <c r="BS21" i="51" s="1"/>
  <c r="AY21" i="51"/>
  <c r="AI21" i="51"/>
  <c r="AM21" i="51" s="1"/>
  <c r="Q21" i="51"/>
  <c r="W21" i="51" s="1"/>
  <c r="BG21" i="51"/>
  <c r="AQ21" i="51"/>
  <c r="AA21" i="51"/>
  <c r="BA38" i="30"/>
  <c r="AY38" i="30"/>
  <c r="M26" i="56"/>
  <c r="I64" i="56"/>
  <c r="AY14" i="39"/>
  <c r="BA14" i="39"/>
  <c r="BA13" i="43"/>
  <c r="AY13" i="43"/>
  <c r="K16" i="95"/>
  <c r="I46" i="55" s="1"/>
  <c r="M46" i="55" s="1"/>
  <c r="M74" i="95"/>
  <c r="K74" i="95"/>
  <c r="I54" i="55" s="1"/>
  <c r="M54" i="55" s="1"/>
  <c r="Q46" i="43"/>
  <c r="AK38" i="40"/>
  <c r="AI38" i="40"/>
  <c r="W21" i="40"/>
  <c r="AC21" i="40" s="1"/>
  <c r="M15" i="28"/>
  <c r="AK44" i="39"/>
  <c r="AK9" i="38"/>
  <c r="AI9" i="38"/>
  <c r="AK11" i="39"/>
  <c r="AI11" i="39"/>
  <c r="AI14" i="44"/>
  <c r="AK14" i="44"/>
  <c r="AI15" i="43"/>
  <c r="AK15" i="43"/>
  <c r="AS26" i="30"/>
  <c r="AO26" i="30"/>
  <c r="AY26" i="30" s="1"/>
  <c r="BS22" i="89"/>
  <c r="BU22" i="89"/>
  <c r="BS18" i="89"/>
  <c r="BU18" i="89"/>
  <c r="AC44" i="33"/>
  <c r="U21" i="7" s="1"/>
  <c r="Q46" i="44"/>
  <c r="BA10" i="31"/>
  <c r="AK10" i="31"/>
  <c r="Q10" i="31"/>
  <c r="AU10" i="31"/>
  <c r="AE10" i="31"/>
  <c r="M35" i="31"/>
  <c r="AY17" i="45"/>
  <c r="BA17" i="45"/>
  <c r="W21" i="38"/>
  <c r="AC21" i="38" s="1"/>
  <c r="AM20" i="38"/>
  <c r="AS18" i="36"/>
  <c r="AU18" i="36"/>
  <c r="AO22" i="40"/>
  <c r="AM22" i="40"/>
  <c r="AI15" i="40"/>
  <c r="AK15" i="40"/>
  <c r="AK15" i="35"/>
  <c r="AI15" i="35"/>
  <c r="BA11" i="40"/>
  <c r="AY11" i="40"/>
  <c r="BA18" i="37"/>
  <c r="AY18" i="37"/>
  <c r="AS16" i="40"/>
  <c r="AU16" i="40"/>
  <c r="AS17" i="40"/>
  <c r="AU17" i="40"/>
  <c r="W21" i="30"/>
  <c r="AC21" i="30" s="1"/>
  <c r="Y21" i="30"/>
  <c r="AI21" i="30" s="1"/>
  <c r="BS13" i="88"/>
  <c r="BU13" i="88"/>
  <c r="BS9" i="88"/>
  <c r="BU9" i="88"/>
  <c r="AO15" i="36"/>
  <c r="S22" i="38"/>
  <c r="AY18" i="33"/>
  <c r="BA18" i="33"/>
  <c r="AO19" i="36"/>
  <c r="AY19" i="36" s="1"/>
  <c r="AC50" i="56"/>
  <c r="Y50" i="56"/>
  <c r="AM50" i="56"/>
  <c r="AS50" i="56" s="1"/>
  <c r="Q50" i="56"/>
  <c r="W50" i="56" s="1"/>
  <c r="AI50" i="56"/>
  <c r="AI18" i="44"/>
  <c r="AK18" i="44"/>
  <c r="AC98" i="52"/>
  <c r="E11" i="10" s="1"/>
  <c r="K24" i="96"/>
  <c r="E77" i="95" s="1"/>
  <c r="G77" i="95" s="1"/>
  <c r="I24" i="96"/>
  <c r="E76" i="95" s="1"/>
  <c r="G76" i="95" s="1"/>
  <c r="G9" i="28"/>
  <c r="G25" i="28" s="1"/>
  <c r="G31" i="28" s="1"/>
  <c r="U27" i="7" s="1"/>
  <c r="AE44" i="45"/>
  <c r="AS18" i="39"/>
  <c r="AU18" i="39"/>
  <c r="W21" i="33"/>
  <c r="AC21" i="33" s="1"/>
  <c r="M68" i="95"/>
  <c r="W20" i="46"/>
  <c r="Y20" i="46" s="1"/>
  <c r="AO17" i="44"/>
  <c r="AO36" i="43"/>
  <c r="AY11" i="35"/>
  <c r="BA11" i="35"/>
  <c r="AU13" i="40"/>
  <c r="AS13" i="40"/>
  <c r="BS10" i="91"/>
  <c r="BU10" i="91"/>
  <c r="BS22" i="91"/>
  <c r="BU22" i="91"/>
  <c r="M73" i="95"/>
  <c r="AY15" i="34"/>
  <c r="BA15" i="34"/>
  <c r="AK38" i="37"/>
  <c r="AI38" i="37"/>
  <c r="AI44" i="37" s="1"/>
  <c r="Y17" i="7" s="1"/>
  <c r="BA34" i="37"/>
  <c r="AY34" i="37"/>
  <c r="AU10" i="30"/>
  <c r="AE10" i="30"/>
  <c r="BA10" i="30"/>
  <c r="AK10" i="30"/>
  <c r="S10" i="30"/>
  <c r="Q10" i="30"/>
  <c r="M35" i="30"/>
  <c r="AO13" i="40"/>
  <c r="AY17" i="38"/>
  <c r="BA17" i="38"/>
  <c r="S20" i="30"/>
  <c r="W22" i="35"/>
  <c r="AK9" i="44"/>
  <c r="AI9" i="44"/>
  <c r="BA38" i="41"/>
  <c r="AY38" i="41"/>
  <c r="AO44" i="41"/>
  <c r="BA36" i="41"/>
  <c r="AY36" i="41"/>
  <c r="AY44" i="41" s="1"/>
  <c r="AG13" i="7" s="1"/>
  <c r="Y44" i="42"/>
  <c r="K26" i="96"/>
  <c r="E82" i="95" s="1"/>
  <c r="G82" i="95" s="1"/>
  <c r="Q10" i="44"/>
  <c r="M35" i="44"/>
  <c r="AO19" i="41"/>
  <c r="AY19" i="41" s="1"/>
  <c r="Q46" i="41"/>
  <c r="AO18" i="42"/>
  <c r="AS18" i="41"/>
  <c r="AU18" i="41"/>
  <c r="BA18" i="34"/>
  <c r="AY18" i="34"/>
  <c r="AS14" i="42"/>
  <c r="AU14" i="42"/>
  <c r="AO14" i="41"/>
  <c r="S21" i="32"/>
  <c r="AK13" i="39"/>
  <c r="AI13" i="39"/>
  <c r="M23" i="94"/>
  <c r="W20" i="39"/>
  <c r="BA13" i="39"/>
  <c r="AY13" i="39"/>
  <c r="S15" i="23"/>
  <c r="M69" i="95"/>
  <c r="S22" i="41"/>
  <c r="AO14" i="34"/>
  <c r="AS9" i="40"/>
  <c r="AU9" i="40"/>
  <c r="K10" i="96"/>
  <c r="E13" i="95" s="1"/>
  <c r="G13" i="95" s="1"/>
  <c r="AS14" i="43"/>
  <c r="AU14" i="43"/>
  <c r="K46" i="74"/>
  <c r="I49" i="54" s="1"/>
  <c r="M49" i="54" s="1"/>
  <c r="AI44" i="41"/>
  <c r="Y13" i="7" s="1"/>
  <c r="AK38" i="30"/>
  <c r="AI38" i="30"/>
  <c r="Y47" i="56"/>
  <c r="K36" i="95"/>
  <c r="I45" i="45" s="1"/>
  <c r="AC46" i="97"/>
  <c r="E62" i="95" s="1"/>
  <c r="G62" i="95" s="1"/>
  <c r="AC48" i="97"/>
  <c r="E20" i="96" s="1"/>
  <c r="K50" i="95"/>
  <c r="I27" i="51" s="1"/>
  <c r="M27" i="51" s="1"/>
  <c r="W21" i="31"/>
  <c r="AC21" i="31" s="1"/>
  <c r="Y21" i="43"/>
  <c r="AI21" i="43" s="1"/>
  <c r="W21" i="43"/>
  <c r="AC21" i="43" s="1"/>
  <c r="AS15" i="33"/>
  <c r="AU15" i="33"/>
  <c r="AC44" i="39"/>
  <c r="U15" i="7" s="1"/>
  <c r="S20" i="43"/>
  <c r="BA33" i="41"/>
  <c r="AY33" i="41"/>
  <c r="K35" i="74"/>
  <c r="I26" i="54" s="1"/>
  <c r="S22" i="45"/>
  <c r="AI14" i="43"/>
  <c r="AK14" i="43"/>
  <c r="AO9" i="31"/>
  <c r="AY9" i="31" s="1"/>
  <c r="BA9" i="45"/>
  <c r="AY9" i="45"/>
  <c r="K12" i="96"/>
  <c r="E17" i="95" s="1"/>
  <c r="G17" i="95" s="1"/>
  <c r="K23" i="96"/>
  <c r="E75" i="95" s="1"/>
  <c r="G75" i="95" s="1"/>
  <c r="M13" i="94"/>
  <c r="BA11" i="36"/>
  <c r="AY11" i="36"/>
  <c r="S21" i="40"/>
  <c r="W21" i="34"/>
  <c r="AC21" i="34" s="1"/>
  <c r="BM23" i="88"/>
  <c r="BY8" i="88"/>
  <c r="K39" i="94"/>
  <c r="I57" i="55" s="1"/>
  <c r="M57" i="55" s="1"/>
  <c r="W20" i="45"/>
  <c r="BA23" i="41"/>
  <c r="AY23" i="41"/>
  <c r="Y22" i="31"/>
  <c r="AI22" i="31" s="1"/>
  <c r="W22" i="31"/>
  <c r="AC22" i="31" s="1"/>
  <c r="AK16" i="36"/>
  <c r="AI16" i="36"/>
  <c r="M44" i="53"/>
  <c r="AS24" i="30"/>
  <c r="AO24" i="30"/>
  <c r="AY24" i="30" s="1"/>
  <c r="BS13" i="89"/>
  <c r="BU13" i="89"/>
  <c r="BS9" i="89"/>
  <c r="BU9" i="89"/>
  <c r="G21" i="28"/>
  <c r="AE44" i="33"/>
  <c r="M12" i="94"/>
  <c r="S21" i="38"/>
  <c r="M24" i="95"/>
  <c r="K24" i="95"/>
  <c r="I50" i="55" s="1"/>
  <c r="M50" i="55" s="1"/>
  <c r="AO18" i="36"/>
  <c r="AS15" i="41"/>
  <c r="AU15" i="41"/>
  <c r="BA34" i="44"/>
  <c r="AY34" i="44"/>
  <c r="AO16" i="40"/>
  <c r="AU10" i="32"/>
  <c r="AE10" i="32"/>
  <c r="Q10" i="32"/>
  <c r="AK10" i="32"/>
  <c r="BA10" i="32"/>
  <c r="M35" i="32"/>
  <c r="AM21" i="30"/>
  <c r="AS21" i="30" s="1"/>
  <c r="BS21" i="88"/>
  <c r="BU21" i="88"/>
  <c r="BS17" i="88"/>
  <c r="BU17" i="88"/>
  <c r="AC44" i="36"/>
  <c r="U18" i="7" s="1"/>
  <c r="AS18" i="33"/>
  <c r="AU18" i="33"/>
  <c r="AI16" i="37"/>
  <c r="AK16" i="37"/>
  <c r="K47" i="74"/>
  <c r="I50" i="54" s="1"/>
  <c r="M50" i="54" s="1"/>
  <c r="AM98" i="52"/>
  <c r="E15" i="10" s="1"/>
  <c r="AQ11" i="52"/>
  <c r="AQ98" i="52" s="1"/>
  <c r="E19" i="8" s="1"/>
  <c r="AS44" i="36"/>
  <c r="AC18" i="7" s="1"/>
  <c r="AS44" i="41"/>
  <c r="AC13" i="7" s="1"/>
  <c r="AM44" i="40"/>
  <c r="AS36" i="40"/>
  <c r="AS44" i="40" s="1"/>
  <c r="AC14" i="7" s="1"/>
  <c r="AU36" i="40"/>
  <c r="AY18" i="39"/>
  <c r="BA18" i="39"/>
  <c r="AO21" i="33"/>
  <c r="AY21" i="33" s="1"/>
  <c r="AM21" i="33"/>
  <c r="AS21" i="33" s="1"/>
  <c r="E35" i="12"/>
  <c r="M34" i="13"/>
  <c r="AM20" i="46"/>
  <c r="AO20" i="46" s="1"/>
  <c r="K10" i="95"/>
  <c r="I43" i="55" s="1"/>
  <c r="M43" i="55" s="1"/>
  <c r="W22" i="30"/>
  <c r="AC22" i="30" s="1"/>
  <c r="W22" i="42"/>
  <c r="AS11" i="33"/>
  <c r="AU11" i="33"/>
  <c r="AY44" i="38"/>
  <c r="AG16" i="7" s="1"/>
  <c r="AI16" i="35"/>
  <c r="AK16" i="35"/>
  <c r="G17" i="28"/>
  <c r="AE44" i="37"/>
  <c r="BA12" i="41"/>
  <c r="AY12" i="41"/>
  <c r="AM44" i="45"/>
  <c r="AS36" i="45"/>
  <c r="AS44" i="45" s="1"/>
  <c r="AC9" i="7" s="1"/>
  <c r="AU36" i="45"/>
  <c r="AM20" i="33"/>
  <c r="AM22" i="39"/>
  <c r="W22" i="37"/>
  <c r="Y22" i="37"/>
  <c r="AY11" i="42"/>
  <c r="BA11" i="42"/>
  <c r="Y10" i="28"/>
  <c r="BA44" i="44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AY44" i="31"/>
  <c r="AG25" i="7" s="1"/>
  <c r="BA13" i="35"/>
  <c r="AY13" i="35"/>
  <c r="AY14" i="42"/>
  <c r="BA14" i="42"/>
  <c r="Y62" i="50"/>
  <c r="Q62" i="50"/>
  <c r="W62" i="50" s="1"/>
  <c r="Y21" i="39"/>
  <c r="AI21" i="39" s="1"/>
  <c r="W21" i="39"/>
  <c r="AC21" i="39" s="1"/>
  <c r="BA26" i="44"/>
  <c r="AY26" i="44"/>
  <c r="AM20" i="39"/>
  <c r="AK9" i="34"/>
  <c r="AI9" i="34"/>
  <c r="AS38" i="31"/>
  <c r="AS44" i="31" s="1"/>
  <c r="AC25" i="7" s="1"/>
  <c r="AU38" i="31"/>
  <c r="AY14" i="43"/>
  <c r="BA14" i="43"/>
  <c r="Q43" i="53"/>
  <c r="G23" i="10" s="1"/>
  <c r="W42" i="53"/>
  <c r="W43" i="53" s="1"/>
  <c r="I27" i="8" s="1"/>
  <c r="AM44" i="31"/>
  <c r="K14" i="95"/>
  <c r="I45" i="55" s="1"/>
  <c r="M45" i="55" s="1"/>
  <c r="AM49" i="56"/>
  <c r="Q49" i="56"/>
  <c r="W49" i="56" s="1"/>
  <c r="AI49" i="56"/>
  <c r="AC49" i="56"/>
  <c r="AS49" i="56"/>
  <c r="Y49" i="56"/>
  <c r="M13" i="28"/>
  <c r="AK44" i="41"/>
  <c r="AK14" i="34"/>
  <c r="AI14" i="34"/>
  <c r="K44" i="95"/>
  <c r="I45" i="37" s="1"/>
  <c r="M38" i="95"/>
  <c r="K38" i="95"/>
  <c r="I45" i="43" s="1"/>
  <c r="K40" i="95"/>
  <c r="I45" i="41" s="1"/>
  <c r="AC43" i="97"/>
  <c r="E59" i="95" s="1"/>
  <c r="G59" i="95" s="1"/>
  <c r="AM21" i="31"/>
  <c r="AS21" i="31" s="1"/>
  <c r="AM21" i="43"/>
  <c r="AS21" i="43" s="1"/>
  <c r="AY15" i="33"/>
  <c r="BA15" i="33"/>
  <c r="G15" i="28"/>
  <c r="AE44" i="39"/>
  <c r="W20" i="31"/>
  <c r="AC20" i="31" s="1"/>
  <c r="AI14" i="35"/>
  <c r="AK14" i="35"/>
  <c r="AS11" i="34"/>
  <c r="AU11" i="34"/>
  <c r="AS11" i="39"/>
  <c r="AU11" i="39"/>
  <c r="BA16" i="33"/>
  <c r="AY16" i="33"/>
  <c r="AC44" i="38"/>
  <c r="U16" i="7" s="1"/>
  <c r="Y52" i="50"/>
  <c r="Q52" i="50"/>
  <c r="W52" i="50" s="1"/>
  <c r="AS16" i="42"/>
  <c r="AU16" i="42"/>
  <c r="K40" i="94"/>
  <c r="I59" i="53" s="1"/>
  <c r="M59" i="53" s="1"/>
  <c r="Q59" i="53" s="1"/>
  <c r="W59" i="53" s="1"/>
  <c r="AM20" i="45"/>
  <c r="M16" i="49"/>
  <c r="I18" i="49"/>
  <c r="I20" i="49"/>
  <c r="AS16" i="41"/>
  <c r="AU16" i="41"/>
  <c r="S13" i="22"/>
  <c r="S31" i="22" s="1"/>
  <c r="I39" i="8" s="1"/>
  <c r="M31" i="22"/>
  <c r="G33" i="10" s="1"/>
  <c r="W22" i="36"/>
  <c r="AS23" i="30"/>
  <c r="AO23" i="30"/>
  <c r="AY23" i="30" s="1"/>
  <c r="BS21" i="89"/>
  <c r="BU21" i="89"/>
  <c r="BS17" i="89"/>
  <c r="BU17" i="89"/>
  <c r="AI23" i="45"/>
  <c r="Q10" i="43"/>
  <c r="S10" i="43"/>
  <c r="M35" i="43"/>
  <c r="W21" i="44"/>
  <c r="AC21" i="44" s="1"/>
  <c r="AY16" i="39"/>
  <c r="BA16" i="39"/>
  <c r="K16" i="96"/>
  <c r="E25" i="95" s="1"/>
  <c r="G25" i="95" s="1"/>
  <c r="AI44" i="36"/>
  <c r="Y18" i="7" s="1"/>
  <c r="W22" i="34"/>
  <c r="AI44" i="44"/>
  <c r="Y10" i="7" s="1"/>
  <c r="AO19" i="34"/>
  <c r="AY19" i="34" s="1"/>
  <c r="AI11" i="40"/>
  <c r="AK11" i="40"/>
  <c r="AO15" i="41"/>
  <c r="S46" i="36"/>
  <c r="Q46" i="36"/>
  <c r="AS15" i="45"/>
  <c r="AU15" i="45"/>
  <c r="S46" i="34"/>
  <c r="Q46" i="34"/>
  <c r="AK16" i="44"/>
  <c r="AI16" i="44"/>
  <c r="AS15" i="37"/>
  <c r="AU15" i="37"/>
  <c r="BS12" i="88"/>
  <c r="BU12" i="88"/>
  <c r="BI23" i="88"/>
  <c r="BS8" i="88"/>
  <c r="BU8" i="88"/>
  <c r="G18" i="28"/>
  <c r="AE44" i="36"/>
  <c r="I90" i="25"/>
  <c r="AK9" i="36"/>
  <c r="AI9" i="36"/>
  <c r="CE11" i="52"/>
  <c r="CE98" i="52" s="1"/>
  <c r="E28" i="8" s="1"/>
  <c r="CA98" i="52"/>
  <c r="E24" i="10" s="1"/>
  <c r="BC11" i="52"/>
  <c r="AM44" i="36"/>
  <c r="BA46" i="46"/>
  <c r="AK46" i="46"/>
  <c r="Q46" i="46"/>
  <c r="AU46" i="46"/>
  <c r="AE46" i="46"/>
  <c r="CE82" i="52"/>
  <c r="AS15" i="35"/>
  <c r="AU15" i="35"/>
  <c r="S13" i="28"/>
  <c r="AU44" i="41"/>
  <c r="AI44" i="40"/>
  <c r="Y14" i="7" s="1"/>
  <c r="AO36" i="40"/>
  <c r="AS14" i="38"/>
  <c r="AU14" i="38"/>
  <c r="K9" i="96"/>
  <c r="E11" i="95" s="1"/>
  <c r="S22" i="42"/>
  <c r="CG37" i="52"/>
  <c r="AI20" i="34" l="1"/>
  <c r="AK20" i="34"/>
  <c r="AY22" i="37"/>
  <c r="BA22" i="37"/>
  <c r="AM46" i="33"/>
  <c r="AI20" i="43"/>
  <c r="AK20" i="43"/>
  <c r="AY20" i="34"/>
  <c r="BA20" i="34"/>
  <c r="AC22" i="34"/>
  <c r="AE22" i="34"/>
  <c r="M45" i="37"/>
  <c r="I47" i="37"/>
  <c r="I48" i="37" s="1"/>
  <c r="S23" i="28"/>
  <c r="AU44" i="31"/>
  <c r="AS22" i="39"/>
  <c r="AU22" i="39"/>
  <c r="Y50" i="54"/>
  <c r="Q50" i="54"/>
  <c r="W50" i="54" s="1"/>
  <c r="W10" i="32"/>
  <c r="Q35" i="32"/>
  <c r="AY18" i="36"/>
  <c r="BA18" i="36"/>
  <c r="AA57" i="55"/>
  <c r="Q57" i="55"/>
  <c r="W57" i="55" s="1"/>
  <c r="AI57" i="55"/>
  <c r="K62" i="95"/>
  <c r="I166" i="11" s="1"/>
  <c r="AO22" i="41"/>
  <c r="AM22" i="41"/>
  <c r="W46" i="41"/>
  <c r="Y13" i="28"/>
  <c r="BA44" i="41"/>
  <c r="AC22" i="35"/>
  <c r="AE22" i="35"/>
  <c r="AO10" i="30"/>
  <c r="AY10" i="30" s="1"/>
  <c r="AM10" i="30"/>
  <c r="S35" i="30"/>
  <c r="AY15" i="36"/>
  <c r="BA15" i="36"/>
  <c r="AS20" i="38"/>
  <c r="AU20" i="38"/>
  <c r="W46" i="44"/>
  <c r="S11" i="28"/>
  <c r="AU44" i="43"/>
  <c r="AS20" i="44"/>
  <c r="AU20" i="44"/>
  <c r="AS20" i="42"/>
  <c r="AU20" i="42"/>
  <c r="Y10" i="34"/>
  <c r="W10" i="34"/>
  <c r="Q35" i="34"/>
  <c r="AC20" i="38"/>
  <c r="AE20" i="38"/>
  <c r="I66" i="50"/>
  <c r="K64" i="50"/>
  <c r="K65" i="50" s="1"/>
  <c r="M65" i="50" s="1"/>
  <c r="Q65" i="50" s="1"/>
  <c r="W65" i="50" s="1"/>
  <c r="AY20" i="41"/>
  <c r="BA20" i="41"/>
  <c r="K60" i="95"/>
  <c r="I51" i="27" s="1"/>
  <c r="AA55" i="55"/>
  <c r="Q55" i="55"/>
  <c r="W55" i="55" s="1"/>
  <c r="AI55" i="55"/>
  <c r="Y19" i="28"/>
  <c r="BA44" i="35"/>
  <c r="AI20" i="42"/>
  <c r="AK20" i="42"/>
  <c r="BA26" i="45"/>
  <c r="AY26" i="45"/>
  <c r="AM46" i="38"/>
  <c r="S12" i="28"/>
  <c r="AU44" i="42"/>
  <c r="I47" i="40"/>
  <c r="I48" i="40" s="1"/>
  <c r="M45" i="40"/>
  <c r="AA49" i="55"/>
  <c r="Q49" i="55"/>
  <c r="W49" i="55" s="1"/>
  <c r="AI49" i="55"/>
  <c r="W10" i="33"/>
  <c r="Q35" i="33"/>
  <c r="M20" i="95"/>
  <c r="AC20" i="40"/>
  <c r="AE20" i="40"/>
  <c r="Y12" i="28"/>
  <c r="BA44" i="42"/>
  <c r="AC22" i="43"/>
  <c r="AE22" i="43"/>
  <c r="BS16" i="90"/>
  <c r="BU16" i="90"/>
  <c r="BS11" i="90"/>
  <c r="BU11" i="90"/>
  <c r="W10" i="42"/>
  <c r="Q35" i="42"/>
  <c r="AM46" i="31"/>
  <c r="M40" i="94"/>
  <c r="Y20" i="31"/>
  <c r="AI20" i="31" s="1"/>
  <c r="AO21" i="31"/>
  <c r="AY21" i="31" s="1"/>
  <c r="AO22" i="39"/>
  <c r="AA50" i="55"/>
  <c r="Q50" i="55"/>
  <c r="W50" i="55" s="1"/>
  <c r="AI50" i="55"/>
  <c r="M39" i="94"/>
  <c r="AM22" i="45"/>
  <c r="M36" i="95"/>
  <c r="S46" i="41"/>
  <c r="Y22" i="35"/>
  <c r="K76" i="95"/>
  <c r="I28" i="51" s="1"/>
  <c r="M28" i="51" s="1"/>
  <c r="M76" i="95"/>
  <c r="AO20" i="38"/>
  <c r="S46" i="44"/>
  <c r="AA54" i="55"/>
  <c r="Q54" i="55"/>
  <c r="W54" i="55" s="1"/>
  <c r="AI54" i="55"/>
  <c r="M45" i="39"/>
  <c r="I47" i="39"/>
  <c r="I48" i="39" s="1"/>
  <c r="Y21" i="32"/>
  <c r="AI21" i="32" s="1"/>
  <c r="AY44" i="30"/>
  <c r="AG26" i="7" s="1"/>
  <c r="AO20" i="44"/>
  <c r="AO20" i="42"/>
  <c r="Y20" i="38"/>
  <c r="AC22" i="45"/>
  <c r="AE22" i="45"/>
  <c r="BA8" i="45"/>
  <c r="AY8" i="45"/>
  <c r="M79" i="95"/>
  <c r="AU35" i="46"/>
  <c r="AK35" i="46"/>
  <c r="BA35" i="46"/>
  <c r="AE35" i="46"/>
  <c r="BA38" i="37"/>
  <c r="AY38" i="37"/>
  <c r="AY44" i="37" s="1"/>
  <c r="AG17" i="7" s="1"/>
  <c r="AO44" i="37"/>
  <c r="W46" i="42"/>
  <c r="M45" i="32"/>
  <c r="I47" i="32"/>
  <c r="I48" i="32" s="1"/>
  <c r="AA48" i="55"/>
  <c r="Q48" i="55"/>
  <c r="W48" i="55" s="1"/>
  <c r="AI48" i="55"/>
  <c r="G26" i="28"/>
  <c r="G37" i="10" s="1"/>
  <c r="AI20" i="40"/>
  <c r="AK20" i="40"/>
  <c r="AI22" i="43"/>
  <c r="AK22" i="43"/>
  <c r="M21" i="49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M15" i="95"/>
  <c r="K15" i="95"/>
  <c r="I47" i="53" s="1"/>
  <c r="M47" i="53" s="1"/>
  <c r="Q47" i="53" s="1"/>
  <c r="W47" i="53" s="1"/>
  <c r="BS15" i="90"/>
  <c r="BU15" i="90"/>
  <c r="BS19" i="90"/>
  <c r="BU19" i="90"/>
  <c r="AM10" i="42"/>
  <c r="S35" i="42"/>
  <c r="AS22" i="36"/>
  <c r="AU22" i="36"/>
  <c r="AM46" i="36"/>
  <c r="W46" i="46"/>
  <c r="Y46" i="46" s="1"/>
  <c r="AS20" i="39"/>
  <c r="AU20" i="39"/>
  <c r="AS20" i="33"/>
  <c r="AU20" i="33"/>
  <c r="AC22" i="42"/>
  <c r="AE22" i="42"/>
  <c r="S14" i="28"/>
  <c r="AU44" i="40"/>
  <c r="AO21" i="30"/>
  <c r="AY21" i="30" s="1"/>
  <c r="M75" i="95"/>
  <c r="K75" i="95"/>
  <c r="I56" i="53" s="1"/>
  <c r="M56" i="53" s="1"/>
  <c r="Q56" i="53" s="1"/>
  <c r="W56" i="53" s="1"/>
  <c r="M26" i="54"/>
  <c r="I64" i="54"/>
  <c r="I66" i="54" s="1"/>
  <c r="M45" i="45"/>
  <c r="I47" i="45"/>
  <c r="I48" i="45" s="1"/>
  <c r="AM20" i="30"/>
  <c r="AS20" i="30" s="1"/>
  <c r="M77" i="95"/>
  <c r="K77" i="95"/>
  <c r="I23" i="49" s="1"/>
  <c r="M23" i="49" s="1"/>
  <c r="Q23" i="49" s="1"/>
  <c r="W23" i="49" s="1"/>
  <c r="W10" i="31"/>
  <c r="Q35" i="31"/>
  <c r="AM26" i="56"/>
  <c r="AM64" i="56" s="1"/>
  <c r="E13" i="10" s="1"/>
  <c r="Q26" i="56"/>
  <c r="AI26" i="56"/>
  <c r="AC26" i="56"/>
  <c r="AC64" i="56" s="1"/>
  <c r="E10" i="10" s="1"/>
  <c r="M64" i="56"/>
  <c r="AC22" i="41"/>
  <c r="AE22" i="41"/>
  <c r="Y24" i="28"/>
  <c r="BA44" i="30"/>
  <c r="S22" i="28"/>
  <c r="AU44" i="32"/>
  <c r="AC22" i="38"/>
  <c r="AE22" i="38"/>
  <c r="Y22" i="45"/>
  <c r="AC22" i="39"/>
  <c r="AE22" i="39"/>
  <c r="Y46" i="39"/>
  <c r="W46" i="39"/>
  <c r="AC20" i="44"/>
  <c r="AE20" i="44"/>
  <c r="M70" i="95"/>
  <c r="S46" i="42"/>
  <c r="M49" i="95"/>
  <c r="AY15" i="39"/>
  <c r="BA15" i="39"/>
  <c r="M19" i="28"/>
  <c r="AK44" i="35"/>
  <c r="AS22" i="34"/>
  <c r="AU22" i="34"/>
  <c r="W10" i="39"/>
  <c r="Q35" i="39"/>
  <c r="G41" i="94"/>
  <c r="M8" i="94"/>
  <c r="K8" i="94"/>
  <c r="M63" i="95"/>
  <c r="K63" i="95"/>
  <c r="I167" i="11" s="1"/>
  <c r="BA24" i="45"/>
  <c r="AY24" i="45"/>
  <c r="AC20" i="37"/>
  <c r="AE20" i="37"/>
  <c r="M32" i="95"/>
  <c r="M45" i="33"/>
  <c r="I47" i="33"/>
  <c r="I48" i="33" s="1"/>
  <c r="M25" i="51"/>
  <c r="BS14" i="90"/>
  <c r="BU14" i="90"/>
  <c r="W46" i="37"/>
  <c r="M20" i="28"/>
  <c r="AK44" i="34"/>
  <c r="AY22" i="36"/>
  <c r="BA22" i="36"/>
  <c r="S18" i="28"/>
  <c r="AU44" i="36"/>
  <c r="AS20" i="45"/>
  <c r="AU20" i="45"/>
  <c r="AO44" i="40"/>
  <c r="BA36" i="40"/>
  <c r="AY36" i="40"/>
  <c r="AY44" i="40" s="1"/>
  <c r="AG14" i="7" s="1"/>
  <c r="M25" i="95"/>
  <c r="K25" i="95"/>
  <c r="I52" i="53" s="1"/>
  <c r="M52" i="53" s="1"/>
  <c r="Q52" i="53" s="1"/>
  <c r="W52" i="53" s="1"/>
  <c r="M59" i="95"/>
  <c r="K59" i="95"/>
  <c r="I165" i="11" s="1"/>
  <c r="M45" i="41"/>
  <c r="I47" i="41"/>
  <c r="I48" i="41" s="1"/>
  <c r="AO20" i="39"/>
  <c r="Y22" i="42"/>
  <c r="BA16" i="40"/>
  <c r="AY16" i="40"/>
  <c r="K13" i="95"/>
  <c r="I46" i="53" s="1"/>
  <c r="M46" i="53" s="1"/>
  <c r="Q46" i="53" s="1"/>
  <c r="W46" i="53" s="1"/>
  <c r="AM21" i="32"/>
  <c r="AS21" i="32" s="1"/>
  <c r="AO21" i="32"/>
  <c r="AY21" i="32" s="1"/>
  <c r="S10" i="31"/>
  <c r="AA46" i="55"/>
  <c r="Q46" i="55"/>
  <c r="W46" i="55" s="1"/>
  <c r="AI46" i="55"/>
  <c r="M55" i="95"/>
  <c r="K55" i="95"/>
  <c r="I33" i="24" s="1"/>
  <c r="M33" i="24" s="1"/>
  <c r="S33" i="24" s="1"/>
  <c r="Y22" i="41"/>
  <c r="M80" i="95"/>
  <c r="Y22" i="38"/>
  <c r="M9" i="28"/>
  <c r="AK44" i="45"/>
  <c r="M30" i="95"/>
  <c r="K21" i="96"/>
  <c r="E58" i="95" s="1"/>
  <c r="G58" i="95" s="1"/>
  <c r="I21" i="96"/>
  <c r="E57" i="95" s="1"/>
  <c r="G57" i="95" s="1"/>
  <c r="Y21" i="28"/>
  <c r="BA44" i="33"/>
  <c r="AO21" i="45"/>
  <c r="AY21" i="45" s="1"/>
  <c r="AI22" i="39"/>
  <c r="AK22" i="39"/>
  <c r="S46" i="39"/>
  <c r="Y20" i="44"/>
  <c r="AS20" i="36"/>
  <c r="AU20" i="36"/>
  <c r="AC20" i="41"/>
  <c r="AE20" i="41"/>
  <c r="M45" i="42"/>
  <c r="I47" i="42"/>
  <c r="I48" i="42" s="1"/>
  <c r="Y10" i="37"/>
  <c r="W10" i="37"/>
  <c r="Q35" i="37"/>
  <c r="AO22" i="34"/>
  <c r="AY9" i="46"/>
  <c r="S10" i="39"/>
  <c r="K33" i="95"/>
  <c r="I26" i="51" s="1"/>
  <c r="M26" i="51" s="1"/>
  <c r="S10" i="33"/>
  <c r="M30" i="94"/>
  <c r="K56" i="95"/>
  <c r="I33" i="22" s="1"/>
  <c r="M33" i="22" s="1"/>
  <c r="S33" i="22" s="1"/>
  <c r="Y20" i="37"/>
  <c r="BK23" i="90"/>
  <c r="Y20" i="30"/>
  <c r="AI20" i="30" s="1"/>
  <c r="Y46" i="32"/>
  <c r="W46" i="32"/>
  <c r="M48" i="95"/>
  <c r="M31" i="95"/>
  <c r="BS10" i="90"/>
  <c r="BU10" i="90"/>
  <c r="BS22" i="90"/>
  <c r="BU22" i="90"/>
  <c r="AA47" i="55"/>
  <c r="Q47" i="55"/>
  <c r="W47" i="55" s="1"/>
  <c r="AI47" i="55"/>
  <c r="AO21" i="39"/>
  <c r="AY21" i="39" s="1"/>
  <c r="AY15" i="41"/>
  <c r="BA15" i="41"/>
  <c r="S46" i="46"/>
  <c r="AO20" i="33"/>
  <c r="AO21" i="38"/>
  <c r="AY21" i="38" s="1"/>
  <c r="AM21" i="38"/>
  <c r="AS21" i="38" s="1"/>
  <c r="M17" i="95"/>
  <c r="K17" i="95"/>
  <c r="I48" i="53" s="1"/>
  <c r="M48" i="53" s="1"/>
  <c r="Q48" i="53" s="1"/>
  <c r="W48" i="53" s="1"/>
  <c r="AM22" i="42"/>
  <c r="W46" i="34"/>
  <c r="Y46" i="34"/>
  <c r="Y46" i="36"/>
  <c r="W46" i="36"/>
  <c r="Y21" i="44"/>
  <c r="AI21" i="44" s="1"/>
  <c r="W10" i="43"/>
  <c r="Q35" i="43"/>
  <c r="M40" i="95"/>
  <c r="Y22" i="30"/>
  <c r="AI22" i="30" s="1"/>
  <c r="AU35" i="32"/>
  <c r="AK35" i="32"/>
  <c r="BA35" i="32"/>
  <c r="AE35" i="32"/>
  <c r="Y21" i="34"/>
  <c r="AI21" i="34" s="1"/>
  <c r="Y21" i="31"/>
  <c r="AI21" i="31" s="1"/>
  <c r="BA14" i="41"/>
  <c r="AY14" i="41"/>
  <c r="K82" i="95"/>
  <c r="I58" i="53" s="1"/>
  <c r="M58" i="53" s="1"/>
  <c r="Q58" i="53" s="1"/>
  <c r="W58" i="53" s="1"/>
  <c r="Y21" i="33"/>
  <c r="AI21" i="33" s="1"/>
  <c r="AS22" i="40"/>
  <c r="AU22" i="40"/>
  <c r="Y21" i="38"/>
  <c r="AI21" i="38" s="1"/>
  <c r="M16" i="95"/>
  <c r="E66" i="95"/>
  <c r="G66" i="95" s="1"/>
  <c r="E53" i="95"/>
  <c r="G53" i="95" s="1"/>
  <c r="AA44" i="55"/>
  <c r="Q44" i="55"/>
  <c r="W44" i="55" s="1"/>
  <c r="AI44" i="55"/>
  <c r="AA56" i="55"/>
  <c r="Q56" i="55"/>
  <c r="W56" i="55" s="1"/>
  <c r="AI56" i="55"/>
  <c r="W10" i="36"/>
  <c r="Q35" i="36"/>
  <c r="M47" i="23"/>
  <c r="I90" i="23"/>
  <c r="M45" i="34"/>
  <c r="I47" i="34"/>
  <c r="I48" i="34" s="1"/>
  <c r="S15" i="28"/>
  <c r="AU44" i="39"/>
  <c r="W10" i="46"/>
  <c r="Q35" i="46"/>
  <c r="AO21" i="37"/>
  <c r="AY21" i="37" s="1"/>
  <c r="AO20" i="36"/>
  <c r="Y48" i="56"/>
  <c r="Y20" i="41"/>
  <c r="M39" i="95"/>
  <c r="Q64" i="50"/>
  <c r="Q66" i="50" s="1"/>
  <c r="E25" i="10" s="1"/>
  <c r="BO23" i="90"/>
  <c r="CA8" i="90"/>
  <c r="W46" i="45"/>
  <c r="AS22" i="35"/>
  <c r="AU22" i="35"/>
  <c r="M45" i="38"/>
  <c r="I47" i="38"/>
  <c r="I48" i="38" s="1"/>
  <c r="Y10" i="35"/>
  <c r="W10" i="35"/>
  <c r="Q35" i="35"/>
  <c r="AM20" i="35"/>
  <c r="AO20" i="35" s="1"/>
  <c r="Y25" i="50"/>
  <c r="Y10" i="40"/>
  <c r="W10" i="40"/>
  <c r="Q35" i="40"/>
  <c r="AS22" i="44"/>
  <c r="AU22" i="44"/>
  <c r="AO22" i="32"/>
  <c r="AY22" i="32" s="1"/>
  <c r="E67" i="95"/>
  <c r="G67" i="95" s="1"/>
  <c r="E54" i="95"/>
  <c r="G54" i="95" s="1"/>
  <c r="Y21" i="35"/>
  <c r="AI21" i="35" s="1"/>
  <c r="I42" i="55"/>
  <c r="AM46" i="32"/>
  <c r="W46" i="35"/>
  <c r="Y46" i="35" s="1"/>
  <c r="Y46" i="40"/>
  <c r="W46" i="40"/>
  <c r="W10" i="45"/>
  <c r="Q35" i="45"/>
  <c r="M45" i="35"/>
  <c r="I47" i="35"/>
  <c r="I48" i="35" s="1"/>
  <c r="BS18" i="90"/>
  <c r="BU18" i="90"/>
  <c r="BS13" i="90"/>
  <c r="BU13" i="90"/>
  <c r="K19" i="95"/>
  <c r="I49" i="53" s="1"/>
  <c r="M49" i="53" s="1"/>
  <c r="Q49" i="53" s="1"/>
  <c r="W49" i="53" s="1"/>
  <c r="M18" i="95"/>
  <c r="W46" i="31"/>
  <c r="AO20" i="31"/>
  <c r="AY20" i="31" s="1"/>
  <c r="AC22" i="36"/>
  <c r="AE22" i="36"/>
  <c r="Q16" i="49"/>
  <c r="M18" i="49"/>
  <c r="K18" i="49" s="1"/>
  <c r="K19" i="49" s="1"/>
  <c r="M19" i="49" s="1"/>
  <c r="Q19" i="49" s="1"/>
  <c r="W19" i="49" s="1"/>
  <c r="M20" i="49"/>
  <c r="M45" i="43"/>
  <c r="I47" i="43"/>
  <c r="I48" i="43" s="1"/>
  <c r="AM20" i="43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AY18" i="42"/>
  <c r="BA18" i="42"/>
  <c r="M12" i="28"/>
  <c r="AK44" i="42"/>
  <c r="BA13" i="40"/>
  <c r="AY13" i="40"/>
  <c r="AO44" i="43"/>
  <c r="AY36" i="43"/>
  <c r="AY44" i="43" s="1"/>
  <c r="AG11" i="7" s="1"/>
  <c r="BA36" i="43"/>
  <c r="AY22" i="40"/>
  <c r="BA22" i="40"/>
  <c r="W46" i="43"/>
  <c r="Y46" i="43"/>
  <c r="AC20" i="43"/>
  <c r="AE20" i="43"/>
  <c r="K34" i="95"/>
  <c r="I22" i="49" s="1"/>
  <c r="M22" i="49" s="1"/>
  <c r="Q22" i="49" s="1"/>
  <c r="W22" i="49" s="1"/>
  <c r="Y46" i="33"/>
  <c r="W46" i="33"/>
  <c r="AC20" i="33"/>
  <c r="AE20" i="33"/>
  <c r="AM10" i="36"/>
  <c r="S35" i="36"/>
  <c r="S10" i="34"/>
  <c r="AC22" i="40"/>
  <c r="AE22" i="40"/>
  <c r="AO20" i="37"/>
  <c r="AM20" i="37"/>
  <c r="AM10" i="46"/>
  <c r="S35" i="46"/>
  <c r="AI22" i="33"/>
  <c r="AK22" i="33"/>
  <c r="M22" i="28"/>
  <c r="AK44" i="32"/>
  <c r="AO21" i="46"/>
  <c r="AY21" i="46" s="1"/>
  <c r="AM21" i="46"/>
  <c r="AS21" i="46" s="1"/>
  <c r="AS20" i="34"/>
  <c r="AU20" i="34"/>
  <c r="M45" i="44"/>
  <c r="I47" i="44"/>
  <c r="I48" i="44" s="1"/>
  <c r="W64" i="50"/>
  <c r="W66" i="50" s="1"/>
  <c r="E29" i="8" s="1"/>
  <c r="S10" i="37"/>
  <c r="W46" i="30"/>
  <c r="AY22" i="35"/>
  <c r="BA22" i="35"/>
  <c r="M66" i="50"/>
  <c r="O64" i="50"/>
  <c r="Y64" i="50"/>
  <c r="BM23" i="90"/>
  <c r="BY8" i="90"/>
  <c r="AO10" i="40"/>
  <c r="AM10" i="40"/>
  <c r="S35" i="40"/>
  <c r="AY22" i="44"/>
  <c r="BA22" i="44"/>
  <c r="AY8" i="30"/>
  <c r="K61" i="95"/>
  <c r="I51" i="26" s="1"/>
  <c r="BA23" i="45"/>
  <c r="AY23" i="45"/>
  <c r="AM46" i="35"/>
  <c r="AO46" i="35"/>
  <c r="AO46" i="40"/>
  <c r="AM46" i="40"/>
  <c r="AC20" i="34"/>
  <c r="AE20" i="34"/>
  <c r="AM10" i="45"/>
  <c r="S35" i="45"/>
  <c r="BS9" i="90"/>
  <c r="BU9" i="90"/>
  <c r="BS21" i="90"/>
  <c r="BU21" i="90"/>
  <c r="AO46" i="37"/>
  <c r="AM46" i="37"/>
  <c r="AA51" i="55"/>
  <c r="Q51" i="55"/>
  <c r="W51" i="55" s="1"/>
  <c r="AI51" i="55"/>
  <c r="AY44" i="45"/>
  <c r="AG9" i="7" s="1"/>
  <c r="AO22" i="30"/>
  <c r="AY22" i="30" s="1"/>
  <c r="AM46" i="34"/>
  <c r="AO46" i="34" s="1"/>
  <c r="Y22" i="34"/>
  <c r="Y22" i="36"/>
  <c r="AA45" i="55"/>
  <c r="Q45" i="55"/>
  <c r="W45" i="55" s="1"/>
  <c r="AI45" i="55"/>
  <c r="AA43" i="55"/>
  <c r="Q43" i="55"/>
  <c r="W43" i="55" s="1"/>
  <c r="AI43" i="55"/>
  <c r="S10" i="32"/>
  <c r="AC20" i="45"/>
  <c r="AE20" i="45"/>
  <c r="AO21" i="40"/>
  <c r="AY21" i="40" s="1"/>
  <c r="AM21" i="40"/>
  <c r="AS21" i="40" s="1"/>
  <c r="M50" i="95"/>
  <c r="AC20" i="39"/>
  <c r="AE20" i="39"/>
  <c r="Y10" i="44"/>
  <c r="W10" i="44"/>
  <c r="Q35" i="44"/>
  <c r="AK35" i="30"/>
  <c r="BA35" i="30"/>
  <c r="AE35" i="30"/>
  <c r="AU35" i="30"/>
  <c r="S46" i="43"/>
  <c r="Y20" i="33"/>
  <c r="AS22" i="33"/>
  <c r="AU22" i="33"/>
  <c r="Y22" i="40"/>
  <c r="M45" i="36"/>
  <c r="I47" i="36"/>
  <c r="I48" i="36" s="1"/>
  <c r="AO21" i="41"/>
  <c r="AY21" i="41" s="1"/>
  <c r="AC22" i="33"/>
  <c r="AE22" i="33"/>
  <c r="AS44" i="30"/>
  <c r="AC26" i="7" s="1"/>
  <c r="M32" i="94"/>
  <c r="Y21" i="42"/>
  <c r="AI21" i="42" s="1"/>
  <c r="Y18" i="28"/>
  <c r="BA44" i="36"/>
  <c r="AA52" i="55"/>
  <c r="Q52" i="55"/>
  <c r="W52" i="55" s="1"/>
  <c r="AI52" i="55"/>
  <c r="M37" i="95"/>
  <c r="AO46" i="30"/>
  <c r="AM46" i="30"/>
  <c r="W10" i="38"/>
  <c r="Y10" i="38"/>
  <c r="Q35" i="38"/>
  <c r="AC20" i="36"/>
  <c r="AE20" i="36"/>
  <c r="AO22" i="43"/>
  <c r="AM22" i="43"/>
  <c r="Y22" i="46"/>
  <c r="AI22" i="46" s="1"/>
  <c r="AI44" i="30"/>
  <c r="Y26" i="7" s="1"/>
  <c r="M45" i="46"/>
  <c r="I47" i="46"/>
  <c r="I48" i="46" s="1"/>
  <c r="AI20" i="35"/>
  <c r="AK20" i="35"/>
  <c r="AC22" i="44"/>
  <c r="AE22" i="44"/>
  <c r="W10" i="41"/>
  <c r="Y10" i="41"/>
  <c r="Q35" i="41"/>
  <c r="Y20" i="28"/>
  <c r="BA44" i="34"/>
  <c r="BS17" i="90"/>
  <c r="BU17" i="90"/>
  <c r="BS12" i="90"/>
  <c r="BU12" i="90"/>
  <c r="Y9" i="28"/>
  <c r="BA44" i="45"/>
  <c r="AS22" i="37"/>
  <c r="AU22" i="37"/>
  <c r="G11" i="95"/>
  <c r="BQ23" i="90"/>
  <c r="CC8" i="90"/>
  <c r="AI22" i="37"/>
  <c r="AK22" i="37"/>
  <c r="AO10" i="43"/>
  <c r="AM10" i="43"/>
  <c r="S35" i="43"/>
  <c r="AO20" i="45"/>
  <c r="AO21" i="43"/>
  <c r="AY21" i="43" s="1"/>
  <c r="M44" i="95"/>
  <c r="M14" i="95"/>
  <c r="AC22" i="37"/>
  <c r="AE22" i="37"/>
  <c r="S9" i="28"/>
  <c r="AU44" i="45"/>
  <c r="M10" i="95"/>
  <c r="Q44" i="53"/>
  <c r="Y20" i="45"/>
  <c r="I20" i="96"/>
  <c r="E64" i="95" s="1"/>
  <c r="G64" i="95" s="1"/>
  <c r="Y49" i="54"/>
  <c r="Q49" i="54"/>
  <c r="W49" i="54" s="1"/>
  <c r="AY14" i="34"/>
  <c r="BA14" i="34"/>
  <c r="Y20" i="39"/>
  <c r="S10" i="44"/>
  <c r="W10" i="30"/>
  <c r="Q35" i="30"/>
  <c r="AY17" i="44"/>
  <c r="BA17" i="44"/>
  <c r="AM22" i="38"/>
  <c r="AO22" i="38" s="1"/>
  <c r="BA35" i="31"/>
  <c r="AE35" i="31"/>
  <c r="AU35" i="31"/>
  <c r="AK35" i="31"/>
  <c r="Y21" i="40"/>
  <c r="AI21" i="40" s="1"/>
  <c r="AO22" i="33"/>
  <c r="M71" i="95"/>
  <c r="AO21" i="42"/>
  <c r="AY21" i="42" s="1"/>
  <c r="AS20" i="41"/>
  <c r="AU20" i="41"/>
  <c r="M45" i="95"/>
  <c r="S24" i="28"/>
  <c r="AU44" i="30"/>
  <c r="S17" i="28"/>
  <c r="AU44" i="37"/>
  <c r="AC20" i="42"/>
  <c r="AE20" i="42"/>
  <c r="M29" i="95"/>
  <c r="AO21" i="36"/>
  <c r="AY21" i="36" s="1"/>
  <c r="I47" i="31"/>
  <c r="I48" i="31" s="1"/>
  <c r="M45" i="31"/>
  <c r="Y21" i="37"/>
  <c r="AI21" i="37" s="1"/>
  <c r="AM46" i="45"/>
  <c r="Y46" i="38"/>
  <c r="W46" i="38"/>
  <c r="S10" i="38"/>
  <c r="AO20" i="40"/>
  <c r="AM20" i="40"/>
  <c r="AY38" i="39"/>
  <c r="AY44" i="39" s="1"/>
  <c r="AG15" i="7" s="1"/>
  <c r="BA38" i="39"/>
  <c r="AO44" i="39"/>
  <c r="Y20" i="36"/>
  <c r="S10" i="35"/>
  <c r="AO21" i="35"/>
  <c r="AY21" i="35" s="1"/>
  <c r="AM21" i="35"/>
  <c r="AS21" i="35" s="1"/>
  <c r="M24" i="28"/>
  <c r="AK44" i="30"/>
  <c r="AY44" i="42"/>
  <c r="AG12" i="7" s="1"/>
  <c r="AO20" i="32"/>
  <c r="AY20" i="32" s="1"/>
  <c r="M35" i="95"/>
  <c r="AC20" i="35"/>
  <c r="AE20" i="35"/>
  <c r="Y22" i="44"/>
  <c r="M18" i="28"/>
  <c r="AK44" i="36"/>
  <c r="I47" i="30"/>
  <c r="I48" i="30" s="1"/>
  <c r="M45" i="30"/>
  <c r="S10" i="41"/>
  <c r="BI23" i="90"/>
  <c r="BS8" i="90"/>
  <c r="BU8" i="90"/>
  <c r="BS20" i="90"/>
  <c r="BU20" i="90"/>
  <c r="M9" i="94"/>
  <c r="Y23" i="28"/>
  <c r="BA44" i="31"/>
  <c r="M36" i="94"/>
  <c r="AY46" i="34" l="1"/>
  <c r="BA46" i="34"/>
  <c r="AY22" i="38"/>
  <c r="BA22" i="38"/>
  <c r="AI46" i="35"/>
  <c r="AK46" i="35"/>
  <c r="AY20" i="35"/>
  <c r="BA20" i="35"/>
  <c r="M11" i="95"/>
  <c r="K11" i="95"/>
  <c r="AS20" i="40"/>
  <c r="AU20" i="40"/>
  <c r="Q45" i="31"/>
  <c r="M47" i="31"/>
  <c r="S45" i="31"/>
  <c r="AO10" i="44"/>
  <c r="AM10" i="44"/>
  <c r="S35" i="44"/>
  <c r="AI20" i="45"/>
  <c r="AK20" i="45"/>
  <c r="AS10" i="43"/>
  <c r="AM35" i="43"/>
  <c r="AU10" i="43"/>
  <c r="BA45" i="46"/>
  <c r="AK45" i="46"/>
  <c r="S45" i="46"/>
  <c r="Q45" i="46"/>
  <c r="AU45" i="46"/>
  <c r="AE45" i="46"/>
  <c r="M47" i="46"/>
  <c r="AY46" i="30"/>
  <c r="BA46" i="30"/>
  <c r="AO10" i="32"/>
  <c r="AM10" i="32"/>
  <c r="S35" i="32"/>
  <c r="AY46" i="37"/>
  <c r="BA46" i="37"/>
  <c r="AS10" i="45"/>
  <c r="AU10" i="45"/>
  <c r="AM35" i="45"/>
  <c r="AM10" i="34"/>
  <c r="S35" i="34"/>
  <c r="AI46" i="33"/>
  <c r="AK46" i="33"/>
  <c r="AS20" i="43"/>
  <c r="AU20" i="43"/>
  <c r="AC10" i="45"/>
  <c r="AC35" i="45" s="1"/>
  <c r="W35" i="45"/>
  <c r="AE10" i="45"/>
  <c r="M42" i="55"/>
  <c r="AI10" i="35"/>
  <c r="Y35" i="35"/>
  <c r="AK10" i="35"/>
  <c r="AC46" i="32"/>
  <c r="AE46" i="32"/>
  <c r="AM10" i="33"/>
  <c r="S35" i="33"/>
  <c r="AC10" i="37"/>
  <c r="AC35" i="37" s="1"/>
  <c r="W35" i="37"/>
  <c r="AE10" i="37"/>
  <c r="AI20" i="44"/>
  <c r="AK20" i="44"/>
  <c r="K57" i="95"/>
  <c r="I34" i="24" s="1"/>
  <c r="M34" i="24" s="1"/>
  <c r="S34" i="24" s="1"/>
  <c r="M41" i="94"/>
  <c r="AY20" i="38"/>
  <c r="BA20" i="38"/>
  <c r="M51" i="27"/>
  <c r="M53" i="27" s="1"/>
  <c r="I26" i="10" s="1"/>
  <c r="I53" i="27"/>
  <c r="AC10" i="34"/>
  <c r="AC35" i="34" s="1"/>
  <c r="W35" i="34"/>
  <c r="AE10" i="34"/>
  <c r="AS10" i="30"/>
  <c r="AS35" i="30" s="1"/>
  <c r="AM35" i="30"/>
  <c r="AS22" i="41"/>
  <c r="AU22" i="41"/>
  <c r="AY20" i="40"/>
  <c r="BA20" i="40"/>
  <c r="AI20" i="39"/>
  <c r="AK20" i="39"/>
  <c r="AI22" i="36"/>
  <c r="AK22" i="36"/>
  <c r="AS10" i="40"/>
  <c r="AS35" i="40" s="1"/>
  <c r="AM35" i="40"/>
  <c r="AU10" i="40"/>
  <c r="AC46" i="40"/>
  <c r="AE46" i="40"/>
  <c r="AC10" i="40"/>
  <c r="AC35" i="40" s="1"/>
  <c r="W35" i="40"/>
  <c r="AE10" i="40"/>
  <c r="S47" i="23"/>
  <c r="S90" i="23" s="1"/>
  <c r="E39" i="8" s="1"/>
  <c r="M90" i="23"/>
  <c r="E33" i="10" s="1"/>
  <c r="AC46" i="36"/>
  <c r="AE46" i="36"/>
  <c r="AI46" i="32"/>
  <c r="AK46" i="32"/>
  <c r="AI10" i="37"/>
  <c r="Y35" i="37"/>
  <c r="AK10" i="37"/>
  <c r="AO46" i="39"/>
  <c r="AM46" i="39"/>
  <c r="K58" i="95"/>
  <c r="I34" i="22" s="1"/>
  <c r="M34" i="22" s="1"/>
  <c r="S34" i="22" s="1"/>
  <c r="AC46" i="39"/>
  <c r="AE46" i="39"/>
  <c r="W26" i="56"/>
  <c r="W64" i="56" s="1"/>
  <c r="E8" i="8" s="1"/>
  <c r="E10" i="8" s="1"/>
  <c r="Q64" i="56"/>
  <c r="E8" i="10" s="1"/>
  <c r="Q45" i="32"/>
  <c r="M47" i="32"/>
  <c r="AC10" i="33"/>
  <c r="AC35" i="33" s="1"/>
  <c r="W35" i="33"/>
  <c r="AE10" i="33"/>
  <c r="AI10" i="34"/>
  <c r="AK10" i="34"/>
  <c r="Y35" i="34"/>
  <c r="AC46" i="44"/>
  <c r="AE46" i="44"/>
  <c r="AY22" i="41"/>
  <c r="BA22" i="41"/>
  <c r="AS46" i="45"/>
  <c r="AU46" i="45"/>
  <c r="AM10" i="38"/>
  <c r="AO10" i="38"/>
  <c r="S35" i="38"/>
  <c r="AY22" i="33"/>
  <c r="BA22" i="33"/>
  <c r="AC46" i="30"/>
  <c r="AE46" i="30"/>
  <c r="AS10" i="46"/>
  <c r="AS35" i="46" s="1"/>
  <c r="AM35" i="46"/>
  <c r="AS10" i="36"/>
  <c r="AS35" i="36" s="1"/>
  <c r="AM35" i="36"/>
  <c r="AU10" i="36"/>
  <c r="AC46" i="31"/>
  <c r="AE46" i="31"/>
  <c r="M54" i="95"/>
  <c r="K54" i="95"/>
  <c r="I32" i="22" s="1"/>
  <c r="AI10" i="40"/>
  <c r="Y35" i="40"/>
  <c r="AK10" i="40"/>
  <c r="Q45" i="38"/>
  <c r="M47" i="38"/>
  <c r="AC10" i="46"/>
  <c r="AC35" i="46" s="1"/>
  <c r="W35" i="46"/>
  <c r="AI46" i="36"/>
  <c r="AK46" i="36"/>
  <c r="BO26" i="51"/>
  <c r="BS26" i="51" s="1"/>
  <c r="AY26" i="51"/>
  <c r="AI26" i="51"/>
  <c r="AM26" i="51" s="1"/>
  <c r="Q26" i="51"/>
  <c r="W26" i="51" s="1"/>
  <c r="BG26" i="51"/>
  <c r="AQ26" i="51"/>
  <c r="AA26" i="51"/>
  <c r="AM10" i="31"/>
  <c r="S35" i="31"/>
  <c r="BO25" i="51"/>
  <c r="AY25" i="51"/>
  <c r="AI25" i="51"/>
  <c r="Q25" i="51"/>
  <c r="BG25" i="51"/>
  <c r="AQ25" i="51"/>
  <c r="AA25" i="51"/>
  <c r="AI46" i="39"/>
  <c r="AK46" i="39"/>
  <c r="Q21" i="49"/>
  <c r="M25" i="49"/>
  <c r="AC46" i="42"/>
  <c r="AE46" i="42"/>
  <c r="S45" i="39"/>
  <c r="Q45" i="39"/>
  <c r="M47" i="39"/>
  <c r="BO28" i="51"/>
  <c r="BS28" i="51" s="1"/>
  <c r="AY28" i="51"/>
  <c r="AI28" i="51"/>
  <c r="AM28" i="51" s="1"/>
  <c r="Q28" i="51"/>
  <c r="W28" i="51" s="1"/>
  <c r="BG28" i="51"/>
  <c r="AQ28" i="51"/>
  <c r="AA28" i="51"/>
  <c r="Y10" i="33"/>
  <c r="AS46" i="38"/>
  <c r="AU46" i="38"/>
  <c r="Y46" i="44"/>
  <c r="AC10" i="32"/>
  <c r="AC35" i="32" s="1"/>
  <c r="W35" i="32"/>
  <c r="AS22" i="38"/>
  <c r="AU22" i="38"/>
  <c r="AY10" i="43"/>
  <c r="BA10" i="43"/>
  <c r="AI20" i="33"/>
  <c r="AK20" i="33"/>
  <c r="I53" i="26"/>
  <c r="E32" i="12" s="1"/>
  <c r="E39" i="12" s="1"/>
  <c r="M51" i="26"/>
  <c r="M53" i="26" s="1"/>
  <c r="AY10" i="40"/>
  <c r="AY35" i="40" s="1"/>
  <c r="BA10" i="40"/>
  <c r="AO35" i="40"/>
  <c r="AI46" i="40"/>
  <c r="AK46" i="40"/>
  <c r="AI20" i="36"/>
  <c r="AK20" i="36"/>
  <c r="AC46" i="38"/>
  <c r="AE46" i="38"/>
  <c r="AS22" i="43"/>
  <c r="AU22" i="43"/>
  <c r="AS46" i="40"/>
  <c r="AU46" i="40"/>
  <c r="M61" i="95"/>
  <c r="Y46" i="30"/>
  <c r="AO10" i="46"/>
  <c r="AO10" i="36"/>
  <c r="M34" i="95"/>
  <c r="S45" i="43"/>
  <c r="Q45" i="43"/>
  <c r="M47" i="43"/>
  <c r="Y46" i="31"/>
  <c r="K67" i="95"/>
  <c r="M67" i="95" s="1"/>
  <c r="Y10" i="46"/>
  <c r="AC10" i="36"/>
  <c r="AC35" i="36" s="1"/>
  <c r="W35" i="36"/>
  <c r="AE10" i="36"/>
  <c r="AI46" i="34"/>
  <c r="AK46" i="34"/>
  <c r="AY20" i="33"/>
  <c r="BA20" i="33"/>
  <c r="M33" i="95"/>
  <c r="S45" i="42"/>
  <c r="Q45" i="42"/>
  <c r="M47" i="42"/>
  <c r="AI22" i="42"/>
  <c r="AK22" i="42"/>
  <c r="AC10" i="39"/>
  <c r="AC35" i="39" s="1"/>
  <c r="W35" i="39"/>
  <c r="AE10" i="39"/>
  <c r="Y26" i="56"/>
  <c r="AO20" i="30"/>
  <c r="AS10" i="42"/>
  <c r="AM35" i="42"/>
  <c r="AU10" i="42"/>
  <c r="I25" i="49"/>
  <c r="Y46" i="42"/>
  <c r="AI20" i="38"/>
  <c r="AK20" i="38"/>
  <c r="AI22" i="35"/>
  <c r="AK22" i="35"/>
  <c r="AS46" i="31"/>
  <c r="AU46" i="31"/>
  <c r="AO46" i="38"/>
  <c r="M62" i="95"/>
  <c r="Y10" i="32"/>
  <c r="M47" i="37"/>
  <c r="S45" i="37"/>
  <c r="Q45" i="37"/>
  <c r="AM10" i="41"/>
  <c r="AO10" i="41"/>
  <c r="S35" i="41"/>
  <c r="AI10" i="41"/>
  <c r="Y35" i="41"/>
  <c r="AK10" i="41"/>
  <c r="AI22" i="44"/>
  <c r="AK22" i="44"/>
  <c r="W44" i="53"/>
  <c r="AC10" i="41"/>
  <c r="AC35" i="41" s="1"/>
  <c r="W35" i="41"/>
  <c r="AE10" i="41"/>
  <c r="AI22" i="34"/>
  <c r="AK22" i="34"/>
  <c r="Y15" i="28"/>
  <c r="BA44" i="39"/>
  <c r="AI46" i="38"/>
  <c r="AK46" i="38"/>
  <c r="AY22" i="43"/>
  <c r="BA22" i="43"/>
  <c r="AM46" i="43"/>
  <c r="AO46" i="43" s="1"/>
  <c r="AC10" i="44"/>
  <c r="AC35" i="44" s="1"/>
  <c r="W35" i="44"/>
  <c r="AE10" i="44"/>
  <c r="AS46" i="34"/>
  <c r="AU46" i="34"/>
  <c r="AY46" i="40"/>
  <c r="BA46" i="40"/>
  <c r="AM10" i="37"/>
  <c r="S35" i="37"/>
  <c r="AS20" i="37"/>
  <c r="AU20" i="37"/>
  <c r="Y11" i="28"/>
  <c r="Y25" i="28" s="1"/>
  <c r="BA44" i="43"/>
  <c r="AC46" i="35"/>
  <c r="AE46" i="35"/>
  <c r="AI20" i="41"/>
  <c r="AK20" i="41"/>
  <c r="Y10" i="36"/>
  <c r="M53" i="95"/>
  <c r="K53" i="95"/>
  <c r="I32" i="24" s="1"/>
  <c r="AC46" i="34"/>
  <c r="AE46" i="34"/>
  <c r="AM46" i="46"/>
  <c r="AO46" i="46" s="1"/>
  <c r="AI20" i="37"/>
  <c r="AK20" i="37"/>
  <c r="AO10" i="39"/>
  <c r="AM10" i="39"/>
  <c r="S35" i="39"/>
  <c r="M25" i="28"/>
  <c r="M31" i="28" s="1"/>
  <c r="Y27" i="7" s="1"/>
  <c r="AI22" i="41"/>
  <c r="AK22" i="41"/>
  <c r="AY20" i="39"/>
  <c r="BA20" i="39"/>
  <c r="Y10" i="39"/>
  <c r="AS26" i="56"/>
  <c r="AO10" i="42"/>
  <c r="W20" i="51"/>
  <c r="W24" i="51" s="1"/>
  <c r="I9" i="8" s="1"/>
  <c r="I10" i="8" s="1"/>
  <c r="Q24" i="51"/>
  <c r="G9" i="10" s="1"/>
  <c r="Y17" i="28"/>
  <c r="BA44" i="37"/>
  <c r="AO46" i="41"/>
  <c r="AM46" i="41"/>
  <c r="AO46" i="31"/>
  <c r="AM10" i="35"/>
  <c r="S35" i="35"/>
  <c r="AI10" i="44"/>
  <c r="AI35" i="44" s="1"/>
  <c r="Y35" i="44"/>
  <c r="AK10" i="44"/>
  <c r="AY46" i="35"/>
  <c r="BA46" i="35"/>
  <c r="AY20" i="37"/>
  <c r="BA20" i="37"/>
  <c r="S45" i="35"/>
  <c r="Q45" i="35"/>
  <c r="M47" i="35"/>
  <c r="AS46" i="32"/>
  <c r="AU46" i="32"/>
  <c r="AS20" i="35"/>
  <c r="AU20" i="35"/>
  <c r="AC46" i="45"/>
  <c r="AE46" i="45"/>
  <c r="K66" i="95"/>
  <c r="M66" i="95" s="1"/>
  <c r="AC10" i="43"/>
  <c r="AC35" i="43" s="1"/>
  <c r="W35" i="43"/>
  <c r="AE10" i="43"/>
  <c r="AS22" i="42"/>
  <c r="AU22" i="42"/>
  <c r="AI22" i="38"/>
  <c r="AK22" i="38"/>
  <c r="Y14" i="28"/>
  <c r="BA44" i="40"/>
  <c r="AO46" i="42"/>
  <c r="AM46" i="42"/>
  <c r="M47" i="45"/>
  <c r="S45" i="45"/>
  <c r="Q45" i="45"/>
  <c r="AM20" i="51"/>
  <c r="AM24" i="51" s="1"/>
  <c r="I19" i="8" s="1"/>
  <c r="AI24" i="51"/>
  <c r="G15" i="10" s="1"/>
  <c r="AY20" i="42"/>
  <c r="BA20" i="42"/>
  <c r="AY22" i="39"/>
  <c r="BA22" i="39"/>
  <c r="AS46" i="33"/>
  <c r="AU46" i="33"/>
  <c r="AI10" i="38"/>
  <c r="AI35" i="38" s="1"/>
  <c r="Y35" i="38"/>
  <c r="AK10" i="38"/>
  <c r="AO46" i="45"/>
  <c r="M64" i="95"/>
  <c r="K64" i="95"/>
  <c r="I53" i="55" s="1"/>
  <c r="M53" i="55" s="1"/>
  <c r="S25" i="28"/>
  <c r="S31" i="28" s="1"/>
  <c r="AC27" i="7" s="1"/>
  <c r="AY20" i="45"/>
  <c r="BA20" i="45"/>
  <c r="AC10" i="38"/>
  <c r="AC35" i="38" s="1"/>
  <c r="W35" i="38"/>
  <c r="AE10" i="38"/>
  <c r="Q45" i="36"/>
  <c r="S45" i="36"/>
  <c r="M47" i="36"/>
  <c r="AS46" i="35"/>
  <c r="AU46" i="35"/>
  <c r="AI46" i="43"/>
  <c r="AK46" i="43"/>
  <c r="W16" i="49"/>
  <c r="Q18" i="49"/>
  <c r="O18" i="49" s="1"/>
  <c r="Q20" i="49"/>
  <c r="G25" i="10" s="1"/>
  <c r="M19" i="95"/>
  <c r="AO46" i="32"/>
  <c r="Y46" i="45"/>
  <c r="AY20" i="36"/>
  <c r="BA20" i="36"/>
  <c r="M82" i="95"/>
  <c r="Y10" i="43"/>
  <c r="AO22" i="42"/>
  <c r="M56" i="95"/>
  <c r="Q45" i="41"/>
  <c r="M47" i="41"/>
  <c r="AC46" i="37"/>
  <c r="AE46" i="37"/>
  <c r="AI22" i="45"/>
  <c r="AK22" i="45"/>
  <c r="AC10" i="31"/>
  <c r="AC35" i="31" s="1"/>
  <c r="W35" i="31"/>
  <c r="AS46" i="36"/>
  <c r="AU46" i="36"/>
  <c r="AY20" i="44"/>
  <c r="BA20" i="44"/>
  <c r="AS22" i="45"/>
  <c r="AU22" i="45"/>
  <c r="AC10" i="42"/>
  <c r="AC35" i="42" s="1"/>
  <c r="W35" i="42"/>
  <c r="AE10" i="42"/>
  <c r="M47" i="40"/>
  <c r="Q45" i="40"/>
  <c r="AC46" i="41"/>
  <c r="AE46" i="41"/>
  <c r="AO46" i="33"/>
  <c r="M47" i="30"/>
  <c r="S45" i="30"/>
  <c r="Q45" i="30"/>
  <c r="AC10" i="30"/>
  <c r="AC35" i="30" s="1"/>
  <c r="W35" i="30"/>
  <c r="Y10" i="30"/>
  <c r="K20" i="96"/>
  <c r="E65" i="95" s="1"/>
  <c r="G65" i="95" s="1"/>
  <c r="G86" i="95" s="1"/>
  <c r="AS46" i="30"/>
  <c r="AU46" i="30"/>
  <c r="AI22" i="40"/>
  <c r="AK22" i="40"/>
  <c r="AS46" i="37"/>
  <c r="AU46" i="37"/>
  <c r="AO10" i="45"/>
  <c r="Q45" i="44"/>
  <c r="M47" i="44"/>
  <c r="S45" i="44"/>
  <c r="AC46" i="33"/>
  <c r="AE46" i="33"/>
  <c r="AC46" i="43"/>
  <c r="AE46" i="43"/>
  <c r="AO20" i="43"/>
  <c r="AO35" i="43" s="1"/>
  <c r="Y10" i="45"/>
  <c r="AC10" i="35"/>
  <c r="AC35" i="35" s="1"/>
  <c r="W35" i="35"/>
  <c r="AE10" i="35"/>
  <c r="Q45" i="34"/>
  <c r="M47" i="34"/>
  <c r="S45" i="34"/>
  <c r="AY22" i="34"/>
  <c r="BA22" i="34"/>
  <c r="M13" i="95"/>
  <c r="I176" i="11"/>
  <c r="I177" i="11" s="1"/>
  <c r="I60" i="10" s="1"/>
  <c r="Y46" i="37"/>
  <c r="M47" i="33"/>
  <c r="Q45" i="33"/>
  <c r="S45" i="33"/>
  <c r="I29" i="51"/>
  <c r="M29" i="51" s="1"/>
  <c r="M31" i="51" s="1"/>
  <c r="K41" i="94"/>
  <c r="E28" i="12" s="1"/>
  <c r="Y10" i="31"/>
  <c r="Y26" i="54"/>
  <c r="Q26" i="54"/>
  <c r="M64" i="54"/>
  <c r="AO46" i="36"/>
  <c r="BS20" i="51"/>
  <c r="BS24" i="51" s="1"/>
  <c r="I28" i="8" s="1"/>
  <c r="BO24" i="51"/>
  <c r="G24" i="10" s="1"/>
  <c r="AO46" i="44"/>
  <c r="AM46" i="44"/>
  <c r="AO22" i="45"/>
  <c r="Y10" i="42"/>
  <c r="M60" i="95"/>
  <c r="Y46" i="41"/>
  <c r="Y31" i="28" l="1"/>
  <c r="AG27" i="7" s="1"/>
  <c r="Y26" i="28"/>
  <c r="G40" i="10" s="1"/>
  <c r="AY46" i="43"/>
  <c r="BA46" i="43"/>
  <c r="W11" i="28"/>
  <c r="BA35" i="43"/>
  <c r="E12" i="7"/>
  <c r="E23" i="28"/>
  <c r="M48" i="36"/>
  <c r="E16" i="28"/>
  <c r="AE35" i="38"/>
  <c r="S47" i="45"/>
  <c r="S48" i="45" s="1"/>
  <c r="AM45" i="45"/>
  <c r="AY46" i="42"/>
  <c r="BA46" i="42"/>
  <c r="S47" i="35"/>
  <c r="AM45" i="35"/>
  <c r="AY46" i="41"/>
  <c r="BA46" i="41"/>
  <c r="I31" i="51"/>
  <c r="AM45" i="42"/>
  <c r="S47" i="42"/>
  <c r="S48" i="42" s="1"/>
  <c r="AO45" i="42"/>
  <c r="AY10" i="36"/>
  <c r="AY35" i="36" s="1"/>
  <c r="AO35" i="36"/>
  <c r="BA10" i="36"/>
  <c r="E8" i="7"/>
  <c r="AC48" i="46"/>
  <c r="Q18" i="28"/>
  <c r="AU35" i="36"/>
  <c r="E21" i="7"/>
  <c r="M26" i="7"/>
  <c r="E17" i="7"/>
  <c r="AI35" i="35"/>
  <c r="AY10" i="44"/>
  <c r="AY35" i="44" s="1"/>
  <c r="AO35" i="44"/>
  <c r="BA10" i="44"/>
  <c r="AI10" i="31"/>
  <c r="AI35" i="31" s="1"/>
  <c r="Y35" i="31"/>
  <c r="AI46" i="41"/>
  <c r="AK46" i="41"/>
  <c r="E25" i="7"/>
  <c r="Y45" i="41"/>
  <c r="W45" i="41"/>
  <c r="Q47" i="41"/>
  <c r="Q48" i="41" s="1"/>
  <c r="S47" i="36"/>
  <c r="S48" i="36" s="1"/>
  <c r="AM45" i="36"/>
  <c r="AO45" i="36" s="1"/>
  <c r="E16" i="7"/>
  <c r="K10" i="28"/>
  <c r="AK35" i="44"/>
  <c r="AI10" i="36"/>
  <c r="AI35" i="36" s="1"/>
  <c r="AK10" i="36"/>
  <c r="Y35" i="36"/>
  <c r="K13" i="28"/>
  <c r="AK35" i="41"/>
  <c r="Q12" i="28"/>
  <c r="AU35" i="42"/>
  <c r="E18" i="28"/>
  <c r="AE35" i="36"/>
  <c r="AY10" i="46"/>
  <c r="AY35" i="46" s="1"/>
  <c r="AO35" i="46"/>
  <c r="Q14" i="7"/>
  <c r="BS25" i="51"/>
  <c r="M48" i="38"/>
  <c r="K14" i="28"/>
  <c r="AK35" i="40"/>
  <c r="M18" i="7"/>
  <c r="AY10" i="38"/>
  <c r="AY35" i="38" s="1"/>
  <c r="BA10" i="38"/>
  <c r="AO35" i="38"/>
  <c r="M48" i="32"/>
  <c r="K17" i="28"/>
  <c r="AK35" i="37"/>
  <c r="AS35" i="45"/>
  <c r="BA47" i="46"/>
  <c r="AE47" i="46"/>
  <c r="AU47" i="46"/>
  <c r="AK47" i="46"/>
  <c r="M48" i="46"/>
  <c r="AO45" i="31"/>
  <c r="AM45" i="31"/>
  <c r="S47" i="31"/>
  <c r="AM45" i="30"/>
  <c r="S47" i="30"/>
  <c r="S48" i="30" s="1"/>
  <c r="S47" i="34"/>
  <c r="AM45" i="34"/>
  <c r="W45" i="40"/>
  <c r="Q47" i="40"/>
  <c r="Q48" i="40" s="1"/>
  <c r="AI46" i="37"/>
  <c r="AK46" i="37"/>
  <c r="S45" i="41"/>
  <c r="W18" i="49"/>
  <c r="W20" i="49"/>
  <c r="I29" i="8" s="1"/>
  <c r="K16" i="28"/>
  <c r="AK35" i="38"/>
  <c r="E11" i="28"/>
  <c r="AE35" i="43"/>
  <c r="I10" i="7"/>
  <c r="E86" i="95"/>
  <c r="E13" i="28"/>
  <c r="AE35" i="41"/>
  <c r="AI35" i="41"/>
  <c r="M48" i="37"/>
  <c r="AS35" i="42"/>
  <c r="E18" i="7"/>
  <c r="Q47" i="43"/>
  <c r="Q48" i="43" s="1"/>
  <c r="Y45" i="43"/>
  <c r="W45" i="43"/>
  <c r="AI46" i="30"/>
  <c r="AK46" i="30"/>
  <c r="AI10" i="33"/>
  <c r="AI35" i="33" s="1"/>
  <c r="AK10" i="33"/>
  <c r="Y35" i="33"/>
  <c r="M48" i="39"/>
  <c r="S48" i="31"/>
  <c r="AI35" i="40"/>
  <c r="Q8" i="28"/>
  <c r="AS10" i="38"/>
  <c r="AS35" i="38" s="1"/>
  <c r="AM35" i="38"/>
  <c r="AU10" i="38"/>
  <c r="AI35" i="37"/>
  <c r="E20" i="28"/>
  <c r="AE35" i="34"/>
  <c r="AS10" i="33"/>
  <c r="AS35" i="33" s="1"/>
  <c r="AM35" i="33"/>
  <c r="AU10" i="33"/>
  <c r="AA42" i="55"/>
  <c r="Q42" i="55"/>
  <c r="M58" i="55"/>
  <c r="AI42" i="55"/>
  <c r="Q11" i="28"/>
  <c r="AU35" i="43"/>
  <c r="S47" i="44"/>
  <c r="AM45" i="44"/>
  <c r="Y35" i="30"/>
  <c r="AI10" i="30"/>
  <c r="AI35" i="30" s="1"/>
  <c r="AI46" i="45"/>
  <c r="AK46" i="45"/>
  <c r="E11" i="7"/>
  <c r="S48" i="35"/>
  <c r="AS10" i="37"/>
  <c r="AS35" i="37" s="1"/>
  <c r="AM35" i="37"/>
  <c r="AU10" i="37"/>
  <c r="E10" i="28"/>
  <c r="AE35" i="44"/>
  <c r="E13" i="7"/>
  <c r="AY20" i="30"/>
  <c r="AY35" i="30" s="1"/>
  <c r="AO35" i="30"/>
  <c r="AI10" i="46"/>
  <c r="AI35" i="46" s="1"/>
  <c r="Y35" i="46"/>
  <c r="S47" i="43"/>
  <c r="S48" i="43" s="1"/>
  <c r="AM45" i="43"/>
  <c r="AS10" i="31"/>
  <c r="AS35" i="31" s="1"/>
  <c r="AM35" i="31"/>
  <c r="I38" i="22"/>
  <c r="M32" i="22"/>
  <c r="M8" i="7"/>
  <c r="AS48" i="46"/>
  <c r="M26" i="28"/>
  <c r="G38" i="10" s="1"/>
  <c r="K20" i="28"/>
  <c r="AK35" i="34"/>
  <c r="E14" i="28"/>
  <c r="AE35" i="40"/>
  <c r="Q14" i="28"/>
  <c r="AU35" i="40"/>
  <c r="E20" i="7"/>
  <c r="M57" i="95"/>
  <c r="AO10" i="33"/>
  <c r="I58" i="55"/>
  <c r="S48" i="34"/>
  <c r="AS35" i="43"/>
  <c r="M48" i="31"/>
  <c r="I30" i="8"/>
  <c r="AI10" i="45"/>
  <c r="AI35" i="45" s="1"/>
  <c r="Y35" i="45"/>
  <c r="AK10" i="45"/>
  <c r="M48" i="30"/>
  <c r="M48" i="44"/>
  <c r="AY46" i="33"/>
  <c r="BA46" i="33"/>
  <c r="M48" i="35"/>
  <c r="AS10" i="35"/>
  <c r="AS35" i="35" s="1"/>
  <c r="AM35" i="35"/>
  <c r="AU10" i="35"/>
  <c r="AO10" i="37"/>
  <c r="E10" i="7"/>
  <c r="AY10" i="41"/>
  <c r="AY35" i="41" s="1"/>
  <c r="AO35" i="41"/>
  <c r="BA10" i="41"/>
  <c r="M48" i="42"/>
  <c r="E22" i="28"/>
  <c r="Q25" i="49"/>
  <c r="W21" i="49"/>
  <c r="W25" i="49" s="1"/>
  <c r="AO10" i="31"/>
  <c r="Y45" i="38"/>
  <c r="W45" i="38"/>
  <c r="Q47" i="38"/>
  <c r="Q48" i="38" s="1"/>
  <c r="W45" i="32"/>
  <c r="Q47" i="32"/>
  <c r="Q48" i="32" s="1"/>
  <c r="E14" i="7"/>
  <c r="M14" i="7"/>
  <c r="AS10" i="34"/>
  <c r="AS35" i="34" s="1"/>
  <c r="AM35" i="34"/>
  <c r="AU10" i="34"/>
  <c r="W45" i="46"/>
  <c r="W47" i="46" s="1"/>
  <c r="I8" i="28" s="1"/>
  <c r="Q47" i="46"/>
  <c r="Q48" i="46" s="1"/>
  <c r="I45" i="53"/>
  <c r="K86" i="95"/>
  <c r="E27" i="12" s="1"/>
  <c r="E42" i="12" s="1"/>
  <c r="K65" i="95"/>
  <c r="I55" i="53" s="1"/>
  <c r="M55" i="53" s="1"/>
  <c r="Q55" i="53" s="1"/>
  <c r="W55" i="53" s="1"/>
  <c r="S45" i="40"/>
  <c r="S47" i="33"/>
  <c r="S48" i="33" s="1"/>
  <c r="AM45" i="33"/>
  <c r="K64" i="54"/>
  <c r="K65" i="54" s="1"/>
  <c r="M65" i="54" s="1"/>
  <c r="Q65" i="54" s="1"/>
  <c r="W65" i="54" s="1"/>
  <c r="M48" i="40"/>
  <c r="AY46" i="32"/>
  <c r="BA46" i="32"/>
  <c r="AA53" i="55"/>
  <c r="Q53" i="55"/>
  <c r="W53" i="55" s="1"/>
  <c r="AI53" i="55"/>
  <c r="AO10" i="35"/>
  <c r="AY10" i="42"/>
  <c r="AY35" i="42" s="1"/>
  <c r="AO35" i="42"/>
  <c r="BA10" i="42"/>
  <c r="AS10" i="41"/>
  <c r="AS35" i="41" s="1"/>
  <c r="AM35" i="41"/>
  <c r="AU10" i="41"/>
  <c r="AI10" i="32"/>
  <c r="AI35" i="32" s="1"/>
  <c r="Y35" i="32"/>
  <c r="E24" i="7"/>
  <c r="W45" i="39"/>
  <c r="Q47" i="39"/>
  <c r="Q48" i="39" s="1"/>
  <c r="Y45" i="39"/>
  <c r="S45" i="38"/>
  <c r="AI35" i="34"/>
  <c r="S45" i="32"/>
  <c r="M58" i="95"/>
  <c r="E9" i="28"/>
  <c r="AE35" i="45"/>
  <c r="AO10" i="34"/>
  <c r="AS10" i="32"/>
  <c r="AS35" i="32" s="1"/>
  <c r="AM35" i="32"/>
  <c r="AM45" i="46"/>
  <c r="AM47" i="46" s="1"/>
  <c r="U8" i="28" s="1"/>
  <c r="S47" i="46"/>
  <c r="S48" i="46" s="1"/>
  <c r="AY46" i="44"/>
  <c r="BA46" i="44"/>
  <c r="AY10" i="45"/>
  <c r="AY35" i="45" s="1"/>
  <c r="BA10" i="45"/>
  <c r="AO35" i="45"/>
  <c r="E19" i="7"/>
  <c r="I16" i="7"/>
  <c r="E26" i="7"/>
  <c r="AI10" i="42"/>
  <c r="AI35" i="42" s="1"/>
  <c r="AK10" i="42"/>
  <c r="Y35" i="42"/>
  <c r="BA22" i="45"/>
  <c r="AY22" i="45"/>
  <c r="W26" i="54"/>
  <c r="W64" i="54" s="1"/>
  <c r="Q64" i="54"/>
  <c r="Q66" i="54" s="1"/>
  <c r="E23" i="10" s="1"/>
  <c r="Q47" i="33"/>
  <c r="Q48" i="33" s="1"/>
  <c r="Y45" i="33"/>
  <c r="W45" i="33"/>
  <c r="M48" i="41"/>
  <c r="AY22" i="42"/>
  <c r="BA22" i="42"/>
  <c r="Q47" i="36"/>
  <c r="Q48" i="36" s="1"/>
  <c r="W45" i="36"/>
  <c r="Y45" i="36" s="1"/>
  <c r="AY46" i="31"/>
  <c r="BA46" i="31"/>
  <c r="AS10" i="39"/>
  <c r="AS35" i="39" s="1"/>
  <c r="AM35" i="39"/>
  <c r="AU10" i="39"/>
  <c r="AS46" i="43"/>
  <c r="AU46" i="43"/>
  <c r="Q47" i="37"/>
  <c r="Q48" i="37" s="1"/>
  <c r="W45" i="37"/>
  <c r="AI46" i="42"/>
  <c r="AK46" i="42"/>
  <c r="E15" i="28"/>
  <c r="AE35" i="39"/>
  <c r="AI46" i="31"/>
  <c r="AK46" i="31"/>
  <c r="S26" i="28"/>
  <c r="G39" i="10" s="1"/>
  <c r="G42" i="10" s="1"/>
  <c r="AM45" i="39"/>
  <c r="S47" i="39"/>
  <c r="S48" i="39" s="1"/>
  <c r="Q31" i="51"/>
  <c r="I9" i="10" s="1"/>
  <c r="W25" i="51"/>
  <c r="W31" i="51" s="1"/>
  <c r="M9" i="8" s="1"/>
  <c r="AS46" i="39"/>
  <c r="AU46" i="39"/>
  <c r="E9" i="7"/>
  <c r="AY10" i="32"/>
  <c r="AY35" i="32" s="1"/>
  <c r="AO35" i="32"/>
  <c r="S48" i="44"/>
  <c r="E19" i="28"/>
  <c r="AE35" i="35"/>
  <c r="BO29" i="51"/>
  <c r="BS29" i="51" s="1"/>
  <c r="AY29" i="51"/>
  <c r="AY31" i="51" s="1"/>
  <c r="I16" i="10" s="1"/>
  <c r="AI29" i="51"/>
  <c r="AM29" i="51" s="1"/>
  <c r="Q29" i="51"/>
  <c r="W29" i="51" s="1"/>
  <c r="BG29" i="51"/>
  <c r="BG31" i="51" s="1"/>
  <c r="I20" i="10" s="1"/>
  <c r="AQ29" i="51"/>
  <c r="AQ31" i="51" s="1"/>
  <c r="I14" i="10" s="1"/>
  <c r="AA29" i="51"/>
  <c r="AA31" i="51" s="1"/>
  <c r="I11" i="10" s="1"/>
  <c r="E24" i="28"/>
  <c r="M48" i="45"/>
  <c r="AY46" i="36"/>
  <c r="BA46" i="36"/>
  <c r="M48" i="34"/>
  <c r="AY20" i="43"/>
  <c r="AY35" i="43" s="1"/>
  <c r="BA20" i="43"/>
  <c r="AS46" i="44"/>
  <c r="AU46" i="44"/>
  <c r="M48" i="33"/>
  <c r="Q47" i="34"/>
  <c r="Q48" i="34" s="1"/>
  <c r="W45" i="34"/>
  <c r="Q47" i="44"/>
  <c r="Q48" i="44" s="1"/>
  <c r="Y45" i="44"/>
  <c r="W45" i="44"/>
  <c r="Y45" i="30"/>
  <c r="W45" i="30"/>
  <c r="Q47" i="30"/>
  <c r="Q48" i="30" s="1"/>
  <c r="E12" i="28"/>
  <c r="AE35" i="42"/>
  <c r="AI10" i="43"/>
  <c r="AI35" i="43" s="1"/>
  <c r="Y35" i="43"/>
  <c r="AK10" i="43"/>
  <c r="AY46" i="45"/>
  <c r="BA46" i="45"/>
  <c r="Q47" i="45"/>
  <c r="Q48" i="45" s="1"/>
  <c r="W45" i="45"/>
  <c r="AS46" i="42"/>
  <c r="AU46" i="42"/>
  <c r="Q47" i="35"/>
  <c r="Q48" i="35" s="1"/>
  <c r="W45" i="35"/>
  <c r="AS46" i="41"/>
  <c r="AU46" i="41"/>
  <c r="Y35" i="39"/>
  <c r="AI10" i="39"/>
  <c r="AI35" i="39" s="1"/>
  <c r="AK10" i="39"/>
  <c r="AY10" i="39"/>
  <c r="AY35" i="39" s="1"/>
  <c r="AO35" i="39"/>
  <c r="BA10" i="39"/>
  <c r="M32" i="24"/>
  <c r="I38" i="24"/>
  <c r="S47" i="37"/>
  <c r="S48" i="37" s="1"/>
  <c r="AO45" i="37"/>
  <c r="AM45" i="37"/>
  <c r="AY46" i="38"/>
  <c r="BA46" i="38"/>
  <c r="I27" i="49"/>
  <c r="K25" i="49"/>
  <c r="K26" i="49" s="1"/>
  <c r="M26" i="49" s="1"/>
  <c r="Q26" i="49" s="1"/>
  <c r="W26" i="49" s="1"/>
  <c r="E15" i="7"/>
  <c r="W45" i="42"/>
  <c r="Q47" i="42"/>
  <c r="Q48" i="42" s="1"/>
  <c r="Y45" i="42"/>
  <c r="M48" i="43"/>
  <c r="W14" i="28"/>
  <c r="BA35" i="40"/>
  <c r="AI46" i="44"/>
  <c r="AK46" i="44"/>
  <c r="AM25" i="51"/>
  <c r="AM31" i="51" s="1"/>
  <c r="M19" i="8" s="1"/>
  <c r="E8" i="28"/>
  <c r="W48" i="46"/>
  <c r="E21" i="28"/>
  <c r="AE35" i="33"/>
  <c r="AY46" i="39"/>
  <c r="BA46" i="39"/>
  <c r="Q24" i="28"/>
  <c r="E17" i="28"/>
  <c r="AE35" i="37"/>
  <c r="K19" i="28"/>
  <c r="AK35" i="35"/>
  <c r="Q9" i="28"/>
  <c r="AU35" i="45"/>
  <c r="AS10" i="44"/>
  <c r="AS35" i="44" s="1"/>
  <c r="AM35" i="44"/>
  <c r="AU10" i="44"/>
  <c r="Q47" i="31"/>
  <c r="Q48" i="31" s="1"/>
  <c r="W45" i="31"/>
  <c r="Y47" i="36" l="1"/>
  <c r="AI45" i="36"/>
  <c r="AI47" i="36" s="1"/>
  <c r="AO18" i="7" s="1"/>
  <c r="AK45" i="36"/>
  <c r="I59" i="10"/>
  <c r="I61" i="10" s="1"/>
  <c r="E43" i="12"/>
  <c r="E20" i="9" s="1"/>
  <c r="AO47" i="36"/>
  <c r="AY45" i="36"/>
  <c r="AY47" i="36" s="1"/>
  <c r="AW18" i="7" s="1"/>
  <c r="BA45" i="36"/>
  <c r="Q11" i="7"/>
  <c r="E12" i="9"/>
  <c r="G50" i="10"/>
  <c r="G55" i="10" s="1"/>
  <c r="G56" i="10" s="1"/>
  <c r="K56" i="10" s="1"/>
  <c r="I11" i="7"/>
  <c r="Y47" i="44"/>
  <c r="AI45" i="44"/>
  <c r="AI47" i="44" s="1"/>
  <c r="AK45" i="44"/>
  <c r="Q24" i="7"/>
  <c r="Q15" i="28"/>
  <c r="AU35" i="39"/>
  <c r="Y47" i="33"/>
  <c r="AI45" i="33"/>
  <c r="AI47" i="33" s="1"/>
  <c r="AO21" i="7" s="1"/>
  <c r="AK45" i="33"/>
  <c r="I12" i="7"/>
  <c r="M24" i="7"/>
  <c r="AO45" i="38"/>
  <c r="AM45" i="38"/>
  <c r="S47" i="38"/>
  <c r="S48" i="38" s="1"/>
  <c r="W47" i="32"/>
  <c r="AC45" i="32"/>
  <c r="AC47" i="32" s="1"/>
  <c r="AE45" i="32"/>
  <c r="Q27" i="49"/>
  <c r="I25" i="10" s="1"/>
  <c r="I9" i="7"/>
  <c r="M27" i="49"/>
  <c r="Q26" i="7"/>
  <c r="Q17" i="28"/>
  <c r="AU35" i="37"/>
  <c r="I26" i="7"/>
  <c r="AI58" i="55"/>
  <c r="I13" i="10" s="1"/>
  <c r="I14" i="7"/>
  <c r="K21" i="28"/>
  <c r="Y48" i="33"/>
  <c r="AK35" i="33"/>
  <c r="I13" i="7"/>
  <c r="AO45" i="41"/>
  <c r="AM45" i="41"/>
  <c r="S47" i="41"/>
  <c r="S48" i="41" s="1"/>
  <c r="W47" i="41"/>
  <c r="AC45" i="41"/>
  <c r="AC47" i="41" s="1"/>
  <c r="AE45" i="41"/>
  <c r="AM47" i="42"/>
  <c r="AS45" i="42"/>
  <c r="AS47" i="42" s="1"/>
  <c r="AS12" i="7" s="1"/>
  <c r="AU45" i="42"/>
  <c r="Y47" i="42"/>
  <c r="AI45" i="42"/>
  <c r="AI47" i="42" s="1"/>
  <c r="AO12" i="7" s="1"/>
  <c r="AK45" i="42"/>
  <c r="W47" i="42"/>
  <c r="AC45" i="42"/>
  <c r="AC47" i="42" s="1"/>
  <c r="AE45" i="42"/>
  <c r="K15" i="28"/>
  <c r="AK35" i="39"/>
  <c r="W47" i="45"/>
  <c r="AC45" i="45"/>
  <c r="AC47" i="45" s="1"/>
  <c r="AE45" i="45"/>
  <c r="AM47" i="39"/>
  <c r="AS45" i="39"/>
  <c r="AS47" i="39" s="1"/>
  <c r="AS15" i="7" s="1"/>
  <c r="AU45" i="39"/>
  <c r="M15" i="7"/>
  <c r="AS48" i="39"/>
  <c r="Q9" i="7"/>
  <c r="AY10" i="34"/>
  <c r="AY35" i="34" s="1"/>
  <c r="BA10" i="34"/>
  <c r="AO35" i="34"/>
  <c r="Y47" i="39"/>
  <c r="AI45" i="39"/>
  <c r="AI47" i="39" s="1"/>
  <c r="AO15" i="7" s="1"/>
  <c r="AK45" i="39"/>
  <c r="Q13" i="28"/>
  <c r="AU35" i="41"/>
  <c r="M65" i="95"/>
  <c r="M86" i="95" s="1"/>
  <c r="Q20" i="28"/>
  <c r="AU35" i="34"/>
  <c r="Y45" i="32"/>
  <c r="W13" i="28"/>
  <c r="BA35" i="41"/>
  <c r="M17" i="7"/>
  <c r="K24" i="28"/>
  <c r="Q16" i="7"/>
  <c r="W8" i="28"/>
  <c r="Y47" i="41"/>
  <c r="AI45" i="41"/>
  <c r="AI47" i="41" s="1"/>
  <c r="AO13" i="7" s="1"/>
  <c r="AK45" i="41"/>
  <c r="W10" i="28"/>
  <c r="BA35" i="44"/>
  <c r="AM47" i="45"/>
  <c r="AS45" i="45"/>
  <c r="AS47" i="45" s="1"/>
  <c r="AS9" i="7" s="1"/>
  <c r="AU45" i="45"/>
  <c r="E25" i="28"/>
  <c r="E31" i="28" s="1"/>
  <c r="E27" i="7" s="1"/>
  <c r="W47" i="31"/>
  <c r="AC45" i="31"/>
  <c r="AC47" i="31" s="1"/>
  <c r="AE45" i="31"/>
  <c r="M13" i="7"/>
  <c r="M20" i="7"/>
  <c r="Q13" i="7"/>
  <c r="Q19" i="28"/>
  <c r="AU35" i="35"/>
  <c r="AY10" i="33"/>
  <c r="AY35" i="33" s="1"/>
  <c r="AO35" i="33"/>
  <c r="BA10" i="33"/>
  <c r="M38" i="22"/>
  <c r="I33" i="10" s="1"/>
  <c r="S32" i="22"/>
  <c r="S38" i="22" s="1"/>
  <c r="M39" i="8" s="1"/>
  <c r="AM47" i="43"/>
  <c r="AS45" i="43"/>
  <c r="AS47" i="43" s="1"/>
  <c r="AS11" i="7" s="1"/>
  <c r="AU45" i="43"/>
  <c r="AM47" i="44"/>
  <c r="AS45" i="44"/>
  <c r="AS47" i="44" s="1"/>
  <c r="AS10" i="7" s="1"/>
  <c r="AU45" i="44"/>
  <c r="Q58" i="55"/>
  <c r="I8" i="10" s="1"/>
  <c r="W42" i="55"/>
  <c r="I17" i="7"/>
  <c r="I21" i="7"/>
  <c r="AI48" i="33"/>
  <c r="M12" i="7"/>
  <c r="AS48" i="42"/>
  <c r="AM47" i="30"/>
  <c r="AS45" i="30"/>
  <c r="AS47" i="30" s="1"/>
  <c r="AU45" i="30"/>
  <c r="Q8" i="7"/>
  <c r="AY48" i="46"/>
  <c r="Q10" i="7"/>
  <c r="AO45" i="45"/>
  <c r="Q10" i="28"/>
  <c r="AM48" i="44"/>
  <c r="AU35" i="44"/>
  <c r="AO47" i="37"/>
  <c r="AY45" i="37"/>
  <c r="AY47" i="37" s="1"/>
  <c r="AW17" i="7" s="1"/>
  <c r="BA45" i="37"/>
  <c r="W47" i="34"/>
  <c r="AC45" i="34"/>
  <c r="AC47" i="34" s="1"/>
  <c r="AE45" i="34"/>
  <c r="W47" i="37"/>
  <c r="AC45" i="37"/>
  <c r="AC47" i="37" s="1"/>
  <c r="AE45" i="37"/>
  <c r="AI31" i="51"/>
  <c r="I15" i="10" s="1"/>
  <c r="M38" i="24"/>
  <c r="I32" i="10" s="1"/>
  <c r="S32" i="24"/>
  <c r="S38" i="24" s="1"/>
  <c r="M38" i="8" s="1"/>
  <c r="Y45" i="34"/>
  <c r="E26" i="28"/>
  <c r="E37" i="10" s="1"/>
  <c r="Y45" i="37"/>
  <c r="W66" i="54"/>
  <c r="E27" i="8" s="1"/>
  <c r="E30" i="8" s="1"/>
  <c r="W47" i="39"/>
  <c r="AC45" i="39"/>
  <c r="AC47" i="39" s="1"/>
  <c r="AE45" i="39"/>
  <c r="M66" i="54"/>
  <c r="M45" i="53"/>
  <c r="I60" i="53"/>
  <c r="I62" i="53" s="1"/>
  <c r="W47" i="38"/>
  <c r="AC45" i="38"/>
  <c r="AC47" i="38" s="1"/>
  <c r="AE45" i="38"/>
  <c r="M19" i="7"/>
  <c r="AO45" i="43"/>
  <c r="AO45" i="44"/>
  <c r="AO45" i="30"/>
  <c r="I19" i="7"/>
  <c r="I15" i="7"/>
  <c r="AI48" i="39"/>
  <c r="Y45" i="45"/>
  <c r="Y45" i="31"/>
  <c r="W47" i="35"/>
  <c r="AC45" i="35"/>
  <c r="AC47" i="35" s="1"/>
  <c r="AE45" i="35"/>
  <c r="AO45" i="46"/>
  <c r="AO47" i="46" s="1"/>
  <c r="AA8" i="28" s="1"/>
  <c r="AM47" i="33"/>
  <c r="AS45" i="33"/>
  <c r="AS47" i="33" s="1"/>
  <c r="AS21" i="7" s="1"/>
  <c r="AU45" i="33"/>
  <c r="Y45" i="46"/>
  <c r="Y47" i="46" s="1"/>
  <c r="O8" i="28" s="1"/>
  <c r="Y47" i="38"/>
  <c r="AI45" i="38"/>
  <c r="AI47" i="38" s="1"/>
  <c r="AK45" i="38"/>
  <c r="AU48" i="44"/>
  <c r="Q23" i="28"/>
  <c r="Q16" i="28"/>
  <c r="AU35" i="38"/>
  <c r="W47" i="40"/>
  <c r="AC45" i="40"/>
  <c r="AC47" i="40" s="1"/>
  <c r="AE45" i="40"/>
  <c r="M9" i="7"/>
  <c r="AS48" i="45"/>
  <c r="BS31" i="51"/>
  <c r="M28" i="8" s="1"/>
  <c r="K18" i="28"/>
  <c r="Y48" i="36"/>
  <c r="AK35" i="36"/>
  <c r="W18" i="28"/>
  <c r="AO48" i="36"/>
  <c r="BA35" i="36"/>
  <c r="AM47" i="35"/>
  <c r="AS45" i="35"/>
  <c r="AS47" i="35" s="1"/>
  <c r="AS19" i="7" s="1"/>
  <c r="AU45" i="35"/>
  <c r="W15" i="28"/>
  <c r="BA35" i="39"/>
  <c r="Y45" i="35"/>
  <c r="W47" i="30"/>
  <c r="AC45" i="30"/>
  <c r="AC47" i="30" s="1"/>
  <c r="AE45" i="30"/>
  <c r="AK48" i="33"/>
  <c r="W12" i="28"/>
  <c r="BA35" i="42"/>
  <c r="AO45" i="33"/>
  <c r="AY10" i="31"/>
  <c r="AY35" i="31" s="1"/>
  <c r="AO35" i="31"/>
  <c r="M25" i="7"/>
  <c r="AS48" i="31"/>
  <c r="K8" i="28"/>
  <c r="Y48" i="46"/>
  <c r="Q21" i="28"/>
  <c r="Q25" i="28" s="1"/>
  <c r="AM48" i="33"/>
  <c r="AU48" i="33" s="1"/>
  <c r="AU35" i="33"/>
  <c r="M16" i="7"/>
  <c r="W47" i="43"/>
  <c r="AC45" i="43"/>
  <c r="AC47" i="43" s="1"/>
  <c r="AE45" i="43"/>
  <c r="Y45" i="40"/>
  <c r="AM47" i="31"/>
  <c r="AS45" i="31"/>
  <c r="AS47" i="31" s="1"/>
  <c r="AS25" i="7" s="1"/>
  <c r="AU45" i="31"/>
  <c r="BO31" i="51"/>
  <c r="I24" i="10" s="1"/>
  <c r="AM47" i="36"/>
  <c r="AS45" i="36"/>
  <c r="AS47" i="36" s="1"/>
  <c r="AU45" i="36"/>
  <c r="Q18" i="7"/>
  <c r="AY48" i="36"/>
  <c r="AO45" i="35"/>
  <c r="Q15" i="7"/>
  <c r="W47" i="36"/>
  <c r="AC45" i="36"/>
  <c r="AC47" i="36" s="1"/>
  <c r="AE45" i="36"/>
  <c r="AM45" i="32"/>
  <c r="S47" i="32"/>
  <c r="S48" i="32" s="1"/>
  <c r="K22" i="28"/>
  <c r="Q12" i="7"/>
  <c r="AY48" i="42"/>
  <c r="AY10" i="37"/>
  <c r="AY35" i="37" s="1"/>
  <c r="AO35" i="37"/>
  <c r="BA10" i="37"/>
  <c r="I8" i="7"/>
  <c r="AI48" i="46"/>
  <c r="M21" i="7"/>
  <c r="AS48" i="33"/>
  <c r="AM48" i="46"/>
  <c r="Y47" i="43"/>
  <c r="AI45" i="43"/>
  <c r="AI47" i="43" s="1"/>
  <c r="AO11" i="7" s="1"/>
  <c r="AK45" i="43"/>
  <c r="AM47" i="34"/>
  <c r="AM48" i="34" s="1"/>
  <c r="AU48" i="34" s="1"/>
  <c r="AS45" i="34"/>
  <c r="AS47" i="34" s="1"/>
  <c r="AS20" i="7" s="1"/>
  <c r="AU45" i="34"/>
  <c r="AO47" i="31"/>
  <c r="AY45" i="31"/>
  <c r="AY47" i="31" s="1"/>
  <c r="AW25" i="7" s="1"/>
  <c r="BA45" i="31"/>
  <c r="I18" i="7"/>
  <c r="AI48" i="36"/>
  <c r="K23" i="28"/>
  <c r="AO47" i="42"/>
  <c r="AY45" i="42"/>
  <c r="AY47" i="42" s="1"/>
  <c r="AW12" i="7" s="1"/>
  <c r="BA45" i="42"/>
  <c r="Y47" i="30"/>
  <c r="Y48" i="30" s="1"/>
  <c r="AK48" i="30" s="1"/>
  <c r="AI45" i="30"/>
  <c r="AI47" i="30" s="1"/>
  <c r="AO26" i="7" s="1"/>
  <c r="AK45" i="30"/>
  <c r="K12" i="28"/>
  <c r="Y48" i="42"/>
  <c r="AK48" i="42" s="1"/>
  <c r="AK35" i="42"/>
  <c r="M10" i="7"/>
  <c r="AS48" i="44"/>
  <c r="AM47" i="37"/>
  <c r="AS45" i="37"/>
  <c r="AS47" i="37" s="1"/>
  <c r="AS17" i="7" s="1"/>
  <c r="AU45" i="37"/>
  <c r="K11" i="28"/>
  <c r="Y48" i="43"/>
  <c r="AK48" i="43" s="1"/>
  <c r="AK35" i="43"/>
  <c r="W47" i="44"/>
  <c r="AC45" i="44"/>
  <c r="AC47" i="44" s="1"/>
  <c r="AE45" i="44"/>
  <c r="W22" i="28"/>
  <c r="AO45" i="39"/>
  <c r="W47" i="33"/>
  <c r="AC45" i="33"/>
  <c r="AC47" i="33" s="1"/>
  <c r="AE45" i="33"/>
  <c r="W9" i="28"/>
  <c r="BA35" i="45"/>
  <c r="Q22" i="28"/>
  <c r="I20" i="7"/>
  <c r="I24" i="7"/>
  <c r="AY10" i="35"/>
  <c r="AY35" i="35" s="1"/>
  <c r="AO35" i="35"/>
  <c r="BA10" i="35"/>
  <c r="AM45" i="40"/>
  <c r="S47" i="40"/>
  <c r="S48" i="40" s="1"/>
  <c r="W27" i="49"/>
  <c r="M29" i="8" s="1"/>
  <c r="K9" i="28"/>
  <c r="AK35" i="45"/>
  <c r="M11" i="7"/>
  <c r="AS48" i="43"/>
  <c r="O25" i="49"/>
  <c r="W24" i="28"/>
  <c r="AO45" i="34"/>
  <c r="AU48" i="46"/>
  <c r="AK48" i="46"/>
  <c r="BA48" i="46"/>
  <c r="AE48" i="46"/>
  <c r="W16" i="28"/>
  <c r="BA35" i="38"/>
  <c r="I25" i="7"/>
  <c r="AK48" i="36"/>
  <c r="BA48" i="36"/>
  <c r="Q31" i="28" l="1"/>
  <c r="M27" i="7" s="1"/>
  <c r="Q26" i="28"/>
  <c r="E39" i="10" s="1"/>
  <c r="I21" i="28"/>
  <c r="AE47" i="33"/>
  <c r="W48" i="33"/>
  <c r="AE48" i="33" s="1"/>
  <c r="AA23" i="28"/>
  <c r="BA47" i="31"/>
  <c r="Y47" i="35"/>
  <c r="AI45" i="35"/>
  <c r="AI47" i="35" s="1"/>
  <c r="AK45" i="35"/>
  <c r="I19" i="28"/>
  <c r="AE47" i="35"/>
  <c r="W48" i="35"/>
  <c r="AE48" i="35" s="1"/>
  <c r="AS48" i="35"/>
  <c r="I16" i="28"/>
  <c r="W48" i="38"/>
  <c r="AE48" i="38" s="1"/>
  <c r="AE47" i="38"/>
  <c r="Y47" i="37"/>
  <c r="AI45" i="37"/>
  <c r="AI47" i="37" s="1"/>
  <c r="AK45" i="37"/>
  <c r="I20" i="28"/>
  <c r="AE47" i="34"/>
  <c r="W48" i="34"/>
  <c r="AE48" i="34" s="1"/>
  <c r="AO47" i="45"/>
  <c r="AY45" i="45"/>
  <c r="AY47" i="45" s="1"/>
  <c r="BA45" i="45"/>
  <c r="AS48" i="34"/>
  <c r="I23" i="28"/>
  <c r="AE47" i="31"/>
  <c r="W48" i="31"/>
  <c r="AE48" i="31" s="1"/>
  <c r="O15" i="28"/>
  <c r="AK47" i="39"/>
  <c r="AO47" i="41"/>
  <c r="AY45" i="41"/>
  <c r="AY47" i="41" s="1"/>
  <c r="BA45" i="41"/>
  <c r="AM47" i="38"/>
  <c r="AS45" i="38"/>
  <c r="AS47" i="38" s="1"/>
  <c r="AU45" i="38"/>
  <c r="O21" i="28"/>
  <c r="AK47" i="33"/>
  <c r="O10" i="28"/>
  <c r="AK47" i="44"/>
  <c r="Y48" i="44"/>
  <c r="AK48" i="44" s="1"/>
  <c r="AA12" i="28"/>
  <c r="BA47" i="42"/>
  <c r="U23" i="28"/>
  <c r="AU47" i="31"/>
  <c r="Y47" i="31"/>
  <c r="AI45" i="31"/>
  <c r="AI47" i="31" s="1"/>
  <c r="AK45" i="31"/>
  <c r="U11" i="28"/>
  <c r="AM48" i="43"/>
  <c r="AU48" i="43" s="1"/>
  <c r="AU47" i="43"/>
  <c r="W20" i="28"/>
  <c r="BA35" i="34"/>
  <c r="U12" i="28"/>
  <c r="AM48" i="42"/>
  <c r="AU48" i="42" s="1"/>
  <c r="AU47" i="42"/>
  <c r="AI48" i="41"/>
  <c r="AI48" i="30"/>
  <c r="AO47" i="38"/>
  <c r="AY45" i="38"/>
  <c r="AY47" i="38" s="1"/>
  <c r="BA45" i="38"/>
  <c r="AI48" i="43"/>
  <c r="W19" i="28"/>
  <c r="BA35" i="35"/>
  <c r="U17" i="28"/>
  <c r="AU47" i="37"/>
  <c r="Y47" i="40"/>
  <c r="AI45" i="40"/>
  <c r="AI47" i="40" s="1"/>
  <c r="AK45" i="40"/>
  <c r="W23" i="28"/>
  <c r="AO48" i="31"/>
  <c r="BA48" i="31" s="1"/>
  <c r="AO48" i="42"/>
  <c r="BA48" i="42" s="1"/>
  <c r="U19" i="28"/>
  <c r="AU47" i="35"/>
  <c r="AM48" i="31"/>
  <c r="AU48" i="31" s="1"/>
  <c r="Y47" i="45"/>
  <c r="AI45" i="45"/>
  <c r="AI47" i="45" s="1"/>
  <c r="AK45" i="45"/>
  <c r="Q45" i="53"/>
  <c r="M60" i="53"/>
  <c r="Y47" i="34"/>
  <c r="AI45" i="34"/>
  <c r="AI47" i="34" s="1"/>
  <c r="AK45" i="34"/>
  <c r="AS26" i="7"/>
  <c r="AS48" i="30"/>
  <c r="AA58" i="55"/>
  <c r="I10" i="10" s="1"/>
  <c r="W58" i="55"/>
  <c r="M8" i="8" s="1"/>
  <c r="M10" i="8" s="1"/>
  <c r="U15" i="28"/>
  <c r="AU47" i="39"/>
  <c r="AK12" i="7"/>
  <c r="AC48" i="42"/>
  <c r="AM48" i="39"/>
  <c r="AU48" i="39" s="1"/>
  <c r="AA18" i="28"/>
  <c r="BA47" i="36"/>
  <c r="AO47" i="34"/>
  <c r="AY45" i="34"/>
  <c r="AY47" i="34" s="1"/>
  <c r="AW20" i="7" s="1"/>
  <c r="BA45" i="34"/>
  <c r="AK10" i="7"/>
  <c r="AC48" i="44"/>
  <c r="U20" i="28"/>
  <c r="AU47" i="34"/>
  <c r="AK18" i="7"/>
  <c r="AC48" i="36"/>
  <c r="Q25" i="7"/>
  <c r="AY48" i="31"/>
  <c r="U21" i="28"/>
  <c r="AU47" i="33"/>
  <c r="AK17" i="7"/>
  <c r="AC48" i="37"/>
  <c r="U24" i="28"/>
  <c r="AU47" i="30"/>
  <c r="AM48" i="30"/>
  <c r="AU48" i="30" s="1"/>
  <c r="O13" i="28"/>
  <c r="AK47" i="41"/>
  <c r="Y48" i="41"/>
  <c r="AK48" i="41" s="1"/>
  <c r="AS48" i="37"/>
  <c r="Q20" i="7"/>
  <c r="I12" i="28"/>
  <c r="AE47" i="42"/>
  <c r="W48" i="42"/>
  <c r="AE48" i="42" s="1"/>
  <c r="AK13" i="7"/>
  <c r="AC48" i="41"/>
  <c r="Q19" i="7"/>
  <c r="I10" i="28"/>
  <c r="W48" i="44"/>
  <c r="AE48" i="44" s="1"/>
  <c r="AE47" i="44"/>
  <c r="I18" i="28"/>
  <c r="W48" i="36"/>
  <c r="AE48" i="36" s="1"/>
  <c r="AE47" i="36"/>
  <c r="AS18" i="7"/>
  <c r="AS48" i="36"/>
  <c r="AK11" i="7"/>
  <c r="AC48" i="43"/>
  <c r="AO47" i="33"/>
  <c r="AY45" i="33"/>
  <c r="AY47" i="33" s="1"/>
  <c r="AW21" i="7" s="1"/>
  <c r="BA45" i="33"/>
  <c r="AO47" i="30"/>
  <c r="AY45" i="30"/>
  <c r="AY47" i="30" s="1"/>
  <c r="BA45" i="30"/>
  <c r="I17" i="28"/>
  <c r="W48" i="37"/>
  <c r="AE48" i="37" s="1"/>
  <c r="AE47" i="37"/>
  <c r="AA17" i="28"/>
  <c r="BA47" i="37"/>
  <c r="AM48" i="35"/>
  <c r="AU48" i="35" s="1"/>
  <c r="U9" i="28"/>
  <c r="AU47" i="45"/>
  <c r="AM48" i="45"/>
  <c r="AU48" i="45" s="1"/>
  <c r="AO48" i="46"/>
  <c r="AK9" i="7"/>
  <c r="AC48" i="45"/>
  <c r="I13" i="28"/>
  <c r="AE47" i="41"/>
  <c r="W48" i="41"/>
  <c r="AE48" i="41" s="1"/>
  <c r="AM48" i="37"/>
  <c r="AU48" i="37" s="1"/>
  <c r="AI48" i="42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W17" i="28"/>
  <c r="W25" i="28" s="1"/>
  <c r="AO48" i="37"/>
  <c r="BA48" i="37" s="1"/>
  <c r="BA35" i="37"/>
  <c r="U18" i="28"/>
  <c r="AM48" i="36"/>
  <c r="AU48" i="36" s="1"/>
  <c r="AU47" i="36"/>
  <c r="I11" i="28"/>
  <c r="AE47" i="43"/>
  <c r="W48" i="43"/>
  <c r="AE48" i="43" s="1"/>
  <c r="K25" i="28"/>
  <c r="K31" i="28" s="1"/>
  <c r="I27" i="7" s="1"/>
  <c r="AK14" i="7"/>
  <c r="AC48" i="40"/>
  <c r="AO16" i="7"/>
  <c r="AI48" i="38"/>
  <c r="AO47" i="44"/>
  <c r="AY45" i="44"/>
  <c r="AY47" i="44" s="1"/>
  <c r="BA45" i="44"/>
  <c r="AK15" i="7"/>
  <c r="AC48" i="39"/>
  <c r="W21" i="28"/>
  <c r="AO48" i="33"/>
  <c r="BA48" i="33" s="1"/>
  <c r="BA35" i="33"/>
  <c r="I9" i="28"/>
  <c r="AE47" i="45"/>
  <c r="W48" i="45"/>
  <c r="AE48" i="45" s="1"/>
  <c r="AK24" i="7"/>
  <c r="AC48" i="32"/>
  <c r="Q17" i="7"/>
  <c r="AY48" i="37"/>
  <c r="AM47" i="32"/>
  <c r="AS45" i="32"/>
  <c r="AS47" i="32" s="1"/>
  <c r="AU45" i="32"/>
  <c r="AK26" i="7"/>
  <c r="AC48" i="30"/>
  <c r="I14" i="28"/>
  <c r="AE47" i="40"/>
  <c r="W48" i="40"/>
  <c r="AE48" i="40" s="1"/>
  <c r="O16" i="28"/>
  <c r="Y48" i="38"/>
  <c r="AK48" i="38" s="1"/>
  <c r="AK47" i="38"/>
  <c r="I15" i="28"/>
  <c r="W48" i="39"/>
  <c r="AE48" i="39" s="1"/>
  <c r="AE47" i="39"/>
  <c r="U10" i="28"/>
  <c r="AU47" i="44"/>
  <c r="Q21" i="7"/>
  <c r="AY48" i="33"/>
  <c r="Y47" i="32"/>
  <c r="AI45" i="32"/>
  <c r="AI47" i="32" s="1"/>
  <c r="AK45" i="32"/>
  <c r="O12" i="28"/>
  <c r="AK47" i="42"/>
  <c r="I22" i="28"/>
  <c r="AE47" i="32"/>
  <c r="W48" i="32"/>
  <c r="AE48" i="32" s="1"/>
  <c r="AK21" i="7"/>
  <c r="AC48" i="33"/>
  <c r="AM47" i="40"/>
  <c r="AS45" i="40"/>
  <c r="AS47" i="40" s="1"/>
  <c r="AU45" i="40"/>
  <c r="O24" i="28"/>
  <c r="AK47" i="30"/>
  <c r="O11" i="28"/>
  <c r="AK47" i="43"/>
  <c r="AO45" i="40"/>
  <c r="AO47" i="39"/>
  <c r="AY45" i="39"/>
  <c r="AY47" i="39" s="1"/>
  <c r="BA45" i="39"/>
  <c r="AO45" i="32"/>
  <c r="AO47" i="35"/>
  <c r="AY45" i="35"/>
  <c r="AY47" i="35" s="1"/>
  <c r="AW19" i="7" s="1"/>
  <c r="BA45" i="35"/>
  <c r="I24" i="28"/>
  <c r="AE47" i="30"/>
  <c r="W48" i="30"/>
  <c r="AE48" i="30" s="1"/>
  <c r="AK19" i="7"/>
  <c r="AC48" i="35"/>
  <c r="AO47" i="43"/>
  <c r="AY45" i="43"/>
  <c r="AY47" i="43" s="1"/>
  <c r="BA45" i="43"/>
  <c r="AK16" i="7"/>
  <c r="AC48" i="38"/>
  <c r="AK20" i="7"/>
  <c r="AC48" i="34"/>
  <c r="AK25" i="7"/>
  <c r="AC48" i="31"/>
  <c r="Y48" i="39"/>
  <c r="AK48" i="39" s="1"/>
  <c r="AM47" i="41"/>
  <c r="AS45" i="41"/>
  <c r="AS47" i="41" s="1"/>
  <c r="AU45" i="41"/>
  <c r="AO10" i="7"/>
  <c r="AI48" i="44"/>
  <c r="O18" i="28"/>
  <c r="AK47" i="36"/>
  <c r="W31" i="28" l="1"/>
  <c r="Q27" i="7" s="1"/>
  <c r="W26" i="28"/>
  <c r="E40" i="10" s="1"/>
  <c r="AA15" i="28"/>
  <c r="BA47" i="39"/>
  <c r="AO48" i="39"/>
  <c r="BA48" i="39" s="1"/>
  <c r="AA24" i="28"/>
  <c r="BA47" i="30"/>
  <c r="AO48" i="30"/>
  <c r="BA48" i="30" s="1"/>
  <c r="AA19" i="28"/>
  <c r="BA47" i="35"/>
  <c r="AO24" i="7"/>
  <c r="AI48" i="32"/>
  <c r="AY48" i="35"/>
  <c r="AA20" i="28"/>
  <c r="BA47" i="34"/>
  <c r="W45" i="53"/>
  <c r="W60" i="53" s="1"/>
  <c r="W62" i="53" s="1"/>
  <c r="M27" i="8" s="1"/>
  <c r="M30" i="8" s="1"/>
  <c r="Q60" i="53"/>
  <c r="AA16" i="28"/>
  <c r="BA47" i="38"/>
  <c r="AO48" i="38"/>
  <c r="BA48" i="38" s="1"/>
  <c r="AO48" i="34"/>
  <c r="BA48" i="34" s="1"/>
  <c r="AW9" i="7"/>
  <c r="AY48" i="45"/>
  <c r="AS13" i="7"/>
  <c r="AS48" i="41"/>
  <c r="AO47" i="32"/>
  <c r="AY45" i="32"/>
  <c r="AY47" i="32" s="1"/>
  <c r="BA45" i="32"/>
  <c r="O22" i="28"/>
  <c r="AK47" i="32"/>
  <c r="Y48" i="32"/>
  <c r="AK48" i="32" s="1"/>
  <c r="AY48" i="34"/>
  <c r="AA9" i="28"/>
  <c r="BA47" i="45"/>
  <c r="AO48" i="45"/>
  <c r="BA48" i="45" s="1"/>
  <c r="AW11" i="7"/>
  <c r="AY48" i="43"/>
  <c r="AO9" i="7"/>
  <c r="AI48" i="45"/>
  <c r="AO48" i="35"/>
  <c r="BA48" i="35" s="1"/>
  <c r="AO25" i="7"/>
  <c r="AI48" i="31"/>
  <c r="AS16" i="7"/>
  <c r="AS48" i="38"/>
  <c r="AO19" i="7"/>
  <c r="AI48" i="35"/>
  <c r="I25" i="28"/>
  <c r="I31" i="28" s="1"/>
  <c r="AK27" i="7" s="1"/>
  <c r="AS24" i="7"/>
  <c r="AS48" i="32"/>
  <c r="AA21" i="28"/>
  <c r="BA47" i="33"/>
  <c r="O9" i="28"/>
  <c r="AK47" i="45"/>
  <c r="Y48" i="45"/>
  <c r="AK48" i="45" s="1"/>
  <c r="O23" i="28"/>
  <c r="AK47" i="31"/>
  <c r="Y48" i="31"/>
  <c r="AK48" i="31" s="1"/>
  <c r="U16" i="28"/>
  <c r="U25" i="28" s="1"/>
  <c r="AU47" i="38"/>
  <c r="AM48" i="38"/>
  <c r="AU48" i="38" s="1"/>
  <c r="O19" i="28"/>
  <c r="AK47" i="35"/>
  <c r="Y48" i="35"/>
  <c r="AK48" i="35" s="1"/>
  <c r="AW15" i="7"/>
  <c r="AY48" i="39"/>
  <c r="AS14" i="7"/>
  <c r="AS48" i="40"/>
  <c r="U22" i="28"/>
  <c r="AU47" i="32"/>
  <c r="AM48" i="32"/>
  <c r="AU48" i="32" s="1"/>
  <c r="K26" i="28"/>
  <c r="E38" i="10" s="1"/>
  <c r="AO14" i="7"/>
  <c r="AI48" i="40"/>
  <c r="M163" i="11"/>
  <c r="E9" i="9"/>
  <c r="E15" i="9" s="1"/>
  <c r="AO20" i="7"/>
  <c r="AI48" i="34"/>
  <c r="O14" i="28"/>
  <c r="Y48" i="40"/>
  <c r="AK48" i="40" s="1"/>
  <c r="AK47" i="40"/>
  <c r="AW13" i="7"/>
  <c r="AY48" i="41"/>
  <c r="U14" i="28"/>
  <c r="AM48" i="40"/>
  <c r="AU48" i="40" s="1"/>
  <c r="AU47" i="40"/>
  <c r="AW10" i="7"/>
  <c r="AY48" i="44"/>
  <c r="U13" i="28"/>
  <c r="AU47" i="41"/>
  <c r="AM48" i="41"/>
  <c r="AU48" i="41" s="1"/>
  <c r="AA11" i="28"/>
  <c r="BA47" i="43"/>
  <c r="AO48" i="43"/>
  <c r="BA48" i="43" s="1"/>
  <c r="AO47" i="40"/>
  <c r="AY45" i="40"/>
  <c r="AY47" i="40" s="1"/>
  <c r="BA45" i="40"/>
  <c r="AA10" i="28"/>
  <c r="BA47" i="44"/>
  <c r="AO48" i="44"/>
  <c r="BA48" i="44" s="1"/>
  <c r="AW26" i="7"/>
  <c r="AY48" i="30"/>
  <c r="O20" i="28"/>
  <c r="Y48" i="34"/>
  <c r="AK48" i="34" s="1"/>
  <c r="AK47" i="34"/>
  <c r="AA13" i="28"/>
  <c r="BA47" i="41"/>
  <c r="AO48" i="41"/>
  <c r="BA48" i="41" s="1"/>
  <c r="AO17" i="7"/>
  <c r="AI48" i="37"/>
  <c r="M62" i="53"/>
  <c r="K60" i="53"/>
  <c r="K61" i="53" s="1"/>
  <c r="M61" i="53" s="1"/>
  <c r="Q61" i="53" s="1"/>
  <c r="W61" i="53" s="1"/>
  <c r="AW16" i="7"/>
  <c r="AY48" i="38"/>
  <c r="O17" i="28"/>
  <c r="Y48" i="37"/>
  <c r="AK48" i="37" s="1"/>
  <c r="AK47" i="37"/>
  <c r="U31" i="28" l="1"/>
  <c r="AS27" i="7" s="1"/>
  <c r="U26" i="28"/>
  <c r="I39" i="10" s="1"/>
  <c r="AW14" i="7"/>
  <c r="AY48" i="40"/>
  <c r="K33" i="8"/>
  <c r="G21" i="6" s="1"/>
  <c r="G48" i="1" s="1"/>
  <c r="K32" i="8"/>
  <c r="G20" i="6" s="1"/>
  <c r="G45" i="1" s="1"/>
  <c r="K22" i="8"/>
  <c r="G13" i="6" s="1"/>
  <c r="G24" i="1" s="1"/>
  <c r="K14" i="8"/>
  <c r="G9" i="6" s="1"/>
  <c r="G12" i="1" s="1"/>
  <c r="K31" i="8"/>
  <c r="G19" i="6" s="1"/>
  <c r="G42" i="1" s="1"/>
  <c r="K18" i="8"/>
  <c r="BC19" i="7"/>
  <c r="BC25" i="7"/>
  <c r="AC25" i="5" s="1"/>
  <c r="G307" i="1" s="1"/>
  <c r="BC17" i="7"/>
  <c r="AC17" i="5" s="1"/>
  <c r="G203" i="1" s="1"/>
  <c r="BC21" i="7"/>
  <c r="AC21" i="5" s="1"/>
  <c r="G255" i="1" s="1"/>
  <c r="BC12" i="7"/>
  <c r="AC12" i="5" s="1"/>
  <c r="G138" i="1" s="1"/>
  <c r="BC22" i="7"/>
  <c r="AC22" i="5" s="1"/>
  <c r="G268" i="1" s="1"/>
  <c r="BC8" i="7"/>
  <c r="AC8" i="5" s="1"/>
  <c r="G86" i="1" s="1"/>
  <c r="BC11" i="7"/>
  <c r="AC11" i="5" s="1"/>
  <c r="G125" i="1" s="1"/>
  <c r="BC23" i="7"/>
  <c r="AC23" i="5" s="1"/>
  <c r="G281" i="1" s="1"/>
  <c r="BC18" i="7"/>
  <c r="AC18" i="5" s="1"/>
  <c r="G216" i="1" s="1"/>
  <c r="BC24" i="7"/>
  <c r="AC24" i="5" s="1"/>
  <c r="G294" i="1" s="1"/>
  <c r="K34" i="8"/>
  <c r="G22" i="6" s="1"/>
  <c r="G51" i="1" s="1"/>
  <c r="BC13" i="7"/>
  <c r="AC13" i="5" s="1"/>
  <c r="G151" i="1" s="1"/>
  <c r="AE8" i="7"/>
  <c r="S8" i="5" s="1"/>
  <c r="G81" i="1" s="1"/>
  <c r="BC15" i="7"/>
  <c r="AC15" i="5" s="1"/>
  <c r="G177" i="1" s="1"/>
  <c r="BC10" i="7"/>
  <c r="AC10" i="5" s="1"/>
  <c r="G112" i="1" s="1"/>
  <c r="W8" i="7"/>
  <c r="G8" i="5" s="1"/>
  <c r="G75" i="1" s="1"/>
  <c r="BC14" i="7"/>
  <c r="AC14" i="5" s="1"/>
  <c r="G164" i="1" s="1"/>
  <c r="K37" i="8"/>
  <c r="G27" i="6" s="1"/>
  <c r="G66" i="1" s="1"/>
  <c r="BC16" i="7"/>
  <c r="AC16" i="5" s="1"/>
  <c r="G190" i="1" s="1"/>
  <c r="BC20" i="7"/>
  <c r="AC20" i="5" s="1"/>
  <c r="G242" i="1" s="1"/>
  <c r="BC9" i="7"/>
  <c r="AC9" i="5" s="1"/>
  <c r="G99" i="1" s="1"/>
  <c r="AI8" i="7"/>
  <c r="Y8" i="5" s="1"/>
  <c r="G84" i="1" s="1"/>
  <c r="K17" i="8"/>
  <c r="G10" i="6" s="1"/>
  <c r="G15" i="1" s="1"/>
  <c r="BC27" i="7"/>
  <c r="AC27" i="5" s="1"/>
  <c r="G333" i="1" s="1"/>
  <c r="K38" i="8"/>
  <c r="G25" i="6" s="1"/>
  <c r="G60" i="1" s="1"/>
  <c r="AA8" i="7"/>
  <c r="M8" i="5" s="1"/>
  <c r="G78" i="1" s="1"/>
  <c r="W25" i="7"/>
  <c r="G25" i="5" s="1"/>
  <c r="G296" i="1" s="1"/>
  <c r="W17" i="7"/>
  <c r="G17" i="5" s="1"/>
  <c r="G192" i="1" s="1"/>
  <c r="W24" i="7"/>
  <c r="G24" i="5" s="1"/>
  <c r="G283" i="1" s="1"/>
  <c r="AA15" i="7"/>
  <c r="M15" i="5" s="1"/>
  <c r="G169" i="1" s="1"/>
  <c r="W12" i="7"/>
  <c r="G12" i="5" s="1"/>
  <c r="G127" i="1" s="1"/>
  <c r="AI24" i="7"/>
  <c r="Y24" i="5" s="1"/>
  <c r="G292" i="1" s="1"/>
  <c r="W20" i="7"/>
  <c r="G20" i="5" s="1"/>
  <c r="G231" i="1" s="1"/>
  <c r="W14" i="7"/>
  <c r="G14" i="5" s="1"/>
  <c r="G153" i="1" s="1"/>
  <c r="W9" i="7"/>
  <c r="G9" i="5" s="1"/>
  <c r="G88" i="1" s="1"/>
  <c r="AA25" i="7"/>
  <c r="M25" i="5" s="1"/>
  <c r="G299" i="1" s="1"/>
  <c r="AE20" i="7"/>
  <c r="S20" i="5" s="1"/>
  <c r="G237" i="1" s="1"/>
  <c r="W13" i="7"/>
  <c r="G13" i="5" s="1"/>
  <c r="G140" i="1" s="1"/>
  <c r="AA11" i="7"/>
  <c r="M11" i="5" s="1"/>
  <c r="G117" i="1" s="1"/>
  <c r="AA17" i="7"/>
  <c r="M17" i="5" s="1"/>
  <c r="G195" i="1" s="1"/>
  <c r="AE25" i="7"/>
  <c r="S25" i="5" s="1"/>
  <c r="G302" i="1" s="1"/>
  <c r="AA12" i="7"/>
  <c r="M12" i="5" s="1"/>
  <c r="G130" i="1" s="1"/>
  <c r="AA9" i="7"/>
  <c r="M9" i="5" s="1"/>
  <c r="G91" i="1" s="1"/>
  <c r="W21" i="7"/>
  <c r="G21" i="5" s="1"/>
  <c r="G244" i="1" s="1"/>
  <c r="AE24" i="7"/>
  <c r="S24" i="5" s="1"/>
  <c r="G289" i="1" s="1"/>
  <c r="AE16" i="7"/>
  <c r="S16" i="5" s="1"/>
  <c r="G185" i="1" s="1"/>
  <c r="AE12" i="7"/>
  <c r="S12" i="5" s="1"/>
  <c r="G133" i="1" s="1"/>
  <c r="W16" i="7"/>
  <c r="G16" i="5" s="1"/>
  <c r="G179" i="1" s="1"/>
  <c r="AE21" i="7"/>
  <c r="S21" i="5" s="1"/>
  <c r="G250" i="1" s="1"/>
  <c r="AI25" i="7"/>
  <c r="Y25" i="5" s="1"/>
  <c r="G305" i="1" s="1"/>
  <c r="AA16" i="7"/>
  <c r="M16" i="5" s="1"/>
  <c r="G182" i="1" s="1"/>
  <c r="AA14" i="7"/>
  <c r="M14" i="5" s="1"/>
  <c r="G156" i="1" s="1"/>
  <c r="K39" i="8"/>
  <c r="G26" i="6" s="1"/>
  <c r="G63" i="1" s="1"/>
  <c r="AI21" i="7"/>
  <c r="Y21" i="5" s="1"/>
  <c r="G253" i="1" s="1"/>
  <c r="AI20" i="7"/>
  <c r="Y20" i="5" s="1"/>
  <c r="G240" i="1" s="1"/>
  <c r="AE9" i="7"/>
  <c r="S9" i="5" s="1"/>
  <c r="G94" i="1" s="1"/>
  <c r="AE17" i="7"/>
  <c r="S17" i="5" s="1"/>
  <c r="G198" i="1" s="1"/>
  <c r="AE15" i="7"/>
  <c r="S15" i="5" s="1"/>
  <c r="G172" i="1" s="1"/>
  <c r="AE14" i="7"/>
  <c r="S14" i="5" s="1"/>
  <c r="G159" i="1" s="1"/>
  <c r="AI16" i="7"/>
  <c r="Y16" i="5" s="1"/>
  <c r="G188" i="1" s="1"/>
  <c r="AI18" i="7"/>
  <c r="Y18" i="5" s="1"/>
  <c r="G214" i="1" s="1"/>
  <c r="AI13" i="7"/>
  <c r="Y13" i="5" s="1"/>
  <c r="G149" i="1" s="1"/>
  <c r="AA24" i="7"/>
  <c r="M24" i="5" s="1"/>
  <c r="G286" i="1" s="1"/>
  <c r="W11" i="7"/>
  <c r="G11" i="5" s="1"/>
  <c r="G114" i="1" s="1"/>
  <c r="W15" i="7"/>
  <c r="G15" i="5" s="1"/>
  <c r="G166" i="1" s="1"/>
  <c r="AI19" i="7"/>
  <c r="Y19" i="5" s="1"/>
  <c r="AE19" i="7"/>
  <c r="S19" i="5" s="1"/>
  <c r="AE13" i="7"/>
  <c r="S13" i="5" s="1"/>
  <c r="G146" i="1" s="1"/>
  <c r="AA18" i="7"/>
  <c r="M18" i="5" s="1"/>
  <c r="G208" i="1" s="1"/>
  <c r="AA21" i="7"/>
  <c r="M21" i="5" s="1"/>
  <c r="G247" i="1" s="1"/>
  <c r="W27" i="7"/>
  <c r="G27" i="5" s="1"/>
  <c r="G322" i="1" s="1"/>
  <c r="AA19" i="7"/>
  <c r="M19" i="5" s="1"/>
  <c r="W19" i="7"/>
  <c r="W18" i="7"/>
  <c r="G18" i="5" s="1"/>
  <c r="G205" i="1" s="1"/>
  <c r="AA13" i="7"/>
  <c r="M13" i="5" s="1"/>
  <c r="G143" i="1" s="1"/>
  <c r="AE11" i="7"/>
  <c r="S11" i="5" s="1"/>
  <c r="G120" i="1" s="1"/>
  <c r="AE10" i="7"/>
  <c r="S10" i="5" s="1"/>
  <c r="G107" i="1" s="1"/>
  <c r="AI10" i="7"/>
  <c r="Y10" i="5" s="1"/>
  <c r="G110" i="1" s="1"/>
  <c r="AA20" i="7"/>
  <c r="M20" i="5" s="1"/>
  <c r="G234" i="1" s="1"/>
  <c r="W26" i="7"/>
  <c r="G26" i="5" s="1"/>
  <c r="G309" i="1" s="1"/>
  <c r="W10" i="7"/>
  <c r="G10" i="5" s="1"/>
  <c r="G101" i="1" s="1"/>
  <c r="AA10" i="7"/>
  <c r="M10" i="5" s="1"/>
  <c r="G104" i="1" s="1"/>
  <c r="AE18" i="7"/>
  <c r="S18" i="5" s="1"/>
  <c r="G211" i="1" s="1"/>
  <c r="AE26" i="7"/>
  <c r="S26" i="5" s="1"/>
  <c r="G315" i="1" s="1"/>
  <c r="AI9" i="7"/>
  <c r="Y9" i="5" s="1"/>
  <c r="G97" i="1" s="1"/>
  <c r="AI11" i="7"/>
  <c r="Y11" i="5" s="1"/>
  <c r="G123" i="1" s="1"/>
  <c r="AI26" i="7"/>
  <c r="Y26" i="5" s="1"/>
  <c r="G318" i="1" s="1"/>
  <c r="AI17" i="7"/>
  <c r="Y17" i="5" s="1"/>
  <c r="G201" i="1" s="1"/>
  <c r="AI12" i="7"/>
  <c r="Y12" i="5" s="1"/>
  <c r="G136" i="1" s="1"/>
  <c r="AI14" i="7"/>
  <c r="Y14" i="5" s="1"/>
  <c r="G162" i="1" s="1"/>
  <c r="AA26" i="7"/>
  <c r="M26" i="5" s="1"/>
  <c r="G312" i="1" s="1"/>
  <c r="AI15" i="7"/>
  <c r="Y15" i="5" s="1"/>
  <c r="G175" i="1" s="1"/>
  <c r="AA27" i="7"/>
  <c r="M27" i="5" s="1"/>
  <c r="G325" i="1" s="1"/>
  <c r="K19" i="8"/>
  <c r="G12" i="6" s="1"/>
  <c r="G21" i="1" s="1"/>
  <c r="AE27" i="7"/>
  <c r="S27" i="5" s="1"/>
  <c r="G328" i="1" s="1"/>
  <c r="K10" i="8"/>
  <c r="G8" i="6" s="1"/>
  <c r="G9" i="1" s="1"/>
  <c r="K30" i="8"/>
  <c r="G18" i="6" s="1"/>
  <c r="G39" i="1" s="1"/>
  <c r="AI27" i="7"/>
  <c r="Y27" i="5" s="1"/>
  <c r="G331" i="1" s="1"/>
  <c r="AA14" i="28"/>
  <c r="AO48" i="40"/>
  <c r="BA48" i="40" s="1"/>
  <c r="BA47" i="40"/>
  <c r="AW24" i="7"/>
  <c r="AY48" i="32"/>
  <c r="O25" i="28"/>
  <c r="I26" i="28"/>
  <c r="I37" i="10" s="1"/>
  <c r="AA22" i="28"/>
  <c r="AA25" i="28" s="1"/>
  <c r="BA47" i="32"/>
  <c r="AO48" i="32"/>
  <c r="BA48" i="32" s="1"/>
  <c r="E42" i="10"/>
  <c r="Q62" i="53"/>
  <c r="I23" i="10" s="1"/>
  <c r="AA31" i="28" l="1"/>
  <c r="AW27" i="7" s="1"/>
  <c r="AA26" i="28"/>
  <c r="I40" i="10" s="1"/>
  <c r="O31" i="28"/>
  <c r="AO27" i="7" s="1"/>
  <c r="O26" i="28"/>
  <c r="I38" i="10" s="1"/>
  <c r="G227" i="1"/>
  <c r="Y28" i="5"/>
  <c r="G344" i="1" s="1"/>
  <c r="G19" i="5"/>
  <c r="E11" i="9"/>
  <c r="E43" i="10"/>
  <c r="E48" i="10" s="1"/>
  <c r="E49" i="10" s="1"/>
  <c r="K49" i="10" s="1"/>
  <c r="G221" i="1"/>
  <c r="M28" i="5"/>
  <c r="G338" i="1" s="1"/>
  <c r="AC19" i="5"/>
  <c r="I42" i="10"/>
  <c r="G224" i="1"/>
  <c r="S28" i="5"/>
  <c r="G341" i="1" s="1"/>
  <c r="G218" i="1" l="1"/>
  <c r="G28" i="5"/>
  <c r="G335" i="1" s="1"/>
  <c r="I57" i="10"/>
  <c r="I62" i="10" s="1"/>
  <c r="I63" i="10" s="1"/>
  <c r="K63" i="10" s="1"/>
  <c r="E13" i="9"/>
  <c r="G229" i="1"/>
  <c r="AC28" i="5"/>
  <c r="G346" i="1" s="1"/>
  <c r="K131" i="11"/>
  <c r="M131" i="11" s="1"/>
  <c r="K105" i="11"/>
  <c r="M105" i="11" s="1"/>
  <c r="K103" i="11"/>
  <c r="M103" i="11" s="1"/>
  <c r="K99" i="11"/>
  <c r="M99" i="11" s="1"/>
  <c r="K97" i="11"/>
  <c r="M97" i="11" s="1"/>
  <c r="K104" i="11"/>
  <c r="M104" i="11" s="1"/>
  <c r="K70" i="11"/>
  <c r="M70" i="11" s="1"/>
  <c r="K62" i="11"/>
  <c r="M62" i="11" s="1"/>
  <c r="K59" i="11"/>
  <c r="M59" i="11" s="1"/>
  <c r="M133" i="11" s="1"/>
  <c r="K98" i="11"/>
  <c r="M98" i="11" s="1"/>
  <c r="K69" i="11"/>
  <c r="M69" i="11" s="1"/>
  <c r="K61" i="11"/>
  <c r="M61" i="11" s="1"/>
  <c r="K66" i="11"/>
  <c r="M66" i="11" s="1"/>
  <c r="K71" i="11"/>
  <c r="M71" i="11" s="1"/>
  <c r="K60" i="11"/>
  <c r="M60" i="11" s="1"/>
  <c r="K174" i="11" l="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E18" i="9"/>
  <c r="E8" i="9"/>
  <c r="M134" i="11"/>
  <c r="E10" i="9" l="1"/>
  <c r="E16" i="9" s="1"/>
  <c r="M177" i="11"/>
  <c r="E17" i="9"/>
  <c r="E21" i="9" s="1"/>
  <c r="E14" i="9"/>
  <c r="E19" i="9"/>
  <c r="E26" i="2" s="1"/>
  <c r="G969" i="1" s="1"/>
  <c r="E24" i="9" l="1"/>
  <c r="E27" i="2" s="1"/>
  <c r="G970" i="1" s="1"/>
  <c r="E22" i="9"/>
  <c r="E23" i="9" s="1"/>
  <c r="G25" i="8"/>
  <c r="E14" i="6" s="1"/>
  <c r="G26" i="1" s="1"/>
  <c r="G31" i="8"/>
  <c r="E19" i="6" s="1"/>
  <c r="G41" i="1" s="1"/>
  <c r="G33" i="8"/>
  <c r="E21" i="6" s="1"/>
  <c r="G47" i="1" s="1"/>
  <c r="G23" i="8"/>
  <c r="E15" i="6" s="1"/>
  <c r="G29" i="1" s="1"/>
  <c r="G32" i="8"/>
  <c r="E20" i="6" s="1"/>
  <c r="G44" i="1" s="1"/>
  <c r="G24" i="8"/>
  <c r="E17" i="6" s="1"/>
  <c r="G35" i="1" s="1"/>
  <c r="G14" i="8"/>
  <c r="E9" i="6" s="1"/>
  <c r="G11" i="1" s="1"/>
  <c r="G35" i="8"/>
  <c r="E23" i="6" s="1"/>
  <c r="G53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34" i="8"/>
  <c r="E22" i="6" s="1"/>
  <c r="G50" i="1" s="1"/>
  <c r="G36" i="8"/>
  <c r="E28" i="6" s="1"/>
  <c r="G68" i="1" s="1"/>
  <c r="G37" i="8"/>
  <c r="E27" i="6" s="1"/>
  <c r="G65" i="1" s="1"/>
  <c r="G17" i="8"/>
  <c r="E10" i="6" s="1"/>
  <c r="G14" i="1" s="1"/>
  <c r="G18" i="8"/>
  <c r="E11" i="6" s="1"/>
  <c r="G17" i="1" s="1"/>
  <c r="G19" i="8"/>
  <c r="E12" i="6" s="1"/>
  <c r="G20" i="1" s="1"/>
  <c r="G38" i="8"/>
  <c r="E25" i="6" s="1"/>
  <c r="G59" i="1" s="1"/>
  <c r="G10" i="8"/>
  <c r="E8" i="6" s="1"/>
  <c r="G8" i="1" s="1"/>
  <c r="G39" i="8"/>
  <c r="E26" i="6" s="1"/>
  <c r="G62" i="1" s="1"/>
  <c r="O14" i="7"/>
  <c r="Q14" i="5" s="1"/>
  <c r="G158" i="1" s="1"/>
  <c r="G14" i="7"/>
  <c r="E14" i="5" s="1"/>
  <c r="G152" i="1" s="1"/>
  <c r="G12" i="7"/>
  <c r="E12" i="5" s="1"/>
  <c r="G126" i="1" s="1"/>
  <c r="G13" i="7"/>
  <c r="E13" i="5" s="1"/>
  <c r="G139" i="1" s="1"/>
  <c r="G21" i="7"/>
  <c r="E21" i="5" s="1"/>
  <c r="G243" i="1" s="1"/>
  <c r="S14" i="7"/>
  <c r="W14" i="5" s="1"/>
  <c r="G161" i="1" s="1"/>
  <c r="O8" i="7"/>
  <c r="Q8" i="5" s="1"/>
  <c r="G80" i="1" s="1"/>
  <c r="G8" i="7"/>
  <c r="E8" i="5" s="1"/>
  <c r="G74" i="1" s="1"/>
  <c r="G15" i="7"/>
  <c r="E15" i="5" s="1"/>
  <c r="G165" i="1" s="1"/>
  <c r="G9" i="7"/>
  <c r="E9" i="5" s="1"/>
  <c r="G87" i="1" s="1"/>
  <c r="K16" i="7"/>
  <c r="K16" i="5" s="1"/>
  <c r="G181" i="1" s="1"/>
  <c r="G26" i="7"/>
  <c r="E26" i="5" s="1"/>
  <c r="G308" i="1" s="1"/>
  <c r="G24" i="7"/>
  <c r="E24" i="5" s="1"/>
  <c r="G282" i="1" s="1"/>
  <c r="G17" i="7"/>
  <c r="E17" i="5" s="1"/>
  <c r="G191" i="1" s="1"/>
  <c r="O18" i="7"/>
  <c r="Q18" i="5" s="1"/>
  <c r="G210" i="1" s="1"/>
  <c r="G11" i="7"/>
  <c r="E11" i="5" s="1"/>
  <c r="G113" i="1" s="1"/>
  <c r="O26" i="7"/>
  <c r="Q26" i="5" s="1"/>
  <c r="G314" i="1" s="1"/>
  <c r="K10" i="7"/>
  <c r="K10" i="5" s="1"/>
  <c r="G103" i="1" s="1"/>
  <c r="G16" i="7"/>
  <c r="E16" i="5" s="1"/>
  <c r="G178" i="1" s="1"/>
  <c r="G25" i="7"/>
  <c r="E25" i="5" s="1"/>
  <c r="G295" i="1" s="1"/>
  <c r="G10" i="7"/>
  <c r="E10" i="5" s="1"/>
  <c r="G100" i="1" s="1"/>
  <c r="G19" i="7"/>
  <c r="E19" i="5" s="1"/>
  <c r="G18" i="7"/>
  <c r="E18" i="5" s="1"/>
  <c r="G204" i="1" s="1"/>
  <c r="G20" i="7"/>
  <c r="E20" i="5" s="1"/>
  <c r="G230" i="1" s="1"/>
  <c r="S18" i="7"/>
  <c r="W18" i="5" s="1"/>
  <c r="G213" i="1" s="1"/>
  <c r="K17" i="7"/>
  <c r="K17" i="5" s="1"/>
  <c r="G194" i="1" s="1"/>
  <c r="S12" i="7"/>
  <c r="W12" i="5" s="1"/>
  <c r="G135" i="1" s="1"/>
  <c r="K26" i="7"/>
  <c r="K26" i="5" s="1"/>
  <c r="G311" i="1" s="1"/>
  <c r="K21" i="7"/>
  <c r="K21" i="5" s="1"/>
  <c r="G246" i="1" s="1"/>
  <c r="S11" i="7"/>
  <c r="W11" i="5" s="1"/>
  <c r="G122" i="1" s="1"/>
  <c r="K9" i="7"/>
  <c r="K9" i="5" s="1"/>
  <c r="G90" i="1" s="1"/>
  <c r="K18" i="7"/>
  <c r="K18" i="5" s="1"/>
  <c r="G207" i="1" s="1"/>
  <c r="K19" i="7"/>
  <c r="K12" i="7"/>
  <c r="K12" i="5" s="1"/>
  <c r="G129" i="1" s="1"/>
  <c r="O25" i="7"/>
  <c r="Q25" i="5" s="1"/>
  <c r="G301" i="1" s="1"/>
  <c r="K24" i="7"/>
  <c r="K24" i="5" s="1"/>
  <c r="G285" i="1" s="1"/>
  <c r="S8" i="7"/>
  <c r="W8" i="5" s="1"/>
  <c r="G83" i="1" s="1"/>
  <c r="K15" i="7"/>
  <c r="K15" i="5" s="1"/>
  <c r="G168" i="1" s="1"/>
  <c r="K20" i="7"/>
  <c r="K20" i="5" s="1"/>
  <c r="G233" i="1" s="1"/>
  <c r="O16" i="7"/>
  <c r="Q16" i="5" s="1"/>
  <c r="G184" i="1" s="1"/>
  <c r="O20" i="7"/>
  <c r="Q20" i="5" s="1"/>
  <c r="G236" i="1" s="1"/>
  <c r="S10" i="7"/>
  <c r="W10" i="5" s="1"/>
  <c r="G109" i="1" s="1"/>
  <c r="K11" i="7"/>
  <c r="K11" i="5" s="1"/>
  <c r="G116" i="1" s="1"/>
  <c r="O9" i="7"/>
  <c r="Q9" i="5" s="1"/>
  <c r="G93" i="1" s="1"/>
  <c r="O24" i="7"/>
  <c r="Q24" i="5" s="1"/>
  <c r="G288" i="1" s="1"/>
  <c r="O10" i="7"/>
  <c r="Q10" i="5" s="1"/>
  <c r="G106" i="1" s="1"/>
  <c r="S9" i="7"/>
  <c r="W9" i="5" s="1"/>
  <c r="G96" i="1" s="1"/>
  <c r="S24" i="7"/>
  <c r="W24" i="5" s="1"/>
  <c r="G291" i="1" s="1"/>
  <c r="K14" i="7"/>
  <c r="K14" i="5" s="1"/>
  <c r="G155" i="1" s="1"/>
  <c r="S13" i="7"/>
  <c r="W13" i="5" s="1"/>
  <c r="G148" i="1" s="1"/>
  <c r="G27" i="7"/>
  <c r="E27" i="5" s="1"/>
  <c r="G321" i="1" s="1"/>
  <c r="S16" i="7"/>
  <c r="W16" i="5" s="1"/>
  <c r="G187" i="1" s="1"/>
  <c r="S26" i="7"/>
  <c r="W26" i="5" s="1"/>
  <c r="G317" i="1" s="1"/>
  <c r="O17" i="7"/>
  <c r="Q17" i="5" s="1"/>
  <c r="G197" i="1" s="1"/>
  <c r="O12" i="7"/>
  <c r="Q12" i="5" s="1"/>
  <c r="G132" i="1" s="1"/>
  <c r="K25" i="7"/>
  <c r="K25" i="5" s="1"/>
  <c r="G298" i="1" s="1"/>
  <c r="S15" i="7"/>
  <c r="W15" i="5" s="1"/>
  <c r="G174" i="1" s="1"/>
  <c r="G30" i="8"/>
  <c r="E18" i="6" s="1"/>
  <c r="G38" i="1" s="1"/>
  <c r="O11" i="7"/>
  <c r="Q11" i="5" s="1"/>
  <c r="G119" i="1" s="1"/>
  <c r="O21" i="7"/>
  <c r="Q21" i="5" s="1"/>
  <c r="G249" i="1" s="1"/>
  <c r="O19" i="7"/>
  <c r="Q19" i="5" s="1"/>
  <c r="K8" i="7"/>
  <c r="K8" i="5" s="1"/>
  <c r="G77" i="1" s="1"/>
  <c r="O13" i="7"/>
  <c r="Q13" i="5" s="1"/>
  <c r="G145" i="1" s="1"/>
  <c r="O15" i="7"/>
  <c r="Q15" i="5" s="1"/>
  <c r="G171" i="1" s="1"/>
  <c r="K13" i="7"/>
  <c r="K13" i="5" s="1"/>
  <c r="G142" i="1" s="1"/>
  <c r="S19" i="7"/>
  <c r="S25" i="7"/>
  <c r="W25" i="5" s="1"/>
  <c r="G304" i="1" s="1"/>
  <c r="S20" i="7"/>
  <c r="W20" i="5" s="1"/>
  <c r="G239" i="1" s="1"/>
  <c r="S21" i="7"/>
  <c r="W21" i="5" s="1"/>
  <c r="G252" i="1" s="1"/>
  <c r="K27" i="7"/>
  <c r="K27" i="5" s="1"/>
  <c r="G324" i="1" s="1"/>
  <c r="S17" i="7"/>
  <c r="W17" i="5" s="1"/>
  <c r="G200" i="1" s="1"/>
  <c r="O27" i="7"/>
  <c r="Q27" i="5" s="1"/>
  <c r="G327" i="1" s="1"/>
  <c r="S27" i="7"/>
  <c r="W27" i="5" s="1"/>
  <c r="G330" i="1" s="1"/>
  <c r="O32" i="8"/>
  <c r="I20" i="6" s="1"/>
  <c r="G46" i="1" s="1"/>
  <c r="O33" i="8"/>
  <c r="I21" i="6" s="1"/>
  <c r="G49" i="1" s="1"/>
  <c r="O31" i="8"/>
  <c r="I19" i="6" s="1"/>
  <c r="G43" i="1" s="1"/>
  <c r="O18" i="8"/>
  <c r="O14" i="8"/>
  <c r="I9" i="6" s="1"/>
  <c r="G13" i="1" s="1"/>
  <c r="O22" i="8"/>
  <c r="I13" i="6" s="1"/>
  <c r="G25" i="1" s="1"/>
  <c r="AM8" i="7"/>
  <c r="I8" i="5" s="1"/>
  <c r="G76" i="1" s="1"/>
  <c r="AY8" i="7"/>
  <c r="AA8" i="5" s="1"/>
  <c r="G85" i="1" s="1"/>
  <c r="AU8" i="7"/>
  <c r="U8" i="5" s="1"/>
  <c r="G82" i="1" s="1"/>
  <c r="AQ8" i="7"/>
  <c r="O8" i="5" s="1"/>
  <c r="G79" i="1" s="1"/>
  <c r="O37" i="8"/>
  <c r="I27" i="6" s="1"/>
  <c r="G67" i="1" s="1"/>
  <c r="O34" i="8"/>
  <c r="I22" i="6" s="1"/>
  <c r="G52" i="1" s="1"/>
  <c r="O17" i="8"/>
  <c r="I10" i="6" s="1"/>
  <c r="G16" i="1" s="1"/>
  <c r="O19" i="8"/>
  <c r="I12" i="6" s="1"/>
  <c r="G22" i="1" s="1"/>
  <c r="AY12" i="7"/>
  <c r="AA12" i="5" s="1"/>
  <c r="G137" i="1" s="1"/>
  <c r="AU12" i="7"/>
  <c r="U12" i="5" s="1"/>
  <c r="G134" i="1" s="1"/>
  <c r="AU11" i="7"/>
  <c r="U11" i="5" s="1"/>
  <c r="G121" i="1" s="1"/>
  <c r="AU15" i="7"/>
  <c r="U15" i="5" s="1"/>
  <c r="G173" i="1" s="1"/>
  <c r="O39" i="8"/>
  <c r="I26" i="6" s="1"/>
  <c r="G64" i="1" s="1"/>
  <c r="AQ11" i="7"/>
  <c r="O11" i="5" s="1"/>
  <c r="G118" i="1" s="1"/>
  <c r="AQ13" i="7"/>
  <c r="O13" i="5" s="1"/>
  <c r="G144" i="1" s="1"/>
  <c r="AU20" i="7"/>
  <c r="U20" i="5" s="1"/>
  <c r="G238" i="1" s="1"/>
  <c r="AY17" i="7"/>
  <c r="AA17" i="5" s="1"/>
  <c r="G202" i="1" s="1"/>
  <c r="AU25" i="7"/>
  <c r="U25" i="5" s="1"/>
  <c r="G303" i="1" s="1"/>
  <c r="AU19" i="7"/>
  <c r="AY18" i="7"/>
  <c r="AA18" i="5" s="1"/>
  <c r="G215" i="1" s="1"/>
  <c r="AU21" i="7"/>
  <c r="U21" i="5" s="1"/>
  <c r="G251" i="1" s="1"/>
  <c r="AQ21" i="7"/>
  <c r="O21" i="5" s="1"/>
  <c r="G248" i="1" s="1"/>
  <c r="AQ12" i="7"/>
  <c r="O12" i="5" s="1"/>
  <c r="G131" i="1" s="1"/>
  <c r="AU17" i="7"/>
  <c r="U17" i="5" s="1"/>
  <c r="G199" i="1" s="1"/>
  <c r="AY25" i="7"/>
  <c r="AA25" i="5" s="1"/>
  <c r="G306" i="1" s="1"/>
  <c r="AQ18" i="7"/>
  <c r="O18" i="5" s="1"/>
  <c r="G209" i="1" s="1"/>
  <c r="AQ15" i="7"/>
  <c r="O15" i="5" s="1"/>
  <c r="G170" i="1" s="1"/>
  <c r="AU9" i="7"/>
  <c r="U9" i="5" s="1"/>
  <c r="G95" i="1" s="1"/>
  <c r="O38" i="8"/>
  <c r="I25" i="6" s="1"/>
  <c r="G61" i="1" s="1"/>
  <c r="AU10" i="7"/>
  <c r="U10" i="5" s="1"/>
  <c r="G108" i="1" s="1"/>
  <c r="AQ26" i="7"/>
  <c r="O26" i="5" s="1"/>
  <c r="G313" i="1" s="1"/>
  <c r="AM17" i="7"/>
  <c r="I17" i="5" s="1"/>
  <c r="G193" i="1" s="1"/>
  <c r="AM16" i="7"/>
  <c r="I16" i="5" s="1"/>
  <c r="G180" i="1" s="1"/>
  <c r="AM10" i="7"/>
  <c r="I10" i="5" s="1"/>
  <c r="G102" i="1" s="1"/>
  <c r="AM13" i="7"/>
  <c r="I13" i="5" s="1"/>
  <c r="G141" i="1" s="1"/>
  <c r="AM24" i="7"/>
  <c r="I24" i="5" s="1"/>
  <c r="G284" i="1" s="1"/>
  <c r="AM11" i="7"/>
  <c r="I11" i="5" s="1"/>
  <c r="G115" i="1" s="1"/>
  <c r="AM18" i="7"/>
  <c r="I18" i="5" s="1"/>
  <c r="G206" i="1" s="1"/>
  <c r="AY21" i="7"/>
  <c r="AA21" i="5" s="1"/>
  <c r="G254" i="1" s="1"/>
  <c r="AY20" i="7"/>
  <c r="AA20" i="5" s="1"/>
  <c r="G241" i="1" s="1"/>
  <c r="AM26" i="7"/>
  <c r="I26" i="5" s="1"/>
  <c r="G310" i="1" s="1"/>
  <c r="AM12" i="7"/>
  <c r="I12" i="5" s="1"/>
  <c r="G128" i="1" s="1"/>
  <c r="O10" i="8"/>
  <c r="I8" i="6" s="1"/>
  <c r="G10" i="1" s="1"/>
  <c r="AQ16" i="7"/>
  <c r="O16" i="5" s="1"/>
  <c r="G183" i="1" s="1"/>
  <c r="AQ10" i="7"/>
  <c r="O10" i="5" s="1"/>
  <c r="G105" i="1" s="1"/>
  <c r="AM9" i="7"/>
  <c r="I9" i="5" s="1"/>
  <c r="G89" i="1" s="1"/>
  <c r="AU26" i="7"/>
  <c r="U26" i="5" s="1"/>
  <c r="G316" i="1" s="1"/>
  <c r="AM14" i="7"/>
  <c r="I14" i="5" s="1"/>
  <c r="G154" i="1" s="1"/>
  <c r="AM20" i="7"/>
  <c r="I20" i="5" s="1"/>
  <c r="G232" i="1" s="1"/>
  <c r="AM21" i="7"/>
  <c r="I21" i="5" s="1"/>
  <c r="G245" i="1" s="1"/>
  <c r="AM19" i="7"/>
  <c r="AU18" i="7"/>
  <c r="U18" i="5" s="1"/>
  <c r="G212" i="1" s="1"/>
  <c r="AM15" i="7"/>
  <c r="I15" i="5" s="1"/>
  <c r="G167" i="1" s="1"/>
  <c r="AY19" i="7"/>
  <c r="AA19" i="5" s="1"/>
  <c r="AM25" i="7"/>
  <c r="I25" i="5" s="1"/>
  <c r="G297" i="1" s="1"/>
  <c r="O30" i="8"/>
  <c r="I18" i="6" s="1"/>
  <c r="G40" i="1" s="1"/>
  <c r="AQ19" i="7"/>
  <c r="AU16" i="7"/>
  <c r="U16" i="5" s="1"/>
  <c r="G186" i="1" s="1"/>
  <c r="AU24" i="7"/>
  <c r="U24" i="5" s="1"/>
  <c r="G290" i="1" s="1"/>
  <c r="AY15" i="7"/>
  <c r="AA15" i="5" s="1"/>
  <c r="G176" i="1" s="1"/>
  <c r="AY13" i="7"/>
  <c r="AA13" i="5" s="1"/>
  <c r="G150" i="1" s="1"/>
  <c r="AQ25" i="7"/>
  <c r="O25" i="5" s="1"/>
  <c r="G300" i="1" s="1"/>
  <c r="AU13" i="7"/>
  <c r="U13" i="5" s="1"/>
  <c r="G147" i="1" s="1"/>
  <c r="AY11" i="7"/>
  <c r="AA11" i="5" s="1"/>
  <c r="G124" i="1" s="1"/>
  <c r="AQ17" i="7"/>
  <c r="O17" i="5" s="1"/>
  <c r="G196" i="1" s="1"/>
  <c r="AY10" i="7"/>
  <c r="AA10" i="5" s="1"/>
  <c r="G111" i="1" s="1"/>
  <c r="AY26" i="7"/>
  <c r="AA26" i="5" s="1"/>
  <c r="G319" i="1" s="1"/>
  <c r="AY16" i="7"/>
  <c r="AA16" i="5" s="1"/>
  <c r="G189" i="1" s="1"/>
  <c r="AQ9" i="7"/>
  <c r="O9" i="5" s="1"/>
  <c r="G92" i="1" s="1"/>
  <c r="AU14" i="7"/>
  <c r="U14" i="5" s="1"/>
  <c r="G160" i="1" s="1"/>
  <c r="AQ24" i="7"/>
  <c r="O24" i="5" s="1"/>
  <c r="G287" i="1" s="1"/>
  <c r="AQ20" i="7"/>
  <c r="O20" i="5" s="1"/>
  <c r="G235" i="1" s="1"/>
  <c r="AY9" i="7"/>
  <c r="AA9" i="5" s="1"/>
  <c r="G98" i="1" s="1"/>
  <c r="AM27" i="7"/>
  <c r="I27" i="5" s="1"/>
  <c r="G323" i="1" s="1"/>
  <c r="AQ14" i="7"/>
  <c r="O14" i="5" s="1"/>
  <c r="G157" i="1" s="1"/>
  <c r="AY14" i="7"/>
  <c r="AA14" i="5" s="1"/>
  <c r="G163" i="1" s="1"/>
  <c r="AY24" i="7"/>
  <c r="AA24" i="5" s="1"/>
  <c r="G293" i="1" s="1"/>
  <c r="AU27" i="7"/>
  <c r="U27" i="5" s="1"/>
  <c r="G329" i="1" s="1"/>
  <c r="AQ27" i="7"/>
  <c r="O27" i="5" s="1"/>
  <c r="G326" i="1" s="1"/>
  <c r="AY27" i="7"/>
  <c r="AA27" i="5" s="1"/>
  <c r="G332" i="1" s="1"/>
  <c r="G228" i="1" l="1"/>
  <c r="AA28" i="5"/>
  <c r="G345" i="1" s="1"/>
  <c r="K19" i="5"/>
  <c r="O19" i="5"/>
  <c r="G217" i="1"/>
  <c r="E28" i="5"/>
  <c r="G334" i="1" s="1"/>
  <c r="G223" i="1"/>
  <c r="Q28" i="5"/>
  <c r="G340" i="1" s="1"/>
  <c r="I19" i="5"/>
  <c r="U19" i="5"/>
  <c r="W19" i="5"/>
  <c r="G222" i="1" l="1"/>
  <c r="O28" i="5"/>
  <c r="G339" i="1" s="1"/>
  <c r="G226" i="1"/>
  <c r="W28" i="5"/>
  <c r="G343" i="1" s="1"/>
  <c r="G220" i="1"/>
  <c r="K28" i="5"/>
  <c r="G337" i="1" s="1"/>
  <c r="G225" i="1"/>
  <c r="U28" i="5"/>
  <c r="G342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<sst xmlns="http://schemas.openxmlformats.org/spreadsheetml/2006/main" count="90973" uniqueCount="47981">
  <si>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UP 2016 Run: 04/19/2018 03:00:29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</si>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</sst>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0299C-5FA3-4DEC-BCA2-72B118361C9F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139300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7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6F5DC-AF09-4396-A10C-012E3639F094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29549.552</v>
      </c>
      <c r="F8" s="16" t="s">
        <v>175</v>
      </c>
      <c r="G8" s="15">
        <v>34514.178</v>
      </c>
      <c r="H8" s="16" t="s">
        <v>176</v>
      </c>
      <c r="I8" s="15">
        <v>42153.038999999997</v>
      </c>
      <c r="J8" s="16" t="s">
        <v>177</v>
      </c>
      <c r="K8" s="15">
        <v>38953.357000000004</v>
      </c>
      <c r="L8" s="16" t="s">
        <v>178</v>
      </c>
      <c r="M8" s="15">
        <v>41224.572999999997</v>
      </c>
      <c r="N8" s="16" t="s">
        <v>179</v>
      </c>
      <c r="O8" s="17">
        <f>IF(RUN_YEARS &gt; 1,(A1L101C1 + A1L101C2) / 2, 0)</f>
        <v>32031.864999999998</v>
      </c>
      <c r="P8" s="16" t="s">
        <v>180</v>
      </c>
      <c r="Q8" s="17">
        <f>IF(RUN_YEARS &gt; 2,(A1L101C1 + A1L101C2 + A1L101C3) / 3, 0)</f>
        <v>35405.589666666667</v>
      </c>
      <c r="R8" s="16" t="s">
        <v>181</v>
      </c>
      <c r="S8" s="17">
        <f>IF(RUN_YEARS &gt; 3,(A1L101C1 + A1L101C2 + A1L101C3 + A1L101C4) / 4, 0)</f>
        <v>36292.531499999997</v>
      </c>
      <c r="T8" s="16" t="s">
        <v>182</v>
      </c>
      <c r="U8" s="17">
        <f>IF(RUN_YEARS &gt; 4,(A1L101C1 + A1L101C2 + A1L101C3 + A1L101C4 + A1L101C5) / 5, 0)</f>
        <v>37278.9398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7285.2349999999997</v>
      </c>
      <c r="F9" s="16" t="s">
        <v>175</v>
      </c>
      <c r="G9" s="15">
        <v>5981.1369999999997</v>
      </c>
      <c r="H9" s="16" t="s">
        <v>176</v>
      </c>
      <c r="I9" s="15">
        <v>6077.3109999999997</v>
      </c>
      <c r="J9" s="16" t="s">
        <v>177</v>
      </c>
      <c r="K9" s="15">
        <v>6010.6409999999996</v>
      </c>
      <c r="L9" s="16" t="s">
        <v>178</v>
      </c>
      <c r="M9" s="15">
        <v>6213.6149999999998</v>
      </c>
      <c r="N9" s="16" t="s">
        <v>183</v>
      </c>
      <c r="O9" s="17">
        <f>IF(RUN_YEARS &gt; 1,(A1L102C1 + A1L102C2) / 2, 0)</f>
        <v>6633.1859999999997</v>
      </c>
      <c r="P9" s="16" t="s">
        <v>184</v>
      </c>
      <c r="Q9" s="17">
        <f>IF(RUN_YEARS &gt; 2,(A1L102C1 + A1L102C2 + A1L102C3) / 3, 0)</f>
        <v>6447.8943333333327</v>
      </c>
      <c r="R9" s="16" t="s">
        <v>185</v>
      </c>
      <c r="S9" s="17">
        <f>IF(RUN_YEARS &gt; 3,(A1L102C1 + A1L102C2 + A1L102C3 + A1L102C4) / 4, 0)</f>
        <v>6338.5809999999992</v>
      </c>
      <c r="T9" s="16" t="s">
        <v>186</v>
      </c>
      <c r="U9" s="17">
        <f>IF(RUN_YEARS &gt; 4,(A1L102C1 + A1L102C2 + A1L102C3 + A1L102C4 + A1L102C5) / 5, 0)</f>
        <v>6313.5877999999993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89385.667000000001</v>
      </c>
      <c r="F10" s="16" t="s">
        <v>175</v>
      </c>
      <c r="G10" s="15">
        <v>96463.414000000004</v>
      </c>
      <c r="H10" s="16" t="s">
        <v>176</v>
      </c>
      <c r="I10" s="15">
        <v>100093.29700000001</v>
      </c>
      <c r="J10" s="16" t="s">
        <v>177</v>
      </c>
      <c r="K10" s="15">
        <v>95886.79</v>
      </c>
      <c r="L10" s="16" t="s">
        <v>178</v>
      </c>
      <c r="M10" s="15">
        <v>94532.743000000002</v>
      </c>
      <c r="N10" s="16" t="s">
        <v>187</v>
      </c>
      <c r="O10" s="17">
        <f>IF(RUN_YEARS &gt; 1,(A1L103C1 + A1L103C2) / 2, 0)</f>
        <v>92924.540500000003</v>
      </c>
      <c r="P10" s="16" t="s">
        <v>188</v>
      </c>
      <c r="Q10" s="17">
        <f>IF(RUN_YEARS &gt; 2,(A1L103C1 + A1L103C2 + A1L103C3) / 3, 0)</f>
        <v>95314.126000000004</v>
      </c>
      <c r="R10" s="16" t="s">
        <v>189</v>
      </c>
      <c r="S10" s="17">
        <f>IF(RUN_YEARS &gt; 3,(A1L103C1 + A1L103C2 + A1L103C3 + A1L103C4) / 4, 0)</f>
        <v>95457.292000000001</v>
      </c>
      <c r="T10" s="16" t="s">
        <v>190</v>
      </c>
      <c r="U10" s="17">
        <f>IF(RUN_YEARS &gt; 4,(A1L103C1 + A1L103C2 + A1L103C3 + A1L103C4 + A1L103C5) / 5, 0)</f>
        <v>95272.382200000007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126220.454</v>
      </c>
      <c r="F11" s="16" t="s">
        <v>175</v>
      </c>
      <c r="G11" s="15">
        <v>136958.72899999999</v>
      </c>
      <c r="H11" s="16" t="s">
        <v>176</v>
      </c>
      <c r="I11" s="15">
        <v>148323.647</v>
      </c>
      <c r="J11" s="16" t="s">
        <v>177</v>
      </c>
      <c r="K11" s="15">
        <v>140850.788</v>
      </c>
      <c r="L11" s="16" t="s">
        <v>178</v>
      </c>
      <c r="M11" s="15">
        <v>141970.93100000001</v>
      </c>
      <c r="N11" s="16" t="s">
        <v>191</v>
      </c>
      <c r="O11" s="17">
        <f>IF(RUN_YEARS &gt; 1,(A1L104C1 + A1L104C2) / 2, 0)</f>
        <v>131589.59149999998</v>
      </c>
      <c r="P11" s="16" t="s">
        <v>192</v>
      </c>
      <c r="Q11" s="17">
        <f>IF(RUN_YEARS &gt; 2,(A1L104C1 + A1L104C2 + A1L104C3) / 3, 0)</f>
        <v>137167.60999999999</v>
      </c>
      <c r="R11" s="16" t="s">
        <v>193</v>
      </c>
      <c r="S11" s="17">
        <f>IF(RUN_YEARS &gt; 3,(A1L104C1 + A1L104C2 + A1L104C3 + A1L104C4) / 4, 0)</f>
        <v>138088.4045</v>
      </c>
      <c r="T11" s="16" t="s">
        <v>194</v>
      </c>
      <c r="U11" s="17">
        <f>IF(RUN_YEARS &gt; 4,(A1L104C1 + A1L104C2 + A1L104C3 + A1L104C4 + A1L104C5) / 5, 0)</f>
        <v>138864.90979999999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93774.596000000005</v>
      </c>
      <c r="F12" s="16" t="s">
        <v>175</v>
      </c>
      <c r="G12" s="15">
        <v>105923.307</v>
      </c>
      <c r="H12" s="16" t="s">
        <v>176</v>
      </c>
      <c r="I12" s="15">
        <v>128295.02099999999</v>
      </c>
      <c r="J12" s="16" t="s">
        <v>177</v>
      </c>
      <c r="K12" s="15">
        <v>117713.976</v>
      </c>
      <c r="L12" s="16" t="s">
        <v>178</v>
      </c>
      <c r="M12" s="15">
        <v>124626.856</v>
      </c>
      <c r="N12" s="16" t="s">
        <v>195</v>
      </c>
      <c r="O12" s="17">
        <f>IF(RUN_YEARS &gt; 1,(A1L105C1 + A1L105C2) / 2, 0)</f>
        <v>99848.951499999996</v>
      </c>
      <c r="P12" s="16" t="s">
        <v>196</v>
      </c>
      <c r="Q12" s="17">
        <f>IF(RUN_YEARS &gt; 2,(A1L105C1 + A1L105C2 + A1L105C3) / 3, 0)</f>
        <v>109330.97466666666</v>
      </c>
      <c r="R12" s="16" t="s">
        <v>197</v>
      </c>
      <c r="S12" s="17">
        <f>IF(RUN_YEARS &gt; 3,(A1L105C1 + A1L105C2 + A1L105C3 + A1L105C4) / 4, 0)</f>
        <v>111426.72500000001</v>
      </c>
      <c r="T12" s="16" t="s">
        <v>198</v>
      </c>
      <c r="U12" s="17">
        <f>IF(RUN_YEARS &gt; 4,(A1L105C1 + A1L105C2 + A1L105C3 + A1L105C4 + A1L105C5) / 5, 0)</f>
        <v>114066.75120000001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15128.393</v>
      </c>
      <c r="F13" s="16" t="s">
        <v>175</v>
      </c>
      <c r="G13" s="15">
        <v>12920.236000000001</v>
      </c>
      <c r="H13" s="16" t="s">
        <v>176</v>
      </c>
      <c r="I13" s="15">
        <v>13557.486000000001</v>
      </c>
      <c r="J13" s="16" t="s">
        <v>177</v>
      </c>
      <c r="K13" s="15">
        <v>13164.768</v>
      </c>
      <c r="L13" s="16" t="s">
        <v>178</v>
      </c>
      <c r="M13" s="15">
        <v>13536.453</v>
      </c>
      <c r="N13" s="16" t="s">
        <v>199</v>
      </c>
      <c r="O13" s="17">
        <f>IF(RUN_YEARS &gt; 1,(A1L106C1 + A1L106C2) / 2, 0)</f>
        <v>14024.3145</v>
      </c>
      <c r="P13" s="16" t="s">
        <v>200</v>
      </c>
      <c r="Q13" s="17">
        <f>IF(RUN_YEARS &gt; 2,(A1L106C1 + A1L106C2 + A1L106C3) / 3, 0)</f>
        <v>13868.705000000002</v>
      </c>
      <c r="R13" s="16" t="s">
        <v>201</v>
      </c>
      <c r="S13" s="17">
        <f>IF(RUN_YEARS &gt; 3,(A1L106C1 + A1L106C2 + A1L106C3 + A1L106C4) / 4, 0)</f>
        <v>13692.72075</v>
      </c>
      <c r="T13" s="16" t="s">
        <v>202</v>
      </c>
      <c r="U13" s="17">
        <f>IF(RUN_YEARS &gt; 4,(A1L106C1 + A1L106C2 + A1L106C3 + A1L106C4 + A1L106C5) / 5, 0)</f>
        <v>13661.467199999999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284857.04599999997</v>
      </c>
      <c r="F14" s="16" t="s">
        <v>175</v>
      </c>
      <c r="G14" s="15">
        <v>285176.35600000003</v>
      </c>
      <c r="H14" s="16" t="s">
        <v>176</v>
      </c>
      <c r="I14" s="15">
        <v>292758.255</v>
      </c>
      <c r="J14" s="16" t="s">
        <v>177</v>
      </c>
      <c r="K14" s="15">
        <v>284700.87900000002</v>
      </c>
      <c r="L14" s="16" t="s">
        <v>178</v>
      </c>
      <c r="M14" s="15">
        <v>280983.92300000001</v>
      </c>
      <c r="N14" s="16" t="s">
        <v>203</v>
      </c>
      <c r="O14" s="17">
        <f>IF(RUN_YEARS &gt; 1,(A1L107C1 + A1L107C2) / 2, 0)</f>
        <v>285016.701</v>
      </c>
      <c r="P14" s="16" t="s">
        <v>204</v>
      </c>
      <c r="Q14" s="17">
        <f>IF(RUN_YEARS &gt; 2,(A1L107C1 + A1L107C2 + A1L107C3) / 3, 0)</f>
        <v>287597.21899999998</v>
      </c>
      <c r="R14" s="16" t="s">
        <v>205</v>
      </c>
      <c r="S14" s="17">
        <f>IF(RUN_YEARS &gt; 3,(A1L107C1 + A1L107C2 + A1L107C3 + A1L107C4) / 4, 0)</f>
        <v>286873.13400000002</v>
      </c>
      <c r="T14" s="16" t="s">
        <v>206</v>
      </c>
      <c r="U14" s="17">
        <f>IF(RUN_YEARS &gt; 4,(A1L107C1 + A1L107C2 + A1L107C3 + A1L107C4 + A1L107C5) / 5, 0)</f>
        <v>285695.29180000001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393760.03499999997</v>
      </c>
      <c r="F15" s="16" t="s">
        <v>175</v>
      </c>
      <c r="G15" s="15">
        <v>404019.89899999998</v>
      </c>
      <c r="H15" s="16" t="s">
        <v>176</v>
      </c>
      <c r="I15" s="15">
        <v>434610.76199999999</v>
      </c>
      <c r="J15" s="16" t="s">
        <v>177</v>
      </c>
      <c r="K15" s="15">
        <v>415579.62300000002</v>
      </c>
      <c r="L15" s="16" t="s">
        <v>178</v>
      </c>
      <c r="M15" s="15">
        <v>419147.23200000002</v>
      </c>
      <c r="N15" s="16" t="s">
        <v>207</v>
      </c>
      <c r="O15" s="17">
        <f>IF(RUN_YEARS &gt; 1,(A1L108C1 + A1L108C2) / 2, 0)</f>
        <v>398889.96699999995</v>
      </c>
      <c r="P15" s="16" t="s">
        <v>208</v>
      </c>
      <c r="Q15" s="17">
        <f>IF(RUN_YEARS &gt; 2,(A1L108C1 + A1L108C2 + A1L108C3) / 3, 0)</f>
        <v>410796.89866666665</v>
      </c>
      <c r="R15" s="16" t="s">
        <v>209</v>
      </c>
      <c r="S15" s="17">
        <f>IF(RUN_YEARS &gt; 3,(A1L108C1 + A1L108C2 + A1L108C3 + A1L108C4) / 4, 0)</f>
        <v>411992.57975000003</v>
      </c>
      <c r="T15" s="16" t="s">
        <v>210</v>
      </c>
      <c r="U15" s="17">
        <f>IF(RUN_YEARS &gt; 4,(A1L108C1 + A1L108C2 + A1L108C3 + A1L108C4 + A1L108C5) / 5, 0)</f>
        <v>413423.51020000002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9694.6550000000007</v>
      </c>
      <c r="F16" s="16" t="s">
        <v>175</v>
      </c>
      <c r="G16" s="15">
        <v>10708.791999999999</v>
      </c>
      <c r="H16" s="16" t="s">
        <v>176</v>
      </c>
      <c r="I16" s="15">
        <v>13810.487999999999</v>
      </c>
      <c r="J16" s="16" t="s">
        <v>177</v>
      </c>
      <c r="K16" s="15">
        <v>13242.366</v>
      </c>
      <c r="L16" s="16" t="s">
        <v>178</v>
      </c>
      <c r="M16" s="15">
        <v>13072.632</v>
      </c>
      <c r="N16" s="16" t="s">
        <v>211</v>
      </c>
      <c r="O16" s="17">
        <f>IF(RUN_YEARS &gt; 1,(A1L109C1 + A1L109C2) / 2, 0)</f>
        <v>10201.7235</v>
      </c>
      <c r="P16" s="16" t="s">
        <v>212</v>
      </c>
      <c r="Q16" s="17">
        <f>IF(RUN_YEARS &gt; 2,(A1L109C1 + A1L109C2 + A1L109C3) / 3, 0)</f>
        <v>11404.644999999999</v>
      </c>
      <c r="R16" s="16" t="s">
        <v>213</v>
      </c>
      <c r="S16" s="17">
        <f>IF(RUN_YEARS &gt; 3,(A1L109C1 + A1L109C2 + A1L109C3 + A1L109C4) / 4, 0)</f>
        <v>11864.07525</v>
      </c>
      <c r="T16" s="16" t="s">
        <v>214</v>
      </c>
      <c r="U16" s="17">
        <f>IF(RUN_YEARS &gt; 4,(A1L109C1 + A1L109C2 + A1L109C3 + A1L109C4 + A1L109C5) / 5, 0)</f>
        <v>12105.786599999999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27513.294000000002</v>
      </c>
      <c r="F17" s="16" t="s">
        <v>175</v>
      </c>
      <c r="G17" s="15">
        <v>30172.615000000002</v>
      </c>
      <c r="H17" s="16" t="s">
        <v>176</v>
      </c>
      <c r="I17" s="15">
        <v>24348.173999999999</v>
      </c>
      <c r="J17" s="16" t="s">
        <v>177</v>
      </c>
      <c r="K17" s="15">
        <v>21699.473999999998</v>
      </c>
      <c r="L17" s="16" t="s">
        <v>178</v>
      </c>
      <c r="M17" s="15">
        <v>20137.038</v>
      </c>
      <c r="N17" s="16" t="s">
        <v>215</v>
      </c>
      <c r="O17" s="17">
        <f>IF(RUN_YEARS &gt; 1,(A1L110C1 + A1L110C2) / 2, 0)</f>
        <v>28842.9545</v>
      </c>
      <c r="P17" s="16" t="s">
        <v>216</v>
      </c>
      <c r="Q17" s="17">
        <f>IF(RUN_YEARS &gt; 2,(A1L110C1 + A1L110C2 + A1L110C3) / 3, 0)</f>
        <v>27344.694333333333</v>
      </c>
      <c r="R17" s="16" t="s">
        <v>217</v>
      </c>
      <c r="S17" s="17">
        <f>IF(RUN_YEARS &gt; 3,(A1L110C1 + A1L110C2 + A1L110C3 + A1L110C4) / 4, 0)</f>
        <v>25933.38925</v>
      </c>
      <c r="T17" s="16" t="s">
        <v>218</v>
      </c>
      <c r="U17" s="17">
        <f>IF(RUN_YEARS &gt; 4,(A1L110C1 + A1L110C2 + A1L110C3 + A1L110C4 + A1L110C5) / 5, 0)</f>
        <v>24774.118999999999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37207.949000000001</v>
      </c>
      <c r="F18" s="16" t="s">
        <v>220</v>
      </c>
      <c r="G18" s="17">
        <f>(A1L109C2 + A1L110C2)</f>
        <v>40881.406999999999</v>
      </c>
      <c r="H18" s="16" t="s">
        <v>221</v>
      </c>
      <c r="I18" s="17">
        <f>(A1L109C3 + A1L110C3)</f>
        <v>38158.661999999997</v>
      </c>
      <c r="J18" s="16" t="s">
        <v>222</v>
      </c>
      <c r="K18" s="17">
        <f>(A1L109C4 + A1L110C4)</f>
        <v>34941.839999999997</v>
      </c>
      <c r="L18" s="16" t="s">
        <v>223</v>
      </c>
      <c r="M18" s="17">
        <f>(A1L109C5 + A1L110C5)</f>
        <v>33209.67</v>
      </c>
      <c r="N18" s="16" t="s">
        <v>224</v>
      </c>
      <c r="O18" s="17">
        <f>IF(RUN_YEARS &gt; 1,(A1L111C1 + A1L111C2) / 2, 0)</f>
        <v>39044.678</v>
      </c>
      <c r="P18" s="16" t="s">
        <v>225</v>
      </c>
      <c r="Q18" s="17">
        <f>IF(RUN_YEARS &gt; 2,(A1L111C1 + A1L111C2 + A1L111C3) / 3, 0)</f>
        <v>38749.33933333333</v>
      </c>
      <c r="R18" s="16" t="s">
        <v>226</v>
      </c>
      <c r="S18" s="17">
        <f>IF(RUN_YEARS &gt; 3,(A1L111C1 + A1L111C2 + A1L111C3 + A1L111C4) / 4, 0)</f>
        <v>37797.464500000002</v>
      </c>
      <c r="T18" s="16" t="s">
        <v>227</v>
      </c>
      <c r="U18" s="17">
        <f>IF(RUN_YEARS &gt; 4,(A1L111C1 + A1L111C2 + A1L111C3 + A1L111C4 + A1L111C5) / 5, 0)</f>
        <v>36879.905599999998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430967.984</v>
      </c>
      <c r="F19" s="16" t="s">
        <v>175</v>
      </c>
      <c r="G19" s="15">
        <v>444901.30599999998</v>
      </c>
      <c r="H19" s="16" t="s">
        <v>176</v>
      </c>
      <c r="I19" s="15">
        <v>472769.424</v>
      </c>
      <c r="J19" s="16" t="s">
        <v>177</v>
      </c>
      <c r="K19" s="15">
        <v>450521.46299999999</v>
      </c>
      <c r="L19" s="16" t="s">
        <v>178</v>
      </c>
      <c r="M19" s="15">
        <v>452356.902</v>
      </c>
      <c r="N19" s="16" t="s">
        <v>228</v>
      </c>
      <c r="O19" s="17">
        <f>IF(RUN_YEARS &gt; 1,(A1L112C1 + A1L112C2) / 2, 0)</f>
        <v>437934.64500000002</v>
      </c>
      <c r="P19" s="16" t="s">
        <v>229</v>
      </c>
      <c r="Q19" s="17">
        <f>IF(RUN_YEARS &gt; 2,(A1L112C1 + A1L112C2 + A1L112C3) / 3, 0)</f>
        <v>449546.23800000007</v>
      </c>
      <c r="R19" s="16" t="s">
        <v>230</v>
      </c>
      <c r="S19" s="17">
        <f>IF(RUN_YEARS &gt; 3,(A1L112C1 + A1L112C2 + A1L112C3 + A1L112C4) / 4, 0)</f>
        <v>449790.04425000004</v>
      </c>
      <c r="T19" s="16" t="s">
        <v>231</v>
      </c>
      <c r="U19" s="17">
        <f>IF(RUN_YEARS &gt; 4,(A1L112C1 + A1L112C2 + A1L112C3 + A1L112C4 + A1L112C5) / 5, 0)</f>
        <v>450303.41579999996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75</v>
      </c>
      <c r="F20" s="16" t="s">
        <v>175</v>
      </c>
      <c r="G20" s="15">
        <v>46</v>
      </c>
      <c r="H20" s="16" t="s">
        <v>176</v>
      </c>
      <c r="I20" s="15">
        <v>38</v>
      </c>
      <c r="J20" s="16" t="s">
        <v>177</v>
      </c>
      <c r="K20" s="15">
        <v>39</v>
      </c>
      <c r="L20" s="16" t="s">
        <v>178</v>
      </c>
      <c r="M20" s="15">
        <v>14</v>
      </c>
      <c r="N20" s="16" t="s">
        <v>232</v>
      </c>
      <c r="O20" s="17">
        <f>IF(RUN_YEARS &gt; 1,(A1L113C1 + A1L113C2) / 2, 0)</f>
        <v>60.5</v>
      </c>
      <c r="P20" s="16" t="s">
        <v>233</v>
      </c>
      <c r="Q20" s="17">
        <f>IF(RUN_YEARS &gt; 2,(A1L113C1 + A1L113C2 + A1L113C3) / 3, 0)</f>
        <v>53</v>
      </c>
      <c r="R20" s="16" t="s">
        <v>234</v>
      </c>
      <c r="S20" s="17">
        <f>IF(RUN_YEARS &gt; 3,(A1L113C1 + A1L113C2 + A1L113C3 + A1L113C4) / 4, 0)</f>
        <v>49.5</v>
      </c>
      <c r="T20" s="16" t="s">
        <v>235</v>
      </c>
      <c r="U20" s="17">
        <f>IF(RUN_YEARS &gt; 4,(A1L113C1 + A1L113C2 + A1L113C3 + A1L113C4 + A1L113C5) / 5, 0)</f>
        <v>42.4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9739387</v>
      </c>
      <c r="F21" s="16" t="s">
        <v>175</v>
      </c>
      <c r="G21" s="15">
        <v>10743764</v>
      </c>
      <c r="H21" s="16" t="s">
        <v>176</v>
      </c>
      <c r="I21" s="15">
        <v>11709792</v>
      </c>
      <c r="J21" s="16" t="s">
        <v>177</v>
      </c>
      <c r="K21" s="15">
        <v>10958143</v>
      </c>
      <c r="L21" s="16" t="s">
        <v>178</v>
      </c>
      <c r="M21" s="15">
        <v>13041152</v>
      </c>
      <c r="N21" s="16" t="s">
        <v>236</v>
      </c>
      <c r="O21" s="17">
        <f>IF(RUN_YEARS &gt; 1,(A1L114C1 + A1L114C2) / 2, 0)</f>
        <v>10241575.5</v>
      </c>
      <c r="P21" s="16" t="s">
        <v>237</v>
      </c>
      <c r="Q21" s="17">
        <f>IF(RUN_YEARS &gt; 2,(A1L114C1 + A1L114C2 + A1L114C3) / 3, 0)</f>
        <v>10730981</v>
      </c>
      <c r="R21" s="16" t="s">
        <v>238</v>
      </c>
      <c r="S21" s="17">
        <f>IF(RUN_YEARS &gt; 3,(A1L114C1 + A1L114C2 + A1L114C3 + A1L114C4) / 4, 0)</f>
        <v>10787771.5</v>
      </c>
      <c r="T21" s="16" t="s">
        <v>239</v>
      </c>
      <c r="U21" s="17">
        <f>IF(RUN_YEARS &gt; 4,(A1L114C1 + A1L114C2 + A1L114C3 + A1L114C4 + A1L114C5) / 5, 0)</f>
        <v>11238447.6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3365374</v>
      </c>
      <c r="F22" s="16" t="s">
        <v>175</v>
      </c>
      <c r="G22" s="15">
        <v>4011576</v>
      </c>
      <c r="H22" s="16" t="s">
        <v>176</v>
      </c>
      <c r="I22" s="15">
        <v>4903564</v>
      </c>
      <c r="J22" s="16" t="s">
        <v>177</v>
      </c>
      <c r="K22" s="15">
        <v>4506185</v>
      </c>
      <c r="L22" s="16" t="s">
        <v>178</v>
      </c>
      <c r="M22" s="15">
        <v>4792218</v>
      </c>
      <c r="N22" s="16" t="s">
        <v>240</v>
      </c>
      <c r="O22" s="17">
        <f>IF(RUN_YEARS &gt; 1,(A1L115C1 + A1L115C2) / 2, 0)</f>
        <v>3688475</v>
      </c>
      <c r="P22" s="16" t="s">
        <v>241</v>
      </c>
      <c r="Q22" s="17">
        <f>IF(RUN_YEARS &gt; 2,(A1L115C1 + A1L115C2 + A1L115C3) / 3, 0)</f>
        <v>4093504.6666666665</v>
      </c>
      <c r="R22" s="16" t="s">
        <v>242</v>
      </c>
      <c r="S22" s="17">
        <f>IF(RUN_YEARS &gt; 3,(A1L115C1 + A1L115C2 + A1L115C3 + A1L115C4) / 4, 0)</f>
        <v>4196674.75</v>
      </c>
      <c r="T22" s="16" t="s">
        <v>243</v>
      </c>
      <c r="U22" s="17">
        <f>IF(RUN_YEARS &gt; 4,(A1L115C1 + A1L115C2 + A1L115C3 + A1L115C4 + A1L115C5) / 5, 0)</f>
        <v>4315783.4000000004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182201</v>
      </c>
      <c r="F23" s="16" t="s">
        <v>175</v>
      </c>
      <c r="G23" s="15">
        <v>129818</v>
      </c>
      <c r="H23" s="16" t="s">
        <v>176</v>
      </c>
      <c r="I23" s="15">
        <v>133384</v>
      </c>
      <c r="J23" s="16" t="s">
        <v>177</v>
      </c>
      <c r="K23" s="15">
        <v>167474</v>
      </c>
      <c r="L23" s="16" t="s">
        <v>178</v>
      </c>
      <c r="M23" s="15">
        <v>171966</v>
      </c>
      <c r="N23" s="16" t="s">
        <v>244</v>
      </c>
      <c r="O23" s="17">
        <f>IF(RUN_YEARS &gt; 1,(A1L116C1 + A1L116C2) / 2, 0)</f>
        <v>156009.5</v>
      </c>
      <c r="P23" s="16" t="s">
        <v>245</v>
      </c>
      <c r="Q23" s="17">
        <f>IF(RUN_YEARS &gt; 2,(A1L116C1 + A1L116C2 + A1L116C3) / 3, 0)</f>
        <v>148467.66666666666</v>
      </c>
      <c r="R23" s="16" t="s">
        <v>246</v>
      </c>
      <c r="S23" s="17">
        <f>IF(RUN_YEARS &gt; 3,(A1L116C1 + A1L116C2 + A1L116C3 + A1L116C4) / 4, 0)</f>
        <v>153219.25</v>
      </c>
      <c r="T23" s="16" t="s">
        <v>247</v>
      </c>
      <c r="U23" s="17">
        <f>IF(RUN_YEARS &gt; 4,(A1L116C1 + A1L116C2 + A1L116C3 + A1L116C4 + A1L116C5) / 5, 0)</f>
        <v>156968.6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6191812</v>
      </c>
      <c r="F24" s="16" t="s">
        <v>175</v>
      </c>
      <c r="G24" s="15">
        <v>6602370</v>
      </c>
      <c r="H24" s="16" t="s">
        <v>176</v>
      </c>
      <c r="I24" s="15">
        <v>6672844</v>
      </c>
      <c r="J24" s="16" t="s">
        <v>177</v>
      </c>
      <c r="K24" s="15">
        <v>6284484</v>
      </c>
      <c r="L24" s="16" t="s">
        <v>178</v>
      </c>
      <c r="M24" s="15">
        <v>8076968</v>
      </c>
      <c r="N24" s="16" t="s">
        <v>248</v>
      </c>
      <c r="O24" s="17">
        <f>IF(RUN_YEARS &gt; 1,(A1L117C1 + A1L117C2) / 2, 0)</f>
        <v>6397091</v>
      </c>
      <c r="P24" s="16" t="s">
        <v>249</v>
      </c>
      <c r="Q24" s="17">
        <f>IF(RUN_YEARS &gt; 2,(A1L117C1 + A1L117C2 + A1L117C3) / 3, 0)</f>
        <v>6489008.666666667</v>
      </c>
      <c r="R24" s="16" t="s">
        <v>250</v>
      </c>
      <c r="S24" s="17">
        <f>IF(RUN_YEARS &gt; 3,(A1L117C1 + A1L117C2 + A1L117C3 + A1L117C4) / 4, 0)</f>
        <v>6437877.5</v>
      </c>
      <c r="T24" s="16" t="s">
        <v>251</v>
      </c>
      <c r="U24" s="17">
        <f>IF(RUN_YEARS &gt; 4,(A1L117C1 + A1L117C2 + A1L117C3 + A1L117C4 + A1L117C5) / 5, 0)</f>
        <v>6765695.5999999996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80877239</v>
      </c>
      <c r="F25" s="16" t="s">
        <v>175</v>
      </c>
      <c r="G25" s="15">
        <v>83116316</v>
      </c>
      <c r="H25" s="16" t="s">
        <v>176</v>
      </c>
      <c r="I25" s="15">
        <v>89063301</v>
      </c>
      <c r="J25" s="16" t="s">
        <v>177</v>
      </c>
      <c r="K25" s="15">
        <v>85192430</v>
      </c>
      <c r="L25" s="16" t="s">
        <v>178</v>
      </c>
      <c r="M25" s="15">
        <v>85780864</v>
      </c>
      <c r="N25" s="16" t="s">
        <v>252</v>
      </c>
      <c r="O25" s="17">
        <f>IF(RUN_YEARS &gt; 1,(A1L118C1 + A1L118C2) / 2, 0)</f>
        <v>81996777.5</v>
      </c>
      <c r="P25" s="16" t="s">
        <v>253</v>
      </c>
      <c r="Q25" s="17">
        <f>IF(RUN_YEARS &gt; 2,(A1L118C1 + A1L118C2 + A1L118C3) / 3, 0)</f>
        <v>84352285.333333328</v>
      </c>
      <c r="R25" s="16" t="s">
        <v>254</v>
      </c>
      <c r="S25" s="17">
        <f>IF(RUN_YEARS &gt; 3,(A1L118C1 + A1L118C2 + A1L118C3 + A1L118C4) / 4, 0)</f>
        <v>84562321.5</v>
      </c>
      <c r="T25" s="16" t="s">
        <v>255</v>
      </c>
      <c r="U25" s="17">
        <f>IF(RUN_YEARS &gt; 4,(A1L118C1 + A1L118C2 + A1L118C3 + A1L118C4 + A1L118C5) / 5, 0)</f>
        <v>84806030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280935360</v>
      </c>
      <c r="F26" s="16" t="s">
        <v>175</v>
      </c>
      <c r="G26" s="15">
        <v>335113210</v>
      </c>
      <c r="H26" s="16" t="s">
        <v>176</v>
      </c>
      <c r="I26" s="15">
        <v>407869386</v>
      </c>
      <c r="J26" s="16" t="s">
        <v>177</v>
      </c>
      <c r="K26" s="15">
        <v>374646681</v>
      </c>
      <c r="L26" s="16" t="s">
        <v>178</v>
      </c>
      <c r="M26" s="15">
        <v>398058976</v>
      </c>
      <c r="N26" s="16" t="s">
        <v>256</v>
      </c>
      <c r="O26" s="17">
        <f>IF(RUN_YEARS &gt; 1,(A1L119C1 + A1L119C2) / 2, 0)</f>
        <v>308024285</v>
      </c>
      <c r="P26" s="16" t="s">
        <v>257</v>
      </c>
      <c r="Q26" s="17">
        <f>IF(RUN_YEARS &gt; 2,(A1L119C1 + A1L119C2 + A1L119C3) / 3, 0)</f>
        <v>341305985.33333331</v>
      </c>
      <c r="R26" s="16" t="s">
        <v>258</v>
      </c>
      <c r="S26" s="17">
        <f>IF(RUN_YEARS &gt; 3,(A1L119C1 + A1L119C2 + A1L119C3 + A1L119C4) / 4, 0)</f>
        <v>349641159.25</v>
      </c>
      <c r="T26" s="16" t="s">
        <v>259</v>
      </c>
      <c r="U26" s="17">
        <f>IF(RUN_YEARS &gt; 4,(A1L119C1 + A1L119C2 + A1L119C3 + A1L119C4 + A1L119C5) / 5, 0)</f>
        <v>359324722.60000002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13952702</v>
      </c>
      <c r="F27" s="16" t="s">
        <v>175</v>
      </c>
      <c r="G27" s="15">
        <v>12611211</v>
      </c>
      <c r="H27" s="16" t="s">
        <v>176</v>
      </c>
      <c r="I27" s="15">
        <v>13163911</v>
      </c>
      <c r="J27" s="16" t="s">
        <v>177</v>
      </c>
      <c r="K27" s="15">
        <v>12831229</v>
      </c>
      <c r="L27" s="16" t="s">
        <v>178</v>
      </c>
      <c r="M27" s="15">
        <v>12783066</v>
      </c>
      <c r="N27" s="16" t="s">
        <v>260</v>
      </c>
      <c r="O27" s="17">
        <f>IF(RUN_YEARS &gt; 1,(A1L120C1 + A1L120C2) / 2, 0)</f>
        <v>13281956.5</v>
      </c>
      <c r="P27" s="16" t="s">
        <v>261</v>
      </c>
      <c r="Q27" s="17">
        <f>IF(RUN_YEARS &gt; 2,(A1L120C1 + A1L120C2 + A1L120C3) / 3, 0)</f>
        <v>13242608</v>
      </c>
      <c r="R27" s="16" t="s">
        <v>262</v>
      </c>
      <c r="S27" s="17">
        <f>IF(RUN_YEARS &gt; 3,(A1L120C1 + A1L120C2 + A1L120C3 + A1L120C4) / 4, 0)</f>
        <v>13139763.25</v>
      </c>
      <c r="T27" s="16" t="s">
        <v>263</v>
      </c>
      <c r="U27" s="17">
        <f>IF(RUN_YEARS &gt; 4,(A1L120C1 + A1L120C2 + A1L120C3 + A1L120C4 + A1L120C5) / 5, 0)</f>
        <v>13068423.800000001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552144942</v>
      </c>
      <c r="F28" s="16" t="s">
        <v>175</v>
      </c>
      <c r="G28" s="15">
        <v>579952836</v>
      </c>
      <c r="H28" s="16" t="s">
        <v>176</v>
      </c>
      <c r="I28" s="15">
        <v>593871855</v>
      </c>
      <c r="J28" s="16" t="s">
        <v>177</v>
      </c>
      <c r="K28" s="15">
        <v>561586640</v>
      </c>
      <c r="L28" s="16" t="s">
        <v>178</v>
      </c>
      <c r="M28" s="15">
        <v>548437782</v>
      </c>
      <c r="N28" s="16" t="s">
        <v>264</v>
      </c>
      <c r="O28" s="17">
        <f>IF(RUN_YEARS &gt; 1,(A1L121C1 + A1L121C2) / 2, 0)</f>
        <v>566048889</v>
      </c>
      <c r="P28" s="16" t="s">
        <v>265</v>
      </c>
      <c r="Q28" s="17">
        <f>IF(RUN_YEARS &gt; 2,(A1L121C1 + A1L121C2 + A1L121C3) / 3, 0)</f>
        <v>575323211</v>
      </c>
      <c r="R28" s="16" t="s">
        <v>266</v>
      </c>
      <c r="S28" s="17">
        <f>IF(RUN_YEARS &gt; 3,(A1L121C1 + A1L121C2 + A1L121C3 + A1L121C4) / 4, 0)</f>
        <v>571889068.25</v>
      </c>
      <c r="T28" s="16" t="s">
        <v>267</v>
      </c>
      <c r="U28" s="17">
        <f>IF(RUN_YEARS &gt; 4,(A1L121C1 + A1L121C2 + A1L121C3 + A1L121C4 + A1L121C5) / 5, 0)</f>
        <v>567198811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847033004</v>
      </c>
      <c r="F29" s="16" t="s">
        <v>269</v>
      </c>
      <c r="G29" s="17">
        <f>SUM(A1L119C2:A1L121C2)</f>
        <v>927677257</v>
      </c>
      <c r="H29" s="16" t="s">
        <v>270</v>
      </c>
      <c r="I29" s="17">
        <f>SUM(A1L119C3:A1L121C3)</f>
        <v>1014905152</v>
      </c>
      <c r="J29" s="16" t="s">
        <v>271</v>
      </c>
      <c r="K29" s="17">
        <f>SUM(A1L119C4:A1L121C4)</f>
        <v>949064550</v>
      </c>
      <c r="L29" s="16" t="s">
        <v>272</v>
      </c>
      <c r="M29" s="17">
        <f>SUM(A1L119C5:A1L121C5)</f>
        <v>959279824</v>
      </c>
      <c r="N29" s="16" t="s">
        <v>273</v>
      </c>
      <c r="O29" s="17">
        <f>IF(RUN_YEARS &gt; 1,(A1L122C1 + A1L122C2) / 2, 0)</f>
        <v>887355130.5</v>
      </c>
      <c r="P29" s="16" t="s">
        <v>274</v>
      </c>
      <c r="Q29" s="17">
        <f>IF(RUN_YEARS &gt; 2,(A1L122C1 + A1L122C2 + A1L122C3) / 3, 0)</f>
        <v>929871804.33333337</v>
      </c>
      <c r="R29" s="16" t="s">
        <v>275</v>
      </c>
      <c r="S29" s="17">
        <f>IF(RUN_YEARS &gt; 3,(A1L122C1 + A1L122C2 + A1L122C3 + A1L122C4) / 4, 0)</f>
        <v>934669990.75</v>
      </c>
      <c r="T29" s="16" t="s">
        <v>276</v>
      </c>
      <c r="U29" s="17">
        <f>IF(RUN_YEARS &gt; 4,(A1L122C1 + A1L122C2 + A1L122C3 + A1L122C4 + A1L122C5) / 5, 0)</f>
        <v>939591957.39999998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937771885</v>
      </c>
      <c r="F30" s="16" t="s">
        <v>175</v>
      </c>
      <c r="G30" s="15">
        <v>1017248811</v>
      </c>
      <c r="H30" s="16" t="s">
        <v>176</v>
      </c>
      <c r="I30" s="15">
        <v>1111223522</v>
      </c>
      <c r="J30" s="16" t="s">
        <v>177</v>
      </c>
      <c r="K30" s="15">
        <v>1041356002</v>
      </c>
      <c r="L30" s="16" t="s">
        <v>178</v>
      </c>
      <c r="M30" s="15">
        <v>1053120490</v>
      </c>
      <c r="N30" s="16" t="s">
        <v>277</v>
      </c>
      <c r="O30" s="17">
        <f>IF(RUN_YEARS &gt; 1,(A1L123C1 + A1L123C2) / 2, 0)</f>
        <v>977510348</v>
      </c>
      <c r="P30" s="16" t="s">
        <v>278</v>
      </c>
      <c r="Q30" s="17">
        <f>IF(RUN_YEARS &gt; 2,(A1L123C1 + A1L123C2 + A1L123C3) / 3, 0)</f>
        <v>1022081406</v>
      </c>
      <c r="R30" s="16" t="s">
        <v>279</v>
      </c>
      <c r="S30" s="17">
        <f>IF(RUN_YEARS &gt; 3,(A1L123C1 + A1L123C2 + A1L123C3 + A1L123C4) / 4, 0)</f>
        <v>1026900055</v>
      </c>
      <c r="T30" s="16" t="s">
        <v>280</v>
      </c>
      <c r="U30" s="17">
        <f>IF(RUN_YEARS &gt; 4,(A1L123C1 + A1L123C2 + A1L123C3 + A1L123C4 + A1L123C5) / 5, 0)</f>
        <v>1032144142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476771</v>
      </c>
      <c r="F31" s="16" t="s">
        <v>175</v>
      </c>
      <c r="G31" s="15">
        <v>523471</v>
      </c>
      <c r="H31" s="16" t="s">
        <v>176</v>
      </c>
      <c r="I31" s="15">
        <v>582601</v>
      </c>
      <c r="J31" s="16" t="s">
        <v>177</v>
      </c>
      <c r="K31" s="15">
        <v>547526</v>
      </c>
      <c r="L31" s="16" t="s">
        <v>178</v>
      </c>
      <c r="M31" s="15">
        <v>554994</v>
      </c>
      <c r="N31" s="16" t="s">
        <v>281</v>
      </c>
      <c r="O31" s="17">
        <f>IF(RUN_YEARS &gt; 1,(A1L124C1 + A1L124C2) / 2, 0)</f>
        <v>500121</v>
      </c>
      <c r="P31" s="16" t="s">
        <v>282</v>
      </c>
      <c r="Q31" s="17">
        <f>IF(RUN_YEARS &gt; 2,(A1L124C1 + A1L124C2 + A1L124C3) / 3, 0)</f>
        <v>527614.33333333337</v>
      </c>
      <c r="R31" s="16" t="s">
        <v>283</v>
      </c>
      <c r="S31" s="17">
        <f>IF(RUN_YEARS &gt; 3,(A1L124C1 + A1L124C2 + A1L124C3 + A1L124C4) / 4, 0)</f>
        <v>532592.25</v>
      </c>
      <c r="T31" s="16" t="s">
        <v>284</v>
      </c>
      <c r="U31" s="17">
        <f>IF(RUN_YEARS &gt; 4,(A1L124C1 + A1L124C2 + A1L124C3 + A1L124C4 + A1L124C5) / 5, 0)</f>
        <v>537072.6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55489.303</v>
      </c>
      <c r="F34" s="16" t="s">
        <v>175</v>
      </c>
      <c r="G34" s="15">
        <v>67088.763000000006</v>
      </c>
      <c r="H34" s="16" t="s">
        <v>176</v>
      </c>
      <c r="I34" s="15">
        <v>68941.543000000005</v>
      </c>
      <c r="J34" s="16" t="s">
        <v>177</v>
      </c>
      <c r="K34" s="15">
        <v>69691.89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61289.033000000003</v>
      </c>
      <c r="P34" s="16" t="s">
        <v>294</v>
      </c>
      <c r="Q34" s="17">
        <f>IF(RUN_YEARS &gt; 2,(A1L127C1 + A1L127C2 + A1L127C3) / 3, 0)</f>
        <v>63839.869666666666</v>
      </c>
      <c r="R34" s="16" t="s">
        <v>295</v>
      </c>
      <c r="S34" s="17">
        <f>IF(RUN_YEARS &gt; 3,(A1L127C1 + A1L127C2 + A1L127C3 + A1L127C4) / 4, 0)</f>
        <v>65302.874750000003</v>
      </c>
      <c r="T34" s="16" t="s">
        <v>296</v>
      </c>
      <c r="U34" s="17">
        <f>IF(RUN_YEARS &gt; 4,(A1L127C1 + A1L127C2 + A1L127C3 + A1L127C4 + A1L127C5) / 5, 0)</f>
        <v>52242.299800000001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5297.326</v>
      </c>
      <c r="F36" s="16" t="s">
        <v>175</v>
      </c>
      <c r="G36" s="15">
        <v>5902.991</v>
      </c>
      <c r="H36" s="16" t="s">
        <v>176</v>
      </c>
      <c r="I36" s="15">
        <v>6706.3270000000002</v>
      </c>
      <c r="J36" s="16" t="s">
        <v>177</v>
      </c>
      <c r="K36" s="15">
        <v>5934.1559999999999</v>
      </c>
      <c r="L36" s="16" t="s">
        <v>178</v>
      </c>
      <c r="M36" s="15">
        <v>5907.8540000000003</v>
      </c>
      <c r="N36" s="16" t="s">
        <v>301</v>
      </c>
      <c r="O36" s="17">
        <f>IF(RUN_YEARS &gt; 1,(A1L129C1 + A1L129C2) / 2, 0)</f>
        <v>5600.1584999999995</v>
      </c>
      <c r="P36" s="16" t="s">
        <v>302</v>
      </c>
      <c r="Q36" s="17">
        <f>IF(RUN_YEARS &gt; 2,(A1L129C1 + A1L129C2 + A1L129C3) / 3, 0)</f>
        <v>5968.8813333333337</v>
      </c>
      <c r="R36" s="16" t="s">
        <v>303</v>
      </c>
      <c r="S36" s="17">
        <f>IF(RUN_YEARS &gt; 3,(A1L129C1 + A1L129C2 + A1L129C3 + A1L129C4) / 4, 0)</f>
        <v>5960.2</v>
      </c>
      <c r="T36" s="16" t="s">
        <v>304</v>
      </c>
      <c r="U36" s="17">
        <f>IF(RUN_YEARS &gt; 4,(A1L129C1 + A1L129C2 + A1L129C3 + A1L129C4 + A1L129C5) / 5, 0)</f>
        <v>5949.7307999999994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745.75699999999995</v>
      </c>
      <c r="F37" s="16" t="s">
        <v>175</v>
      </c>
      <c r="G37" s="15">
        <v>791.75</v>
      </c>
      <c r="H37" s="16" t="s">
        <v>176</v>
      </c>
      <c r="I37" s="15">
        <v>1230.5250000000001</v>
      </c>
      <c r="J37" s="16" t="s">
        <v>177</v>
      </c>
      <c r="K37" s="15">
        <v>1241.3689999999999</v>
      </c>
      <c r="L37" s="16" t="s">
        <v>178</v>
      </c>
      <c r="M37" s="15">
        <v>1239.4010000000001</v>
      </c>
      <c r="N37" s="16" t="s">
        <v>305</v>
      </c>
      <c r="O37" s="17">
        <f>IF(RUN_YEARS &gt; 1,(A1L130C1 + A1L130C2) / 2, 0)</f>
        <v>768.75350000000003</v>
      </c>
      <c r="P37" s="16" t="s">
        <v>306</v>
      </c>
      <c r="Q37" s="17">
        <f>IF(RUN_YEARS &gt; 2,(A1L130C1 + A1L130C2 + A1L130C3) / 3, 0)</f>
        <v>922.67733333333342</v>
      </c>
      <c r="R37" s="16" t="s">
        <v>307</v>
      </c>
      <c r="S37" s="17">
        <f>IF(RUN_YEARS &gt; 3,(A1L130C1 + A1L130C2 + A1L130C3 + A1L130C4) / 4, 0)</f>
        <v>1002.35025</v>
      </c>
      <c r="T37" s="16" t="s">
        <v>308</v>
      </c>
      <c r="U37" s="17">
        <f>IF(RUN_YEARS &gt; 4,(A1L130C1 + A1L130C2 + A1L130C3 + A1L130C4 + A1L130C5) / 5, 0)</f>
        <v>1049.7603999999999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4551.5690000000004</v>
      </c>
      <c r="F38" s="16" t="s">
        <v>310</v>
      </c>
      <c r="G38" s="17">
        <f>(A1L129C2 - A1L130C2)</f>
        <v>5111.241</v>
      </c>
      <c r="H38" s="16" t="s">
        <v>311</v>
      </c>
      <c r="I38" s="17">
        <f>(A1L129C3 - A1L130C3)</f>
        <v>5475.8019999999997</v>
      </c>
      <c r="J38" s="16" t="s">
        <v>312</v>
      </c>
      <c r="K38" s="17">
        <f>(A1L129C4 - A1L130C4)</f>
        <v>4692.7870000000003</v>
      </c>
      <c r="L38" s="16" t="s">
        <v>313</v>
      </c>
      <c r="M38" s="17">
        <f>(A1L129C5 - A1L130C5)</f>
        <v>4668.4530000000004</v>
      </c>
      <c r="N38" s="16" t="s">
        <v>314</v>
      </c>
      <c r="O38" s="17">
        <f>IF(RUN_YEARS &gt; 1,(A1L131C1 + A1L131C2) / 2, 0)</f>
        <v>4831.4050000000007</v>
      </c>
      <c r="P38" s="16" t="s">
        <v>315</v>
      </c>
      <c r="Q38" s="17">
        <f>IF(RUN_YEARS &gt; 2,(A1L131C1 + A1L131C2 + A1L131C3) / 3, 0)</f>
        <v>5046.2040000000006</v>
      </c>
      <c r="R38" s="16" t="s">
        <v>316</v>
      </c>
      <c r="S38" s="17">
        <f>IF(RUN_YEARS &gt; 3,(A1L131C1 + A1L131C2 + A1L131C3 + A1L131C4) / 4, 0)</f>
        <v>4957.8497500000003</v>
      </c>
      <c r="T38" s="16" t="s">
        <v>317</v>
      </c>
      <c r="U38" s="17">
        <f>IF(RUN_YEARS &gt; 4,(A1L131C1 + A1L131C2 + A1L131C3 + A1L131C4 + A1L131C5) / 5, 0)</f>
        <v>4899.9704000000002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2272.627</v>
      </c>
      <c r="F39" s="16" t="s">
        <v>175</v>
      </c>
      <c r="G39" s="15">
        <v>2453.4940000000001</v>
      </c>
      <c r="H39" s="16" t="s">
        <v>176</v>
      </c>
      <c r="I39" s="15">
        <v>2411.277</v>
      </c>
      <c r="J39" s="16" t="s">
        <v>177</v>
      </c>
      <c r="K39" s="15">
        <v>2301.15</v>
      </c>
      <c r="L39" s="16" t="s">
        <v>178</v>
      </c>
      <c r="M39" s="15">
        <v>2257.3319999999999</v>
      </c>
      <c r="N39" s="16" t="s">
        <v>318</v>
      </c>
      <c r="O39" s="17">
        <f>IF(RUN_YEARS &gt; 1,(A1L132C1 + A1L132C2) / 2, 0)</f>
        <v>2363.0605</v>
      </c>
      <c r="P39" s="16" t="s">
        <v>319</v>
      </c>
      <c r="Q39" s="17">
        <f>IF(RUN_YEARS &gt; 2,(A1L132C1 + A1L132C2 + A1L132C3) / 3, 0)</f>
        <v>2379.1326666666669</v>
      </c>
      <c r="R39" s="16" t="s">
        <v>320</v>
      </c>
      <c r="S39" s="17">
        <f>IF(RUN_YEARS &gt; 3,(A1L132C1 + A1L132C2 + A1L132C3 + A1L132C4) / 4, 0)</f>
        <v>2359.6370000000002</v>
      </c>
      <c r="T39" s="16" t="s">
        <v>321</v>
      </c>
      <c r="U39" s="17">
        <f>IF(RUN_YEARS &gt; 4,(A1L132C1 + A1L132C2 + A1L132C3 + A1L132C4 + A1L132C5) / 5, 0)</f>
        <v>2339.1760000000004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3018.384</v>
      </c>
      <c r="F40" s="16" t="s">
        <v>323</v>
      </c>
      <c r="G40" s="17">
        <f>(A1L130C2 + A1L132C2)</f>
        <v>3245.2440000000001</v>
      </c>
      <c r="H40" s="16" t="s">
        <v>324</v>
      </c>
      <c r="I40" s="17">
        <f>(A1L130C3 + A1L132C3)</f>
        <v>3641.8020000000001</v>
      </c>
      <c r="J40" s="16" t="s">
        <v>325</v>
      </c>
      <c r="K40" s="17">
        <f>(A1L130C4 + A1L132C4)</f>
        <v>3542.5190000000002</v>
      </c>
      <c r="L40" s="16" t="s">
        <v>326</v>
      </c>
      <c r="M40" s="17">
        <f>(A1L130C5 + A1L132C5)</f>
        <v>3496.7330000000002</v>
      </c>
      <c r="N40" s="16" t="s">
        <v>327</v>
      </c>
      <c r="O40" s="17">
        <f>IF(RUN_YEARS &gt; 1,(A1L133C1 + A1L133C2) / 2, 0)</f>
        <v>3131.8140000000003</v>
      </c>
      <c r="P40" s="16" t="s">
        <v>328</v>
      </c>
      <c r="Q40" s="17">
        <f>IF(RUN_YEARS &gt; 2,(A1L133C1 + A1L133C2 + A1L133C3) / 3, 0)</f>
        <v>3301.81</v>
      </c>
      <c r="R40" s="16" t="s">
        <v>329</v>
      </c>
      <c r="S40" s="17">
        <f>IF(RUN_YEARS &gt; 3,(A1L133C1 + A1L133C2 + A1L133C3 + A1L133C4) / 4, 0)</f>
        <v>3361.9872500000001</v>
      </c>
      <c r="T40" s="16" t="s">
        <v>330</v>
      </c>
      <c r="U40" s="17">
        <f>IF(RUN_YEARS &gt; 4,(A1L133C1 + A1L133C2 + A1L133C3 + A1L133C4 + A1L133C5) / 5, 0)</f>
        <v>3388.9364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2288.92</v>
      </c>
      <c r="F41" s="16" t="s">
        <v>175</v>
      </c>
      <c r="G41" s="15">
        <v>3065.154</v>
      </c>
      <c r="H41" s="16" t="s">
        <v>176</v>
      </c>
      <c r="I41" s="15">
        <v>3665.652</v>
      </c>
      <c r="J41" s="16" t="s">
        <v>177</v>
      </c>
      <c r="K41" s="15">
        <v>3239.1550000000002</v>
      </c>
      <c r="L41" s="16" t="s">
        <v>178</v>
      </c>
      <c r="M41" s="15">
        <v>2600.0770000000002</v>
      </c>
      <c r="N41" s="16" t="s">
        <v>331</v>
      </c>
      <c r="O41" s="17">
        <f>IF(RUN_YEARS &gt; 1,(A1L134C1 + A1L134C2) / 2, 0)</f>
        <v>2677.0370000000003</v>
      </c>
      <c r="P41" s="16" t="s">
        <v>332</v>
      </c>
      <c r="Q41" s="17">
        <f>IF(RUN_YEARS &gt; 2,(A1L134C1 + A1L134C2 + A1L134C3) / 3, 0)</f>
        <v>3006.5753333333337</v>
      </c>
      <c r="R41" s="16" t="s">
        <v>333</v>
      </c>
      <c r="S41" s="17">
        <f>IF(RUN_YEARS &gt; 3,(A1L134C1 + A1L134C2 + A1L134C3 + A1L134C4) / 4, 0)</f>
        <v>3064.7202500000003</v>
      </c>
      <c r="T41" s="16" t="s">
        <v>334</v>
      </c>
      <c r="U41" s="17">
        <f>IF(RUN_YEARS &gt; 4,(A1L134C1 + A1L134C2 + A1L134C3 + A1L134C4 + A1L134C5) / 5, 0)</f>
        <v>2971.7916000000005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2574.6419999999998</v>
      </c>
      <c r="F42" s="16" t="s">
        <v>175</v>
      </c>
      <c r="G42" s="15">
        <v>2610.7089999999998</v>
      </c>
      <c r="H42" s="16" t="s">
        <v>176</v>
      </c>
      <c r="I42" s="15">
        <v>2730.99</v>
      </c>
      <c r="J42" s="16" t="s">
        <v>177</v>
      </c>
      <c r="K42" s="15">
        <v>2658.3589999999999</v>
      </c>
      <c r="L42" s="16" t="s">
        <v>178</v>
      </c>
      <c r="M42" s="15">
        <v>3073.06</v>
      </c>
      <c r="N42" s="16" t="s">
        <v>335</v>
      </c>
      <c r="O42" s="17">
        <f>IF(RUN_YEARS &gt; 1,(A1L135C1 + A1L135C2) / 2, 0)</f>
        <v>2592.6754999999998</v>
      </c>
      <c r="P42" s="16" t="s">
        <v>336</v>
      </c>
      <c r="Q42" s="17">
        <f>IF(RUN_YEARS &gt; 2,(A1L135C1 + A1L135C2 + A1L135C3) / 3, 0)</f>
        <v>2638.7803333333331</v>
      </c>
      <c r="R42" s="16" t="s">
        <v>337</v>
      </c>
      <c r="S42" s="17">
        <f>IF(RUN_YEARS &gt; 3,(A1L135C1 + A1L135C2 + A1L135C3 + A1L135C4) / 4, 0)</f>
        <v>2643.6749999999997</v>
      </c>
      <c r="T42" s="16" t="s">
        <v>338</v>
      </c>
      <c r="U42" s="17">
        <f>IF(RUN_YEARS &gt; 4,(A1L135C1 + A1L135C2 + A1L135C3 + A1L135C4 + A1L135C5) / 5, 0)</f>
        <v>2729.5519999999997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7425.8220000000001</v>
      </c>
      <c r="F43" s="16" t="s">
        <v>175</v>
      </c>
      <c r="G43" s="15">
        <v>8655.4599999999991</v>
      </c>
      <c r="H43" s="16" t="s">
        <v>176</v>
      </c>
      <c r="I43" s="15">
        <v>8967.6779999999999</v>
      </c>
      <c r="J43" s="16" t="s">
        <v>177</v>
      </c>
      <c r="K43" s="15">
        <v>8368.2000000000007</v>
      </c>
      <c r="L43" s="16" t="s">
        <v>178</v>
      </c>
      <c r="M43" s="15">
        <v>9466.2620000000006</v>
      </c>
      <c r="N43" s="16" t="s">
        <v>339</v>
      </c>
      <c r="O43" s="17">
        <f>IF(RUN_YEARS &gt; 1,(A1L136C1 + A1L136C2) / 2, 0)</f>
        <v>8040.6409999999996</v>
      </c>
      <c r="P43" s="16" t="s">
        <v>340</v>
      </c>
      <c r="Q43" s="17">
        <f>IF(RUN_YEARS &gt; 2,(A1L136C1 + A1L136C2 + A1L136C3) / 3, 0)</f>
        <v>8349.6533333333336</v>
      </c>
      <c r="R43" s="16" t="s">
        <v>341</v>
      </c>
      <c r="S43" s="17">
        <f>IF(RUN_YEARS &gt; 3,(A1L136C1 + A1L136C2 + A1L136C3 + A1L136C4) / 4, 0)</f>
        <v>8354.2900000000009</v>
      </c>
      <c r="T43" s="16" t="s">
        <v>342</v>
      </c>
      <c r="U43" s="17">
        <f>IF(RUN_YEARS &gt; 4,(A1L136C1 + A1L136C2 + A1L136C3 + A1L136C4 + A1L136C5) / 5, 0)</f>
        <v>8576.6844000000019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12289.384</v>
      </c>
      <c r="F44" s="16" t="s">
        <v>344</v>
      </c>
      <c r="G44" s="17">
        <f>(A1L134C2 + A1L135C2 + A1L136C2)</f>
        <v>14331.322999999999</v>
      </c>
      <c r="H44" s="16" t="s">
        <v>345</v>
      </c>
      <c r="I44" s="17">
        <f>(A1L134C3 + A1L135C3 + A1L136C3)</f>
        <v>15364.32</v>
      </c>
      <c r="J44" s="16" t="s">
        <v>346</v>
      </c>
      <c r="K44" s="17">
        <f>(A1L134C4 + A1L135C4 + A1L136C4)</f>
        <v>14265.714</v>
      </c>
      <c r="L44" s="16" t="s">
        <v>347</v>
      </c>
      <c r="M44" s="17">
        <f>(A1L134C5 + A1L135C5 + A1L136C5)</f>
        <v>15139.399000000001</v>
      </c>
      <c r="N44" s="16" t="s">
        <v>348</v>
      </c>
      <c r="O44" s="17">
        <f>IF(RUN_YEARS &gt; 1,(A1L137C1 + A1L137C2) / 2, 0)</f>
        <v>13310.353499999999</v>
      </c>
      <c r="P44" s="16" t="s">
        <v>349</v>
      </c>
      <c r="Q44" s="17">
        <f>IF(RUN_YEARS &gt; 2,(A1L137C1 + A1L137C2 + A1L137C3) / 3, 0)</f>
        <v>13995.009</v>
      </c>
      <c r="R44" s="16" t="s">
        <v>350</v>
      </c>
      <c r="S44" s="17">
        <f>IF(RUN_YEARS &gt; 3,(A1L137C1 + A1L137C2 + A1L137C3 + A1L137C4) / 4, 0)</f>
        <v>14062.68525</v>
      </c>
      <c r="T44" s="16" t="s">
        <v>351</v>
      </c>
      <c r="U44" s="17">
        <f>IF(RUN_YEARS &gt; 4,(A1L137C1 + A1L137C2 + A1L137C3 + A1L137C4 + A1L137C5) / 5, 0)</f>
        <v>14278.028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6163.652</v>
      </c>
      <c r="F45" s="16" t="s">
        <v>175</v>
      </c>
      <c r="G45" s="15">
        <v>6582.0929999999998</v>
      </c>
      <c r="H45" s="16" t="s">
        <v>176</v>
      </c>
      <c r="I45" s="15">
        <v>6695.53</v>
      </c>
      <c r="J45" s="16" t="s">
        <v>177</v>
      </c>
      <c r="K45" s="15">
        <v>6148.5190000000002</v>
      </c>
      <c r="L45" s="16" t="s">
        <v>178</v>
      </c>
      <c r="M45" s="15">
        <v>6089.9179999999997</v>
      </c>
      <c r="N45" s="16" t="s">
        <v>352</v>
      </c>
      <c r="O45" s="17">
        <f>IF(RUN_YEARS &gt; 1,(A1L138C1 + A1L138C2) / 2, 0)</f>
        <v>6372.8724999999995</v>
      </c>
      <c r="P45" s="16" t="s">
        <v>353</v>
      </c>
      <c r="Q45" s="17">
        <f>IF(RUN_YEARS &gt; 2,(A1L138C1 + A1L138C2 + A1L138C3) / 3, 0)</f>
        <v>6480.4249999999993</v>
      </c>
      <c r="R45" s="16" t="s">
        <v>354</v>
      </c>
      <c r="S45" s="17">
        <f>IF(RUN_YEARS &gt; 3,(A1L138C1 + A1L138C2 + A1L138C3 + A1L138C4) / 4, 0)</f>
        <v>6397.4484999999995</v>
      </c>
      <c r="T45" s="16" t="s">
        <v>355</v>
      </c>
      <c r="U45" s="17">
        <f>IF(RUN_YEARS &gt; 4,(A1L138C1 + A1L138C2 + A1L138C3 + A1L138C4 + A1L138C5) / 5, 0)</f>
        <v>6335.9423999999999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3923.8229999999999</v>
      </c>
      <c r="F46" s="16" t="s">
        <v>175</v>
      </c>
      <c r="G46" s="15">
        <v>4138.84</v>
      </c>
      <c r="H46" s="16" t="s">
        <v>176</v>
      </c>
      <c r="I46" s="15">
        <v>3920.9180000000001</v>
      </c>
      <c r="J46" s="16" t="s">
        <v>177</v>
      </c>
      <c r="K46" s="15">
        <v>3851.0120000000002</v>
      </c>
      <c r="L46" s="16" t="s">
        <v>178</v>
      </c>
      <c r="M46" s="15">
        <v>3656.444</v>
      </c>
      <c r="N46" s="16" t="s">
        <v>356</v>
      </c>
      <c r="O46" s="17">
        <f>IF(RUN_YEARS &gt; 1,(A1L139C1 + A1L139C2) / 2, 0)</f>
        <v>4031.3315000000002</v>
      </c>
      <c r="P46" s="16" t="s">
        <v>357</v>
      </c>
      <c r="Q46" s="17">
        <f>IF(RUN_YEARS &gt; 2,(A1L139C1 + A1L139C2 + A1L139C3) / 3, 0)</f>
        <v>3994.527</v>
      </c>
      <c r="R46" s="16" t="s">
        <v>358</v>
      </c>
      <c r="S46" s="17">
        <f>IF(RUN_YEARS &gt; 3,(A1L139C1 + A1L139C2 + A1L139C3 + A1L139C4) / 4, 0)</f>
        <v>3958.6482500000002</v>
      </c>
      <c r="T46" s="16" t="s">
        <v>359</v>
      </c>
      <c r="U46" s="17">
        <f>IF(RUN_YEARS &gt; 4,(A1L139C1 + A1L139C2 + A1L139C3 + A1L139C4 + A1L139C5) / 5, 0)</f>
        <v>3898.2074000000002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5214.2129999999997</v>
      </c>
      <c r="F47" s="16" t="s">
        <v>361</v>
      </c>
      <c r="G47" s="15">
        <v>5656.442</v>
      </c>
      <c r="H47" s="16" t="s">
        <v>362</v>
      </c>
      <c r="I47" s="15">
        <v>5954.8909999999996</v>
      </c>
      <c r="J47" s="16" t="s">
        <v>363</v>
      </c>
      <c r="K47" s="15">
        <v>5466.4219999999996</v>
      </c>
      <c r="L47" s="16" t="s">
        <v>364</v>
      </c>
      <c r="M47" s="15">
        <v>5503.0559999999996</v>
      </c>
      <c r="N47" s="16" t="s">
        <v>365</v>
      </c>
      <c r="O47" s="17">
        <f>IF(RUN_YEARS &gt; 1,(A1L140C1 + A1L140C2) / 2, 0)</f>
        <v>5435.3274999999994</v>
      </c>
      <c r="P47" s="16" t="s">
        <v>366</v>
      </c>
      <c r="Q47" s="17">
        <f>IF(RUN_YEARS &gt; 2,(A1L140C1 + A1L140C2 + A1L140C3) / 3, 0)</f>
        <v>5608.5153333333328</v>
      </c>
      <c r="R47" s="16" t="s">
        <v>367</v>
      </c>
      <c r="S47" s="17">
        <f>IF(RUN_YEARS &gt; 3,(A1L140C1 + A1L140C2 + A1L140C3 + A1L140C4) / 4, 0)</f>
        <v>5572.9919999999993</v>
      </c>
      <c r="T47" s="16" t="s">
        <v>368</v>
      </c>
      <c r="U47" s="17">
        <f>IF(RUN_YEARS &gt; 4,(A1L140C1 + A1L140C2 + A1L140C3 + A1L140C4 + A1L140C5) / 5, 0)</f>
        <v>5559.0047999999997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1559.0920000000001</v>
      </c>
      <c r="F48" s="16" t="s">
        <v>370</v>
      </c>
      <c r="G48" s="15">
        <v>1642.115</v>
      </c>
      <c r="H48" s="16" t="s">
        <v>371</v>
      </c>
      <c r="I48" s="15">
        <v>1816.433</v>
      </c>
      <c r="J48" s="16" t="s">
        <v>372</v>
      </c>
      <c r="K48" s="15">
        <v>1769.6030000000001</v>
      </c>
      <c r="L48" s="16" t="s">
        <v>373</v>
      </c>
      <c r="M48" s="15">
        <v>1827.3309999999999</v>
      </c>
      <c r="N48" s="16" t="s">
        <v>374</v>
      </c>
      <c r="O48" s="17">
        <f>IF(RUN_YEARS &gt; 1,(A1L141C1 + A1L141C2) / 2, 0)</f>
        <v>1600.6035000000002</v>
      </c>
      <c r="P48" s="16" t="s">
        <v>375</v>
      </c>
      <c r="Q48" s="17">
        <f>IF(RUN_YEARS &gt; 2,(A1L141C1 + A1L141C2 + A1L141C3) / 3, 0)</f>
        <v>1672.5466666666669</v>
      </c>
      <c r="R48" s="16" t="s">
        <v>376</v>
      </c>
      <c r="S48" s="17">
        <f>IF(RUN_YEARS &gt; 3,(A1L141C1 + A1L141C2 + A1L141C3 + A1L141C4) / 4, 0)</f>
        <v>1696.8107500000001</v>
      </c>
      <c r="T48" s="16" t="s">
        <v>377</v>
      </c>
      <c r="U48" s="17">
        <f>IF(RUN_YEARS &gt; 4,(A1L141C1 + A1L141C2 + A1L141C3 + A1L141C4 + A1L141C5) / 5, 0)</f>
        <v>1722.9148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1391.973</v>
      </c>
      <c r="F49" s="16" t="s">
        <v>379</v>
      </c>
      <c r="G49" s="15">
        <v>1511.7339999999999</v>
      </c>
      <c r="H49" s="16" t="s">
        <v>380</v>
      </c>
      <c r="I49" s="15">
        <v>1606.174</v>
      </c>
      <c r="J49" s="16" t="s">
        <v>381</v>
      </c>
      <c r="K49" s="15">
        <v>1563.952</v>
      </c>
      <c r="L49" s="16" t="s">
        <v>382</v>
      </c>
      <c r="M49" s="15">
        <v>1497.8620000000001</v>
      </c>
      <c r="N49" s="16" t="s">
        <v>383</v>
      </c>
      <c r="O49" s="17">
        <f>IF(RUN_YEARS &gt; 1,(A1L142C1 + A1L142C2) / 2, 0)</f>
        <v>1451.8534999999999</v>
      </c>
      <c r="P49" s="16" t="s">
        <v>384</v>
      </c>
      <c r="Q49" s="17">
        <f>IF(RUN_YEARS &gt; 2,(A1L142C1 + A1L142C2 + A1L142C3) / 3, 0)</f>
        <v>1503.2936666666665</v>
      </c>
      <c r="R49" s="16" t="s">
        <v>385</v>
      </c>
      <c r="S49" s="17">
        <f>IF(RUN_YEARS &gt; 3,(A1L142C1 + A1L142C2 + A1L142C3 + A1L142C4) / 4, 0)</f>
        <v>1518.4582499999999</v>
      </c>
      <c r="T49" s="16" t="s">
        <v>386</v>
      </c>
      <c r="U49" s="17">
        <f>IF(RUN_YEARS &gt; 4,(A1L142C1 + A1L142C2 + A1L142C3 + A1L142C4 + A1L142C5) / 5, 0)</f>
        <v>1514.3389999999999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277.09699999999998</v>
      </c>
      <c r="F50" s="16" t="s">
        <v>388</v>
      </c>
      <c r="G50" s="15">
        <v>251.33699999999999</v>
      </c>
      <c r="H50" s="16" t="s">
        <v>389</v>
      </c>
      <c r="I50" s="15">
        <v>247.28</v>
      </c>
      <c r="J50" s="16" t="s">
        <v>390</v>
      </c>
      <c r="K50" s="15">
        <v>221.78200000000001</v>
      </c>
      <c r="L50" s="16" t="s">
        <v>391</v>
      </c>
      <c r="M50" s="15">
        <v>219.602</v>
      </c>
      <c r="N50" s="16" t="s">
        <v>392</v>
      </c>
      <c r="O50" s="17">
        <f>IF(RUN_YEARS &gt; 1,(A1L143C1 + A1L143C2) / 2, 0)</f>
        <v>264.21699999999998</v>
      </c>
      <c r="P50" s="16" t="s">
        <v>393</v>
      </c>
      <c r="Q50" s="17">
        <f>IF(RUN_YEARS &gt; 2,(A1L143C1 + A1L143C2 + A1L143C3) / 3, 0)</f>
        <v>258.57133333333331</v>
      </c>
      <c r="R50" s="16" t="s">
        <v>394</v>
      </c>
      <c r="S50" s="17">
        <f>IF(RUN_YEARS &gt; 3,(A1L143C1 + A1L143C2 + A1L143C3 + A1L143C4) / 4, 0)</f>
        <v>249.374</v>
      </c>
      <c r="T50" s="16" t="s">
        <v>395</v>
      </c>
      <c r="U50" s="17">
        <f>IF(RUN_YEARS &gt; 4,(A1L143C1 + A1L143C2 + A1L143C3 + A1L143C4 + A1L143C5) / 5, 0)</f>
        <v>243.4196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13379.491</v>
      </c>
      <c r="F51" s="16" t="s">
        <v>397</v>
      </c>
      <c r="G51" s="15">
        <f>(2 * A1L140C2) + A1L141C2 + A1L142C2</f>
        <v>14466.733</v>
      </c>
      <c r="H51" s="16" t="s">
        <v>398</v>
      </c>
      <c r="I51" s="15">
        <f>(2 * A1L140C3) + A1L141C3 + A1L142C3</f>
        <v>15332.388999999999</v>
      </c>
      <c r="J51" s="16" t="s">
        <v>399</v>
      </c>
      <c r="K51" s="15">
        <f>(2 * A1L140C4) + A1L141C4 + A1L142C4</f>
        <v>14266.398999999999</v>
      </c>
      <c r="L51" s="16" t="s">
        <v>400</v>
      </c>
      <c r="M51" s="15">
        <f>(2 * A1L140C5) + A1L141C5 + A1L142C5</f>
        <v>14331.305</v>
      </c>
      <c r="N51" s="16" t="s">
        <v>401</v>
      </c>
      <c r="O51" s="17">
        <f>IF(RUN_YEARS &gt; 1,(A1L144C1 + A1L144C2) / 2, 0)</f>
        <v>13923.112000000001</v>
      </c>
      <c r="P51" s="16" t="s">
        <v>402</v>
      </c>
      <c r="Q51" s="17">
        <f>IF(RUN_YEARS &gt; 2,(A1L144C1 + A1L144C2 + A1L144C3) / 3, 0)</f>
        <v>14392.870999999999</v>
      </c>
      <c r="R51" s="16" t="s">
        <v>403</v>
      </c>
      <c r="S51" s="17">
        <f>IF(RUN_YEARS &gt; 3,(A1L144C1 + A1L144C2 + A1L144C3 + A1L144C4) / 4, 0)</f>
        <v>14361.252999999999</v>
      </c>
      <c r="T51" s="16" t="s">
        <v>404</v>
      </c>
      <c r="U51" s="17">
        <f>IF(RUN_YEARS &gt; 4,(A1L144C1 + A1L144C2 + A1L144C3 + A1L144C4 + A1L144C5) / 5, 0)</f>
        <v>14355.2634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8442.375</v>
      </c>
      <c r="F52" s="16" t="s">
        <v>406</v>
      </c>
      <c r="G52" s="15">
        <f>SUM(A1L140C2:A1L143C2)</f>
        <v>9061.6279999999988</v>
      </c>
      <c r="H52" s="16" t="s">
        <v>407</v>
      </c>
      <c r="I52" s="15">
        <f>SUM(A1L140C3:A1L143C3)</f>
        <v>9624.7780000000002</v>
      </c>
      <c r="J52" s="16" t="s">
        <v>408</v>
      </c>
      <c r="K52" s="15">
        <f>SUM(A1L140C4:A1L143C4)</f>
        <v>9021.7589999999982</v>
      </c>
      <c r="L52" s="16" t="s">
        <v>409</v>
      </c>
      <c r="M52" s="15">
        <f>SUM(A1L140C5:A1L143C5)</f>
        <v>9047.8510000000006</v>
      </c>
      <c r="N52" s="16" t="s">
        <v>410</v>
      </c>
      <c r="O52" s="17">
        <f>IF(RUN_YEARS &gt; 1,(A1L145C1 + A1L145C2) / 2, 0)</f>
        <v>8752.0014999999985</v>
      </c>
      <c r="P52" s="16" t="s">
        <v>411</v>
      </c>
      <c r="Q52" s="17">
        <f>IF(RUN_YEARS &gt; 2,(A1L145C1 + A1L145C2 + A1L145C3) / 3, 0)</f>
        <v>9042.9269999999979</v>
      </c>
      <c r="R52" s="16" t="s">
        <v>412</v>
      </c>
      <c r="S52" s="17">
        <f>IF(RUN_YEARS &gt; 3,(A1L145C1 + A1L145C2 + A1L145C3 + A1L145C4) / 4, 0)</f>
        <v>9037.6349999999984</v>
      </c>
      <c r="T52" s="16" t="s">
        <v>413</v>
      </c>
      <c r="U52" s="17">
        <f>IF(RUN_YEARS &gt; 4,(A1L145C1 + A1L145C2 + A1L145C3 + A1L145C4 + A1L145C5) / 5, 0)</f>
        <v>9039.6781999999985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3505.259</v>
      </c>
      <c r="F53" s="16" t="s">
        <v>415</v>
      </c>
      <c r="G53" s="15">
        <f>(2 * A1L143C2) + A1L141C2 + A1L142C2</f>
        <v>3656.5229999999997</v>
      </c>
      <c r="H53" s="16" t="s">
        <v>416</v>
      </c>
      <c r="I53" s="15">
        <f>(2 * A1L143C3) + A1L141C3 + A1L142C3</f>
        <v>3917.1669999999999</v>
      </c>
      <c r="J53" s="16" t="s">
        <v>417</v>
      </c>
      <c r="K53" s="15">
        <f>(2 * A1L143C4) + A1L141C4 + A1L142C4</f>
        <v>3777.1189999999997</v>
      </c>
      <c r="L53" s="16" t="s">
        <v>418</v>
      </c>
      <c r="M53" s="15">
        <f>(2 * A1L143C5) + A1L141C5 + A1L142C5</f>
        <v>3764.3969999999999</v>
      </c>
      <c r="N53" s="16" t="s">
        <v>419</v>
      </c>
      <c r="O53" s="17">
        <f>IF(RUN_YEARS &gt; 1,(A1L146C1 + A1L146C2) / 2, 0)</f>
        <v>3580.8909999999996</v>
      </c>
      <c r="P53" s="16" t="s">
        <v>420</v>
      </c>
      <c r="Q53" s="17">
        <f>IF(RUN_YEARS &gt; 2,(A1L146C1 + A1L146C2 + A1L146C3) / 3, 0)</f>
        <v>3692.9829999999997</v>
      </c>
      <c r="R53" s="16" t="s">
        <v>421</v>
      </c>
      <c r="S53" s="17">
        <f>IF(RUN_YEARS &gt; 3,(A1L146C1 + A1L146C2 + A1L146C3 + A1L146C4) / 4, 0)</f>
        <v>3714.0169999999998</v>
      </c>
      <c r="T53" s="16" t="s">
        <v>422</v>
      </c>
      <c r="U53" s="17">
        <f>IF(RUN_YEARS &gt; 4,(A1L146C1 + A1L146C2 + A1L146C3 + A1L146C4 + A1L146C5) / 5, 0)</f>
        <v>3724.0929999999998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32.07</v>
      </c>
      <c r="F54" s="16" t="s">
        <v>424</v>
      </c>
      <c r="G54" s="15">
        <v>32.084000000000003</v>
      </c>
      <c r="H54" s="16" t="s">
        <v>425</v>
      </c>
      <c r="I54" s="15">
        <v>31.974</v>
      </c>
      <c r="J54" s="16" t="s">
        <v>426</v>
      </c>
      <c r="K54" s="15">
        <v>31.838000000000001</v>
      </c>
      <c r="L54" s="16" t="s">
        <v>427</v>
      </c>
      <c r="M54" s="15">
        <v>31.867999999999999</v>
      </c>
      <c r="N54" s="16" t="s">
        <v>428</v>
      </c>
      <c r="O54" s="17">
        <f>IF(RUN_YEARS &gt; 1,(A1L147C1 + A1L147C2) / 2, 0)</f>
        <v>32.076999999999998</v>
      </c>
      <c r="P54" s="16" t="s">
        <v>429</v>
      </c>
      <c r="Q54" s="17">
        <f>IF(RUN_YEARS &gt; 2,(A1L147C1 + A1L147C2 + A1L147C3) / 3, 0)</f>
        <v>32.042666666666669</v>
      </c>
      <c r="R54" s="16" t="s">
        <v>430</v>
      </c>
      <c r="S54" s="17">
        <f>IF(RUN_YEARS &gt; 3,(A1L147C1 + A1L147C2 + A1L147C3 + A1L147C4) / 4, 0)</f>
        <v>31.991500000000002</v>
      </c>
      <c r="T54" s="16" t="s">
        <v>431</v>
      </c>
      <c r="U54" s="17">
        <f>IF(RUN_YEARS &gt; 4,(A1L147C1 + A1L147C2 + A1L147C3 + A1L147C4 + A1L147C5) / 5, 0)</f>
        <v>31.966799999999999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6.3490000000000002</v>
      </c>
      <c r="F55" s="16" t="s">
        <v>433</v>
      </c>
      <c r="G55" s="15">
        <v>6.29</v>
      </c>
      <c r="H55" s="16" t="s">
        <v>434</v>
      </c>
      <c r="I55" s="15">
        <v>6.2220000000000004</v>
      </c>
      <c r="J55" s="16" t="s">
        <v>435</v>
      </c>
      <c r="K55" s="15">
        <v>6.0739999999999998</v>
      </c>
      <c r="L55" s="16" t="s">
        <v>436</v>
      </c>
      <c r="M55" s="15">
        <v>6.0350000000000001</v>
      </c>
      <c r="N55" s="16" t="s">
        <v>437</v>
      </c>
      <c r="O55" s="17">
        <f>IF(RUN_YEARS &gt; 1,(A1L148C1 + A1L148C2) / 2, 0)</f>
        <v>6.3194999999999997</v>
      </c>
      <c r="P55" s="16" t="s">
        <v>438</v>
      </c>
      <c r="Q55" s="17">
        <f>IF(RUN_YEARS &gt; 2,(A1L148C1 + A1L148C2 + A1L148C3) / 3, 0)</f>
        <v>6.2869999999999999</v>
      </c>
      <c r="R55" s="16" t="s">
        <v>439</v>
      </c>
      <c r="S55" s="17">
        <f>IF(RUN_YEARS &gt; 3,(A1L148C1 + A1L148C2 + A1L148C3 + A1L148C4) / 4, 0)</f>
        <v>6.2337500000000006</v>
      </c>
      <c r="T55" s="16" t="s">
        <v>440</v>
      </c>
      <c r="U55" s="17">
        <f>IF(RUN_YEARS &gt; 4,(A1L148C1 + A1L148C2 + A1L148C3 + A1L148C4 + A1L148C5) / 5, 0)</f>
        <v>6.1940000000000008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0.72099999999999997</v>
      </c>
      <c r="F56" s="16" t="s">
        <v>442</v>
      </c>
      <c r="G56" s="15">
        <v>0.72199999999999998</v>
      </c>
      <c r="H56" s="16" t="s">
        <v>443</v>
      </c>
      <c r="I56" s="15">
        <v>0.72099999999999997</v>
      </c>
      <c r="J56" s="16" t="s">
        <v>444</v>
      </c>
      <c r="K56" s="15">
        <v>0.69199999999999995</v>
      </c>
      <c r="L56" s="16" t="s">
        <v>445</v>
      </c>
      <c r="M56" s="15">
        <v>0.68</v>
      </c>
      <c r="N56" s="16" t="s">
        <v>446</v>
      </c>
      <c r="O56" s="17">
        <f>IF(RUN_YEARS &gt; 1,(A1L149C1 + A1L149C2) / 2, 0)</f>
        <v>0.72150000000000003</v>
      </c>
      <c r="P56" s="16" t="s">
        <v>447</v>
      </c>
      <c r="Q56" s="17">
        <f>IF(RUN_YEARS &gt; 2,(A1L149C1 + A1L149C2 + A1L149C3) / 3, 0)</f>
        <v>0.72133333333333338</v>
      </c>
      <c r="R56" s="16" t="s">
        <v>448</v>
      </c>
      <c r="S56" s="17">
        <f>IF(RUN_YEARS &gt; 3,(A1L149C1 + A1L149C2 + A1L149C3 + A1L149C4) / 4, 0)</f>
        <v>0.71399999999999997</v>
      </c>
      <c r="T56" s="16" t="s">
        <v>449</v>
      </c>
      <c r="U56" s="17">
        <f>IF(RUN_YEARS &gt; 4,(A1L149C1 + A1L149C2 + A1L149C3 + A1L149C4 + A1L149C5) / 5, 0)</f>
        <v>0.70720000000000005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3.2450000000000001</v>
      </c>
      <c r="F57" s="16" t="s">
        <v>451</v>
      </c>
      <c r="G57" s="15">
        <v>3.2349999999999999</v>
      </c>
      <c r="H57" s="16" t="s">
        <v>452</v>
      </c>
      <c r="I57" s="15">
        <v>3.1970000000000001</v>
      </c>
      <c r="J57" s="16" t="s">
        <v>453</v>
      </c>
      <c r="K57" s="15">
        <v>3.1669999999999998</v>
      </c>
      <c r="L57" s="16" t="s">
        <v>454</v>
      </c>
      <c r="M57" s="15">
        <v>3.1240000000000001</v>
      </c>
      <c r="N57" s="16" t="s">
        <v>455</v>
      </c>
      <c r="O57" s="17">
        <f>IF(RUN_YEARS &gt; 1,(A1L150C1 + A1L150C2) / 2, 0)</f>
        <v>3.24</v>
      </c>
      <c r="P57" s="16" t="s">
        <v>456</v>
      </c>
      <c r="Q57" s="17">
        <f>IF(RUN_YEARS &gt; 2,(A1L150C1 + A1L150C2 + A1L150C3) / 3, 0)</f>
        <v>3.2256666666666667</v>
      </c>
      <c r="R57" s="16" t="s">
        <v>457</v>
      </c>
      <c r="S57" s="17">
        <f>IF(RUN_YEARS &gt; 3,(A1L150C1 + A1L150C2 + A1L150C3 + A1L150C4) / 4, 0)</f>
        <v>3.2109999999999999</v>
      </c>
      <c r="T57" s="16" t="s">
        <v>458</v>
      </c>
      <c r="U57" s="17">
        <f>IF(RUN_YEARS &gt; 4,(A1L150C1 + A1L150C2 + A1L150C3 + A1L150C4 + A1L150C5) / 5, 0)</f>
        <v>3.1936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42.384999999999991</v>
      </c>
      <c r="F58" s="16" t="s">
        <v>460</v>
      </c>
      <c r="G58" s="15">
        <f>SUM(A1L147C2:A1L150C2)</f>
        <v>42.331000000000003</v>
      </c>
      <c r="H58" s="16" t="s">
        <v>461</v>
      </c>
      <c r="I58" s="15">
        <f>SUM(A1L147C3:A1L150C3)</f>
        <v>42.113999999999997</v>
      </c>
      <c r="J58" s="16" t="s">
        <v>462</v>
      </c>
      <c r="K58" s="15">
        <f>SUM(A1L147C4:A1L150C4)</f>
        <v>41.771000000000001</v>
      </c>
      <c r="L58" s="16" t="s">
        <v>463</v>
      </c>
      <c r="M58" s="15">
        <f>SUM(A1L147C5:A1L150C5)</f>
        <v>41.707000000000001</v>
      </c>
      <c r="N58" s="16" t="s">
        <v>464</v>
      </c>
      <c r="O58" s="17">
        <f>IF(RUN_YEARS &gt; 1,(A1L151C1 + A1L151C2) / 2, 0)</f>
        <v>42.357999999999997</v>
      </c>
      <c r="P58" s="16" t="s">
        <v>465</v>
      </c>
      <c r="Q58" s="17">
        <f>IF(RUN_YEARS &gt; 2,(A1L151C1 + A1L151C2 + A1L151C3) / 3, 0)</f>
        <v>42.276666666666664</v>
      </c>
      <c r="R58" s="16" t="s">
        <v>466</v>
      </c>
      <c r="S58" s="17">
        <f>IF(RUN_YEARS &gt; 3,(A1L151C1 + A1L151C2 + A1L151C3 + A1L151C4) / 4, 0)</f>
        <v>42.15025</v>
      </c>
      <c r="T58" s="16" t="s">
        <v>467</v>
      </c>
      <c r="U58" s="17">
        <f>IF(RUN_YEARS &gt; 4,(A1L151C1 + A1L151C2 + A1L151C3 + A1L151C4 + A1L151C5) / 5, 0)</f>
        <v>42.061599999999999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7.2709999999999999</v>
      </c>
      <c r="F59" s="16" t="s">
        <v>469</v>
      </c>
      <c r="G59" s="15">
        <v>7.27</v>
      </c>
      <c r="H59" s="16" t="s">
        <v>470</v>
      </c>
      <c r="I59" s="15">
        <v>7.2110000000000003</v>
      </c>
      <c r="J59" s="16" t="s">
        <v>471</v>
      </c>
      <c r="K59" s="15">
        <v>7.234</v>
      </c>
      <c r="L59" s="16" t="s">
        <v>472</v>
      </c>
      <c r="M59" s="15">
        <v>7.202</v>
      </c>
      <c r="N59" s="16" t="s">
        <v>473</v>
      </c>
      <c r="O59" s="17">
        <f>IF(RUN_YEARS &gt; 1,(A1L152C1 + A1L152C2) / 2, 0)</f>
        <v>7.2705000000000002</v>
      </c>
      <c r="P59" s="16" t="s">
        <v>474</v>
      </c>
      <c r="Q59" s="17">
        <f>IF(RUN_YEARS &gt; 2,(A1L152C1 + A1L152C2 + A1L152C3) / 3, 0)</f>
        <v>7.2506666666666675</v>
      </c>
      <c r="R59" s="16" t="s">
        <v>475</v>
      </c>
      <c r="S59" s="17">
        <f>IF(RUN_YEARS &gt; 3,(A1L152C1 + A1L152C2 + A1L152C3 + A1L152C4) / 4, 0)</f>
        <v>7.2465000000000011</v>
      </c>
      <c r="T59" s="16" t="s">
        <v>476</v>
      </c>
      <c r="U59" s="17">
        <f>IF(RUN_YEARS &gt; 4,(A1L152C1 + A1L152C2 + A1L152C3 + A1L152C4 + A1L152C5) / 5, 0)</f>
        <v>7.2376000000000005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1.8440000000000001</v>
      </c>
      <c r="F60" s="16" t="s">
        <v>478</v>
      </c>
      <c r="G60" s="15">
        <v>1.8380000000000001</v>
      </c>
      <c r="H60" s="16" t="s">
        <v>479</v>
      </c>
      <c r="I60" s="15">
        <v>1.847</v>
      </c>
      <c r="J60" s="16" t="s">
        <v>480</v>
      </c>
      <c r="K60" s="15">
        <v>1.8560000000000001</v>
      </c>
      <c r="L60" s="16" t="s">
        <v>481</v>
      </c>
      <c r="M60" s="15">
        <v>1.8440000000000001</v>
      </c>
      <c r="N60" s="16" t="s">
        <v>482</v>
      </c>
      <c r="O60" s="17">
        <f>IF(RUN_YEARS &gt; 1,(A1L153C1 + A1L153C2) / 2, 0)</f>
        <v>1.8410000000000002</v>
      </c>
      <c r="P60" s="16" t="s">
        <v>483</v>
      </c>
      <c r="Q60" s="17">
        <f>IF(RUN_YEARS &gt; 2,(A1L153C1 + A1L153C2 + A1L153C3) / 3, 0)</f>
        <v>1.843</v>
      </c>
      <c r="R60" s="16" t="s">
        <v>484</v>
      </c>
      <c r="S60" s="17">
        <f>IF(RUN_YEARS &gt; 3,(A1L153C1 + A1L153C2 + A1L153C3 + A1L153C4) / 4, 0)</f>
        <v>1.8462499999999999</v>
      </c>
      <c r="T60" s="16" t="s">
        <v>485</v>
      </c>
      <c r="U60" s="17">
        <f>IF(RUN_YEARS &gt; 4,(A1L153C1 + A1L153C2 + A1L153C3 + A1L153C4 + A1L153C5) / 5, 0)</f>
        <v>1.8457999999999999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9.1150000000000002</v>
      </c>
      <c r="F61" s="16" t="s">
        <v>487</v>
      </c>
      <c r="G61" s="15">
        <f>A1L152C2 + A1L153C2</f>
        <v>9.1080000000000005</v>
      </c>
      <c r="H61" s="16" t="s">
        <v>488</v>
      </c>
      <c r="I61" s="15">
        <f>A1L152C3 + A1L153C3</f>
        <v>9.0579999999999998</v>
      </c>
      <c r="J61" s="16" t="s">
        <v>489</v>
      </c>
      <c r="K61" s="15">
        <f>A1L152C4 + A1L153C4</f>
        <v>9.09</v>
      </c>
      <c r="L61" s="16" t="s">
        <v>490</v>
      </c>
      <c r="M61" s="15">
        <f>A1L152C5 + A1L153C5</f>
        <v>9.0459999999999994</v>
      </c>
      <c r="N61" s="16" t="s">
        <v>491</v>
      </c>
      <c r="O61" s="17">
        <f>IF(RUN_YEARS &gt; 1,(A1L154C1 + A1L154C2) / 2, 0)</f>
        <v>9.1114999999999995</v>
      </c>
      <c r="P61" s="16" t="s">
        <v>492</v>
      </c>
      <c r="Q61" s="17">
        <f>IF(RUN_YEARS &gt; 2,(A1L154C1 + A1L154C2 + A1L154C3) / 3, 0)</f>
        <v>9.0936666666666657</v>
      </c>
      <c r="R61" s="16" t="s">
        <v>493</v>
      </c>
      <c r="S61" s="17">
        <f>IF(RUN_YEARS &gt; 3,(A1L154C1 + A1L154C2 + A1L154C3 + A1L154C4) / 4, 0)</f>
        <v>9.0927499999999988</v>
      </c>
      <c r="T61" s="16" t="s">
        <v>494</v>
      </c>
      <c r="U61" s="17">
        <f>IF(RUN_YEARS &gt; 4,(A1L154C1 + A1L154C2 + A1L154C3 + A1L154C4 + A1L154C5) / 5, 0)</f>
        <v>9.0833999999999993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44.228999999999992</v>
      </c>
      <c r="F62" s="16" t="s">
        <v>496</v>
      </c>
      <c r="G62" s="15">
        <f>A1L151C2 + A1L153C2</f>
        <v>44.169000000000004</v>
      </c>
      <c r="H62" s="16" t="s">
        <v>497</v>
      </c>
      <c r="I62" s="15">
        <f>A1L151C3 + A1L153C3</f>
        <v>43.960999999999999</v>
      </c>
      <c r="J62" s="16" t="s">
        <v>498</v>
      </c>
      <c r="K62" s="15">
        <f>A1L151C4 + A1L153C4</f>
        <v>43.627000000000002</v>
      </c>
      <c r="L62" s="16" t="s">
        <v>499</v>
      </c>
      <c r="M62" s="15">
        <f>A1L151C5 + A1L153C5</f>
        <v>43.551000000000002</v>
      </c>
      <c r="N62" s="16" t="s">
        <v>500</v>
      </c>
      <c r="O62" s="17">
        <f>IF(RUN_YEARS &gt; 1,(A1L155C1 + A1L155C2) / 2, 0)</f>
        <v>44.198999999999998</v>
      </c>
      <c r="P62" s="16" t="s">
        <v>501</v>
      </c>
      <c r="Q62" s="17">
        <f>IF(RUN_YEARS &gt; 2,(A1L155C1 + A1L155C2 + A1L155C3) / 3, 0)</f>
        <v>44.11966666666666</v>
      </c>
      <c r="R62" s="16" t="s">
        <v>502</v>
      </c>
      <c r="S62" s="17">
        <f>IF(RUN_YEARS &gt; 3,(A1L155C1 + A1L155C2 + A1L155C3 + A1L155C4) / 4, 0)</f>
        <v>43.996499999999997</v>
      </c>
      <c r="T62" s="16" t="s">
        <v>503</v>
      </c>
      <c r="U62" s="17">
        <f>IF(RUN_YEARS &gt; 4,(A1L155C1 + A1L155C2 + A1L155C3 + A1L155C4 + A1L155C5) / 5, 0)</f>
        <v>43.907399999999996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51.5</v>
      </c>
      <c r="F63" s="16" t="s">
        <v>505</v>
      </c>
      <c r="G63" s="15">
        <v>51.439</v>
      </c>
      <c r="H63" s="16" t="s">
        <v>506</v>
      </c>
      <c r="I63" s="15">
        <v>51.171999999999997</v>
      </c>
      <c r="J63" s="16" t="s">
        <v>507</v>
      </c>
      <c r="K63" s="15">
        <v>50.860999999999997</v>
      </c>
      <c r="L63" s="16" t="s">
        <v>508</v>
      </c>
      <c r="M63" s="15">
        <v>50.753</v>
      </c>
      <c r="N63" s="16" t="s">
        <v>509</v>
      </c>
      <c r="O63" s="17">
        <f>IF(RUN_YEARS &gt; 1,(A1L156C1 + A1L156C2) / 2, 0)</f>
        <v>51.469499999999996</v>
      </c>
      <c r="P63" s="16" t="s">
        <v>510</v>
      </c>
      <c r="Q63" s="17">
        <f>IF(RUN_YEARS &gt; 2,(A1L156C1 + A1L156C2 + A1L156C3) / 3, 0)</f>
        <v>51.370333333333328</v>
      </c>
      <c r="R63" s="16" t="s">
        <v>511</v>
      </c>
      <c r="S63" s="17">
        <f>IF(RUN_YEARS &gt; 3,(A1L156C1 + A1L156C2 + A1L156C3 + A1L156C4) / 4, 0)</f>
        <v>51.242999999999995</v>
      </c>
      <c r="T63" s="16" t="s">
        <v>512</v>
      </c>
      <c r="U63" s="17">
        <f>IF(RUN_YEARS &gt; 4,(A1L156C1 + A1L156C2 + A1L156C3 + A1L156C4 + A1L156C5) / 5, 0)</f>
        <v>51.144999999999996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152.14500000000001</v>
      </c>
      <c r="F66" s="16" t="s">
        <v>175</v>
      </c>
      <c r="G66" s="15">
        <v>142.44999999999999</v>
      </c>
      <c r="H66" s="16" t="s">
        <v>176</v>
      </c>
      <c r="I66" s="15">
        <v>182.101</v>
      </c>
      <c r="J66" s="16" t="s">
        <v>177</v>
      </c>
      <c r="K66" s="15">
        <v>145.06200000000001</v>
      </c>
      <c r="L66" s="16" t="s">
        <v>178</v>
      </c>
      <c r="M66" s="15">
        <v>152.37700000000001</v>
      </c>
      <c r="N66" s="16" t="s">
        <v>523</v>
      </c>
      <c r="O66" s="17">
        <f>IF(RUN_YEARS &gt; 1,(A1L159C1 + A1L159C2) / 2, 0)</f>
        <v>147.29750000000001</v>
      </c>
      <c r="P66" s="16" t="s">
        <v>524</v>
      </c>
      <c r="Q66" s="17">
        <f>IF(RUN_YEARS &gt; 2,(A1L159C1 + A1L159C2 + A1L159C3) / 3, 0)</f>
        <v>158.89866666666668</v>
      </c>
      <c r="R66" s="16" t="s">
        <v>525</v>
      </c>
      <c r="S66" s="17">
        <f>IF(RUN_YEARS &gt; 3,(A1L159C1 + A1L159C2 + A1L159C3 + A1L159C4) / 4, 0)</f>
        <v>155.43950000000001</v>
      </c>
      <c r="T66" s="16" t="s">
        <v>526</v>
      </c>
      <c r="U66" s="17">
        <f>IF(RUN_YEARS &gt; 4,(A1L159C1 + A1L159C2 + A1L159C3 + A1L159C4 + A1L159C5) / 5, 0)</f>
        <v>154.827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6163.652</v>
      </c>
      <c r="F67" s="16" t="s">
        <v>175</v>
      </c>
      <c r="G67" s="15">
        <v>6582.0929999999998</v>
      </c>
      <c r="H67" s="16" t="s">
        <v>176</v>
      </c>
      <c r="I67" s="15">
        <v>6695.53</v>
      </c>
      <c r="J67" s="16" t="s">
        <v>177</v>
      </c>
      <c r="K67" s="15">
        <v>6148.5190000000002</v>
      </c>
      <c r="L67" s="16" t="s">
        <v>178</v>
      </c>
      <c r="M67" s="15">
        <v>6089.9179999999997</v>
      </c>
      <c r="N67" s="16" t="s">
        <v>527</v>
      </c>
      <c r="O67" s="17">
        <f>IF(RUN_YEARS &gt; 1,(A1L160C1 + A1L160C2) / 2, 0)</f>
        <v>6372.8724999999995</v>
      </c>
      <c r="P67" s="16" t="s">
        <v>528</v>
      </c>
      <c r="Q67" s="17">
        <f>IF(RUN_YEARS &gt; 2,(A1L160C1 + A1L160C2 + A1L160C3) / 3, 0)</f>
        <v>6480.4249999999993</v>
      </c>
      <c r="R67" s="16" t="s">
        <v>529</v>
      </c>
      <c r="S67" s="17">
        <f>IF(RUN_YEARS &gt; 3,(A1L160C1 + A1L160C2 + A1L160C3 + A1L160C4) / 4, 0)</f>
        <v>6397.4484999999995</v>
      </c>
      <c r="T67" s="16" t="s">
        <v>530</v>
      </c>
      <c r="U67" s="17">
        <f>IF(RUN_YEARS &gt; 4,(A1L160C1 + A1L160C2 + A1L160C3 + A1L160C4 + A1L160C5) / 5, 0)</f>
        <v>6335.9423999999999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2805A-62A8-46EE-8A7F-7B99BA06DEB9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1</v>
      </c>
      <c r="T8" s="16" t="s">
        <v>632</v>
      </c>
      <c r="U8" s="17">
        <f>(A1L201C7 + A1L201C8)</f>
        <v>1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0.33333333333333331</v>
      </c>
      <c r="AR8" s="16" t="s">
        <v>640</v>
      </c>
      <c r="AS8" s="17">
        <f>(A1L201C19 + A1L201C20)</f>
        <v>0.33333333333333331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0.25</v>
      </c>
      <c r="AX8" s="16" t="s">
        <v>643</v>
      </c>
      <c r="AY8" s="17">
        <f>(A1L201C22 + A1L201C23)</f>
        <v>0.25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0.2</v>
      </c>
      <c r="BD8" s="16" t="s">
        <v>646</v>
      </c>
      <c r="BE8" s="17">
        <f>(A1L201C25 + A1L201C26)</f>
        <v>0.2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13418</v>
      </c>
      <c r="F9" s="16" t="s">
        <v>174</v>
      </c>
      <c r="G9" s="15">
        <v>11265</v>
      </c>
      <c r="H9" s="16" t="s">
        <v>647</v>
      </c>
      <c r="I9" s="17">
        <f>(A1L202C1 + A1L202C2)</f>
        <v>24683</v>
      </c>
      <c r="J9" s="16" t="s">
        <v>175</v>
      </c>
      <c r="K9" s="15">
        <v>11894</v>
      </c>
      <c r="L9" s="16" t="s">
        <v>175</v>
      </c>
      <c r="M9" s="15">
        <v>10278</v>
      </c>
      <c r="N9" s="16" t="s">
        <v>648</v>
      </c>
      <c r="O9" s="17">
        <f>(A1L202C4 + A1L202C5)</f>
        <v>22172</v>
      </c>
      <c r="P9" s="16" t="s">
        <v>176</v>
      </c>
      <c r="Q9" s="15">
        <v>10967</v>
      </c>
      <c r="R9" s="16" t="s">
        <v>176</v>
      </c>
      <c r="S9" s="15">
        <v>9726</v>
      </c>
      <c r="T9" s="16" t="s">
        <v>649</v>
      </c>
      <c r="U9" s="17">
        <f>(A1L202C7 + A1L202C8)</f>
        <v>20693</v>
      </c>
      <c r="V9" s="16" t="s">
        <v>177</v>
      </c>
      <c r="W9" s="15">
        <v>9901</v>
      </c>
      <c r="X9" s="16" t="s">
        <v>177</v>
      </c>
      <c r="Y9" s="15">
        <v>9190</v>
      </c>
      <c r="Z9" s="16" t="s">
        <v>650</v>
      </c>
      <c r="AA9" s="17">
        <f>(A1L202C10 + A1L202C11)</f>
        <v>19091</v>
      </c>
      <c r="AB9" s="16" t="s">
        <v>178</v>
      </c>
      <c r="AC9" s="15">
        <v>10555</v>
      </c>
      <c r="AD9" s="16" t="s">
        <v>178</v>
      </c>
      <c r="AE9" s="15">
        <v>9627</v>
      </c>
      <c r="AF9" s="16" t="s">
        <v>651</v>
      </c>
      <c r="AG9" s="17">
        <f>(A1L202C13 + A1L202C14)</f>
        <v>20182</v>
      </c>
      <c r="AH9" s="16" t="s">
        <v>652</v>
      </c>
      <c r="AI9" s="17">
        <f>IF(RUN_YEARS &gt; 1,(A1L202C1 + A1L202C4) / 2, 0)</f>
        <v>12656</v>
      </c>
      <c r="AJ9" s="16" t="s">
        <v>653</v>
      </c>
      <c r="AK9" s="17">
        <f>IF(RUN_YEARS &gt; 1,(A1L202C2 + A1L202C5) / 2, 0)</f>
        <v>10771.5</v>
      </c>
      <c r="AL9" s="16" t="s">
        <v>654</v>
      </c>
      <c r="AM9" s="17">
        <f>(A1L202C16 + A1L202C17)</f>
        <v>23427.5</v>
      </c>
      <c r="AN9" s="16" t="s">
        <v>655</v>
      </c>
      <c r="AO9" s="17">
        <f>IF(RUN_YEARS &gt; 2,(A1L202C1 + A1L202C4 + A1L202C7) / 3, 0)</f>
        <v>12093</v>
      </c>
      <c r="AP9" s="16" t="s">
        <v>656</v>
      </c>
      <c r="AQ9" s="17">
        <f>IF(RUN_YEARS &gt; 2,(A1L202C2 + A1L202C5 + A1L202C8) / 3, 0)</f>
        <v>10423</v>
      </c>
      <c r="AR9" s="16" t="s">
        <v>657</v>
      </c>
      <c r="AS9" s="17">
        <f>(A1L202C19 + A1L202C20)</f>
        <v>22516</v>
      </c>
      <c r="AT9" s="16" t="s">
        <v>658</v>
      </c>
      <c r="AU9" s="17">
        <f>IF(RUN_YEARS &gt; 3,(A1L202C1 + A1L202C4 + A1L202C7 + A1L202C10) / 4, 0)</f>
        <v>11545</v>
      </c>
      <c r="AV9" s="16" t="s">
        <v>659</v>
      </c>
      <c r="AW9" s="17">
        <f>IF(RUN_YEARS &gt; 3,(A1L202C2 + A1L202C5 + A1L202C8 + A1L202C11) / 4, 0)</f>
        <v>10114.75</v>
      </c>
      <c r="AX9" s="16" t="s">
        <v>660</v>
      </c>
      <c r="AY9" s="17">
        <f>(A1L202C22 + A1L202C23)</f>
        <v>21659.75</v>
      </c>
      <c r="AZ9" s="16" t="s">
        <v>661</v>
      </c>
      <c r="BA9" s="17">
        <f>IF(RUN_YEARS &gt; 4,(A1L202C1 + A1L202C4 + A1L202C7 + A1L202C10 + A1L202C13) / 5, 0)</f>
        <v>11347</v>
      </c>
      <c r="BB9" s="16" t="s">
        <v>662</v>
      </c>
      <c r="BC9" s="17">
        <f>IF(RUN_YEARS &gt; 4,(A1L202C2 + A1L202C5 + A1L202C8 + A1L202C11 + A1L202C14) / 5, 0)</f>
        <v>10017.200000000001</v>
      </c>
      <c r="BD9" s="16" t="s">
        <v>663</v>
      </c>
      <c r="BE9" s="17">
        <f>(A1L202C25 + A1L202C26)</f>
        <v>21364.2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236923</v>
      </c>
      <c r="F10" s="16" t="s">
        <v>174</v>
      </c>
      <c r="G10" s="15">
        <v>146763</v>
      </c>
      <c r="H10" s="16" t="s">
        <v>664</v>
      </c>
      <c r="I10" s="17">
        <f>(A1L203C1 + A1L203C2)</f>
        <v>383686</v>
      </c>
      <c r="J10" s="16" t="s">
        <v>175</v>
      </c>
      <c r="K10" s="15">
        <v>212067</v>
      </c>
      <c r="L10" s="16" t="s">
        <v>175</v>
      </c>
      <c r="M10" s="15">
        <v>173580</v>
      </c>
      <c r="N10" s="16" t="s">
        <v>665</v>
      </c>
      <c r="O10" s="17">
        <f>(A1L203C4 + A1L203C5)</f>
        <v>385647</v>
      </c>
      <c r="P10" s="16" t="s">
        <v>176</v>
      </c>
      <c r="Q10" s="15">
        <v>216623</v>
      </c>
      <c r="R10" s="16" t="s">
        <v>176</v>
      </c>
      <c r="S10" s="15">
        <v>170117</v>
      </c>
      <c r="T10" s="16" t="s">
        <v>666</v>
      </c>
      <c r="U10" s="17">
        <f>(A1L203C7 + A1L203C8)</f>
        <v>386740</v>
      </c>
      <c r="V10" s="16" t="s">
        <v>177</v>
      </c>
      <c r="W10" s="15">
        <v>224998</v>
      </c>
      <c r="X10" s="16" t="s">
        <v>177</v>
      </c>
      <c r="Y10" s="15">
        <v>185947</v>
      </c>
      <c r="Z10" s="16" t="s">
        <v>667</v>
      </c>
      <c r="AA10" s="17">
        <f>(A1L203C10 + A1L203C11)</f>
        <v>410945</v>
      </c>
      <c r="AB10" s="16" t="s">
        <v>178</v>
      </c>
      <c r="AC10" s="15">
        <v>237447</v>
      </c>
      <c r="AD10" s="16" t="s">
        <v>178</v>
      </c>
      <c r="AE10" s="15">
        <v>206357</v>
      </c>
      <c r="AF10" s="16" t="s">
        <v>668</v>
      </c>
      <c r="AG10" s="17">
        <f>(A1L203C13 + A1L203C14)</f>
        <v>443804</v>
      </c>
      <c r="AH10" s="16" t="s">
        <v>669</v>
      </c>
      <c r="AI10" s="17">
        <f>IF(RUN_YEARS &gt; 1,(A1L203C1 + A1L203C4) / 2, 0)</f>
        <v>224495</v>
      </c>
      <c r="AJ10" s="16" t="s">
        <v>670</v>
      </c>
      <c r="AK10" s="17">
        <f>IF(RUN_YEARS &gt; 1,(A1L203C2 + A1L203C5) / 2, 0)</f>
        <v>160171.5</v>
      </c>
      <c r="AL10" s="16" t="s">
        <v>671</v>
      </c>
      <c r="AM10" s="17">
        <f>(A1L203C16 + A1L203C17)</f>
        <v>384666.5</v>
      </c>
      <c r="AN10" s="16" t="s">
        <v>672</v>
      </c>
      <c r="AO10" s="17">
        <f>IF(RUN_YEARS &gt; 2,(A1L203C1 + A1L203C4 + A1L203C7) / 3, 0)</f>
        <v>221871</v>
      </c>
      <c r="AP10" s="16" t="s">
        <v>673</v>
      </c>
      <c r="AQ10" s="17">
        <f>IF(RUN_YEARS &gt; 2,(A1L203C2 + A1L203C5 + A1L203C8) / 3, 0)</f>
        <v>163486.66666666666</v>
      </c>
      <c r="AR10" s="16" t="s">
        <v>674</v>
      </c>
      <c r="AS10" s="17">
        <f>(A1L203C19 + A1L203C20)</f>
        <v>385357.66666666663</v>
      </c>
      <c r="AT10" s="16" t="s">
        <v>675</v>
      </c>
      <c r="AU10" s="17">
        <f>IF(RUN_YEARS &gt; 3,(A1L203C1 + A1L203C4 + A1L203C7 + A1L203C10) / 4, 0)</f>
        <v>222652.75</v>
      </c>
      <c r="AV10" s="16" t="s">
        <v>676</v>
      </c>
      <c r="AW10" s="17">
        <f>IF(RUN_YEARS &gt; 3,(A1L203C2 + A1L203C5 + A1L203C8 + A1L203C11) / 4, 0)</f>
        <v>169101.75</v>
      </c>
      <c r="AX10" s="16" t="s">
        <v>677</v>
      </c>
      <c r="AY10" s="17">
        <f>(A1L203C22 + A1L203C23)</f>
        <v>391754.5</v>
      </c>
      <c r="AZ10" s="16" t="s">
        <v>678</v>
      </c>
      <c r="BA10" s="17">
        <f>IF(RUN_YEARS &gt; 4,(A1L203C1 + A1L203C4 + A1L203C7 + A1L203C10 + A1L203C13) / 5, 0)</f>
        <v>225611.6</v>
      </c>
      <c r="BB10" s="16" t="s">
        <v>679</v>
      </c>
      <c r="BC10" s="17">
        <f>IF(RUN_YEARS &gt; 4,(A1L203C2 + A1L203C5 + A1L203C8 + A1L203C11 + A1L203C14) / 5, 0)</f>
        <v>176552.8</v>
      </c>
      <c r="BD10" s="16" t="s">
        <v>680</v>
      </c>
      <c r="BE10" s="17">
        <f>(A1L203C25 + A1L203C26)</f>
        <v>402164.4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91195</v>
      </c>
      <c r="F11" s="16" t="s">
        <v>174</v>
      </c>
      <c r="G11" s="15">
        <v>91122</v>
      </c>
      <c r="H11" s="16" t="s">
        <v>681</v>
      </c>
      <c r="I11" s="17">
        <f>(A1L204C1 + A1L204C2)</f>
        <v>182317</v>
      </c>
      <c r="J11" s="16" t="s">
        <v>175</v>
      </c>
      <c r="K11" s="15">
        <v>118574</v>
      </c>
      <c r="L11" s="16" t="s">
        <v>175</v>
      </c>
      <c r="M11" s="15">
        <v>118854</v>
      </c>
      <c r="N11" s="16" t="s">
        <v>682</v>
      </c>
      <c r="O11" s="17">
        <f>(A1L204C4 + A1L204C5)</f>
        <v>237428</v>
      </c>
      <c r="P11" s="16" t="s">
        <v>176</v>
      </c>
      <c r="Q11" s="15">
        <v>150966</v>
      </c>
      <c r="R11" s="16" t="s">
        <v>176</v>
      </c>
      <c r="S11" s="15">
        <v>151650</v>
      </c>
      <c r="T11" s="16" t="s">
        <v>683</v>
      </c>
      <c r="U11" s="17">
        <f>(A1L204C7 + A1L204C8)</f>
        <v>302616</v>
      </c>
      <c r="V11" s="16" t="s">
        <v>177</v>
      </c>
      <c r="W11" s="15">
        <v>155485</v>
      </c>
      <c r="X11" s="16" t="s">
        <v>177</v>
      </c>
      <c r="Y11" s="15">
        <v>155072</v>
      </c>
      <c r="Z11" s="16" t="s">
        <v>684</v>
      </c>
      <c r="AA11" s="17">
        <f>(A1L204C10 + A1L204C11)</f>
        <v>310557</v>
      </c>
      <c r="AB11" s="16" t="s">
        <v>178</v>
      </c>
      <c r="AC11" s="15">
        <v>153500</v>
      </c>
      <c r="AD11" s="16" t="s">
        <v>178</v>
      </c>
      <c r="AE11" s="15">
        <v>155655</v>
      </c>
      <c r="AF11" s="16" t="s">
        <v>685</v>
      </c>
      <c r="AG11" s="17">
        <f>(A1L204C13 + A1L204C14)</f>
        <v>309155</v>
      </c>
      <c r="AH11" s="16" t="s">
        <v>686</v>
      </c>
      <c r="AI11" s="17">
        <f>IF(RUN_YEARS &gt; 1,(A1L204C1 + A1L204C4) / 2, 0)</f>
        <v>104884.5</v>
      </c>
      <c r="AJ11" s="16" t="s">
        <v>687</v>
      </c>
      <c r="AK11" s="17">
        <f>IF(RUN_YEARS &gt; 1,(A1L204C2 + A1L204C5) / 2, 0)</f>
        <v>104988</v>
      </c>
      <c r="AL11" s="16" t="s">
        <v>688</v>
      </c>
      <c r="AM11" s="17">
        <f>(A1L204C16 + A1L204C17)</f>
        <v>209872.5</v>
      </c>
      <c r="AN11" s="16" t="s">
        <v>689</v>
      </c>
      <c r="AO11" s="17">
        <f>IF(RUN_YEARS &gt; 2,(A1L204C1 + A1L204C4 + A1L204C7) / 3, 0)</f>
        <v>120245</v>
      </c>
      <c r="AP11" s="16" t="s">
        <v>690</v>
      </c>
      <c r="AQ11" s="17">
        <f>IF(RUN_YEARS &gt; 2,(A1L204C2 + A1L204C5 + A1L204C8) / 3, 0)</f>
        <v>120542</v>
      </c>
      <c r="AR11" s="16" t="s">
        <v>691</v>
      </c>
      <c r="AS11" s="17">
        <f>(A1L204C19 + A1L204C20)</f>
        <v>240787</v>
      </c>
      <c r="AT11" s="16" t="s">
        <v>692</v>
      </c>
      <c r="AU11" s="17">
        <f>IF(RUN_YEARS &gt; 3,(A1L204C1 + A1L204C4 + A1L204C7 + A1L204C10) / 4, 0)</f>
        <v>129055</v>
      </c>
      <c r="AV11" s="16" t="s">
        <v>693</v>
      </c>
      <c r="AW11" s="17">
        <f>IF(RUN_YEARS &gt; 3,(A1L204C2 + A1L204C5 + A1L204C8 + A1L204C11) / 4, 0)</f>
        <v>129174.5</v>
      </c>
      <c r="AX11" s="16" t="s">
        <v>694</v>
      </c>
      <c r="AY11" s="17">
        <f>(A1L204C22 + A1L204C23)</f>
        <v>258229.5</v>
      </c>
      <c r="AZ11" s="16" t="s">
        <v>695</v>
      </c>
      <c r="BA11" s="17">
        <f>IF(RUN_YEARS &gt; 4,(A1L204C1 + A1L204C4 + A1L204C7 + A1L204C10 + A1L204C13) / 5, 0)</f>
        <v>133944</v>
      </c>
      <c r="BB11" s="16" t="s">
        <v>696</v>
      </c>
      <c r="BC11" s="17">
        <f>IF(RUN_YEARS &gt; 4,(A1L204C2 + A1L204C5 + A1L204C8 + A1L204C11 + A1L204C14) / 5, 0)</f>
        <v>134470.6</v>
      </c>
      <c r="BD11" s="16" t="s">
        <v>697</v>
      </c>
      <c r="BE11" s="17">
        <f>(A1L204C25 + A1L204C26)</f>
        <v>268414.59999999998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64097</v>
      </c>
      <c r="F12" s="16" t="s">
        <v>174</v>
      </c>
      <c r="G12" s="15">
        <v>66442</v>
      </c>
      <c r="H12" s="16" t="s">
        <v>698</v>
      </c>
      <c r="I12" s="17">
        <f>(A1L205C1 + A1L205C2)</f>
        <v>130539</v>
      </c>
      <c r="J12" s="16" t="s">
        <v>175</v>
      </c>
      <c r="K12" s="15">
        <v>64509</v>
      </c>
      <c r="L12" s="16" t="s">
        <v>175</v>
      </c>
      <c r="M12" s="15">
        <v>67944</v>
      </c>
      <c r="N12" s="16" t="s">
        <v>699</v>
      </c>
      <c r="O12" s="17">
        <f>(A1L205C4 + A1L205C5)</f>
        <v>132453</v>
      </c>
      <c r="P12" s="16" t="s">
        <v>176</v>
      </c>
      <c r="Q12" s="15">
        <v>89905</v>
      </c>
      <c r="R12" s="16" t="s">
        <v>176</v>
      </c>
      <c r="S12" s="15">
        <v>83979</v>
      </c>
      <c r="T12" s="16" t="s">
        <v>700</v>
      </c>
      <c r="U12" s="17">
        <f>(A1L205C7 + A1L205C8)</f>
        <v>173884</v>
      </c>
      <c r="V12" s="16" t="s">
        <v>177</v>
      </c>
      <c r="W12" s="15">
        <v>81758</v>
      </c>
      <c r="X12" s="16" t="s">
        <v>177</v>
      </c>
      <c r="Y12" s="15">
        <v>82360</v>
      </c>
      <c r="Z12" s="16" t="s">
        <v>701</v>
      </c>
      <c r="AA12" s="17">
        <f>(A1L205C10 + A1L205C11)</f>
        <v>164118</v>
      </c>
      <c r="AB12" s="16" t="s">
        <v>178</v>
      </c>
      <c r="AC12" s="15">
        <v>94499</v>
      </c>
      <c r="AD12" s="16" t="s">
        <v>178</v>
      </c>
      <c r="AE12" s="15">
        <v>96866</v>
      </c>
      <c r="AF12" s="16" t="s">
        <v>702</v>
      </c>
      <c r="AG12" s="17">
        <f>(A1L205C13 + A1L205C14)</f>
        <v>191365</v>
      </c>
      <c r="AH12" s="16" t="s">
        <v>703</v>
      </c>
      <c r="AI12" s="17">
        <f>IF(RUN_YEARS &gt; 1,(A1L205C1 + A1L205C4) / 2, 0)</f>
        <v>64303</v>
      </c>
      <c r="AJ12" s="16" t="s">
        <v>704</v>
      </c>
      <c r="AK12" s="17">
        <f>IF(RUN_YEARS &gt; 1,(A1L205C2 + A1L205C5) / 2, 0)</f>
        <v>67193</v>
      </c>
      <c r="AL12" s="16" t="s">
        <v>705</v>
      </c>
      <c r="AM12" s="17">
        <f>(A1L205C16 + A1L205C17)</f>
        <v>131496</v>
      </c>
      <c r="AN12" s="16" t="s">
        <v>706</v>
      </c>
      <c r="AO12" s="17">
        <f>IF(RUN_YEARS &gt; 2,(A1L205C1 + A1L205C4 + A1L205C7) / 3, 0)</f>
        <v>72837</v>
      </c>
      <c r="AP12" s="16" t="s">
        <v>707</v>
      </c>
      <c r="AQ12" s="17">
        <f>IF(RUN_YEARS &gt; 2,(A1L205C2 + A1L205C5 + A1L205C8) / 3, 0)</f>
        <v>72788.333333333328</v>
      </c>
      <c r="AR12" s="16" t="s">
        <v>708</v>
      </c>
      <c r="AS12" s="17">
        <f>(A1L205C19 + A1L205C20)</f>
        <v>145625.33333333331</v>
      </c>
      <c r="AT12" s="16" t="s">
        <v>709</v>
      </c>
      <c r="AU12" s="17">
        <f>IF(RUN_YEARS &gt; 3,(A1L205C1 + A1L205C4 + A1L205C7 + A1L205C10) / 4, 0)</f>
        <v>75067.25</v>
      </c>
      <c r="AV12" s="16" t="s">
        <v>710</v>
      </c>
      <c r="AW12" s="17">
        <f>IF(RUN_YEARS &gt; 3,(A1L205C2 + A1L205C5 + A1L205C8 + A1L205C11) / 4, 0)</f>
        <v>75181.25</v>
      </c>
      <c r="AX12" s="16" t="s">
        <v>711</v>
      </c>
      <c r="AY12" s="17">
        <f>(A1L205C22 + A1L205C23)</f>
        <v>150248.5</v>
      </c>
      <c r="AZ12" s="16" t="s">
        <v>712</v>
      </c>
      <c r="BA12" s="17">
        <f>IF(RUN_YEARS &gt; 4,(A1L205C1 + A1L205C4 + A1L205C7 + A1L205C10 + A1L205C13) / 5, 0)</f>
        <v>78953.600000000006</v>
      </c>
      <c r="BB12" s="16" t="s">
        <v>713</v>
      </c>
      <c r="BC12" s="17">
        <f>IF(RUN_YEARS &gt; 4,(A1L205C2 + A1L205C5 + A1L205C8 + A1L205C11 + A1L205C14) / 5, 0)</f>
        <v>79518.2</v>
      </c>
      <c r="BD12" s="16" t="s">
        <v>714</v>
      </c>
      <c r="BE12" s="17">
        <f>(A1L205C25 + A1L205C26)</f>
        <v>158471.79999999999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397115</v>
      </c>
      <c r="F13" s="16" t="s">
        <v>174</v>
      </c>
      <c r="G13" s="15">
        <v>419590</v>
      </c>
      <c r="H13" s="16" t="s">
        <v>715</v>
      </c>
      <c r="I13" s="17">
        <f>(A1L206C1 + A1L206C2)</f>
        <v>816705</v>
      </c>
      <c r="J13" s="16" t="s">
        <v>175</v>
      </c>
      <c r="K13" s="15">
        <v>396575</v>
      </c>
      <c r="L13" s="16" t="s">
        <v>175</v>
      </c>
      <c r="M13" s="15">
        <v>398424</v>
      </c>
      <c r="N13" s="16" t="s">
        <v>716</v>
      </c>
      <c r="O13" s="17">
        <f>(A1L206C4 + A1L206C5)</f>
        <v>794999</v>
      </c>
      <c r="P13" s="16" t="s">
        <v>176</v>
      </c>
      <c r="Q13" s="15">
        <v>453942</v>
      </c>
      <c r="R13" s="16" t="s">
        <v>176</v>
      </c>
      <c r="S13" s="15">
        <v>454207</v>
      </c>
      <c r="T13" s="16" t="s">
        <v>717</v>
      </c>
      <c r="U13" s="17">
        <f>(A1L206C7 + A1L206C8)</f>
        <v>908149</v>
      </c>
      <c r="V13" s="16" t="s">
        <v>177</v>
      </c>
      <c r="W13" s="15">
        <v>364074</v>
      </c>
      <c r="X13" s="16" t="s">
        <v>177</v>
      </c>
      <c r="Y13" s="15">
        <v>379154</v>
      </c>
      <c r="Z13" s="16" t="s">
        <v>718</v>
      </c>
      <c r="AA13" s="17">
        <f>(A1L206C10 + A1L206C11)</f>
        <v>743228</v>
      </c>
      <c r="AB13" s="16" t="s">
        <v>178</v>
      </c>
      <c r="AC13" s="15">
        <v>373688</v>
      </c>
      <c r="AD13" s="16" t="s">
        <v>178</v>
      </c>
      <c r="AE13" s="15">
        <v>383552</v>
      </c>
      <c r="AF13" s="16" t="s">
        <v>719</v>
      </c>
      <c r="AG13" s="17">
        <f>(A1L206C13 + A1L206C14)</f>
        <v>757240</v>
      </c>
      <c r="AH13" s="16" t="s">
        <v>720</v>
      </c>
      <c r="AI13" s="17">
        <f>IF(RUN_YEARS &gt; 1,(A1L206C1 + A1L206C4) / 2, 0)</f>
        <v>396845</v>
      </c>
      <c r="AJ13" s="16" t="s">
        <v>721</v>
      </c>
      <c r="AK13" s="17">
        <f>IF(RUN_YEARS &gt; 1,(A1L206C2 + A1L206C5) / 2, 0)</f>
        <v>409007</v>
      </c>
      <c r="AL13" s="16" t="s">
        <v>722</v>
      </c>
      <c r="AM13" s="17">
        <f>(A1L206C16 + A1L206C17)</f>
        <v>805852</v>
      </c>
      <c r="AN13" s="16" t="s">
        <v>723</v>
      </c>
      <c r="AO13" s="17">
        <f>IF(RUN_YEARS &gt; 2,(A1L206C1 + A1L206C4 + A1L206C7) / 3, 0)</f>
        <v>415877.33333333331</v>
      </c>
      <c r="AP13" s="16" t="s">
        <v>724</v>
      </c>
      <c r="AQ13" s="17">
        <f>IF(RUN_YEARS &gt; 2,(A1L206C2 + A1L206C5 + A1L206C8) / 3, 0)</f>
        <v>424073.66666666669</v>
      </c>
      <c r="AR13" s="16" t="s">
        <v>725</v>
      </c>
      <c r="AS13" s="17">
        <f>(A1L206C19 + A1L206C20)</f>
        <v>839951</v>
      </c>
      <c r="AT13" s="16" t="s">
        <v>726</v>
      </c>
      <c r="AU13" s="17">
        <f>IF(RUN_YEARS &gt; 3,(A1L206C1 + A1L206C4 + A1L206C7 + A1L206C10) / 4, 0)</f>
        <v>402926.5</v>
      </c>
      <c r="AV13" s="16" t="s">
        <v>727</v>
      </c>
      <c r="AW13" s="17">
        <f>IF(RUN_YEARS &gt; 3,(A1L206C2 + A1L206C5 + A1L206C8 + A1L206C11) / 4, 0)</f>
        <v>412843.75</v>
      </c>
      <c r="AX13" s="16" t="s">
        <v>728</v>
      </c>
      <c r="AY13" s="17">
        <f>(A1L206C22 + A1L206C23)</f>
        <v>815770.25</v>
      </c>
      <c r="AZ13" s="16" t="s">
        <v>729</v>
      </c>
      <c r="BA13" s="17">
        <f>IF(RUN_YEARS &gt; 4,(A1L206C1 + A1L206C4 + A1L206C7 + A1L206C10 + A1L206C13) / 5, 0)</f>
        <v>397078.8</v>
      </c>
      <c r="BB13" s="16" t="s">
        <v>730</v>
      </c>
      <c r="BC13" s="17">
        <f>IF(RUN_YEARS &gt; 4,(A1L206C2 + A1L206C5 + A1L206C8 + A1L206C11 + A1L206C14) / 5, 0)</f>
        <v>406985.4</v>
      </c>
      <c r="BD13" s="16" t="s">
        <v>731</v>
      </c>
      <c r="BE13" s="17">
        <f>(A1L206C25 + A1L206C26)</f>
        <v>804064.2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62336</v>
      </c>
      <c r="F14" s="16" t="s">
        <v>174</v>
      </c>
      <c r="G14" s="15">
        <v>67579</v>
      </c>
      <c r="H14" s="16" t="s">
        <v>732</v>
      </c>
      <c r="I14" s="17">
        <f>(A1L207C1 + A1L207C2)</f>
        <v>129915</v>
      </c>
      <c r="J14" s="16" t="s">
        <v>175</v>
      </c>
      <c r="K14" s="15">
        <v>84749</v>
      </c>
      <c r="L14" s="16" t="s">
        <v>175</v>
      </c>
      <c r="M14" s="15">
        <v>89415</v>
      </c>
      <c r="N14" s="16" t="s">
        <v>733</v>
      </c>
      <c r="O14" s="17">
        <f>(A1L207C4 + A1L207C5)</f>
        <v>174164</v>
      </c>
      <c r="P14" s="16" t="s">
        <v>176</v>
      </c>
      <c r="Q14" s="15">
        <v>150322</v>
      </c>
      <c r="R14" s="16" t="s">
        <v>176</v>
      </c>
      <c r="S14" s="15">
        <v>156054</v>
      </c>
      <c r="T14" s="16" t="s">
        <v>734</v>
      </c>
      <c r="U14" s="17">
        <f>(A1L207C7 + A1L207C8)</f>
        <v>306376</v>
      </c>
      <c r="V14" s="16" t="s">
        <v>177</v>
      </c>
      <c r="W14" s="15">
        <v>184571</v>
      </c>
      <c r="X14" s="16" t="s">
        <v>177</v>
      </c>
      <c r="Y14" s="15">
        <v>191654</v>
      </c>
      <c r="Z14" s="16" t="s">
        <v>735</v>
      </c>
      <c r="AA14" s="17">
        <f>(A1L207C10 + A1L207C11)</f>
        <v>376225</v>
      </c>
      <c r="AB14" s="16" t="s">
        <v>178</v>
      </c>
      <c r="AC14" s="15">
        <v>216569</v>
      </c>
      <c r="AD14" s="16" t="s">
        <v>178</v>
      </c>
      <c r="AE14" s="15">
        <v>224948</v>
      </c>
      <c r="AF14" s="16" t="s">
        <v>736</v>
      </c>
      <c r="AG14" s="17">
        <f>(A1L207C13 + A1L207C14)</f>
        <v>441517</v>
      </c>
      <c r="AH14" s="16" t="s">
        <v>737</v>
      </c>
      <c r="AI14" s="17">
        <f>IF(RUN_YEARS &gt; 1,(A1L207C1 + A1L207C4) / 2, 0)</f>
        <v>73542.5</v>
      </c>
      <c r="AJ14" s="16" t="s">
        <v>738</v>
      </c>
      <c r="AK14" s="17">
        <f>IF(RUN_YEARS &gt; 1,(A1L207C2 + A1L207C5) / 2, 0)</f>
        <v>78497</v>
      </c>
      <c r="AL14" s="16" t="s">
        <v>739</v>
      </c>
      <c r="AM14" s="17">
        <f>(A1L207C16 + A1L207C17)</f>
        <v>152039.5</v>
      </c>
      <c r="AN14" s="16" t="s">
        <v>740</v>
      </c>
      <c r="AO14" s="17">
        <f>IF(RUN_YEARS &gt; 2,(A1L207C1 + A1L207C4 + A1L207C7) / 3, 0)</f>
        <v>99135.666666666672</v>
      </c>
      <c r="AP14" s="16" t="s">
        <v>741</v>
      </c>
      <c r="AQ14" s="17">
        <f>IF(RUN_YEARS &gt; 2,(A1L207C2 + A1L207C5 + A1L207C8) / 3, 0)</f>
        <v>104349.33333333333</v>
      </c>
      <c r="AR14" s="16" t="s">
        <v>742</v>
      </c>
      <c r="AS14" s="17">
        <f>(A1L207C19 + A1L207C20)</f>
        <v>203485</v>
      </c>
      <c r="AT14" s="16" t="s">
        <v>743</v>
      </c>
      <c r="AU14" s="17">
        <f>IF(RUN_YEARS &gt; 3,(A1L207C1 + A1L207C4 + A1L207C7 + A1L207C10) / 4, 0)</f>
        <v>120494.5</v>
      </c>
      <c r="AV14" s="16" t="s">
        <v>744</v>
      </c>
      <c r="AW14" s="17">
        <f>IF(RUN_YEARS &gt; 3,(A1L207C2 + A1L207C5 + A1L207C8 + A1L207C11) / 4, 0)</f>
        <v>126175.5</v>
      </c>
      <c r="AX14" s="16" t="s">
        <v>745</v>
      </c>
      <c r="AY14" s="17">
        <f>(A1L207C22 + A1L207C23)</f>
        <v>246670</v>
      </c>
      <c r="AZ14" s="16" t="s">
        <v>746</v>
      </c>
      <c r="BA14" s="17">
        <f>IF(RUN_YEARS &gt; 4,(A1L207C1 + A1L207C4 + A1L207C7 + A1L207C10 + A1L207C13) / 5, 0)</f>
        <v>139709.4</v>
      </c>
      <c r="BB14" s="16" t="s">
        <v>747</v>
      </c>
      <c r="BC14" s="17">
        <f>IF(RUN_YEARS &gt; 4,(A1L207C2 + A1L207C5 + A1L207C8 + A1L207C11 + A1L207C14) / 5, 0)</f>
        <v>145930</v>
      </c>
      <c r="BD14" s="16" t="s">
        <v>748</v>
      </c>
      <c r="BE14" s="17">
        <f>(A1L207C25 + A1L207C26)</f>
        <v>285639.40000000002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57593</v>
      </c>
      <c r="F15" s="16" t="s">
        <v>174</v>
      </c>
      <c r="G15" s="15">
        <v>58965</v>
      </c>
      <c r="H15" s="16" t="s">
        <v>749</v>
      </c>
      <c r="I15" s="17">
        <f>(A1L208C1 + A1L208C2)</f>
        <v>116558</v>
      </c>
      <c r="J15" s="16" t="s">
        <v>175</v>
      </c>
      <c r="K15" s="15">
        <v>82963</v>
      </c>
      <c r="L15" s="16" t="s">
        <v>175</v>
      </c>
      <c r="M15" s="15">
        <v>79343</v>
      </c>
      <c r="N15" s="16" t="s">
        <v>750</v>
      </c>
      <c r="O15" s="17">
        <f>(A1L208C4 + A1L208C5)</f>
        <v>162306</v>
      </c>
      <c r="P15" s="16" t="s">
        <v>176</v>
      </c>
      <c r="Q15" s="15">
        <v>114732</v>
      </c>
      <c r="R15" s="16" t="s">
        <v>176</v>
      </c>
      <c r="S15" s="15">
        <v>109138</v>
      </c>
      <c r="T15" s="16" t="s">
        <v>751</v>
      </c>
      <c r="U15" s="17">
        <f>(A1L208C7 + A1L208C8)</f>
        <v>223870</v>
      </c>
      <c r="V15" s="16" t="s">
        <v>177</v>
      </c>
      <c r="W15" s="15">
        <v>118081</v>
      </c>
      <c r="X15" s="16" t="s">
        <v>177</v>
      </c>
      <c r="Y15" s="15">
        <v>109205</v>
      </c>
      <c r="Z15" s="16" t="s">
        <v>752</v>
      </c>
      <c r="AA15" s="17">
        <f>(A1L208C10 + A1L208C11)</f>
        <v>227286</v>
      </c>
      <c r="AB15" s="16" t="s">
        <v>178</v>
      </c>
      <c r="AC15" s="15">
        <v>113472</v>
      </c>
      <c r="AD15" s="16" t="s">
        <v>178</v>
      </c>
      <c r="AE15" s="15">
        <v>113770</v>
      </c>
      <c r="AF15" s="16" t="s">
        <v>753</v>
      </c>
      <c r="AG15" s="17">
        <f>(A1L208C13 + A1L208C14)</f>
        <v>227242</v>
      </c>
      <c r="AH15" s="16" t="s">
        <v>754</v>
      </c>
      <c r="AI15" s="17">
        <f>IF(RUN_YEARS &gt; 1,(A1L208C1 + A1L208C4) / 2, 0)</f>
        <v>70278</v>
      </c>
      <c r="AJ15" s="16" t="s">
        <v>755</v>
      </c>
      <c r="AK15" s="17">
        <f>IF(RUN_YEARS &gt; 1,(A1L208C2 + A1L208C5) / 2, 0)</f>
        <v>69154</v>
      </c>
      <c r="AL15" s="16" t="s">
        <v>756</v>
      </c>
      <c r="AM15" s="17">
        <f>(A1L208C16 + A1L208C17)</f>
        <v>139432</v>
      </c>
      <c r="AN15" s="16" t="s">
        <v>757</v>
      </c>
      <c r="AO15" s="17">
        <f>IF(RUN_YEARS &gt; 2,(A1L208C1 + A1L208C4 + A1L208C7) / 3, 0)</f>
        <v>85096</v>
      </c>
      <c r="AP15" s="16" t="s">
        <v>758</v>
      </c>
      <c r="AQ15" s="17">
        <f>IF(RUN_YEARS &gt; 2,(A1L208C2 + A1L208C5 + A1L208C8) / 3, 0)</f>
        <v>82482</v>
      </c>
      <c r="AR15" s="16" t="s">
        <v>759</v>
      </c>
      <c r="AS15" s="17">
        <f>(A1L208C19 + A1L208C20)</f>
        <v>167578</v>
      </c>
      <c r="AT15" s="16" t="s">
        <v>760</v>
      </c>
      <c r="AU15" s="17">
        <f>IF(RUN_YEARS &gt; 3,(A1L208C1 + A1L208C4 + A1L208C7 + A1L208C10) / 4, 0)</f>
        <v>93342.25</v>
      </c>
      <c r="AV15" s="16" t="s">
        <v>761</v>
      </c>
      <c r="AW15" s="17">
        <f>IF(RUN_YEARS &gt; 3,(A1L208C2 + A1L208C5 + A1L208C8 + A1L208C11) / 4, 0)</f>
        <v>89162.75</v>
      </c>
      <c r="AX15" s="16" t="s">
        <v>762</v>
      </c>
      <c r="AY15" s="17">
        <f>(A1L208C22 + A1L208C23)</f>
        <v>182505</v>
      </c>
      <c r="AZ15" s="16" t="s">
        <v>763</v>
      </c>
      <c r="BA15" s="17">
        <f>IF(RUN_YEARS &gt; 4,(A1L208C1 + A1L208C4 + A1L208C7 + A1L208C10 + A1L208C13) / 5, 0)</f>
        <v>97368.2</v>
      </c>
      <c r="BB15" s="16" t="s">
        <v>764</v>
      </c>
      <c r="BC15" s="17">
        <f>IF(RUN_YEARS &gt; 4,(A1L208C2 + A1L208C5 + A1L208C8 + A1L208C11 + A1L208C14) / 5, 0)</f>
        <v>94084.2</v>
      </c>
      <c r="BD15" s="16" t="s">
        <v>765</v>
      </c>
      <c r="BE15" s="17">
        <f>(A1L208C25 + A1L208C26)</f>
        <v>191452.4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68695</v>
      </c>
      <c r="F16" s="16" t="s">
        <v>174</v>
      </c>
      <c r="G16" s="15">
        <v>55215</v>
      </c>
      <c r="H16" s="16" t="s">
        <v>766</v>
      </c>
      <c r="I16" s="17">
        <f>(A1L209C1 + A1L209C2)</f>
        <v>123910</v>
      </c>
      <c r="J16" s="16" t="s">
        <v>175</v>
      </c>
      <c r="K16" s="15">
        <v>71296</v>
      </c>
      <c r="L16" s="16" t="s">
        <v>175</v>
      </c>
      <c r="M16" s="15">
        <v>64374</v>
      </c>
      <c r="N16" s="16" t="s">
        <v>767</v>
      </c>
      <c r="O16" s="17">
        <f>(A1L209C4 + A1L209C5)</f>
        <v>135670</v>
      </c>
      <c r="P16" s="16" t="s">
        <v>176</v>
      </c>
      <c r="Q16" s="15">
        <v>80651</v>
      </c>
      <c r="R16" s="16" t="s">
        <v>176</v>
      </c>
      <c r="S16" s="15">
        <v>64810</v>
      </c>
      <c r="T16" s="16" t="s">
        <v>768</v>
      </c>
      <c r="U16" s="17">
        <f>(A1L209C7 + A1L209C8)</f>
        <v>145461</v>
      </c>
      <c r="V16" s="16" t="s">
        <v>177</v>
      </c>
      <c r="W16" s="15">
        <v>84472</v>
      </c>
      <c r="X16" s="16" t="s">
        <v>177</v>
      </c>
      <c r="Y16" s="15">
        <v>64788</v>
      </c>
      <c r="Z16" s="16" t="s">
        <v>769</v>
      </c>
      <c r="AA16" s="17">
        <f>(A1L209C10 + A1L209C11)</f>
        <v>149260</v>
      </c>
      <c r="AB16" s="16" t="s">
        <v>178</v>
      </c>
      <c r="AC16" s="15">
        <v>92604</v>
      </c>
      <c r="AD16" s="16" t="s">
        <v>178</v>
      </c>
      <c r="AE16" s="15">
        <v>71008</v>
      </c>
      <c r="AF16" s="16" t="s">
        <v>770</v>
      </c>
      <c r="AG16" s="17">
        <f>(A1L209C13 + A1L209C14)</f>
        <v>163612</v>
      </c>
      <c r="AH16" s="16" t="s">
        <v>771</v>
      </c>
      <c r="AI16" s="17">
        <f>IF(RUN_YEARS &gt; 1,(A1L209C1 + A1L209C4) / 2, 0)</f>
        <v>69995.5</v>
      </c>
      <c r="AJ16" s="16" t="s">
        <v>772</v>
      </c>
      <c r="AK16" s="17">
        <f>IF(RUN_YEARS &gt; 1,(A1L209C2 + A1L209C5) / 2, 0)</f>
        <v>59794.5</v>
      </c>
      <c r="AL16" s="16" t="s">
        <v>773</v>
      </c>
      <c r="AM16" s="17">
        <f>(A1L209C16 + A1L209C17)</f>
        <v>129790</v>
      </c>
      <c r="AN16" s="16" t="s">
        <v>774</v>
      </c>
      <c r="AO16" s="17">
        <f>IF(RUN_YEARS &gt; 2,(A1L209C1 + A1L209C4 + A1L209C7) / 3, 0)</f>
        <v>73547.333333333328</v>
      </c>
      <c r="AP16" s="16" t="s">
        <v>775</v>
      </c>
      <c r="AQ16" s="17">
        <f>IF(RUN_YEARS &gt; 2,(A1L209C2 + A1L209C5 + A1L209C8) / 3, 0)</f>
        <v>61466.333333333336</v>
      </c>
      <c r="AR16" s="16" t="s">
        <v>776</v>
      </c>
      <c r="AS16" s="17">
        <f>(A1L209C19 + A1L209C20)</f>
        <v>135013.66666666666</v>
      </c>
      <c r="AT16" s="16" t="s">
        <v>777</v>
      </c>
      <c r="AU16" s="17">
        <f>IF(RUN_YEARS &gt; 3,(A1L209C1 + A1L209C4 + A1L209C7 + A1L209C10) / 4, 0)</f>
        <v>76278.5</v>
      </c>
      <c r="AV16" s="16" t="s">
        <v>778</v>
      </c>
      <c r="AW16" s="17">
        <f>IF(RUN_YEARS &gt; 3,(A1L209C2 + A1L209C5 + A1L209C8 + A1L209C11) / 4, 0)</f>
        <v>62296.75</v>
      </c>
      <c r="AX16" s="16" t="s">
        <v>779</v>
      </c>
      <c r="AY16" s="17">
        <f>(A1L209C22 + A1L209C23)</f>
        <v>138575.25</v>
      </c>
      <c r="AZ16" s="16" t="s">
        <v>780</v>
      </c>
      <c r="BA16" s="17">
        <f>IF(RUN_YEARS &gt; 4,(A1L209C1 + A1L209C4 + A1L209C7 + A1L209C10 + A1L209C13) / 5, 0)</f>
        <v>79543.600000000006</v>
      </c>
      <c r="BB16" s="16" t="s">
        <v>781</v>
      </c>
      <c r="BC16" s="17">
        <f>IF(RUN_YEARS &gt; 4,(A1L209C2 + A1L209C5 + A1L209C8 + A1L209C11 + A1L209C14) / 5, 0)</f>
        <v>64039</v>
      </c>
      <c r="BD16" s="16" t="s">
        <v>782</v>
      </c>
      <c r="BE16" s="17">
        <f>(A1L209C25 + A1L209C26)</f>
        <v>143582.6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15410</v>
      </c>
      <c r="F17" s="16" t="s">
        <v>174</v>
      </c>
      <c r="G17" s="15">
        <v>15253</v>
      </c>
      <c r="H17" s="16" t="s">
        <v>783</v>
      </c>
      <c r="I17" s="17">
        <f>(A1L210C1 + A1L210C2)</f>
        <v>30663</v>
      </c>
      <c r="J17" s="16" t="s">
        <v>175</v>
      </c>
      <c r="K17" s="15">
        <v>17763</v>
      </c>
      <c r="L17" s="16" t="s">
        <v>175</v>
      </c>
      <c r="M17" s="15">
        <v>19115</v>
      </c>
      <c r="N17" s="16" t="s">
        <v>784</v>
      </c>
      <c r="O17" s="17">
        <f>(A1L210C4 + A1L210C5)</f>
        <v>36878</v>
      </c>
      <c r="P17" s="16" t="s">
        <v>176</v>
      </c>
      <c r="Q17" s="15">
        <v>18534</v>
      </c>
      <c r="R17" s="16" t="s">
        <v>176</v>
      </c>
      <c r="S17" s="15">
        <v>19300</v>
      </c>
      <c r="T17" s="16" t="s">
        <v>785</v>
      </c>
      <c r="U17" s="17">
        <f>(A1L210C7 + A1L210C8)</f>
        <v>37834</v>
      </c>
      <c r="V17" s="16" t="s">
        <v>177</v>
      </c>
      <c r="W17" s="15">
        <v>19109</v>
      </c>
      <c r="X17" s="16" t="s">
        <v>177</v>
      </c>
      <c r="Y17" s="15">
        <v>19260</v>
      </c>
      <c r="Z17" s="16" t="s">
        <v>786</v>
      </c>
      <c r="AA17" s="17">
        <f>(A1L210C10 + A1L210C11)</f>
        <v>38369</v>
      </c>
      <c r="AB17" s="16" t="s">
        <v>178</v>
      </c>
      <c r="AC17" s="15">
        <v>21956</v>
      </c>
      <c r="AD17" s="16" t="s">
        <v>178</v>
      </c>
      <c r="AE17" s="15">
        <v>24620</v>
      </c>
      <c r="AF17" s="16" t="s">
        <v>787</v>
      </c>
      <c r="AG17" s="17">
        <f>(A1L210C13 + A1L210C14)</f>
        <v>46576</v>
      </c>
      <c r="AH17" s="16" t="s">
        <v>788</v>
      </c>
      <c r="AI17" s="17">
        <f>IF(RUN_YEARS &gt; 1,(A1L210C1 + A1L210C4) / 2, 0)</f>
        <v>16586.5</v>
      </c>
      <c r="AJ17" s="16" t="s">
        <v>789</v>
      </c>
      <c r="AK17" s="17">
        <f>IF(RUN_YEARS &gt; 1,(A1L210C2 + A1L210C5) / 2, 0)</f>
        <v>17184</v>
      </c>
      <c r="AL17" s="16" t="s">
        <v>790</v>
      </c>
      <c r="AM17" s="17">
        <f>(A1L210C16 + A1L210C17)</f>
        <v>33770.5</v>
      </c>
      <c r="AN17" s="16" t="s">
        <v>791</v>
      </c>
      <c r="AO17" s="17">
        <f>IF(RUN_YEARS &gt; 2,(A1L210C1 + A1L210C4 + A1L210C7) / 3, 0)</f>
        <v>17235.666666666668</v>
      </c>
      <c r="AP17" s="16" t="s">
        <v>792</v>
      </c>
      <c r="AQ17" s="17">
        <f>IF(RUN_YEARS &gt; 2,(A1L210C2 + A1L210C5 + A1L210C8) / 3, 0)</f>
        <v>17889.333333333332</v>
      </c>
      <c r="AR17" s="16" t="s">
        <v>793</v>
      </c>
      <c r="AS17" s="17">
        <f>(A1L210C19 + A1L210C20)</f>
        <v>35125</v>
      </c>
      <c r="AT17" s="16" t="s">
        <v>794</v>
      </c>
      <c r="AU17" s="17">
        <f>IF(RUN_YEARS &gt; 3,(A1L210C1 + A1L210C4 + A1L210C7 + A1L210C10) / 4, 0)</f>
        <v>17704</v>
      </c>
      <c r="AV17" s="16" t="s">
        <v>795</v>
      </c>
      <c r="AW17" s="17">
        <f>IF(RUN_YEARS &gt; 3,(A1L210C2 + A1L210C5 + A1L210C8 + A1L210C11) / 4, 0)</f>
        <v>18232</v>
      </c>
      <c r="AX17" s="16" t="s">
        <v>796</v>
      </c>
      <c r="AY17" s="17">
        <f>(A1L210C22 + A1L210C23)</f>
        <v>35936</v>
      </c>
      <c r="AZ17" s="16" t="s">
        <v>797</v>
      </c>
      <c r="BA17" s="17">
        <f>IF(RUN_YEARS &gt; 4,(A1L210C1 + A1L210C4 + A1L210C7 + A1L210C10 + A1L210C13) / 5, 0)</f>
        <v>18554.400000000001</v>
      </c>
      <c r="BB17" s="16" t="s">
        <v>798</v>
      </c>
      <c r="BC17" s="17">
        <f>IF(RUN_YEARS &gt; 4,(A1L210C2 + A1L210C5 + A1L210C8 + A1L210C11 + A1L210C14) / 5, 0)</f>
        <v>19509.599999999999</v>
      </c>
      <c r="BD17" s="16" t="s">
        <v>799</v>
      </c>
      <c r="BE17" s="17">
        <f>(A1L210C25 + A1L210C26)</f>
        <v>38064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287980</v>
      </c>
      <c r="F18" s="16" t="s">
        <v>174</v>
      </c>
      <c r="G18" s="15">
        <v>12461</v>
      </c>
      <c r="H18" s="16" t="s">
        <v>800</v>
      </c>
      <c r="I18" s="17">
        <f>(A1L211C1 + A1L211C2)</f>
        <v>300441</v>
      </c>
      <c r="J18" s="16" t="s">
        <v>175</v>
      </c>
      <c r="K18" s="15">
        <v>332868</v>
      </c>
      <c r="L18" s="16" t="s">
        <v>175</v>
      </c>
      <c r="M18" s="15">
        <v>16407</v>
      </c>
      <c r="N18" s="16" t="s">
        <v>801</v>
      </c>
      <c r="O18" s="17">
        <f>(A1L211C4 + A1L211C5)</f>
        <v>349275</v>
      </c>
      <c r="P18" s="16" t="s">
        <v>176</v>
      </c>
      <c r="Q18" s="15">
        <v>357516</v>
      </c>
      <c r="R18" s="16" t="s">
        <v>176</v>
      </c>
      <c r="S18" s="15">
        <v>16286</v>
      </c>
      <c r="T18" s="16" t="s">
        <v>802</v>
      </c>
      <c r="U18" s="17">
        <f>(A1L211C7 + A1L211C8)</f>
        <v>373802</v>
      </c>
      <c r="V18" s="16" t="s">
        <v>177</v>
      </c>
      <c r="W18" s="15">
        <v>345397</v>
      </c>
      <c r="X18" s="16" t="s">
        <v>177</v>
      </c>
      <c r="Y18" s="15">
        <v>15089</v>
      </c>
      <c r="Z18" s="16" t="s">
        <v>803</v>
      </c>
      <c r="AA18" s="17">
        <f>(A1L211C10 + A1L211C11)</f>
        <v>360486</v>
      </c>
      <c r="AB18" s="16" t="s">
        <v>178</v>
      </c>
      <c r="AC18" s="15">
        <v>948820</v>
      </c>
      <c r="AD18" s="16" t="s">
        <v>178</v>
      </c>
      <c r="AE18" s="15">
        <v>47344</v>
      </c>
      <c r="AF18" s="16" t="s">
        <v>804</v>
      </c>
      <c r="AG18" s="17">
        <f>(A1L211C13 + A1L211C14)</f>
        <v>996164</v>
      </c>
      <c r="AH18" s="16" t="s">
        <v>805</v>
      </c>
      <c r="AI18" s="17">
        <f>IF(RUN_YEARS &gt; 1,(A1L211C1 + A1L211C4) / 2, 0)</f>
        <v>310424</v>
      </c>
      <c r="AJ18" s="16" t="s">
        <v>806</v>
      </c>
      <c r="AK18" s="17">
        <f>IF(RUN_YEARS &gt; 1,(A1L211C2 + A1L211C5) / 2, 0)</f>
        <v>14434</v>
      </c>
      <c r="AL18" s="16" t="s">
        <v>807</v>
      </c>
      <c r="AM18" s="17">
        <f>(A1L211C16 + A1L211C17)</f>
        <v>324858</v>
      </c>
      <c r="AN18" s="16" t="s">
        <v>808</v>
      </c>
      <c r="AO18" s="17">
        <f>IF(RUN_YEARS &gt; 2,(A1L211C1 + A1L211C4 + A1L211C7) / 3, 0)</f>
        <v>326121.33333333331</v>
      </c>
      <c r="AP18" s="16" t="s">
        <v>809</v>
      </c>
      <c r="AQ18" s="17">
        <f>IF(RUN_YEARS &gt; 2,(A1L211C2 + A1L211C5 + A1L211C8) / 3, 0)</f>
        <v>15051.333333333334</v>
      </c>
      <c r="AR18" s="16" t="s">
        <v>810</v>
      </c>
      <c r="AS18" s="17">
        <f>(A1L211C19 + A1L211C20)</f>
        <v>341172.66666666663</v>
      </c>
      <c r="AT18" s="16" t="s">
        <v>811</v>
      </c>
      <c r="AU18" s="17">
        <f>IF(RUN_YEARS &gt; 3,(A1L211C1 + A1L211C4 + A1L211C7 + A1L211C10) / 4, 0)</f>
        <v>330940.25</v>
      </c>
      <c r="AV18" s="16" t="s">
        <v>812</v>
      </c>
      <c r="AW18" s="17">
        <f>IF(RUN_YEARS &gt; 3,(A1L211C2 + A1L211C5 + A1L211C8 + A1L211C11) / 4, 0)</f>
        <v>15060.75</v>
      </c>
      <c r="AX18" s="16" t="s">
        <v>813</v>
      </c>
      <c r="AY18" s="17">
        <f>(A1L211C22 + A1L211C23)</f>
        <v>346001</v>
      </c>
      <c r="AZ18" s="16" t="s">
        <v>814</v>
      </c>
      <c r="BA18" s="17">
        <f>IF(RUN_YEARS &gt; 4,(A1L211C1 + A1L211C4 + A1L211C7 + A1L211C10 + A1L211C13) / 5, 0)</f>
        <v>454516.2</v>
      </c>
      <c r="BB18" s="16" t="s">
        <v>815</v>
      </c>
      <c r="BC18" s="17">
        <f>IF(RUN_YEARS &gt; 4,(A1L211C2 + A1L211C5 + A1L211C8 + A1L211C11 + A1L211C14) / 5, 0)</f>
        <v>21517.4</v>
      </c>
      <c r="BD18" s="16" t="s">
        <v>816</v>
      </c>
      <c r="BE18" s="17">
        <f>(A1L211C25 + A1L211C26)</f>
        <v>476033.60000000003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59251</v>
      </c>
      <c r="F19" s="16" t="s">
        <v>174</v>
      </c>
      <c r="G19" s="15">
        <v>23850</v>
      </c>
      <c r="H19" s="16" t="s">
        <v>817</v>
      </c>
      <c r="I19" s="17">
        <f>(A1L212C1 + A1L212C2)</f>
        <v>83101</v>
      </c>
      <c r="J19" s="16" t="s">
        <v>175</v>
      </c>
      <c r="K19" s="15">
        <v>77150</v>
      </c>
      <c r="L19" s="16" t="s">
        <v>175</v>
      </c>
      <c r="M19" s="15">
        <v>32030</v>
      </c>
      <c r="N19" s="16" t="s">
        <v>818</v>
      </c>
      <c r="O19" s="17">
        <f>(A1L212C4 + A1L212C5)</f>
        <v>109180</v>
      </c>
      <c r="P19" s="16" t="s">
        <v>176</v>
      </c>
      <c r="Q19" s="15">
        <v>74502</v>
      </c>
      <c r="R19" s="16" t="s">
        <v>176</v>
      </c>
      <c r="S19" s="15">
        <v>30220</v>
      </c>
      <c r="T19" s="16" t="s">
        <v>819</v>
      </c>
      <c r="U19" s="17">
        <f>(A1L212C7 + A1L212C8)</f>
        <v>104722</v>
      </c>
      <c r="V19" s="16" t="s">
        <v>177</v>
      </c>
      <c r="W19" s="15">
        <v>85392</v>
      </c>
      <c r="X19" s="16" t="s">
        <v>177</v>
      </c>
      <c r="Y19" s="15">
        <v>32898</v>
      </c>
      <c r="Z19" s="16" t="s">
        <v>820</v>
      </c>
      <c r="AA19" s="17">
        <f>(A1L212C10 + A1L212C11)</f>
        <v>118290</v>
      </c>
      <c r="AB19" s="16" t="s">
        <v>178</v>
      </c>
      <c r="AC19" s="15">
        <v>53290</v>
      </c>
      <c r="AD19" s="16" t="s">
        <v>178</v>
      </c>
      <c r="AE19" s="15">
        <v>21613</v>
      </c>
      <c r="AF19" s="16" t="s">
        <v>821</v>
      </c>
      <c r="AG19" s="17">
        <f>(A1L212C13 + A1L212C14)</f>
        <v>74903</v>
      </c>
      <c r="AH19" s="16" t="s">
        <v>822</v>
      </c>
      <c r="AI19" s="17">
        <f>IF(RUN_YEARS &gt; 1,(A1L212C1 + A1L212C4) / 2, 0)</f>
        <v>68200.5</v>
      </c>
      <c r="AJ19" s="16" t="s">
        <v>823</v>
      </c>
      <c r="AK19" s="17">
        <f>IF(RUN_YEARS &gt; 1,(A1L212C2 + A1L212C5) / 2, 0)</f>
        <v>27940</v>
      </c>
      <c r="AL19" s="16" t="s">
        <v>824</v>
      </c>
      <c r="AM19" s="17">
        <f>(A1L212C16 + A1L212C17)</f>
        <v>96140.5</v>
      </c>
      <c r="AN19" s="16" t="s">
        <v>825</v>
      </c>
      <c r="AO19" s="17">
        <f>IF(RUN_YEARS &gt; 2,(A1L212C1 + A1L212C4 + A1L212C7) / 3, 0)</f>
        <v>70301</v>
      </c>
      <c r="AP19" s="16" t="s">
        <v>826</v>
      </c>
      <c r="AQ19" s="17">
        <f>IF(RUN_YEARS &gt; 2,(A1L212C2 + A1L212C5 + A1L212C8) / 3, 0)</f>
        <v>28700</v>
      </c>
      <c r="AR19" s="16" t="s">
        <v>827</v>
      </c>
      <c r="AS19" s="17">
        <f>(A1L212C19 + A1L212C20)</f>
        <v>99001</v>
      </c>
      <c r="AT19" s="16" t="s">
        <v>828</v>
      </c>
      <c r="AU19" s="17">
        <f>IF(RUN_YEARS &gt; 3,(A1L212C1 + A1L212C4 + A1L212C7 + A1L212C10) / 4, 0)</f>
        <v>74073.75</v>
      </c>
      <c r="AV19" s="16" t="s">
        <v>829</v>
      </c>
      <c r="AW19" s="17">
        <f>IF(RUN_YEARS &gt; 3,(A1L212C2 + A1L212C5 + A1L212C8 + A1L212C11) / 4, 0)</f>
        <v>29749.5</v>
      </c>
      <c r="AX19" s="16" t="s">
        <v>830</v>
      </c>
      <c r="AY19" s="17">
        <f>(A1L212C22 + A1L212C23)</f>
        <v>103823.25</v>
      </c>
      <c r="AZ19" s="16" t="s">
        <v>831</v>
      </c>
      <c r="BA19" s="17">
        <f>IF(RUN_YEARS &gt; 4,(A1L212C1 + A1L212C4 + A1L212C7 + A1L212C10 + A1L212C13) / 5, 0)</f>
        <v>69917</v>
      </c>
      <c r="BB19" s="16" t="s">
        <v>832</v>
      </c>
      <c r="BC19" s="17">
        <f>IF(RUN_YEARS &gt; 4,(A1L212C2 + A1L212C5 + A1L212C8 + A1L212C11 + A1L212C14) / 5, 0)</f>
        <v>28122.2</v>
      </c>
      <c r="BD19" s="16" t="s">
        <v>833</v>
      </c>
      <c r="BE19" s="17">
        <f>(A1L212C25 + A1L212C26)</f>
        <v>98039.2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374</v>
      </c>
      <c r="F20" s="16" t="s">
        <v>174</v>
      </c>
      <c r="G20" s="15">
        <v>348</v>
      </c>
      <c r="H20" s="16" t="s">
        <v>834</v>
      </c>
      <c r="I20" s="17">
        <f>(A1L213C1 + A1L213C2)</f>
        <v>722</v>
      </c>
      <c r="J20" s="16" t="s">
        <v>175</v>
      </c>
      <c r="K20" s="15">
        <v>735</v>
      </c>
      <c r="L20" s="16" t="s">
        <v>175</v>
      </c>
      <c r="M20" s="15">
        <v>391</v>
      </c>
      <c r="N20" s="16" t="s">
        <v>835</v>
      </c>
      <c r="O20" s="17">
        <f>(A1L213C4 + A1L213C5)</f>
        <v>1126</v>
      </c>
      <c r="P20" s="16" t="s">
        <v>176</v>
      </c>
      <c r="Q20" s="15">
        <v>430</v>
      </c>
      <c r="R20" s="16" t="s">
        <v>176</v>
      </c>
      <c r="S20" s="15">
        <v>313</v>
      </c>
      <c r="T20" s="16" t="s">
        <v>836</v>
      </c>
      <c r="U20" s="17">
        <f>(A1L213C7 + A1L213C8)</f>
        <v>743</v>
      </c>
      <c r="V20" s="16" t="s">
        <v>177</v>
      </c>
      <c r="W20" s="15">
        <v>428</v>
      </c>
      <c r="X20" s="16" t="s">
        <v>177</v>
      </c>
      <c r="Y20" s="15">
        <v>390</v>
      </c>
      <c r="Z20" s="16" t="s">
        <v>837</v>
      </c>
      <c r="AA20" s="17">
        <f>(A1L213C10 + A1L213C11)</f>
        <v>818</v>
      </c>
      <c r="AB20" s="16" t="s">
        <v>178</v>
      </c>
      <c r="AC20" s="15">
        <v>330</v>
      </c>
      <c r="AD20" s="16" t="s">
        <v>178</v>
      </c>
      <c r="AE20" s="15">
        <v>326</v>
      </c>
      <c r="AF20" s="16" t="s">
        <v>838</v>
      </c>
      <c r="AG20" s="17">
        <f>(A1L213C13 + A1L213C14)</f>
        <v>656</v>
      </c>
      <c r="AH20" s="16" t="s">
        <v>839</v>
      </c>
      <c r="AI20" s="17">
        <f>IF(RUN_YEARS &gt; 1,(A1L213C1 + A1L213C4) / 2, 0)</f>
        <v>554.5</v>
      </c>
      <c r="AJ20" s="16" t="s">
        <v>840</v>
      </c>
      <c r="AK20" s="17">
        <f>IF(RUN_YEARS &gt; 1,(A1L213C2 + A1L213C5) / 2, 0)</f>
        <v>369.5</v>
      </c>
      <c r="AL20" s="16" t="s">
        <v>841</v>
      </c>
      <c r="AM20" s="17">
        <f>(A1L213C16 + A1L213C17)</f>
        <v>924</v>
      </c>
      <c r="AN20" s="16" t="s">
        <v>842</v>
      </c>
      <c r="AO20" s="17">
        <f>IF(RUN_YEARS &gt; 2,(A1L213C1 + A1L213C4 + A1L213C7) / 3, 0)</f>
        <v>513</v>
      </c>
      <c r="AP20" s="16" t="s">
        <v>843</v>
      </c>
      <c r="AQ20" s="17">
        <f>IF(RUN_YEARS &gt; 2,(A1L213C2 + A1L213C5 + A1L213C8) / 3, 0)</f>
        <v>350.66666666666669</v>
      </c>
      <c r="AR20" s="16" t="s">
        <v>844</v>
      </c>
      <c r="AS20" s="17">
        <f>(A1L213C19 + A1L213C20)</f>
        <v>863.66666666666674</v>
      </c>
      <c r="AT20" s="16" t="s">
        <v>845</v>
      </c>
      <c r="AU20" s="17">
        <f>IF(RUN_YEARS &gt; 3,(A1L213C1 + A1L213C4 + A1L213C7 + A1L213C10) / 4, 0)</f>
        <v>491.75</v>
      </c>
      <c r="AV20" s="16" t="s">
        <v>846</v>
      </c>
      <c r="AW20" s="17">
        <f>IF(RUN_YEARS &gt; 3,(A1L213C2 + A1L213C5 + A1L213C8 + A1L213C11) / 4, 0)</f>
        <v>360.5</v>
      </c>
      <c r="AX20" s="16" t="s">
        <v>847</v>
      </c>
      <c r="AY20" s="17">
        <f>(A1L213C22 + A1L213C23)</f>
        <v>852.25</v>
      </c>
      <c r="AZ20" s="16" t="s">
        <v>848</v>
      </c>
      <c r="BA20" s="17">
        <f>IF(RUN_YEARS &gt; 4,(A1L213C1 + A1L213C4 + A1L213C7 + A1L213C10 + A1L213C13) / 5, 0)</f>
        <v>459.4</v>
      </c>
      <c r="BB20" s="16" t="s">
        <v>849</v>
      </c>
      <c r="BC20" s="17">
        <f>IF(RUN_YEARS &gt; 4,(A1L213C2 + A1L213C5 + A1L213C8 + A1L213C11 + A1L213C14) / 5, 0)</f>
        <v>353.6</v>
      </c>
      <c r="BD20" s="16" t="s">
        <v>850</v>
      </c>
      <c r="BE20" s="17">
        <f>(A1L213C25 + A1L213C26)</f>
        <v>813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83640</v>
      </c>
      <c r="F21" s="16" t="s">
        <v>174</v>
      </c>
      <c r="G21" s="15">
        <v>81092</v>
      </c>
      <c r="H21" s="16" t="s">
        <v>851</v>
      </c>
      <c r="I21" s="17">
        <f>(A1L214C1 + A1L214C2)</f>
        <v>164732</v>
      </c>
      <c r="J21" s="16" t="s">
        <v>175</v>
      </c>
      <c r="K21" s="15">
        <v>81488</v>
      </c>
      <c r="L21" s="16" t="s">
        <v>175</v>
      </c>
      <c r="M21" s="15">
        <v>78672</v>
      </c>
      <c r="N21" s="16" t="s">
        <v>852</v>
      </c>
      <c r="O21" s="17">
        <f>(A1L214C4 + A1L214C5)</f>
        <v>160160</v>
      </c>
      <c r="P21" s="16" t="s">
        <v>176</v>
      </c>
      <c r="Q21" s="15">
        <v>73027</v>
      </c>
      <c r="R21" s="16" t="s">
        <v>176</v>
      </c>
      <c r="S21" s="15">
        <v>68204</v>
      </c>
      <c r="T21" s="16" t="s">
        <v>853</v>
      </c>
      <c r="U21" s="17">
        <f>(A1L214C7 + A1L214C8)</f>
        <v>141231</v>
      </c>
      <c r="V21" s="16" t="s">
        <v>177</v>
      </c>
      <c r="W21" s="15">
        <v>63650</v>
      </c>
      <c r="X21" s="16" t="s">
        <v>177</v>
      </c>
      <c r="Y21" s="15">
        <v>61943</v>
      </c>
      <c r="Z21" s="16" t="s">
        <v>854</v>
      </c>
      <c r="AA21" s="17">
        <f>(A1L214C10 + A1L214C11)</f>
        <v>125593</v>
      </c>
      <c r="AB21" s="16" t="s">
        <v>178</v>
      </c>
      <c r="AC21" s="15">
        <v>62880</v>
      </c>
      <c r="AD21" s="16" t="s">
        <v>178</v>
      </c>
      <c r="AE21" s="15">
        <v>57113</v>
      </c>
      <c r="AF21" s="16" t="s">
        <v>855</v>
      </c>
      <c r="AG21" s="17">
        <f>(A1L214C13 + A1L214C14)</f>
        <v>119993</v>
      </c>
      <c r="AH21" s="16" t="s">
        <v>856</v>
      </c>
      <c r="AI21" s="17">
        <f>IF(RUN_YEARS &gt; 1,(A1L214C1 + A1L214C4) / 2, 0)</f>
        <v>82564</v>
      </c>
      <c r="AJ21" s="16" t="s">
        <v>857</v>
      </c>
      <c r="AK21" s="17">
        <f>IF(RUN_YEARS &gt; 1,(A1L214C2 + A1L214C5) / 2, 0)</f>
        <v>79882</v>
      </c>
      <c r="AL21" s="16" t="s">
        <v>858</v>
      </c>
      <c r="AM21" s="17">
        <f>(A1L214C16 + A1L214C17)</f>
        <v>162446</v>
      </c>
      <c r="AN21" s="16" t="s">
        <v>859</v>
      </c>
      <c r="AO21" s="17">
        <f>IF(RUN_YEARS &gt; 2,(A1L214C1 + A1L214C4 + A1L214C7) / 3, 0)</f>
        <v>79385</v>
      </c>
      <c r="AP21" s="16" t="s">
        <v>860</v>
      </c>
      <c r="AQ21" s="17">
        <f>IF(RUN_YEARS &gt; 2,(A1L214C2 + A1L214C5 + A1L214C8) / 3, 0)</f>
        <v>75989.333333333328</v>
      </c>
      <c r="AR21" s="16" t="s">
        <v>861</v>
      </c>
      <c r="AS21" s="17">
        <f>(A1L214C19 + A1L214C20)</f>
        <v>155374.33333333331</v>
      </c>
      <c r="AT21" s="16" t="s">
        <v>862</v>
      </c>
      <c r="AU21" s="17">
        <f>IF(RUN_YEARS &gt; 3,(A1L214C1 + A1L214C4 + A1L214C7 + A1L214C10) / 4, 0)</f>
        <v>75451.25</v>
      </c>
      <c r="AV21" s="16" t="s">
        <v>863</v>
      </c>
      <c r="AW21" s="17">
        <f>IF(RUN_YEARS &gt; 3,(A1L214C2 + A1L214C5 + A1L214C8 + A1L214C11) / 4, 0)</f>
        <v>72477.75</v>
      </c>
      <c r="AX21" s="16" t="s">
        <v>864</v>
      </c>
      <c r="AY21" s="17">
        <f>(A1L214C22 + A1L214C23)</f>
        <v>147929</v>
      </c>
      <c r="AZ21" s="16" t="s">
        <v>865</v>
      </c>
      <c r="BA21" s="17">
        <f>IF(RUN_YEARS &gt; 4,(A1L214C1 + A1L214C4 + A1L214C7 + A1L214C10 + A1L214C13) / 5, 0)</f>
        <v>72937</v>
      </c>
      <c r="BB21" s="16" t="s">
        <v>866</v>
      </c>
      <c r="BC21" s="17">
        <f>IF(RUN_YEARS &gt; 4,(A1L214C2 + A1L214C5 + A1L214C8 + A1L214C11 + A1L214C14) / 5, 0)</f>
        <v>69404.800000000003</v>
      </c>
      <c r="BD21" s="16" t="s">
        <v>867</v>
      </c>
      <c r="BE21" s="17">
        <f>(A1L214C25 + A1L214C26)</f>
        <v>142341.79999999999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703</v>
      </c>
      <c r="F22" s="16" t="s">
        <v>174</v>
      </c>
      <c r="G22" s="15">
        <v>373</v>
      </c>
      <c r="H22" s="16" t="s">
        <v>868</v>
      </c>
      <c r="I22" s="17">
        <f>(A1L215C1 + A1L215C2)</f>
        <v>1076</v>
      </c>
      <c r="J22" s="16" t="s">
        <v>175</v>
      </c>
      <c r="K22" s="15">
        <v>1028</v>
      </c>
      <c r="L22" s="16" t="s">
        <v>175</v>
      </c>
      <c r="M22" s="15">
        <v>653</v>
      </c>
      <c r="N22" s="16" t="s">
        <v>869</v>
      </c>
      <c r="O22" s="17">
        <f>(A1L215C4 + A1L215C5)</f>
        <v>1681</v>
      </c>
      <c r="P22" s="16" t="s">
        <v>176</v>
      </c>
      <c r="Q22" s="15">
        <v>902</v>
      </c>
      <c r="R22" s="16" t="s">
        <v>176</v>
      </c>
      <c r="S22" s="15">
        <v>718</v>
      </c>
      <c r="T22" s="16" t="s">
        <v>870</v>
      </c>
      <c r="U22" s="17">
        <f>(A1L215C7 + A1L215C8)</f>
        <v>1620</v>
      </c>
      <c r="V22" s="16" t="s">
        <v>177</v>
      </c>
      <c r="W22" s="15">
        <v>848</v>
      </c>
      <c r="X22" s="16" t="s">
        <v>177</v>
      </c>
      <c r="Y22" s="15">
        <v>674</v>
      </c>
      <c r="Z22" s="16" t="s">
        <v>871</v>
      </c>
      <c r="AA22" s="17">
        <f>(A1L215C10 + A1L215C11)</f>
        <v>1522</v>
      </c>
      <c r="AB22" s="16" t="s">
        <v>178</v>
      </c>
      <c r="AC22" s="15">
        <v>15528</v>
      </c>
      <c r="AD22" s="16" t="s">
        <v>178</v>
      </c>
      <c r="AE22" s="15">
        <v>1449</v>
      </c>
      <c r="AF22" s="16" t="s">
        <v>872</v>
      </c>
      <c r="AG22" s="17">
        <f>(A1L215C13 + A1L215C14)</f>
        <v>16977</v>
      </c>
      <c r="AH22" s="16" t="s">
        <v>873</v>
      </c>
      <c r="AI22" s="17">
        <f>IF(RUN_YEARS &gt; 1,(A1L215C1 + A1L215C4) / 2, 0)</f>
        <v>865.5</v>
      </c>
      <c r="AJ22" s="16" t="s">
        <v>874</v>
      </c>
      <c r="AK22" s="17">
        <f>IF(RUN_YEARS &gt; 1,(A1L215C2 + A1L215C5) / 2, 0)</f>
        <v>513</v>
      </c>
      <c r="AL22" s="16" t="s">
        <v>875</v>
      </c>
      <c r="AM22" s="17">
        <f>(A1L215C16 + A1L215C17)</f>
        <v>1378.5</v>
      </c>
      <c r="AN22" s="16" t="s">
        <v>876</v>
      </c>
      <c r="AO22" s="17">
        <f>IF(RUN_YEARS &gt; 2,(A1L215C1 + A1L215C4 + A1L215C7) / 3, 0)</f>
        <v>877.66666666666663</v>
      </c>
      <c r="AP22" s="16" t="s">
        <v>877</v>
      </c>
      <c r="AQ22" s="17">
        <f>IF(RUN_YEARS &gt; 2,(A1L215C2 + A1L215C5 + A1L215C8) / 3, 0)</f>
        <v>581.33333333333337</v>
      </c>
      <c r="AR22" s="16" t="s">
        <v>878</v>
      </c>
      <c r="AS22" s="17">
        <f>(A1L215C19 + A1L215C20)</f>
        <v>1459</v>
      </c>
      <c r="AT22" s="16" t="s">
        <v>879</v>
      </c>
      <c r="AU22" s="17">
        <f>IF(RUN_YEARS &gt; 3,(A1L215C1 + A1L215C4 + A1L215C7 + A1L215C10) / 4, 0)</f>
        <v>870.25</v>
      </c>
      <c r="AV22" s="16" t="s">
        <v>880</v>
      </c>
      <c r="AW22" s="17">
        <f>IF(RUN_YEARS &gt; 3,(A1L215C2 + A1L215C5 + A1L215C8 + A1L215C11) / 4, 0)</f>
        <v>604.5</v>
      </c>
      <c r="AX22" s="16" t="s">
        <v>881</v>
      </c>
      <c r="AY22" s="17">
        <f>(A1L215C22 + A1L215C23)</f>
        <v>1474.75</v>
      </c>
      <c r="AZ22" s="16" t="s">
        <v>882</v>
      </c>
      <c r="BA22" s="17">
        <f>IF(RUN_YEARS &gt; 4,(A1L215C1 + A1L215C4 + A1L215C7 + A1L215C10 + A1L215C13) / 5, 0)</f>
        <v>3801.8</v>
      </c>
      <c r="BB22" s="16" t="s">
        <v>883</v>
      </c>
      <c r="BC22" s="17">
        <f>IF(RUN_YEARS &gt; 4,(A1L215C2 + A1L215C5 + A1L215C8 + A1L215C11 + A1L215C14) / 5, 0)</f>
        <v>773.4</v>
      </c>
      <c r="BD22" s="16" t="s">
        <v>884</v>
      </c>
      <c r="BE22" s="17">
        <f>(A1L215C25 + A1L215C26)</f>
        <v>4575.2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1438730</v>
      </c>
      <c r="F23" s="16" t="s">
        <v>174</v>
      </c>
      <c r="G23" s="15">
        <v>1050318</v>
      </c>
      <c r="H23" s="16" t="s">
        <v>885</v>
      </c>
      <c r="I23" s="17">
        <f>(A1L216C1 + A1L216C2)</f>
        <v>2489048</v>
      </c>
      <c r="J23" s="16" t="s">
        <v>175</v>
      </c>
      <c r="K23" s="15">
        <v>1553659</v>
      </c>
      <c r="L23" s="16" t="s">
        <v>175</v>
      </c>
      <c r="M23" s="15">
        <v>1149480</v>
      </c>
      <c r="N23" s="16" t="s">
        <v>886</v>
      </c>
      <c r="O23" s="17">
        <f>(A1L216C4 + A1L216C5)</f>
        <v>2703139</v>
      </c>
      <c r="P23" s="16" t="s">
        <v>176</v>
      </c>
      <c r="Q23" s="15">
        <v>1793019</v>
      </c>
      <c r="R23" s="16" t="s">
        <v>176</v>
      </c>
      <c r="S23" s="15">
        <v>1334723</v>
      </c>
      <c r="T23" s="16" t="s">
        <v>887</v>
      </c>
      <c r="U23" s="17">
        <f>(A1L216C7 + A1L216C8)</f>
        <v>3127742</v>
      </c>
      <c r="V23" s="16" t="s">
        <v>177</v>
      </c>
      <c r="W23" s="15">
        <v>1738164</v>
      </c>
      <c r="X23" s="16" t="s">
        <v>177</v>
      </c>
      <c r="Y23" s="15">
        <v>1307624</v>
      </c>
      <c r="Z23" s="16" t="s">
        <v>888</v>
      </c>
      <c r="AA23" s="17">
        <f>(A1L216C10 + A1L216C11)</f>
        <v>3045788</v>
      </c>
      <c r="AB23" s="16" t="s">
        <v>178</v>
      </c>
      <c r="AC23" s="15">
        <v>2395138</v>
      </c>
      <c r="AD23" s="16" t="s">
        <v>178</v>
      </c>
      <c r="AE23" s="15">
        <v>1414248</v>
      </c>
      <c r="AF23" s="16" t="s">
        <v>889</v>
      </c>
      <c r="AG23" s="17">
        <f>(A1L216C13 + A1L216C14)</f>
        <v>3809386</v>
      </c>
      <c r="AH23" s="16" t="s">
        <v>890</v>
      </c>
      <c r="AI23" s="17">
        <f>IF(RUN_YEARS &gt; 1,(A1L216C1 + A1L216C4) / 2, 0)</f>
        <v>1496194.5</v>
      </c>
      <c r="AJ23" s="16" t="s">
        <v>891</v>
      </c>
      <c r="AK23" s="17">
        <f>IF(RUN_YEARS &gt; 1,(A1L216C2 + A1L216C5) / 2, 0)</f>
        <v>1099899</v>
      </c>
      <c r="AL23" s="16" t="s">
        <v>892</v>
      </c>
      <c r="AM23" s="17">
        <f>(A1L216C16 + A1L216C17)</f>
        <v>2596093.5</v>
      </c>
      <c r="AN23" s="16" t="s">
        <v>893</v>
      </c>
      <c r="AO23" s="17">
        <f>IF(RUN_YEARS &gt; 2,(A1L216C1 + A1L216C4 + A1L216C7) / 3, 0)</f>
        <v>1595136</v>
      </c>
      <c r="AP23" s="16" t="s">
        <v>894</v>
      </c>
      <c r="AQ23" s="17">
        <f>IF(RUN_YEARS &gt; 2,(A1L216C2 + A1L216C5 + A1L216C8) / 3, 0)</f>
        <v>1178173.6666666667</v>
      </c>
      <c r="AR23" s="16" t="s">
        <v>895</v>
      </c>
      <c r="AS23" s="17">
        <f>(A1L216C19 + A1L216C20)</f>
        <v>2773309.666666667</v>
      </c>
      <c r="AT23" s="16" t="s">
        <v>896</v>
      </c>
      <c r="AU23" s="17">
        <f>IF(RUN_YEARS &gt; 3,(A1L216C1 + A1L216C4 + A1L216C7 + A1L216C10) / 4, 0)</f>
        <v>1630893</v>
      </c>
      <c r="AV23" s="16" t="s">
        <v>897</v>
      </c>
      <c r="AW23" s="17">
        <f>IF(RUN_YEARS &gt; 3,(A1L216C2 + A1L216C5 + A1L216C8 + A1L216C11) / 4, 0)</f>
        <v>1210536.25</v>
      </c>
      <c r="AX23" s="16" t="s">
        <v>898</v>
      </c>
      <c r="AY23" s="17">
        <f>(A1L216C22 + A1L216C23)</f>
        <v>2841429.25</v>
      </c>
      <c r="AZ23" s="16" t="s">
        <v>899</v>
      </c>
      <c r="BA23" s="17">
        <f>IF(RUN_YEARS &gt; 4,(A1L216C1 + A1L216C4 + A1L216C7 + A1L216C10 + A1L216C13) / 5, 0)</f>
        <v>1783742</v>
      </c>
      <c r="BB23" s="16" t="s">
        <v>900</v>
      </c>
      <c r="BC23" s="17">
        <f>IF(RUN_YEARS &gt; 4,(A1L216C2 + A1L216C5 + A1L216C8 + A1L216C11 + A1L216C14) / 5, 0)</f>
        <v>1251278.6000000001</v>
      </c>
      <c r="BD23" s="16" t="s">
        <v>901</v>
      </c>
      <c r="BE23" s="17">
        <f>(A1L216C25 + A1L216C26)</f>
        <v>3035020.6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33B12-8AA0-4970-9110-DB8DDA3542E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45814</v>
      </c>
      <c r="F9" s="16" t="s">
        <v>174</v>
      </c>
      <c r="G9" s="15">
        <v>23457</v>
      </c>
      <c r="H9" s="16" t="s">
        <v>969</v>
      </c>
      <c r="I9" s="17">
        <f>(A1L218C1 + A1L218C2)</f>
        <v>69271</v>
      </c>
      <c r="J9" s="16" t="s">
        <v>175</v>
      </c>
      <c r="K9" s="15">
        <v>50584</v>
      </c>
      <c r="L9" s="16" t="s">
        <v>175</v>
      </c>
      <c r="M9" s="15">
        <v>22844</v>
      </c>
      <c r="N9" s="16" t="s">
        <v>970</v>
      </c>
      <c r="O9" s="17">
        <f>(A1L218C4 + A1L218C5)</f>
        <v>73428</v>
      </c>
      <c r="P9" s="16" t="s">
        <v>176</v>
      </c>
      <c r="Q9" s="15">
        <v>44631</v>
      </c>
      <c r="R9" s="16" t="s">
        <v>176</v>
      </c>
      <c r="S9" s="15">
        <v>20581</v>
      </c>
      <c r="T9" s="16" t="s">
        <v>971</v>
      </c>
      <c r="U9" s="17">
        <f>(A1L218C7 + A1L218C8)</f>
        <v>65212</v>
      </c>
      <c r="V9" s="16" t="s">
        <v>177</v>
      </c>
      <c r="W9" s="15">
        <v>39843</v>
      </c>
      <c r="X9" s="16" t="s">
        <v>177</v>
      </c>
      <c r="Y9" s="15">
        <v>22826</v>
      </c>
      <c r="Z9" s="16" t="s">
        <v>972</v>
      </c>
      <c r="AA9" s="17">
        <f>(A1L218C10 + A1L218C11)</f>
        <v>62669</v>
      </c>
      <c r="AB9" s="16" t="s">
        <v>178</v>
      </c>
      <c r="AC9" s="15">
        <v>39083</v>
      </c>
      <c r="AD9" s="16" t="s">
        <v>178</v>
      </c>
      <c r="AE9" s="15">
        <v>23822</v>
      </c>
      <c r="AF9" s="16" t="s">
        <v>973</v>
      </c>
      <c r="AG9" s="17">
        <f>(A1L218C13 + A1L218C14)</f>
        <v>62905</v>
      </c>
      <c r="AH9" s="16" t="s">
        <v>974</v>
      </c>
      <c r="AI9" s="17">
        <f>IF(RUN_YEARS &gt; 1,(A1L218C1 + A1L218C4) / 2, 0)</f>
        <v>48199</v>
      </c>
      <c r="AJ9" s="16" t="s">
        <v>975</v>
      </c>
      <c r="AK9" s="17">
        <f>IF(RUN_YEARS &gt; 1,(A1L218C2 + A1L218C5) / 2, 0)</f>
        <v>23150.5</v>
      </c>
      <c r="AL9" s="16" t="s">
        <v>976</v>
      </c>
      <c r="AM9" s="17">
        <f>(A1L218C16 + A1L218C17)</f>
        <v>71349.5</v>
      </c>
      <c r="AN9" s="16" t="s">
        <v>977</v>
      </c>
      <c r="AO9" s="17">
        <f>IF(RUN_YEARS &gt; 2,(A1L218C1 + A1L218C4 + A1L218C7) / 3, 0)</f>
        <v>47009.666666666664</v>
      </c>
      <c r="AP9" s="16" t="s">
        <v>978</v>
      </c>
      <c r="AQ9" s="17">
        <f>IF(RUN_YEARS &gt; 2,(A1L218C2 + A1L218C5 + A1L218C8) / 3, 0)</f>
        <v>22294</v>
      </c>
      <c r="AR9" s="16" t="s">
        <v>979</v>
      </c>
      <c r="AS9" s="17">
        <f>(A1L218C19 + A1L218C20)</f>
        <v>69303.666666666657</v>
      </c>
      <c r="AT9" s="16" t="s">
        <v>980</v>
      </c>
      <c r="AU9" s="17">
        <f>IF(RUN_YEARS &gt; 3,(A1L218C1 + A1L218C4 + A1L218C7 + A1L218C10) / 4, 0)</f>
        <v>45218</v>
      </c>
      <c r="AV9" s="16" t="s">
        <v>981</v>
      </c>
      <c r="AW9" s="17">
        <f>IF(RUN_YEARS &gt; 3,(A1L218C2 + A1L218C5 + A1L218C8 + A1L218C11) / 4, 0)</f>
        <v>22427</v>
      </c>
      <c r="AX9" s="16" t="s">
        <v>982</v>
      </c>
      <c r="AY9" s="17">
        <f>(A1L218C22 + A1L218C23)</f>
        <v>67645</v>
      </c>
      <c r="AZ9" s="16" t="s">
        <v>983</v>
      </c>
      <c r="BA9" s="17">
        <f>IF(RUN_YEARS &gt; 4,(A1L218C1 + A1L218C4 + A1L218C7 + A1L218C10 + A1L218C13) / 5, 0)</f>
        <v>43991</v>
      </c>
      <c r="BB9" s="16" t="s">
        <v>984</v>
      </c>
      <c r="BC9" s="17">
        <f>IF(RUN_YEARS &gt; 4,(A1L218C2 + A1L218C5 + A1L218C8 + A1L218C11 + A1L218C14) / 5, 0)</f>
        <v>22706</v>
      </c>
      <c r="BD9" s="16" t="s">
        <v>985</v>
      </c>
      <c r="BE9" s="17">
        <f>(A1L218C25 + A1L218C26)</f>
        <v>66697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90129</v>
      </c>
      <c r="F10" s="16" t="s">
        <v>174</v>
      </c>
      <c r="G10" s="15">
        <v>46246</v>
      </c>
      <c r="H10" s="16" t="s">
        <v>986</v>
      </c>
      <c r="I10" s="17">
        <f>(A1L219C1 + A1L219C2)</f>
        <v>136375</v>
      </c>
      <c r="J10" s="16" t="s">
        <v>175</v>
      </c>
      <c r="K10" s="15">
        <v>92656</v>
      </c>
      <c r="L10" s="16" t="s">
        <v>175</v>
      </c>
      <c r="M10" s="15">
        <v>52541</v>
      </c>
      <c r="N10" s="16" t="s">
        <v>987</v>
      </c>
      <c r="O10" s="17">
        <f>(A1L219C4 + A1L219C5)</f>
        <v>145197</v>
      </c>
      <c r="P10" s="16" t="s">
        <v>176</v>
      </c>
      <c r="Q10" s="15">
        <v>91676</v>
      </c>
      <c r="R10" s="16" t="s">
        <v>176</v>
      </c>
      <c r="S10" s="15">
        <v>51224</v>
      </c>
      <c r="T10" s="16" t="s">
        <v>988</v>
      </c>
      <c r="U10" s="17">
        <f>(A1L219C7 + A1L219C8)</f>
        <v>142900</v>
      </c>
      <c r="V10" s="16" t="s">
        <v>177</v>
      </c>
      <c r="W10" s="15">
        <v>86405</v>
      </c>
      <c r="X10" s="16" t="s">
        <v>177</v>
      </c>
      <c r="Y10" s="15">
        <v>54350</v>
      </c>
      <c r="Z10" s="16" t="s">
        <v>989</v>
      </c>
      <c r="AA10" s="17">
        <f>(A1L219C10 + A1L219C11)</f>
        <v>140755</v>
      </c>
      <c r="AB10" s="16" t="s">
        <v>178</v>
      </c>
      <c r="AC10" s="15">
        <v>77259</v>
      </c>
      <c r="AD10" s="16" t="s">
        <v>178</v>
      </c>
      <c r="AE10" s="15">
        <v>55301</v>
      </c>
      <c r="AF10" s="16" t="s">
        <v>990</v>
      </c>
      <c r="AG10" s="17">
        <f>(A1L219C13 + A1L219C14)</f>
        <v>132560</v>
      </c>
      <c r="AH10" s="16" t="s">
        <v>991</v>
      </c>
      <c r="AI10" s="17">
        <f>IF(RUN_YEARS &gt; 1,(A1L219C1 + A1L219C4) / 2, 0)</f>
        <v>91392.5</v>
      </c>
      <c r="AJ10" s="16" t="s">
        <v>992</v>
      </c>
      <c r="AK10" s="17">
        <f>IF(RUN_YEARS &gt; 1,(A1L219C2 + A1L219C5) / 2, 0)</f>
        <v>49393.5</v>
      </c>
      <c r="AL10" s="16" t="s">
        <v>993</v>
      </c>
      <c r="AM10" s="17">
        <f>(A1L219C16 + A1L219C17)</f>
        <v>140786</v>
      </c>
      <c r="AN10" s="16" t="s">
        <v>994</v>
      </c>
      <c r="AO10" s="17">
        <f>IF(RUN_YEARS &gt; 2,(A1L219C1 + A1L219C4 + A1L219C7) / 3, 0)</f>
        <v>91487</v>
      </c>
      <c r="AP10" s="16" t="s">
        <v>995</v>
      </c>
      <c r="AQ10" s="17">
        <f>IF(RUN_YEARS &gt; 2,(A1L219C2 + A1L219C5 + A1L219C8) / 3, 0)</f>
        <v>50003.666666666664</v>
      </c>
      <c r="AR10" s="16" t="s">
        <v>996</v>
      </c>
      <c r="AS10" s="17">
        <f>(A1L219C19 + A1L219C20)</f>
        <v>141490.66666666666</v>
      </c>
      <c r="AT10" s="16" t="s">
        <v>997</v>
      </c>
      <c r="AU10" s="17">
        <f>IF(RUN_YEARS &gt; 3,(A1L219C1 + A1L219C4 + A1L219C7 + A1L219C10) / 4, 0)</f>
        <v>90216.5</v>
      </c>
      <c r="AV10" s="16" t="s">
        <v>998</v>
      </c>
      <c r="AW10" s="17">
        <f>IF(RUN_YEARS &gt; 3,(A1L219C2 + A1L219C5 + A1L219C8 + A1L219C11) / 4, 0)</f>
        <v>51090.25</v>
      </c>
      <c r="AX10" s="16" t="s">
        <v>999</v>
      </c>
      <c r="AY10" s="17">
        <f>(A1L219C22 + A1L219C23)</f>
        <v>141306.75</v>
      </c>
      <c r="AZ10" s="16" t="s">
        <v>1000</v>
      </c>
      <c r="BA10" s="17">
        <f>IF(RUN_YEARS &gt; 4,(A1L219C1 + A1L219C4 + A1L219C7 + A1L219C10 + A1L219C13) / 5, 0)</f>
        <v>87625</v>
      </c>
      <c r="BB10" s="16" t="s">
        <v>1001</v>
      </c>
      <c r="BC10" s="17">
        <f>IF(RUN_YEARS &gt; 4,(A1L219C2 + A1L219C5 + A1L219C8 + A1L219C11 + A1L219C14) / 5, 0)</f>
        <v>51932.4</v>
      </c>
      <c r="BD10" s="16" t="s">
        <v>1002</v>
      </c>
      <c r="BE10" s="17">
        <f>(A1L219C25 + A1L219C26)</f>
        <v>139557.4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633527</v>
      </c>
      <c r="F11" s="16" t="s">
        <v>174</v>
      </c>
      <c r="G11" s="15">
        <v>621319</v>
      </c>
      <c r="H11" s="16" t="s">
        <v>1003</v>
      </c>
      <c r="I11" s="17">
        <f>(A1L220C1 + A1L220C2)</f>
        <v>1254846</v>
      </c>
      <c r="J11" s="16" t="s">
        <v>175</v>
      </c>
      <c r="K11" s="15">
        <v>819773</v>
      </c>
      <c r="L11" s="16" t="s">
        <v>175</v>
      </c>
      <c r="M11" s="15">
        <v>807268</v>
      </c>
      <c r="N11" s="16" t="s">
        <v>1004</v>
      </c>
      <c r="O11" s="17">
        <f>(A1L220C4 + A1L220C5)</f>
        <v>1627041</v>
      </c>
      <c r="P11" s="16" t="s">
        <v>176</v>
      </c>
      <c r="Q11" s="15">
        <v>962735</v>
      </c>
      <c r="R11" s="16" t="s">
        <v>176</v>
      </c>
      <c r="S11" s="15">
        <v>950242</v>
      </c>
      <c r="T11" s="16" t="s">
        <v>1005</v>
      </c>
      <c r="U11" s="17">
        <f>(A1L220C7 + A1L220C8)</f>
        <v>1912977</v>
      </c>
      <c r="V11" s="16" t="s">
        <v>177</v>
      </c>
      <c r="W11" s="15">
        <v>905688</v>
      </c>
      <c r="X11" s="16" t="s">
        <v>177</v>
      </c>
      <c r="Y11" s="15">
        <v>897907</v>
      </c>
      <c r="Z11" s="16" t="s">
        <v>1006</v>
      </c>
      <c r="AA11" s="17">
        <f>(A1L220C10 + A1L220C11)</f>
        <v>1803595</v>
      </c>
      <c r="AB11" s="16" t="s">
        <v>178</v>
      </c>
      <c r="AC11" s="15">
        <v>746518</v>
      </c>
      <c r="AD11" s="16" t="s">
        <v>178</v>
      </c>
      <c r="AE11" s="15">
        <v>982147</v>
      </c>
      <c r="AF11" s="16" t="s">
        <v>1007</v>
      </c>
      <c r="AG11" s="17">
        <f>(A1L220C13 + A1L220C14)</f>
        <v>1728665</v>
      </c>
      <c r="AH11" s="16" t="s">
        <v>1008</v>
      </c>
      <c r="AI11" s="17">
        <f>IF(RUN_YEARS &gt; 1,(A1L220C1 + A1L220C4) / 2, 0)</f>
        <v>726650</v>
      </c>
      <c r="AJ11" s="16" t="s">
        <v>1009</v>
      </c>
      <c r="AK11" s="17">
        <f>IF(RUN_YEARS &gt; 1,(A1L220C2 + A1L220C5) / 2, 0)</f>
        <v>714293.5</v>
      </c>
      <c r="AL11" s="16" t="s">
        <v>1010</v>
      </c>
      <c r="AM11" s="17">
        <f>(A1L220C16 + A1L220C17)</f>
        <v>1440943.5</v>
      </c>
      <c r="AN11" s="16" t="s">
        <v>1011</v>
      </c>
      <c r="AO11" s="17">
        <f>IF(RUN_YEARS &gt; 2,(A1L220C1 + A1L220C4 + A1L220C7) / 3, 0)</f>
        <v>805345</v>
      </c>
      <c r="AP11" s="16" t="s">
        <v>1012</v>
      </c>
      <c r="AQ11" s="17">
        <f>IF(RUN_YEARS &gt; 2,(A1L220C2 + A1L220C5 + A1L220C8) / 3, 0)</f>
        <v>792943</v>
      </c>
      <c r="AR11" s="16" t="s">
        <v>1013</v>
      </c>
      <c r="AS11" s="17">
        <f>(A1L220C19 + A1L220C20)</f>
        <v>1598288</v>
      </c>
      <c r="AT11" s="16" t="s">
        <v>1014</v>
      </c>
      <c r="AU11" s="17">
        <f>IF(RUN_YEARS &gt; 3,(A1L220C1 + A1L220C4 + A1L220C7 + A1L220C10) / 4, 0)</f>
        <v>830430.75</v>
      </c>
      <c r="AV11" s="16" t="s">
        <v>1015</v>
      </c>
      <c r="AW11" s="17">
        <f>IF(RUN_YEARS &gt; 3,(A1L220C2 + A1L220C5 + A1L220C8 + A1L220C11) / 4, 0)</f>
        <v>819184</v>
      </c>
      <c r="AX11" s="16" t="s">
        <v>1016</v>
      </c>
      <c r="AY11" s="17">
        <f>(A1L220C22 + A1L220C23)</f>
        <v>1649614.75</v>
      </c>
      <c r="AZ11" s="16" t="s">
        <v>1017</v>
      </c>
      <c r="BA11" s="17">
        <f>IF(RUN_YEARS &gt; 4,(A1L220C1 + A1L220C4 + A1L220C7 + A1L220C10 + A1L220C13) / 5, 0)</f>
        <v>813648.2</v>
      </c>
      <c r="BB11" s="16" t="s">
        <v>1018</v>
      </c>
      <c r="BC11" s="17">
        <f>IF(RUN_YEARS &gt; 4,(A1L220C2 + A1L220C5 + A1L220C8 + A1L220C11 + A1L220C14) / 5, 0)</f>
        <v>851776.6</v>
      </c>
      <c r="BD11" s="16" t="s">
        <v>1019</v>
      </c>
      <c r="BE11" s="17">
        <f>(A1L220C25 + A1L220C26)</f>
        <v>1665424.7999999998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20718</v>
      </c>
      <c r="F12" s="16" t="s">
        <v>174</v>
      </c>
      <c r="G12" s="15">
        <v>19229</v>
      </c>
      <c r="H12" s="16" t="s">
        <v>1020</v>
      </c>
      <c r="I12" s="17">
        <f>(A1L221C1 + A1L221C2)</f>
        <v>39947</v>
      </c>
      <c r="J12" s="16" t="s">
        <v>175</v>
      </c>
      <c r="K12" s="15">
        <v>25199</v>
      </c>
      <c r="L12" s="16" t="s">
        <v>175</v>
      </c>
      <c r="M12" s="15">
        <v>24756</v>
      </c>
      <c r="N12" s="16" t="s">
        <v>1021</v>
      </c>
      <c r="O12" s="17">
        <f>(A1L221C4 + A1L221C5)</f>
        <v>49955</v>
      </c>
      <c r="P12" s="16" t="s">
        <v>176</v>
      </c>
      <c r="Q12" s="15">
        <v>23318</v>
      </c>
      <c r="R12" s="16" t="s">
        <v>176</v>
      </c>
      <c r="S12" s="15">
        <v>23018</v>
      </c>
      <c r="T12" s="16" t="s">
        <v>1022</v>
      </c>
      <c r="U12" s="17">
        <f>(A1L221C7 + A1L221C8)</f>
        <v>46336</v>
      </c>
      <c r="V12" s="16" t="s">
        <v>177</v>
      </c>
      <c r="W12" s="15">
        <v>24065</v>
      </c>
      <c r="X12" s="16" t="s">
        <v>177</v>
      </c>
      <c r="Y12" s="15">
        <v>23547</v>
      </c>
      <c r="Z12" s="16" t="s">
        <v>1023</v>
      </c>
      <c r="AA12" s="17">
        <f>(A1L221C10 + A1L221C11)</f>
        <v>47612</v>
      </c>
      <c r="AB12" s="16" t="s">
        <v>178</v>
      </c>
      <c r="AC12" s="15">
        <v>23421</v>
      </c>
      <c r="AD12" s="16" t="s">
        <v>178</v>
      </c>
      <c r="AE12" s="15">
        <v>23250</v>
      </c>
      <c r="AF12" s="16" t="s">
        <v>1024</v>
      </c>
      <c r="AG12" s="17">
        <f>(A1L221C13 + A1L221C14)</f>
        <v>46671</v>
      </c>
      <c r="AH12" s="16" t="s">
        <v>1025</v>
      </c>
      <c r="AI12" s="17">
        <f>IF(RUN_YEARS &gt; 1,(A1L221C1 + A1L221C4) / 2, 0)</f>
        <v>22958.5</v>
      </c>
      <c r="AJ12" s="16" t="s">
        <v>1026</v>
      </c>
      <c r="AK12" s="17">
        <f>IF(RUN_YEARS &gt; 1,(A1L221C2 + A1L221C5) / 2, 0)</f>
        <v>21992.5</v>
      </c>
      <c r="AL12" s="16" t="s">
        <v>1027</v>
      </c>
      <c r="AM12" s="17">
        <f>(A1L221C16 + A1L221C17)</f>
        <v>44951</v>
      </c>
      <c r="AN12" s="16" t="s">
        <v>1028</v>
      </c>
      <c r="AO12" s="17">
        <f>IF(RUN_YEARS &gt; 2,(A1L221C1 + A1L221C4 + A1L221C7) / 3, 0)</f>
        <v>23078.333333333332</v>
      </c>
      <c r="AP12" s="16" t="s">
        <v>1029</v>
      </c>
      <c r="AQ12" s="17">
        <f>IF(RUN_YEARS &gt; 2,(A1L221C2 + A1L221C5 + A1L221C8) / 3, 0)</f>
        <v>22334.333333333332</v>
      </c>
      <c r="AR12" s="16" t="s">
        <v>1030</v>
      </c>
      <c r="AS12" s="17">
        <f>(A1L221C19 + A1L221C20)</f>
        <v>45412.666666666664</v>
      </c>
      <c r="AT12" s="16" t="s">
        <v>1031</v>
      </c>
      <c r="AU12" s="17">
        <f>IF(RUN_YEARS &gt; 3,(A1L221C1 + A1L221C4 + A1L221C7 + A1L221C10) / 4, 0)</f>
        <v>23325</v>
      </c>
      <c r="AV12" s="16" t="s">
        <v>1032</v>
      </c>
      <c r="AW12" s="17">
        <f>IF(RUN_YEARS &gt; 3,(A1L221C2 + A1L221C5 + A1L221C8 + A1L221C11) / 4, 0)</f>
        <v>22637.5</v>
      </c>
      <c r="AX12" s="16" t="s">
        <v>1033</v>
      </c>
      <c r="AY12" s="17">
        <f>(A1L221C22 + A1L221C23)</f>
        <v>45962.5</v>
      </c>
      <c r="AZ12" s="16" t="s">
        <v>1034</v>
      </c>
      <c r="BA12" s="17">
        <f>IF(RUN_YEARS &gt; 4,(A1L221C1 + A1L221C4 + A1L221C7 + A1L221C10 + A1L221C13) / 5, 0)</f>
        <v>23344.2</v>
      </c>
      <c r="BB12" s="16" t="s">
        <v>1035</v>
      </c>
      <c r="BC12" s="17">
        <f>IF(RUN_YEARS &gt; 4,(A1L221C2 + A1L221C5 + A1L221C8 + A1L221C11 + A1L221C14) / 5, 0)</f>
        <v>22760</v>
      </c>
      <c r="BD12" s="16" t="s">
        <v>1036</v>
      </c>
      <c r="BE12" s="17">
        <f>(A1L221C25 + A1L221C26)</f>
        <v>46104.2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858667</v>
      </c>
      <c r="F13" s="16" t="s">
        <v>174</v>
      </c>
      <c r="G13" s="15">
        <v>822347</v>
      </c>
      <c r="H13" s="16" t="s">
        <v>1037</v>
      </c>
      <c r="I13" s="17">
        <f>(A1L222C1 + A1L222C2)</f>
        <v>1681014</v>
      </c>
      <c r="J13" s="16" t="s">
        <v>175</v>
      </c>
      <c r="K13" s="15">
        <v>923917</v>
      </c>
      <c r="L13" s="16" t="s">
        <v>175</v>
      </c>
      <c r="M13" s="15">
        <v>882378</v>
      </c>
      <c r="N13" s="16" t="s">
        <v>1038</v>
      </c>
      <c r="O13" s="17">
        <f>(A1L222C4 + A1L222C5)</f>
        <v>1806295</v>
      </c>
      <c r="P13" s="16" t="s">
        <v>176</v>
      </c>
      <c r="Q13" s="15">
        <v>986850</v>
      </c>
      <c r="R13" s="16" t="s">
        <v>176</v>
      </c>
      <c r="S13" s="15">
        <v>933398</v>
      </c>
      <c r="T13" s="16" t="s">
        <v>1039</v>
      </c>
      <c r="U13" s="17">
        <f>(A1L222C7 + A1L222C8)</f>
        <v>1920248</v>
      </c>
      <c r="V13" s="16" t="s">
        <v>177</v>
      </c>
      <c r="W13" s="15">
        <v>841093</v>
      </c>
      <c r="X13" s="16" t="s">
        <v>177</v>
      </c>
      <c r="Y13" s="15">
        <v>810748</v>
      </c>
      <c r="Z13" s="16" t="s">
        <v>1040</v>
      </c>
      <c r="AA13" s="17">
        <f>(A1L222C10 + A1L222C11)</f>
        <v>1651841</v>
      </c>
      <c r="AB13" s="16" t="s">
        <v>178</v>
      </c>
      <c r="AC13" s="15">
        <v>774002</v>
      </c>
      <c r="AD13" s="16" t="s">
        <v>178</v>
      </c>
      <c r="AE13" s="15">
        <v>746791</v>
      </c>
      <c r="AF13" s="16" t="s">
        <v>1041</v>
      </c>
      <c r="AG13" s="17">
        <f>(A1L222C13 + A1L222C14)</f>
        <v>1520793</v>
      </c>
      <c r="AH13" s="16" t="s">
        <v>1042</v>
      </c>
      <c r="AI13" s="17">
        <f>IF(RUN_YEARS &gt; 1,(A1L222C1 + A1L222C4) / 2, 0)</f>
        <v>891292</v>
      </c>
      <c r="AJ13" s="16" t="s">
        <v>1043</v>
      </c>
      <c r="AK13" s="17">
        <f>IF(RUN_YEARS &gt; 1,(A1L222C2 + A1L222C5) / 2, 0)</f>
        <v>852362.5</v>
      </c>
      <c r="AL13" s="16" t="s">
        <v>1044</v>
      </c>
      <c r="AM13" s="17">
        <f>(A1L222C16 + A1L222C17)</f>
        <v>1743654.5</v>
      </c>
      <c r="AN13" s="16" t="s">
        <v>1045</v>
      </c>
      <c r="AO13" s="17">
        <f>IF(RUN_YEARS &gt; 2,(A1L222C1 + A1L222C4 + A1L222C7) / 3, 0)</f>
        <v>923144.66666666663</v>
      </c>
      <c r="AP13" s="16" t="s">
        <v>1046</v>
      </c>
      <c r="AQ13" s="17">
        <f>IF(RUN_YEARS &gt; 2,(A1L222C2 + A1L222C5 + A1L222C8) / 3, 0)</f>
        <v>879374.33333333337</v>
      </c>
      <c r="AR13" s="16" t="s">
        <v>1047</v>
      </c>
      <c r="AS13" s="17">
        <f>(A1L222C19 + A1L222C20)</f>
        <v>1802519</v>
      </c>
      <c r="AT13" s="16" t="s">
        <v>1048</v>
      </c>
      <c r="AU13" s="17">
        <f>IF(RUN_YEARS &gt; 3,(A1L222C1 + A1L222C4 + A1L222C7 + A1L222C10) / 4, 0)</f>
        <v>902631.75</v>
      </c>
      <c r="AV13" s="16" t="s">
        <v>1049</v>
      </c>
      <c r="AW13" s="17">
        <f>IF(RUN_YEARS &gt; 3,(A1L222C2 + A1L222C5 + A1L222C8 + A1L222C11) / 4, 0)</f>
        <v>862217.75</v>
      </c>
      <c r="AX13" s="16" t="s">
        <v>1050</v>
      </c>
      <c r="AY13" s="17">
        <f>(A1L222C22 + A1L222C23)</f>
        <v>1764849.5</v>
      </c>
      <c r="AZ13" s="16" t="s">
        <v>1051</v>
      </c>
      <c r="BA13" s="17">
        <f>IF(RUN_YEARS &gt; 4,(A1L222C1 + A1L222C4 + A1L222C7 + A1L222C10 + A1L222C13) / 5, 0)</f>
        <v>876905.8</v>
      </c>
      <c r="BB13" s="16" t="s">
        <v>1052</v>
      </c>
      <c r="BC13" s="17">
        <f>IF(RUN_YEARS &gt; 4,(A1L222C2 + A1L222C5 + A1L222C8 + A1L222C11 + A1L222C14) / 5, 0)</f>
        <v>839132.4</v>
      </c>
      <c r="BD13" s="16" t="s">
        <v>1053</v>
      </c>
      <c r="BE13" s="17">
        <f>(A1L222C25 + A1L222C26)</f>
        <v>1716038.2000000002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27579</v>
      </c>
      <c r="F14" s="16" t="s">
        <v>174</v>
      </c>
      <c r="G14" s="15">
        <v>27250</v>
      </c>
      <c r="H14" s="16" t="s">
        <v>1054</v>
      </c>
      <c r="I14" s="17">
        <f>(A1L223C1 + A1L223C2)</f>
        <v>54829</v>
      </c>
      <c r="J14" s="16" t="s">
        <v>175</v>
      </c>
      <c r="K14" s="15">
        <v>36653</v>
      </c>
      <c r="L14" s="16" t="s">
        <v>175</v>
      </c>
      <c r="M14" s="15">
        <v>35953</v>
      </c>
      <c r="N14" s="16" t="s">
        <v>1055</v>
      </c>
      <c r="O14" s="17">
        <f>(A1L223C4 + A1L223C5)</f>
        <v>72606</v>
      </c>
      <c r="P14" s="16" t="s">
        <v>176</v>
      </c>
      <c r="Q14" s="15">
        <v>44741</v>
      </c>
      <c r="R14" s="16" t="s">
        <v>176</v>
      </c>
      <c r="S14" s="15">
        <v>43510</v>
      </c>
      <c r="T14" s="16" t="s">
        <v>1056</v>
      </c>
      <c r="U14" s="17">
        <f>(A1L223C7 + A1L223C8)</f>
        <v>88251</v>
      </c>
      <c r="V14" s="16" t="s">
        <v>177</v>
      </c>
      <c r="W14" s="15">
        <v>36012</v>
      </c>
      <c r="X14" s="16" t="s">
        <v>177</v>
      </c>
      <c r="Y14" s="15">
        <v>35021</v>
      </c>
      <c r="Z14" s="16" t="s">
        <v>1057</v>
      </c>
      <c r="AA14" s="17">
        <f>(A1L223C10 + A1L223C11)</f>
        <v>71033</v>
      </c>
      <c r="AB14" s="16" t="s">
        <v>178</v>
      </c>
      <c r="AC14" s="15">
        <v>18422</v>
      </c>
      <c r="AD14" s="16" t="s">
        <v>178</v>
      </c>
      <c r="AE14" s="15">
        <v>32026</v>
      </c>
      <c r="AF14" s="16" t="s">
        <v>1058</v>
      </c>
      <c r="AG14" s="17">
        <f>(A1L223C13 + A1L223C14)</f>
        <v>50448</v>
      </c>
      <c r="AH14" s="16" t="s">
        <v>1059</v>
      </c>
      <c r="AI14" s="17">
        <f>IF(RUN_YEARS &gt; 1,(A1L223C1 + A1L223C4) / 2, 0)</f>
        <v>32116</v>
      </c>
      <c r="AJ14" s="16" t="s">
        <v>1060</v>
      </c>
      <c r="AK14" s="17">
        <f>IF(RUN_YEARS &gt; 1,(A1L223C2 + A1L223C5) / 2, 0)</f>
        <v>31601.5</v>
      </c>
      <c r="AL14" s="16" t="s">
        <v>1061</v>
      </c>
      <c r="AM14" s="17">
        <f>(A1L223C16 + A1L223C17)</f>
        <v>63717.5</v>
      </c>
      <c r="AN14" s="16" t="s">
        <v>1062</v>
      </c>
      <c r="AO14" s="17">
        <f>IF(RUN_YEARS &gt; 2,(A1L223C1 + A1L223C4 + A1L223C7) / 3, 0)</f>
        <v>36324.333333333336</v>
      </c>
      <c r="AP14" s="16" t="s">
        <v>1063</v>
      </c>
      <c r="AQ14" s="17">
        <f>IF(RUN_YEARS &gt; 2,(A1L223C2 + A1L223C5 + A1L223C8) / 3, 0)</f>
        <v>35571</v>
      </c>
      <c r="AR14" s="16" t="s">
        <v>1064</v>
      </c>
      <c r="AS14" s="17">
        <f>(A1L223C19 + A1L223C20)</f>
        <v>71895.333333333343</v>
      </c>
      <c r="AT14" s="16" t="s">
        <v>1065</v>
      </c>
      <c r="AU14" s="17">
        <f>IF(RUN_YEARS &gt; 3,(A1L223C1 + A1L223C4 + A1L223C7 + A1L223C10) / 4, 0)</f>
        <v>36246.25</v>
      </c>
      <c r="AV14" s="16" t="s">
        <v>1066</v>
      </c>
      <c r="AW14" s="17">
        <f>IF(RUN_YEARS &gt; 3,(A1L223C2 + A1L223C5 + A1L223C8 + A1L223C11) / 4, 0)</f>
        <v>35433.5</v>
      </c>
      <c r="AX14" s="16" t="s">
        <v>1067</v>
      </c>
      <c r="AY14" s="17">
        <f>(A1L223C22 + A1L223C23)</f>
        <v>71679.75</v>
      </c>
      <c r="AZ14" s="16" t="s">
        <v>1068</v>
      </c>
      <c r="BA14" s="17">
        <f>IF(RUN_YEARS &gt; 4,(A1L223C1 + A1L223C4 + A1L223C7 + A1L223C10 + A1L223C13) / 5, 0)</f>
        <v>32681.4</v>
      </c>
      <c r="BB14" s="16" t="s">
        <v>1069</v>
      </c>
      <c r="BC14" s="17">
        <f>IF(RUN_YEARS &gt; 4,(A1L223C2 + A1L223C5 + A1L223C8 + A1L223C11 + A1L223C14) / 5, 0)</f>
        <v>34752</v>
      </c>
      <c r="BD14" s="16" t="s">
        <v>1070</v>
      </c>
      <c r="BE14" s="17">
        <f>(A1L223C25 + A1L223C26)</f>
        <v>67433.399999999994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227180</v>
      </c>
      <c r="F15" s="16" t="s">
        <v>174</v>
      </c>
      <c r="G15" s="15">
        <v>225125</v>
      </c>
      <c r="H15" s="16" t="s">
        <v>1071</v>
      </c>
      <c r="I15" s="17">
        <f>(A1L224C1 + A1L224C2)</f>
        <v>452305</v>
      </c>
      <c r="J15" s="16" t="s">
        <v>175</v>
      </c>
      <c r="K15" s="15">
        <v>266836</v>
      </c>
      <c r="L15" s="16" t="s">
        <v>175</v>
      </c>
      <c r="M15" s="15">
        <v>263566</v>
      </c>
      <c r="N15" s="16" t="s">
        <v>1072</v>
      </c>
      <c r="O15" s="17">
        <f>(A1L224C4 + A1L224C5)</f>
        <v>530402</v>
      </c>
      <c r="P15" s="16" t="s">
        <v>176</v>
      </c>
      <c r="Q15" s="15">
        <v>336592</v>
      </c>
      <c r="R15" s="16" t="s">
        <v>176</v>
      </c>
      <c r="S15" s="15">
        <v>331342</v>
      </c>
      <c r="T15" s="16" t="s">
        <v>1073</v>
      </c>
      <c r="U15" s="17">
        <f>(A1L224C7 + A1L224C8)</f>
        <v>667934</v>
      </c>
      <c r="V15" s="16" t="s">
        <v>177</v>
      </c>
      <c r="W15" s="15">
        <v>299063</v>
      </c>
      <c r="X15" s="16" t="s">
        <v>177</v>
      </c>
      <c r="Y15" s="15">
        <v>294644</v>
      </c>
      <c r="Z15" s="16" t="s">
        <v>1074</v>
      </c>
      <c r="AA15" s="17">
        <f>(A1L224C10 + A1L224C11)</f>
        <v>593707</v>
      </c>
      <c r="AB15" s="16" t="s">
        <v>178</v>
      </c>
      <c r="AC15" s="15">
        <v>333399</v>
      </c>
      <c r="AD15" s="16" t="s">
        <v>178</v>
      </c>
      <c r="AE15" s="15">
        <v>364748</v>
      </c>
      <c r="AF15" s="16" t="s">
        <v>1075</v>
      </c>
      <c r="AG15" s="17">
        <f>(A1L224C13 + A1L224C14)</f>
        <v>698147</v>
      </c>
      <c r="AH15" s="16" t="s">
        <v>1076</v>
      </c>
      <c r="AI15" s="17">
        <f>IF(RUN_YEARS &gt; 1,(A1L224C1 + A1L224C4) / 2, 0)</f>
        <v>247008</v>
      </c>
      <c r="AJ15" s="16" t="s">
        <v>1077</v>
      </c>
      <c r="AK15" s="17">
        <f>IF(RUN_YEARS &gt; 1,(A1L224C2 + A1L224C5) / 2, 0)</f>
        <v>244345.5</v>
      </c>
      <c r="AL15" s="16" t="s">
        <v>1078</v>
      </c>
      <c r="AM15" s="17">
        <f>(A1L224C16 + A1L224C17)</f>
        <v>491353.5</v>
      </c>
      <c r="AN15" s="16" t="s">
        <v>1079</v>
      </c>
      <c r="AO15" s="17">
        <f>IF(RUN_YEARS &gt; 2,(A1L224C1 + A1L224C4 + A1L224C7) / 3, 0)</f>
        <v>276869.33333333331</v>
      </c>
      <c r="AP15" s="16" t="s">
        <v>1080</v>
      </c>
      <c r="AQ15" s="17">
        <f>IF(RUN_YEARS &gt; 2,(A1L224C2 + A1L224C5 + A1L224C8) / 3, 0)</f>
        <v>273344.33333333331</v>
      </c>
      <c r="AR15" s="16" t="s">
        <v>1081</v>
      </c>
      <c r="AS15" s="17">
        <f>(A1L224C19 + A1L224C20)</f>
        <v>550213.66666666663</v>
      </c>
      <c r="AT15" s="16" t="s">
        <v>1082</v>
      </c>
      <c r="AU15" s="17">
        <f>IF(RUN_YEARS &gt; 3,(A1L224C1 + A1L224C4 + A1L224C7 + A1L224C10) / 4, 0)</f>
        <v>282417.75</v>
      </c>
      <c r="AV15" s="16" t="s">
        <v>1083</v>
      </c>
      <c r="AW15" s="17">
        <f>IF(RUN_YEARS &gt; 3,(A1L224C2 + A1L224C5 + A1L224C8 + A1L224C11) / 4, 0)</f>
        <v>278669.25</v>
      </c>
      <c r="AX15" s="16" t="s">
        <v>1084</v>
      </c>
      <c r="AY15" s="17">
        <f>(A1L224C22 + A1L224C23)</f>
        <v>561087</v>
      </c>
      <c r="AZ15" s="16" t="s">
        <v>1085</v>
      </c>
      <c r="BA15" s="17">
        <f>IF(RUN_YEARS &gt; 4,(A1L224C1 + A1L224C4 + A1L224C7 + A1L224C10 + A1L224C13) / 5, 0)</f>
        <v>292614</v>
      </c>
      <c r="BB15" s="16" t="s">
        <v>1086</v>
      </c>
      <c r="BC15" s="17">
        <f>IF(RUN_YEARS &gt; 4,(A1L224C2 + A1L224C5 + A1L224C8 + A1L224C11 + A1L224C14) / 5, 0)</f>
        <v>295885</v>
      </c>
      <c r="BD15" s="16" t="s">
        <v>1087</v>
      </c>
      <c r="BE15" s="17">
        <f>(A1L224C25 + A1L224C26)</f>
        <v>588499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17272</v>
      </c>
      <c r="F16" s="16" t="s">
        <v>174</v>
      </c>
      <c r="G16" s="15">
        <v>13906</v>
      </c>
      <c r="H16" s="16" t="s">
        <v>1088</v>
      </c>
      <c r="I16" s="17">
        <f>(A1L225C1 + A1L225C2)</f>
        <v>31178</v>
      </c>
      <c r="J16" s="16" t="s">
        <v>175</v>
      </c>
      <c r="K16" s="15">
        <v>18787</v>
      </c>
      <c r="L16" s="16" t="s">
        <v>175</v>
      </c>
      <c r="M16" s="15">
        <v>14985</v>
      </c>
      <c r="N16" s="16" t="s">
        <v>1089</v>
      </c>
      <c r="O16" s="17">
        <f>(A1L225C4 + A1L225C5)</f>
        <v>33772</v>
      </c>
      <c r="P16" s="16" t="s">
        <v>176</v>
      </c>
      <c r="Q16" s="15">
        <v>16736</v>
      </c>
      <c r="R16" s="16" t="s">
        <v>176</v>
      </c>
      <c r="S16" s="15">
        <v>13829</v>
      </c>
      <c r="T16" s="16" t="s">
        <v>1090</v>
      </c>
      <c r="U16" s="17">
        <f>(A1L225C7 + A1L225C8)</f>
        <v>30565</v>
      </c>
      <c r="V16" s="16" t="s">
        <v>177</v>
      </c>
      <c r="W16" s="15">
        <v>18670</v>
      </c>
      <c r="X16" s="16" t="s">
        <v>177</v>
      </c>
      <c r="Y16" s="15">
        <v>16533</v>
      </c>
      <c r="Z16" s="16" t="s">
        <v>1091</v>
      </c>
      <c r="AA16" s="17">
        <f>(A1L225C10 + A1L225C11)</f>
        <v>35203</v>
      </c>
      <c r="AB16" s="16" t="s">
        <v>178</v>
      </c>
      <c r="AC16" s="15">
        <v>13088</v>
      </c>
      <c r="AD16" s="16" t="s">
        <v>178</v>
      </c>
      <c r="AE16" s="15">
        <v>19411</v>
      </c>
      <c r="AF16" s="16" t="s">
        <v>1092</v>
      </c>
      <c r="AG16" s="17">
        <f>(A1L225C13 + A1L225C14)</f>
        <v>32499</v>
      </c>
      <c r="AH16" s="16" t="s">
        <v>1093</v>
      </c>
      <c r="AI16" s="17">
        <f>IF(RUN_YEARS &gt; 1,(A1L225C1 + A1L225C4) / 2, 0)</f>
        <v>18029.5</v>
      </c>
      <c r="AJ16" s="16" t="s">
        <v>1094</v>
      </c>
      <c r="AK16" s="17">
        <f>IF(RUN_YEARS &gt; 1,(A1L225C2 + A1L225C5) / 2, 0)</f>
        <v>14445.5</v>
      </c>
      <c r="AL16" s="16" t="s">
        <v>1095</v>
      </c>
      <c r="AM16" s="17">
        <f>(A1L225C16 + A1L225C17)</f>
        <v>32475</v>
      </c>
      <c r="AN16" s="16" t="s">
        <v>1096</v>
      </c>
      <c r="AO16" s="17">
        <f>IF(RUN_YEARS &gt; 2,(A1L225C1 + A1L225C4 + A1L225C7) / 3, 0)</f>
        <v>17598.333333333332</v>
      </c>
      <c r="AP16" s="16" t="s">
        <v>1097</v>
      </c>
      <c r="AQ16" s="17">
        <f>IF(RUN_YEARS &gt; 2,(A1L225C2 + A1L225C5 + A1L225C8) / 3, 0)</f>
        <v>14240</v>
      </c>
      <c r="AR16" s="16" t="s">
        <v>1098</v>
      </c>
      <c r="AS16" s="17">
        <f>(A1L225C19 + A1L225C20)</f>
        <v>31838.333333333332</v>
      </c>
      <c r="AT16" s="16" t="s">
        <v>1099</v>
      </c>
      <c r="AU16" s="17">
        <f>IF(RUN_YEARS &gt; 3,(A1L225C1 + A1L225C4 + A1L225C7 + A1L225C10) / 4, 0)</f>
        <v>17866.25</v>
      </c>
      <c r="AV16" s="16" t="s">
        <v>1100</v>
      </c>
      <c r="AW16" s="17">
        <f>IF(RUN_YEARS &gt; 3,(A1L225C2 + A1L225C5 + A1L225C8 + A1L225C11) / 4, 0)</f>
        <v>14813.25</v>
      </c>
      <c r="AX16" s="16" t="s">
        <v>1101</v>
      </c>
      <c r="AY16" s="17">
        <f>(A1L225C22 + A1L225C23)</f>
        <v>32679.5</v>
      </c>
      <c r="AZ16" s="16" t="s">
        <v>1102</v>
      </c>
      <c r="BA16" s="17">
        <f>IF(RUN_YEARS &gt; 4,(A1L225C1 + A1L225C4 + A1L225C7 + A1L225C10 + A1L225C13) / 5, 0)</f>
        <v>16910.599999999999</v>
      </c>
      <c r="BB16" s="16" t="s">
        <v>1103</v>
      </c>
      <c r="BC16" s="17">
        <f>IF(RUN_YEARS &gt; 4,(A1L225C2 + A1L225C5 + A1L225C8 + A1L225C11 + A1L225C14) / 5, 0)</f>
        <v>15732.8</v>
      </c>
      <c r="BD16" s="16" t="s">
        <v>1104</v>
      </c>
      <c r="BE16" s="17">
        <f>(A1L225C25 + A1L225C26)</f>
        <v>32643.399999999998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6538</v>
      </c>
      <c r="F17" s="16" t="s">
        <v>174</v>
      </c>
      <c r="G17" s="15">
        <v>6237</v>
      </c>
      <c r="H17" s="16" t="s">
        <v>1105</v>
      </c>
      <c r="I17" s="17">
        <f>(A1L226C1 + A1L226C2)</f>
        <v>12775</v>
      </c>
      <c r="J17" s="16" t="s">
        <v>175</v>
      </c>
      <c r="K17" s="15">
        <v>4073</v>
      </c>
      <c r="L17" s="16" t="s">
        <v>175</v>
      </c>
      <c r="M17" s="15">
        <v>4038</v>
      </c>
      <c r="N17" s="16" t="s">
        <v>1106</v>
      </c>
      <c r="O17" s="17">
        <f>(A1L226C4 + A1L226C5)</f>
        <v>8111</v>
      </c>
      <c r="P17" s="16" t="s">
        <v>176</v>
      </c>
      <c r="Q17" s="15">
        <v>2596</v>
      </c>
      <c r="R17" s="16" t="s">
        <v>176</v>
      </c>
      <c r="S17" s="15">
        <v>2320</v>
      </c>
      <c r="T17" s="16" t="s">
        <v>1107</v>
      </c>
      <c r="U17" s="17">
        <f>(A1L226C7 + A1L226C8)</f>
        <v>4916</v>
      </c>
      <c r="V17" s="16" t="s">
        <v>177</v>
      </c>
      <c r="W17" s="15">
        <v>1909</v>
      </c>
      <c r="X17" s="16" t="s">
        <v>177</v>
      </c>
      <c r="Y17" s="15">
        <v>1771</v>
      </c>
      <c r="Z17" s="16" t="s">
        <v>1108</v>
      </c>
      <c r="AA17" s="17">
        <f>(A1L226C10 + A1L226C11)</f>
        <v>3680</v>
      </c>
      <c r="AB17" s="16" t="s">
        <v>178</v>
      </c>
      <c r="AC17" s="15">
        <v>2018</v>
      </c>
      <c r="AD17" s="16" t="s">
        <v>178</v>
      </c>
      <c r="AE17" s="15">
        <v>1818</v>
      </c>
      <c r="AF17" s="16" t="s">
        <v>1109</v>
      </c>
      <c r="AG17" s="17">
        <f>(A1L226C13 + A1L226C14)</f>
        <v>3836</v>
      </c>
      <c r="AH17" s="16" t="s">
        <v>1110</v>
      </c>
      <c r="AI17" s="17">
        <f>IF(RUN_YEARS &gt; 1,(A1L226C1 + A1L226C4) / 2, 0)</f>
        <v>5305.5</v>
      </c>
      <c r="AJ17" s="16" t="s">
        <v>1111</v>
      </c>
      <c r="AK17" s="17">
        <f>IF(RUN_YEARS &gt; 1,(A1L226C2 + A1L226C5) / 2, 0)</f>
        <v>5137.5</v>
      </c>
      <c r="AL17" s="16" t="s">
        <v>1112</v>
      </c>
      <c r="AM17" s="17">
        <f>(A1L226C16 + A1L226C17)</f>
        <v>10443</v>
      </c>
      <c r="AN17" s="16" t="s">
        <v>1113</v>
      </c>
      <c r="AO17" s="17">
        <f>IF(RUN_YEARS &gt; 2,(A1L226C1 + A1L226C4 + A1L226C7) / 3, 0)</f>
        <v>4402.333333333333</v>
      </c>
      <c r="AP17" s="16" t="s">
        <v>1114</v>
      </c>
      <c r="AQ17" s="17">
        <f>IF(RUN_YEARS &gt; 2,(A1L226C2 + A1L226C5 + A1L226C8) / 3, 0)</f>
        <v>4198.333333333333</v>
      </c>
      <c r="AR17" s="16" t="s">
        <v>1115</v>
      </c>
      <c r="AS17" s="17">
        <f>(A1L226C19 + A1L226C20)</f>
        <v>8600.6666666666661</v>
      </c>
      <c r="AT17" s="16" t="s">
        <v>1116</v>
      </c>
      <c r="AU17" s="17">
        <f>IF(RUN_YEARS &gt; 3,(A1L226C1 + A1L226C4 + A1L226C7 + A1L226C10) / 4, 0)</f>
        <v>3779</v>
      </c>
      <c r="AV17" s="16" t="s">
        <v>1117</v>
      </c>
      <c r="AW17" s="17">
        <f>IF(RUN_YEARS &gt; 3,(A1L226C2 + A1L226C5 + A1L226C8 + A1L226C11) / 4, 0)</f>
        <v>3591.5</v>
      </c>
      <c r="AX17" s="16" t="s">
        <v>1118</v>
      </c>
      <c r="AY17" s="17">
        <f>(A1L226C22 + A1L226C23)</f>
        <v>7370.5</v>
      </c>
      <c r="AZ17" s="16" t="s">
        <v>1119</v>
      </c>
      <c r="BA17" s="17">
        <f>IF(RUN_YEARS &gt; 4,(A1L226C1 + A1L226C4 + A1L226C7 + A1L226C10 + A1L226C13) / 5, 0)</f>
        <v>3426.8</v>
      </c>
      <c r="BB17" s="16" t="s">
        <v>1120</v>
      </c>
      <c r="BC17" s="17">
        <f>IF(RUN_YEARS &gt; 4,(A1L226C2 + A1L226C5 + A1L226C8 + A1L226C11 + A1L226C14) / 5, 0)</f>
        <v>3236.8</v>
      </c>
      <c r="BD17" s="16" t="s">
        <v>1121</v>
      </c>
      <c r="BE17" s="17">
        <f>(A1L226C25 + A1L226C26)</f>
        <v>6663.6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1079906</v>
      </c>
      <c r="F18" s="16" t="s">
        <v>174</v>
      </c>
      <c r="G18" s="15">
        <v>43473</v>
      </c>
      <c r="H18" s="16" t="s">
        <v>1122</v>
      </c>
      <c r="I18" s="17">
        <f>(A1L227C1 + A1L227C2)</f>
        <v>1123379</v>
      </c>
      <c r="J18" s="16" t="s">
        <v>175</v>
      </c>
      <c r="K18" s="15">
        <v>1087575</v>
      </c>
      <c r="L18" s="16" t="s">
        <v>175</v>
      </c>
      <c r="M18" s="15">
        <v>61038</v>
      </c>
      <c r="N18" s="16" t="s">
        <v>1123</v>
      </c>
      <c r="O18" s="17">
        <f>(A1L227C4 + A1L227C5)</f>
        <v>1148613</v>
      </c>
      <c r="P18" s="16" t="s">
        <v>176</v>
      </c>
      <c r="Q18" s="15">
        <v>1061339</v>
      </c>
      <c r="R18" s="16" t="s">
        <v>176</v>
      </c>
      <c r="S18" s="15">
        <v>56710</v>
      </c>
      <c r="T18" s="16" t="s">
        <v>1124</v>
      </c>
      <c r="U18" s="17">
        <f>(A1L227C7 + A1L227C8)</f>
        <v>1118049</v>
      </c>
      <c r="V18" s="16" t="s">
        <v>177</v>
      </c>
      <c r="W18" s="15">
        <v>952492</v>
      </c>
      <c r="X18" s="16" t="s">
        <v>177</v>
      </c>
      <c r="Y18" s="15">
        <v>48390</v>
      </c>
      <c r="Z18" s="16" t="s">
        <v>1125</v>
      </c>
      <c r="AA18" s="17">
        <f>(A1L227C10 + A1L227C11)</f>
        <v>1000882</v>
      </c>
      <c r="AB18" s="16" t="s">
        <v>178</v>
      </c>
      <c r="AC18" s="15">
        <v>385433</v>
      </c>
      <c r="AD18" s="16" t="s">
        <v>178</v>
      </c>
      <c r="AE18" s="15">
        <v>117809</v>
      </c>
      <c r="AF18" s="16" t="s">
        <v>1126</v>
      </c>
      <c r="AG18" s="17">
        <f>(A1L227C13 + A1L227C14)</f>
        <v>503242</v>
      </c>
      <c r="AH18" s="16" t="s">
        <v>1127</v>
      </c>
      <c r="AI18" s="17">
        <f>IF(RUN_YEARS &gt; 1,(A1L227C1 + A1L227C4) / 2, 0)</f>
        <v>1083740.5</v>
      </c>
      <c r="AJ18" s="16" t="s">
        <v>1128</v>
      </c>
      <c r="AK18" s="17">
        <f>IF(RUN_YEARS &gt; 1,(A1L227C2 + A1L227C5) / 2, 0)</f>
        <v>52255.5</v>
      </c>
      <c r="AL18" s="16" t="s">
        <v>1129</v>
      </c>
      <c r="AM18" s="17">
        <f>(A1L227C16 + A1L227C17)</f>
        <v>1135996</v>
      </c>
      <c r="AN18" s="16" t="s">
        <v>1130</v>
      </c>
      <c r="AO18" s="17">
        <f>IF(RUN_YEARS &gt; 2,(A1L227C1 + A1L227C4 + A1L227C7) / 3, 0)</f>
        <v>1076273.3333333333</v>
      </c>
      <c r="AP18" s="16" t="s">
        <v>1131</v>
      </c>
      <c r="AQ18" s="17">
        <f>IF(RUN_YEARS &gt; 2,(A1L227C2 + A1L227C5 + A1L227C8) / 3, 0)</f>
        <v>53740.333333333336</v>
      </c>
      <c r="AR18" s="16" t="s">
        <v>1132</v>
      </c>
      <c r="AS18" s="17">
        <f>(A1L227C19 + A1L227C20)</f>
        <v>1130013.6666666665</v>
      </c>
      <c r="AT18" s="16" t="s">
        <v>1133</v>
      </c>
      <c r="AU18" s="17">
        <f>IF(RUN_YEARS &gt; 3,(A1L227C1 + A1L227C4 + A1L227C7 + A1L227C10) / 4, 0)</f>
        <v>1045328</v>
      </c>
      <c r="AV18" s="16" t="s">
        <v>1134</v>
      </c>
      <c r="AW18" s="17">
        <f>IF(RUN_YEARS &gt; 3,(A1L227C2 + A1L227C5 + A1L227C8 + A1L227C11) / 4, 0)</f>
        <v>52402.75</v>
      </c>
      <c r="AX18" s="16" t="s">
        <v>1135</v>
      </c>
      <c r="AY18" s="17">
        <f>(A1L227C22 + A1L227C23)</f>
        <v>1097730.75</v>
      </c>
      <c r="AZ18" s="16" t="s">
        <v>1136</v>
      </c>
      <c r="BA18" s="17">
        <f>IF(RUN_YEARS &gt; 4,(A1L227C1 + A1L227C4 + A1L227C7 + A1L227C10 + A1L227C13) / 5, 0)</f>
        <v>913349</v>
      </c>
      <c r="BB18" s="16" t="s">
        <v>1137</v>
      </c>
      <c r="BC18" s="17">
        <f>IF(RUN_YEARS &gt; 4,(A1L227C2 + A1L227C5 + A1L227C8 + A1L227C11 + A1L227C14) / 5, 0)</f>
        <v>65484</v>
      </c>
      <c r="BD18" s="16" t="s">
        <v>1138</v>
      </c>
      <c r="BE18" s="17">
        <f>(A1L227C25 + A1L227C26)</f>
        <v>978833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548920</v>
      </c>
      <c r="F19" s="16" t="s">
        <v>174</v>
      </c>
      <c r="G19" s="15">
        <v>200494</v>
      </c>
      <c r="H19" s="16" t="s">
        <v>1139</v>
      </c>
      <c r="I19" s="17">
        <f>(A1L228C1 + A1L228C2)</f>
        <v>749414</v>
      </c>
      <c r="J19" s="16" t="s">
        <v>175</v>
      </c>
      <c r="K19" s="15">
        <v>559968</v>
      </c>
      <c r="L19" s="16" t="s">
        <v>175</v>
      </c>
      <c r="M19" s="15">
        <v>224937</v>
      </c>
      <c r="N19" s="16" t="s">
        <v>1140</v>
      </c>
      <c r="O19" s="17">
        <f>(A1L228C4 + A1L228C5)</f>
        <v>784905</v>
      </c>
      <c r="P19" s="16" t="s">
        <v>176</v>
      </c>
      <c r="Q19" s="15">
        <v>511769</v>
      </c>
      <c r="R19" s="16" t="s">
        <v>176</v>
      </c>
      <c r="S19" s="15">
        <v>200067</v>
      </c>
      <c r="T19" s="16" t="s">
        <v>1141</v>
      </c>
      <c r="U19" s="17">
        <f>(A1L228C7 + A1L228C8)</f>
        <v>711836</v>
      </c>
      <c r="V19" s="16" t="s">
        <v>177</v>
      </c>
      <c r="W19" s="15">
        <v>491573</v>
      </c>
      <c r="X19" s="16" t="s">
        <v>177</v>
      </c>
      <c r="Y19" s="15">
        <v>186309</v>
      </c>
      <c r="Z19" s="16" t="s">
        <v>1142</v>
      </c>
      <c r="AA19" s="17">
        <f>(A1L228C10 + A1L228C11)</f>
        <v>677882</v>
      </c>
      <c r="AB19" s="16" t="s">
        <v>178</v>
      </c>
      <c r="AC19" s="15">
        <v>487782</v>
      </c>
      <c r="AD19" s="16" t="s">
        <v>178</v>
      </c>
      <c r="AE19" s="15">
        <v>184384</v>
      </c>
      <c r="AF19" s="16" t="s">
        <v>1143</v>
      </c>
      <c r="AG19" s="17">
        <f>(A1L228C13 + A1L228C14)</f>
        <v>672166</v>
      </c>
      <c r="AH19" s="16" t="s">
        <v>1144</v>
      </c>
      <c r="AI19" s="17">
        <f>IF(RUN_YEARS &gt; 1,(A1L228C1 + A1L228C4) / 2, 0)</f>
        <v>554444</v>
      </c>
      <c r="AJ19" s="16" t="s">
        <v>1145</v>
      </c>
      <c r="AK19" s="17">
        <f>IF(RUN_YEARS &gt; 1,(A1L228C2 + A1L228C5) / 2, 0)</f>
        <v>212715.5</v>
      </c>
      <c r="AL19" s="16" t="s">
        <v>1146</v>
      </c>
      <c r="AM19" s="17">
        <f>(A1L228C16 + A1L228C17)</f>
        <v>767159.5</v>
      </c>
      <c r="AN19" s="16" t="s">
        <v>1147</v>
      </c>
      <c r="AO19" s="17">
        <f>IF(RUN_YEARS &gt; 2,(A1L228C1 + A1L228C4 + A1L228C7) / 3, 0)</f>
        <v>540219</v>
      </c>
      <c r="AP19" s="16" t="s">
        <v>1148</v>
      </c>
      <c r="AQ19" s="17">
        <f>IF(RUN_YEARS &gt; 2,(A1L228C2 + A1L228C5 + A1L228C8) / 3, 0)</f>
        <v>208499.33333333334</v>
      </c>
      <c r="AR19" s="16" t="s">
        <v>1149</v>
      </c>
      <c r="AS19" s="17">
        <f>(A1L228C19 + A1L228C20)</f>
        <v>748718.33333333337</v>
      </c>
      <c r="AT19" s="16" t="s">
        <v>1150</v>
      </c>
      <c r="AU19" s="17">
        <f>IF(RUN_YEARS &gt; 3,(A1L228C1 + A1L228C4 + A1L228C7 + A1L228C10) / 4, 0)</f>
        <v>528057.5</v>
      </c>
      <c r="AV19" s="16" t="s">
        <v>1151</v>
      </c>
      <c r="AW19" s="17">
        <f>IF(RUN_YEARS &gt; 3,(A1L228C2 + A1L228C5 + A1L228C8 + A1L228C11) / 4, 0)</f>
        <v>202951.75</v>
      </c>
      <c r="AX19" s="16" t="s">
        <v>1152</v>
      </c>
      <c r="AY19" s="17">
        <f>(A1L228C22 + A1L228C23)</f>
        <v>731009.25</v>
      </c>
      <c r="AZ19" s="16" t="s">
        <v>1153</v>
      </c>
      <c r="BA19" s="17">
        <f>IF(RUN_YEARS &gt; 4,(A1L228C1 + A1L228C4 + A1L228C7 + A1L228C10 + A1L228C13) / 5, 0)</f>
        <v>520002.4</v>
      </c>
      <c r="BB19" s="16" t="s">
        <v>1154</v>
      </c>
      <c r="BC19" s="17">
        <f>IF(RUN_YEARS &gt; 4,(A1L228C2 + A1L228C5 + A1L228C8 + A1L228C11 + A1L228C14) / 5, 0)</f>
        <v>199238.2</v>
      </c>
      <c r="BD19" s="16" t="s">
        <v>1155</v>
      </c>
      <c r="BE19" s="17">
        <f>(A1L228C25 + A1L228C26)</f>
        <v>719240.60000000009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92</v>
      </c>
      <c r="F20" s="16" t="s">
        <v>174</v>
      </c>
      <c r="G20" s="15">
        <v>115</v>
      </c>
      <c r="H20" s="16" t="s">
        <v>1156</v>
      </c>
      <c r="I20" s="17">
        <f>(A1L229C1 + A1L229C2)</f>
        <v>207</v>
      </c>
      <c r="J20" s="16" t="s">
        <v>175</v>
      </c>
      <c r="K20" s="15">
        <v>122</v>
      </c>
      <c r="L20" s="16" t="s">
        <v>175</v>
      </c>
      <c r="M20" s="15">
        <v>91</v>
      </c>
      <c r="N20" s="16" t="s">
        <v>1157</v>
      </c>
      <c r="O20" s="17">
        <f>(A1L229C4 + A1L229C5)</f>
        <v>213</v>
      </c>
      <c r="P20" s="16" t="s">
        <v>176</v>
      </c>
      <c r="Q20" s="15">
        <v>66</v>
      </c>
      <c r="R20" s="16" t="s">
        <v>176</v>
      </c>
      <c r="S20" s="15">
        <v>75</v>
      </c>
      <c r="T20" s="16" t="s">
        <v>1158</v>
      </c>
      <c r="U20" s="17">
        <f>(A1L229C7 + A1L229C8)</f>
        <v>141</v>
      </c>
      <c r="V20" s="16" t="s">
        <v>177</v>
      </c>
      <c r="W20" s="15">
        <v>38</v>
      </c>
      <c r="X20" s="16" t="s">
        <v>177</v>
      </c>
      <c r="Y20" s="15">
        <v>61</v>
      </c>
      <c r="Z20" s="16" t="s">
        <v>1159</v>
      </c>
      <c r="AA20" s="17">
        <f>(A1L229C10 + A1L229C11)</f>
        <v>99</v>
      </c>
      <c r="AB20" s="16" t="s">
        <v>178</v>
      </c>
      <c r="AC20" s="15">
        <v>331</v>
      </c>
      <c r="AD20" s="16" t="s">
        <v>178</v>
      </c>
      <c r="AE20" s="15">
        <v>491</v>
      </c>
      <c r="AF20" s="16" t="s">
        <v>1160</v>
      </c>
      <c r="AG20" s="17">
        <f>(A1L229C13 + A1L229C14)</f>
        <v>822</v>
      </c>
      <c r="AH20" s="16" t="s">
        <v>1161</v>
      </c>
      <c r="AI20" s="17">
        <f>IF(RUN_YEARS &gt; 1,(A1L229C1 + A1L229C4) / 2, 0)</f>
        <v>107</v>
      </c>
      <c r="AJ20" s="16" t="s">
        <v>1162</v>
      </c>
      <c r="AK20" s="17">
        <f>IF(RUN_YEARS &gt; 1,(A1L229C2 + A1L229C5) / 2, 0)</f>
        <v>103</v>
      </c>
      <c r="AL20" s="16" t="s">
        <v>1163</v>
      </c>
      <c r="AM20" s="17">
        <f>(A1L229C16 + A1L229C17)</f>
        <v>210</v>
      </c>
      <c r="AN20" s="16" t="s">
        <v>1164</v>
      </c>
      <c r="AO20" s="17">
        <f>IF(RUN_YEARS &gt; 2,(A1L229C1 + A1L229C4 + A1L229C7) / 3, 0)</f>
        <v>93.333333333333329</v>
      </c>
      <c r="AP20" s="16" t="s">
        <v>1165</v>
      </c>
      <c r="AQ20" s="17">
        <f>IF(RUN_YEARS &gt; 2,(A1L229C2 + A1L229C5 + A1L229C8) / 3, 0)</f>
        <v>93.666666666666671</v>
      </c>
      <c r="AR20" s="16" t="s">
        <v>1166</v>
      </c>
      <c r="AS20" s="17">
        <f>(A1L229C19 + A1L229C20)</f>
        <v>187</v>
      </c>
      <c r="AT20" s="16" t="s">
        <v>1167</v>
      </c>
      <c r="AU20" s="17">
        <f>IF(RUN_YEARS &gt; 3,(A1L229C1 + A1L229C4 + A1L229C7 + A1L229C10) / 4, 0)</f>
        <v>79.5</v>
      </c>
      <c r="AV20" s="16" t="s">
        <v>1168</v>
      </c>
      <c r="AW20" s="17">
        <f>IF(RUN_YEARS &gt; 3,(A1L229C2 + A1L229C5 + A1L229C8 + A1L229C11) / 4, 0)</f>
        <v>85.5</v>
      </c>
      <c r="AX20" s="16" t="s">
        <v>1169</v>
      </c>
      <c r="AY20" s="17">
        <f>(A1L229C22 + A1L229C23)</f>
        <v>165</v>
      </c>
      <c r="AZ20" s="16" t="s">
        <v>1170</v>
      </c>
      <c r="BA20" s="17">
        <f>IF(RUN_YEARS &gt; 4,(A1L229C1 + A1L229C4 + A1L229C7 + A1L229C10 + A1L229C13) / 5, 0)</f>
        <v>129.80000000000001</v>
      </c>
      <c r="BB20" s="16" t="s">
        <v>1171</v>
      </c>
      <c r="BC20" s="17">
        <f>IF(RUN_YEARS &gt; 4,(A1L229C2 + A1L229C5 + A1L229C8 + A1L229C11 + A1L229C14) / 5, 0)</f>
        <v>166.6</v>
      </c>
      <c r="BD20" s="16" t="s">
        <v>1172</v>
      </c>
      <c r="BE20" s="17">
        <f>(A1L229C25 + A1L229C26)</f>
        <v>296.39999999999998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105730</v>
      </c>
      <c r="F21" s="16" t="s">
        <v>174</v>
      </c>
      <c r="G21" s="15">
        <v>92202</v>
      </c>
      <c r="H21" s="16" t="s">
        <v>1173</v>
      </c>
      <c r="I21" s="17">
        <f>(A1L230C1 + A1L230C2)</f>
        <v>197932</v>
      </c>
      <c r="J21" s="16" t="s">
        <v>175</v>
      </c>
      <c r="K21" s="15">
        <v>120321</v>
      </c>
      <c r="L21" s="16" t="s">
        <v>175</v>
      </c>
      <c r="M21" s="15">
        <v>107069</v>
      </c>
      <c r="N21" s="16" t="s">
        <v>1174</v>
      </c>
      <c r="O21" s="17">
        <f>(A1L230C4 + A1L230C5)</f>
        <v>227390</v>
      </c>
      <c r="P21" s="16" t="s">
        <v>176</v>
      </c>
      <c r="Q21" s="15">
        <v>138531</v>
      </c>
      <c r="R21" s="16" t="s">
        <v>176</v>
      </c>
      <c r="S21" s="15">
        <v>117713</v>
      </c>
      <c r="T21" s="16" t="s">
        <v>1175</v>
      </c>
      <c r="U21" s="17">
        <f>(A1L230C7 + A1L230C8)</f>
        <v>256244</v>
      </c>
      <c r="V21" s="16" t="s">
        <v>177</v>
      </c>
      <c r="W21" s="15">
        <v>128491</v>
      </c>
      <c r="X21" s="16" t="s">
        <v>177</v>
      </c>
      <c r="Y21" s="15">
        <v>114179</v>
      </c>
      <c r="Z21" s="16" t="s">
        <v>1176</v>
      </c>
      <c r="AA21" s="17">
        <f>(A1L230C10 + A1L230C11)</f>
        <v>242670</v>
      </c>
      <c r="AB21" s="16" t="s">
        <v>178</v>
      </c>
      <c r="AC21" s="15">
        <v>122592</v>
      </c>
      <c r="AD21" s="16" t="s">
        <v>178</v>
      </c>
      <c r="AE21" s="15">
        <v>107641</v>
      </c>
      <c r="AF21" s="16" t="s">
        <v>1177</v>
      </c>
      <c r="AG21" s="17">
        <f>(A1L230C13 + A1L230C14)</f>
        <v>230233</v>
      </c>
      <c r="AH21" s="16" t="s">
        <v>1178</v>
      </c>
      <c r="AI21" s="17">
        <f>IF(RUN_YEARS &gt; 1,(A1L230C1 + A1L230C4) / 2, 0)</f>
        <v>113025.5</v>
      </c>
      <c r="AJ21" s="16" t="s">
        <v>1179</v>
      </c>
      <c r="AK21" s="17">
        <f>IF(RUN_YEARS &gt; 1,(A1L230C2 + A1L230C5) / 2, 0)</f>
        <v>99635.5</v>
      </c>
      <c r="AL21" s="16" t="s">
        <v>1180</v>
      </c>
      <c r="AM21" s="17">
        <f>(A1L230C16 + A1L230C17)</f>
        <v>212661</v>
      </c>
      <c r="AN21" s="16" t="s">
        <v>1181</v>
      </c>
      <c r="AO21" s="17">
        <f>IF(RUN_YEARS &gt; 2,(A1L230C1 + A1L230C4 + A1L230C7) / 3, 0)</f>
        <v>121527.33333333333</v>
      </c>
      <c r="AP21" s="16" t="s">
        <v>1182</v>
      </c>
      <c r="AQ21" s="17">
        <f>IF(RUN_YEARS &gt; 2,(A1L230C2 + A1L230C5 + A1L230C8) / 3, 0)</f>
        <v>105661.33333333333</v>
      </c>
      <c r="AR21" s="16" t="s">
        <v>1183</v>
      </c>
      <c r="AS21" s="17">
        <f>(A1L230C19 + A1L230C20)</f>
        <v>227188.66666666666</v>
      </c>
      <c r="AT21" s="16" t="s">
        <v>1184</v>
      </c>
      <c r="AU21" s="17">
        <f>IF(RUN_YEARS &gt; 3,(A1L230C1 + A1L230C4 + A1L230C7 + A1L230C10) / 4, 0)</f>
        <v>123268.25</v>
      </c>
      <c r="AV21" s="16" t="s">
        <v>1185</v>
      </c>
      <c r="AW21" s="17">
        <f>IF(RUN_YEARS &gt; 3,(A1L230C2 + A1L230C5 + A1L230C8 + A1L230C11) / 4, 0)</f>
        <v>107790.75</v>
      </c>
      <c r="AX21" s="16" t="s">
        <v>1186</v>
      </c>
      <c r="AY21" s="17">
        <f>(A1L230C22 + A1L230C23)</f>
        <v>231059</v>
      </c>
      <c r="AZ21" s="16" t="s">
        <v>1187</v>
      </c>
      <c r="BA21" s="17">
        <f>IF(RUN_YEARS &gt; 4,(A1L230C1 + A1L230C4 + A1L230C7 + A1L230C10 + A1L230C13) / 5, 0)</f>
        <v>123133</v>
      </c>
      <c r="BB21" s="16" t="s">
        <v>1188</v>
      </c>
      <c r="BC21" s="17">
        <f>IF(RUN_YEARS &gt; 4,(A1L230C2 + A1L230C5 + A1L230C8 + A1L230C11 + A1L230C14) / 5, 0)</f>
        <v>107760.8</v>
      </c>
      <c r="BD21" s="16" t="s">
        <v>1189</v>
      </c>
      <c r="BE21" s="17">
        <f>(A1L230C25 + A1L230C26)</f>
        <v>230893.8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162026</v>
      </c>
      <c r="F22" s="16" t="s">
        <v>174</v>
      </c>
      <c r="G22" s="15">
        <v>163348</v>
      </c>
      <c r="H22" s="16" t="s">
        <v>1190</v>
      </c>
      <c r="I22" s="17">
        <f>(A1L231C1 + A1L231C2)</f>
        <v>325374</v>
      </c>
      <c r="J22" s="16" t="s">
        <v>175</v>
      </c>
      <c r="K22" s="15">
        <v>160544</v>
      </c>
      <c r="L22" s="16" t="s">
        <v>175</v>
      </c>
      <c r="M22" s="15">
        <v>161432</v>
      </c>
      <c r="N22" s="16" t="s">
        <v>1191</v>
      </c>
      <c r="O22" s="17">
        <f>(A1L231C4 + A1L231C5)</f>
        <v>321976</v>
      </c>
      <c r="P22" s="16" t="s">
        <v>176</v>
      </c>
      <c r="Q22" s="15">
        <v>162501</v>
      </c>
      <c r="R22" s="16" t="s">
        <v>176</v>
      </c>
      <c r="S22" s="15">
        <v>162576</v>
      </c>
      <c r="T22" s="16" t="s">
        <v>1192</v>
      </c>
      <c r="U22" s="17">
        <f>(A1L231C7 + A1L231C8)</f>
        <v>325077</v>
      </c>
      <c r="V22" s="16" t="s">
        <v>177</v>
      </c>
      <c r="W22" s="15">
        <v>158184</v>
      </c>
      <c r="X22" s="16" t="s">
        <v>177</v>
      </c>
      <c r="Y22" s="15">
        <v>156484</v>
      </c>
      <c r="Z22" s="16" t="s">
        <v>1193</v>
      </c>
      <c r="AA22" s="17">
        <f>(A1L231C10 + A1L231C11)</f>
        <v>314668</v>
      </c>
      <c r="AB22" s="16" t="s">
        <v>178</v>
      </c>
      <c r="AC22" s="15">
        <v>149170</v>
      </c>
      <c r="AD22" s="16" t="s">
        <v>178</v>
      </c>
      <c r="AE22" s="15">
        <v>158147</v>
      </c>
      <c r="AF22" s="16" t="s">
        <v>1194</v>
      </c>
      <c r="AG22" s="17">
        <f>(A1L231C13 + A1L231C14)</f>
        <v>307317</v>
      </c>
      <c r="AH22" s="16" t="s">
        <v>1195</v>
      </c>
      <c r="AI22" s="17">
        <f>IF(RUN_YEARS &gt; 1,(A1L231C1 + A1L231C4) / 2, 0)</f>
        <v>161285</v>
      </c>
      <c r="AJ22" s="16" t="s">
        <v>1196</v>
      </c>
      <c r="AK22" s="17">
        <f>IF(RUN_YEARS &gt; 1,(A1L231C2 + A1L231C5) / 2, 0)</f>
        <v>162390</v>
      </c>
      <c r="AL22" s="16" t="s">
        <v>1197</v>
      </c>
      <c r="AM22" s="17">
        <f>(A1L231C16 + A1L231C17)</f>
        <v>323675</v>
      </c>
      <c r="AN22" s="16" t="s">
        <v>1198</v>
      </c>
      <c r="AO22" s="17">
        <f>IF(RUN_YEARS &gt; 2,(A1L231C1 + A1L231C4 + A1L231C7) / 3, 0)</f>
        <v>161690.33333333334</v>
      </c>
      <c r="AP22" s="16" t="s">
        <v>1199</v>
      </c>
      <c r="AQ22" s="17">
        <f>IF(RUN_YEARS &gt; 2,(A1L231C2 + A1L231C5 + A1L231C8) / 3, 0)</f>
        <v>162452</v>
      </c>
      <c r="AR22" s="16" t="s">
        <v>1200</v>
      </c>
      <c r="AS22" s="17">
        <f>(A1L231C19 + A1L231C20)</f>
        <v>324142.33333333337</v>
      </c>
      <c r="AT22" s="16" t="s">
        <v>1201</v>
      </c>
      <c r="AU22" s="17">
        <f>IF(RUN_YEARS &gt; 3,(A1L231C1 + A1L231C4 + A1L231C7 + A1L231C10) / 4, 0)</f>
        <v>160813.75</v>
      </c>
      <c r="AV22" s="16" t="s">
        <v>1202</v>
      </c>
      <c r="AW22" s="17">
        <f>IF(RUN_YEARS &gt; 3,(A1L231C2 + A1L231C5 + A1L231C8 + A1L231C11) / 4, 0)</f>
        <v>160960</v>
      </c>
      <c r="AX22" s="16" t="s">
        <v>1203</v>
      </c>
      <c r="AY22" s="17">
        <f>(A1L231C22 + A1L231C23)</f>
        <v>321773.75</v>
      </c>
      <c r="AZ22" s="16" t="s">
        <v>1204</v>
      </c>
      <c r="BA22" s="17">
        <f>IF(RUN_YEARS &gt; 4,(A1L231C1 + A1L231C4 + A1L231C7 + A1L231C10 + A1L231C13) / 5, 0)</f>
        <v>158485</v>
      </c>
      <c r="BB22" s="16" t="s">
        <v>1205</v>
      </c>
      <c r="BC22" s="17">
        <f>IF(RUN_YEARS &gt; 4,(A1L231C2 + A1L231C5 + A1L231C8 + A1L231C11 + A1L231C14) / 5, 0)</f>
        <v>160397.4</v>
      </c>
      <c r="BD22" s="16" t="s">
        <v>1206</v>
      </c>
      <c r="BE22" s="17">
        <f>(A1L231C25 + A1L231C26)</f>
        <v>318882.40000000002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489642</v>
      </c>
      <c r="F23" s="16" t="s">
        <v>174</v>
      </c>
      <c r="G23" s="15">
        <v>503275</v>
      </c>
      <c r="H23" s="16" t="s">
        <v>1207</v>
      </c>
      <c r="I23" s="17">
        <f>(A1L232C1 + A1L232C2)</f>
        <v>992917</v>
      </c>
      <c r="J23" s="16" t="s">
        <v>175</v>
      </c>
      <c r="K23" s="15">
        <v>536847</v>
      </c>
      <c r="L23" s="16" t="s">
        <v>175</v>
      </c>
      <c r="M23" s="15">
        <v>540559</v>
      </c>
      <c r="N23" s="16" t="s">
        <v>1208</v>
      </c>
      <c r="O23" s="17">
        <f>(A1L232C4 + A1L232C5)</f>
        <v>1077406</v>
      </c>
      <c r="P23" s="16" t="s">
        <v>176</v>
      </c>
      <c r="Q23" s="15">
        <v>573559</v>
      </c>
      <c r="R23" s="16" t="s">
        <v>176</v>
      </c>
      <c r="S23" s="15">
        <v>568641</v>
      </c>
      <c r="T23" s="16" t="s">
        <v>1209</v>
      </c>
      <c r="U23" s="17">
        <f>(A1L232C7 + A1L232C8)</f>
        <v>1142200</v>
      </c>
      <c r="V23" s="16" t="s">
        <v>177</v>
      </c>
      <c r="W23" s="15">
        <v>562705</v>
      </c>
      <c r="X23" s="16" t="s">
        <v>177</v>
      </c>
      <c r="Y23" s="15">
        <v>555904</v>
      </c>
      <c r="Z23" s="16" t="s">
        <v>1210</v>
      </c>
      <c r="AA23" s="17">
        <f>(A1L232C10 + A1L232C11)</f>
        <v>1118609</v>
      </c>
      <c r="AB23" s="16" t="s">
        <v>178</v>
      </c>
      <c r="AC23" s="15">
        <v>489399</v>
      </c>
      <c r="AD23" s="16" t="s">
        <v>178</v>
      </c>
      <c r="AE23" s="15">
        <v>493712</v>
      </c>
      <c r="AF23" s="16" t="s">
        <v>1211</v>
      </c>
      <c r="AG23" s="17">
        <f>(A1L232C13 + A1L232C14)</f>
        <v>983111</v>
      </c>
      <c r="AH23" s="16" t="s">
        <v>1212</v>
      </c>
      <c r="AI23" s="17">
        <f>IF(RUN_YEARS &gt; 1,(A1L232C1 + A1L232C4) / 2, 0)</f>
        <v>513244.5</v>
      </c>
      <c r="AJ23" s="16" t="s">
        <v>1213</v>
      </c>
      <c r="AK23" s="17">
        <f>IF(RUN_YEARS &gt; 1,(A1L232C2 + A1L232C5) / 2, 0)</f>
        <v>521917</v>
      </c>
      <c r="AL23" s="16" t="s">
        <v>1214</v>
      </c>
      <c r="AM23" s="17">
        <f>(A1L232C16 + A1L232C17)</f>
        <v>1035161.5</v>
      </c>
      <c r="AN23" s="16" t="s">
        <v>1215</v>
      </c>
      <c r="AO23" s="17">
        <f>IF(RUN_YEARS &gt; 2,(A1L232C1 + A1L232C4 + A1L232C7) / 3, 0)</f>
        <v>533349.33333333337</v>
      </c>
      <c r="AP23" s="16" t="s">
        <v>1216</v>
      </c>
      <c r="AQ23" s="17">
        <f>IF(RUN_YEARS &gt; 2,(A1L232C2 + A1L232C5 + A1L232C8) / 3, 0)</f>
        <v>537491.66666666663</v>
      </c>
      <c r="AR23" s="16" t="s">
        <v>1217</v>
      </c>
      <c r="AS23" s="17">
        <f>(A1L232C19 + A1L232C20)</f>
        <v>1070841</v>
      </c>
      <c r="AT23" s="16" t="s">
        <v>1218</v>
      </c>
      <c r="AU23" s="17">
        <f>IF(RUN_YEARS &gt; 3,(A1L232C1 + A1L232C4 + A1L232C7 + A1L232C10) / 4, 0)</f>
        <v>540688.25</v>
      </c>
      <c r="AV23" s="16" t="s">
        <v>1219</v>
      </c>
      <c r="AW23" s="17">
        <f>IF(RUN_YEARS &gt; 3,(A1L232C2 + A1L232C5 + A1L232C8 + A1L232C11) / 4, 0)</f>
        <v>542094.75</v>
      </c>
      <c r="AX23" s="16" t="s">
        <v>1220</v>
      </c>
      <c r="AY23" s="17">
        <f>(A1L232C22 + A1L232C23)</f>
        <v>1082783</v>
      </c>
      <c r="AZ23" s="16" t="s">
        <v>1221</v>
      </c>
      <c r="BA23" s="17">
        <f>IF(RUN_YEARS &gt; 4,(A1L232C1 + A1L232C4 + A1L232C7 + A1L232C10 + A1L232C13) / 5, 0)</f>
        <v>530430.4</v>
      </c>
      <c r="BB23" s="16" t="s">
        <v>1222</v>
      </c>
      <c r="BC23" s="17">
        <f>IF(RUN_YEARS &gt; 4,(A1L232C2 + A1L232C5 + A1L232C8 + A1L232C11 + A1L232C14) / 5, 0)</f>
        <v>532418.19999999995</v>
      </c>
      <c r="BD23" s="16" t="s">
        <v>1223</v>
      </c>
      <c r="BE23" s="17">
        <f>(A1L232C25 + A1L232C26)</f>
        <v>1062848.6000000001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2591</v>
      </c>
      <c r="F24" s="16" t="s">
        <v>174</v>
      </c>
      <c r="G24" s="15">
        <v>1306</v>
      </c>
      <c r="H24" s="16" t="s">
        <v>1224</v>
      </c>
      <c r="I24" s="17">
        <f>(A1L233C1 + A1L233C2)</f>
        <v>3897</v>
      </c>
      <c r="J24" s="16" t="s">
        <v>175</v>
      </c>
      <c r="K24" s="15">
        <v>19850</v>
      </c>
      <c r="L24" s="16" t="s">
        <v>175</v>
      </c>
      <c r="M24" s="15">
        <v>4737</v>
      </c>
      <c r="N24" s="16" t="s">
        <v>1225</v>
      </c>
      <c r="O24" s="17">
        <f>(A1L233C4 + A1L233C5)</f>
        <v>24587</v>
      </c>
      <c r="P24" s="16" t="s">
        <v>176</v>
      </c>
      <c r="Q24" s="15">
        <v>22841</v>
      </c>
      <c r="R24" s="16" t="s">
        <v>176</v>
      </c>
      <c r="S24" s="15">
        <v>5132</v>
      </c>
      <c r="T24" s="16" t="s">
        <v>1226</v>
      </c>
      <c r="U24" s="17">
        <f>(A1L233C7 + A1L233C8)</f>
        <v>27973</v>
      </c>
      <c r="V24" s="16" t="s">
        <v>177</v>
      </c>
      <c r="W24" s="15">
        <v>23972</v>
      </c>
      <c r="X24" s="16" t="s">
        <v>177</v>
      </c>
      <c r="Y24" s="15">
        <v>5267</v>
      </c>
      <c r="Z24" s="16" t="s">
        <v>1227</v>
      </c>
      <c r="AA24" s="17">
        <f>(A1L233C10 + A1L233C11)</f>
        <v>29239</v>
      </c>
      <c r="AB24" s="16" t="s">
        <v>178</v>
      </c>
      <c r="AC24" s="15">
        <v>3450</v>
      </c>
      <c r="AD24" s="16" t="s">
        <v>178</v>
      </c>
      <c r="AE24" s="15">
        <v>5720</v>
      </c>
      <c r="AF24" s="16" t="s">
        <v>1228</v>
      </c>
      <c r="AG24" s="17">
        <f>(A1L233C13 + A1L233C14)</f>
        <v>9170</v>
      </c>
      <c r="AH24" s="16" t="s">
        <v>1229</v>
      </c>
      <c r="AI24" s="17">
        <f>IF(RUN_YEARS &gt; 1,(A1L233C1 + A1L233C4) / 2, 0)</f>
        <v>11220.5</v>
      </c>
      <c r="AJ24" s="16" t="s">
        <v>1230</v>
      </c>
      <c r="AK24" s="17">
        <f>IF(RUN_YEARS &gt; 1,(A1L233C2 + A1L233C5) / 2, 0)</f>
        <v>3021.5</v>
      </c>
      <c r="AL24" s="16" t="s">
        <v>1231</v>
      </c>
      <c r="AM24" s="17">
        <f>(A1L233C16 + A1L233C17)</f>
        <v>14242</v>
      </c>
      <c r="AN24" s="16" t="s">
        <v>1232</v>
      </c>
      <c r="AO24" s="17">
        <f>IF(RUN_YEARS &gt; 2,(A1L233C1 + A1L233C4 + A1L233C7) / 3, 0)</f>
        <v>15094</v>
      </c>
      <c r="AP24" s="16" t="s">
        <v>1233</v>
      </c>
      <c r="AQ24" s="17">
        <f>IF(RUN_YEARS &gt; 2,(A1L233C2 + A1L233C5 + A1L233C8) / 3, 0)</f>
        <v>3725</v>
      </c>
      <c r="AR24" s="16" t="s">
        <v>1234</v>
      </c>
      <c r="AS24" s="17">
        <f>(A1L233C19 + A1L233C20)</f>
        <v>18819</v>
      </c>
      <c r="AT24" s="16" t="s">
        <v>1235</v>
      </c>
      <c r="AU24" s="17">
        <f>IF(RUN_YEARS &gt; 3,(A1L233C1 + A1L233C4 + A1L233C7 + A1L233C10) / 4, 0)</f>
        <v>17313.5</v>
      </c>
      <c r="AV24" s="16" t="s">
        <v>1236</v>
      </c>
      <c r="AW24" s="17">
        <f>IF(RUN_YEARS &gt; 3,(A1L233C2 + A1L233C5 + A1L233C8 + A1L233C11) / 4, 0)</f>
        <v>4110.5</v>
      </c>
      <c r="AX24" s="16" t="s">
        <v>1237</v>
      </c>
      <c r="AY24" s="17">
        <f>(A1L233C22 + A1L233C23)</f>
        <v>21424</v>
      </c>
      <c r="AZ24" s="16" t="s">
        <v>1238</v>
      </c>
      <c r="BA24" s="17">
        <f>IF(RUN_YEARS &gt; 4,(A1L233C1 + A1L233C4 + A1L233C7 + A1L233C10 + A1L233C13) / 5, 0)</f>
        <v>14540.8</v>
      </c>
      <c r="BB24" s="16" t="s">
        <v>1239</v>
      </c>
      <c r="BC24" s="17">
        <f>IF(RUN_YEARS &gt; 4,(A1L233C2 + A1L233C5 + A1L233C8 + A1L233C11 + A1L233C14) / 5, 0)</f>
        <v>4432.3999999999996</v>
      </c>
      <c r="BD24" s="16" t="s">
        <v>1240</v>
      </c>
      <c r="BE24" s="17">
        <f>(A1L233C25 + A1L233C26)</f>
        <v>18973.199999999997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654259</v>
      </c>
      <c r="F25" s="16" t="s">
        <v>1242</v>
      </c>
      <c r="G25" s="17">
        <f>(A1L231C2 + A1L232C2 + A1L233C2)</f>
        <v>667929</v>
      </c>
      <c r="H25" s="16" t="s">
        <v>1243</v>
      </c>
      <c r="I25" s="17">
        <f>(A1L234C1 + A1L234C2)</f>
        <v>1322188</v>
      </c>
      <c r="J25" s="16" t="s">
        <v>1244</v>
      </c>
      <c r="K25" s="17">
        <f>(A1L231C4 + A1L232C4 + A1L233C4)</f>
        <v>717241</v>
      </c>
      <c r="L25" s="16" t="s">
        <v>1245</v>
      </c>
      <c r="M25" s="17">
        <f>(A1L231C5 + A1L232C5 + A1L233C5)</f>
        <v>706728</v>
      </c>
      <c r="N25" s="16" t="s">
        <v>1246</v>
      </c>
      <c r="O25" s="17">
        <f>(A1L234C4 + A1L234C5)</f>
        <v>1423969</v>
      </c>
      <c r="P25" s="16" t="s">
        <v>1247</v>
      </c>
      <c r="Q25" s="17">
        <f>(A1L231C7 + A1L232C7 + A1L233C7)</f>
        <v>758901</v>
      </c>
      <c r="R25" s="16" t="s">
        <v>1248</v>
      </c>
      <c r="S25" s="17">
        <f>(A1L231C8 + A1L232C8 + A1L233C8)</f>
        <v>736349</v>
      </c>
      <c r="T25" s="16" t="s">
        <v>1249</v>
      </c>
      <c r="U25" s="17">
        <f>(A1L234C7 + A1L234C8)</f>
        <v>1495250</v>
      </c>
      <c r="V25" s="16" t="s">
        <v>1250</v>
      </c>
      <c r="W25" s="17">
        <f>(A1L231C10 + A1L232C10 + A1L233C10)</f>
        <v>744861</v>
      </c>
      <c r="X25" s="16" t="s">
        <v>1251</v>
      </c>
      <c r="Y25" s="17">
        <f>(A1L231C11 + A1L232C11 + A1L233C11)</f>
        <v>717655</v>
      </c>
      <c r="Z25" s="16" t="s">
        <v>1252</v>
      </c>
      <c r="AA25" s="17">
        <f>(A1L234C10 + A1L234C11)</f>
        <v>1462516</v>
      </c>
      <c r="AB25" s="16" t="s">
        <v>1253</v>
      </c>
      <c r="AC25" s="17">
        <f>(A1L231C13 + A1L232C13 + A1L233C13)</f>
        <v>642019</v>
      </c>
      <c r="AD25" s="16" t="s">
        <v>1254</v>
      </c>
      <c r="AE25" s="17">
        <f>(A1L231C14 + A1L232C14 + A1L233C14)</f>
        <v>657579</v>
      </c>
      <c r="AF25" s="16" t="s">
        <v>1255</v>
      </c>
      <c r="AG25" s="17">
        <f>(A1L234C13 + A1L234C14)</f>
        <v>1299598</v>
      </c>
      <c r="AH25" s="16" t="s">
        <v>1256</v>
      </c>
      <c r="AI25" s="17">
        <f>IF(RUN_YEARS &gt; 1,(A1L234C1 + A1L234C4) / 2, 0)</f>
        <v>685750</v>
      </c>
      <c r="AJ25" s="16" t="s">
        <v>1257</v>
      </c>
      <c r="AK25" s="17">
        <f>IF(RUN_YEARS &gt; 1,(A1L234C2 + A1L234C5) / 2, 0)</f>
        <v>687328.5</v>
      </c>
      <c r="AL25" s="16" t="s">
        <v>1258</v>
      </c>
      <c r="AM25" s="17">
        <f>(A1L234C16 + A1L234C17)</f>
        <v>1373078.5</v>
      </c>
      <c r="AN25" s="16" t="s">
        <v>1259</v>
      </c>
      <c r="AO25" s="17">
        <f>IF(RUN_YEARS &gt; 2,(A1L234C1 + A1L234C4 + A1L234C7) / 3, 0)</f>
        <v>710133.66666666663</v>
      </c>
      <c r="AP25" s="16" t="s">
        <v>1260</v>
      </c>
      <c r="AQ25" s="17">
        <f>IF(RUN_YEARS &gt; 2,(A1L234C2 + A1L234C5 + A1L234C8) / 3, 0)</f>
        <v>703668.66666666663</v>
      </c>
      <c r="AR25" s="16" t="s">
        <v>1261</v>
      </c>
      <c r="AS25" s="17">
        <f>(A1L234C19 + A1L234C20)</f>
        <v>1413802.3333333333</v>
      </c>
      <c r="AT25" s="16" t="s">
        <v>1262</v>
      </c>
      <c r="AU25" s="17">
        <f>IF(RUN_YEARS &gt; 3,(A1L234C1 + A1L234C4 + A1L234C7 + A1L234C10) / 4, 0)</f>
        <v>718815.5</v>
      </c>
      <c r="AV25" s="16" t="s">
        <v>1263</v>
      </c>
      <c r="AW25" s="17">
        <f>IF(RUN_YEARS &gt; 3,(A1L234C2 + A1L234C5 + A1L234C8 + A1L234C11) / 4, 0)</f>
        <v>707165.25</v>
      </c>
      <c r="AX25" s="16" t="s">
        <v>1264</v>
      </c>
      <c r="AY25" s="17">
        <f>(A1L234C22 + A1L234C23)</f>
        <v>1425980.75</v>
      </c>
      <c r="AZ25" s="16" t="s">
        <v>1265</v>
      </c>
      <c r="BA25" s="17">
        <f>IF(RUN_YEARS &gt; 4,(A1L234C1 + A1L234C4 + A1L234C7 + A1L234C10 + A1L234C13) / 5, 0)</f>
        <v>703456.2</v>
      </c>
      <c r="BB25" s="16" t="s">
        <v>1266</v>
      </c>
      <c r="BC25" s="17">
        <f>IF(RUN_YEARS &gt; 4,(A1L234C2 + A1L234C5 + A1L234C8 + A1L234C11 + A1L234C14) / 5, 0)</f>
        <v>697248</v>
      </c>
      <c r="BD25" s="16" t="s">
        <v>1267</v>
      </c>
      <c r="BE25" s="17">
        <f>(A1L234C25 + A1L234C26)</f>
        <v>1400704.2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4316331</v>
      </c>
      <c r="F26" s="16" t="s">
        <v>174</v>
      </c>
      <c r="G26" s="15">
        <v>2809329</v>
      </c>
      <c r="H26" s="16" t="s">
        <v>1268</v>
      </c>
      <c r="I26" s="17">
        <f>(A1L235C1 + A1L235C2)</f>
        <v>7125660</v>
      </c>
      <c r="J26" s="16" t="s">
        <v>175</v>
      </c>
      <c r="K26" s="15">
        <v>4723705</v>
      </c>
      <c r="L26" s="16" t="s">
        <v>175</v>
      </c>
      <c r="M26" s="15">
        <v>3208192</v>
      </c>
      <c r="N26" s="16" t="s">
        <v>1269</v>
      </c>
      <c r="O26" s="17">
        <f>(A1L235C4 + A1L235C5)</f>
        <v>7931897</v>
      </c>
      <c r="P26" s="16" t="s">
        <v>176</v>
      </c>
      <c r="Q26" s="15">
        <v>4980481</v>
      </c>
      <c r="R26" s="16" t="s">
        <v>176</v>
      </c>
      <c r="S26" s="15">
        <v>3480378</v>
      </c>
      <c r="T26" s="16" t="s">
        <v>1270</v>
      </c>
      <c r="U26" s="17">
        <f>(A1L235C7 + A1L235C8)</f>
        <v>8460859</v>
      </c>
      <c r="V26" s="16" t="s">
        <v>177</v>
      </c>
      <c r="W26" s="15">
        <v>4570203</v>
      </c>
      <c r="X26" s="16" t="s">
        <v>177</v>
      </c>
      <c r="Y26" s="15">
        <v>3223941</v>
      </c>
      <c r="Z26" s="16" t="s">
        <v>1271</v>
      </c>
      <c r="AA26" s="17">
        <f>(A1L235C10 + A1L235C11)</f>
        <v>7794144</v>
      </c>
      <c r="AB26" s="16" t="s">
        <v>178</v>
      </c>
      <c r="AC26" s="15">
        <v>3665367</v>
      </c>
      <c r="AD26" s="16" t="s">
        <v>178</v>
      </c>
      <c r="AE26" s="15">
        <v>3317218</v>
      </c>
      <c r="AF26" s="16" t="s">
        <v>1272</v>
      </c>
      <c r="AG26" s="17">
        <f>(A1L235C13 + A1L235C14)</f>
        <v>6982585</v>
      </c>
      <c r="AH26" s="16" t="s">
        <v>1273</v>
      </c>
      <c r="AI26" s="17">
        <f>IF(RUN_YEARS &gt; 1,(A1L235C1 + A1L235C4) / 2, 0)</f>
        <v>4520018</v>
      </c>
      <c r="AJ26" s="16" t="s">
        <v>1274</v>
      </c>
      <c r="AK26" s="17">
        <f>IF(RUN_YEARS &gt; 1,(A1L235C2 + A1L235C5) / 2, 0)</f>
        <v>3008760.5</v>
      </c>
      <c r="AL26" s="16" t="s">
        <v>1275</v>
      </c>
      <c r="AM26" s="17">
        <f>(A1L235C16 + A1L235C17)</f>
        <v>7528778.5</v>
      </c>
      <c r="AN26" s="16" t="s">
        <v>1276</v>
      </c>
      <c r="AO26" s="17">
        <f>IF(RUN_YEARS &gt; 2,(A1L235C1 + A1L235C4 + A1L235C7) / 3, 0)</f>
        <v>4673505.666666667</v>
      </c>
      <c r="AP26" s="16" t="s">
        <v>1277</v>
      </c>
      <c r="AQ26" s="17">
        <f>IF(RUN_YEARS &gt; 2,(A1L235C2 + A1L235C5 + A1L235C8) / 3, 0)</f>
        <v>3165966.3333333335</v>
      </c>
      <c r="AR26" s="16" t="s">
        <v>1278</v>
      </c>
      <c r="AS26" s="17">
        <f>(A1L235C19 + A1L235C20)</f>
        <v>7839472</v>
      </c>
      <c r="AT26" s="16" t="s">
        <v>1279</v>
      </c>
      <c r="AU26" s="17">
        <f>IF(RUN_YEARS &gt; 3,(A1L235C1 + A1L235C4 + A1L235C7 + A1L235C10) / 4, 0)</f>
        <v>4647680</v>
      </c>
      <c r="AV26" s="16" t="s">
        <v>1280</v>
      </c>
      <c r="AW26" s="17">
        <f>IF(RUN_YEARS &gt; 3,(A1L235C2 + A1L235C5 + A1L235C8 + A1L235C11) / 4, 0)</f>
        <v>3180460</v>
      </c>
      <c r="AX26" s="16" t="s">
        <v>1281</v>
      </c>
      <c r="AY26" s="17">
        <f>(A1L235C22 + A1L235C23)</f>
        <v>7828140</v>
      </c>
      <c r="AZ26" s="16" t="s">
        <v>1282</v>
      </c>
      <c r="BA26" s="17">
        <f>IF(RUN_YEARS &gt; 4,(A1L235C1 + A1L235C4 + A1L235C7 + A1L235C10 + A1L235C13) / 5, 0)</f>
        <v>4451217.4000000004</v>
      </c>
      <c r="BB26" s="16" t="s">
        <v>1283</v>
      </c>
      <c r="BC26" s="17">
        <f>IF(RUN_YEARS &gt; 4,(A1L235C2 + A1L235C5 + A1L235C8 + A1L235C11 + A1L235C14) / 5, 0)</f>
        <v>3207811.6</v>
      </c>
      <c r="BD26" s="16" t="s">
        <v>1284</v>
      </c>
      <c r="BE26" s="17">
        <f>(A1L235C25 + A1L235C26)</f>
        <v>7659029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8A6D1-C9CB-4546-A2F1-917F63BCB4DC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1</v>
      </c>
      <c r="T8" s="16" t="s">
        <v>1323</v>
      </c>
      <c r="U8" s="17">
        <f>(A1L236C7 + A1L236C8)</f>
        <v>1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0.33333333333333331</v>
      </c>
      <c r="AR8" s="16" t="s">
        <v>1335</v>
      </c>
      <c r="AS8" s="17">
        <f>(A1L236C19 + A1L236C20)</f>
        <v>0.33333333333333331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0.25</v>
      </c>
      <c r="AX8" s="16" t="s">
        <v>1338</v>
      </c>
      <c r="AY8" s="17">
        <f>(A1L236C22 + A1L236C23)</f>
        <v>0.25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0.2</v>
      </c>
      <c r="BD8" s="16" t="s">
        <v>1341</v>
      </c>
      <c r="BE8" s="17">
        <f>(A1L236C25 + A1L236C26)</f>
        <v>0.2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59232</v>
      </c>
      <c r="F9" s="16" t="s">
        <v>1343</v>
      </c>
      <c r="G9" s="17">
        <f>(A1L202C2 + A1L218C2)</f>
        <v>34722</v>
      </c>
      <c r="H9" s="16" t="s">
        <v>1344</v>
      </c>
      <c r="I9" s="17">
        <f>(A1L237C1 + A1L237C2)</f>
        <v>93954</v>
      </c>
      <c r="J9" s="16" t="s">
        <v>1345</v>
      </c>
      <c r="K9" s="17">
        <f>(A1L202C4 + A1L218C4)</f>
        <v>62478</v>
      </c>
      <c r="L9" s="16" t="s">
        <v>1346</v>
      </c>
      <c r="M9" s="17">
        <f>(A1L202C5 + A1L218C5)</f>
        <v>33122</v>
      </c>
      <c r="N9" s="16" t="s">
        <v>1347</v>
      </c>
      <c r="O9" s="17">
        <f>(A1L237C4 + A1L237C5)</f>
        <v>95600</v>
      </c>
      <c r="P9" s="16" t="s">
        <v>1348</v>
      </c>
      <c r="Q9" s="17">
        <f>(A1L202C7 + A1L218C7)</f>
        <v>55598</v>
      </c>
      <c r="R9" s="16" t="s">
        <v>1349</v>
      </c>
      <c r="S9" s="17">
        <f>(A1L202C8 + A1L218C8)</f>
        <v>30307</v>
      </c>
      <c r="T9" s="16" t="s">
        <v>1350</v>
      </c>
      <c r="U9" s="17">
        <f>(A1L237C7 + A1L237C8)</f>
        <v>85905</v>
      </c>
      <c r="V9" s="16" t="s">
        <v>1351</v>
      </c>
      <c r="W9" s="17">
        <f>(A1L202C10 + A1L218C10)</f>
        <v>49744</v>
      </c>
      <c r="X9" s="16" t="s">
        <v>1352</v>
      </c>
      <c r="Y9" s="17">
        <f>(A1L202C11 + A1L218C11)</f>
        <v>32016</v>
      </c>
      <c r="Z9" s="16" t="s">
        <v>1353</v>
      </c>
      <c r="AA9" s="17">
        <f>(A1L237C10 + A1L237C11)</f>
        <v>81760</v>
      </c>
      <c r="AB9" s="16" t="s">
        <v>1354</v>
      </c>
      <c r="AC9" s="17">
        <f>(A1L202C13 + A1L218C13)</f>
        <v>49638</v>
      </c>
      <c r="AD9" s="16" t="s">
        <v>1355</v>
      </c>
      <c r="AE9" s="17">
        <f>(A1L202C14 + A1L218C14)</f>
        <v>33449</v>
      </c>
      <c r="AF9" s="16" t="s">
        <v>1356</v>
      </c>
      <c r="AG9" s="17">
        <f>(A1L237C13 + A1L237C14)</f>
        <v>83087</v>
      </c>
      <c r="AH9" s="16" t="s">
        <v>1357</v>
      </c>
      <c r="AI9" s="17">
        <f>IF(RUN_YEARS &gt; 1,(A1L237C1 + A1L237C4) / 2, 0)</f>
        <v>60855</v>
      </c>
      <c r="AJ9" s="16" t="s">
        <v>1358</v>
      </c>
      <c r="AK9" s="17">
        <f>IF(RUN_YEARS &gt; 1,(A1L237C2 + A1L237C5) / 2, 0)</f>
        <v>33922</v>
      </c>
      <c r="AL9" s="16" t="s">
        <v>1359</v>
      </c>
      <c r="AM9" s="17">
        <f>(A1L237C16 + A1L237C17)</f>
        <v>94777</v>
      </c>
      <c r="AN9" s="16" t="s">
        <v>1360</v>
      </c>
      <c r="AO9" s="17">
        <f>IF(RUN_YEARS &gt; 2,(A1L237C1 + A1L237C4 + A1L237C7) / 3, 0)</f>
        <v>59102.666666666664</v>
      </c>
      <c r="AP9" s="16" t="s">
        <v>1361</v>
      </c>
      <c r="AQ9" s="17">
        <f>IF(RUN_YEARS &gt; 2,(A1L237C2 + A1L237C5 + A1L237C8) / 3, 0)</f>
        <v>32717</v>
      </c>
      <c r="AR9" s="16" t="s">
        <v>1362</v>
      </c>
      <c r="AS9" s="17">
        <f>(A1L237C19 + A1L237C20)</f>
        <v>91819.666666666657</v>
      </c>
      <c r="AT9" s="16" t="s">
        <v>1363</v>
      </c>
      <c r="AU9" s="17">
        <f>IF(RUN_YEARS &gt; 3,(A1L237C1 + A1L237C4 + A1L237C7 + A1L237C10) / 4, 0)</f>
        <v>56763</v>
      </c>
      <c r="AV9" s="16" t="s">
        <v>1364</v>
      </c>
      <c r="AW9" s="17">
        <f>IF(RUN_YEARS &gt; 3,(A1L237C2 + A1L237C5 + A1L237C8 + A1L237C11) / 4, 0)</f>
        <v>32541.75</v>
      </c>
      <c r="AX9" s="16" t="s">
        <v>1365</v>
      </c>
      <c r="AY9" s="17">
        <f>(A1L237C22 + A1L237C23)</f>
        <v>89304.75</v>
      </c>
      <c r="AZ9" s="16" t="s">
        <v>1366</v>
      </c>
      <c r="BA9" s="17">
        <f>IF(RUN_YEARS &gt; 4,(A1L237C1 + A1L237C4 + A1L237C7 + A1L237C10 + A1L237C13) / 5, 0)</f>
        <v>55338</v>
      </c>
      <c r="BB9" s="16" t="s">
        <v>1367</v>
      </c>
      <c r="BC9" s="17">
        <f>IF(RUN_YEARS &gt; 4,(A1L237C2 + A1L237C5 + A1L237C8 + A1L237C11 + A1L237C14) / 5, 0)</f>
        <v>32723.200000000001</v>
      </c>
      <c r="BD9" s="16" t="s">
        <v>1368</v>
      </c>
      <c r="BE9" s="17">
        <f>(A1L237C25 + A1L237C26)</f>
        <v>88061.2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327052</v>
      </c>
      <c r="F10" s="16" t="s">
        <v>1370</v>
      </c>
      <c r="G10" s="17">
        <f>(A1L203C2 + A1L219C2)</f>
        <v>193009</v>
      </c>
      <c r="H10" s="16" t="s">
        <v>1371</v>
      </c>
      <c r="I10" s="17">
        <f>(A1L238C1 + A1L238C2)</f>
        <v>520061</v>
      </c>
      <c r="J10" s="16" t="s">
        <v>1372</v>
      </c>
      <c r="K10" s="17">
        <f>(A1L203C4 + A1L219C4)</f>
        <v>304723</v>
      </c>
      <c r="L10" s="16" t="s">
        <v>1373</v>
      </c>
      <c r="M10" s="17">
        <f>(A1L203C5 + A1L219C5)</f>
        <v>226121</v>
      </c>
      <c r="N10" s="16" t="s">
        <v>1374</v>
      </c>
      <c r="O10" s="17">
        <f>(A1L238C4 + A1L238C5)</f>
        <v>530844</v>
      </c>
      <c r="P10" s="16" t="s">
        <v>1375</v>
      </c>
      <c r="Q10" s="17">
        <f>(A1L203C7 + A1L219C7)</f>
        <v>308299</v>
      </c>
      <c r="R10" s="16" t="s">
        <v>1376</v>
      </c>
      <c r="S10" s="17">
        <f>(A1L203C8 + A1L219C8)</f>
        <v>221341</v>
      </c>
      <c r="T10" s="16" t="s">
        <v>1377</v>
      </c>
      <c r="U10" s="17">
        <f>(A1L238C7 + A1L238C8)</f>
        <v>529640</v>
      </c>
      <c r="V10" s="16" t="s">
        <v>1378</v>
      </c>
      <c r="W10" s="17">
        <f>(A1L203C10 + A1L219C10)</f>
        <v>311403</v>
      </c>
      <c r="X10" s="16" t="s">
        <v>1379</v>
      </c>
      <c r="Y10" s="17">
        <f>(A1L203C11 + A1L219C11)</f>
        <v>240297</v>
      </c>
      <c r="Z10" s="16" t="s">
        <v>1380</v>
      </c>
      <c r="AA10" s="17">
        <f>(A1L238C10 + A1L238C11)</f>
        <v>551700</v>
      </c>
      <c r="AB10" s="16" t="s">
        <v>1381</v>
      </c>
      <c r="AC10" s="17">
        <f>(A1L203C13 + A1L219C13)</f>
        <v>314706</v>
      </c>
      <c r="AD10" s="16" t="s">
        <v>1382</v>
      </c>
      <c r="AE10" s="17">
        <f>(A1L203C14 + A1L219C14)</f>
        <v>261658</v>
      </c>
      <c r="AF10" s="16" t="s">
        <v>1383</v>
      </c>
      <c r="AG10" s="17">
        <f>(A1L238C13 + A1L238C14)</f>
        <v>576364</v>
      </c>
      <c r="AH10" s="16" t="s">
        <v>1384</v>
      </c>
      <c r="AI10" s="17">
        <f>IF(RUN_YEARS &gt; 1,(A1L238C1 + A1L238C4) / 2, 0)</f>
        <v>315887.5</v>
      </c>
      <c r="AJ10" s="16" t="s">
        <v>1385</v>
      </c>
      <c r="AK10" s="17">
        <f>IF(RUN_YEARS &gt; 1,(A1L238C2 + A1L238C5) / 2, 0)</f>
        <v>209565</v>
      </c>
      <c r="AL10" s="16" t="s">
        <v>1386</v>
      </c>
      <c r="AM10" s="17">
        <f>(A1L238C16 + A1L238C17)</f>
        <v>525452.5</v>
      </c>
      <c r="AN10" s="16" t="s">
        <v>1387</v>
      </c>
      <c r="AO10" s="17">
        <f>IF(RUN_YEARS &gt; 2,(A1L238C1 + A1L238C4 + A1L238C7) / 3, 0)</f>
        <v>313358</v>
      </c>
      <c r="AP10" s="16" t="s">
        <v>1388</v>
      </c>
      <c r="AQ10" s="17">
        <f>IF(RUN_YEARS &gt; 2,(A1L238C2 + A1L238C5 + A1L238C8) / 3, 0)</f>
        <v>213490.33333333334</v>
      </c>
      <c r="AR10" s="16" t="s">
        <v>1389</v>
      </c>
      <c r="AS10" s="17">
        <f>(A1L238C19 + A1L238C20)</f>
        <v>526848.33333333337</v>
      </c>
      <c r="AT10" s="16" t="s">
        <v>1390</v>
      </c>
      <c r="AU10" s="17">
        <f>IF(RUN_YEARS &gt; 3,(A1L238C1 + A1L238C4 + A1L238C7 + A1L238C10) / 4, 0)</f>
        <v>312869.25</v>
      </c>
      <c r="AV10" s="16" t="s">
        <v>1391</v>
      </c>
      <c r="AW10" s="17">
        <f>IF(RUN_YEARS &gt; 3,(A1L238C2 + A1L238C5 + A1L238C8 + A1L238C11) / 4, 0)</f>
        <v>220192</v>
      </c>
      <c r="AX10" s="16" t="s">
        <v>1392</v>
      </c>
      <c r="AY10" s="17">
        <f>(A1L238C22 + A1L238C23)</f>
        <v>533061.25</v>
      </c>
      <c r="AZ10" s="16" t="s">
        <v>1393</v>
      </c>
      <c r="BA10" s="17">
        <f>IF(RUN_YEARS &gt; 4,(A1L238C1 + A1L238C4 + A1L238C7 + A1L238C10 + A1L238C13) / 5, 0)</f>
        <v>313236.59999999998</v>
      </c>
      <c r="BB10" s="16" t="s">
        <v>1394</v>
      </c>
      <c r="BC10" s="17">
        <f>IF(RUN_YEARS &gt; 4,(A1L238C2 + A1L238C5 + A1L238C8 + A1L238C11 + A1L238C14) / 5, 0)</f>
        <v>228485.2</v>
      </c>
      <c r="BD10" s="16" t="s">
        <v>1395</v>
      </c>
      <c r="BE10" s="17">
        <f>(A1L238C25 + A1L238C26)</f>
        <v>541721.80000000005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724722</v>
      </c>
      <c r="F11" s="16" t="s">
        <v>1397</v>
      </c>
      <c r="G11" s="17">
        <f>(A1L204C2 + A1L220C2)</f>
        <v>712441</v>
      </c>
      <c r="H11" s="16" t="s">
        <v>1398</v>
      </c>
      <c r="I11" s="17">
        <f>(A1L239C1 + A1L239C2)</f>
        <v>1437163</v>
      </c>
      <c r="J11" s="16" t="s">
        <v>1399</v>
      </c>
      <c r="K11" s="17">
        <f>(A1L204C4 + A1L220C4)</f>
        <v>938347</v>
      </c>
      <c r="L11" s="16" t="s">
        <v>1400</v>
      </c>
      <c r="M11" s="17">
        <f>(A1L204C5 + A1L220C5)</f>
        <v>926122</v>
      </c>
      <c r="N11" s="16" t="s">
        <v>1401</v>
      </c>
      <c r="O11" s="17">
        <f>(A1L239C4 + A1L239C5)</f>
        <v>1864469</v>
      </c>
      <c r="P11" s="16" t="s">
        <v>1402</v>
      </c>
      <c r="Q11" s="17">
        <f>(A1L204C7 + A1L220C7)</f>
        <v>1113701</v>
      </c>
      <c r="R11" s="16" t="s">
        <v>1403</v>
      </c>
      <c r="S11" s="17">
        <f>(A1L204C8 + A1L220C8)</f>
        <v>1101892</v>
      </c>
      <c r="T11" s="16" t="s">
        <v>1404</v>
      </c>
      <c r="U11" s="17">
        <f>(A1L239C7 + A1L239C8)</f>
        <v>2215593</v>
      </c>
      <c r="V11" s="16" t="s">
        <v>1405</v>
      </c>
      <c r="W11" s="17">
        <f>(A1L204C10 + A1L220C10)</f>
        <v>1061173</v>
      </c>
      <c r="X11" s="16" t="s">
        <v>1406</v>
      </c>
      <c r="Y11" s="17">
        <f>(A1L204C11 + A1L220C11)</f>
        <v>1052979</v>
      </c>
      <c r="Z11" s="16" t="s">
        <v>1407</v>
      </c>
      <c r="AA11" s="17">
        <f>(A1L239C10 + A1L239C11)</f>
        <v>2114152</v>
      </c>
      <c r="AB11" s="16" t="s">
        <v>1408</v>
      </c>
      <c r="AC11" s="17">
        <f>(A1L204C13 + A1L220C13)</f>
        <v>900018</v>
      </c>
      <c r="AD11" s="16" t="s">
        <v>1409</v>
      </c>
      <c r="AE11" s="17">
        <f>(A1L204C14 + A1L220C14)</f>
        <v>1137802</v>
      </c>
      <c r="AF11" s="16" t="s">
        <v>1410</v>
      </c>
      <c r="AG11" s="17">
        <f>(A1L239C13 + A1L239C14)</f>
        <v>2037820</v>
      </c>
      <c r="AH11" s="16" t="s">
        <v>1411</v>
      </c>
      <c r="AI11" s="17">
        <f>IF(RUN_YEARS &gt; 1,(A1L239C1 + A1L239C4) / 2, 0)</f>
        <v>831534.5</v>
      </c>
      <c r="AJ11" s="16" t="s">
        <v>1412</v>
      </c>
      <c r="AK11" s="17">
        <f>IF(RUN_YEARS &gt; 1,(A1L239C2 + A1L239C5) / 2, 0)</f>
        <v>819281.5</v>
      </c>
      <c r="AL11" s="16" t="s">
        <v>1413</v>
      </c>
      <c r="AM11" s="17">
        <f>(A1L239C16 + A1L239C17)</f>
        <v>1650816</v>
      </c>
      <c r="AN11" s="16" t="s">
        <v>1414</v>
      </c>
      <c r="AO11" s="17">
        <f>IF(RUN_YEARS &gt; 2,(A1L239C1 + A1L239C4 + A1L239C7) / 3, 0)</f>
        <v>925590</v>
      </c>
      <c r="AP11" s="16" t="s">
        <v>1415</v>
      </c>
      <c r="AQ11" s="17">
        <f>IF(RUN_YEARS &gt; 2,(A1L239C2 + A1L239C5 + A1L239C8) / 3, 0)</f>
        <v>913485</v>
      </c>
      <c r="AR11" s="16" t="s">
        <v>1416</v>
      </c>
      <c r="AS11" s="17">
        <f>(A1L239C19 + A1L239C20)</f>
        <v>1839075</v>
      </c>
      <c r="AT11" s="16" t="s">
        <v>1417</v>
      </c>
      <c r="AU11" s="17">
        <f>IF(RUN_YEARS &gt; 3,(A1L239C1 + A1L239C4 + A1L239C7 + A1L239C10) / 4, 0)</f>
        <v>959485.75</v>
      </c>
      <c r="AV11" s="16" t="s">
        <v>1418</v>
      </c>
      <c r="AW11" s="17">
        <f>IF(RUN_YEARS &gt; 3,(A1L239C2 + A1L239C5 + A1L239C8 + A1L239C11) / 4, 0)</f>
        <v>948358.5</v>
      </c>
      <c r="AX11" s="16" t="s">
        <v>1419</v>
      </c>
      <c r="AY11" s="17">
        <f>(A1L239C22 + A1L239C23)</f>
        <v>1907844.25</v>
      </c>
      <c r="AZ11" s="16" t="s">
        <v>1420</v>
      </c>
      <c r="BA11" s="17">
        <f>IF(RUN_YEARS &gt; 4,(A1L239C1 + A1L239C4 + A1L239C7 + A1L239C10 + A1L239C13) / 5, 0)</f>
        <v>947592.2</v>
      </c>
      <c r="BB11" s="16" t="s">
        <v>1421</v>
      </c>
      <c r="BC11" s="17">
        <f>IF(RUN_YEARS &gt; 4,(A1L239C2 + A1L239C5 + A1L239C8 + A1L239C11 + A1L239C14) / 5, 0)</f>
        <v>986247.2</v>
      </c>
      <c r="BD11" s="16" t="s">
        <v>1422</v>
      </c>
      <c r="BE11" s="17">
        <f>(A1L239C25 + A1L239C26)</f>
        <v>1933839.4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84815</v>
      </c>
      <c r="F12" s="16" t="s">
        <v>1424</v>
      </c>
      <c r="G12" s="17">
        <f>(A1L205C2 + A1L221C2)</f>
        <v>85671</v>
      </c>
      <c r="H12" s="16" t="s">
        <v>1425</v>
      </c>
      <c r="I12" s="17">
        <f>(A1L240C1 + A1L240C2)</f>
        <v>170486</v>
      </c>
      <c r="J12" s="16" t="s">
        <v>1426</v>
      </c>
      <c r="K12" s="17">
        <f>(A1L205C4 + A1L221C4)</f>
        <v>89708</v>
      </c>
      <c r="L12" s="16" t="s">
        <v>1427</v>
      </c>
      <c r="M12" s="17">
        <f>(A1L205C5 + A1L221C5)</f>
        <v>92700</v>
      </c>
      <c r="N12" s="16" t="s">
        <v>1428</v>
      </c>
      <c r="O12" s="17">
        <f>(A1L240C4 + A1L240C5)</f>
        <v>182408</v>
      </c>
      <c r="P12" s="16" t="s">
        <v>1429</v>
      </c>
      <c r="Q12" s="17">
        <f>(A1L205C7 + A1L221C7)</f>
        <v>113223</v>
      </c>
      <c r="R12" s="16" t="s">
        <v>1430</v>
      </c>
      <c r="S12" s="17">
        <f>(A1L205C8 + A1L221C8)</f>
        <v>106997</v>
      </c>
      <c r="T12" s="16" t="s">
        <v>1431</v>
      </c>
      <c r="U12" s="17">
        <f>(A1L240C7 + A1L240C8)</f>
        <v>220220</v>
      </c>
      <c r="V12" s="16" t="s">
        <v>1432</v>
      </c>
      <c r="W12" s="17">
        <f>(A1L205C10 + A1L221C10)</f>
        <v>105823</v>
      </c>
      <c r="X12" s="16" t="s">
        <v>1433</v>
      </c>
      <c r="Y12" s="17">
        <f>(A1L205C11 + A1L221C11)</f>
        <v>105907</v>
      </c>
      <c r="Z12" s="16" t="s">
        <v>1434</v>
      </c>
      <c r="AA12" s="17">
        <f>(A1L240C10 + A1L240C11)</f>
        <v>211730</v>
      </c>
      <c r="AB12" s="16" t="s">
        <v>1435</v>
      </c>
      <c r="AC12" s="17">
        <f>(A1L205C13 + A1L221C13)</f>
        <v>117920</v>
      </c>
      <c r="AD12" s="16" t="s">
        <v>1436</v>
      </c>
      <c r="AE12" s="17">
        <f>(A1L205C14 + A1L221C14)</f>
        <v>120116</v>
      </c>
      <c r="AF12" s="16" t="s">
        <v>1437</v>
      </c>
      <c r="AG12" s="17">
        <f>(A1L240C13 + A1L240C14)</f>
        <v>238036</v>
      </c>
      <c r="AH12" s="16" t="s">
        <v>1438</v>
      </c>
      <c r="AI12" s="17">
        <f>IF(RUN_YEARS &gt; 1,(A1L240C1 + A1L240C4) / 2, 0)</f>
        <v>87261.5</v>
      </c>
      <c r="AJ12" s="16" t="s">
        <v>1439</v>
      </c>
      <c r="AK12" s="17">
        <f>IF(RUN_YEARS &gt; 1,(A1L240C2 + A1L240C5) / 2, 0)</f>
        <v>89185.5</v>
      </c>
      <c r="AL12" s="16" t="s">
        <v>1440</v>
      </c>
      <c r="AM12" s="17">
        <f>(A1L240C16 + A1L240C17)</f>
        <v>176447</v>
      </c>
      <c r="AN12" s="16" t="s">
        <v>1441</v>
      </c>
      <c r="AO12" s="17">
        <f>IF(RUN_YEARS &gt; 2,(A1L240C1 + A1L240C4 + A1L240C7) / 3, 0)</f>
        <v>95915.333333333328</v>
      </c>
      <c r="AP12" s="16" t="s">
        <v>1442</v>
      </c>
      <c r="AQ12" s="17">
        <f>IF(RUN_YEARS &gt; 2,(A1L240C2 + A1L240C5 + A1L240C8) / 3, 0)</f>
        <v>95122.666666666672</v>
      </c>
      <c r="AR12" s="16" t="s">
        <v>1443</v>
      </c>
      <c r="AS12" s="17">
        <f>(A1L240C19 + A1L240C20)</f>
        <v>191038</v>
      </c>
      <c r="AT12" s="16" t="s">
        <v>1444</v>
      </c>
      <c r="AU12" s="17">
        <f>IF(RUN_YEARS &gt; 3,(A1L240C1 + A1L240C4 + A1L240C7 + A1L240C10) / 4, 0)</f>
        <v>98392.25</v>
      </c>
      <c r="AV12" s="16" t="s">
        <v>1445</v>
      </c>
      <c r="AW12" s="17">
        <f>IF(RUN_YEARS &gt; 3,(A1L240C2 + A1L240C5 + A1L240C8 + A1L240C11) / 4, 0)</f>
        <v>97818.75</v>
      </c>
      <c r="AX12" s="16" t="s">
        <v>1446</v>
      </c>
      <c r="AY12" s="17">
        <f>(A1L240C22 + A1L240C23)</f>
        <v>196211</v>
      </c>
      <c r="AZ12" s="16" t="s">
        <v>1447</v>
      </c>
      <c r="BA12" s="17">
        <f>IF(RUN_YEARS &gt; 4,(A1L240C1 + A1L240C4 + A1L240C7 + A1L240C10 + A1L240C13) / 5, 0)</f>
        <v>102297.8</v>
      </c>
      <c r="BB12" s="16" t="s">
        <v>1448</v>
      </c>
      <c r="BC12" s="17">
        <f>IF(RUN_YEARS &gt; 4,(A1L240C2 + A1L240C5 + A1L240C8 + A1L240C11 + A1L240C14) / 5, 0)</f>
        <v>102278.2</v>
      </c>
      <c r="BD12" s="16" t="s">
        <v>1449</v>
      </c>
      <c r="BE12" s="17">
        <f>(A1L240C25 + A1L240C26)</f>
        <v>204576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1255782</v>
      </c>
      <c r="F13" s="16" t="s">
        <v>1451</v>
      </c>
      <c r="G13" s="17">
        <f>(A1L206C2 + A1L222C2)</f>
        <v>1241937</v>
      </c>
      <c r="H13" s="16" t="s">
        <v>1452</v>
      </c>
      <c r="I13" s="17">
        <f>(A1L241C1 + A1L241C2)</f>
        <v>2497719</v>
      </c>
      <c r="J13" s="16" t="s">
        <v>1453</v>
      </c>
      <c r="K13" s="17">
        <f>(A1L206C4 + A1L222C4)</f>
        <v>1320492</v>
      </c>
      <c r="L13" s="16" t="s">
        <v>1454</v>
      </c>
      <c r="M13" s="17">
        <f>(A1L206C5 + A1L222C5)</f>
        <v>1280802</v>
      </c>
      <c r="N13" s="16" t="s">
        <v>1455</v>
      </c>
      <c r="O13" s="17">
        <f>(A1L241C4 + A1L241C5)</f>
        <v>2601294</v>
      </c>
      <c r="P13" s="16" t="s">
        <v>1456</v>
      </c>
      <c r="Q13" s="17">
        <f>(A1L206C7 + A1L222C7)</f>
        <v>1440792</v>
      </c>
      <c r="R13" s="16" t="s">
        <v>1457</v>
      </c>
      <c r="S13" s="17">
        <f>(A1L206C8 + A1L222C8)</f>
        <v>1387605</v>
      </c>
      <c r="T13" s="16" t="s">
        <v>1458</v>
      </c>
      <c r="U13" s="17">
        <f>(A1L241C7 + A1L241C8)</f>
        <v>2828397</v>
      </c>
      <c r="V13" s="16" t="s">
        <v>1459</v>
      </c>
      <c r="W13" s="17">
        <f>(A1L206C10 + A1L222C10)</f>
        <v>1205167</v>
      </c>
      <c r="X13" s="16" t="s">
        <v>1460</v>
      </c>
      <c r="Y13" s="17">
        <f>(A1L206C11 + A1L222C11)</f>
        <v>1189902</v>
      </c>
      <c r="Z13" s="16" t="s">
        <v>1461</v>
      </c>
      <c r="AA13" s="17">
        <f>(A1L241C10 + A1L241C11)</f>
        <v>2395069</v>
      </c>
      <c r="AB13" s="16" t="s">
        <v>1462</v>
      </c>
      <c r="AC13" s="17">
        <f>(A1L206C13 + A1L222C13)</f>
        <v>1147690</v>
      </c>
      <c r="AD13" s="16" t="s">
        <v>1463</v>
      </c>
      <c r="AE13" s="17">
        <f>(A1L206C14 + A1L222C14)</f>
        <v>1130343</v>
      </c>
      <c r="AF13" s="16" t="s">
        <v>1464</v>
      </c>
      <c r="AG13" s="17">
        <f>(A1L241C13 + A1L241C14)</f>
        <v>2278033</v>
      </c>
      <c r="AH13" s="16" t="s">
        <v>1465</v>
      </c>
      <c r="AI13" s="17">
        <f>IF(RUN_YEARS &gt; 1,(A1L241C1 + A1L241C4) / 2, 0)</f>
        <v>1288137</v>
      </c>
      <c r="AJ13" s="16" t="s">
        <v>1466</v>
      </c>
      <c r="AK13" s="17">
        <f>IF(RUN_YEARS &gt; 1,(A1L241C2 + A1L241C5) / 2, 0)</f>
        <v>1261369.5</v>
      </c>
      <c r="AL13" s="16" t="s">
        <v>1467</v>
      </c>
      <c r="AM13" s="17">
        <f>(A1L241C16 + A1L241C17)</f>
        <v>2549506.5</v>
      </c>
      <c r="AN13" s="16" t="s">
        <v>1468</v>
      </c>
      <c r="AO13" s="17">
        <f>IF(RUN_YEARS &gt; 2,(A1L241C1 + A1L241C4 + A1L241C7) / 3, 0)</f>
        <v>1339022</v>
      </c>
      <c r="AP13" s="16" t="s">
        <v>1469</v>
      </c>
      <c r="AQ13" s="17">
        <f>IF(RUN_YEARS &gt; 2,(A1L241C2 + A1L241C5 + A1L241C8) / 3, 0)</f>
        <v>1303448</v>
      </c>
      <c r="AR13" s="16" t="s">
        <v>1470</v>
      </c>
      <c r="AS13" s="17">
        <f>(A1L241C19 + A1L241C20)</f>
        <v>2642470</v>
      </c>
      <c r="AT13" s="16" t="s">
        <v>1471</v>
      </c>
      <c r="AU13" s="17">
        <f>IF(RUN_YEARS &gt; 3,(A1L241C1 + A1L241C4 + A1L241C7 + A1L241C10) / 4, 0)</f>
        <v>1305558.25</v>
      </c>
      <c r="AV13" s="16" t="s">
        <v>1472</v>
      </c>
      <c r="AW13" s="17">
        <f>IF(RUN_YEARS &gt; 3,(A1L241C2 + A1L241C5 + A1L241C8 + A1L241C11) / 4, 0)</f>
        <v>1275061.5</v>
      </c>
      <c r="AX13" s="16" t="s">
        <v>1473</v>
      </c>
      <c r="AY13" s="17">
        <f>(A1L241C22 + A1L241C23)</f>
        <v>2580619.75</v>
      </c>
      <c r="AZ13" s="16" t="s">
        <v>1474</v>
      </c>
      <c r="BA13" s="17">
        <f>IF(RUN_YEARS &gt; 4,(A1L241C1 + A1L241C4 + A1L241C7 + A1L241C10 + A1L241C13) / 5, 0)</f>
        <v>1273984.6000000001</v>
      </c>
      <c r="BB13" s="16" t="s">
        <v>1475</v>
      </c>
      <c r="BC13" s="17">
        <f>IF(RUN_YEARS &gt; 4,(A1L241C2 + A1L241C5 + A1L241C8 + A1L241C11 + A1L241C14) / 5, 0)</f>
        <v>1246117.8</v>
      </c>
      <c r="BD13" s="16" t="s">
        <v>1476</v>
      </c>
      <c r="BE13" s="17">
        <f>(A1L241C25 + A1L241C26)</f>
        <v>2520102.4000000004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89915</v>
      </c>
      <c r="F14" s="16" t="s">
        <v>1478</v>
      </c>
      <c r="G14" s="17">
        <f>(A1L207C2 + A1L223C2)</f>
        <v>94829</v>
      </c>
      <c r="H14" s="16" t="s">
        <v>1479</v>
      </c>
      <c r="I14" s="17">
        <f>(A1L242C1 + A1L242C2)</f>
        <v>184744</v>
      </c>
      <c r="J14" s="16" t="s">
        <v>1480</v>
      </c>
      <c r="K14" s="17">
        <f>(A1L207C4 + A1L223C4)</f>
        <v>121402</v>
      </c>
      <c r="L14" s="16" t="s">
        <v>1481</v>
      </c>
      <c r="M14" s="17">
        <f>(A1L207C5 + A1L223C5)</f>
        <v>125368</v>
      </c>
      <c r="N14" s="16" t="s">
        <v>1482</v>
      </c>
      <c r="O14" s="17">
        <f>(A1L242C4 + A1L242C5)</f>
        <v>246770</v>
      </c>
      <c r="P14" s="16" t="s">
        <v>1483</v>
      </c>
      <c r="Q14" s="17">
        <f>(A1L207C7 + A1L223C7)</f>
        <v>195063</v>
      </c>
      <c r="R14" s="16" t="s">
        <v>1484</v>
      </c>
      <c r="S14" s="17">
        <f>(A1L207C8 + A1L223C8)</f>
        <v>199564</v>
      </c>
      <c r="T14" s="16" t="s">
        <v>1485</v>
      </c>
      <c r="U14" s="17">
        <f>(A1L242C7 + A1L242C8)</f>
        <v>394627</v>
      </c>
      <c r="V14" s="16" t="s">
        <v>1486</v>
      </c>
      <c r="W14" s="17">
        <f>(A1L207C10 + A1L223C10)</f>
        <v>220583</v>
      </c>
      <c r="X14" s="16" t="s">
        <v>1487</v>
      </c>
      <c r="Y14" s="17">
        <f>(A1L207C11 + A1L223C11)</f>
        <v>226675</v>
      </c>
      <c r="Z14" s="16" t="s">
        <v>1488</v>
      </c>
      <c r="AA14" s="17">
        <f>(A1L242C10 + A1L242C11)</f>
        <v>447258</v>
      </c>
      <c r="AB14" s="16" t="s">
        <v>1489</v>
      </c>
      <c r="AC14" s="17">
        <f>(A1L207C13 + A1L223C13)</f>
        <v>234991</v>
      </c>
      <c r="AD14" s="16" t="s">
        <v>1490</v>
      </c>
      <c r="AE14" s="17">
        <f>(A1L207C14 + A1L223C14)</f>
        <v>256974</v>
      </c>
      <c r="AF14" s="16" t="s">
        <v>1491</v>
      </c>
      <c r="AG14" s="17">
        <f>(A1L242C13 + A1L242C14)</f>
        <v>491965</v>
      </c>
      <c r="AH14" s="16" t="s">
        <v>1492</v>
      </c>
      <c r="AI14" s="17">
        <f>IF(RUN_YEARS &gt; 1,(A1L242C1 + A1L242C4) / 2, 0)</f>
        <v>105658.5</v>
      </c>
      <c r="AJ14" s="16" t="s">
        <v>1493</v>
      </c>
      <c r="AK14" s="17">
        <f>IF(RUN_YEARS &gt; 1,(A1L242C2 + A1L242C5) / 2, 0)</f>
        <v>110098.5</v>
      </c>
      <c r="AL14" s="16" t="s">
        <v>1494</v>
      </c>
      <c r="AM14" s="17">
        <f>(A1L242C16 + A1L242C17)</f>
        <v>215757</v>
      </c>
      <c r="AN14" s="16" t="s">
        <v>1495</v>
      </c>
      <c r="AO14" s="17">
        <f>IF(RUN_YEARS &gt; 2,(A1L242C1 + A1L242C4 + A1L242C7) / 3, 0)</f>
        <v>135460</v>
      </c>
      <c r="AP14" s="16" t="s">
        <v>1496</v>
      </c>
      <c r="AQ14" s="17">
        <f>IF(RUN_YEARS &gt; 2,(A1L242C2 + A1L242C5 + A1L242C8) / 3, 0)</f>
        <v>139920.33333333334</v>
      </c>
      <c r="AR14" s="16" t="s">
        <v>1497</v>
      </c>
      <c r="AS14" s="17">
        <f>(A1L242C19 + A1L242C20)</f>
        <v>275380.33333333337</v>
      </c>
      <c r="AT14" s="16" t="s">
        <v>1498</v>
      </c>
      <c r="AU14" s="17">
        <f>IF(RUN_YEARS &gt; 3,(A1L242C1 + A1L242C4 + A1L242C7 + A1L242C10) / 4, 0)</f>
        <v>156740.75</v>
      </c>
      <c r="AV14" s="16" t="s">
        <v>1499</v>
      </c>
      <c r="AW14" s="17">
        <f>IF(RUN_YEARS &gt; 3,(A1L242C2 + A1L242C5 + A1L242C8 + A1L242C11) / 4, 0)</f>
        <v>161609</v>
      </c>
      <c r="AX14" s="16" t="s">
        <v>1500</v>
      </c>
      <c r="AY14" s="17">
        <f>(A1L242C22 + A1L242C23)</f>
        <v>318349.75</v>
      </c>
      <c r="AZ14" s="16" t="s">
        <v>1501</v>
      </c>
      <c r="BA14" s="17">
        <f>IF(RUN_YEARS &gt; 4,(A1L242C1 + A1L242C4 + A1L242C7 + A1L242C10 + A1L242C13) / 5, 0)</f>
        <v>172390.8</v>
      </c>
      <c r="BB14" s="16" t="s">
        <v>1502</v>
      </c>
      <c r="BC14" s="17">
        <f>IF(RUN_YEARS &gt; 4,(A1L242C2 + A1L242C5 + A1L242C8 + A1L242C11 + A1L242C14) / 5, 0)</f>
        <v>180682</v>
      </c>
      <c r="BD14" s="16" t="s">
        <v>1503</v>
      </c>
      <c r="BE14" s="17">
        <f>(A1L242C25 + A1L242C26)</f>
        <v>353072.8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284773</v>
      </c>
      <c r="F15" s="16" t="s">
        <v>1505</v>
      </c>
      <c r="G15" s="17">
        <f>(A1L208C2 + A1L224C2)</f>
        <v>284090</v>
      </c>
      <c r="H15" s="16" t="s">
        <v>1506</v>
      </c>
      <c r="I15" s="17">
        <f>(A1L243C1 + A1L243C2)</f>
        <v>568863</v>
      </c>
      <c r="J15" s="16" t="s">
        <v>1507</v>
      </c>
      <c r="K15" s="17">
        <f>(A1L208C4 + A1L224C4)</f>
        <v>349799</v>
      </c>
      <c r="L15" s="16" t="s">
        <v>1508</v>
      </c>
      <c r="M15" s="17">
        <f>(A1L208C5 + A1L224C5)</f>
        <v>342909</v>
      </c>
      <c r="N15" s="16" t="s">
        <v>1509</v>
      </c>
      <c r="O15" s="17">
        <f>(A1L243C4 + A1L243C5)</f>
        <v>692708</v>
      </c>
      <c r="P15" s="16" t="s">
        <v>1510</v>
      </c>
      <c r="Q15" s="17">
        <f>(A1L208C7 + A1L224C7)</f>
        <v>451324</v>
      </c>
      <c r="R15" s="16" t="s">
        <v>1511</v>
      </c>
      <c r="S15" s="17">
        <f>(A1L208C8 + A1L224C8)</f>
        <v>440480</v>
      </c>
      <c r="T15" s="16" t="s">
        <v>1512</v>
      </c>
      <c r="U15" s="17">
        <f>(A1L243C7 + A1L243C8)</f>
        <v>891804</v>
      </c>
      <c r="V15" s="16" t="s">
        <v>1513</v>
      </c>
      <c r="W15" s="17">
        <f>(A1L208C10 + A1L224C10)</f>
        <v>417144</v>
      </c>
      <c r="X15" s="16" t="s">
        <v>1514</v>
      </c>
      <c r="Y15" s="17">
        <f>(A1L208C11 + A1L224C11)</f>
        <v>403849</v>
      </c>
      <c r="Z15" s="16" t="s">
        <v>1515</v>
      </c>
      <c r="AA15" s="17">
        <f>(A1L243C10 + A1L243C11)</f>
        <v>820993</v>
      </c>
      <c r="AB15" s="16" t="s">
        <v>1516</v>
      </c>
      <c r="AC15" s="17">
        <f>(A1L208C13 + A1L224C13)</f>
        <v>446871</v>
      </c>
      <c r="AD15" s="16" t="s">
        <v>1517</v>
      </c>
      <c r="AE15" s="17">
        <f>(A1L208C14 + A1L224C14)</f>
        <v>478518</v>
      </c>
      <c r="AF15" s="16" t="s">
        <v>1518</v>
      </c>
      <c r="AG15" s="17">
        <f>(A1L243C13 + A1L243C14)</f>
        <v>925389</v>
      </c>
      <c r="AH15" s="16" t="s">
        <v>1519</v>
      </c>
      <c r="AI15" s="17">
        <f>IF(RUN_YEARS &gt; 1,(A1L243C1 + A1L243C4) / 2, 0)</f>
        <v>317286</v>
      </c>
      <c r="AJ15" s="16" t="s">
        <v>1520</v>
      </c>
      <c r="AK15" s="17">
        <f>IF(RUN_YEARS &gt; 1,(A1L243C2 + A1L243C5) / 2, 0)</f>
        <v>313499.5</v>
      </c>
      <c r="AL15" s="16" t="s">
        <v>1521</v>
      </c>
      <c r="AM15" s="17">
        <f>(A1L243C16 + A1L243C17)</f>
        <v>630785.5</v>
      </c>
      <c r="AN15" s="16" t="s">
        <v>1522</v>
      </c>
      <c r="AO15" s="17">
        <f>IF(RUN_YEARS &gt; 2,(A1L243C1 + A1L243C4 + A1L243C7) / 3, 0)</f>
        <v>361965.33333333331</v>
      </c>
      <c r="AP15" s="16" t="s">
        <v>1523</v>
      </c>
      <c r="AQ15" s="17">
        <f>IF(RUN_YEARS &gt; 2,(A1L243C2 + A1L243C5 + A1L243C8) / 3, 0)</f>
        <v>355826.33333333331</v>
      </c>
      <c r="AR15" s="16" t="s">
        <v>1524</v>
      </c>
      <c r="AS15" s="17">
        <f>(A1L243C19 + A1L243C20)</f>
        <v>717791.66666666663</v>
      </c>
      <c r="AT15" s="16" t="s">
        <v>1525</v>
      </c>
      <c r="AU15" s="17">
        <f>IF(RUN_YEARS &gt; 3,(A1L243C1 + A1L243C4 + A1L243C7 + A1L243C10) / 4, 0)</f>
        <v>375760</v>
      </c>
      <c r="AV15" s="16" t="s">
        <v>1526</v>
      </c>
      <c r="AW15" s="17">
        <f>IF(RUN_YEARS &gt; 3,(A1L243C2 + A1L243C5 + A1L243C8 + A1L243C11) / 4, 0)</f>
        <v>367832</v>
      </c>
      <c r="AX15" s="16" t="s">
        <v>1527</v>
      </c>
      <c r="AY15" s="17">
        <f>(A1L243C22 + A1L243C23)</f>
        <v>743592</v>
      </c>
      <c r="AZ15" s="16" t="s">
        <v>1528</v>
      </c>
      <c r="BA15" s="17">
        <f>IF(RUN_YEARS &gt; 4,(A1L243C1 + A1L243C4 + A1L243C7 + A1L243C10 + A1L243C13) / 5, 0)</f>
        <v>389982.2</v>
      </c>
      <c r="BB15" s="16" t="s">
        <v>1529</v>
      </c>
      <c r="BC15" s="17">
        <f>IF(RUN_YEARS &gt; 4,(A1L243C2 + A1L243C5 + A1L243C8 + A1L243C11 + A1L243C14) / 5, 0)</f>
        <v>389969.2</v>
      </c>
      <c r="BD15" s="16" t="s">
        <v>1530</v>
      </c>
      <c r="BE15" s="17">
        <f>(A1L243C25 + A1L243C26)</f>
        <v>779951.4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85967</v>
      </c>
      <c r="F16" s="16" t="s">
        <v>1532</v>
      </c>
      <c r="G16" s="17">
        <f>(A1L209C2 + A1L225C2)</f>
        <v>69121</v>
      </c>
      <c r="H16" s="16" t="s">
        <v>1533</v>
      </c>
      <c r="I16" s="17">
        <f>(A1L244C1 + A1L244C2)</f>
        <v>155088</v>
      </c>
      <c r="J16" s="16" t="s">
        <v>1534</v>
      </c>
      <c r="K16" s="17">
        <f>(A1L209C4 + A1L225C4)</f>
        <v>90083</v>
      </c>
      <c r="L16" s="16" t="s">
        <v>1535</v>
      </c>
      <c r="M16" s="17">
        <f>(A1L209C5 + A1L225C5)</f>
        <v>79359</v>
      </c>
      <c r="N16" s="16" t="s">
        <v>1536</v>
      </c>
      <c r="O16" s="17">
        <f>(A1L244C4 + A1L244C5)</f>
        <v>169442</v>
      </c>
      <c r="P16" s="16" t="s">
        <v>1537</v>
      </c>
      <c r="Q16" s="17">
        <f>(A1L209C7 + A1L225C7)</f>
        <v>97387</v>
      </c>
      <c r="R16" s="16" t="s">
        <v>1538</v>
      </c>
      <c r="S16" s="17">
        <f>(A1L209C8 + A1L225C8)</f>
        <v>78639</v>
      </c>
      <c r="T16" s="16" t="s">
        <v>1539</v>
      </c>
      <c r="U16" s="17">
        <f>(A1L244C7 + A1L244C8)</f>
        <v>176026</v>
      </c>
      <c r="V16" s="16" t="s">
        <v>1540</v>
      </c>
      <c r="W16" s="17">
        <f>(A1L209C10 + A1L225C10)</f>
        <v>103142</v>
      </c>
      <c r="X16" s="16" t="s">
        <v>1541</v>
      </c>
      <c r="Y16" s="17">
        <f>(A1L209C11 + A1L225C11)</f>
        <v>81321</v>
      </c>
      <c r="Z16" s="16" t="s">
        <v>1542</v>
      </c>
      <c r="AA16" s="17">
        <f>(A1L244C10 + A1L244C11)</f>
        <v>184463</v>
      </c>
      <c r="AB16" s="16" t="s">
        <v>1543</v>
      </c>
      <c r="AC16" s="17">
        <f>(A1L209C13 + A1L225C13)</f>
        <v>105692</v>
      </c>
      <c r="AD16" s="16" t="s">
        <v>1544</v>
      </c>
      <c r="AE16" s="17">
        <f>(A1L209C14 + A1L225C14)</f>
        <v>90419</v>
      </c>
      <c r="AF16" s="16" t="s">
        <v>1545</v>
      </c>
      <c r="AG16" s="17">
        <f>(A1L244C13 + A1L244C14)</f>
        <v>196111</v>
      </c>
      <c r="AH16" s="16" t="s">
        <v>1546</v>
      </c>
      <c r="AI16" s="17">
        <f>IF(RUN_YEARS &gt; 1,(A1L244C1 + A1L244C4) / 2, 0)</f>
        <v>88025</v>
      </c>
      <c r="AJ16" s="16" t="s">
        <v>1547</v>
      </c>
      <c r="AK16" s="17">
        <f>IF(RUN_YEARS &gt; 1,(A1L244C2 + A1L244C5) / 2, 0)</f>
        <v>74240</v>
      </c>
      <c r="AL16" s="16" t="s">
        <v>1548</v>
      </c>
      <c r="AM16" s="17">
        <f>(A1L244C16 + A1L244C17)</f>
        <v>162265</v>
      </c>
      <c r="AN16" s="16" t="s">
        <v>1549</v>
      </c>
      <c r="AO16" s="17">
        <f>IF(RUN_YEARS &gt; 2,(A1L244C1 + A1L244C4 + A1L244C7) / 3, 0)</f>
        <v>91145.666666666672</v>
      </c>
      <c r="AP16" s="16" t="s">
        <v>1550</v>
      </c>
      <c r="AQ16" s="17">
        <f>IF(RUN_YEARS &gt; 2,(A1L244C2 + A1L244C5 + A1L244C8) / 3, 0)</f>
        <v>75706.333333333328</v>
      </c>
      <c r="AR16" s="16" t="s">
        <v>1551</v>
      </c>
      <c r="AS16" s="17">
        <f>(A1L244C19 + A1L244C20)</f>
        <v>166852</v>
      </c>
      <c r="AT16" s="16" t="s">
        <v>1552</v>
      </c>
      <c r="AU16" s="17">
        <f>IF(RUN_YEARS &gt; 3,(A1L244C1 + A1L244C4 + A1L244C7 + A1L244C10) / 4, 0)</f>
        <v>94144.75</v>
      </c>
      <c r="AV16" s="16" t="s">
        <v>1553</v>
      </c>
      <c r="AW16" s="17">
        <f>IF(RUN_YEARS &gt; 3,(A1L244C2 + A1L244C5 + A1L244C8 + A1L244C11) / 4, 0)</f>
        <v>77110</v>
      </c>
      <c r="AX16" s="16" t="s">
        <v>1554</v>
      </c>
      <c r="AY16" s="17">
        <f>(A1L244C22 + A1L244C23)</f>
        <v>171254.75</v>
      </c>
      <c r="AZ16" s="16" t="s">
        <v>1555</v>
      </c>
      <c r="BA16" s="17">
        <f>IF(RUN_YEARS &gt; 4,(A1L244C1 + A1L244C4 + A1L244C7 + A1L244C10 + A1L244C13) / 5, 0)</f>
        <v>96454.2</v>
      </c>
      <c r="BB16" s="16" t="s">
        <v>1556</v>
      </c>
      <c r="BC16" s="17">
        <f>IF(RUN_YEARS &gt; 4,(A1L244C2 + A1L244C5 + A1L244C8 + A1L244C11 + A1L244C14) / 5, 0)</f>
        <v>79771.8</v>
      </c>
      <c r="BD16" s="16" t="s">
        <v>1557</v>
      </c>
      <c r="BE16" s="17">
        <f>(A1L244C25 + A1L244C26)</f>
        <v>176226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21948</v>
      </c>
      <c r="F17" s="16" t="s">
        <v>1559</v>
      </c>
      <c r="G17" s="17">
        <f>(A1L210C2 + A1L226C2)</f>
        <v>21490</v>
      </c>
      <c r="H17" s="16" t="s">
        <v>1560</v>
      </c>
      <c r="I17" s="17">
        <f>(A1L245C1 + A1L245C2)</f>
        <v>43438</v>
      </c>
      <c r="J17" s="16" t="s">
        <v>1561</v>
      </c>
      <c r="K17" s="17">
        <f>(A1L210C4 + A1L226C4)</f>
        <v>21836</v>
      </c>
      <c r="L17" s="16" t="s">
        <v>1562</v>
      </c>
      <c r="M17" s="17">
        <f>(A1L210C5 + A1L226C5)</f>
        <v>23153</v>
      </c>
      <c r="N17" s="16" t="s">
        <v>1563</v>
      </c>
      <c r="O17" s="17">
        <f>(A1L245C4 + A1L245C5)</f>
        <v>44989</v>
      </c>
      <c r="P17" s="16" t="s">
        <v>1564</v>
      </c>
      <c r="Q17" s="17">
        <f>(A1L210C7 + A1L226C7)</f>
        <v>21130</v>
      </c>
      <c r="R17" s="16" t="s">
        <v>1565</v>
      </c>
      <c r="S17" s="17">
        <f>(A1L210C8 + A1L226C8)</f>
        <v>21620</v>
      </c>
      <c r="T17" s="16" t="s">
        <v>1566</v>
      </c>
      <c r="U17" s="17">
        <f>(A1L245C7 + A1L245C8)</f>
        <v>42750</v>
      </c>
      <c r="V17" s="16" t="s">
        <v>1567</v>
      </c>
      <c r="W17" s="17">
        <f>(A1L210C10 + A1L226C10)</f>
        <v>21018</v>
      </c>
      <c r="X17" s="16" t="s">
        <v>1568</v>
      </c>
      <c r="Y17" s="17">
        <f>(A1L210C11 + A1L226C11)</f>
        <v>21031</v>
      </c>
      <c r="Z17" s="16" t="s">
        <v>1569</v>
      </c>
      <c r="AA17" s="17">
        <f>(A1L245C10 + A1L245C11)</f>
        <v>42049</v>
      </c>
      <c r="AB17" s="16" t="s">
        <v>1570</v>
      </c>
      <c r="AC17" s="17">
        <f>(A1L210C13 + A1L226C13)</f>
        <v>23974</v>
      </c>
      <c r="AD17" s="16" t="s">
        <v>1571</v>
      </c>
      <c r="AE17" s="17">
        <f>(A1L210C14 + A1L226C14)</f>
        <v>26438</v>
      </c>
      <c r="AF17" s="16" t="s">
        <v>1572</v>
      </c>
      <c r="AG17" s="17">
        <f>(A1L245C13 + A1L245C14)</f>
        <v>50412</v>
      </c>
      <c r="AH17" s="16" t="s">
        <v>1573</v>
      </c>
      <c r="AI17" s="17">
        <f>IF(RUN_YEARS &gt; 1,(A1L245C1 + A1L245C4) / 2, 0)</f>
        <v>21892</v>
      </c>
      <c r="AJ17" s="16" t="s">
        <v>1574</v>
      </c>
      <c r="AK17" s="17">
        <f>IF(RUN_YEARS &gt; 1,(A1L245C2 + A1L245C5) / 2, 0)</f>
        <v>22321.5</v>
      </c>
      <c r="AL17" s="16" t="s">
        <v>1575</v>
      </c>
      <c r="AM17" s="17">
        <f>(A1L245C16 + A1L245C17)</f>
        <v>44213.5</v>
      </c>
      <c r="AN17" s="16" t="s">
        <v>1576</v>
      </c>
      <c r="AO17" s="17">
        <f>IF(RUN_YEARS &gt; 2,(A1L245C1 + A1L245C4 + A1L245C7) / 3, 0)</f>
        <v>21638</v>
      </c>
      <c r="AP17" s="16" t="s">
        <v>1577</v>
      </c>
      <c r="AQ17" s="17">
        <f>IF(RUN_YEARS &gt; 2,(A1L245C2 + A1L245C5 + A1L245C8) / 3, 0)</f>
        <v>22087.666666666668</v>
      </c>
      <c r="AR17" s="16" t="s">
        <v>1578</v>
      </c>
      <c r="AS17" s="17">
        <f>(A1L245C19 + A1L245C20)</f>
        <v>43725.666666666672</v>
      </c>
      <c r="AT17" s="16" t="s">
        <v>1579</v>
      </c>
      <c r="AU17" s="17">
        <f>IF(RUN_YEARS &gt; 3,(A1L245C1 + A1L245C4 + A1L245C7 + A1L245C10) / 4, 0)</f>
        <v>21483</v>
      </c>
      <c r="AV17" s="16" t="s">
        <v>1580</v>
      </c>
      <c r="AW17" s="17">
        <f>IF(RUN_YEARS &gt; 3,(A1L245C2 + A1L245C5 + A1L245C8 + A1L245C11) / 4, 0)</f>
        <v>21823.5</v>
      </c>
      <c r="AX17" s="16" t="s">
        <v>1581</v>
      </c>
      <c r="AY17" s="17">
        <f>(A1L245C22 + A1L245C23)</f>
        <v>43306.5</v>
      </c>
      <c r="AZ17" s="16" t="s">
        <v>1582</v>
      </c>
      <c r="BA17" s="17">
        <f>IF(RUN_YEARS &gt; 4,(A1L245C1 + A1L245C4 + A1L245C7 + A1L245C10 + A1L245C13) / 5, 0)</f>
        <v>21981.200000000001</v>
      </c>
      <c r="BB17" s="16" t="s">
        <v>1583</v>
      </c>
      <c r="BC17" s="17">
        <f>IF(RUN_YEARS &gt; 4,(A1L245C2 + A1L245C5 + A1L245C8 + A1L245C11 + A1L245C14) / 5, 0)</f>
        <v>22746.400000000001</v>
      </c>
      <c r="BD17" s="16" t="s">
        <v>1584</v>
      </c>
      <c r="BE17" s="17">
        <f>(A1L245C25 + A1L245C26)</f>
        <v>44727.600000000006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1367886</v>
      </c>
      <c r="F18" s="16" t="s">
        <v>1586</v>
      </c>
      <c r="G18" s="17">
        <f>(A1L211C2 + A1L227C2)</f>
        <v>55934</v>
      </c>
      <c r="H18" s="16" t="s">
        <v>1587</v>
      </c>
      <c r="I18" s="17">
        <f>(A1L246C1 + A1L246C2)</f>
        <v>1423820</v>
      </c>
      <c r="J18" s="16" t="s">
        <v>1588</v>
      </c>
      <c r="K18" s="17">
        <f>(A1L211C4 + A1L227C4)</f>
        <v>1420443</v>
      </c>
      <c r="L18" s="16" t="s">
        <v>1589</v>
      </c>
      <c r="M18" s="17">
        <f>(A1L211C5 + A1L227C5)</f>
        <v>77445</v>
      </c>
      <c r="N18" s="16" t="s">
        <v>1590</v>
      </c>
      <c r="O18" s="17">
        <f>(A1L246C4 + A1L246C5)</f>
        <v>1497888</v>
      </c>
      <c r="P18" s="16" t="s">
        <v>1591</v>
      </c>
      <c r="Q18" s="17">
        <f>(A1L211C7 + A1L227C7)</f>
        <v>1418855</v>
      </c>
      <c r="R18" s="16" t="s">
        <v>1592</v>
      </c>
      <c r="S18" s="17">
        <f>(A1L211C8 + A1L227C8)</f>
        <v>72996</v>
      </c>
      <c r="T18" s="16" t="s">
        <v>1593</v>
      </c>
      <c r="U18" s="17">
        <f>(A1L246C7 + A1L246C8)</f>
        <v>1491851</v>
      </c>
      <c r="V18" s="16" t="s">
        <v>1594</v>
      </c>
      <c r="W18" s="17">
        <f>(A1L211C10 + A1L227C10)</f>
        <v>1297889</v>
      </c>
      <c r="X18" s="16" t="s">
        <v>1595</v>
      </c>
      <c r="Y18" s="17">
        <f>(A1L211C11 + A1L227C11)</f>
        <v>63479</v>
      </c>
      <c r="Z18" s="16" t="s">
        <v>1596</v>
      </c>
      <c r="AA18" s="17">
        <f>(A1L246C10 + A1L246C11)</f>
        <v>1361368</v>
      </c>
      <c r="AB18" s="16" t="s">
        <v>1597</v>
      </c>
      <c r="AC18" s="17">
        <f>(A1L211C13 + A1L227C13)</f>
        <v>1334253</v>
      </c>
      <c r="AD18" s="16" t="s">
        <v>1598</v>
      </c>
      <c r="AE18" s="17">
        <f>(A1L211C14 + A1L227C14)</f>
        <v>165153</v>
      </c>
      <c r="AF18" s="16" t="s">
        <v>1599</v>
      </c>
      <c r="AG18" s="17">
        <f>(A1L246C13 + A1L246C14)</f>
        <v>1499406</v>
      </c>
      <c r="AH18" s="16" t="s">
        <v>1600</v>
      </c>
      <c r="AI18" s="17">
        <f>IF(RUN_YEARS &gt; 1,(A1L246C1 + A1L246C4) / 2, 0)</f>
        <v>1394164.5</v>
      </c>
      <c r="AJ18" s="16" t="s">
        <v>1601</v>
      </c>
      <c r="AK18" s="17">
        <f>IF(RUN_YEARS &gt; 1,(A1L246C2 + A1L246C5) / 2, 0)</f>
        <v>66689.5</v>
      </c>
      <c r="AL18" s="16" t="s">
        <v>1602</v>
      </c>
      <c r="AM18" s="17">
        <f>(A1L246C16 + A1L246C17)</f>
        <v>1460854</v>
      </c>
      <c r="AN18" s="16" t="s">
        <v>1603</v>
      </c>
      <c r="AO18" s="17">
        <f>IF(RUN_YEARS &gt; 2,(A1L246C1 + A1L246C4 + A1L246C7) / 3, 0)</f>
        <v>1402394.6666666667</v>
      </c>
      <c r="AP18" s="16" t="s">
        <v>1604</v>
      </c>
      <c r="AQ18" s="17">
        <f>IF(RUN_YEARS &gt; 2,(A1L246C2 + A1L246C5 + A1L246C8) / 3, 0)</f>
        <v>68791.666666666672</v>
      </c>
      <c r="AR18" s="16" t="s">
        <v>1605</v>
      </c>
      <c r="AS18" s="17">
        <f>(A1L246C19 + A1L246C20)</f>
        <v>1471186.3333333335</v>
      </c>
      <c r="AT18" s="16" t="s">
        <v>1606</v>
      </c>
      <c r="AU18" s="17">
        <f>IF(RUN_YEARS &gt; 3,(A1L246C1 + A1L246C4 + A1L246C7 + A1L246C10) / 4, 0)</f>
        <v>1376268.25</v>
      </c>
      <c r="AV18" s="16" t="s">
        <v>1607</v>
      </c>
      <c r="AW18" s="17">
        <f>IF(RUN_YEARS &gt; 3,(A1L246C2 + A1L246C5 + A1L246C8 + A1L246C11) / 4, 0)</f>
        <v>67463.5</v>
      </c>
      <c r="AX18" s="16" t="s">
        <v>1608</v>
      </c>
      <c r="AY18" s="17">
        <f>(A1L246C22 + A1L246C23)</f>
        <v>1443731.75</v>
      </c>
      <c r="AZ18" s="16" t="s">
        <v>1609</v>
      </c>
      <c r="BA18" s="17">
        <f>IF(RUN_YEARS &gt; 4,(A1L246C1 + A1L246C4 + A1L246C7 + A1L246C10 + A1L246C13) / 5, 0)</f>
        <v>1367865.2</v>
      </c>
      <c r="BB18" s="16" t="s">
        <v>1610</v>
      </c>
      <c r="BC18" s="17">
        <f>IF(RUN_YEARS &gt; 4,(A1L246C2 + A1L246C5 + A1L246C8 + A1L246C11 + A1L246C14) / 5, 0)</f>
        <v>87001.4</v>
      </c>
      <c r="BD18" s="16" t="s">
        <v>1611</v>
      </c>
      <c r="BE18" s="17">
        <f>(A1L246C25 + A1L246C26)</f>
        <v>1454866.5999999999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608171</v>
      </c>
      <c r="F19" s="16" t="s">
        <v>1613</v>
      </c>
      <c r="G19" s="17">
        <f>(A1L212C2 + A1L228C2)</f>
        <v>224344</v>
      </c>
      <c r="H19" s="16" t="s">
        <v>1614</v>
      </c>
      <c r="I19" s="17">
        <f>(A1L247C1 + A1L247C2)</f>
        <v>832515</v>
      </c>
      <c r="J19" s="16" t="s">
        <v>1615</v>
      </c>
      <c r="K19" s="17">
        <f>(A1L212C4 + A1L228C4)</f>
        <v>637118</v>
      </c>
      <c r="L19" s="16" t="s">
        <v>1616</v>
      </c>
      <c r="M19" s="17">
        <f>(A1L212C5 + A1L228C5)</f>
        <v>256967</v>
      </c>
      <c r="N19" s="16" t="s">
        <v>1617</v>
      </c>
      <c r="O19" s="17">
        <f>(A1L247C4 + A1L247C5)</f>
        <v>894085</v>
      </c>
      <c r="P19" s="16" t="s">
        <v>1618</v>
      </c>
      <c r="Q19" s="17">
        <f>(A1L212C7 + A1L228C7)</f>
        <v>586271</v>
      </c>
      <c r="R19" s="16" t="s">
        <v>1619</v>
      </c>
      <c r="S19" s="17">
        <f>(A1L212C8 + A1L228C8)</f>
        <v>230287</v>
      </c>
      <c r="T19" s="16" t="s">
        <v>1620</v>
      </c>
      <c r="U19" s="17">
        <f>(A1L247C7 + A1L247C8)</f>
        <v>816558</v>
      </c>
      <c r="V19" s="16" t="s">
        <v>1621</v>
      </c>
      <c r="W19" s="17">
        <f>(A1L212C10 + A1L228C10)</f>
        <v>576965</v>
      </c>
      <c r="X19" s="16" t="s">
        <v>1622</v>
      </c>
      <c r="Y19" s="17">
        <f>(A1L212C11 + A1L228C11)</f>
        <v>219207</v>
      </c>
      <c r="Z19" s="16" t="s">
        <v>1623</v>
      </c>
      <c r="AA19" s="17">
        <f>(A1L247C10 + A1L247C11)</f>
        <v>796172</v>
      </c>
      <c r="AB19" s="16" t="s">
        <v>1624</v>
      </c>
      <c r="AC19" s="17">
        <f>(A1L212C13 + A1L228C13)</f>
        <v>541072</v>
      </c>
      <c r="AD19" s="16" t="s">
        <v>1625</v>
      </c>
      <c r="AE19" s="17">
        <f>(A1L212C14 + A1L228C14)</f>
        <v>205997</v>
      </c>
      <c r="AF19" s="16" t="s">
        <v>1626</v>
      </c>
      <c r="AG19" s="17">
        <f>(A1L247C13 + A1L247C14)</f>
        <v>747069</v>
      </c>
      <c r="AH19" s="16" t="s">
        <v>1627</v>
      </c>
      <c r="AI19" s="17">
        <f>IF(RUN_YEARS &gt; 1,(A1L247C1 + A1L247C4) / 2, 0)</f>
        <v>622644.5</v>
      </c>
      <c r="AJ19" s="16" t="s">
        <v>1628</v>
      </c>
      <c r="AK19" s="17">
        <f>IF(RUN_YEARS &gt; 1,(A1L247C2 + A1L247C5) / 2, 0)</f>
        <v>240655.5</v>
      </c>
      <c r="AL19" s="16" t="s">
        <v>1629</v>
      </c>
      <c r="AM19" s="17">
        <f>(A1L247C16 + A1L247C17)</f>
        <v>863300</v>
      </c>
      <c r="AN19" s="16" t="s">
        <v>1630</v>
      </c>
      <c r="AO19" s="17">
        <f>IF(RUN_YEARS &gt; 2,(A1L247C1 + A1L247C4 + A1L247C7) / 3, 0)</f>
        <v>610520</v>
      </c>
      <c r="AP19" s="16" t="s">
        <v>1631</v>
      </c>
      <c r="AQ19" s="17">
        <f>IF(RUN_YEARS &gt; 2,(A1L247C2 + A1L247C5 + A1L247C8) / 3, 0)</f>
        <v>237199.33333333334</v>
      </c>
      <c r="AR19" s="16" t="s">
        <v>1632</v>
      </c>
      <c r="AS19" s="17">
        <f>(A1L247C19 + A1L247C20)</f>
        <v>847719.33333333337</v>
      </c>
      <c r="AT19" s="16" t="s">
        <v>1633</v>
      </c>
      <c r="AU19" s="17">
        <f>IF(RUN_YEARS &gt; 3,(A1L247C1 + A1L247C4 + A1L247C7 + A1L247C10) / 4, 0)</f>
        <v>602131.25</v>
      </c>
      <c r="AV19" s="16" t="s">
        <v>1634</v>
      </c>
      <c r="AW19" s="17">
        <f>IF(RUN_YEARS &gt; 3,(A1L247C2 + A1L247C5 + A1L247C8 + A1L247C11) / 4, 0)</f>
        <v>232701.25</v>
      </c>
      <c r="AX19" s="16" t="s">
        <v>1635</v>
      </c>
      <c r="AY19" s="17">
        <f>(A1L247C22 + A1L247C23)</f>
        <v>834832.5</v>
      </c>
      <c r="AZ19" s="16" t="s">
        <v>1636</v>
      </c>
      <c r="BA19" s="17">
        <f>IF(RUN_YEARS &gt; 4,(A1L247C1 + A1L247C4 + A1L247C7 + A1L247C10 + A1L247C13) / 5, 0)</f>
        <v>589919.4</v>
      </c>
      <c r="BB19" s="16" t="s">
        <v>1637</v>
      </c>
      <c r="BC19" s="17">
        <f>IF(RUN_YEARS &gt; 4,(A1L247C2 + A1L247C5 + A1L247C8 + A1L247C11 + A1L247C14) / 5, 0)</f>
        <v>227360.4</v>
      </c>
      <c r="BD19" s="16" t="s">
        <v>1638</v>
      </c>
      <c r="BE19" s="17">
        <f>(A1L247C25 + A1L247C26)</f>
        <v>817279.8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466</v>
      </c>
      <c r="F20" s="16" t="s">
        <v>1640</v>
      </c>
      <c r="G20" s="17">
        <f>(A1L213C2 + A1L229C2)</f>
        <v>463</v>
      </c>
      <c r="H20" s="16" t="s">
        <v>1641</v>
      </c>
      <c r="I20" s="17">
        <f>(A1L248C1 + A1L248C2)</f>
        <v>929</v>
      </c>
      <c r="J20" s="16" t="s">
        <v>1642</v>
      </c>
      <c r="K20" s="17">
        <f>(A1L213C4 + A1L229C4)</f>
        <v>857</v>
      </c>
      <c r="L20" s="16" t="s">
        <v>1643</v>
      </c>
      <c r="M20" s="17">
        <f>(A1L213C5 + A1L229C5)</f>
        <v>482</v>
      </c>
      <c r="N20" s="16" t="s">
        <v>1644</v>
      </c>
      <c r="O20" s="17">
        <f>(A1L248C4 + A1L248C5)</f>
        <v>1339</v>
      </c>
      <c r="P20" s="16" t="s">
        <v>1645</v>
      </c>
      <c r="Q20" s="17">
        <f>(A1L213C7 + A1L229C7)</f>
        <v>496</v>
      </c>
      <c r="R20" s="16" t="s">
        <v>1646</v>
      </c>
      <c r="S20" s="17">
        <f>(A1L213C8 + A1L229C8)</f>
        <v>388</v>
      </c>
      <c r="T20" s="16" t="s">
        <v>1647</v>
      </c>
      <c r="U20" s="17">
        <f>(A1L248C7 + A1L248C8)</f>
        <v>884</v>
      </c>
      <c r="V20" s="16" t="s">
        <v>1648</v>
      </c>
      <c r="W20" s="17">
        <f>(A1L213C10 + A1L229C10)</f>
        <v>466</v>
      </c>
      <c r="X20" s="16" t="s">
        <v>1649</v>
      </c>
      <c r="Y20" s="17">
        <f>(A1L213C11 + A1L229C11)</f>
        <v>451</v>
      </c>
      <c r="Z20" s="16" t="s">
        <v>1650</v>
      </c>
      <c r="AA20" s="17">
        <f>(A1L248C10 + A1L248C11)</f>
        <v>917</v>
      </c>
      <c r="AB20" s="16" t="s">
        <v>1651</v>
      </c>
      <c r="AC20" s="17">
        <f>(A1L213C13 + A1L229C13)</f>
        <v>661</v>
      </c>
      <c r="AD20" s="16" t="s">
        <v>1652</v>
      </c>
      <c r="AE20" s="17">
        <f>(A1L213C14 + A1L229C14)</f>
        <v>817</v>
      </c>
      <c r="AF20" s="16" t="s">
        <v>1653</v>
      </c>
      <c r="AG20" s="17">
        <f>(A1L248C13 + A1L248C14)</f>
        <v>1478</v>
      </c>
      <c r="AH20" s="16" t="s">
        <v>1654</v>
      </c>
      <c r="AI20" s="17">
        <f>IF(RUN_YEARS &gt; 1,(A1L248C1 + A1L248C4) / 2, 0)</f>
        <v>661.5</v>
      </c>
      <c r="AJ20" s="16" t="s">
        <v>1655</v>
      </c>
      <c r="AK20" s="17">
        <f>IF(RUN_YEARS &gt; 1,(A1L248C2 + A1L248C5) / 2, 0)</f>
        <v>472.5</v>
      </c>
      <c r="AL20" s="16" t="s">
        <v>1656</v>
      </c>
      <c r="AM20" s="17">
        <f>(A1L248C16 + A1L248C17)</f>
        <v>1134</v>
      </c>
      <c r="AN20" s="16" t="s">
        <v>1657</v>
      </c>
      <c r="AO20" s="17">
        <f>IF(RUN_YEARS &gt; 2,(A1L248C1 + A1L248C4 + A1L248C7) / 3, 0)</f>
        <v>606.33333333333337</v>
      </c>
      <c r="AP20" s="16" t="s">
        <v>1658</v>
      </c>
      <c r="AQ20" s="17">
        <f>IF(RUN_YEARS &gt; 2,(A1L248C2 + A1L248C5 + A1L248C8) / 3, 0)</f>
        <v>444.33333333333331</v>
      </c>
      <c r="AR20" s="16" t="s">
        <v>1659</v>
      </c>
      <c r="AS20" s="17">
        <f>(A1L248C19 + A1L248C20)</f>
        <v>1050.6666666666667</v>
      </c>
      <c r="AT20" s="16" t="s">
        <v>1660</v>
      </c>
      <c r="AU20" s="17">
        <f>IF(RUN_YEARS &gt; 3,(A1L248C1 + A1L248C4 + A1L248C7 + A1L248C10) / 4, 0)</f>
        <v>571.25</v>
      </c>
      <c r="AV20" s="16" t="s">
        <v>1661</v>
      </c>
      <c r="AW20" s="17">
        <f>IF(RUN_YEARS &gt; 3,(A1L248C2 + A1L248C5 + A1L248C8 + A1L248C11) / 4, 0)</f>
        <v>446</v>
      </c>
      <c r="AX20" s="16" t="s">
        <v>1662</v>
      </c>
      <c r="AY20" s="17">
        <f>(A1L248C22 + A1L248C23)</f>
        <v>1017.25</v>
      </c>
      <c r="AZ20" s="16" t="s">
        <v>1663</v>
      </c>
      <c r="BA20" s="17">
        <f>IF(RUN_YEARS &gt; 4,(A1L248C1 + A1L248C4 + A1L248C7 + A1L248C10 + A1L248C13) / 5, 0)</f>
        <v>589.20000000000005</v>
      </c>
      <c r="BB20" s="16" t="s">
        <v>1664</v>
      </c>
      <c r="BC20" s="17">
        <f>IF(RUN_YEARS &gt; 4,(A1L248C2 + A1L248C5 + A1L248C8 + A1L248C11 + A1L248C14) / 5, 0)</f>
        <v>520.20000000000005</v>
      </c>
      <c r="BD20" s="16" t="s">
        <v>1665</v>
      </c>
      <c r="BE20" s="17">
        <f>(A1L248C25 + A1L248C26)</f>
        <v>1109.4000000000001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189370</v>
      </c>
      <c r="F21" s="16" t="s">
        <v>1667</v>
      </c>
      <c r="G21" s="17">
        <f>(A1L214C2 + A1L230C2)</f>
        <v>173294</v>
      </c>
      <c r="H21" s="16" t="s">
        <v>1668</v>
      </c>
      <c r="I21" s="17">
        <f>(A1L249C1 + A1L249C2)</f>
        <v>362664</v>
      </c>
      <c r="J21" s="16" t="s">
        <v>1669</v>
      </c>
      <c r="K21" s="17">
        <f>(A1L214C4 + A1L230C4)</f>
        <v>201809</v>
      </c>
      <c r="L21" s="16" t="s">
        <v>1670</v>
      </c>
      <c r="M21" s="17">
        <f>(A1L214C5 + A1L230C5)</f>
        <v>185741</v>
      </c>
      <c r="N21" s="16" t="s">
        <v>1671</v>
      </c>
      <c r="O21" s="17">
        <f>(A1L249C4 + A1L249C5)</f>
        <v>387550</v>
      </c>
      <c r="P21" s="16" t="s">
        <v>1672</v>
      </c>
      <c r="Q21" s="17">
        <f>(A1L214C7 + A1L230C7)</f>
        <v>211558</v>
      </c>
      <c r="R21" s="16" t="s">
        <v>1673</v>
      </c>
      <c r="S21" s="17">
        <f>(A1L214C8 + A1L230C8)</f>
        <v>185917</v>
      </c>
      <c r="T21" s="16" t="s">
        <v>1674</v>
      </c>
      <c r="U21" s="17">
        <f>(A1L249C7 + A1L249C8)</f>
        <v>397475</v>
      </c>
      <c r="V21" s="16" t="s">
        <v>1675</v>
      </c>
      <c r="W21" s="17">
        <f>(A1L214C10 + A1L230C10)</f>
        <v>192141</v>
      </c>
      <c r="X21" s="16" t="s">
        <v>1676</v>
      </c>
      <c r="Y21" s="17">
        <f>(A1L214C11 + A1L230C11)</f>
        <v>176122</v>
      </c>
      <c r="Z21" s="16" t="s">
        <v>1677</v>
      </c>
      <c r="AA21" s="17">
        <f>(A1L249C10 + A1L249C11)</f>
        <v>368263</v>
      </c>
      <c r="AB21" s="16" t="s">
        <v>1678</v>
      </c>
      <c r="AC21" s="17">
        <f>(A1L214C13 + A1L230C13)</f>
        <v>185472</v>
      </c>
      <c r="AD21" s="16" t="s">
        <v>1679</v>
      </c>
      <c r="AE21" s="17">
        <f>(A1L214C14 + A1L230C14)</f>
        <v>164754</v>
      </c>
      <c r="AF21" s="16" t="s">
        <v>1680</v>
      </c>
      <c r="AG21" s="17">
        <f>(A1L249C13 + A1L249C14)</f>
        <v>350226</v>
      </c>
      <c r="AH21" s="16" t="s">
        <v>1681</v>
      </c>
      <c r="AI21" s="17">
        <f>IF(RUN_YEARS &gt; 1,(A1L249C1 + A1L249C4) / 2, 0)</f>
        <v>195589.5</v>
      </c>
      <c r="AJ21" s="16" t="s">
        <v>1682</v>
      </c>
      <c r="AK21" s="17">
        <f>IF(RUN_YEARS &gt; 1,(A1L249C2 + A1L249C5) / 2, 0)</f>
        <v>179517.5</v>
      </c>
      <c r="AL21" s="16" t="s">
        <v>1683</v>
      </c>
      <c r="AM21" s="17">
        <f>(A1L249C16 + A1L249C17)</f>
        <v>375107</v>
      </c>
      <c r="AN21" s="16" t="s">
        <v>1684</v>
      </c>
      <c r="AO21" s="17">
        <f>IF(RUN_YEARS &gt; 2,(A1L249C1 + A1L249C4 + A1L249C7) / 3, 0)</f>
        <v>200912.33333333334</v>
      </c>
      <c r="AP21" s="16" t="s">
        <v>1685</v>
      </c>
      <c r="AQ21" s="17">
        <f>IF(RUN_YEARS &gt; 2,(A1L249C2 + A1L249C5 + A1L249C8) / 3, 0)</f>
        <v>181650.66666666666</v>
      </c>
      <c r="AR21" s="16" t="s">
        <v>1686</v>
      </c>
      <c r="AS21" s="17">
        <f>(A1L249C19 + A1L249C20)</f>
        <v>382563</v>
      </c>
      <c r="AT21" s="16" t="s">
        <v>1687</v>
      </c>
      <c r="AU21" s="17">
        <f>IF(RUN_YEARS &gt; 3,(A1L249C1 + A1L249C4 + A1L249C7 + A1L249C10) / 4, 0)</f>
        <v>198719.5</v>
      </c>
      <c r="AV21" s="16" t="s">
        <v>1688</v>
      </c>
      <c r="AW21" s="17">
        <f>IF(RUN_YEARS &gt; 3,(A1L249C2 + A1L249C5 + A1L249C8 + A1L249C11) / 4, 0)</f>
        <v>180268.5</v>
      </c>
      <c r="AX21" s="16" t="s">
        <v>1689</v>
      </c>
      <c r="AY21" s="17">
        <f>(A1L249C22 + A1L249C23)</f>
        <v>378988</v>
      </c>
      <c r="AZ21" s="16" t="s">
        <v>1690</v>
      </c>
      <c r="BA21" s="17">
        <f>IF(RUN_YEARS &gt; 4,(A1L249C1 + A1L249C4 + A1L249C7 + A1L249C10 + A1L249C13) / 5, 0)</f>
        <v>196070</v>
      </c>
      <c r="BB21" s="16" t="s">
        <v>1691</v>
      </c>
      <c r="BC21" s="17">
        <f>IF(RUN_YEARS &gt; 4,(A1L249C2 + A1L249C5 + A1L249C8 + A1L249C11 + A1L249C14) / 5, 0)</f>
        <v>177165.6</v>
      </c>
      <c r="BD21" s="16" t="s">
        <v>1692</v>
      </c>
      <c r="BE21" s="17">
        <f>(A1L249C25 + A1L249C26)</f>
        <v>373235.6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162026</v>
      </c>
      <c r="F22" s="16" t="s">
        <v>1694</v>
      </c>
      <c r="G22" s="17">
        <f>(A1L231C2)</f>
        <v>163348</v>
      </c>
      <c r="H22" s="16" t="s">
        <v>1695</v>
      </c>
      <c r="I22" s="17">
        <f>(A1L250C1 + A1L250C2)</f>
        <v>325374</v>
      </c>
      <c r="J22" s="16" t="s">
        <v>1696</v>
      </c>
      <c r="K22" s="17">
        <f>(A1L231C4)</f>
        <v>160544</v>
      </c>
      <c r="L22" s="16" t="s">
        <v>1697</v>
      </c>
      <c r="M22" s="17">
        <f>(A1L231C5)</f>
        <v>161432</v>
      </c>
      <c r="N22" s="16" t="s">
        <v>1698</v>
      </c>
      <c r="O22" s="17">
        <f>(A1L250C4 + A1L250C5)</f>
        <v>321976</v>
      </c>
      <c r="P22" s="16" t="s">
        <v>1699</v>
      </c>
      <c r="Q22" s="17">
        <f>(A1L231C7)</f>
        <v>162501</v>
      </c>
      <c r="R22" s="16" t="s">
        <v>1700</v>
      </c>
      <c r="S22" s="17">
        <f>(A1L231C8)</f>
        <v>162576</v>
      </c>
      <c r="T22" s="16" t="s">
        <v>1701</v>
      </c>
      <c r="U22" s="17">
        <f>(A1L250C7 + A1L250C8)</f>
        <v>325077</v>
      </c>
      <c r="V22" s="16" t="s">
        <v>1702</v>
      </c>
      <c r="W22" s="17">
        <f>(A1L231C10)</f>
        <v>158184</v>
      </c>
      <c r="X22" s="16" t="s">
        <v>1703</v>
      </c>
      <c r="Y22" s="17">
        <f>(A1L231C11)</f>
        <v>156484</v>
      </c>
      <c r="Z22" s="16" t="s">
        <v>1704</v>
      </c>
      <c r="AA22" s="17">
        <f>(A1L250C10 + A1L250C11)</f>
        <v>314668</v>
      </c>
      <c r="AB22" s="16" t="s">
        <v>1705</v>
      </c>
      <c r="AC22" s="17">
        <f>(A1L231C13)</f>
        <v>149170</v>
      </c>
      <c r="AD22" s="16" t="s">
        <v>1706</v>
      </c>
      <c r="AE22" s="17">
        <f>(A1L231C14)</f>
        <v>158147</v>
      </c>
      <c r="AF22" s="16" t="s">
        <v>1707</v>
      </c>
      <c r="AG22" s="17">
        <f>(A1L250C13 + A1L250C14)</f>
        <v>307317</v>
      </c>
      <c r="AH22" s="16" t="s">
        <v>1708</v>
      </c>
      <c r="AI22" s="17">
        <f>IF(RUN_YEARS &gt; 1,(A1L250C1 + A1L250C4) / 2, 0)</f>
        <v>161285</v>
      </c>
      <c r="AJ22" s="16" t="s">
        <v>1709</v>
      </c>
      <c r="AK22" s="17">
        <f>IF(RUN_YEARS &gt; 1,(A1L250C2 + A1L250C5) / 2, 0)</f>
        <v>162390</v>
      </c>
      <c r="AL22" s="16" t="s">
        <v>1710</v>
      </c>
      <c r="AM22" s="17">
        <f>(A1L250C16 + A1L250C17)</f>
        <v>323675</v>
      </c>
      <c r="AN22" s="16" t="s">
        <v>1711</v>
      </c>
      <c r="AO22" s="17">
        <f>IF(RUN_YEARS &gt; 2,(A1L250C1 + A1L250C4 + A1L250C7) / 3, 0)</f>
        <v>161690.33333333334</v>
      </c>
      <c r="AP22" s="16" t="s">
        <v>1712</v>
      </c>
      <c r="AQ22" s="17">
        <f>IF(RUN_YEARS &gt; 2,(A1L250C2 + A1L250C5 + A1L250C8) / 3, 0)</f>
        <v>162452</v>
      </c>
      <c r="AR22" s="16" t="s">
        <v>1713</v>
      </c>
      <c r="AS22" s="17">
        <f>(A1L250C19 + A1L250C20)</f>
        <v>324142.33333333337</v>
      </c>
      <c r="AT22" s="16" t="s">
        <v>1714</v>
      </c>
      <c r="AU22" s="17">
        <f>IF(RUN_YEARS &gt; 3,(A1L250C1 + A1L250C4 + A1L250C7 + A1L250C10) / 4, 0)</f>
        <v>160813.75</v>
      </c>
      <c r="AV22" s="16" t="s">
        <v>1715</v>
      </c>
      <c r="AW22" s="17">
        <f>IF(RUN_YEARS &gt; 3,(A1L250C2 + A1L250C5 + A1L250C8 + A1L250C11) / 4, 0)</f>
        <v>160960</v>
      </c>
      <c r="AX22" s="16" t="s">
        <v>1716</v>
      </c>
      <c r="AY22" s="17">
        <f>(A1L250C22 + A1L250C23)</f>
        <v>321773.75</v>
      </c>
      <c r="AZ22" s="16" t="s">
        <v>1717</v>
      </c>
      <c r="BA22" s="17">
        <f>IF(RUN_YEARS &gt; 4,(A1L250C1 + A1L250C4 + A1L250C7 + A1L250C10 + A1L250C13) / 5, 0)</f>
        <v>158485</v>
      </c>
      <c r="BB22" s="16" t="s">
        <v>1718</v>
      </c>
      <c r="BC22" s="17">
        <f>IF(RUN_YEARS &gt; 4,(A1L250C2 + A1L250C5 + A1L250C8 + A1L250C11 + A1L250C14) / 5, 0)</f>
        <v>160397.4</v>
      </c>
      <c r="BD22" s="16" t="s">
        <v>1719</v>
      </c>
      <c r="BE22" s="17">
        <f>(A1L250C25 + A1L250C26)</f>
        <v>318882.40000000002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489642</v>
      </c>
      <c r="F23" s="16" t="s">
        <v>1721</v>
      </c>
      <c r="G23" s="17">
        <f>(A1L232C2)</f>
        <v>503275</v>
      </c>
      <c r="H23" s="16" t="s">
        <v>1722</v>
      </c>
      <c r="I23" s="17">
        <f>(A1L251C1 + A1L251C2)</f>
        <v>992917</v>
      </c>
      <c r="J23" s="16" t="s">
        <v>1723</v>
      </c>
      <c r="K23" s="17">
        <f>(A1L232C4)</f>
        <v>536847</v>
      </c>
      <c r="L23" s="16" t="s">
        <v>1724</v>
      </c>
      <c r="M23" s="17">
        <f>(A1L232C5)</f>
        <v>540559</v>
      </c>
      <c r="N23" s="16" t="s">
        <v>1725</v>
      </c>
      <c r="O23" s="17">
        <f>(A1L251C4 + A1L251C5)</f>
        <v>1077406</v>
      </c>
      <c r="P23" s="16" t="s">
        <v>1726</v>
      </c>
      <c r="Q23" s="17">
        <f>(A1L232C7)</f>
        <v>573559</v>
      </c>
      <c r="R23" s="16" t="s">
        <v>1727</v>
      </c>
      <c r="S23" s="17">
        <f>(A1L232C8)</f>
        <v>568641</v>
      </c>
      <c r="T23" s="16" t="s">
        <v>1728</v>
      </c>
      <c r="U23" s="17">
        <f>(A1L251C7 + A1L251C8)</f>
        <v>1142200</v>
      </c>
      <c r="V23" s="16" t="s">
        <v>1729</v>
      </c>
      <c r="W23" s="17">
        <f>(A1L232C10)</f>
        <v>562705</v>
      </c>
      <c r="X23" s="16" t="s">
        <v>1730</v>
      </c>
      <c r="Y23" s="17">
        <f>(A1L232C11)</f>
        <v>555904</v>
      </c>
      <c r="Z23" s="16" t="s">
        <v>1731</v>
      </c>
      <c r="AA23" s="17">
        <f>(A1L251C10 + A1L251C11)</f>
        <v>1118609</v>
      </c>
      <c r="AB23" s="16" t="s">
        <v>1732</v>
      </c>
      <c r="AC23" s="17">
        <f>(A1L232C13)</f>
        <v>489399</v>
      </c>
      <c r="AD23" s="16" t="s">
        <v>1733</v>
      </c>
      <c r="AE23" s="17">
        <f>(A1L232C14)</f>
        <v>493712</v>
      </c>
      <c r="AF23" s="16" t="s">
        <v>1734</v>
      </c>
      <c r="AG23" s="17">
        <f>(A1L251C13 + A1L251C14)</f>
        <v>983111</v>
      </c>
      <c r="AH23" s="16" t="s">
        <v>1735</v>
      </c>
      <c r="AI23" s="17">
        <f>IF(RUN_YEARS &gt; 1,(A1L251C1 + A1L251C4) / 2, 0)</f>
        <v>513244.5</v>
      </c>
      <c r="AJ23" s="16" t="s">
        <v>1736</v>
      </c>
      <c r="AK23" s="17">
        <f>IF(RUN_YEARS &gt; 1,(A1L251C2 + A1L251C5) / 2, 0)</f>
        <v>521917</v>
      </c>
      <c r="AL23" s="16" t="s">
        <v>1737</v>
      </c>
      <c r="AM23" s="17">
        <f>(A1L251C16 + A1L251C17)</f>
        <v>1035161.5</v>
      </c>
      <c r="AN23" s="16" t="s">
        <v>1738</v>
      </c>
      <c r="AO23" s="17">
        <f>IF(RUN_YEARS &gt; 2,(A1L251C1 + A1L251C4 + A1L251C7) / 3, 0)</f>
        <v>533349.33333333337</v>
      </c>
      <c r="AP23" s="16" t="s">
        <v>1739</v>
      </c>
      <c r="AQ23" s="17">
        <f>IF(RUN_YEARS &gt; 2,(A1L251C2 + A1L251C5 + A1L251C8) / 3, 0)</f>
        <v>537491.66666666663</v>
      </c>
      <c r="AR23" s="16" t="s">
        <v>1740</v>
      </c>
      <c r="AS23" s="17">
        <f>(A1L251C19 + A1L251C20)</f>
        <v>1070841</v>
      </c>
      <c r="AT23" s="16" t="s">
        <v>1741</v>
      </c>
      <c r="AU23" s="17">
        <f>IF(RUN_YEARS &gt; 3,(A1L251C1 + A1L251C4 + A1L251C7 + A1L251C10) / 4, 0)</f>
        <v>540688.25</v>
      </c>
      <c r="AV23" s="16" t="s">
        <v>1742</v>
      </c>
      <c r="AW23" s="17">
        <f>IF(RUN_YEARS &gt; 3,(A1L251C2 + A1L251C5 + A1L251C8 + A1L251C11) / 4, 0)</f>
        <v>542094.75</v>
      </c>
      <c r="AX23" s="16" t="s">
        <v>1743</v>
      </c>
      <c r="AY23" s="17">
        <f>(A1L251C22 + A1L251C23)</f>
        <v>1082783</v>
      </c>
      <c r="AZ23" s="16" t="s">
        <v>1744</v>
      </c>
      <c r="BA23" s="17">
        <f>IF(RUN_YEARS &gt; 4,(A1L251C1 + A1L251C4 + A1L251C7 + A1L251C10 + A1L251C13) / 5, 0)</f>
        <v>530430.4</v>
      </c>
      <c r="BB23" s="16" t="s">
        <v>1745</v>
      </c>
      <c r="BC23" s="17">
        <f>IF(RUN_YEARS &gt; 4,(A1L251C2 + A1L251C5 + A1L251C8 + A1L251C11 + A1L251C14) / 5, 0)</f>
        <v>532418.19999999995</v>
      </c>
      <c r="BD23" s="16" t="s">
        <v>1746</v>
      </c>
      <c r="BE23" s="17">
        <f>(A1L251C25 + A1L251C26)</f>
        <v>1062848.6000000001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3294</v>
      </c>
      <c r="F24" s="16" t="s">
        <v>1748</v>
      </c>
      <c r="G24" s="17">
        <f>(A1L215C2 + A1L233C2)</f>
        <v>1679</v>
      </c>
      <c r="H24" s="16" t="s">
        <v>1749</v>
      </c>
      <c r="I24" s="17">
        <f>(A1L252C1 + A1L252C2)</f>
        <v>4973</v>
      </c>
      <c r="J24" s="16" t="s">
        <v>1750</v>
      </c>
      <c r="K24" s="17">
        <f>(A1L215C4 + A1L233C4)</f>
        <v>20878</v>
      </c>
      <c r="L24" s="16" t="s">
        <v>1751</v>
      </c>
      <c r="M24" s="17">
        <f>(A1L215C5 + A1L233C5)</f>
        <v>5390</v>
      </c>
      <c r="N24" s="16" t="s">
        <v>1752</v>
      </c>
      <c r="O24" s="17">
        <f>(A1L252C4 + A1L252C5)</f>
        <v>26268</v>
      </c>
      <c r="P24" s="16" t="s">
        <v>1753</v>
      </c>
      <c r="Q24" s="17">
        <f>(A1L215C7 + A1L233C7)</f>
        <v>23743</v>
      </c>
      <c r="R24" s="16" t="s">
        <v>1754</v>
      </c>
      <c r="S24" s="17">
        <f>(A1L215C8 + A1L233C8)</f>
        <v>5850</v>
      </c>
      <c r="T24" s="16" t="s">
        <v>1755</v>
      </c>
      <c r="U24" s="17">
        <f>(A1L252C7 + A1L252C8)</f>
        <v>29593</v>
      </c>
      <c r="V24" s="16" t="s">
        <v>1756</v>
      </c>
      <c r="W24" s="17">
        <f>(A1L215C10 + A1L233C10)</f>
        <v>24820</v>
      </c>
      <c r="X24" s="16" t="s">
        <v>1757</v>
      </c>
      <c r="Y24" s="17">
        <f>(A1L215C11 + A1L233C11)</f>
        <v>5941</v>
      </c>
      <c r="Z24" s="16" t="s">
        <v>1758</v>
      </c>
      <c r="AA24" s="17">
        <f>(A1L252C10 + A1L252C11)</f>
        <v>30761</v>
      </c>
      <c r="AB24" s="16" t="s">
        <v>1759</v>
      </c>
      <c r="AC24" s="17">
        <f>(A1L215C13 + A1L233C13)</f>
        <v>18978</v>
      </c>
      <c r="AD24" s="16" t="s">
        <v>1760</v>
      </c>
      <c r="AE24" s="17">
        <f>(A1L215C14 + A1L233C14)</f>
        <v>7169</v>
      </c>
      <c r="AF24" s="16" t="s">
        <v>1761</v>
      </c>
      <c r="AG24" s="17">
        <f>(A1L252C13 + A1L252C14)</f>
        <v>26147</v>
      </c>
      <c r="AH24" s="16" t="s">
        <v>1762</v>
      </c>
      <c r="AI24" s="17">
        <f>IF(RUN_YEARS &gt; 1,(A1L252C1 + A1L252C4) / 2, 0)</f>
        <v>12086</v>
      </c>
      <c r="AJ24" s="16" t="s">
        <v>1763</v>
      </c>
      <c r="AK24" s="17">
        <f>IF(RUN_YEARS &gt; 1,(A1L252C2 + A1L252C5) / 2, 0)</f>
        <v>3534.5</v>
      </c>
      <c r="AL24" s="16" t="s">
        <v>1764</v>
      </c>
      <c r="AM24" s="17">
        <f>(A1L252C16 + A1L252C17)</f>
        <v>15620.5</v>
      </c>
      <c r="AN24" s="16" t="s">
        <v>1765</v>
      </c>
      <c r="AO24" s="17">
        <f>IF(RUN_YEARS &gt; 2,(A1L252C1 + A1L252C4 + A1L252C7) / 3, 0)</f>
        <v>15971.666666666666</v>
      </c>
      <c r="AP24" s="16" t="s">
        <v>1766</v>
      </c>
      <c r="AQ24" s="17">
        <f>IF(RUN_YEARS &gt; 2,(A1L252C2 + A1L252C5 + A1L252C8) / 3, 0)</f>
        <v>4306.333333333333</v>
      </c>
      <c r="AR24" s="16" t="s">
        <v>1767</v>
      </c>
      <c r="AS24" s="17">
        <f>(A1L252C19 + A1L252C20)</f>
        <v>20278</v>
      </c>
      <c r="AT24" s="16" t="s">
        <v>1768</v>
      </c>
      <c r="AU24" s="17">
        <f>IF(RUN_YEARS &gt; 3,(A1L252C1 + A1L252C4 + A1L252C7 + A1L252C10) / 4, 0)</f>
        <v>18183.75</v>
      </c>
      <c r="AV24" s="16" t="s">
        <v>1769</v>
      </c>
      <c r="AW24" s="17">
        <f>IF(RUN_YEARS &gt; 3,(A1L252C2 + A1L252C5 + A1L252C8 + A1L252C11) / 4, 0)</f>
        <v>4715</v>
      </c>
      <c r="AX24" s="16" t="s">
        <v>1770</v>
      </c>
      <c r="AY24" s="17">
        <f>(A1L252C22 + A1L252C23)</f>
        <v>22898.75</v>
      </c>
      <c r="AZ24" s="16" t="s">
        <v>1771</v>
      </c>
      <c r="BA24" s="17">
        <f>IF(RUN_YEARS &gt; 4,(A1L252C1 + A1L252C4 + A1L252C7 + A1L252C10 + A1L252C13) / 5, 0)</f>
        <v>18342.599999999999</v>
      </c>
      <c r="BB24" s="16" t="s">
        <v>1772</v>
      </c>
      <c r="BC24" s="17">
        <f>IF(RUN_YEARS &gt; 4,(A1L252C2 + A1L252C5 + A1L252C8 + A1L252C11 + A1L252C14) / 5, 0)</f>
        <v>5205.8</v>
      </c>
      <c r="BD24" s="16" t="s">
        <v>1773</v>
      </c>
      <c r="BE24" s="17">
        <f>(A1L252C25 + A1L252C26)</f>
        <v>23548.399999999998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654962</v>
      </c>
      <c r="F25" s="16" t="s">
        <v>1775</v>
      </c>
      <c r="G25" s="17">
        <f>(A1L215C2 + A1L234C2)</f>
        <v>668302</v>
      </c>
      <c r="H25" s="16" t="s">
        <v>1776</v>
      </c>
      <c r="I25" s="17">
        <f>(A1L253C1 + A1L253C2)</f>
        <v>1323264</v>
      </c>
      <c r="J25" s="16" t="s">
        <v>1777</v>
      </c>
      <c r="K25" s="17">
        <f>(A1L215C4 + A1L234C4)</f>
        <v>718269</v>
      </c>
      <c r="L25" s="16" t="s">
        <v>1778</v>
      </c>
      <c r="M25" s="17">
        <f>(A1L215C5 + A1L234C5)</f>
        <v>707381</v>
      </c>
      <c r="N25" s="16" t="s">
        <v>1779</v>
      </c>
      <c r="O25" s="17">
        <f>(A1L253C4 + A1L253C5)</f>
        <v>1425650</v>
      </c>
      <c r="P25" s="16" t="s">
        <v>1780</v>
      </c>
      <c r="Q25" s="17">
        <f>(A1L215C7 + A1L234C7)</f>
        <v>759803</v>
      </c>
      <c r="R25" s="16" t="s">
        <v>1781</v>
      </c>
      <c r="S25" s="17">
        <f>(A1L215C8 + A1L234C8)</f>
        <v>737067</v>
      </c>
      <c r="T25" s="16" t="s">
        <v>1782</v>
      </c>
      <c r="U25" s="17">
        <f>(A1L253C7 + A1L253C8)</f>
        <v>1496870</v>
      </c>
      <c r="V25" s="16" t="s">
        <v>1783</v>
      </c>
      <c r="W25" s="17">
        <f>(A1L215C10 + A1L234C10)</f>
        <v>745709</v>
      </c>
      <c r="X25" s="16" t="s">
        <v>1784</v>
      </c>
      <c r="Y25" s="17">
        <f>(A1L215C11 + A1L234C11)</f>
        <v>718329</v>
      </c>
      <c r="Z25" s="16" t="s">
        <v>1785</v>
      </c>
      <c r="AA25" s="17">
        <f>(A1L253C10 + A1L253C11)</f>
        <v>1464038</v>
      </c>
      <c r="AB25" s="16" t="s">
        <v>1786</v>
      </c>
      <c r="AC25" s="17">
        <f>(A1L215C13 + A1L234C13)</f>
        <v>657547</v>
      </c>
      <c r="AD25" s="16" t="s">
        <v>1787</v>
      </c>
      <c r="AE25" s="17">
        <f>(A1L215C14 + A1L234C14)</f>
        <v>659028</v>
      </c>
      <c r="AF25" s="16" t="s">
        <v>1788</v>
      </c>
      <c r="AG25" s="17">
        <f>(A1L253C13 + A1L253C14)</f>
        <v>1316575</v>
      </c>
      <c r="AH25" s="16" t="s">
        <v>1789</v>
      </c>
      <c r="AI25" s="17">
        <f>IF(RUN_YEARS &gt; 1,(A1L253C1 + A1L253C4) / 2, 0)</f>
        <v>686615.5</v>
      </c>
      <c r="AJ25" s="16" t="s">
        <v>1790</v>
      </c>
      <c r="AK25" s="17">
        <f>IF(RUN_YEARS &gt; 1,(A1L253C2 + A1L253C5) / 2, 0)</f>
        <v>687841.5</v>
      </c>
      <c r="AL25" s="16" t="s">
        <v>1791</v>
      </c>
      <c r="AM25" s="17">
        <f>(A1L253C16 + A1L253C17)</f>
        <v>1374457</v>
      </c>
      <c r="AN25" s="16" t="s">
        <v>1792</v>
      </c>
      <c r="AO25" s="17">
        <f>IF(RUN_YEARS &gt; 2,(A1L253C1 + A1L253C4 + A1L253C7) / 3, 0)</f>
        <v>711011.33333333337</v>
      </c>
      <c r="AP25" s="16" t="s">
        <v>1793</v>
      </c>
      <c r="AQ25" s="17">
        <f>IF(RUN_YEARS &gt; 2,(A1L253C2 + A1L253C5 + A1L253C8) / 3, 0)</f>
        <v>704250</v>
      </c>
      <c r="AR25" s="16" t="s">
        <v>1794</v>
      </c>
      <c r="AS25" s="17">
        <f>(A1L253C19 + A1L253C20)</f>
        <v>1415261.3333333335</v>
      </c>
      <c r="AT25" s="16" t="s">
        <v>1795</v>
      </c>
      <c r="AU25" s="17">
        <f>IF(RUN_YEARS &gt; 3,(A1L253C1 + A1L253C4 + A1L253C7 + A1L253C10) / 4, 0)</f>
        <v>719685.75</v>
      </c>
      <c r="AV25" s="16" t="s">
        <v>1796</v>
      </c>
      <c r="AW25" s="17">
        <f>IF(RUN_YEARS &gt; 3,(A1L253C2 + A1L253C5 + A1L253C8 + A1L253C11) / 4, 0)</f>
        <v>707769.75</v>
      </c>
      <c r="AX25" s="16" t="s">
        <v>1797</v>
      </c>
      <c r="AY25" s="17">
        <f>(A1L253C22 + A1L253C23)</f>
        <v>1427455.5</v>
      </c>
      <c r="AZ25" s="16" t="s">
        <v>1798</v>
      </c>
      <c r="BA25" s="17">
        <f>IF(RUN_YEARS &gt; 4,(A1L253C1 + A1L253C4 + A1L253C7 + A1L253C10 + A1L253C13) / 5, 0)</f>
        <v>707258</v>
      </c>
      <c r="BB25" s="16" t="s">
        <v>1799</v>
      </c>
      <c r="BC25" s="17">
        <f>IF(RUN_YEARS &gt; 4,(A1L253C2 + A1L253C5 + A1L253C8 + A1L253C11 + A1L253C14) / 5, 0)</f>
        <v>698021.4</v>
      </c>
      <c r="BD25" s="16" t="s">
        <v>1800</v>
      </c>
      <c r="BE25" s="17">
        <f>(A1L253C25 + A1L253C26)</f>
        <v>1405279.4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5755061</v>
      </c>
      <c r="F26" s="16" t="s">
        <v>1802</v>
      </c>
      <c r="G26" s="17">
        <f>(A1L216C2 + A1L235C2)</f>
        <v>3859647</v>
      </c>
      <c r="H26" s="16" t="s">
        <v>1803</v>
      </c>
      <c r="I26" s="17">
        <f>(A1L254C1 + A1L254C2)</f>
        <v>9614708</v>
      </c>
      <c r="J26" s="16" t="s">
        <v>1804</v>
      </c>
      <c r="K26" s="17">
        <f>(A1L216C4 + A1L235C4)</f>
        <v>6277364</v>
      </c>
      <c r="L26" s="16" t="s">
        <v>1805</v>
      </c>
      <c r="M26" s="17">
        <f>(A1L216C5 + A1L235C5)</f>
        <v>4357672</v>
      </c>
      <c r="N26" s="16" t="s">
        <v>1806</v>
      </c>
      <c r="O26" s="17">
        <f>(A1L254C4 + A1L254C5)</f>
        <v>10635036</v>
      </c>
      <c r="P26" s="16" t="s">
        <v>1807</v>
      </c>
      <c r="Q26" s="17">
        <f>(A1L216C7 + A1L235C7)</f>
        <v>6773500</v>
      </c>
      <c r="R26" s="16" t="s">
        <v>1808</v>
      </c>
      <c r="S26" s="17">
        <f>(A1L216C8 + A1L235C8)</f>
        <v>4815101</v>
      </c>
      <c r="T26" s="16" t="s">
        <v>1809</v>
      </c>
      <c r="U26" s="17">
        <f>(A1L254C7 + A1L254C8)</f>
        <v>11588601</v>
      </c>
      <c r="V26" s="16" t="s">
        <v>1810</v>
      </c>
      <c r="W26" s="17">
        <f>(A1L216C10 + A1L235C10)</f>
        <v>6308367</v>
      </c>
      <c r="X26" s="16" t="s">
        <v>1811</v>
      </c>
      <c r="Y26" s="17">
        <f>(A1L216C11 + A1L235C11)</f>
        <v>4531565</v>
      </c>
      <c r="Z26" s="16" t="s">
        <v>1812</v>
      </c>
      <c r="AA26" s="17">
        <f>(A1L254C10 + A1L254C11)</f>
        <v>10839932</v>
      </c>
      <c r="AB26" s="16" t="s">
        <v>1813</v>
      </c>
      <c r="AC26" s="17">
        <f>(A1L216C13 + A1L235C13)</f>
        <v>6060505</v>
      </c>
      <c r="AD26" s="16" t="s">
        <v>1814</v>
      </c>
      <c r="AE26" s="17">
        <f>(A1L216C14 + A1L235C14)</f>
        <v>4731466</v>
      </c>
      <c r="AF26" s="16" t="s">
        <v>1815</v>
      </c>
      <c r="AG26" s="17">
        <f>(A1L254C13 + A1L254C14)</f>
        <v>10791971</v>
      </c>
      <c r="AH26" s="16" t="s">
        <v>1816</v>
      </c>
      <c r="AI26" s="17">
        <f>IF(RUN_YEARS &gt; 1,(A1L254C1 + A1L254C4) / 2, 0)</f>
        <v>6016212.5</v>
      </c>
      <c r="AJ26" s="16" t="s">
        <v>1817</v>
      </c>
      <c r="AK26" s="17">
        <f>IF(RUN_YEARS &gt; 1,(A1L254C2 + A1L254C5) / 2, 0)</f>
        <v>4108659.5</v>
      </c>
      <c r="AL26" s="16" t="s">
        <v>1818</v>
      </c>
      <c r="AM26" s="17">
        <f>(A1L254C16 + A1L254C17)</f>
        <v>10124872</v>
      </c>
      <c r="AN26" s="16" t="s">
        <v>1819</v>
      </c>
      <c r="AO26" s="17">
        <f>IF(RUN_YEARS &gt; 2,(A1L254C1 + A1L254C4 + A1L254C7) / 3, 0)</f>
        <v>6268641.666666667</v>
      </c>
      <c r="AP26" s="16" t="s">
        <v>1820</v>
      </c>
      <c r="AQ26" s="17">
        <f>IF(RUN_YEARS &gt; 2,(A1L254C2 + A1L254C5 + A1L254C8) / 3, 0)</f>
        <v>4344140</v>
      </c>
      <c r="AR26" s="16" t="s">
        <v>1821</v>
      </c>
      <c r="AS26" s="17">
        <f>(A1L254C19 + A1L254C20)</f>
        <v>10612781.666666668</v>
      </c>
      <c r="AT26" s="16" t="s">
        <v>1822</v>
      </c>
      <c r="AU26" s="17">
        <f>IF(RUN_YEARS &gt; 3,(A1L254C1 + A1L254C4 + A1L254C7 + A1L254C10) / 4, 0)</f>
        <v>6278573</v>
      </c>
      <c r="AV26" s="16" t="s">
        <v>1823</v>
      </c>
      <c r="AW26" s="17">
        <f>IF(RUN_YEARS &gt; 3,(A1L254C2 + A1L254C5 + A1L254C8 + A1L254C11) / 4, 0)</f>
        <v>4390996.25</v>
      </c>
      <c r="AX26" s="16" t="s">
        <v>1824</v>
      </c>
      <c r="AY26" s="17">
        <f>(A1L254C22 + A1L254C23)</f>
        <v>10669569.25</v>
      </c>
      <c r="AZ26" s="16" t="s">
        <v>1825</v>
      </c>
      <c r="BA26" s="17">
        <f>IF(RUN_YEARS &gt; 4,(A1L254C1 + A1L254C4 + A1L254C7 + A1L254C10 + A1L254C13) / 5, 0)</f>
        <v>6234959.4000000004</v>
      </c>
      <c r="BB26" s="16" t="s">
        <v>1826</v>
      </c>
      <c r="BC26" s="17">
        <f>IF(RUN_YEARS &gt; 4,(A1L254C2 + A1L254C5 + A1L254C8 + A1L254C11 + A1L254C14) / 5, 0)</f>
        <v>4459090.2</v>
      </c>
      <c r="BD26" s="16" t="s">
        <v>1827</v>
      </c>
      <c r="BE26" s="17">
        <f>(A1L254C25 + A1L254C26)</f>
        <v>10694049.600000001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18274-DD21-442C-BBD3-6F08A642ECD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1.4E-2</v>
      </c>
      <c r="AD8" s="16" t="s">
        <v>1875</v>
      </c>
      <c r="AE8" s="15">
        <v>1.4E-2</v>
      </c>
      <c r="AF8" s="16" t="s">
        <v>1880</v>
      </c>
      <c r="AG8" s="17">
        <f>(A1L301C13 + A1L301C14)</f>
        <v>2.8000000000000001E-2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5.5999999999999999E-3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2.2370000000000001</v>
      </c>
      <c r="F9" s="16" t="s">
        <v>1885</v>
      </c>
      <c r="G9" s="15">
        <v>5.3650000000000002</v>
      </c>
      <c r="H9" s="16" t="s">
        <v>1886</v>
      </c>
      <c r="I9" s="17">
        <f>(A1L302C1 + A1L302C2)</f>
        <v>7.6020000000000003</v>
      </c>
      <c r="J9" s="16" t="s">
        <v>1885</v>
      </c>
      <c r="K9" s="15">
        <v>1.9810000000000001</v>
      </c>
      <c r="L9" s="16" t="s">
        <v>1885</v>
      </c>
      <c r="M9" s="15">
        <v>4.7169999999999996</v>
      </c>
      <c r="N9" s="16" t="s">
        <v>1887</v>
      </c>
      <c r="O9" s="17">
        <f>(A1L302C4 + A1L302C5)</f>
        <v>6.6979999999999995</v>
      </c>
      <c r="P9" s="16" t="s">
        <v>1885</v>
      </c>
      <c r="Q9" s="15">
        <v>2.4009999999999998</v>
      </c>
      <c r="R9" s="16" t="s">
        <v>1885</v>
      </c>
      <c r="S9" s="15">
        <v>4.6310000000000002</v>
      </c>
      <c r="T9" s="16" t="s">
        <v>1888</v>
      </c>
      <c r="U9" s="17">
        <f>(A1L302C7 + A1L302C8)</f>
        <v>7.032</v>
      </c>
      <c r="V9" s="16" t="s">
        <v>1885</v>
      </c>
      <c r="W9" s="15">
        <v>2.09</v>
      </c>
      <c r="X9" s="16" t="s">
        <v>1885</v>
      </c>
      <c r="Y9" s="15">
        <v>3.9940000000000002</v>
      </c>
      <c r="Z9" s="16" t="s">
        <v>1889</v>
      </c>
      <c r="AA9" s="17">
        <f>(A1L302C10 + A1L302C11)</f>
        <v>6.0839999999999996</v>
      </c>
      <c r="AB9" s="16" t="s">
        <v>1885</v>
      </c>
      <c r="AC9" s="15">
        <v>2.331</v>
      </c>
      <c r="AD9" s="16" t="s">
        <v>1885</v>
      </c>
      <c r="AE9" s="15">
        <v>4.8339999999999996</v>
      </c>
      <c r="AF9" s="16" t="s">
        <v>1890</v>
      </c>
      <c r="AG9" s="17">
        <f>(A1L302C13 + A1L302C14)</f>
        <v>7.1649999999999991</v>
      </c>
      <c r="AH9" s="16" t="s">
        <v>1891</v>
      </c>
      <c r="AI9" s="17">
        <f>IF(RUN_YEARS &gt; 1,(A1L302C3 + A1L302C6) / 2, 0 )</f>
        <v>7.15</v>
      </c>
      <c r="AJ9" s="16" t="s">
        <v>1892</v>
      </c>
      <c r="AK9" s="17">
        <f>IF(RUN_YEARS &gt; 2,(A1L302C3 + A1L302C6 + A1L302C9) / 3, 0 )</f>
        <v>7.1106666666666669</v>
      </c>
      <c r="AL9" s="16" t="s">
        <v>1893</v>
      </c>
      <c r="AM9" s="17">
        <f>IF(RUN_YEARS &gt; 3,(A1L302C3 + A1L302C6 + A1L302C9 + A1L302C12) / 4, 0 )</f>
        <v>6.8540000000000001</v>
      </c>
      <c r="AN9" s="16" t="s">
        <v>1894</v>
      </c>
      <c r="AO9" s="17">
        <f>IF(RUN_YEARS &gt; 4,(A1L302C3 + A1L302C6 + A1L302C9 + A1L302C12 + A1L302C15) / 5, 0 )</f>
        <v>6.9162000000000008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1.806</v>
      </c>
      <c r="F10" s="16" t="s">
        <v>1895</v>
      </c>
      <c r="G10" s="15">
        <v>3.6720000000000002</v>
      </c>
      <c r="H10" s="16" t="s">
        <v>1896</v>
      </c>
      <c r="I10" s="17">
        <f>(A1L303C1 + A1L303C2)</f>
        <v>5.4779999999999998</v>
      </c>
      <c r="J10" s="16" t="s">
        <v>1895</v>
      </c>
      <c r="K10" s="15">
        <v>2.1120000000000001</v>
      </c>
      <c r="L10" s="16" t="s">
        <v>1895</v>
      </c>
      <c r="M10" s="15">
        <v>3.4860000000000002</v>
      </c>
      <c r="N10" s="16" t="s">
        <v>1897</v>
      </c>
      <c r="O10" s="17">
        <f>(A1L303C4 + A1L303C5)</f>
        <v>5.5980000000000008</v>
      </c>
      <c r="P10" s="16" t="s">
        <v>1895</v>
      </c>
      <c r="Q10" s="15">
        <v>1.5840000000000001</v>
      </c>
      <c r="R10" s="16" t="s">
        <v>1895</v>
      </c>
      <c r="S10" s="15">
        <v>3.5640000000000001</v>
      </c>
      <c r="T10" s="16" t="s">
        <v>1898</v>
      </c>
      <c r="U10" s="17">
        <f>(A1L303C7 + A1L303C8)</f>
        <v>5.1479999999999997</v>
      </c>
      <c r="V10" s="16" t="s">
        <v>1895</v>
      </c>
      <c r="W10" s="15">
        <v>1.41</v>
      </c>
      <c r="X10" s="16" t="s">
        <v>1895</v>
      </c>
      <c r="Y10" s="15">
        <v>3.198</v>
      </c>
      <c r="Z10" s="16" t="s">
        <v>1899</v>
      </c>
      <c r="AA10" s="17">
        <f>(A1L303C10 + A1L303C11)</f>
        <v>4.6079999999999997</v>
      </c>
      <c r="AB10" s="16" t="s">
        <v>1895</v>
      </c>
      <c r="AC10" s="15">
        <v>0.97299999999999998</v>
      </c>
      <c r="AD10" s="16" t="s">
        <v>1895</v>
      </c>
      <c r="AE10" s="15">
        <v>3.0209999999999999</v>
      </c>
      <c r="AF10" s="16" t="s">
        <v>1900</v>
      </c>
      <c r="AG10" s="17">
        <f>(A1L303C13 + A1L303C14)</f>
        <v>3.9939999999999998</v>
      </c>
      <c r="AH10" s="16" t="s">
        <v>1901</v>
      </c>
      <c r="AI10" s="17">
        <f>IF(RUN_YEARS &gt; 1,(A1L303C3 + A1L303C6) / 2, 0 )</f>
        <v>5.5380000000000003</v>
      </c>
      <c r="AJ10" s="16" t="s">
        <v>1902</v>
      </c>
      <c r="AK10" s="17">
        <f>IF(RUN_YEARS &gt; 2,(A1L303C3 + A1L303C6 + A1L303C9) / 3, 0 )</f>
        <v>5.4080000000000004</v>
      </c>
      <c r="AL10" s="16" t="s">
        <v>1903</v>
      </c>
      <c r="AM10" s="17">
        <f>IF(RUN_YEARS &gt; 3,(A1L303C3 + A1L303C6 + A1L303C9 + A1L303C12) / 4, 0 )</f>
        <v>5.2080000000000002</v>
      </c>
      <c r="AN10" s="16" t="s">
        <v>1904</v>
      </c>
      <c r="AO10" s="17">
        <f>IF(RUN_YEARS &gt; 4,(A1L303C3 + A1L303C6 + A1L303C9 + A1L303C12 + A1L303C15) / 5, 0 )</f>
        <v>4.9652000000000003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4.0430000000000001</v>
      </c>
      <c r="F11" s="16" t="s">
        <v>1906</v>
      </c>
      <c r="G11" s="17">
        <f>(A1L302C2 + A1L303C2)</f>
        <v>9.0370000000000008</v>
      </c>
      <c r="H11" s="16" t="s">
        <v>1907</v>
      </c>
      <c r="I11" s="17">
        <f>(A1L304C1 + A1L304C2)</f>
        <v>13.080000000000002</v>
      </c>
      <c r="J11" s="16" t="s">
        <v>1908</v>
      </c>
      <c r="K11" s="17">
        <f>(A1L302C4 + A1L303C4)</f>
        <v>4.093</v>
      </c>
      <c r="L11" s="16" t="s">
        <v>1909</v>
      </c>
      <c r="M11" s="17">
        <f>(A1L302C5 + A1L303C5)</f>
        <v>8.2029999999999994</v>
      </c>
      <c r="N11" s="16" t="s">
        <v>1910</v>
      </c>
      <c r="O11" s="17">
        <f>(A1L304C4 + A1L304C5)</f>
        <v>12.295999999999999</v>
      </c>
      <c r="P11" s="16" t="s">
        <v>1911</v>
      </c>
      <c r="Q11" s="17">
        <f>(A1L302C7 + A1L303C7)</f>
        <v>3.9849999999999999</v>
      </c>
      <c r="R11" s="16" t="s">
        <v>1912</v>
      </c>
      <c r="S11" s="17">
        <f>(A1L302C8 + A1L303C8)</f>
        <v>8.1950000000000003</v>
      </c>
      <c r="T11" s="16" t="s">
        <v>1913</v>
      </c>
      <c r="U11" s="17">
        <f>(A1L304C7 + A1L304C8)</f>
        <v>12.18</v>
      </c>
      <c r="V11" s="16" t="s">
        <v>1914</v>
      </c>
      <c r="W11" s="17">
        <f>(A1L302C10 + A1L303C10)</f>
        <v>3.5</v>
      </c>
      <c r="X11" s="16" t="s">
        <v>1915</v>
      </c>
      <c r="Y11" s="17">
        <f>(A1L302C11 + A1L303C11)</f>
        <v>7.1920000000000002</v>
      </c>
      <c r="Z11" s="16" t="s">
        <v>1916</v>
      </c>
      <c r="AA11" s="17">
        <f>(A1L304C10 + A1L304C11)</f>
        <v>10.692</v>
      </c>
      <c r="AB11" s="16" t="s">
        <v>1917</v>
      </c>
      <c r="AC11" s="17">
        <f>(A1L302C13 + A1L303C13)</f>
        <v>3.3039999999999998</v>
      </c>
      <c r="AD11" s="16" t="s">
        <v>1918</v>
      </c>
      <c r="AE11" s="17">
        <f>(A1L302C14 + A1L303C14)</f>
        <v>7.8549999999999995</v>
      </c>
      <c r="AF11" s="16" t="s">
        <v>1919</v>
      </c>
      <c r="AG11" s="17">
        <f>(A1L304C13 + A1L304C14)</f>
        <v>11.158999999999999</v>
      </c>
      <c r="AH11" s="16" t="s">
        <v>1920</v>
      </c>
      <c r="AI11" s="17">
        <f>IF(RUN_YEARS &gt; 1,(A1L304C3 + A1L304C6) / 2, 0 )</f>
        <v>12.688000000000001</v>
      </c>
      <c r="AJ11" s="16" t="s">
        <v>1921</v>
      </c>
      <c r="AK11" s="17">
        <f>IF(RUN_YEARS &gt; 2,(A1L304C3 + A1L304C6 + A1L304C9) / 3, 0 )</f>
        <v>12.518666666666666</v>
      </c>
      <c r="AL11" s="16" t="s">
        <v>1922</v>
      </c>
      <c r="AM11" s="17">
        <f>IF(RUN_YEARS &gt; 3,(A1L304C3 + A1L304C6 + A1L304C9 + A1L304C12) / 4, 0 )</f>
        <v>12.061999999999999</v>
      </c>
      <c r="AN11" s="16" t="s">
        <v>1923</v>
      </c>
      <c r="AO11" s="17">
        <f>IF(RUN_YEARS &gt; 4,(A1L304C3 + A1L304C6 + A1L304C9 + A1L304C12 + A1L304C15) / 5, 0 )</f>
        <v>11.881399999999999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76.376999999999995</v>
      </c>
      <c r="F12" s="16" t="s">
        <v>1924</v>
      </c>
      <c r="G12" s="15">
        <v>148.46</v>
      </c>
      <c r="H12" s="16" t="s">
        <v>1925</v>
      </c>
      <c r="I12" s="17">
        <f>(A1L305C1 + A1L305C2)</f>
        <v>224.83699999999999</v>
      </c>
      <c r="J12" s="16" t="s">
        <v>1924</v>
      </c>
      <c r="K12" s="15">
        <v>74.977999999999994</v>
      </c>
      <c r="L12" s="16" t="s">
        <v>1924</v>
      </c>
      <c r="M12" s="15">
        <v>153.03200000000001</v>
      </c>
      <c r="N12" s="16" t="s">
        <v>1926</v>
      </c>
      <c r="O12" s="17">
        <f>(A1L305C4 + A1L305C5)</f>
        <v>228.01</v>
      </c>
      <c r="P12" s="16" t="s">
        <v>1924</v>
      </c>
      <c r="Q12" s="15">
        <v>77.504999999999995</v>
      </c>
      <c r="R12" s="16" t="s">
        <v>1924</v>
      </c>
      <c r="S12" s="15">
        <v>158.66999999999999</v>
      </c>
      <c r="T12" s="16" t="s">
        <v>1927</v>
      </c>
      <c r="U12" s="17">
        <f>(A1L305C7 + A1L305C8)</f>
        <v>236.17499999999998</v>
      </c>
      <c r="V12" s="16" t="s">
        <v>1924</v>
      </c>
      <c r="W12" s="15">
        <v>80.697999999999993</v>
      </c>
      <c r="X12" s="16" t="s">
        <v>1924</v>
      </c>
      <c r="Y12" s="15">
        <v>167.22399999999999</v>
      </c>
      <c r="Z12" s="16" t="s">
        <v>1928</v>
      </c>
      <c r="AA12" s="17">
        <f>(A1L305C10 + A1L305C11)</f>
        <v>247.92199999999997</v>
      </c>
      <c r="AB12" s="16" t="s">
        <v>1924</v>
      </c>
      <c r="AC12" s="15">
        <v>85.067999999999998</v>
      </c>
      <c r="AD12" s="16" t="s">
        <v>1924</v>
      </c>
      <c r="AE12" s="15">
        <v>174.11600000000001</v>
      </c>
      <c r="AF12" s="16" t="s">
        <v>1929</v>
      </c>
      <c r="AG12" s="17">
        <f>(A1L305C13 + A1L305C14)</f>
        <v>259.18400000000003</v>
      </c>
      <c r="AH12" s="16" t="s">
        <v>1930</v>
      </c>
      <c r="AI12" s="17">
        <f>IF(RUN_YEARS &gt; 1,(A1L305C3 + A1L305C6) / 2, 0 )</f>
        <v>226.42349999999999</v>
      </c>
      <c r="AJ12" s="16" t="s">
        <v>1931</v>
      </c>
      <c r="AK12" s="17">
        <f>IF(RUN_YEARS &gt; 2,(A1L305C3 + A1L305C6 + A1L305C9) / 3, 0 )</f>
        <v>229.67399999999998</v>
      </c>
      <c r="AL12" s="16" t="s">
        <v>1932</v>
      </c>
      <c r="AM12" s="17">
        <f>IF(RUN_YEARS &gt; 3,(A1L305C3 + A1L305C6 + A1L305C9 + A1L305C12) / 4, 0 )</f>
        <v>234.23599999999999</v>
      </c>
      <c r="AN12" s="16" t="s">
        <v>1933</v>
      </c>
      <c r="AO12" s="17">
        <f>IF(RUN_YEARS &gt; 4,(A1L305C3 + A1L305C6 + A1L305C9 + A1L305C12 + A1L305C15) / 5, 0 )</f>
        <v>239.22559999999999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123.001</v>
      </c>
      <c r="F13" s="16" t="s">
        <v>1934</v>
      </c>
      <c r="G13" s="15">
        <v>106.255</v>
      </c>
      <c r="H13" s="16" t="s">
        <v>1935</v>
      </c>
      <c r="I13" s="17">
        <f>(A1L306C1 + A1L306C2)</f>
        <v>229.256</v>
      </c>
      <c r="J13" s="16" t="s">
        <v>1934</v>
      </c>
      <c r="K13" s="15">
        <v>152.935</v>
      </c>
      <c r="L13" s="16" t="s">
        <v>1934</v>
      </c>
      <c r="M13" s="15">
        <v>118.967</v>
      </c>
      <c r="N13" s="16" t="s">
        <v>1936</v>
      </c>
      <c r="O13" s="17">
        <f>(A1L306C4 + A1L306C5)</f>
        <v>271.90199999999999</v>
      </c>
      <c r="P13" s="16" t="s">
        <v>1934</v>
      </c>
      <c r="Q13" s="15">
        <v>179.05099999999999</v>
      </c>
      <c r="R13" s="16" t="s">
        <v>1934</v>
      </c>
      <c r="S13" s="15">
        <v>153.899</v>
      </c>
      <c r="T13" s="16" t="s">
        <v>1937</v>
      </c>
      <c r="U13" s="17">
        <f>(A1L306C7 + A1L306C8)</f>
        <v>332.95</v>
      </c>
      <c r="V13" s="16" t="s">
        <v>1934</v>
      </c>
      <c r="W13" s="15">
        <v>166.858</v>
      </c>
      <c r="X13" s="16" t="s">
        <v>1934</v>
      </c>
      <c r="Y13" s="15">
        <v>136.11199999999999</v>
      </c>
      <c r="Z13" s="16" t="s">
        <v>1938</v>
      </c>
      <c r="AA13" s="17">
        <f>(A1L306C10 + A1L306C11)</f>
        <v>302.97000000000003</v>
      </c>
      <c r="AB13" s="16" t="s">
        <v>1934</v>
      </c>
      <c r="AC13" s="15">
        <v>166.161</v>
      </c>
      <c r="AD13" s="16" t="s">
        <v>1934</v>
      </c>
      <c r="AE13" s="15">
        <v>140.33199999999999</v>
      </c>
      <c r="AF13" s="16" t="s">
        <v>1939</v>
      </c>
      <c r="AG13" s="17">
        <f>(A1L306C13 + A1L306C14)</f>
        <v>306.49299999999999</v>
      </c>
      <c r="AH13" s="16" t="s">
        <v>1940</v>
      </c>
      <c r="AI13" s="17">
        <f>IF(RUN_YEARS &gt; 1,(A1L306C3 + A1L306C6) / 2, 0 )</f>
        <v>250.57900000000001</v>
      </c>
      <c r="AJ13" s="16" t="s">
        <v>1941</v>
      </c>
      <c r="AK13" s="17">
        <f>IF(RUN_YEARS &gt; 2,(A1L306C3 + A1L306C6 + A1L306C9) / 3, 0 )</f>
        <v>278.036</v>
      </c>
      <c r="AL13" s="16" t="s">
        <v>1942</v>
      </c>
      <c r="AM13" s="17">
        <f>IF(RUN_YEARS &gt; 3,(A1L306C3 + A1L306C6 + A1L306C9 + A1L306C12) / 4, 0 )</f>
        <v>284.26949999999999</v>
      </c>
      <c r="AN13" s="16" t="s">
        <v>1943</v>
      </c>
      <c r="AO13" s="17">
        <f>IF(RUN_YEARS &gt; 4,(A1L306C3 + A1L306C6 + A1L306C9 + A1L306C12 + A1L306C15) / 5, 0 )</f>
        <v>288.71420000000001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3.3570000000000002</v>
      </c>
      <c r="F14" s="16" t="s">
        <v>1944</v>
      </c>
      <c r="G14" s="15">
        <v>4.6050000000000004</v>
      </c>
      <c r="H14" s="16" t="s">
        <v>1945</v>
      </c>
      <c r="I14" s="17">
        <f>(A1L307C1 + A1L307C2)</f>
        <v>7.9620000000000006</v>
      </c>
      <c r="J14" s="16" t="s">
        <v>1944</v>
      </c>
      <c r="K14" s="15">
        <v>3.1970000000000001</v>
      </c>
      <c r="L14" s="16" t="s">
        <v>1944</v>
      </c>
      <c r="M14" s="15">
        <v>4.8559999999999999</v>
      </c>
      <c r="N14" s="16" t="s">
        <v>1946</v>
      </c>
      <c r="O14" s="17">
        <f>(A1L307C4 + A1L307C5)</f>
        <v>8.0530000000000008</v>
      </c>
      <c r="P14" s="16" t="s">
        <v>1944</v>
      </c>
      <c r="Q14" s="15">
        <v>3.9929999999999999</v>
      </c>
      <c r="R14" s="16" t="s">
        <v>1944</v>
      </c>
      <c r="S14" s="15">
        <v>6.649</v>
      </c>
      <c r="T14" s="16" t="s">
        <v>1947</v>
      </c>
      <c r="U14" s="17">
        <f>(A1L307C7 + A1L307C8)</f>
        <v>10.641999999999999</v>
      </c>
      <c r="V14" s="16" t="s">
        <v>1944</v>
      </c>
      <c r="W14" s="15">
        <v>4.8170000000000002</v>
      </c>
      <c r="X14" s="16" t="s">
        <v>1944</v>
      </c>
      <c r="Y14" s="15">
        <v>7.7590000000000003</v>
      </c>
      <c r="Z14" s="16" t="s">
        <v>1948</v>
      </c>
      <c r="AA14" s="17">
        <f>(A1L307C10 + A1L307C11)</f>
        <v>12.576000000000001</v>
      </c>
      <c r="AB14" s="16" t="s">
        <v>1944</v>
      </c>
      <c r="AC14" s="15">
        <v>3.1509999999999998</v>
      </c>
      <c r="AD14" s="16" t="s">
        <v>1944</v>
      </c>
      <c r="AE14" s="15">
        <v>6.6150000000000002</v>
      </c>
      <c r="AF14" s="16" t="s">
        <v>1949</v>
      </c>
      <c r="AG14" s="17">
        <f>(A1L307C13 + A1L307C14)</f>
        <v>9.766</v>
      </c>
      <c r="AH14" s="16" t="s">
        <v>1950</v>
      </c>
      <c r="AI14" s="17">
        <f>IF(RUN_YEARS &gt; 1,(A1L307C3 + A1L307C6) / 2, 0 )</f>
        <v>8.0075000000000003</v>
      </c>
      <c r="AJ14" s="16" t="s">
        <v>1951</v>
      </c>
      <c r="AK14" s="17">
        <f>IF(RUN_YEARS &gt; 2,(A1L307C3 + A1L307C6 + A1L307C9) / 3, 0 )</f>
        <v>8.8856666666666673</v>
      </c>
      <c r="AL14" s="16" t="s">
        <v>1952</v>
      </c>
      <c r="AM14" s="17">
        <f>IF(RUN_YEARS &gt; 3,(A1L307C3 + A1L307C6 + A1L307C9 + A1L307C12) / 4, 0 )</f>
        <v>9.808250000000001</v>
      </c>
      <c r="AN14" s="16" t="s">
        <v>1953</v>
      </c>
      <c r="AO14" s="17">
        <f>IF(RUN_YEARS &gt; 4,(A1L307C3 + A1L307C6 + A1L307C9 + A1L307C12 + A1L307C15) / 5, 0 )</f>
        <v>9.7998000000000012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126.358</v>
      </c>
      <c r="F15" s="16" t="s">
        <v>1955</v>
      </c>
      <c r="G15" s="17">
        <f>(A1L306C2 + A1L307C2)</f>
        <v>110.86</v>
      </c>
      <c r="H15" s="16" t="s">
        <v>1956</v>
      </c>
      <c r="I15" s="17">
        <f>(A1L308C1 + A1L308C2)</f>
        <v>237.21800000000002</v>
      </c>
      <c r="J15" s="16" t="s">
        <v>1957</v>
      </c>
      <c r="K15" s="17">
        <f>(A1L306C4 + A1L307C4)</f>
        <v>156.13200000000001</v>
      </c>
      <c r="L15" s="16" t="s">
        <v>1958</v>
      </c>
      <c r="M15" s="17">
        <f>(A1L306C5 + A1L307C5)</f>
        <v>123.82299999999999</v>
      </c>
      <c r="N15" s="16" t="s">
        <v>1959</v>
      </c>
      <c r="O15" s="17">
        <f>(A1L308C4 + A1L308C5)</f>
        <v>279.95499999999998</v>
      </c>
      <c r="P15" s="16" t="s">
        <v>1960</v>
      </c>
      <c r="Q15" s="17">
        <f>(A1L306C7 + A1L307C7)</f>
        <v>183.04399999999998</v>
      </c>
      <c r="R15" s="16" t="s">
        <v>1961</v>
      </c>
      <c r="S15" s="17">
        <f>(A1L306C8 + A1L307C8)</f>
        <v>160.548</v>
      </c>
      <c r="T15" s="16" t="s">
        <v>1962</v>
      </c>
      <c r="U15" s="17">
        <f>(A1L308C7 + A1L308C8)</f>
        <v>343.59199999999998</v>
      </c>
      <c r="V15" s="16" t="s">
        <v>1963</v>
      </c>
      <c r="W15" s="17">
        <f>(A1L306C10 + A1L307C10)</f>
        <v>171.67500000000001</v>
      </c>
      <c r="X15" s="16" t="s">
        <v>1964</v>
      </c>
      <c r="Y15" s="17">
        <f>(A1L306C11 + A1L307C11)</f>
        <v>143.87099999999998</v>
      </c>
      <c r="Z15" s="16" t="s">
        <v>1965</v>
      </c>
      <c r="AA15" s="17">
        <f>(A1L308C10 + A1L308C11)</f>
        <v>315.54599999999999</v>
      </c>
      <c r="AB15" s="16" t="s">
        <v>1966</v>
      </c>
      <c r="AC15" s="17">
        <f>(A1L306C13 + A1L307C13)</f>
        <v>169.31200000000001</v>
      </c>
      <c r="AD15" s="16" t="s">
        <v>1967</v>
      </c>
      <c r="AE15" s="17">
        <f>(A1L306C14 + A1L307C14)</f>
        <v>146.947</v>
      </c>
      <c r="AF15" s="16" t="s">
        <v>1968</v>
      </c>
      <c r="AG15" s="17">
        <f>(A1L308C13 + A1L308C14)</f>
        <v>316.25900000000001</v>
      </c>
      <c r="AH15" s="16" t="s">
        <v>1969</v>
      </c>
      <c r="AI15" s="17">
        <f>IF(RUN_YEARS &gt; 1,(A1L308C3 + A1L308C6) / 2, 0 )</f>
        <v>258.5865</v>
      </c>
      <c r="AJ15" s="16" t="s">
        <v>1970</v>
      </c>
      <c r="AK15" s="17">
        <f>IF(RUN_YEARS &gt; 2,(A1L308C3 + A1L308C6 + A1L308C9) / 3, 0 )</f>
        <v>286.92166666666668</v>
      </c>
      <c r="AL15" s="16" t="s">
        <v>1971</v>
      </c>
      <c r="AM15" s="17">
        <f>IF(RUN_YEARS &gt; 3,(A1L308C3 + A1L308C6 + A1L308C9 + A1L308C12) / 4, 0 )</f>
        <v>294.07774999999998</v>
      </c>
      <c r="AN15" s="16" t="s">
        <v>1972</v>
      </c>
      <c r="AO15" s="17">
        <f>IF(RUN_YEARS &gt; 4,(A1L308C3 + A1L308C6 + A1L308C9 + A1L308C12 + A1L308C15) / 5, 0 )</f>
        <v>298.51400000000001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46.66</v>
      </c>
      <c r="F16" s="16" t="s">
        <v>1973</v>
      </c>
      <c r="G16" s="15">
        <v>72.769000000000005</v>
      </c>
      <c r="H16" s="16" t="s">
        <v>1974</v>
      </c>
      <c r="I16" s="17">
        <f>(A1L309C1 + A1L309C2)</f>
        <v>119.429</v>
      </c>
      <c r="J16" s="16" t="s">
        <v>1973</v>
      </c>
      <c r="K16" s="15">
        <v>47.61</v>
      </c>
      <c r="L16" s="16" t="s">
        <v>1973</v>
      </c>
      <c r="M16" s="15">
        <v>73.629000000000005</v>
      </c>
      <c r="N16" s="16" t="s">
        <v>1975</v>
      </c>
      <c r="O16" s="17">
        <f>(A1L309C4 + A1L309C5)</f>
        <v>121.239</v>
      </c>
      <c r="P16" s="16" t="s">
        <v>1973</v>
      </c>
      <c r="Q16" s="15">
        <v>65.805999999999997</v>
      </c>
      <c r="R16" s="16" t="s">
        <v>1973</v>
      </c>
      <c r="S16" s="15">
        <v>95.38</v>
      </c>
      <c r="T16" s="16" t="s">
        <v>1976</v>
      </c>
      <c r="U16" s="17">
        <f>(A1L309C7 + A1L309C8)</f>
        <v>161.18599999999998</v>
      </c>
      <c r="V16" s="16" t="s">
        <v>1973</v>
      </c>
      <c r="W16" s="15">
        <v>61.662999999999997</v>
      </c>
      <c r="X16" s="16" t="s">
        <v>1973</v>
      </c>
      <c r="Y16" s="15">
        <v>85.266000000000005</v>
      </c>
      <c r="Z16" s="16" t="s">
        <v>1977</v>
      </c>
      <c r="AA16" s="17">
        <f>(A1L309C10 + A1L309C11)</f>
        <v>146.929</v>
      </c>
      <c r="AB16" s="16" t="s">
        <v>1973</v>
      </c>
      <c r="AC16" s="15">
        <v>73.296000000000006</v>
      </c>
      <c r="AD16" s="16" t="s">
        <v>1973</v>
      </c>
      <c r="AE16" s="15">
        <v>99.424000000000007</v>
      </c>
      <c r="AF16" s="16" t="s">
        <v>1978</v>
      </c>
      <c r="AG16" s="17">
        <f>(A1L309C13 + A1L309C14)</f>
        <v>172.72000000000003</v>
      </c>
      <c r="AH16" s="16" t="s">
        <v>1979</v>
      </c>
      <c r="AI16" s="17">
        <f>IF(RUN_YEARS &gt; 1,(A1L309C3 + A1L309C6) / 2, 0 )</f>
        <v>120.334</v>
      </c>
      <c r="AJ16" s="16" t="s">
        <v>1980</v>
      </c>
      <c r="AK16" s="17">
        <f>IF(RUN_YEARS &gt; 2,(A1L309C3 + A1L309C6 + A1L309C9) / 3, 0 )</f>
        <v>133.95133333333334</v>
      </c>
      <c r="AL16" s="16" t="s">
        <v>1981</v>
      </c>
      <c r="AM16" s="17">
        <f>IF(RUN_YEARS &gt; 3,(A1L309C3 + A1L309C6 + A1L309C9 + A1L309C12) / 4, 0 )</f>
        <v>137.19575</v>
      </c>
      <c r="AN16" s="16" t="s">
        <v>1982</v>
      </c>
      <c r="AO16" s="17">
        <f>IF(RUN_YEARS &gt; 4,(A1L309C3 + A1L309C6 + A1L309C9 + A1L309C12 + A1L309C15) / 5, 0 )</f>
        <v>144.3006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14.484999999999999</v>
      </c>
      <c r="F17" s="16" t="s">
        <v>1983</v>
      </c>
      <c r="G17" s="15">
        <v>14.625</v>
      </c>
      <c r="H17" s="16" t="s">
        <v>1984</v>
      </c>
      <c r="I17" s="17">
        <f>(A1L310C1 + A1L310C2)</f>
        <v>29.11</v>
      </c>
      <c r="J17" s="16" t="s">
        <v>1983</v>
      </c>
      <c r="K17" s="15">
        <v>20.878</v>
      </c>
      <c r="L17" s="16" t="s">
        <v>1983</v>
      </c>
      <c r="M17" s="15">
        <v>21.207000000000001</v>
      </c>
      <c r="N17" s="16" t="s">
        <v>1985</v>
      </c>
      <c r="O17" s="17">
        <f>(A1L310C4 + A1L310C5)</f>
        <v>42.085000000000001</v>
      </c>
      <c r="P17" s="16" t="s">
        <v>1983</v>
      </c>
      <c r="Q17" s="15">
        <v>36.613</v>
      </c>
      <c r="R17" s="16" t="s">
        <v>1983</v>
      </c>
      <c r="S17" s="15">
        <v>36.563000000000002</v>
      </c>
      <c r="T17" s="16" t="s">
        <v>1986</v>
      </c>
      <c r="U17" s="17">
        <f>(A1L310C7 + A1L310C8)</f>
        <v>73.176000000000002</v>
      </c>
      <c r="V17" s="16" t="s">
        <v>1983</v>
      </c>
      <c r="W17" s="15">
        <v>39.697000000000003</v>
      </c>
      <c r="X17" s="16" t="s">
        <v>1983</v>
      </c>
      <c r="Y17" s="15">
        <v>38.542999999999999</v>
      </c>
      <c r="Z17" s="16" t="s">
        <v>1987</v>
      </c>
      <c r="AA17" s="17">
        <f>(A1L310C10 + A1L310C11)</f>
        <v>78.240000000000009</v>
      </c>
      <c r="AB17" s="16" t="s">
        <v>1983</v>
      </c>
      <c r="AC17" s="15">
        <v>38.561999999999998</v>
      </c>
      <c r="AD17" s="16" t="s">
        <v>1983</v>
      </c>
      <c r="AE17" s="15">
        <v>35.555</v>
      </c>
      <c r="AF17" s="16" t="s">
        <v>1988</v>
      </c>
      <c r="AG17" s="17">
        <f>(A1L310C13 + A1L310C14)</f>
        <v>74.11699999999999</v>
      </c>
      <c r="AH17" s="16" t="s">
        <v>1989</v>
      </c>
      <c r="AI17" s="17">
        <f>IF(RUN_YEARS &gt; 1,(A1L310C3 + A1L310C6) / 2, 0 )</f>
        <v>35.597499999999997</v>
      </c>
      <c r="AJ17" s="16" t="s">
        <v>1990</v>
      </c>
      <c r="AK17" s="17">
        <f>IF(RUN_YEARS &gt; 2,(A1L310C3 + A1L310C6 + A1L310C9) / 3, 0 )</f>
        <v>48.123666666666658</v>
      </c>
      <c r="AL17" s="16" t="s">
        <v>1991</v>
      </c>
      <c r="AM17" s="17">
        <f>IF(RUN_YEARS &gt; 3,(A1L310C3 + A1L310C6 + A1L310C9 + A1L310C12) / 4, 0 )</f>
        <v>55.652749999999997</v>
      </c>
      <c r="AN17" s="16" t="s">
        <v>1992</v>
      </c>
      <c r="AO17" s="17">
        <f>IF(RUN_YEARS &gt; 4,(A1L310C3 + A1L310C6 + A1L310C9 + A1L310C12 + A1L310C15) / 5, 0 )</f>
        <v>59.34559999999999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288.88499999999999</v>
      </c>
      <c r="F18" s="16" t="s">
        <v>1993</v>
      </c>
      <c r="G18" s="15">
        <v>321.85500000000002</v>
      </c>
      <c r="H18" s="16" t="s">
        <v>1994</v>
      </c>
      <c r="I18" s="17">
        <f>(A1L311C1 + A1L311C2)</f>
        <v>610.74</v>
      </c>
      <c r="J18" s="16" t="s">
        <v>1993</v>
      </c>
      <c r="K18" s="15">
        <v>273.58800000000002</v>
      </c>
      <c r="L18" s="16" t="s">
        <v>1993</v>
      </c>
      <c r="M18" s="15">
        <v>310.524</v>
      </c>
      <c r="N18" s="16" t="s">
        <v>1995</v>
      </c>
      <c r="O18" s="17">
        <f>(A1L311C4 + A1L311C5)</f>
        <v>584.11200000000008</v>
      </c>
      <c r="P18" s="16" t="s">
        <v>1993</v>
      </c>
      <c r="Q18" s="15">
        <v>301.32299999999998</v>
      </c>
      <c r="R18" s="16" t="s">
        <v>1993</v>
      </c>
      <c r="S18" s="15">
        <v>345.197</v>
      </c>
      <c r="T18" s="16" t="s">
        <v>1996</v>
      </c>
      <c r="U18" s="17">
        <f>(A1L311C7 + A1L311C8)</f>
        <v>646.52</v>
      </c>
      <c r="V18" s="16" t="s">
        <v>1993</v>
      </c>
      <c r="W18" s="15">
        <v>245.59399999999999</v>
      </c>
      <c r="X18" s="16" t="s">
        <v>1993</v>
      </c>
      <c r="Y18" s="15">
        <v>296.58499999999998</v>
      </c>
      <c r="Z18" s="16" t="s">
        <v>1997</v>
      </c>
      <c r="AA18" s="17">
        <f>(A1L311C10 + A1L311C11)</f>
        <v>542.17899999999997</v>
      </c>
      <c r="AB18" s="16" t="s">
        <v>1993</v>
      </c>
      <c r="AC18" s="15">
        <v>256.65800000000002</v>
      </c>
      <c r="AD18" s="16" t="s">
        <v>1993</v>
      </c>
      <c r="AE18" s="15">
        <v>291.30399999999997</v>
      </c>
      <c r="AF18" s="16" t="s">
        <v>1998</v>
      </c>
      <c r="AG18" s="17">
        <f>(A1L311C13 + A1L311C14)</f>
        <v>547.96199999999999</v>
      </c>
      <c r="AH18" s="16" t="s">
        <v>1999</v>
      </c>
      <c r="AI18" s="17">
        <f>IF(RUN_YEARS &gt; 1,(A1L311C3 + A1L311C6) / 2, 0 )</f>
        <v>597.42600000000004</v>
      </c>
      <c r="AJ18" s="16" t="s">
        <v>2000</v>
      </c>
      <c r="AK18" s="17">
        <f>IF(RUN_YEARS &gt; 2,(A1L311C3 + A1L311C6 + A1L311C9) / 3, 0 )</f>
        <v>613.79066666666665</v>
      </c>
      <c r="AL18" s="16" t="s">
        <v>2001</v>
      </c>
      <c r="AM18" s="17">
        <f>IF(RUN_YEARS &gt; 3,(A1L311C3 + A1L311C6 + A1L311C9 + A1L311C12) / 4, 0 )</f>
        <v>595.88774999999998</v>
      </c>
      <c r="AN18" s="16" t="s">
        <v>2002</v>
      </c>
      <c r="AO18" s="17">
        <f>IF(RUN_YEARS &gt; 4,(A1L311C3 + A1L311C6 + A1L311C9 + A1L311C12 + A1L311C15) / 5, 0 )</f>
        <v>586.30259999999998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303.37</v>
      </c>
      <c r="F19" s="16" t="s">
        <v>2004</v>
      </c>
      <c r="G19" s="17">
        <f>(A1L310C2 + A1L311C2)</f>
        <v>336.48</v>
      </c>
      <c r="H19" s="16" t="s">
        <v>2005</v>
      </c>
      <c r="I19" s="17">
        <f>(A1L312C1 + A1L312C2)</f>
        <v>639.85</v>
      </c>
      <c r="J19" s="16" t="s">
        <v>2006</v>
      </c>
      <c r="K19" s="17">
        <f>(A1L310C4 + A1L311C4)</f>
        <v>294.46600000000001</v>
      </c>
      <c r="L19" s="16" t="s">
        <v>2007</v>
      </c>
      <c r="M19" s="17">
        <f>(A1L310C5 + A1L311C5)</f>
        <v>331.73099999999999</v>
      </c>
      <c r="N19" s="16" t="s">
        <v>2008</v>
      </c>
      <c r="O19" s="17">
        <f>(A1L312C4 + A1L312C5)</f>
        <v>626.197</v>
      </c>
      <c r="P19" s="16" t="s">
        <v>2009</v>
      </c>
      <c r="Q19" s="17">
        <f>(A1L310C7 + A1L311C7)</f>
        <v>337.93599999999998</v>
      </c>
      <c r="R19" s="16" t="s">
        <v>2010</v>
      </c>
      <c r="S19" s="17">
        <f>(A1L310C8 + A1L311C8)</f>
        <v>381.76</v>
      </c>
      <c r="T19" s="16" t="s">
        <v>2011</v>
      </c>
      <c r="U19" s="17">
        <f>(A1L312C7 + A1L312C8)</f>
        <v>719.69599999999991</v>
      </c>
      <c r="V19" s="16" t="s">
        <v>2012</v>
      </c>
      <c r="W19" s="17">
        <f>(A1L310C10 + A1L311C10)</f>
        <v>285.291</v>
      </c>
      <c r="X19" s="16" t="s">
        <v>2013</v>
      </c>
      <c r="Y19" s="17">
        <f>(A1L310C11 + A1L311C11)</f>
        <v>335.12799999999999</v>
      </c>
      <c r="Z19" s="16" t="s">
        <v>2014</v>
      </c>
      <c r="AA19" s="17">
        <f>(A1L312C10 + A1L312C11)</f>
        <v>620.41899999999998</v>
      </c>
      <c r="AB19" s="16" t="s">
        <v>2015</v>
      </c>
      <c r="AC19" s="17">
        <f>(A1L310C13 + A1L311C13)</f>
        <v>295.22000000000003</v>
      </c>
      <c r="AD19" s="16" t="s">
        <v>2016</v>
      </c>
      <c r="AE19" s="17">
        <f>(A1L310C14 + A1L311C14)</f>
        <v>326.85899999999998</v>
      </c>
      <c r="AF19" s="16" t="s">
        <v>2017</v>
      </c>
      <c r="AG19" s="17">
        <f>(A1L312C13 + A1L312C14)</f>
        <v>622.07899999999995</v>
      </c>
      <c r="AH19" s="16" t="s">
        <v>2018</v>
      </c>
      <c r="AI19" s="17">
        <f>IF(RUN_YEARS &gt; 1,(A1L312C3 + A1L312C6) / 2, 0 )</f>
        <v>633.02350000000001</v>
      </c>
      <c r="AJ19" s="16" t="s">
        <v>2019</v>
      </c>
      <c r="AK19" s="17">
        <f>IF(RUN_YEARS &gt; 2,(A1L312C3 + A1L312C6 + A1L312C9) / 3, 0 )</f>
        <v>661.91433333333327</v>
      </c>
      <c r="AL19" s="16" t="s">
        <v>2020</v>
      </c>
      <c r="AM19" s="17">
        <f>IF(RUN_YEARS &gt; 3,(A1L312C3 + A1L312C6 + A1L312C9 + A1L312C12) / 4, 0 )</f>
        <v>651.54049999999995</v>
      </c>
      <c r="AN19" s="16" t="s">
        <v>2021</v>
      </c>
      <c r="AO19" s="17">
        <f>IF(RUN_YEARS &gt; 4,(A1L312C3 + A1L312C6 + A1L312C9 + A1L312C12 + A1L312C15) / 5, 0 )</f>
        <v>645.64819999999997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124.83799999999999</v>
      </c>
      <c r="F20" s="16" t="s">
        <v>2022</v>
      </c>
      <c r="G20" s="15">
        <v>112.605</v>
      </c>
      <c r="H20" s="16" t="s">
        <v>2023</v>
      </c>
      <c r="I20" s="17">
        <f>(A1L313C1 + A1L313C2)</f>
        <v>237.44299999999998</v>
      </c>
      <c r="J20" s="16" t="s">
        <v>2022</v>
      </c>
      <c r="K20" s="15">
        <v>149.482</v>
      </c>
      <c r="L20" s="16" t="s">
        <v>2022</v>
      </c>
      <c r="M20" s="15">
        <v>135.51</v>
      </c>
      <c r="N20" s="16" t="s">
        <v>2024</v>
      </c>
      <c r="O20" s="17">
        <f>(A1L313C4 + A1L313C5)</f>
        <v>284.99199999999996</v>
      </c>
      <c r="P20" s="16" t="s">
        <v>2022</v>
      </c>
      <c r="Q20" s="15">
        <v>202.61600000000001</v>
      </c>
      <c r="R20" s="16" t="s">
        <v>2022</v>
      </c>
      <c r="S20" s="15">
        <v>167.75299999999999</v>
      </c>
      <c r="T20" s="16" t="s">
        <v>2025</v>
      </c>
      <c r="U20" s="17">
        <f>(A1L313C7 + A1L313C8)</f>
        <v>370.36900000000003</v>
      </c>
      <c r="V20" s="16" t="s">
        <v>2022</v>
      </c>
      <c r="W20" s="15">
        <v>209.97499999999999</v>
      </c>
      <c r="X20" s="16" t="s">
        <v>2022</v>
      </c>
      <c r="Y20" s="15">
        <v>168.399</v>
      </c>
      <c r="Z20" s="16" t="s">
        <v>2026</v>
      </c>
      <c r="AA20" s="17">
        <f>(A1L313C10 + A1L313C11)</f>
        <v>378.37400000000002</v>
      </c>
      <c r="AB20" s="16" t="s">
        <v>2022</v>
      </c>
      <c r="AC20" s="15">
        <v>232.67699999999999</v>
      </c>
      <c r="AD20" s="16" t="s">
        <v>2022</v>
      </c>
      <c r="AE20" s="15">
        <v>184.03399999999999</v>
      </c>
      <c r="AF20" s="16" t="s">
        <v>2027</v>
      </c>
      <c r="AG20" s="17">
        <f>(A1L313C13 + A1L313C14)</f>
        <v>416.71100000000001</v>
      </c>
      <c r="AH20" s="16" t="s">
        <v>2028</v>
      </c>
      <c r="AI20" s="17">
        <f>IF(RUN_YEARS &gt; 1,(A1L313C3 + A1L313C6) / 2, 0 )</f>
        <v>261.21749999999997</v>
      </c>
      <c r="AJ20" s="16" t="s">
        <v>2029</v>
      </c>
      <c r="AK20" s="17">
        <f>IF(RUN_YEARS &gt; 2,(A1L313C3 + A1L313C6 + A1L313C9) / 3, 0 )</f>
        <v>297.60133333333334</v>
      </c>
      <c r="AL20" s="16" t="s">
        <v>2030</v>
      </c>
      <c r="AM20" s="17">
        <f>IF(RUN_YEARS &gt; 3,(A1L313C3 + A1L313C6 + A1L313C9 + A1L313C12) / 4, 0 )</f>
        <v>317.79449999999997</v>
      </c>
      <c r="AN20" s="16" t="s">
        <v>2031</v>
      </c>
      <c r="AO20" s="17">
        <f>IF(RUN_YEARS &gt; 4,(A1L313C3 + A1L313C6 + A1L313C9 + A1L313C12 + A1L313C15) / 5, 0 )</f>
        <v>337.57779999999997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83.57</v>
      </c>
      <c r="F21" s="16" t="s">
        <v>2032</v>
      </c>
      <c r="G21" s="15">
        <v>62.115000000000002</v>
      </c>
      <c r="H21" s="16" t="s">
        <v>2033</v>
      </c>
      <c r="I21" s="17">
        <f>(A1L314C1 + A1L314C2)</f>
        <v>145.685</v>
      </c>
      <c r="J21" s="16" t="s">
        <v>2032</v>
      </c>
      <c r="K21" s="15">
        <v>92.138999999999996</v>
      </c>
      <c r="L21" s="16" t="s">
        <v>2032</v>
      </c>
      <c r="M21" s="15">
        <v>82.664000000000001</v>
      </c>
      <c r="N21" s="16" t="s">
        <v>2034</v>
      </c>
      <c r="O21" s="17">
        <f>(A1L314C4 + A1L314C5)</f>
        <v>174.803</v>
      </c>
      <c r="P21" s="16" t="s">
        <v>2032</v>
      </c>
      <c r="Q21" s="15">
        <v>120.425</v>
      </c>
      <c r="R21" s="16" t="s">
        <v>2032</v>
      </c>
      <c r="S21" s="15">
        <v>113.05500000000001</v>
      </c>
      <c r="T21" s="16" t="s">
        <v>2035</v>
      </c>
      <c r="U21" s="17">
        <f>(A1L314C7 + A1L314C8)</f>
        <v>233.48000000000002</v>
      </c>
      <c r="V21" s="16" t="s">
        <v>2032</v>
      </c>
      <c r="W21" s="15">
        <v>124.084</v>
      </c>
      <c r="X21" s="16" t="s">
        <v>2032</v>
      </c>
      <c r="Y21" s="15">
        <v>95.376000000000005</v>
      </c>
      <c r="Z21" s="16" t="s">
        <v>2036</v>
      </c>
      <c r="AA21" s="17">
        <f>(A1L314C10 + A1L314C11)</f>
        <v>219.46</v>
      </c>
      <c r="AB21" s="16" t="s">
        <v>2032</v>
      </c>
      <c r="AC21" s="15">
        <v>118.84699999999999</v>
      </c>
      <c r="AD21" s="16" t="s">
        <v>2032</v>
      </c>
      <c r="AE21" s="15">
        <v>88.962000000000003</v>
      </c>
      <c r="AF21" s="16" t="s">
        <v>2037</v>
      </c>
      <c r="AG21" s="17">
        <f>(A1L314C13 + A1L314C14)</f>
        <v>207.809</v>
      </c>
      <c r="AH21" s="16" t="s">
        <v>2038</v>
      </c>
      <c r="AI21" s="17">
        <f>IF(RUN_YEARS &gt; 1,(A1L314C3 + A1L314C6) / 2, 0 )</f>
        <v>160.244</v>
      </c>
      <c r="AJ21" s="16" t="s">
        <v>2039</v>
      </c>
      <c r="AK21" s="17">
        <f>IF(RUN_YEARS &gt; 2,(A1L314C3 + A1L314C6 + A1L314C9) / 3, 0 )</f>
        <v>184.65600000000003</v>
      </c>
      <c r="AL21" s="16" t="s">
        <v>2040</v>
      </c>
      <c r="AM21" s="17">
        <f>IF(RUN_YEARS &gt; 3,(A1L314C3 + A1L314C6 + A1L314C9 + A1L314C12) / 4, 0 )</f>
        <v>193.35700000000003</v>
      </c>
      <c r="AN21" s="16" t="s">
        <v>2041</v>
      </c>
      <c r="AO21" s="17">
        <f>IF(RUN_YEARS &gt; 4,(A1L314C3 + A1L314C6 + A1L314C9 + A1L314C12 + A1L314C15) / 5, 0 )</f>
        <v>196.24740000000003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8.2189999999999994</v>
      </c>
      <c r="F22" s="16" t="s">
        <v>2042</v>
      </c>
      <c r="G22" s="15">
        <v>4.3600000000000003</v>
      </c>
      <c r="H22" s="16" t="s">
        <v>2043</v>
      </c>
      <c r="I22" s="17">
        <f>(A1L315C1 + A1L315C2)</f>
        <v>12.579000000000001</v>
      </c>
      <c r="J22" s="16" t="s">
        <v>2042</v>
      </c>
      <c r="K22" s="15">
        <v>9.7799999999999994</v>
      </c>
      <c r="L22" s="16" t="s">
        <v>2042</v>
      </c>
      <c r="M22" s="15">
        <v>4.8680000000000003</v>
      </c>
      <c r="N22" s="16" t="s">
        <v>2044</v>
      </c>
      <c r="O22" s="17">
        <f>(A1L315C4 + A1L315C5)</f>
        <v>14.648</v>
      </c>
      <c r="P22" s="16" t="s">
        <v>2042</v>
      </c>
      <c r="Q22" s="15">
        <v>10.624000000000001</v>
      </c>
      <c r="R22" s="16" t="s">
        <v>2042</v>
      </c>
      <c r="S22" s="15">
        <v>5.37</v>
      </c>
      <c r="T22" s="16" t="s">
        <v>2045</v>
      </c>
      <c r="U22" s="17">
        <f>(A1L315C7 + A1L315C8)</f>
        <v>15.994</v>
      </c>
      <c r="V22" s="16" t="s">
        <v>2042</v>
      </c>
      <c r="W22" s="15">
        <v>10.805</v>
      </c>
      <c r="X22" s="16" t="s">
        <v>2042</v>
      </c>
      <c r="Y22" s="15">
        <v>6.282</v>
      </c>
      <c r="Z22" s="16" t="s">
        <v>2046</v>
      </c>
      <c r="AA22" s="17">
        <f>(A1L315C10 + A1L315C11)</f>
        <v>17.087</v>
      </c>
      <c r="AB22" s="16" t="s">
        <v>2042</v>
      </c>
      <c r="AC22" s="15">
        <v>12.007999999999999</v>
      </c>
      <c r="AD22" s="16" t="s">
        <v>2042</v>
      </c>
      <c r="AE22" s="15">
        <v>6.8209999999999997</v>
      </c>
      <c r="AF22" s="16" t="s">
        <v>2047</v>
      </c>
      <c r="AG22" s="17">
        <f>(A1L315C13 + A1L315C14)</f>
        <v>18.829000000000001</v>
      </c>
      <c r="AH22" s="16" t="s">
        <v>2048</v>
      </c>
      <c r="AI22" s="17">
        <f>IF(RUN_YEARS &gt; 1,(A1L315C3 + A1L315C6) / 2, 0 )</f>
        <v>13.6135</v>
      </c>
      <c r="AJ22" s="16" t="s">
        <v>2049</v>
      </c>
      <c r="AK22" s="17">
        <f>IF(RUN_YEARS &gt; 2,(A1L315C3 + A1L315C6 + A1L315C9) / 3, 0 )</f>
        <v>14.407000000000002</v>
      </c>
      <c r="AL22" s="16" t="s">
        <v>2050</v>
      </c>
      <c r="AM22" s="17">
        <f>IF(RUN_YEARS &gt; 3,(A1L315C3 + A1L315C6 + A1L315C9 + A1L315C12) / 4, 0 )</f>
        <v>15.077000000000002</v>
      </c>
      <c r="AN22" s="16" t="s">
        <v>2051</v>
      </c>
      <c r="AO22" s="17">
        <f>IF(RUN_YEARS &gt; 4,(A1L315C3 + A1L315C6 + A1L315C9 + A1L315C12 + A1L315C15) / 5, 0 )</f>
        <v>15.827400000000001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33.072000000000003</v>
      </c>
      <c r="F23" s="16" t="s">
        <v>2052</v>
      </c>
      <c r="G23" s="15">
        <v>16.837</v>
      </c>
      <c r="H23" s="16" t="s">
        <v>2053</v>
      </c>
      <c r="I23" s="17">
        <f>(A1L316C1 + A1L316C2)</f>
        <v>49.909000000000006</v>
      </c>
      <c r="J23" s="16" t="s">
        <v>2052</v>
      </c>
      <c r="K23" s="15">
        <v>35.542000000000002</v>
      </c>
      <c r="L23" s="16" t="s">
        <v>2052</v>
      </c>
      <c r="M23" s="15">
        <v>16.887</v>
      </c>
      <c r="N23" s="16" t="s">
        <v>2054</v>
      </c>
      <c r="O23" s="17">
        <f>(A1L316C4 + A1L316C5)</f>
        <v>52.429000000000002</v>
      </c>
      <c r="P23" s="16" t="s">
        <v>2052</v>
      </c>
      <c r="Q23" s="15">
        <v>39.991</v>
      </c>
      <c r="R23" s="16" t="s">
        <v>2052</v>
      </c>
      <c r="S23" s="15">
        <v>19.733000000000001</v>
      </c>
      <c r="T23" s="16" t="s">
        <v>2055</v>
      </c>
      <c r="U23" s="17">
        <f>(A1L316C7 + A1L316C8)</f>
        <v>59.724000000000004</v>
      </c>
      <c r="V23" s="16" t="s">
        <v>2052</v>
      </c>
      <c r="W23" s="15">
        <v>41.576999999999998</v>
      </c>
      <c r="X23" s="16" t="s">
        <v>2052</v>
      </c>
      <c r="Y23" s="15">
        <v>21.042000000000002</v>
      </c>
      <c r="Z23" s="16" t="s">
        <v>2056</v>
      </c>
      <c r="AA23" s="17">
        <f>(A1L316C10 + A1L316C11)</f>
        <v>62.619</v>
      </c>
      <c r="AB23" s="16" t="s">
        <v>2052</v>
      </c>
      <c r="AC23" s="15">
        <v>44.837000000000003</v>
      </c>
      <c r="AD23" s="16" t="s">
        <v>2052</v>
      </c>
      <c r="AE23" s="15">
        <v>22.794</v>
      </c>
      <c r="AF23" s="16" t="s">
        <v>2057</v>
      </c>
      <c r="AG23" s="17">
        <f>(A1L316C13 + A1L316C14)</f>
        <v>67.631</v>
      </c>
      <c r="AH23" s="16" t="s">
        <v>2058</v>
      </c>
      <c r="AI23" s="17">
        <f>IF(RUN_YEARS &gt; 1,(A1L316C3 + A1L316C6) / 2, 0 )</f>
        <v>51.169000000000004</v>
      </c>
      <c r="AJ23" s="16" t="s">
        <v>2059</v>
      </c>
      <c r="AK23" s="17">
        <f>IF(RUN_YEARS &gt; 2,(A1L316C3 + A1L316C6 + A1L316C9) / 3, 0 )</f>
        <v>54.020666666666671</v>
      </c>
      <c r="AL23" s="16" t="s">
        <v>2060</v>
      </c>
      <c r="AM23" s="17">
        <f>IF(RUN_YEARS &gt; 3,(A1L316C3 + A1L316C6 + A1L316C9 + A1L316C12) / 4, 0 )</f>
        <v>56.170250000000003</v>
      </c>
      <c r="AN23" s="16" t="s">
        <v>2061</v>
      </c>
      <c r="AO23" s="17">
        <f>IF(RUN_YEARS &gt; 4,(A1L316C3 + A1L316C6 + A1L316C9 + A1L316C12 + A1L316C15) / 5, 0 )</f>
        <v>58.462400000000002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341.459</v>
      </c>
      <c r="F24" s="16" t="s">
        <v>2062</v>
      </c>
      <c r="G24" s="15">
        <v>352.35399999999998</v>
      </c>
      <c r="H24" s="16" t="s">
        <v>2063</v>
      </c>
      <c r="I24" s="17">
        <f>(A1L317C1 + A1L317C2)</f>
        <v>693.81299999999999</v>
      </c>
      <c r="J24" s="16" t="s">
        <v>2062</v>
      </c>
      <c r="K24" s="15">
        <v>416.71800000000002</v>
      </c>
      <c r="L24" s="16" t="s">
        <v>2062</v>
      </c>
      <c r="M24" s="15">
        <v>421.02800000000002</v>
      </c>
      <c r="N24" s="16" t="s">
        <v>2064</v>
      </c>
      <c r="O24" s="17">
        <f>(A1L317C4 + A1L317C5)</f>
        <v>837.74600000000009</v>
      </c>
      <c r="P24" s="16" t="s">
        <v>2062</v>
      </c>
      <c r="Q24" s="15">
        <v>482.99</v>
      </c>
      <c r="R24" s="16" t="s">
        <v>2062</v>
      </c>
      <c r="S24" s="15">
        <v>478.58199999999999</v>
      </c>
      <c r="T24" s="16" t="s">
        <v>2065</v>
      </c>
      <c r="U24" s="17">
        <f>(A1L317C7 + A1L317C8)</f>
        <v>961.572</v>
      </c>
      <c r="V24" s="16" t="s">
        <v>2062</v>
      </c>
      <c r="W24" s="15">
        <v>446.55599999999998</v>
      </c>
      <c r="X24" s="16" t="s">
        <v>2062</v>
      </c>
      <c r="Y24" s="15">
        <v>444.91899999999998</v>
      </c>
      <c r="Z24" s="16" t="s">
        <v>2066</v>
      </c>
      <c r="AA24" s="17">
        <f>(A1L317C10 + A1L317C11)</f>
        <v>891.47499999999991</v>
      </c>
      <c r="AB24" s="16" t="s">
        <v>2062</v>
      </c>
      <c r="AC24" s="15">
        <v>458.24900000000002</v>
      </c>
      <c r="AD24" s="16" t="s">
        <v>2062</v>
      </c>
      <c r="AE24" s="15">
        <v>458.08600000000001</v>
      </c>
      <c r="AF24" s="16" t="s">
        <v>2067</v>
      </c>
      <c r="AG24" s="17">
        <f>(A1L317C13 + A1L317C14)</f>
        <v>916.33500000000004</v>
      </c>
      <c r="AH24" s="16" t="s">
        <v>2068</v>
      </c>
      <c r="AI24" s="17">
        <f>IF(RUN_YEARS &gt; 1,(A1L317C3 + A1L317C6) / 2, 0 )</f>
        <v>765.7795000000001</v>
      </c>
      <c r="AJ24" s="16" t="s">
        <v>2069</v>
      </c>
      <c r="AK24" s="17">
        <f>IF(RUN_YEARS &gt; 2,(A1L317C3 + A1L317C6 + A1L317C9) / 3, 0 )</f>
        <v>831.04366666666681</v>
      </c>
      <c r="AL24" s="16" t="s">
        <v>2070</v>
      </c>
      <c r="AM24" s="17">
        <f>IF(RUN_YEARS &gt; 3,(A1L317C3 + A1L317C6 + A1L317C9 + A1L317C12) / 4, 0 )</f>
        <v>846.15150000000006</v>
      </c>
      <c r="AN24" s="16" t="s">
        <v>2071</v>
      </c>
      <c r="AO24" s="17">
        <f>IF(RUN_YEARS &gt; 4,(A1L317C3 + A1L317C6 + A1L317C9 + A1L317C12 + A1L317C15) / 5, 0 )</f>
        <v>860.18820000000017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132.67699999999999</v>
      </c>
      <c r="F25" s="16" t="s">
        <v>2072</v>
      </c>
      <c r="G25" s="15">
        <v>330.42500000000001</v>
      </c>
      <c r="H25" s="16" t="s">
        <v>2073</v>
      </c>
      <c r="I25" s="17">
        <f>(A1L318C1 + A1L318C2)</f>
        <v>463.10199999999998</v>
      </c>
      <c r="J25" s="16" t="s">
        <v>2072</v>
      </c>
      <c r="K25" s="15">
        <v>134.322</v>
      </c>
      <c r="L25" s="16" t="s">
        <v>2072</v>
      </c>
      <c r="M25" s="15">
        <v>339.32</v>
      </c>
      <c r="N25" s="16" t="s">
        <v>2074</v>
      </c>
      <c r="O25" s="17">
        <f>(A1L318C4 + A1L318C5)</f>
        <v>473.642</v>
      </c>
      <c r="P25" s="16" t="s">
        <v>2072</v>
      </c>
      <c r="Q25" s="15">
        <v>131.59299999999999</v>
      </c>
      <c r="R25" s="16" t="s">
        <v>2072</v>
      </c>
      <c r="S25" s="15">
        <v>302.72000000000003</v>
      </c>
      <c r="T25" s="16" t="s">
        <v>2075</v>
      </c>
      <c r="U25" s="17">
        <f>(A1L318C7 + A1L318C8)</f>
        <v>434.31299999999999</v>
      </c>
      <c r="V25" s="16" t="s">
        <v>2072</v>
      </c>
      <c r="W25" s="15">
        <v>123.15600000000001</v>
      </c>
      <c r="X25" s="16" t="s">
        <v>2072</v>
      </c>
      <c r="Y25" s="15">
        <v>301.12599999999998</v>
      </c>
      <c r="Z25" s="16" t="s">
        <v>2076</v>
      </c>
      <c r="AA25" s="17">
        <f>(A1L318C10 + A1L318C11)</f>
        <v>424.28199999999998</v>
      </c>
      <c r="AB25" s="16" t="s">
        <v>2072</v>
      </c>
      <c r="AC25" s="15">
        <v>149.75899999999999</v>
      </c>
      <c r="AD25" s="16" t="s">
        <v>2072</v>
      </c>
      <c r="AE25" s="15">
        <v>362.38099999999997</v>
      </c>
      <c r="AF25" s="16" t="s">
        <v>2077</v>
      </c>
      <c r="AG25" s="17">
        <f>(A1L318C13 + A1L318C14)</f>
        <v>512.14</v>
      </c>
      <c r="AH25" s="16" t="s">
        <v>2078</v>
      </c>
      <c r="AI25" s="17">
        <f>IF(RUN_YEARS &gt; 1,(A1L318C3 + A1L318C6) / 2, 0 )</f>
        <v>468.37199999999996</v>
      </c>
      <c r="AJ25" s="16" t="s">
        <v>2079</v>
      </c>
      <c r="AK25" s="17">
        <f>IF(RUN_YEARS &gt; 2,(A1L318C3 + A1L318C6 + A1L318C9) / 3, 0 )</f>
        <v>457.01899999999995</v>
      </c>
      <c r="AL25" s="16" t="s">
        <v>2080</v>
      </c>
      <c r="AM25" s="17">
        <f>IF(RUN_YEARS &gt; 3,(A1L318C3 + A1L318C6 + A1L318C9 + A1L318C12) / 4, 0 )</f>
        <v>448.83474999999993</v>
      </c>
      <c r="AN25" s="16" t="s">
        <v>2081</v>
      </c>
      <c r="AO25" s="17">
        <f>IF(RUN_YEARS &gt; 4,(A1L318C3 + A1L318C6 + A1L318C9 + A1L318C12 + A1L318C15) / 5, 0 )</f>
        <v>461.49579999999997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8.4000000000000005E-2</v>
      </c>
      <c r="F26" s="16" t="s">
        <v>2082</v>
      </c>
      <c r="G26" s="15">
        <v>0.39700000000000002</v>
      </c>
      <c r="H26" s="16" t="s">
        <v>2083</v>
      </c>
      <c r="I26" s="17">
        <f>(A1L319C1 + A1L319C2)</f>
        <v>0.48100000000000004</v>
      </c>
      <c r="J26" s="16" t="s">
        <v>2082</v>
      </c>
      <c r="K26" s="15">
        <v>0.13100000000000001</v>
      </c>
      <c r="L26" s="16" t="s">
        <v>2082</v>
      </c>
      <c r="M26" s="15">
        <v>0.745</v>
      </c>
      <c r="N26" s="16" t="s">
        <v>2084</v>
      </c>
      <c r="O26" s="17">
        <f>(A1L319C4 + A1L319C5)</f>
        <v>0.876</v>
      </c>
      <c r="P26" s="16" t="s">
        <v>2082</v>
      </c>
      <c r="Q26" s="15">
        <v>0.1</v>
      </c>
      <c r="R26" s="16" t="s">
        <v>2082</v>
      </c>
      <c r="S26" s="15">
        <v>0.502</v>
      </c>
      <c r="T26" s="16" t="s">
        <v>2085</v>
      </c>
      <c r="U26" s="17">
        <f>(A1L319C7 + A1L319C8)</f>
        <v>0.60199999999999998</v>
      </c>
      <c r="V26" s="16" t="s">
        <v>2082</v>
      </c>
      <c r="W26" s="15">
        <v>0.13400000000000001</v>
      </c>
      <c r="X26" s="16" t="s">
        <v>2082</v>
      </c>
      <c r="Y26" s="15">
        <v>0.53300000000000003</v>
      </c>
      <c r="Z26" s="16" t="s">
        <v>2086</v>
      </c>
      <c r="AA26" s="17">
        <f>(A1L319C10 + A1L319C11)</f>
        <v>0.66700000000000004</v>
      </c>
      <c r="AB26" s="16" t="s">
        <v>2082</v>
      </c>
      <c r="AC26" s="15">
        <v>0.35499999999999998</v>
      </c>
      <c r="AD26" s="16" t="s">
        <v>2082</v>
      </c>
      <c r="AE26" s="15">
        <v>0.49099999999999999</v>
      </c>
      <c r="AF26" s="16" t="s">
        <v>2087</v>
      </c>
      <c r="AG26" s="17">
        <f>(A1L319C13 + A1L319C14)</f>
        <v>0.84599999999999997</v>
      </c>
      <c r="AH26" s="16" t="s">
        <v>2088</v>
      </c>
      <c r="AI26" s="17">
        <f>IF(RUN_YEARS &gt; 1,(A1L319C3 + A1L319C6) / 2, 0 )</f>
        <v>0.67849999999999999</v>
      </c>
      <c r="AJ26" s="16" t="s">
        <v>2089</v>
      </c>
      <c r="AK26" s="17">
        <f>IF(RUN_YEARS &gt; 2,(A1L319C3 + A1L319C6 + A1L319C9) / 3, 0 )</f>
        <v>0.65300000000000002</v>
      </c>
      <c r="AL26" s="16" t="s">
        <v>2090</v>
      </c>
      <c r="AM26" s="17">
        <f>IF(RUN_YEARS &gt; 3,(A1L319C3 + A1L319C6 + A1L319C9 + A1L319C12) / 4, 0 )</f>
        <v>0.65650000000000008</v>
      </c>
      <c r="AN26" s="16" t="s">
        <v>2091</v>
      </c>
      <c r="AO26" s="17">
        <f>IF(RUN_YEARS &gt; 4,(A1L319C3 + A1L319C6 + A1L319C9 + A1L319C12 + A1L319C15) / 5, 0 )</f>
        <v>0.69440000000000013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48.212000000000003</v>
      </c>
      <c r="F27" s="16" t="s">
        <v>2092</v>
      </c>
      <c r="G27" s="15">
        <v>87.153000000000006</v>
      </c>
      <c r="H27" s="16" t="s">
        <v>2093</v>
      </c>
      <c r="I27" s="17">
        <f>(A1L320C1 + A1L320C2)</f>
        <v>135.36500000000001</v>
      </c>
      <c r="J27" s="16" t="s">
        <v>2092</v>
      </c>
      <c r="K27" s="15">
        <v>51.646000000000001</v>
      </c>
      <c r="L27" s="16" t="s">
        <v>2092</v>
      </c>
      <c r="M27" s="15">
        <v>88.775000000000006</v>
      </c>
      <c r="N27" s="16" t="s">
        <v>2094</v>
      </c>
      <c r="O27" s="17">
        <f>(A1L320C4 + A1L320C5)</f>
        <v>140.42099999999999</v>
      </c>
      <c r="P27" s="16" t="s">
        <v>2092</v>
      </c>
      <c r="Q27" s="15">
        <v>56.656999999999996</v>
      </c>
      <c r="R27" s="16" t="s">
        <v>2092</v>
      </c>
      <c r="S27" s="15">
        <v>90.513000000000005</v>
      </c>
      <c r="T27" s="16" t="s">
        <v>2095</v>
      </c>
      <c r="U27" s="17">
        <f>(A1L320C7 + A1L320C8)</f>
        <v>147.17000000000002</v>
      </c>
      <c r="V27" s="16" t="s">
        <v>2092</v>
      </c>
      <c r="W27" s="15">
        <v>68.113</v>
      </c>
      <c r="X27" s="16" t="s">
        <v>2092</v>
      </c>
      <c r="Y27" s="15">
        <v>100.642</v>
      </c>
      <c r="Z27" s="16" t="s">
        <v>2096</v>
      </c>
      <c r="AA27" s="17">
        <f>(A1L320C10 + A1L320C11)</f>
        <v>168.755</v>
      </c>
      <c r="AB27" s="16" t="s">
        <v>2092</v>
      </c>
      <c r="AC27" s="15">
        <v>99.117999999999995</v>
      </c>
      <c r="AD27" s="16" t="s">
        <v>2092</v>
      </c>
      <c r="AE27" s="15">
        <v>120.06100000000001</v>
      </c>
      <c r="AF27" s="16" t="s">
        <v>2097</v>
      </c>
      <c r="AG27" s="17">
        <f>(A1L320C13 + A1L320C14)</f>
        <v>219.179</v>
      </c>
      <c r="AH27" s="16" t="s">
        <v>2098</v>
      </c>
      <c r="AI27" s="17">
        <f>IF(RUN_YEARS &gt; 1,(A1L320C3 + A1L320C6) / 2, 0 )</f>
        <v>137.893</v>
      </c>
      <c r="AJ27" s="16" t="s">
        <v>2099</v>
      </c>
      <c r="AK27" s="17">
        <f>IF(RUN_YEARS &gt; 2,(A1L320C3 + A1L320C6 + A1L320C9) / 3, 0 )</f>
        <v>140.98533333333333</v>
      </c>
      <c r="AL27" s="16" t="s">
        <v>2100</v>
      </c>
      <c r="AM27" s="17">
        <f>IF(RUN_YEARS &gt; 3,(A1L320C3 + A1L320C6 + A1L320C9 + A1L320C12) / 4, 0 )</f>
        <v>147.92775</v>
      </c>
      <c r="AN27" s="16" t="s">
        <v>2101</v>
      </c>
      <c r="AO27" s="17">
        <f>IF(RUN_YEARS &gt; 4,(A1L320C3 + A1L320C6 + A1L320C9 + A1L320C12 + A1L320C15) / 5, 0 )</f>
        <v>162.178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1E-3</v>
      </c>
      <c r="F28" s="16" t="s">
        <v>2102</v>
      </c>
      <c r="G28" s="15">
        <v>1E-3</v>
      </c>
      <c r="H28" s="16" t="s">
        <v>2103</v>
      </c>
      <c r="I28" s="17">
        <f>(A1L321C1 + A1L321C2)</f>
        <v>2E-3</v>
      </c>
      <c r="J28" s="16" t="s">
        <v>2102</v>
      </c>
      <c r="K28" s="15">
        <v>2E-3</v>
      </c>
      <c r="L28" s="16" t="s">
        <v>2102</v>
      </c>
      <c r="M28" s="15">
        <v>1E-3</v>
      </c>
      <c r="N28" s="16" t="s">
        <v>2104</v>
      </c>
      <c r="O28" s="17">
        <f>(A1L321C4 + A1L321C5)</f>
        <v>3.0000000000000001E-3</v>
      </c>
      <c r="P28" s="16" t="s">
        <v>2102</v>
      </c>
      <c r="Q28" s="15">
        <v>1E-3</v>
      </c>
      <c r="R28" s="16" t="s">
        <v>2102</v>
      </c>
      <c r="S28" s="15">
        <v>2E-3</v>
      </c>
      <c r="T28" s="16" t="s">
        <v>2105</v>
      </c>
      <c r="U28" s="17">
        <f>(A1L321C7 + A1L321C8)</f>
        <v>3.0000000000000001E-3</v>
      </c>
      <c r="V28" s="16" t="s">
        <v>2102</v>
      </c>
      <c r="W28" s="15">
        <v>7.6999999999999999E-2</v>
      </c>
      <c r="X28" s="16" t="s">
        <v>2102</v>
      </c>
      <c r="Y28" s="15">
        <v>0.05</v>
      </c>
      <c r="Z28" s="16" t="s">
        <v>2106</v>
      </c>
      <c r="AA28" s="17">
        <f>(A1L321C10 + A1L321C11)</f>
        <v>0.127</v>
      </c>
      <c r="AB28" s="16" t="s">
        <v>2102</v>
      </c>
      <c r="AC28" s="15">
        <v>3.2000000000000001E-2</v>
      </c>
      <c r="AD28" s="16" t="s">
        <v>2102</v>
      </c>
      <c r="AE28" s="15">
        <v>9.7000000000000003E-2</v>
      </c>
      <c r="AF28" s="16" t="s">
        <v>2107</v>
      </c>
      <c r="AG28" s="17">
        <f>(A1L321C13 + A1L321C14)</f>
        <v>0.129</v>
      </c>
      <c r="AH28" s="16" t="s">
        <v>2108</v>
      </c>
      <c r="AI28" s="17">
        <f>IF(RUN_YEARS &gt; 1,(A1L321C3 + A1L321C6) / 2, 0 )</f>
        <v>2.5000000000000001E-3</v>
      </c>
      <c r="AJ28" s="16" t="s">
        <v>2109</v>
      </c>
      <c r="AK28" s="17">
        <f>IF(RUN_YEARS &gt; 2,(A1L321C3 + A1L321C6 + A1L321C9) / 3, 0 )</f>
        <v>2.6666666666666666E-3</v>
      </c>
      <c r="AL28" s="16" t="s">
        <v>2110</v>
      </c>
      <c r="AM28" s="17">
        <f>IF(RUN_YEARS &gt; 3,(A1L321C3 + A1L321C6 + A1L321C9 + A1L321C12) / 4, 0 )</f>
        <v>3.3750000000000002E-2</v>
      </c>
      <c r="AN28" s="16" t="s">
        <v>2111</v>
      </c>
      <c r="AO28" s="17">
        <f>IF(RUN_YEARS &gt; 4,(A1L321C3 + A1L321C6 + A1L321C9 + A1L321C12 + A1L321C15) / 5, 0 )</f>
        <v>5.28E-2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0.216</v>
      </c>
      <c r="F29" s="16" t="s">
        <v>2112</v>
      </c>
      <c r="G29" s="15">
        <v>0.252</v>
      </c>
      <c r="H29" s="16" t="s">
        <v>2113</v>
      </c>
      <c r="I29" s="17">
        <f>(A1L322C1 + A1L322C2)</f>
        <v>0.46799999999999997</v>
      </c>
      <c r="J29" s="16" t="s">
        <v>2112</v>
      </c>
      <c r="K29" s="15">
        <v>12.589</v>
      </c>
      <c r="L29" s="16" t="s">
        <v>2112</v>
      </c>
      <c r="M29" s="15">
        <v>12.27</v>
      </c>
      <c r="N29" s="16" t="s">
        <v>2114</v>
      </c>
      <c r="O29" s="17">
        <f>(A1L322C4 + A1L322C5)</f>
        <v>24.859000000000002</v>
      </c>
      <c r="P29" s="16" t="s">
        <v>2112</v>
      </c>
      <c r="Q29" s="15">
        <v>15.134</v>
      </c>
      <c r="R29" s="16" t="s">
        <v>2112</v>
      </c>
      <c r="S29" s="15">
        <v>15.38</v>
      </c>
      <c r="T29" s="16" t="s">
        <v>2115</v>
      </c>
      <c r="U29" s="17">
        <f>(A1L322C7 + A1L322C8)</f>
        <v>30.514000000000003</v>
      </c>
      <c r="V29" s="16" t="s">
        <v>2112</v>
      </c>
      <c r="W29" s="15">
        <v>16.646000000000001</v>
      </c>
      <c r="X29" s="16" t="s">
        <v>2112</v>
      </c>
      <c r="Y29" s="15">
        <v>16.856000000000002</v>
      </c>
      <c r="Z29" s="16" t="s">
        <v>2116</v>
      </c>
      <c r="AA29" s="17">
        <f>(A1L322C10 + A1L322C11)</f>
        <v>33.502000000000002</v>
      </c>
      <c r="AB29" s="16" t="s">
        <v>2112</v>
      </c>
      <c r="AC29" s="15">
        <v>16.68</v>
      </c>
      <c r="AD29" s="16" t="s">
        <v>2112</v>
      </c>
      <c r="AE29" s="15">
        <v>16.748999999999999</v>
      </c>
      <c r="AF29" s="16" t="s">
        <v>2117</v>
      </c>
      <c r="AG29" s="17">
        <f>(A1L322C13 + A1L322C14)</f>
        <v>33.429000000000002</v>
      </c>
      <c r="AH29" s="16" t="s">
        <v>2118</v>
      </c>
      <c r="AI29" s="17">
        <f>IF(RUN_YEARS &gt; 1,(A1L322C3 + A1L322C6) / 2, 0 )</f>
        <v>12.663500000000001</v>
      </c>
      <c r="AJ29" s="16" t="s">
        <v>2119</v>
      </c>
      <c r="AK29" s="17">
        <f>IF(RUN_YEARS &gt; 2,(A1L322C3 + A1L322C6 + A1L322C9) / 3, 0 )</f>
        <v>18.613666666666671</v>
      </c>
      <c r="AL29" s="16" t="s">
        <v>2120</v>
      </c>
      <c r="AM29" s="17">
        <f>IF(RUN_YEARS &gt; 3,(A1L322C3 + A1L322C6 + A1L322C9 + A1L322C12) / 4, 0 )</f>
        <v>22.335750000000004</v>
      </c>
      <c r="AN29" s="16" t="s">
        <v>2121</v>
      </c>
      <c r="AO29" s="17">
        <f>IF(RUN_YEARS &gt; 4,(A1L322C3 + A1L322C6 + A1L322C9 + A1L322C12 + A1L322C15) / 5, 0 )</f>
        <v>24.554400000000005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0.217</v>
      </c>
      <c r="F30" s="16" t="s">
        <v>2123</v>
      </c>
      <c r="G30" s="17">
        <f>(A1L321C2 + A1L322C2)</f>
        <v>0.253</v>
      </c>
      <c r="H30" s="16" t="s">
        <v>2124</v>
      </c>
      <c r="I30" s="17">
        <f>(A1L323C1 + A1L323C2)</f>
        <v>0.47</v>
      </c>
      <c r="J30" s="16" t="s">
        <v>2125</v>
      </c>
      <c r="K30" s="17">
        <f>(A1L321C4 + A1L322C4)</f>
        <v>12.591000000000001</v>
      </c>
      <c r="L30" s="16" t="s">
        <v>2126</v>
      </c>
      <c r="M30" s="17">
        <f>(A1L321C5 + A1L322C5)</f>
        <v>12.270999999999999</v>
      </c>
      <c r="N30" s="16" t="s">
        <v>2127</v>
      </c>
      <c r="O30" s="17">
        <f>(A1L323C4 + A1L323C5)</f>
        <v>24.862000000000002</v>
      </c>
      <c r="P30" s="16" t="s">
        <v>2128</v>
      </c>
      <c r="Q30" s="17">
        <f>(A1L321C7 + A1L322C7)</f>
        <v>15.135</v>
      </c>
      <c r="R30" s="16" t="s">
        <v>2129</v>
      </c>
      <c r="S30" s="17">
        <f>(A1L321C8 + A1L322C8)</f>
        <v>15.382000000000001</v>
      </c>
      <c r="T30" s="16" t="s">
        <v>2130</v>
      </c>
      <c r="U30" s="17">
        <f>(A1L323C7 + A1L323C8)</f>
        <v>30.517000000000003</v>
      </c>
      <c r="V30" s="16" t="s">
        <v>2131</v>
      </c>
      <c r="W30" s="17">
        <f>(A1L321C10 + A1L322C10)</f>
        <v>16.723000000000003</v>
      </c>
      <c r="X30" s="16" t="s">
        <v>2132</v>
      </c>
      <c r="Y30" s="17">
        <f>(A1L321C11 + A1L322C11)</f>
        <v>16.906000000000002</v>
      </c>
      <c r="Z30" s="16" t="s">
        <v>2133</v>
      </c>
      <c r="AA30" s="17">
        <f>(A1L323C10 + A1L323C11)</f>
        <v>33.629000000000005</v>
      </c>
      <c r="AB30" s="16" t="s">
        <v>2134</v>
      </c>
      <c r="AC30" s="17">
        <f>(A1L321C13 + A1L322C13)</f>
        <v>16.712</v>
      </c>
      <c r="AD30" s="16" t="s">
        <v>2135</v>
      </c>
      <c r="AE30" s="17">
        <f>(A1L321C14 + A1L322C14)</f>
        <v>16.846</v>
      </c>
      <c r="AF30" s="16" t="s">
        <v>2136</v>
      </c>
      <c r="AG30" s="17">
        <f>(A1L323C13 + A1L323C14)</f>
        <v>33.558</v>
      </c>
      <c r="AH30" s="16" t="s">
        <v>2137</v>
      </c>
      <c r="AI30" s="17">
        <f>IF(RUN_YEARS &gt; 1,(A1L323C3 + A1L323C6) / 2, 0 )</f>
        <v>12.666</v>
      </c>
      <c r="AJ30" s="16" t="s">
        <v>2138</v>
      </c>
      <c r="AK30" s="17">
        <f>IF(RUN_YEARS &gt; 2,(A1L323C3 + A1L323C6 + A1L323C9) / 3, 0 )</f>
        <v>18.616333333333333</v>
      </c>
      <c r="AL30" s="16" t="s">
        <v>2139</v>
      </c>
      <c r="AM30" s="17">
        <f>IF(RUN_YEARS &gt; 3,(A1L323C3 + A1L323C6 + A1L323C9 + A1L323C12) / 4, 0 )</f>
        <v>22.369500000000002</v>
      </c>
      <c r="AN30" s="16" t="s">
        <v>2140</v>
      </c>
      <c r="AO30" s="17">
        <f>IF(RUN_YEARS &gt; 4,(A1L323C3 + A1L323C6 + A1L323C9 + A1L323C12 + A1L323C15) / 5, 0 )</f>
        <v>24.607199999999999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1329.1559999999999</v>
      </c>
      <c r="F31" s="16" t="s">
        <v>2142</v>
      </c>
      <c r="G31" s="17">
        <f>(A1L301C2 + A1L304C2 + A1L305C2 + A1L308C2 + A1L309C2 + SUM(A1L312C2:A1L322C2))</f>
        <v>1644.1049999999998</v>
      </c>
      <c r="H31" s="16" t="s">
        <v>2143</v>
      </c>
      <c r="I31" s="17">
        <f>(A1L324C1 + A1L324C2)</f>
        <v>2973.2609999999995</v>
      </c>
      <c r="J31" s="16" t="s">
        <v>2144</v>
      </c>
      <c r="K31" s="17">
        <f>(A1L301C4 + A1L304C4 + A1L305C4 + A1L308C4 + A1L309C4 + SUM(A1L312C4:A1L322C4))</f>
        <v>1479.63</v>
      </c>
      <c r="L31" s="16" t="s">
        <v>2145</v>
      </c>
      <c r="M31" s="17">
        <f>(A1L301C5 + A1L304C5 + A1L305C5 + A1L308C5 + A1L309C5 + SUM(A1L312C5:A1L322C5))</f>
        <v>1792.4859999999999</v>
      </c>
      <c r="N31" s="16" t="s">
        <v>2146</v>
      </c>
      <c r="O31" s="17">
        <f>(A1L324C4 + A1L324C5)</f>
        <v>3272.116</v>
      </c>
      <c r="P31" s="16" t="s">
        <v>2147</v>
      </c>
      <c r="Q31" s="17">
        <f>(A1L301C7 + A1L304C7 + A1L305C7 + A1L308C7 + A1L309C7 + SUM(A1L312C7:A1L322C7))</f>
        <v>1728.4069999999997</v>
      </c>
      <c r="R31" s="16" t="s">
        <v>2148</v>
      </c>
      <c r="S31" s="17">
        <f>(A1L301C8 + A1L304C8 + A1L305C8 + A1L308C8 + A1L309C8 + SUM(A1L312C8:A1L322C8))</f>
        <v>1998.163</v>
      </c>
      <c r="T31" s="16" t="s">
        <v>2149</v>
      </c>
      <c r="U31" s="17">
        <f>(A1L324C7 + A1L324C8)</f>
        <v>3726.5699999999997</v>
      </c>
      <c r="V31" s="16" t="s">
        <v>2150</v>
      </c>
      <c r="W31" s="17">
        <f>(A1L301C10 + A1L304C10 + A1L305C10 + A1L308C10 + A1L309C10 + SUM(A1L312C10:A1L322C10))</f>
        <v>1643.9499999999998</v>
      </c>
      <c r="X31" s="16" t="s">
        <v>2151</v>
      </c>
      <c r="Y31" s="17">
        <f>(A1L301C11 + A1L304C11 + A1L305C11 + A1L308C11 + A1L309C11 + SUM(A1L312C11:A1L322C11))</f>
        <v>1893.9059999999999</v>
      </c>
      <c r="Z31" s="16" t="s">
        <v>2152</v>
      </c>
      <c r="AA31" s="17">
        <f>(A1L324C10 + A1L324C11)</f>
        <v>3537.8559999999998</v>
      </c>
      <c r="AB31" s="16" t="s">
        <v>2153</v>
      </c>
      <c r="AC31" s="17">
        <f>(A1L301C13 + A1L304C13 + A1L305C13 + A1L308C13 + A1L309C13 + SUM(A1L312C13:A1L322C13))</f>
        <v>1758.7760000000001</v>
      </c>
      <c r="AD31" s="16" t="s">
        <v>2154</v>
      </c>
      <c r="AE31" s="17">
        <f>(A1L301C14 + A1L304C14 + A1L305C14 + A1L308C14 + A1L309C14 + SUM(A1L312C14:A1L322C14))</f>
        <v>2015.6909999999998</v>
      </c>
      <c r="AF31" s="16" t="s">
        <v>2155</v>
      </c>
      <c r="AG31" s="17">
        <f>(A1L324C13 + A1L324C14)</f>
        <v>3774.4669999999996</v>
      </c>
      <c r="AH31" s="16" t="s">
        <v>2156</v>
      </c>
      <c r="AI31" s="17">
        <f>IF(RUN_YEARS &gt; 1,(A1L324C3 + A1L324C6) / 2, 0 )</f>
        <v>3122.6884999999997</v>
      </c>
      <c r="AJ31" s="16" t="s">
        <v>2157</v>
      </c>
      <c r="AK31" s="17">
        <f>IF(RUN_YEARS &gt; 2,(A1L324C3 + A1L324C6 + A1L324C9) / 3, 0 )</f>
        <v>3323.9823333333334</v>
      </c>
      <c r="AL31" s="16" t="s">
        <v>2158</v>
      </c>
      <c r="AM31" s="17">
        <f>IF(RUN_YEARS &gt; 3,(A1L324C3 + A1L324C6 + A1L324C9 + A1L324C12) / 4, 0 )</f>
        <v>3377.45075</v>
      </c>
      <c r="AN31" s="16" t="s">
        <v>2159</v>
      </c>
      <c r="AO31" s="17">
        <f>IF(RUN_YEARS &gt; 4,(A1L324C3 + A1L324C6 + A1L324C9 + A1L324C12 + A1L324C15) / 5, 0 )</f>
        <v>3456.8540000000003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B46F2-619C-438D-A0E0-5DEF00DAB6F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1E-3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1.4E-2</v>
      </c>
      <c r="AD8" s="16" t="s">
        <v>2185</v>
      </c>
      <c r="AE8" s="15">
        <v>1.4E-2</v>
      </c>
      <c r="AF8" s="16" t="s">
        <v>2190</v>
      </c>
      <c r="AG8" s="17">
        <f>(A1L341C13 + A1L341C14)</f>
        <v>2.8000000000000001E-2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2.5000000000000001E-4</v>
      </c>
      <c r="AN8" s="16" t="s">
        <v>2194</v>
      </c>
      <c r="AO8" s="17">
        <f>IF(RUN_YEARS &gt; 4,(A1L341C3 + A1L341C6 + A1L341C9 + A1L341C12 + A1L341C15) / 5, 0 )</f>
        <v>5.8000000000000005E-3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17.943999999999999</v>
      </c>
      <c r="F9" s="16" t="s">
        <v>1885</v>
      </c>
      <c r="G9" s="15">
        <v>33.207999999999998</v>
      </c>
      <c r="H9" s="16" t="s">
        <v>2195</v>
      </c>
      <c r="I9" s="17">
        <f>(A1L342C1 + A1L342C2)</f>
        <v>51.152000000000001</v>
      </c>
      <c r="J9" s="16" t="s">
        <v>1885</v>
      </c>
      <c r="K9" s="15">
        <v>19.472999999999999</v>
      </c>
      <c r="L9" s="16" t="s">
        <v>1885</v>
      </c>
      <c r="M9" s="15">
        <v>35.442999999999998</v>
      </c>
      <c r="N9" s="16" t="s">
        <v>2196</v>
      </c>
      <c r="O9" s="17">
        <f>(A1L342C4 + A1L342C5)</f>
        <v>54.915999999999997</v>
      </c>
      <c r="P9" s="16" t="s">
        <v>1885</v>
      </c>
      <c r="Q9" s="15">
        <v>20.088000000000001</v>
      </c>
      <c r="R9" s="16" t="s">
        <v>1885</v>
      </c>
      <c r="S9" s="15">
        <v>30.526</v>
      </c>
      <c r="T9" s="16" t="s">
        <v>2197</v>
      </c>
      <c r="U9" s="17">
        <f>(A1L342C7 + A1L342C8)</f>
        <v>50.614000000000004</v>
      </c>
      <c r="V9" s="16" t="s">
        <v>1885</v>
      </c>
      <c r="W9" s="15">
        <v>19.722000000000001</v>
      </c>
      <c r="X9" s="16" t="s">
        <v>1885</v>
      </c>
      <c r="Y9" s="15">
        <v>26.613</v>
      </c>
      <c r="Z9" s="16" t="s">
        <v>2198</v>
      </c>
      <c r="AA9" s="17">
        <f>(A1L342C10 + A1L342C11)</f>
        <v>46.335000000000001</v>
      </c>
      <c r="AB9" s="16" t="s">
        <v>1885</v>
      </c>
      <c r="AC9" s="15">
        <v>19.181000000000001</v>
      </c>
      <c r="AD9" s="16" t="s">
        <v>1885</v>
      </c>
      <c r="AE9" s="15">
        <v>27.2</v>
      </c>
      <c r="AF9" s="16" t="s">
        <v>2199</v>
      </c>
      <c r="AG9" s="17">
        <f>(A1L342C13 + A1L342C14)</f>
        <v>46.381</v>
      </c>
      <c r="AH9" s="16" t="s">
        <v>2200</v>
      </c>
      <c r="AI9" s="17">
        <f>IF(RUN_YEARS &gt; 1,(A1L342C3 + A1L342C6) / 2, 0 )</f>
        <v>53.033999999999999</v>
      </c>
      <c r="AJ9" s="16" t="s">
        <v>2201</v>
      </c>
      <c r="AK9" s="17">
        <f>IF(RUN_YEARS &gt; 2,(A1L342C3 + A1L342C6 + A1L342C9) / 3, 0 )</f>
        <v>52.227333333333341</v>
      </c>
      <c r="AL9" s="16" t="s">
        <v>2202</v>
      </c>
      <c r="AM9" s="17">
        <f>IF(RUN_YEARS &gt; 3,(A1L342C3 + A1L342C6 + A1L342C9 + A1L342C12) / 4, 0 )</f>
        <v>50.754250000000006</v>
      </c>
      <c r="AN9" s="16" t="s">
        <v>2203</v>
      </c>
      <c r="AO9" s="17">
        <f>IF(RUN_YEARS &gt; 4,(A1L342C3 + A1L342C6 + A1L342C9 + A1L342C12 + A1L342C15) / 5, 0 )</f>
        <v>49.879600000000003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1.8280000000000001</v>
      </c>
      <c r="F10" s="16" t="s">
        <v>1895</v>
      </c>
      <c r="G10" s="15">
        <v>4.2709999999999999</v>
      </c>
      <c r="H10" s="16" t="s">
        <v>2204</v>
      </c>
      <c r="I10" s="17">
        <f>(A1L343C1 + A1L343C2)</f>
        <v>6.0990000000000002</v>
      </c>
      <c r="J10" s="16" t="s">
        <v>1895</v>
      </c>
      <c r="K10" s="15">
        <v>2.1629999999999998</v>
      </c>
      <c r="L10" s="16" t="s">
        <v>1895</v>
      </c>
      <c r="M10" s="15">
        <v>3.9569999999999999</v>
      </c>
      <c r="N10" s="16" t="s">
        <v>2205</v>
      </c>
      <c r="O10" s="17">
        <f>(A1L343C4 + A1L343C5)</f>
        <v>6.1199999999999992</v>
      </c>
      <c r="P10" s="16" t="s">
        <v>1895</v>
      </c>
      <c r="Q10" s="15">
        <v>1.6060000000000001</v>
      </c>
      <c r="R10" s="16" t="s">
        <v>1895</v>
      </c>
      <c r="S10" s="15">
        <v>3.9060000000000001</v>
      </c>
      <c r="T10" s="16" t="s">
        <v>2206</v>
      </c>
      <c r="U10" s="17">
        <f>(A1L343C7 + A1L343C8)</f>
        <v>5.5120000000000005</v>
      </c>
      <c r="V10" s="16" t="s">
        <v>1895</v>
      </c>
      <c r="W10" s="15">
        <v>1.431</v>
      </c>
      <c r="X10" s="16" t="s">
        <v>1895</v>
      </c>
      <c r="Y10" s="15">
        <v>3.601</v>
      </c>
      <c r="Z10" s="16" t="s">
        <v>2207</v>
      </c>
      <c r="AA10" s="17">
        <f>(A1L343C10 + A1L343C11)</f>
        <v>5.032</v>
      </c>
      <c r="AB10" s="16" t="s">
        <v>1895</v>
      </c>
      <c r="AC10" s="15">
        <v>0.97699999999999998</v>
      </c>
      <c r="AD10" s="16" t="s">
        <v>1895</v>
      </c>
      <c r="AE10" s="15">
        <v>3.343</v>
      </c>
      <c r="AF10" s="16" t="s">
        <v>2208</v>
      </c>
      <c r="AG10" s="17">
        <f>(A1L343C13 + A1L343C14)</f>
        <v>4.32</v>
      </c>
      <c r="AH10" s="16" t="s">
        <v>2209</v>
      </c>
      <c r="AI10" s="17">
        <f>IF(RUN_YEARS &gt; 1,(A1L343C3 + A1L343C6) / 2, 0 )</f>
        <v>6.1094999999999997</v>
      </c>
      <c r="AJ10" s="16" t="s">
        <v>2210</v>
      </c>
      <c r="AK10" s="17">
        <f>IF(RUN_YEARS &gt; 2,(A1L343C3 + A1L343C6 + A1L343C9) / 3, 0 )</f>
        <v>5.9103333333333339</v>
      </c>
      <c r="AL10" s="16" t="s">
        <v>2211</v>
      </c>
      <c r="AM10" s="17">
        <f>IF(RUN_YEARS &gt; 3,(A1L343C3 + A1L343C6 + A1L343C9 + A1L343C12) / 4, 0 )</f>
        <v>5.6907500000000004</v>
      </c>
      <c r="AN10" s="16" t="s">
        <v>2212</v>
      </c>
      <c r="AO10" s="17">
        <f>IF(RUN_YEARS &gt; 4,(A1L343C3 + A1L343C6 + A1L343C9 + A1L343C12 + A1L343C15) / 5, 0 )</f>
        <v>5.4166000000000007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19.771999999999998</v>
      </c>
      <c r="F11" s="16" t="s">
        <v>2214</v>
      </c>
      <c r="G11" s="17">
        <f>(A1L342C2 + A1L343C2)</f>
        <v>37.478999999999999</v>
      </c>
      <c r="H11" s="16" t="s">
        <v>2215</v>
      </c>
      <c r="I11" s="17">
        <f>(A1L344C1 + A1L344C2)</f>
        <v>57.250999999999998</v>
      </c>
      <c r="J11" s="16" t="s">
        <v>2216</v>
      </c>
      <c r="K11" s="17">
        <f>(A1L342C4 + A1L343C4)</f>
        <v>21.635999999999999</v>
      </c>
      <c r="L11" s="16" t="s">
        <v>2217</v>
      </c>
      <c r="M11" s="17">
        <f>(A1L342C5 + A1L343C5)</f>
        <v>39.4</v>
      </c>
      <c r="N11" s="16" t="s">
        <v>2218</v>
      </c>
      <c r="O11" s="17">
        <f>(A1L344C4 + A1L344C5)</f>
        <v>61.036000000000001</v>
      </c>
      <c r="P11" s="16" t="s">
        <v>2219</v>
      </c>
      <c r="Q11" s="17">
        <f>(A1L342C7 + A1L343C7)</f>
        <v>21.694000000000003</v>
      </c>
      <c r="R11" s="16" t="s">
        <v>2220</v>
      </c>
      <c r="S11" s="17">
        <f>(A1L342C8 + A1L343C8)</f>
        <v>34.432000000000002</v>
      </c>
      <c r="T11" s="16" t="s">
        <v>2221</v>
      </c>
      <c r="U11" s="17">
        <f>(A1L344C7 + A1L344C8)</f>
        <v>56.126000000000005</v>
      </c>
      <c r="V11" s="16" t="s">
        <v>2222</v>
      </c>
      <c r="W11" s="17">
        <f>(A1L342C10 + A1L343C10)</f>
        <v>21.153000000000002</v>
      </c>
      <c r="X11" s="16" t="s">
        <v>2223</v>
      </c>
      <c r="Y11" s="17">
        <f>(A1L342C11 + A1L343C11)</f>
        <v>30.213999999999999</v>
      </c>
      <c r="Z11" s="16" t="s">
        <v>2224</v>
      </c>
      <c r="AA11" s="17">
        <f>(A1L344C10 + A1L344C11)</f>
        <v>51.367000000000004</v>
      </c>
      <c r="AB11" s="16" t="s">
        <v>2225</v>
      </c>
      <c r="AC11" s="17">
        <f>(A1L342C13 + A1L343C13)</f>
        <v>20.158000000000001</v>
      </c>
      <c r="AD11" s="16" t="s">
        <v>2226</v>
      </c>
      <c r="AE11" s="17">
        <f>(A1L342C14 + A1L343C14)</f>
        <v>30.542999999999999</v>
      </c>
      <c r="AF11" s="16" t="s">
        <v>2227</v>
      </c>
      <c r="AG11" s="17">
        <f>(A1L344C13 + A1L344C14)</f>
        <v>50.701000000000001</v>
      </c>
      <c r="AH11" s="16" t="s">
        <v>2228</v>
      </c>
      <c r="AI11" s="17">
        <f>IF(RUN_YEARS &gt; 1,(A1L344C3 + A1L344C6) / 2, 0 )</f>
        <v>59.143500000000003</v>
      </c>
      <c r="AJ11" s="16" t="s">
        <v>2229</v>
      </c>
      <c r="AK11" s="17">
        <f>IF(RUN_YEARS &gt; 2,(A1L344C3 + A1L344C6 + A1L344C9) / 3, 0 )</f>
        <v>58.137666666666668</v>
      </c>
      <c r="AL11" s="16" t="s">
        <v>2230</v>
      </c>
      <c r="AM11" s="17">
        <f>IF(RUN_YEARS &gt; 3,(A1L344C3 + A1L344C6 + A1L344C9 + A1L344C12) / 4, 0 )</f>
        <v>56.445000000000007</v>
      </c>
      <c r="AN11" s="16" t="s">
        <v>2231</v>
      </c>
      <c r="AO11" s="17">
        <f>IF(RUN_YEARS &gt; 4,(A1L344C3 + A1L344C6 + A1L344C9 + A1L344C12 + A1L344C15) / 5, 0 )</f>
        <v>55.296200000000013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122.82299999999999</v>
      </c>
      <c r="F12" s="16" t="s">
        <v>1924</v>
      </c>
      <c r="G12" s="15">
        <v>196.148</v>
      </c>
      <c r="H12" s="16" t="s">
        <v>2232</v>
      </c>
      <c r="I12" s="17">
        <f>(A1L345C1 + A1L345C2)</f>
        <v>318.971</v>
      </c>
      <c r="J12" s="16" t="s">
        <v>1924</v>
      </c>
      <c r="K12" s="15">
        <v>126.33199999999999</v>
      </c>
      <c r="L12" s="16" t="s">
        <v>1924</v>
      </c>
      <c r="M12" s="15">
        <v>202.30199999999999</v>
      </c>
      <c r="N12" s="16" t="s">
        <v>2233</v>
      </c>
      <c r="O12" s="17">
        <f>(A1L345C4 + A1L345C5)</f>
        <v>328.63400000000001</v>
      </c>
      <c r="P12" s="16" t="s">
        <v>1924</v>
      </c>
      <c r="Q12" s="15">
        <v>129.708</v>
      </c>
      <c r="R12" s="16" t="s">
        <v>1924</v>
      </c>
      <c r="S12" s="15">
        <v>208.33799999999999</v>
      </c>
      <c r="T12" s="16" t="s">
        <v>2234</v>
      </c>
      <c r="U12" s="17">
        <f>(A1L345C7 + A1L345C8)</f>
        <v>338.04599999999999</v>
      </c>
      <c r="V12" s="16" t="s">
        <v>1924</v>
      </c>
      <c r="W12" s="15">
        <v>129.86699999999999</v>
      </c>
      <c r="X12" s="16" t="s">
        <v>1924</v>
      </c>
      <c r="Y12" s="15">
        <v>212.733</v>
      </c>
      <c r="Z12" s="16" t="s">
        <v>2235</v>
      </c>
      <c r="AA12" s="17">
        <f>(A1L345C10 + A1L345C11)</f>
        <v>342.6</v>
      </c>
      <c r="AB12" s="16" t="s">
        <v>1924</v>
      </c>
      <c r="AC12" s="15">
        <v>128.74299999999999</v>
      </c>
      <c r="AD12" s="16" t="s">
        <v>1924</v>
      </c>
      <c r="AE12" s="15">
        <v>212.572</v>
      </c>
      <c r="AF12" s="16" t="s">
        <v>2236</v>
      </c>
      <c r="AG12" s="17">
        <f>(A1L345C13 + A1L345C14)</f>
        <v>341.315</v>
      </c>
      <c r="AH12" s="16" t="s">
        <v>2237</v>
      </c>
      <c r="AI12" s="17">
        <f>IF(RUN_YEARS &gt; 1,(A1L345C3 + A1L345C6) / 2, 0 )</f>
        <v>323.80250000000001</v>
      </c>
      <c r="AJ12" s="16" t="s">
        <v>2238</v>
      </c>
      <c r="AK12" s="17">
        <f>IF(RUN_YEARS &gt; 2,(A1L345C3 + A1L345C6 + A1L345C9) / 3, 0 )</f>
        <v>328.55033333333336</v>
      </c>
      <c r="AL12" s="16" t="s">
        <v>2239</v>
      </c>
      <c r="AM12" s="17">
        <f>IF(RUN_YEARS &gt; 3,(A1L345C3 + A1L345C6 + A1L345C9 + A1L345C12) / 4, 0 )</f>
        <v>332.06275000000005</v>
      </c>
      <c r="AN12" s="16" t="s">
        <v>2240</v>
      </c>
      <c r="AO12" s="17">
        <f>IF(RUN_YEARS &gt; 4,(A1L345C3 + A1L345C6 + A1L345C9 + A1L345C12 + A1L345C15) / 5, 0 )</f>
        <v>333.91320000000007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707.52</v>
      </c>
      <c r="F13" s="16" t="s">
        <v>1934</v>
      </c>
      <c r="G13" s="15">
        <v>628.452</v>
      </c>
      <c r="H13" s="16" t="s">
        <v>2241</v>
      </c>
      <c r="I13" s="17">
        <f>(A1L346C1 + A1L346C2)</f>
        <v>1335.972</v>
      </c>
      <c r="J13" s="16" t="s">
        <v>1934</v>
      </c>
      <c r="K13" s="15">
        <v>893.88499999999999</v>
      </c>
      <c r="L13" s="16" t="s">
        <v>1934</v>
      </c>
      <c r="M13" s="15">
        <v>780.14300000000003</v>
      </c>
      <c r="N13" s="16" t="s">
        <v>2242</v>
      </c>
      <c r="O13" s="17">
        <f>(A1L346C4 + A1L346C5)</f>
        <v>1674.028</v>
      </c>
      <c r="P13" s="16" t="s">
        <v>1934</v>
      </c>
      <c r="Q13" s="15">
        <v>1046.999</v>
      </c>
      <c r="R13" s="16" t="s">
        <v>1934</v>
      </c>
      <c r="S13" s="15">
        <v>922.63599999999997</v>
      </c>
      <c r="T13" s="16" t="s">
        <v>2243</v>
      </c>
      <c r="U13" s="17">
        <f>(A1L346C7 + A1L346C8)</f>
        <v>1969.635</v>
      </c>
      <c r="V13" s="16" t="s">
        <v>1934</v>
      </c>
      <c r="W13" s="15">
        <v>980.73400000000004</v>
      </c>
      <c r="X13" s="16" t="s">
        <v>1934</v>
      </c>
      <c r="Y13" s="15">
        <v>870.28599999999994</v>
      </c>
      <c r="Z13" s="16" t="s">
        <v>2244</v>
      </c>
      <c r="AA13" s="17">
        <f>(A1L346C10 + A1L346C11)</f>
        <v>1851.02</v>
      </c>
      <c r="AB13" s="16" t="s">
        <v>1934</v>
      </c>
      <c r="AC13" s="15">
        <v>1079.0419999999999</v>
      </c>
      <c r="AD13" s="16" t="s">
        <v>1934</v>
      </c>
      <c r="AE13" s="15">
        <v>937.54899999999998</v>
      </c>
      <c r="AF13" s="16" t="s">
        <v>2245</v>
      </c>
      <c r="AG13" s="17">
        <f>(A1L346C13 + A1L346C14)</f>
        <v>2016.5909999999999</v>
      </c>
      <c r="AH13" s="16" t="s">
        <v>2246</v>
      </c>
      <c r="AI13" s="17">
        <f>IF(RUN_YEARS &gt; 1,(A1L346C3 + A1L346C6) / 2, 0 )</f>
        <v>1505</v>
      </c>
      <c r="AJ13" s="16" t="s">
        <v>2247</v>
      </c>
      <c r="AK13" s="17">
        <f>IF(RUN_YEARS &gt; 2,(A1L346C3 + A1L346C6 + A1L346C9) / 3, 0 )</f>
        <v>1659.8783333333333</v>
      </c>
      <c r="AL13" s="16" t="s">
        <v>2248</v>
      </c>
      <c r="AM13" s="17">
        <f>IF(RUN_YEARS &gt; 3,(A1L346C3 + A1L346C6 + A1L346C9 + A1L346C12) / 4, 0 )</f>
        <v>1707.6637500000002</v>
      </c>
      <c r="AN13" s="16" t="s">
        <v>2249</v>
      </c>
      <c r="AO13" s="17">
        <f>IF(RUN_YEARS &gt; 4,(A1L346C3 + A1L346C6 + A1L346C9 + A1L346C12 + A1L346C15) / 5, 0 )</f>
        <v>1769.4492000000002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14.829000000000001</v>
      </c>
      <c r="F14" s="16" t="s">
        <v>1944</v>
      </c>
      <c r="G14" s="15">
        <v>14.750999999999999</v>
      </c>
      <c r="H14" s="16" t="s">
        <v>2250</v>
      </c>
      <c r="I14" s="17">
        <f>(A1L347C1 + A1L347C2)</f>
        <v>29.58</v>
      </c>
      <c r="J14" s="16" t="s">
        <v>1944</v>
      </c>
      <c r="K14" s="15">
        <v>15.826000000000001</v>
      </c>
      <c r="L14" s="16" t="s">
        <v>1944</v>
      </c>
      <c r="M14" s="15">
        <v>16.167999999999999</v>
      </c>
      <c r="N14" s="16" t="s">
        <v>2251</v>
      </c>
      <c r="O14" s="17">
        <f>(A1L347C4 + A1L347C5)</f>
        <v>31.994</v>
      </c>
      <c r="P14" s="16" t="s">
        <v>1944</v>
      </c>
      <c r="Q14" s="15">
        <v>17.884</v>
      </c>
      <c r="R14" s="16" t="s">
        <v>1944</v>
      </c>
      <c r="S14" s="15">
        <v>18.975999999999999</v>
      </c>
      <c r="T14" s="16" t="s">
        <v>2252</v>
      </c>
      <c r="U14" s="17">
        <f>(A1L347C7 + A1L347C8)</f>
        <v>36.86</v>
      </c>
      <c r="V14" s="16" t="s">
        <v>1944</v>
      </c>
      <c r="W14" s="15">
        <v>20.329999999999998</v>
      </c>
      <c r="X14" s="16" t="s">
        <v>1944</v>
      </c>
      <c r="Y14" s="15">
        <v>21.141999999999999</v>
      </c>
      <c r="Z14" s="16" t="s">
        <v>2253</v>
      </c>
      <c r="AA14" s="17">
        <f>(A1L347C10 + A1L347C11)</f>
        <v>41.471999999999994</v>
      </c>
      <c r="AB14" s="16" t="s">
        <v>1944</v>
      </c>
      <c r="AC14" s="15">
        <v>13.499000000000001</v>
      </c>
      <c r="AD14" s="16" t="s">
        <v>1944</v>
      </c>
      <c r="AE14" s="15">
        <v>15.851000000000001</v>
      </c>
      <c r="AF14" s="16" t="s">
        <v>2254</v>
      </c>
      <c r="AG14" s="17">
        <f>(A1L347C13 + A1L347C14)</f>
        <v>29.35</v>
      </c>
      <c r="AH14" s="16" t="s">
        <v>2255</v>
      </c>
      <c r="AI14" s="17">
        <f>IF(RUN_YEARS &gt; 1,(A1L347C3 + A1L347C6) / 2, 0 )</f>
        <v>30.786999999999999</v>
      </c>
      <c r="AJ14" s="16" t="s">
        <v>2256</v>
      </c>
      <c r="AK14" s="17">
        <f>IF(RUN_YEARS &gt; 2,(A1L347C3 + A1L347C6 + A1L347C9) / 3, 0 )</f>
        <v>32.81133333333333</v>
      </c>
      <c r="AL14" s="16" t="s">
        <v>2257</v>
      </c>
      <c r="AM14" s="17">
        <f>IF(RUN_YEARS &gt; 3,(A1L347C3 + A1L347C6 + A1L347C9 + A1L347C12) / 4, 0 )</f>
        <v>34.976500000000001</v>
      </c>
      <c r="AN14" s="16" t="s">
        <v>2258</v>
      </c>
      <c r="AO14" s="17">
        <f>IF(RUN_YEARS &gt; 4,(A1L347C3 + A1L347C6 + A1L347C9 + A1L347C12 + A1L347C15) / 5, 0 )</f>
        <v>33.851199999999999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722.34899999999993</v>
      </c>
      <c r="F15" s="16" t="s">
        <v>2260</v>
      </c>
      <c r="G15" s="17">
        <f>(A1L346C2 + A1L347C2)</f>
        <v>643.20299999999997</v>
      </c>
      <c r="H15" s="16" t="s">
        <v>2261</v>
      </c>
      <c r="I15" s="17">
        <f>(A1L348C1 + A1L348C2)</f>
        <v>1365.5519999999999</v>
      </c>
      <c r="J15" s="16" t="s">
        <v>2262</v>
      </c>
      <c r="K15" s="17">
        <f>(A1L346C4 + A1L347C4)</f>
        <v>909.71100000000001</v>
      </c>
      <c r="L15" s="16" t="s">
        <v>2263</v>
      </c>
      <c r="M15" s="17">
        <f>(A1L346C5 + A1L347C5)</f>
        <v>796.31100000000004</v>
      </c>
      <c r="N15" s="16" t="s">
        <v>2264</v>
      </c>
      <c r="O15" s="17">
        <f>(A1L348C4 + A1L348C5)</f>
        <v>1706.0219999999999</v>
      </c>
      <c r="P15" s="16" t="s">
        <v>2265</v>
      </c>
      <c r="Q15" s="17">
        <f>(A1L346C7 + A1L347C7)</f>
        <v>1064.883</v>
      </c>
      <c r="R15" s="16" t="s">
        <v>2266</v>
      </c>
      <c r="S15" s="17">
        <f>(A1L346C8 + A1L347C8)</f>
        <v>941.61199999999997</v>
      </c>
      <c r="T15" s="16" t="s">
        <v>2267</v>
      </c>
      <c r="U15" s="17">
        <f>(A1L348C7 + A1L348C8)</f>
        <v>2006.4949999999999</v>
      </c>
      <c r="V15" s="16" t="s">
        <v>2268</v>
      </c>
      <c r="W15" s="17">
        <f>(A1L346C10 + A1L347C10)</f>
        <v>1001.0640000000001</v>
      </c>
      <c r="X15" s="16" t="s">
        <v>2269</v>
      </c>
      <c r="Y15" s="17">
        <f>(A1L346C11 + A1L347C11)</f>
        <v>891.428</v>
      </c>
      <c r="Z15" s="16" t="s">
        <v>2270</v>
      </c>
      <c r="AA15" s="17">
        <f>(A1L348C10 + A1L348C11)</f>
        <v>1892.4920000000002</v>
      </c>
      <c r="AB15" s="16" t="s">
        <v>2271</v>
      </c>
      <c r="AC15" s="17">
        <f>(A1L346C13 + A1L347C13)</f>
        <v>1092.5409999999999</v>
      </c>
      <c r="AD15" s="16" t="s">
        <v>2272</v>
      </c>
      <c r="AE15" s="17">
        <f>(A1L346C14 + A1L347C14)</f>
        <v>953.4</v>
      </c>
      <c r="AF15" s="16" t="s">
        <v>2273</v>
      </c>
      <c r="AG15" s="17">
        <f>(A1L348C13 + A1L348C14)</f>
        <v>2045.9409999999998</v>
      </c>
      <c r="AH15" s="16" t="s">
        <v>2274</v>
      </c>
      <c r="AI15" s="17">
        <f>IF(RUN_YEARS &gt; 1,(A1L348C3 + A1L348C6) / 2, 0 )</f>
        <v>1535.7869999999998</v>
      </c>
      <c r="AJ15" s="16" t="s">
        <v>2275</v>
      </c>
      <c r="AK15" s="17">
        <f>IF(RUN_YEARS &gt; 2,(A1L348C3 + A1L348C6 + A1L348C9) / 3, 0 )</f>
        <v>1692.6896666666664</v>
      </c>
      <c r="AL15" s="16" t="s">
        <v>2276</v>
      </c>
      <c r="AM15" s="17">
        <f>IF(RUN_YEARS &gt; 3,(A1L348C3 + A1L348C6 + A1L348C9 + A1L348C12) / 4, 0 )</f>
        <v>1742.6402499999999</v>
      </c>
      <c r="AN15" s="16" t="s">
        <v>2277</v>
      </c>
      <c r="AO15" s="17">
        <f>IF(RUN_YEARS &gt; 4,(A1L348C3 + A1L348C6 + A1L348C9 + A1L348C12 + A1L348C15) / 5, 0 )</f>
        <v>1803.3004000000001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87.828999999999994</v>
      </c>
      <c r="F16" s="16" t="s">
        <v>1973</v>
      </c>
      <c r="G16" s="15">
        <v>118.081</v>
      </c>
      <c r="H16" s="16" t="s">
        <v>2278</v>
      </c>
      <c r="I16" s="17">
        <f>(A1L349C1 + A1L349C2)</f>
        <v>205.91</v>
      </c>
      <c r="J16" s="16" t="s">
        <v>1973</v>
      </c>
      <c r="K16" s="15">
        <v>88.340999999999994</v>
      </c>
      <c r="L16" s="16" t="s">
        <v>1973</v>
      </c>
      <c r="M16" s="15">
        <v>117.497</v>
      </c>
      <c r="N16" s="16" t="s">
        <v>2279</v>
      </c>
      <c r="O16" s="17">
        <f>(A1L349C4 + A1L349C5)</f>
        <v>205.83799999999999</v>
      </c>
      <c r="P16" s="16" t="s">
        <v>1973</v>
      </c>
      <c r="Q16" s="15">
        <v>104.074</v>
      </c>
      <c r="R16" s="16" t="s">
        <v>1973</v>
      </c>
      <c r="S16" s="15">
        <v>134.71</v>
      </c>
      <c r="T16" s="16" t="s">
        <v>2280</v>
      </c>
      <c r="U16" s="17">
        <f>(A1L349C7 + A1L349C8)</f>
        <v>238.78399999999999</v>
      </c>
      <c r="V16" s="16" t="s">
        <v>1973</v>
      </c>
      <c r="W16" s="15">
        <v>96.825000000000003</v>
      </c>
      <c r="X16" s="16" t="s">
        <v>1973</v>
      </c>
      <c r="Y16" s="15">
        <v>122.367</v>
      </c>
      <c r="Z16" s="16" t="s">
        <v>2281</v>
      </c>
      <c r="AA16" s="17">
        <f>(A1L349C10 + A1L349C11)</f>
        <v>219.19200000000001</v>
      </c>
      <c r="AB16" s="16" t="s">
        <v>1973</v>
      </c>
      <c r="AC16" s="15">
        <v>108.17400000000001</v>
      </c>
      <c r="AD16" s="16" t="s">
        <v>1973</v>
      </c>
      <c r="AE16" s="15">
        <v>135.98099999999999</v>
      </c>
      <c r="AF16" s="16" t="s">
        <v>2282</v>
      </c>
      <c r="AG16" s="17">
        <f>(A1L349C13 + A1L349C14)</f>
        <v>244.155</v>
      </c>
      <c r="AH16" s="16" t="s">
        <v>2283</v>
      </c>
      <c r="AI16" s="17">
        <f>IF(RUN_YEARS &gt; 1,(A1L349C3 + A1L349C6) / 2, 0 )</f>
        <v>205.874</v>
      </c>
      <c r="AJ16" s="16" t="s">
        <v>2284</v>
      </c>
      <c r="AK16" s="17">
        <f>IF(RUN_YEARS &gt; 2,(A1L349C3 + A1L349C6 + A1L349C9) / 3, 0 )</f>
        <v>216.84399999999997</v>
      </c>
      <c r="AL16" s="16" t="s">
        <v>2285</v>
      </c>
      <c r="AM16" s="17">
        <f>IF(RUN_YEARS &gt; 3,(A1L349C3 + A1L349C6 + A1L349C9 + A1L349C12) / 4, 0 )</f>
        <v>217.43099999999998</v>
      </c>
      <c r="AN16" s="16" t="s">
        <v>2286</v>
      </c>
      <c r="AO16" s="17">
        <f>IF(RUN_YEARS &gt; 4,(A1L349C3 + A1L349C6 + A1L349C9 + A1L349C12 + A1L349C15) / 5, 0 )</f>
        <v>222.77579999999998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217.47300000000001</v>
      </c>
      <c r="F17" s="16" t="s">
        <v>1983</v>
      </c>
      <c r="G17" s="15">
        <v>228.13900000000001</v>
      </c>
      <c r="H17" s="16" t="s">
        <v>2287</v>
      </c>
      <c r="I17" s="17">
        <f>(A1L350C1 + A1L350C2)</f>
        <v>445.61200000000002</v>
      </c>
      <c r="J17" s="16" t="s">
        <v>1983</v>
      </c>
      <c r="K17" s="15">
        <v>249.19499999999999</v>
      </c>
      <c r="L17" s="16" t="s">
        <v>1983</v>
      </c>
      <c r="M17" s="15">
        <v>268.98099999999999</v>
      </c>
      <c r="N17" s="16" t="s">
        <v>2288</v>
      </c>
      <c r="O17" s="17">
        <f>(A1L350C4 + A1L350C5)</f>
        <v>518.17599999999993</v>
      </c>
      <c r="P17" s="16" t="s">
        <v>1983</v>
      </c>
      <c r="Q17" s="15">
        <v>274.97199999999998</v>
      </c>
      <c r="R17" s="16" t="s">
        <v>1983</v>
      </c>
      <c r="S17" s="15">
        <v>302.75299999999999</v>
      </c>
      <c r="T17" s="16" t="s">
        <v>2289</v>
      </c>
      <c r="U17" s="17">
        <f>(A1L350C7 + A1L350C8)</f>
        <v>577.72499999999991</v>
      </c>
      <c r="V17" s="16" t="s">
        <v>1983</v>
      </c>
      <c r="W17" s="15">
        <v>242.98099999999999</v>
      </c>
      <c r="X17" s="16" t="s">
        <v>1983</v>
      </c>
      <c r="Y17" s="15">
        <v>254.18600000000001</v>
      </c>
      <c r="Z17" s="16" t="s">
        <v>2290</v>
      </c>
      <c r="AA17" s="17">
        <f>(A1L350C10 + A1L350C11)</f>
        <v>497.16700000000003</v>
      </c>
      <c r="AB17" s="16" t="s">
        <v>1983</v>
      </c>
      <c r="AC17" s="15">
        <v>201.95599999999999</v>
      </c>
      <c r="AD17" s="16" t="s">
        <v>1983</v>
      </c>
      <c r="AE17" s="15">
        <v>213.24199999999999</v>
      </c>
      <c r="AF17" s="16" t="s">
        <v>2291</v>
      </c>
      <c r="AG17" s="17">
        <f>(A1L350C13 + A1L350C14)</f>
        <v>415.19799999999998</v>
      </c>
      <c r="AH17" s="16" t="s">
        <v>2292</v>
      </c>
      <c r="AI17" s="17">
        <f>IF(RUN_YEARS &gt; 1,(A1L350C3 + A1L350C6) / 2, 0 )</f>
        <v>481.89400000000001</v>
      </c>
      <c r="AJ17" s="16" t="s">
        <v>2293</v>
      </c>
      <c r="AK17" s="17">
        <f>IF(RUN_YEARS &gt; 2,(A1L350C3 + A1L350C6 + A1L350C9) / 3, 0 )</f>
        <v>513.83766666666668</v>
      </c>
      <c r="AL17" s="16" t="s">
        <v>2294</v>
      </c>
      <c r="AM17" s="17">
        <f>IF(RUN_YEARS &gt; 3,(A1L350C3 + A1L350C6 + A1L350C9 + A1L350C12) / 4, 0 )</f>
        <v>509.66999999999996</v>
      </c>
      <c r="AN17" s="16" t="s">
        <v>2295</v>
      </c>
      <c r="AO17" s="17">
        <f>IF(RUN_YEARS &gt; 4,(A1L350C3 + A1L350C6 + A1L350C9 + A1L350C12 + A1L350C15) / 5, 0 )</f>
        <v>490.77559999999994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967.154</v>
      </c>
      <c r="F18" s="16" t="s">
        <v>1993</v>
      </c>
      <c r="G18" s="15">
        <v>921.47299999999996</v>
      </c>
      <c r="H18" s="16" t="s">
        <v>2296</v>
      </c>
      <c r="I18" s="17">
        <f>(A1L351C1 + A1L351C2)</f>
        <v>1888.627</v>
      </c>
      <c r="J18" s="16" t="s">
        <v>1993</v>
      </c>
      <c r="K18" s="15">
        <v>964.51199999999994</v>
      </c>
      <c r="L18" s="16" t="s">
        <v>1993</v>
      </c>
      <c r="M18" s="15">
        <v>919.221</v>
      </c>
      <c r="N18" s="16" t="s">
        <v>2297</v>
      </c>
      <c r="O18" s="17">
        <f>(A1L351C4 + A1L351C5)</f>
        <v>1883.7329999999999</v>
      </c>
      <c r="P18" s="16" t="s">
        <v>1993</v>
      </c>
      <c r="Q18" s="15">
        <v>996.55799999999999</v>
      </c>
      <c r="R18" s="16" t="s">
        <v>1993</v>
      </c>
      <c r="S18" s="15">
        <v>944.00099999999998</v>
      </c>
      <c r="T18" s="16" t="s">
        <v>2298</v>
      </c>
      <c r="U18" s="17">
        <f>(A1L351C7 + A1L351C8)</f>
        <v>1940.559</v>
      </c>
      <c r="V18" s="16" t="s">
        <v>1993</v>
      </c>
      <c r="W18" s="15">
        <v>903.56100000000004</v>
      </c>
      <c r="X18" s="16" t="s">
        <v>1993</v>
      </c>
      <c r="Y18" s="15">
        <v>857.39700000000005</v>
      </c>
      <c r="Z18" s="16" t="s">
        <v>2299</v>
      </c>
      <c r="AA18" s="17">
        <f>(A1L351C10 + A1L351C11)</f>
        <v>1760.9580000000001</v>
      </c>
      <c r="AB18" s="16" t="s">
        <v>1993</v>
      </c>
      <c r="AC18" s="15">
        <v>923.43399999999997</v>
      </c>
      <c r="AD18" s="16" t="s">
        <v>1993</v>
      </c>
      <c r="AE18" s="15">
        <v>843.47299999999996</v>
      </c>
      <c r="AF18" s="16" t="s">
        <v>2300</v>
      </c>
      <c r="AG18" s="17">
        <f>(A1L351C13 + A1L351C14)</f>
        <v>1766.9069999999999</v>
      </c>
      <c r="AH18" s="16" t="s">
        <v>2301</v>
      </c>
      <c r="AI18" s="17">
        <f>IF(RUN_YEARS &gt; 1,(A1L351C3 + A1L351C6) / 2, 0 )</f>
        <v>1886.1799999999998</v>
      </c>
      <c r="AJ18" s="16" t="s">
        <v>2302</v>
      </c>
      <c r="AK18" s="17">
        <f>IF(RUN_YEARS &gt; 2,(A1L351C3 + A1L351C6 + A1L351C9) / 3, 0 )</f>
        <v>1904.3063333333332</v>
      </c>
      <c r="AL18" s="16" t="s">
        <v>2303</v>
      </c>
      <c r="AM18" s="17">
        <f>IF(RUN_YEARS &gt; 3,(A1L351C3 + A1L351C6 + A1L351C9 + A1L351C12) / 4, 0 )</f>
        <v>1868.4692500000001</v>
      </c>
      <c r="AN18" s="16" t="s">
        <v>2304</v>
      </c>
      <c r="AO18" s="17">
        <f>IF(RUN_YEARS &gt; 4,(A1L351C3 + A1L351C6 + A1L351C9 + A1L351C12 + A1L351C15) / 5, 0 )</f>
        <v>1848.1568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1184.627</v>
      </c>
      <c r="F19" s="16" t="s">
        <v>2306</v>
      </c>
      <c r="G19" s="17">
        <f>(A1L350C2 + A1L351C2)</f>
        <v>1149.6120000000001</v>
      </c>
      <c r="H19" s="16" t="s">
        <v>2307</v>
      </c>
      <c r="I19" s="17">
        <f>(A1L352C1 + A1L352C2)</f>
        <v>2334.239</v>
      </c>
      <c r="J19" s="16" t="s">
        <v>2308</v>
      </c>
      <c r="K19" s="17">
        <f>(A1L350C4 + A1L351C4)</f>
        <v>1213.7069999999999</v>
      </c>
      <c r="L19" s="16" t="s">
        <v>2309</v>
      </c>
      <c r="M19" s="17">
        <f>(A1L350C5 + A1L351C5)</f>
        <v>1188.202</v>
      </c>
      <c r="N19" s="16" t="s">
        <v>2310</v>
      </c>
      <c r="O19" s="17">
        <f>(A1L352C4 + A1L352C5)</f>
        <v>2401.9089999999997</v>
      </c>
      <c r="P19" s="16" t="s">
        <v>2311</v>
      </c>
      <c r="Q19" s="17">
        <f>(A1L350C7 + A1L351C7)</f>
        <v>1271.53</v>
      </c>
      <c r="R19" s="16" t="s">
        <v>2312</v>
      </c>
      <c r="S19" s="17">
        <f>(A1L350C8 + A1L351C8)</f>
        <v>1246.7539999999999</v>
      </c>
      <c r="T19" s="16" t="s">
        <v>2313</v>
      </c>
      <c r="U19" s="17">
        <f>(A1L352C7 + A1L352C8)</f>
        <v>2518.2839999999997</v>
      </c>
      <c r="V19" s="16" t="s">
        <v>2314</v>
      </c>
      <c r="W19" s="17">
        <f>(A1L350C10 + A1L351C10)</f>
        <v>1146.5419999999999</v>
      </c>
      <c r="X19" s="16" t="s">
        <v>2315</v>
      </c>
      <c r="Y19" s="17">
        <f>(A1L350C11 + A1L351C11)</f>
        <v>1111.5830000000001</v>
      </c>
      <c r="Z19" s="16" t="s">
        <v>2316</v>
      </c>
      <c r="AA19" s="17">
        <f>(A1L352C10 + A1L352C11)</f>
        <v>2258.125</v>
      </c>
      <c r="AB19" s="16" t="s">
        <v>2317</v>
      </c>
      <c r="AC19" s="17">
        <f>(A1L350C13 + A1L351C13)</f>
        <v>1125.3899999999999</v>
      </c>
      <c r="AD19" s="16" t="s">
        <v>2318</v>
      </c>
      <c r="AE19" s="17">
        <f>(A1L350C14 + A1L351C14)</f>
        <v>1056.7149999999999</v>
      </c>
      <c r="AF19" s="16" t="s">
        <v>2319</v>
      </c>
      <c r="AG19" s="17">
        <f>(A1L352C13 + A1L352C14)</f>
        <v>2182.1049999999996</v>
      </c>
      <c r="AH19" s="16" t="s">
        <v>2320</v>
      </c>
      <c r="AI19" s="17">
        <f>IF(RUN_YEARS &gt; 1,(A1L352C3 + A1L352C6) / 2, 0 )</f>
        <v>2368.0739999999996</v>
      </c>
      <c r="AJ19" s="16" t="s">
        <v>2321</v>
      </c>
      <c r="AK19" s="17">
        <f>IF(RUN_YEARS &gt; 2,(A1L352C3 + A1L352C6 + A1L352C9) / 3, 0 )</f>
        <v>2418.1439999999998</v>
      </c>
      <c r="AL19" s="16" t="s">
        <v>2322</v>
      </c>
      <c r="AM19" s="17">
        <f>IF(RUN_YEARS &gt; 3,(A1L352C3 + A1L352C6 + A1L352C9 + A1L352C12) / 4, 0 )</f>
        <v>2378.1392499999997</v>
      </c>
      <c r="AN19" s="16" t="s">
        <v>2323</v>
      </c>
      <c r="AO19" s="17">
        <f>IF(RUN_YEARS &gt; 4,(A1L352C3 + A1L352C6 + A1L352C9 + A1L352C12 + A1L352C15) / 5, 0 )</f>
        <v>2338.9323999999997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221.43600000000001</v>
      </c>
      <c r="F20" s="16" t="s">
        <v>2022</v>
      </c>
      <c r="G20" s="15">
        <v>204.548</v>
      </c>
      <c r="H20" s="16" t="s">
        <v>2324</v>
      </c>
      <c r="I20" s="17">
        <f>(A1L353C1 + A1L353C2)</f>
        <v>425.98400000000004</v>
      </c>
      <c r="J20" s="16" t="s">
        <v>2022</v>
      </c>
      <c r="K20" s="15">
        <v>262.161</v>
      </c>
      <c r="L20" s="16" t="s">
        <v>2022</v>
      </c>
      <c r="M20" s="15">
        <v>238.2</v>
      </c>
      <c r="N20" s="16" t="s">
        <v>2325</v>
      </c>
      <c r="O20" s="17">
        <f>(A1L353C4 + A1L353C5)</f>
        <v>500.36099999999999</v>
      </c>
      <c r="P20" s="16" t="s">
        <v>2022</v>
      </c>
      <c r="Q20" s="15">
        <v>319.17899999999997</v>
      </c>
      <c r="R20" s="16" t="s">
        <v>2022</v>
      </c>
      <c r="S20" s="15">
        <v>274.15300000000002</v>
      </c>
      <c r="T20" s="16" t="s">
        <v>2326</v>
      </c>
      <c r="U20" s="17">
        <f>(A1L353C7 + A1L353C8)</f>
        <v>593.33199999999999</v>
      </c>
      <c r="V20" s="16" t="s">
        <v>2022</v>
      </c>
      <c r="W20" s="15">
        <v>313.36700000000002</v>
      </c>
      <c r="X20" s="16" t="s">
        <v>2022</v>
      </c>
      <c r="Y20" s="15">
        <v>263.96100000000001</v>
      </c>
      <c r="Z20" s="16" t="s">
        <v>2327</v>
      </c>
      <c r="AA20" s="17">
        <f>(A1L353C10 + A1L353C11)</f>
        <v>577.32799999999997</v>
      </c>
      <c r="AB20" s="16" t="s">
        <v>2022</v>
      </c>
      <c r="AC20" s="15">
        <v>335.55799999999999</v>
      </c>
      <c r="AD20" s="16" t="s">
        <v>2022</v>
      </c>
      <c r="AE20" s="15">
        <v>281.447</v>
      </c>
      <c r="AF20" s="16" t="s">
        <v>2328</v>
      </c>
      <c r="AG20" s="17">
        <f>(A1L353C13 + A1L353C14)</f>
        <v>617.005</v>
      </c>
      <c r="AH20" s="16" t="s">
        <v>2329</v>
      </c>
      <c r="AI20" s="17">
        <f>IF(RUN_YEARS &gt; 1,(A1L353C3 + A1L353C6) / 2, 0 )</f>
        <v>463.17250000000001</v>
      </c>
      <c r="AJ20" s="16" t="s">
        <v>2330</v>
      </c>
      <c r="AK20" s="17">
        <f>IF(RUN_YEARS &gt; 2,(A1L353C3 + A1L353C6 + A1L353C9) / 3, 0 )</f>
        <v>506.55900000000003</v>
      </c>
      <c r="AL20" s="16" t="s">
        <v>2331</v>
      </c>
      <c r="AM20" s="17">
        <f>IF(RUN_YEARS &gt; 3,(A1L353C3 + A1L353C6 + A1L353C9 + A1L353C12) / 4, 0 )</f>
        <v>524.25125000000003</v>
      </c>
      <c r="AN20" s="16" t="s">
        <v>2332</v>
      </c>
      <c r="AO20" s="17">
        <f>IF(RUN_YEARS &gt; 4,(A1L353C3 + A1L353C6 + A1L353C9 + A1L353C12 + A1L353C15) / 5, 0 )</f>
        <v>542.80200000000002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465.67500000000001</v>
      </c>
      <c r="F21" s="16" t="s">
        <v>2032</v>
      </c>
      <c r="G21" s="15">
        <v>418.69200000000001</v>
      </c>
      <c r="H21" s="16" t="s">
        <v>2333</v>
      </c>
      <c r="I21" s="17">
        <f>(A1L354C1 + A1L354C2)</f>
        <v>884.36699999999996</v>
      </c>
      <c r="J21" s="16" t="s">
        <v>2032</v>
      </c>
      <c r="K21" s="15">
        <v>519.36699999999996</v>
      </c>
      <c r="L21" s="16" t="s">
        <v>2032</v>
      </c>
      <c r="M21" s="15">
        <v>495.06900000000002</v>
      </c>
      <c r="N21" s="16" t="s">
        <v>2334</v>
      </c>
      <c r="O21" s="17">
        <f>(A1L354C4 + A1L354C5)</f>
        <v>1014.4359999999999</v>
      </c>
      <c r="P21" s="16" t="s">
        <v>2032</v>
      </c>
      <c r="Q21" s="15">
        <v>618.12800000000004</v>
      </c>
      <c r="R21" s="16" t="s">
        <v>2032</v>
      </c>
      <c r="S21" s="15">
        <v>582.39800000000002</v>
      </c>
      <c r="T21" s="16" t="s">
        <v>2335</v>
      </c>
      <c r="U21" s="17">
        <f>(A1L354C7 + A1L354C8)</f>
        <v>1200.5260000000001</v>
      </c>
      <c r="V21" s="16" t="s">
        <v>2032</v>
      </c>
      <c r="W21" s="15">
        <v>583.24099999999999</v>
      </c>
      <c r="X21" s="16" t="s">
        <v>2032</v>
      </c>
      <c r="Y21" s="15">
        <v>542.57600000000002</v>
      </c>
      <c r="Z21" s="16" t="s">
        <v>2336</v>
      </c>
      <c r="AA21" s="17">
        <f>(A1L354C10 + A1L354C11)</f>
        <v>1125.817</v>
      </c>
      <c r="AB21" s="16" t="s">
        <v>2032</v>
      </c>
      <c r="AC21" s="15">
        <v>641.01</v>
      </c>
      <c r="AD21" s="16" t="s">
        <v>2032</v>
      </c>
      <c r="AE21" s="15">
        <v>566.56899999999996</v>
      </c>
      <c r="AF21" s="16" t="s">
        <v>2337</v>
      </c>
      <c r="AG21" s="17">
        <f>(A1L354C13 + A1L354C14)</f>
        <v>1207.579</v>
      </c>
      <c r="AH21" s="16" t="s">
        <v>2338</v>
      </c>
      <c r="AI21" s="17">
        <f>IF(RUN_YEARS &gt; 1,(A1L354C3 + A1L354C6) / 2, 0 )</f>
        <v>949.40149999999994</v>
      </c>
      <c r="AJ21" s="16" t="s">
        <v>2339</v>
      </c>
      <c r="AK21" s="17">
        <f>IF(RUN_YEARS &gt; 2,(A1L354C3 + A1L354C6 + A1L354C9) / 3, 0 )</f>
        <v>1033.1096666666665</v>
      </c>
      <c r="AL21" s="16" t="s">
        <v>2340</v>
      </c>
      <c r="AM21" s="17">
        <f>IF(RUN_YEARS &gt; 3,(A1L354C3 + A1L354C6 + A1L354C9 + A1L354C12) / 4, 0 )</f>
        <v>1056.2864999999999</v>
      </c>
      <c r="AN21" s="16" t="s">
        <v>2341</v>
      </c>
      <c r="AO21" s="17">
        <f>IF(RUN_YEARS &gt; 4,(A1L354C3 + A1L354C6 + A1L354C9 + A1L354C12 + A1L354C15) / 5, 0 )</f>
        <v>1086.5449999999998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12.086</v>
      </c>
      <c r="F22" s="16" t="s">
        <v>2042</v>
      </c>
      <c r="G22" s="15">
        <v>5.8730000000000002</v>
      </c>
      <c r="H22" s="16" t="s">
        <v>2342</v>
      </c>
      <c r="I22" s="17">
        <f>(A1L355C1 + A1L355C2)</f>
        <v>17.959</v>
      </c>
      <c r="J22" s="16" t="s">
        <v>2042</v>
      </c>
      <c r="K22" s="15">
        <v>12.346</v>
      </c>
      <c r="L22" s="16" t="s">
        <v>2042</v>
      </c>
      <c r="M22" s="15">
        <v>6.0270000000000001</v>
      </c>
      <c r="N22" s="16" t="s">
        <v>2343</v>
      </c>
      <c r="O22" s="17">
        <f>(A1L355C4 + A1L355C5)</f>
        <v>18.373000000000001</v>
      </c>
      <c r="P22" s="16" t="s">
        <v>2042</v>
      </c>
      <c r="Q22" s="15">
        <v>12.494</v>
      </c>
      <c r="R22" s="16" t="s">
        <v>2042</v>
      </c>
      <c r="S22" s="15">
        <v>6.5289999999999999</v>
      </c>
      <c r="T22" s="16" t="s">
        <v>2344</v>
      </c>
      <c r="U22" s="17">
        <f>(A1L355C7 + A1L355C8)</f>
        <v>19.023</v>
      </c>
      <c r="V22" s="16" t="s">
        <v>2042</v>
      </c>
      <c r="W22" s="15">
        <v>12.461</v>
      </c>
      <c r="X22" s="16" t="s">
        <v>2042</v>
      </c>
      <c r="Y22" s="15">
        <v>7.5949999999999998</v>
      </c>
      <c r="Z22" s="16" t="s">
        <v>2345</v>
      </c>
      <c r="AA22" s="17">
        <f>(A1L355C10 + A1L355C11)</f>
        <v>20.056000000000001</v>
      </c>
      <c r="AB22" s="16" t="s">
        <v>2042</v>
      </c>
      <c r="AC22" s="15">
        <v>13.824</v>
      </c>
      <c r="AD22" s="16" t="s">
        <v>2042</v>
      </c>
      <c r="AE22" s="15">
        <v>8.2029999999999994</v>
      </c>
      <c r="AF22" s="16" t="s">
        <v>2346</v>
      </c>
      <c r="AG22" s="17">
        <f>(A1L355C13 + A1L355C14)</f>
        <v>22.027000000000001</v>
      </c>
      <c r="AH22" s="16" t="s">
        <v>2347</v>
      </c>
      <c r="AI22" s="17">
        <f>IF(RUN_YEARS &gt; 1,(A1L355C3 + A1L355C6) / 2, 0 )</f>
        <v>18.166</v>
      </c>
      <c r="AJ22" s="16" t="s">
        <v>2348</v>
      </c>
      <c r="AK22" s="17">
        <f>IF(RUN_YEARS &gt; 2,(A1L355C3 + A1L355C6 + A1L355C9) / 3, 0 )</f>
        <v>18.451666666666668</v>
      </c>
      <c r="AL22" s="16" t="s">
        <v>2349</v>
      </c>
      <c r="AM22" s="17">
        <f>IF(RUN_YEARS &gt; 3,(A1L355C3 + A1L355C6 + A1L355C9 + A1L355C12) / 4, 0 )</f>
        <v>18.85275</v>
      </c>
      <c r="AN22" s="16" t="s">
        <v>2350</v>
      </c>
      <c r="AO22" s="17">
        <f>IF(RUN_YEARS &gt; 4,(A1L355C3 + A1L355C6 + A1L355C9 + A1L355C12 + A1L355C15) / 5, 0 )</f>
        <v>19.4876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40.703000000000003</v>
      </c>
      <c r="F23" s="16" t="s">
        <v>2052</v>
      </c>
      <c r="G23" s="15">
        <v>22.161000000000001</v>
      </c>
      <c r="H23" s="16" t="s">
        <v>2351</v>
      </c>
      <c r="I23" s="17">
        <f>(A1L356C1 + A1L356C2)</f>
        <v>62.864000000000004</v>
      </c>
      <c r="J23" s="16" t="s">
        <v>2052</v>
      </c>
      <c r="K23" s="15">
        <v>43.273000000000003</v>
      </c>
      <c r="L23" s="16" t="s">
        <v>2052</v>
      </c>
      <c r="M23" s="15">
        <v>22.254000000000001</v>
      </c>
      <c r="N23" s="16" t="s">
        <v>2352</v>
      </c>
      <c r="O23" s="17">
        <f>(A1L356C4 + A1L356C5)</f>
        <v>65.527000000000001</v>
      </c>
      <c r="P23" s="16" t="s">
        <v>2052</v>
      </c>
      <c r="Q23" s="15">
        <v>47.176000000000002</v>
      </c>
      <c r="R23" s="16" t="s">
        <v>2052</v>
      </c>
      <c r="S23" s="15">
        <v>25.204999999999998</v>
      </c>
      <c r="T23" s="16" t="s">
        <v>2353</v>
      </c>
      <c r="U23" s="17">
        <f>(A1L356C7 + A1L356C8)</f>
        <v>72.381</v>
      </c>
      <c r="V23" s="16" t="s">
        <v>2052</v>
      </c>
      <c r="W23" s="15">
        <v>49.767000000000003</v>
      </c>
      <c r="X23" s="16" t="s">
        <v>2052</v>
      </c>
      <c r="Y23" s="15">
        <v>26.91</v>
      </c>
      <c r="Z23" s="16" t="s">
        <v>2354</v>
      </c>
      <c r="AA23" s="17">
        <f>(A1L356C10 + A1L356C11)</f>
        <v>76.677000000000007</v>
      </c>
      <c r="AB23" s="16" t="s">
        <v>2052</v>
      </c>
      <c r="AC23" s="15">
        <v>53.396000000000001</v>
      </c>
      <c r="AD23" s="16" t="s">
        <v>2052</v>
      </c>
      <c r="AE23" s="15">
        <v>28.763999999999999</v>
      </c>
      <c r="AF23" s="16" t="s">
        <v>2355</v>
      </c>
      <c r="AG23" s="17">
        <f>(A1L356C13 + A1L356C14)</f>
        <v>82.16</v>
      </c>
      <c r="AH23" s="16" t="s">
        <v>2356</v>
      </c>
      <c r="AI23" s="17">
        <f>IF(RUN_YEARS &gt; 1,(A1L356C3 + A1L356C6) / 2, 0 )</f>
        <v>64.19550000000001</v>
      </c>
      <c r="AJ23" s="16" t="s">
        <v>2357</v>
      </c>
      <c r="AK23" s="17">
        <f>IF(RUN_YEARS &gt; 2,(A1L356C3 + A1L356C6 + A1L356C9) / 3, 0 )</f>
        <v>66.924000000000007</v>
      </c>
      <c r="AL23" s="16" t="s">
        <v>2358</v>
      </c>
      <c r="AM23" s="17">
        <f>IF(RUN_YEARS &gt; 3,(A1L356C3 + A1L356C6 + A1L356C9 + A1L356C12) / 4, 0 )</f>
        <v>69.362250000000003</v>
      </c>
      <c r="AN23" s="16" t="s">
        <v>2359</v>
      </c>
      <c r="AO23" s="17">
        <f>IF(RUN_YEARS &gt; 4,(A1L356C3 + A1L356C6 + A1L356C9 + A1L356C12 + A1L356C15) / 5, 0 )</f>
        <v>71.921800000000005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1656.431</v>
      </c>
      <c r="F24" s="16" t="s">
        <v>2062</v>
      </c>
      <c r="G24" s="15">
        <v>1685.3140000000001</v>
      </c>
      <c r="H24" s="16" t="s">
        <v>2360</v>
      </c>
      <c r="I24" s="17">
        <f>(A1L357C1 + A1L357C2)</f>
        <v>3341.7449999999999</v>
      </c>
      <c r="J24" s="16" t="s">
        <v>2062</v>
      </c>
      <c r="K24" s="15">
        <v>1716.425</v>
      </c>
      <c r="L24" s="16" t="s">
        <v>2062</v>
      </c>
      <c r="M24" s="15">
        <v>1729.5609999999999</v>
      </c>
      <c r="N24" s="16" t="s">
        <v>2361</v>
      </c>
      <c r="O24" s="17">
        <f>(A1L357C4 + A1L357C5)</f>
        <v>3445.9859999999999</v>
      </c>
      <c r="P24" s="16" t="s">
        <v>2062</v>
      </c>
      <c r="Q24" s="15">
        <v>1727.713</v>
      </c>
      <c r="R24" s="16" t="s">
        <v>2062</v>
      </c>
      <c r="S24" s="15">
        <v>1715.249</v>
      </c>
      <c r="T24" s="16" t="s">
        <v>2362</v>
      </c>
      <c r="U24" s="17">
        <f>(A1L357C7 + A1L357C8)</f>
        <v>3442.962</v>
      </c>
      <c r="V24" s="16" t="s">
        <v>2062</v>
      </c>
      <c r="W24" s="15">
        <v>1610.213</v>
      </c>
      <c r="X24" s="16" t="s">
        <v>2062</v>
      </c>
      <c r="Y24" s="15">
        <v>1599.394</v>
      </c>
      <c r="Z24" s="16" t="s">
        <v>2363</v>
      </c>
      <c r="AA24" s="17">
        <f>(A1L357C10 + A1L357C11)</f>
        <v>3209.607</v>
      </c>
      <c r="AB24" s="16" t="s">
        <v>2062</v>
      </c>
      <c r="AC24" s="15">
        <v>1582.107</v>
      </c>
      <c r="AD24" s="16" t="s">
        <v>2062</v>
      </c>
      <c r="AE24" s="15">
        <v>1578.6510000000001</v>
      </c>
      <c r="AF24" s="16" t="s">
        <v>2364</v>
      </c>
      <c r="AG24" s="17">
        <f>(A1L357C13 + A1L357C14)</f>
        <v>3160.7579999999998</v>
      </c>
      <c r="AH24" s="16" t="s">
        <v>2365</v>
      </c>
      <c r="AI24" s="17">
        <f>IF(RUN_YEARS &gt; 1,(A1L357C3 + A1L357C6) / 2, 0 )</f>
        <v>3393.8654999999999</v>
      </c>
      <c r="AJ24" s="16" t="s">
        <v>2366</v>
      </c>
      <c r="AK24" s="17">
        <f>IF(RUN_YEARS &gt; 2,(A1L357C3 + A1L357C6 + A1L357C9) / 3, 0 )</f>
        <v>3410.2309999999998</v>
      </c>
      <c r="AL24" s="16" t="s">
        <v>2367</v>
      </c>
      <c r="AM24" s="17">
        <f>IF(RUN_YEARS &gt; 3,(A1L357C3 + A1L357C6 + A1L357C9 + A1L357C12) / 4, 0 )</f>
        <v>3360.0749999999998</v>
      </c>
      <c r="AN24" s="16" t="s">
        <v>2368</v>
      </c>
      <c r="AO24" s="17">
        <f>IF(RUN_YEARS &gt; 4,(A1L357C3 + A1L357C6 + A1L357C9 + A1L357C12 + A1L357C15) / 5, 0 )</f>
        <v>3320.2115999999996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168.309</v>
      </c>
      <c r="F25" s="16" t="s">
        <v>2072</v>
      </c>
      <c r="G25" s="15">
        <v>409.65</v>
      </c>
      <c r="H25" s="16" t="s">
        <v>2369</v>
      </c>
      <c r="I25" s="17">
        <f>(A1L358C1 + A1L358C2)</f>
        <v>577.95899999999995</v>
      </c>
      <c r="J25" s="16" t="s">
        <v>2072</v>
      </c>
      <c r="K25" s="15">
        <v>175.99299999999999</v>
      </c>
      <c r="L25" s="16" t="s">
        <v>2072</v>
      </c>
      <c r="M25" s="15">
        <v>432.00400000000002</v>
      </c>
      <c r="N25" s="16" t="s">
        <v>2370</v>
      </c>
      <c r="O25" s="17">
        <f>(A1L358C4 + A1L358C5)</f>
        <v>607.99700000000007</v>
      </c>
      <c r="P25" s="16" t="s">
        <v>2072</v>
      </c>
      <c r="Q25" s="15">
        <v>173.05199999999999</v>
      </c>
      <c r="R25" s="16" t="s">
        <v>2072</v>
      </c>
      <c r="S25" s="15">
        <v>390.97899999999998</v>
      </c>
      <c r="T25" s="16" t="s">
        <v>2371</v>
      </c>
      <c r="U25" s="17">
        <f>(A1L358C7 + A1L358C8)</f>
        <v>564.03099999999995</v>
      </c>
      <c r="V25" s="16" t="s">
        <v>2072</v>
      </c>
      <c r="W25" s="15">
        <v>158.82599999999999</v>
      </c>
      <c r="X25" s="16" t="s">
        <v>2072</v>
      </c>
      <c r="Y25" s="15">
        <v>384.98599999999999</v>
      </c>
      <c r="Z25" s="16" t="s">
        <v>2372</v>
      </c>
      <c r="AA25" s="17">
        <f>(A1L358C10 + A1L358C11)</f>
        <v>543.81200000000001</v>
      </c>
      <c r="AB25" s="16" t="s">
        <v>2072</v>
      </c>
      <c r="AC25" s="15">
        <v>151.07499999999999</v>
      </c>
      <c r="AD25" s="16" t="s">
        <v>2072</v>
      </c>
      <c r="AE25" s="15">
        <v>366.14600000000002</v>
      </c>
      <c r="AF25" s="16" t="s">
        <v>2373</v>
      </c>
      <c r="AG25" s="17">
        <f>(A1L358C13 + A1L358C14)</f>
        <v>517.221</v>
      </c>
      <c r="AH25" s="16" t="s">
        <v>2374</v>
      </c>
      <c r="AI25" s="17">
        <f>IF(RUN_YEARS &gt; 1,(A1L358C3 + A1L358C6) / 2, 0 )</f>
        <v>592.97800000000007</v>
      </c>
      <c r="AJ25" s="16" t="s">
        <v>2375</v>
      </c>
      <c r="AK25" s="17">
        <f>IF(RUN_YEARS &gt; 2,(A1L358C3 + A1L358C6 + A1L358C9) / 3, 0 )</f>
        <v>583.32900000000006</v>
      </c>
      <c r="AL25" s="16" t="s">
        <v>2376</v>
      </c>
      <c r="AM25" s="17">
        <f>IF(RUN_YEARS &gt; 3,(A1L358C3 + A1L358C6 + A1L358C9 + A1L358C12) / 4, 0 )</f>
        <v>573.44974999999999</v>
      </c>
      <c r="AN25" s="16" t="s">
        <v>2377</v>
      </c>
      <c r="AO25" s="17">
        <f>IF(RUN_YEARS &gt; 4,(A1L358C3 + A1L358C6 + A1L358C9 + A1L358C12 + A1L358C15) / 5, 0 )</f>
        <v>562.20399999999995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0.16500000000000001</v>
      </c>
      <c r="F26" s="16" t="s">
        <v>2082</v>
      </c>
      <c r="G26" s="15">
        <v>0.46100000000000002</v>
      </c>
      <c r="H26" s="16" t="s">
        <v>2378</v>
      </c>
      <c r="I26" s="17">
        <f>(A1L359C1 + A1L359C2)</f>
        <v>0.626</v>
      </c>
      <c r="J26" s="16" t="s">
        <v>2082</v>
      </c>
      <c r="K26" s="15">
        <v>0.23100000000000001</v>
      </c>
      <c r="L26" s="16" t="s">
        <v>2082</v>
      </c>
      <c r="M26" s="15">
        <v>0.80800000000000005</v>
      </c>
      <c r="N26" s="16" t="s">
        <v>2379</v>
      </c>
      <c r="O26" s="17">
        <f>(A1L359C4 + A1L359C5)</f>
        <v>1.0390000000000001</v>
      </c>
      <c r="P26" s="16" t="s">
        <v>2082</v>
      </c>
      <c r="Q26" s="15">
        <v>0.161</v>
      </c>
      <c r="R26" s="16" t="s">
        <v>2082</v>
      </c>
      <c r="S26" s="15">
        <v>0.54700000000000004</v>
      </c>
      <c r="T26" s="16" t="s">
        <v>2380</v>
      </c>
      <c r="U26" s="17">
        <f>(A1L359C7 + A1L359C8)</f>
        <v>0.70800000000000007</v>
      </c>
      <c r="V26" s="16" t="s">
        <v>2082</v>
      </c>
      <c r="W26" s="15">
        <v>0.16500000000000001</v>
      </c>
      <c r="X26" s="16" t="s">
        <v>2082</v>
      </c>
      <c r="Y26" s="15">
        <v>0.55100000000000005</v>
      </c>
      <c r="Z26" s="16" t="s">
        <v>2381</v>
      </c>
      <c r="AA26" s="17">
        <f>(A1L359C10 + A1L359C11)</f>
        <v>0.71600000000000008</v>
      </c>
      <c r="AB26" s="16" t="s">
        <v>2082</v>
      </c>
      <c r="AC26" s="15">
        <v>0.39300000000000002</v>
      </c>
      <c r="AD26" s="16" t="s">
        <v>2082</v>
      </c>
      <c r="AE26" s="15">
        <v>0.51700000000000002</v>
      </c>
      <c r="AF26" s="16" t="s">
        <v>2382</v>
      </c>
      <c r="AG26" s="17">
        <f>(A1L359C13 + A1L359C14)</f>
        <v>0.91</v>
      </c>
      <c r="AH26" s="16" t="s">
        <v>2383</v>
      </c>
      <c r="AI26" s="17">
        <f>IF(RUN_YEARS &gt; 1,(A1L359C3 + A1L359C6) / 2, 0 )</f>
        <v>0.83250000000000002</v>
      </c>
      <c r="AJ26" s="16" t="s">
        <v>2384</v>
      </c>
      <c r="AK26" s="17">
        <f>IF(RUN_YEARS &gt; 2,(A1L359C3 + A1L359C6 + A1L359C9) / 3, 0 )</f>
        <v>0.79100000000000004</v>
      </c>
      <c r="AL26" s="16" t="s">
        <v>2385</v>
      </c>
      <c r="AM26" s="17">
        <f>IF(RUN_YEARS &gt; 3,(A1L359C3 + A1L359C6 + A1L359C9 + A1L359C12) / 4, 0 )</f>
        <v>0.7722500000000001</v>
      </c>
      <c r="AN26" s="16" t="s">
        <v>2386</v>
      </c>
      <c r="AO26" s="17">
        <f>IF(RUN_YEARS &gt; 4,(A1L359C3 + A1L359C6 + A1L359C9 + A1L359C12 + A1L359C15) / 5, 0 )</f>
        <v>0.79980000000000007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100.148</v>
      </c>
      <c r="F27" s="16" t="s">
        <v>2092</v>
      </c>
      <c r="G27" s="15">
        <v>134.93</v>
      </c>
      <c r="H27" s="16" t="s">
        <v>2387</v>
      </c>
      <c r="I27" s="17">
        <f>(A1L360C1 + A1L360C2)</f>
        <v>235.078</v>
      </c>
      <c r="J27" s="16" t="s">
        <v>2092</v>
      </c>
      <c r="K27" s="15">
        <v>112.931</v>
      </c>
      <c r="L27" s="16" t="s">
        <v>2092</v>
      </c>
      <c r="M27" s="15">
        <v>142.93299999999999</v>
      </c>
      <c r="N27" s="16" t="s">
        <v>2388</v>
      </c>
      <c r="O27" s="17">
        <f>(A1L360C4 + A1L360C5)</f>
        <v>255.86399999999998</v>
      </c>
      <c r="P27" s="16" t="s">
        <v>2092</v>
      </c>
      <c r="Q27" s="15">
        <v>120.47799999999999</v>
      </c>
      <c r="R27" s="16" t="s">
        <v>2092</v>
      </c>
      <c r="S27" s="15">
        <v>145.49199999999999</v>
      </c>
      <c r="T27" s="16" t="s">
        <v>2389</v>
      </c>
      <c r="U27" s="17">
        <f>(A1L360C7 + A1L360C8)</f>
        <v>265.96999999999997</v>
      </c>
      <c r="V27" s="16" t="s">
        <v>2092</v>
      </c>
      <c r="W27" s="15">
        <v>109.797</v>
      </c>
      <c r="X27" s="16" t="s">
        <v>2092</v>
      </c>
      <c r="Y27" s="15">
        <v>136.16800000000001</v>
      </c>
      <c r="Z27" s="16" t="s">
        <v>2390</v>
      </c>
      <c r="AA27" s="17">
        <f>(A1L360C10 + A1L360C11)</f>
        <v>245.965</v>
      </c>
      <c r="AB27" s="16" t="s">
        <v>2092</v>
      </c>
      <c r="AC27" s="15">
        <v>107.235</v>
      </c>
      <c r="AD27" s="16" t="s">
        <v>2092</v>
      </c>
      <c r="AE27" s="15">
        <v>127.42100000000001</v>
      </c>
      <c r="AF27" s="16" t="s">
        <v>2391</v>
      </c>
      <c r="AG27" s="17">
        <f>(A1L360C13 + A1L360C14)</f>
        <v>234.65600000000001</v>
      </c>
      <c r="AH27" s="16" t="s">
        <v>2392</v>
      </c>
      <c r="AI27" s="17">
        <f>IF(RUN_YEARS &gt; 1,(A1L360C3 + A1L360C6) / 2, 0 )</f>
        <v>245.471</v>
      </c>
      <c r="AJ27" s="16" t="s">
        <v>2393</v>
      </c>
      <c r="AK27" s="17">
        <f>IF(RUN_YEARS &gt; 2,(A1L360C3 + A1L360C6 + A1L360C9) / 3, 0 )</f>
        <v>252.304</v>
      </c>
      <c r="AL27" s="16" t="s">
        <v>2394</v>
      </c>
      <c r="AM27" s="17">
        <f>IF(RUN_YEARS &gt; 3,(A1L360C3 + A1L360C6 + A1L360C9 + A1L360C12) / 4, 0 )</f>
        <v>250.71925000000002</v>
      </c>
      <c r="AN27" s="16" t="s">
        <v>2395</v>
      </c>
      <c r="AO27" s="17">
        <f>IF(RUN_YEARS &gt; 4,(A1L360C3 + A1L360C6 + A1L360C9 + A1L360C12 + A1L360C15) / 5, 0 )</f>
        <v>247.50660000000002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664.66</v>
      </c>
      <c r="F28" s="16" t="s">
        <v>2102</v>
      </c>
      <c r="G28" s="15">
        <v>664.87099999999998</v>
      </c>
      <c r="H28" s="16" t="s">
        <v>2396</v>
      </c>
      <c r="I28" s="17">
        <f>(A1L361C1 + A1L361C2)</f>
        <v>1329.5309999999999</v>
      </c>
      <c r="J28" s="16" t="s">
        <v>2102</v>
      </c>
      <c r="K28" s="15">
        <v>650.83100000000002</v>
      </c>
      <c r="L28" s="16" t="s">
        <v>2102</v>
      </c>
      <c r="M28" s="15">
        <v>671.09400000000005</v>
      </c>
      <c r="N28" s="16" t="s">
        <v>2397</v>
      </c>
      <c r="O28" s="17">
        <f>(A1L361C4 + A1L361C5)</f>
        <v>1321.9250000000002</v>
      </c>
      <c r="P28" s="16" t="s">
        <v>2102</v>
      </c>
      <c r="Q28" s="15">
        <v>648.005</v>
      </c>
      <c r="R28" s="16" t="s">
        <v>2102</v>
      </c>
      <c r="S28" s="15">
        <v>693.02700000000004</v>
      </c>
      <c r="T28" s="16" t="s">
        <v>2398</v>
      </c>
      <c r="U28" s="17">
        <f>(A1L361C7 + A1L361C8)</f>
        <v>1341.0320000000002</v>
      </c>
      <c r="V28" s="16" t="s">
        <v>2102</v>
      </c>
      <c r="W28" s="15">
        <v>636.44500000000005</v>
      </c>
      <c r="X28" s="16" t="s">
        <v>2102</v>
      </c>
      <c r="Y28" s="15">
        <v>711.76599999999996</v>
      </c>
      <c r="Z28" s="16" t="s">
        <v>2399</v>
      </c>
      <c r="AA28" s="17">
        <f>(A1L361C10 + A1L361C11)</f>
        <v>1348.211</v>
      </c>
      <c r="AB28" s="16" t="s">
        <v>2102</v>
      </c>
      <c r="AC28" s="15">
        <v>608.19500000000005</v>
      </c>
      <c r="AD28" s="16" t="s">
        <v>2102</v>
      </c>
      <c r="AE28" s="15">
        <v>667.71799999999996</v>
      </c>
      <c r="AF28" s="16" t="s">
        <v>2400</v>
      </c>
      <c r="AG28" s="17">
        <f>(A1L361C13 + A1L361C14)</f>
        <v>1275.913</v>
      </c>
      <c r="AH28" s="16" t="s">
        <v>2401</v>
      </c>
      <c r="AI28" s="17">
        <f>IF(RUN_YEARS &gt; 1,(A1L361C3 + A1L361C6) / 2, 0 )</f>
        <v>1325.7280000000001</v>
      </c>
      <c r="AJ28" s="16" t="s">
        <v>2402</v>
      </c>
      <c r="AK28" s="17">
        <f>IF(RUN_YEARS &gt; 2,(A1L361C3 + A1L361C6 + A1L361C9) / 3, 0 )</f>
        <v>1330.8293333333334</v>
      </c>
      <c r="AL28" s="16" t="s">
        <v>2403</v>
      </c>
      <c r="AM28" s="17">
        <f>IF(RUN_YEARS &gt; 3,(A1L361C3 + A1L361C6 + A1L361C9 + A1L361C12) / 4, 0 )</f>
        <v>1335.1747500000001</v>
      </c>
      <c r="AN28" s="16" t="s">
        <v>2404</v>
      </c>
      <c r="AO28" s="17">
        <f>IF(RUN_YEARS &gt; 4,(A1L361C3 + A1L361C6 + A1L361C9 + A1L361C12 + A1L361C15) / 5, 0 )</f>
        <v>1323.3224000000002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6.11</v>
      </c>
      <c r="F29" s="16" t="s">
        <v>2112</v>
      </c>
      <c r="G29" s="15">
        <v>6.2169999999999996</v>
      </c>
      <c r="H29" s="16" t="s">
        <v>2405</v>
      </c>
      <c r="I29" s="17">
        <f>(A1L362C1 + A1L362C2)</f>
        <v>12.327</v>
      </c>
      <c r="J29" s="16" t="s">
        <v>2112</v>
      </c>
      <c r="K29" s="15">
        <v>19.908000000000001</v>
      </c>
      <c r="L29" s="16" t="s">
        <v>2112</v>
      </c>
      <c r="M29" s="15">
        <v>19.645</v>
      </c>
      <c r="N29" s="16" t="s">
        <v>2406</v>
      </c>
      <c r="O29" s="17">
        <f>(A1L362C4 + A1L362C5)</f>
        <v>39.552999999999997</v>
      </c>
      <c r="P29" s="16" t="s">
        <v>2112</v>
      </c>
      <c r="Q29" s="15">
        <v>23.548999999999999</v>
      </c>
      <c r="R29" s="16" t="s">
        <v>2112</v>
      </c>
      <c r="S29" s="15">
        <v>24.036999999999999</v>
      </c>
      <c r="T29" s="16" t="s">
        <v>2407</v>
      </c>
      <c r="U29" s="17">
        <f>(A1L362C7 + A1L362C8)</f>
        <v>47.585999999999999</v>
      </c>
      <c r="V29" s="16" t="s">
        <v>2112</v>
      </c>
      <c r="W29" s="15">
        <v>24.341000000000001</v>
      </c>
      <c r="X29" s="16" t="s">
        <v>2112</v>
      </c>
      <c r="Y29" s="15">
        <v>24.504999999999999</v>
      </c>
      <c r="Z29" s="16" t="s">
        <v>2408</v>
      </c>
      <c r="AA29" s="17">
        <f>(A1L362C10 + A1L362C11)</f>
        <v>48.846000000000004</v>
      </c>
      <c r="AB29" s="16" t="s">
        <v>2112</v>
      </c>
      <c r="AC29" s="15">
        <v>25.645</v>
      </c>
      <c r="AD29" s="16" t="s">
        <v>2112</v>
      </c>
      <c r="AE29" s="15">
        <v>25.65</v>
      </c>
      <c r="AF29" s="16" t="s">
        <v>2409</v>
      </c>
      <c r="AG29" s="17">
        <f>(A1L362C13 + A1L362C14)</f>
        <v>51.295000000000002</v>
      </c>
      <c r="AH29" s="16" t="s">
        <v>2410</v>
      </c>
      <c r="AI29" s="17">
        <f>IF(RUN_YEARS &gt; 1,(A1L362C3 + A1L362C6) / 2, 0 )</f>
        <v>25.939999999999998</v>
      </c>
      <c r="AJ29" s="16" t="s">
        <v>2411</v>
      </c>
      <c r="AK29" s="17">
        <f>IF(RUN_YEARS &gt; 2,(A1L362C3 + A1L362C6 + A1L362C9) / 3, 0 )</f>
        <v>33.155333333333331</v>
      </c>
      <c r="AL29" s="16" t="s">
        <v>2412</v>
      </c>
      <c r="AM29" s="17">
        <f>IF(RUN_YEARS &gt; 3,(A1L362C3 + A1L362C6 + A1L362C9 + A1L362C12) / 4, 0 )</f>
        <v>37.078000000000003</v>
      </c>
      <c r="AN29" s="16" t="s">
        <v>2413</v>
      </c>
      <c r="AO29" s="17">
        <f>IF(RUN_YEARS &gt; 4,(A1L362C3 + A1L362C6 + A1L362C9 + A1L362C12 + A1L362C15) / 5, 0 )</f>
        <v>39.921400000000006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670.77</v>
      </c>
      <c r="F30" s="16" t="s">
        <v>2415</v>
      </c>
      <c r="G30" s="17">
        <f>(A1L361C2 + A1L362C2)</f>
        <v>671.08799999999997</v>
      </c>
      <c r="H30" s="16" t="s">
        <v>2416</v>
      </c>
      <c r="I30" s="17">
        <f>(A1L363C1 + A1L363C2)</f>
        <v>1341.8579999999999</v>
      </c>
      <c r="J30" s="16" t="s">
        <v>2417</v>
      </c>
      <c r="K30" s="17">
        <f>(A1L361C4 + A1L362C4)</f>
        <v>670.73900000000003</v>
      </c>
      <c r="L30" s="16" t="s">
        <v>2418</v>
      </c>
      <c r="M30" s="17">
        <f>(A1L361C5 + A1L362C5)</f>
        <v>690.73900000000003</v>
      </c>
      <c r="N30" s="16" t="s">
        <v>2419</v>
      </c>
      <c r="O30" s="17">
        <f>(A1L363C4 + A1L363C5)</f>
        <v>1361.4780000000001</v>
      </c>
      <c r="P30" s="16" t="s">
        <v>2420</v>
      </c>
      <c r="Q30" s="17">
        <f>(A1L361C7 + A1L362C7)</f>
        <v>671.55399999999997</v>
      </c>
      <c r="R30" s="16" t="s">
        <v>2421</v>
      </c>
      <c r="S30" s="17">
        <f>(A1L361C8 + A1L362C8)</f>
        <v>717.06400000000008</v>
      </c>
      <c r="T30" s="16" t="s">
        <v>2422</v>
      </c>
      <c r="U30" s="17">
        <f>(A1L363C7 + A1L363C8)</f>
        <v>1388.6179999999999</v>
      </c>
      <c r="V30" s="16" t="s">
        <v>2423</v>
      </c>
      <c r="W30" s="17">
        <f>(A1L361C10 + A1L362C10)</f>
        <v>660.78600000000006</v>
      </c>
      <c r="X30" s="16" t="s">
        <v>2424</v>
      </c>
      <c r="Y30" s="17">
        <f>(A1L361C11 + A1L362C11)</f>
        <v>736.27099999999996</v>
      </c>
      <c r="Z30" s="16" t="s">
        <v>2425</v>
      </c>
      <c r="AA30" s="17">
        <f>(A1L363C10 + A1L363C11)</f>
        <v>1397.057</v>
      </c>
      <c r="AB30" s="16" t="s">
        <v>2426</v>
      </c>
      <c r="AC30" s="17">
        <f>(A1L361C13 + A1L362C13)</f>
        <v>633.84</v>
      </c>
      <c r="AD30" s="16" t="s">
        <v>2427</v>
      </c>
      <c r="AE30" s="17">
        <f>(A1L361C14 + A1L362C14)</f>
        <v>693.36799999999994</v>
      </c>
      <c r="AF30" s="16" t="s">
        <v>2428</v>
      </c>
      <c r="AG30" s="17">
        <f>(A1L363C13 + A1L363C14)</f>
        <v>1327.2080000000001</v>
      </c>
      <c r="AH30" s="16" t="s">
        <v>2429</v>
      </c>
      <c r="AI30" s="17">
        <f>IF(RUN_YEARS &gt; 1,(A1L363C3 + A1L363C6) / 2, 0 )</f>
        <v>1351.6680000000001</v>
      </c>
      <c r="AJ30" s="16" t="s">
        <v>2430</v>
      </c>
      <c r="AK30" s="17">
        <f>IF(RUN_YEARS &gt; 2,(A1L363C3 + A1L363C6 + A1L363C9) / 3, 0 )</f>
        <v>1363.9846666666667</v>
      </c>
      <c r="AL30" s="16" t="s">
        <v>2431</v>
      </c>
      <c r="AM30" s="17">
        <f>IF(RUN_YEARS &gt; 3,(A1L363C3 + A1L363C6 + A1L363C9 + A1L363C12) / 4, 0 )</f>
        <v>1372.2527500000001</v>
      </c>
      <c r="AN30" s="16" t="s">
        <v>2432</v>
      </c>
      <c r="AO30" s="17">
        <f>IF(RUN_YEARS &gt; 4,(A1L363C3 + A1L363C6 + A1L363C9 + A1L363C12 + A1L363C15) / 5, 0 )</f>
        <v>1363.2438000000002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5473.1229999999996</v>
      </c>
      <c r="F31" s="16" t="s">
        <v>2434</v>
      </c>
      <c r="G31" s="17">
        <f>(A1L341C2 + A1L344C2 + A1L345C2 + A1L348C2 + A1L349C2 + SUM(A1L352C2:A1L362C2))</f>
        <v>5697.241</v>
      </c>
      <c r="H31" s="16" t="s">
        <v>2435</v>
      </c>
      <c r="I31" s="17">
        <f>(A1L364C1 + A1L364C2)</f>
        <v>11170.364</v>
      </c>
      <c r="J31" s="16" t="s">
        <v>2436</v>
      </c>
      <c r="K31" s="17">
        <f>(A1L341C4 + A1L344C4 + A1L345C4 + A1L348C4 + A1L349C4 + SUM(A1L352C4:A1L362C4))</f>
        <v>5873.1929999999993</v>
      </c>
      <c r="L31" s="16" t="s">
        <v>2437</v>
      </c>
      <c r="M31" s="17">
        <f>(A1L341C5 + A1L344C5 + A1L345C5 + A1L348C5 + A1L349C5 + SUM(A1L352C5:A1L362C5))</f>
        <v>6101.3070000000007</v>
      </c>
      <c r="N31" s="16" t="s">
        <v>2438</v>
      </c>
      <c r="O31" s="17">
        <f>(A1L364C4 + A1L364C5)</f>
        <v>11974.5</v>
      </c>
      <c r="P31" s="16" t="s">
        <v>2439</v>
      </c>
      <c r="Q31" s="17">
        <f>(A1L341C7 + A1L344C7 + A1L345C7 + A1L348C7 + A1L349C7 + SUM(A1L352C7:A1L362C7))</f>
        <v>6281.8240000000005</v>
      </c>
      <c r="R31" s="16" t="s">
        <v>2440</v>
      </c>
      <c r="S31" s="17">
        <f>(A1L341C8 + A1L344C8 + A1L345C8 + A1L348C8 + A1L349C8 + SUM(A1L352C8:A1L362C8))</f>
        <v>6423.4619999999995</v>
      </c>
      <c r="T31" s="16" t="s">
        <v>2441</v>
      </c>
      <c r="U31" s="17">
        <f>(A1L364C7 + A1L364C8)</f>
        <v>12705.286</v>
      </c>
      <c r="V31" s="16" t="s">
        <v>2442</v>
      </c>
      <c r="W31" s="17">
        <f>(A1L341C10 + A1L344C10 + A1L345C10 + A1L348C10 + A1L349C10 + SUM(A1L352C10:A1L362C10))</f>
        <v>5894.0740000000005</v>
      </c>
      <c r="X31" s="16" t="s">
        <v>2443</v>
      </c>
      <c r="Y31" s="17">
        <f>(A1L341C11 + A1L344C11 + A1L345C11 + A1L348C11 + A1L349C11 + SUM(A1L352C11:A1L362C11))</f>
        <v>6066.7370000000001</v>
      </c>
      <c r="Z31" s="16" t="s">
        <v>2444</v>
      </c>
      <c r="AA31" s="17">
        <f>(A1L364C10 + A1L364C11)</f>
        <v>11960.811000000002</v>
      </c>
      <c r="AB31" s="16" t="s">
        <v>2445</v>
      </c>
      <c r="AC31" s="17">
        <f>(A1L341C13 + A1L344C13 + A1L345C13 + A1L348C13 + A1L349C13 + SUM(A1L352C13:A1L362C13))</f>
        <v>5993.4580000000005</v>
      </c>
      <c r="AD31" s="16" t="s">
        <v>2446</v>
      </c>
      <c r="AE31" s="17">
        <f>(A1L341C14 + A1L344C14 + A1L345C14 + A1L348C14 + A1L349C14 + SUM(A1L352C14:A1L362C14))</f>
        <v>6040.3109999999997</v>
      </c>
      <c r="AF31" s="16" t="s">
        <v>2447</v>
      </c>
      <c r="AG31" s="17">
        <f>(A1L364C13 + A1L364C14)</f>
        <v>12033.769</v>
      </c>
      <c r="AH31" s="16" t="s">
        <v>2448</v>
      </c>
      <c r="AI31" s="17">
        <f>IF(RUN_YEARS &gt; 1,(A1L364C3 + A1L364C6) / 2, 0 )</f>
        <v>11572.432000000001</v>
      </c>
      <c r="AJ31" s="16" t="s">
        <v>2449</v>
      </c>
      <c r="AK31" s="17">
        <f>IF(RUN_YEARS &gt; 2,(A1L364C3 + A1L364C6 + A1L364C9) / 3, 0 )</f>
        <v>11950.050000000001</v>
      </c>
      <c r="AL31" s="16" t="s">
        <v>2450</v>
      </c>
      <c r="AM31" s="17">
        <f>IF(RUN_YEARS &gt; 3,(A1L364C3 + A1L364C6 + A1L364C9 + A1L364C12) / 4, 0 )</f>
        <v>11952.740250000001</v>
      </c>
      <c r="AN31" s="16" t="s">
        <v>2451</v>
      </c>
      <c r="AO31" s="17">
        <f>IF(RUN_YEARS &gt; 4,(A1L364C3 + A1L364C6 + A1L364C9 + A1L364C12 + A1L364C15) / 5, 0 )</f>
        <v>11968.946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07F11-2F70-460C-9AAC-53B20F697E33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85448-DB0A-436A-B10C-71C9DB59197F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8614C-6B7A-4BFB-AEED-AB197E622E3C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34B28-2D06-4882-B769-6768655E437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0.26198747022588526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0.25275388714231467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0.25548314747297374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0.26475629904925552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0.26266951962853347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0.25719041834900125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0.25658417976510733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0.25861371566951713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0.2594235226641679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18.768999999999998</v>
      </c>
      <c r="F9" s="16" t="s">
        <v>2959</v>
      </c>
      <c r="G9" s="6">
        <v>31.154</v>
      </c>
      <c r="H9" s="16" t="s">
        <v>2959</v>
      </c>
      <c r="I9" s="6">
        <v>13.199</v>
      </c>
      <c r="J9" s="16" t="s">
        <v>2959</v>
      </c>
      <c r="K9" s="6">
        <v>8.67</v>
      </c>
      <c r="L9" s="16" t="s">
        <v>3025</v>
      </c>
      <c r="M9" s="1">
        <f>(A1L542C1 * 2 + A1L542C2 + A1L542C3)</f>
        <v>81.890999999999991</v>
      </c>
      <c r="N9" s="16" t="s">
        <v>3026</v>
      </c>
      <c r="O9" s="1">
        <f>(A1L542C4 * 2 + A1L542C2 + A1L542C3)</f>
        <v>61.692999999999998</v>
      </c>
      <c r="P9" s="16" t="s">
        <v>3027</v>
      </c>
      <c r="Q9" s="1">
        <f>(A1L542C1 + A1L542C2 + A1L542C3 + A1L542C4)</f>
        <v>71.792000000000002</v>
      </c>
      <c r="R9" s="16" t="s">
        <v>3028</v>
      </c>
      <c r="S9" s="18">
        <f>IF(A1L542C5 &lt;&gt; 0,A1L542C6 / A1L542C5,0)</f>
        <v>0.75335506954366172</v>
      </c>
      <c r="T9" s="16" t="s">
        <v>3029</v>
      </c>
      <c r="U9" s="18">
        <f>IF(A1L542C8 = 0,A1L556C8, A1L542C8)</f>
        <v>0.75335506954366172</v>
      </c>
      <c r="V9" s="16" t="s">
        <v>2965</v>
      </c>
      <c r="W9" s="6">
        <v>13.189</v>
      </c>
      <c r="X9" s="16" t="s">
        <v>2965</v>
      </c>
      <c r="Y9" s="6">
        <v>29.591999999999999</v>
      </c>
      <c r="Z9" s="16" t="s">
        <v>2965</v>
      </c>
      <c r="AA9" s="6">
        <v>12.5</v>
      </c>
      <c r="AB9" s="16" t="s">
        <v>2965</v>
      </c>
      <c r="AC9" s="6">
        <v>6.9560000000000004</v>
      </c>
      <c r="AD9" s="16" t="s">
        <v>3030</v>
      </c>
      <c r="AE9" s="1">
        <f>(A1L542C10 * 2 + A1L542C11 + A1L542C12)</f>
        <v>68.47</v>
      </c>
      <c r="AF9" s="16" t="s">
        <v>3031</v>
      </c>
      <c r="AG9" s="1">
        <f>(A1L542C13 * 2 + A1L542C11 + A1L542C12)</f>
        <v>56.003999999999998</v>
      </c>
      <c r="AH9" s="16" t="s">
        <v>3032</v>
      </c>
      <c r="AI9" s="1">
        <f>(A1L542C10 + A1L542C11 + A1L542C12 + A1L542C13)</f>
        <v>62.237000000000002</v>
      </c>
      <c r="AJ9" s="16" t="s">
        <v>3033</v>
      </c>
      <c r="AK9" s="18">
        <f>IF(A1L542C14 &lt;&gt; 0,A1L542C15 / A1L542C14,0)</f>
        <v>0.8179348619833503</v>
      </c>
      <c r="AL9" s="16" t="s">
        <v>3034</v>
      </c>
      <c r="AM9" s="18">
        <f>IF(A1L542C17 = 0,A1L556C17, A1L542C17)</f>
        <v>0.8179348619833503</v>
      </c>
      <c r="AN9" s="16" t="s">
        <v>2971</v>
      </c>
      <c r="AO9" s="6">
        <v>16.831</v>
      </c>
      <c r="AP9" s="16" t="s">
        <v>2971</v>
      </c>
      <c r="AQ9" s="6">
        <v>26.113</v>
      </c>
      <c r="AR9" s="16" t="s">
        <v>2971</v>
      </c>
      <c r="AS9" s="6">
        <v>12.661</v>
      </c>
      <c r="AT9" s="16" t="s">
        <v>2971</v>
      </c>
      <c r="AU9" s="6">
        <v>6.3330000000000002</v>
      </c>
      <c r="AV9" s="16" t="s">
        <v>3035</v>
      </c>
      <c r="AW9" s="1">
        <f>(A1L542C19 * 2 + A1L542C20 + A1L542C21)</f>
        <v>72.435999999999993</v>
      </c>
      <c r="AX9" s="16" t="s">
        <v>3036</v>
      </c>
      <c r="AY9" s="1">
        <f>(A1L542C22 * 2 + A1L542C20 + A1L542C21)</f>
        <v>51.44</v>
      </c>
      <c r="AZ9" s="16" t="s">
        <v>3037</v>
      </c>
      <c r="BA9" s="1">
        <f>(A1L542C19 + A1L542C20 + A1L542C21 + A1L542C22)</f>
        <v>61.938000000000002</v>
      </c>
      <c r="BB9" s="16" t="s">
        <v>3038</v>
      </c>
      <c r="BC9" s="18">
        <f>IF(A1L542C23 &lt;&gt; 0,A1L542C24 / A1L542C23,0)</f>
        <v>0.71014412722955444</v>
      </c>
      <c r="BD9" s="16" t="s">
        <v>3039</v>
      </c>
      <c r="BE9" s="18">
        <f>IF(A1L542C26 = 0,A1L556C26, A1L542C26)</f>
        <v>0.71014412722955444</v>
      </c>
      <c r="BF9" s="16" t="s">
        <v>2977</v>
      </c>
      <c r="BG9" s="6">
        <v>15.632</v>
      </c>
      <c r="BH9" s="16" t="s">
        <v>2977</v>
      </c>
      <c r="BI9" s="6">
        <v>22.009</v>
      </c>
      <c r="BJ9" s="16" t="s">
        <v>2977</v>
      </c>
      <c r="BK9" s="6">
        <v>10.762</v>
      </c>
      <c r="BL9" s="16" t="s">
        <v>2977</v>
      </c>
      <c r="BM9" s="6">
        <v>10.273</v>
      </c>
      <c r="BN9" s="16" t="s">
        <v>3040</v>
      </c>
      <c r="BO9" s="1">
        <f>(A1L542C28 * 2 + A1L542C29 + A1L542C30)</f>
        <v>64.034999999999997</v>
      </c>
      <c r="BP9" s="16" t="s">
        <v>3041</v>
      </c>
      <c r="BQ9" s="1">
        <f>(A1L542C31 * 2 + A1L542C29 + A1L542C30)</f>
        <v>53.317</v>
      </c>
      <c r="BR9" s="16" t="s">
        <v>3042</v>
      </c>
      <c r="BS9" s="1">
        <f>(A1L542C28 + A1L542C29 + A1L542C30 + A1L542C31)</f>
        <v>58.676000000000002</v>
      </c>
      <c r="BT9" s="16" t="s">
        <v>3043</v>
      </c>
      <c r="BU9" s="18">
        <f>IF(A1L542C32 &lt;&gt; 0,A1L542C33 / A1L542C32,0)</f>
        <v>0.83262278441477322</v>
      </c>
      <c r="BV9" s="16" t="s">
        <v>3044</v>
      </c>
      <c r="BW9" s="18">
        <f>IF(A1L542C35 = 0,A1L556C35, A1L542C35)</f>
        <v>0.83262278441477322</v>
      </c>
      <c r="BX9" s="16" t="s">
        <v>2983</v>
      </c>
      <c r="BY9" s="6">
        <v>15.959</v>
      </c>
      <c r="BZ9" s="16" t="s">
        <v>2983</v>
      </c>
      <c r="CA9" s="6">
        <v>22.841999999999999</v>
      </c>
      <c r="CB9" s="16" t="s">
        <v>2983</v>
      </c>
      <c r="CC9" s="6">
        <v>12.731999999999999</v>
      </c>
      <c r="CD9" s="16" t="s">
        <v>2983</v>
      </c>
      <c r="CE9" s="6">
        <v>4.59</v>
      </c>
      <c r="CF9" s="16" t="s">
        <v>3045</v>
      </c>
      <c r="CG9" s="1">
        <f>(A1L542C37 * 2 + A1L542C38 + A1L542C39)</f>
        <v>67.49199999999999</v>
      </c>
      <c r="CH9" s="16" t="s">
        <v>3046</v>
      </c>
      <c r="CI9" s="1">
        <f>(A1L542C40 * 2 + A1L542C38 + A1L542C39)</f>
        <v>44.753999999999998</v>
      </c>
      <c r="CJ9" s="16" t="s">
        <v>3047</v>
      </c>
      <c r="CK9" s="1">
        <f>(A1L542C37 + A1L542C38 + A1L542C39 + A1L542C40)</f>
        <v>56.123000000000005</v>
      </c>
      <c r="CL9" s="16" t="s">
        <v>3048</v>
      </c>
      <c r="CM9" s="18">
        <f>IF(A1L542C41 &lt;&gt; 0,A1L542C42 / A1L542C41,0)</f>
        <v>0.66310081194808279</v>
      </c>
      <c r="CN9" s="16" t="s">
        <v>3049</v>
      </c>
      <c r="CO9" s="18">
        <f>IF(A1L542C44 = 0,A1L556C44, A1L542C44)</f>
        <v>0.66310081194808279</v>
      </c>
      <c r="CP9" s="16" t="s">
        <v>3050</v>
      </c>
      <c r="CQ9" s="18">
        <f>IF(RUN_YEARS &gt; 1,(A1L542C1 + A1L542C10) / 2, 0)</f>
        <v>15.978999999999999</v>
      </c>
      <c r="CR9" s="16" t="s">
        <v>3051</v>
      </c>
      <c r="CS9" s="18">
        <f>IF(RUN_YEARS &gt; 1,(A1L542C2 + A1L542C11) / 2, 0)</f>
        <v>30.372999999999998</v>
      </c>
      <c r="CT9" s="16" t="s">
        <v>3052</v>
      </c>
      <c r="CU9" s="18">
        <f>IF(RUN_YEARS &gt; 1,(A1L542C3 + A1L542C12) / 2, 0)</f>
        <v>12.849499999999999</v>
      </c>
      <c r="CV9" s="16" t="s">
        <v>3053</v>
      </c>
      <c r="CW9" s="18">
        <f>IF(RUN_YEARS &gt; 1,(A1L542C4 + A1L542C13) / 2, 0)</f>
        <v>7.8130000000000006</v>
      </c>
      <c r="CX9" s="16" t="s">
        <v>3054</v>
      </c>
      <c r="CY9" s="18">
        <f>IF(RUN_YEARS &gt; 1,(A1L542C5 + A1L542C14) / 2, 0)</f>
        <v>75.180499999999995</v>
      </c>
      <c r="CZ9" s="16" t="s">
        <v>3055</v>
      </c>
      <c r="DA9" s="18">
        <f>IF(RUN_YEARS &gt; 1,(A1L542C6 + A1L542C15) / 2, 0)</f>
        <v>58.848500000000001</v>
      </c>
      <c r="DB9" s="16" t="s">
        <v>3056</v>
      </c>
      <c r="DC9" s="18">
        <f>IF(RUN_YEARS &gt; 1,(A1L542C7 + A1L542C16) / 2, 0)</f>
        <v>67.014499999999998</v>
      </c>
      <c r="DD9" s="16" t="s">
        <v>3057</v>
      </c>
      <c r="DE9" s="18">
        <f>IF(A1L542C50 &lt;&gt; 0,A1L542C51 / A1L542C50,0)</f>
        <v>0.78276281748591725</v>
      </c>
      <c r="DF9" s="16" t="s">
        <v>3058</v>
      </c>
      <c r="DG9" s="18">
        <f>IF(A1L542C53 = 0,A1L556C53, A1L542C53)</f>
        <v>0.78276281748591725</v>
      </c>
      <c r="DH9" s="16" t="s">
        <v>3059</v>
      </c>
      <c r="DI9" s="18">
        <f>IF(RUN_YEARS &gt; 2,(A1L542C1 + A1L542C10 + A1L542C19) / 3, 0)</f>
        <v>16.263000000000002</v>
      </c>
      <c r="DJ9" s="16" t="s">
        <v>3060</v>
      </c>
      <c r="DK9" s="18">
        <f>IF(RUN_YEARS &gt; 2,(A1L542C2 + A1L542C11 + A1L542C20) / 3, 0)</f>
        <v>28.952999999999999</v>
      </c>
      <c r="DL9" s="16" t="s">
        <v>3061</v>
      </c>
      <c r="DM9" s="18">
        <f>IF(RUN_YEARS &gt; 2,(A1L542C3 + A1L542C12 + A1L542C21) / 3, 0)</f>
        <v>12.786666666666667</v>
      </c>
      <c r="DN9" s="16" t="s">
        <v>3062</v>
      </c>
      <c r="DO9" s="18">
        <f>IF(RUN_YEARS &gt; 2,(A1L542C4 + A1L542C13 + A1L542C22) / 3, 0)</f>
        <v>7.3196666666666674</v>
      </c>
      <c r="DP9" s="16" t="s">
        <v>3063</v>
      </c>
      <c r="DQ9" s="18">
        <f>IF(RUN_YEARS &gt; 2,(A1L542C5 + A1L542C14 + A1L542C23) / 3, 0)</f>
        <v>74.265666666666661</v>
      </c>
      <c r="DR9" s="16" t="s">
        <v>3064</v>
      </c>
      <c r="DS9" s="18">
        <f>IF(RUN_YEARS &gt; 2,(A1L542C6 + A1L542C15 + A1L542C24) / 3, 0)</f>
        <v>56.378999999999998</v>
      </c>
      <c r="DT9" s="16" t="s">
        <v>3065</v>
      </c>
      <c r="DU9" s="18">
        <f>IF(RUN_YEARS &gt; 2,(A1L542C7 + A1L542C16 + A1L542C25) / 3, 0)</f>
        <v>65.322333333333333</v>
      </c>
      <c r="DV9" s="16" t="s">
        <v>3066</v>
      </c>
      <c r="DW9" s="18">
        <f>IF(A1L542C59 &lt;&gt; 0,A1L542C60 / A1L542C59,0)</f>
        <v>0.75915295089251655</v>
      </c>
      <c r="DX9" s="16" t="s">
        <v>3067</v>
      </c>
      <c r="DY9" s="18">
        <f>IF(A1L542C62 = 0,A1L556C62, A1L542C62)</f>
        <v>0.75915295089251655</v>
      </c>
      <c r="DZ9" s="16" t="s">
        <v>3068</v>
      </c>
      <c r="EA9" s="18">
        <f>IF(RUN_YEARS &gt; 3,(A1L542C1 + A1L542C10 + A1L542C19 + A1L542C28) / 4, 0)</f>
        <v>16.105250000000002</v>
      </c>
      <c r="EB9" s="16" t="s">
        <v>3069</v>
      </c>
      <c r="EC9" s="18">
        <f>IF(RUN_YEARS &gt; 3,(A1L542C2 + A1L542C11 + A1L542C20 + A1L542C29) / 4, 0)</f>
        <v>27.216999999999999</v>
      </c>
      <c r="ED9" s="16" t="s">
        <v>3070</v>
      </c>
      <c r="EE9" s="18">
        <f>IF(RUN_YEARS &gt; 3,(A1L542C3 + A1L542C12 + A1L542C21 + A1L542C30) / 4, 0)</f>
        <v>12.2805</v>
      </c>
      <c r="EF9" s="16" t="s">
        <v>3071</v>
      </c>
      <c r="EG9" s="18">
        <f>IF(RUN_YEARS &gt; 3,(A1L542C4 + A1L542C13 + A1L542C22 + A1L542C31) / 4, 0)</f>
        <v>8.0579999999999998</v>
      </c>
      <c r="EH9" s="16" t="s">
        <v>3072</v>
      </c>
      <c r="EI9" s="18">
        <f>IF(RUN_YEARS &gt; 3,(A1L542C5 + A1L542C14 + A1L542C23 + A1L542C32) / 4, 0)</f>
        <v>71.707999999999998</v>
      </c>
      <c r="EJ9" s="16" t="s">
        <v>3073</v>
      </c>
      <c r="EK9" s="18">
        <f>IF(RUN_YEARS &gt; 3,(A1L542C6 + A1L542C15 + A1L542C24 + A1L542C33) / 4, 0)</f>
        <v>55.613500000000002</v>
      </c>
      <c r="EL9" s="16" t="s">
        <v>3074</v>
      </c>
      <c r="EM9" s="18">
        <f>IF(RUN_YEARS &gt; 3,(A1L542C7 + A1L542C16 + A1L542C25 + A1L542C34) / 4, 0)</f>
        <v>63.660749999999993</v>
      </c>
      <c r="EN9" s="16" t="s">
        <v>3075</v>
      </c>
      <c r="EO9" s="18">
        <f>IF(A1L542C68 &lt;&gt; 0,A1L542C69 / A1L542C68,0)</f>
        <v>0.77555502872761761</v>
      </c>
      <c r="EP9" s="16" t="s">
        <v>3076</v>
      </c>
      <c r="EQ9" s="18">
        <f>IF(A1L542C71 = 0,A1L556C71, A1L542C71)</f>
        <v>0.77555502872761761</v>
      </c>
      <c r="ER9" s="16" t="s">
        <v>3077</v>
      </c>
      <c r="ES9" s="18">
        <f>IF(RUN_YEARS &gt; 4,(A1L542C1 + A1L542C10 + A1L542C19 + A1L542C28 + A1L542C37) / 5, 0)</f>
        <v>16.076000000000001</v>
      </c>
      <c r="ET9" s="16" t="s">
        <v>3078</v>
      </c>
      <c r="EU9" s="18">
        <f>IF(RUN_YEARS &gt; 4,(A1L542C2 + A1L542C11 + A1L542C20 + A1L542C29 + A1L542C38) / 5, 0)</f>
        <v>26.341999999999995</v>
      </c>
      <c r="EV9" s="16" t="s">
        <v>3079</v>
      </c>
      <c r="EW9" s="18">
        <f>IF(RUN_YEARS &gt; 4,(A1L542C3 + A1L542C12 + A1L542C21 + A1L542C30 + A1L542C39) / 5, 0)</f>
        <v>12.370799999999999</v>
      </c>
      <c r="EX9" s="16" t="s">
        <v>3080</v>
      </c>
      <c r="EY9" s="18">
        <f>IF(RUN_YEARS &gt; 4,(A1L542C4 + A1L542C13 + A1L542C22 + A1L542C31 + A1L542C40) / 5, 0)</f>
        <v>7.3644000000000007</v>
      </c>
      <c r="EZ9" s="16" t="s">
        <v>3081</v>
      </c>
      <c r="FA9" s="18">
        <f>IF(RUN_YEARS &gt; 4,(A1L542C5 + A1L542C14 + A1L542C23 + A1L542C32 + A1L542C41) / 5, 0)</f>
        <v>70.864799999999988</v>
      </c>
      <c r="FB9" s="16" t="s">
        <v>3082</v>
      </c>
      <c r="FC9" s="18">
        <f>IF(RUN_YEARS &gt; 4,(A1L542C6 + A1L542C15 + A1L542C24 + A1L542C33 + A1L542C42) / 5, 0)</f>
        <v>53.441600000000008</v>
      </c>
      <c r="FD9" s="16" t="s">
        <v>3083</v>
      </c>
      <c r="FE9" s="18">
        <f>IF(RUN_YEARS &gt; 4,(A1L542C7 + A1L542C16 + A1L542C25 + A1L542C34 + A1L542C43) / 5, 0)</f>
        <v>62.153199999999991</v>
      </c>
      <c r="FF9" s="16" t="s">
        <v>3084</v>
      </c>
      <c r="FG9" s="18">
        <f>IF(A1L542C77 &lt;&gt; 0,A1L542C78 / A1L542C77,0)</f>
        <v>0.75413463383795643</v>
      </c>
      <c r="FH9" s="16" t="s">
        <v>3085</v>
      </c>
      <c r="FI9" s="18">
        <f>IF(A1L542C80 = 0,A1L556C80, A1L542C80)</f>
        <v>0.75413463383795643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103.122</v>
      </c>
      <c r="F10" s="16" t="s">
        <v>2959</v>
      </c>
      <c r="G10" s="6">
        <v>95.531000000000006</v>
      </c>
      <c r="H10" s="16" t="s">
        <v>2959</v>
      </c>
      <c r="I10" s="6">
        <v>96.944000000000003</v>
      </c>
      <c r="J10" s="16" t="s">
        <v>2959</v>
      </c>
      <c r="K10" s="6">
        <v>50.094999999999999</v>
      </c>
      <c r="L10" s="16" t="s">
        <v>3086</v>
      </c>
      <c r="M10" s="1">
        <f>(A1L543C1 * 2 + A1L543C2 + A1L543C3)</f>
        <v>398.71899999999999</v>
      </c>
      <c r="N10" s="16" t="s">
        <v>3087</v>
      </c>
      <c r="O10" s="1">
        <f>(A1L543C4 * 2 + A1L543C2 + A1L543C3)</f>
        <v>292.66500000000002</v>
      </c>
      <c r="P10" s="16" t="s">
        <v>3088</v>
      </c>
      <c r="Q10" s="1">
        <f>(A1L543C1 + A1L543C2 + A1L543C3 + A1L543C4)</f>
        <v>345.69200000000001</v>
      </c>
      <c r="R10" s="16" t="s">
        <v>3089</v>
      </c>
      <c r="S10" s="18">
        <f>IF(A1L543C5 &lt;&gt; 0,A1L543C6 / A1L543C5,0)</f>
        <v>0.73401317719998305</v>
      </c>
      <c r="T10" s="16" t="s">
        <v>3090</v>
      </c>
      <c r="U10" s="18">
        <f>IF(A1L543C8 = 0,A1L556C8, A1L543C8)</f>
        <v>0.73401317719998305</v>
      </c>
      <c r="V10" s="16" t="s">
        <v>2965</v>
      </c>
      <c r="W10" s="6">
        <v>74.873000000000005</v>
      </c>
      <c r="X10" s="16" t="s">
        <v>2965</v>
      </c>
      <c r="Y10" s="6">
        <v>75.213999999999999</v>
      </c>
      <c r="Z10" s="16" t="s">
        <v>2965</v>
      </c>
      <c r="AA10" s="6">
        <v>101.086</v>
      </c>
      <c r="AB10" s="16" t="s">
        <v>2965</v>
      </c>
      <c r="AC10" s="6">
        <v>41.734999999999999</v>
      </c>
      <c r="AD10" s="16" t="s">
        <v>3091</v>
      </c>
      <c r="AE10" s="1">
        <f>(A1L543C10 * 2 + A1L543C11 + A1L543C12)</f>
        <v>326.04599999999999</v>
      </c>
      <c r="AF10" s="16" t="s">
        <v>3092</v>
      </c>
      <c r="AG10" s="1">
        <f>(A1L543C13 * 2 + A1L543C11 + A1L543C12)</f>
        <v>259.77</v>
      </c>
      <c r="AH10" s="16" t="s">
        <v>3093</v>
      </c>
      <c r="AI10" s="1">
        <f>(A1L543C10 + A1L543C11 + A1L543C12 + A1L543C13)</f>
        <v>292.90800000000002</v>
      </c>
      <c r="AJ10" s="16" t="s">
        <v>3094</v>
      </c>
      <c r="AK10" s="18">
        <f>IF(A1L543C14 &lt;&gt; 0,A1L543C15 / A1L543C14,0)</f>
        <v>0.79672806904547211</v>
      </c>
      <c r="AL10" s="16" t="s">
        <v>3095</v>
      </c>
      <c r="AM10" s="18">
        <f>IF(A1L543C17 = 0,A1L556C17, A1L543C17)</f>
        <v>0.79672806904547211</v>
      </c>
      <c r="AN10" s="16" t="s">
        <v>2971</v>
      </c>
      <c r="AO10" s="6">
        <v>107.895</v>
      </c>
      <c r="AP10" s="16" t="s">
        <v>2971</v>
      </c>
      <c r="AQ10" s="6">
        <v>95.721000000000004</v>
      </c>
      <c r="AR10" s="16" t="s">
        <v>2971</v>
      </c>
      <c r="AS10" s="6">
        <v>109.093</v>
      </c>
      <c r="AT10" s="16" t="s">
        <v>2971</v>
      </c>
      <c r="AU10" s="6">
        <v>62.328000000000003</v>
      </c>
      <c r="AV10" s="16" t="s">
        <v>3096</v>
      </c>
      <c r="AW10" s="1">
        <f>(A1L543C19 * 2 + A1L543C20 + A1L543C21)</f>
        <v>420.60399999999998</v>
      </c>
      <c r="AX10" s="16" t="s">
        <v>3097</v>
      </c>
      <c r="AY10" s="1">
        <f>(A1L543C22 * 2 + A1L543C20 + A1L543C21)</f>
        <v>329.47</v>
      </c>
      <c r="AZ10" s="16" t="s">
        <v>3098</v>
      </c>
      <c r="BA10" s="1">
        <f>(A1L543C19 + A1L543C20 + A1L543C21 + A1L543C22)</f>
        <v>375.03700000000003</v>
      </c>
      <c r="BB10" s="16" t="s">
        <v>3099</v>
      </c>
      <c r="BC10" s="18">
        <f>IF(A1L543C23 &lt;&gt; 0,A1L543C24 / A1L543C23,0)</f>
        <v>0.78332588372911349</v>
      </c>
      <c r="BD10" s="16" t="s">
        <v>3100</v>
      </c>
      <c r="BE10" s="18">
        <f>IF(A1L543C26 = 0,A1L556C26, A1L543C26)</f>
        <v>0.78332588372911349</v>
      </c>
      <c r="BF10" s="16" t="s">
        <v>2977</v>
      </c>
      <c r="BG10" s="6">
        <v>106.986</v>
      </c>
      <c r="BH10" s="16" t="s">
        <v>2977</v>
      </c>
      <c r="BI10" s="6">
        <v>96.108999999999995</v>
      </c>
      <c r="BJ10" s="16" t="s">
        <v>2977</v>
      </c>
      <c r="BK10" s="6">
        <v>108.93</v>
      </c>
      <c r="BL10" s="16" t="s">
        <v>2977</v>
      </c>
      <c r="BM10" s="6">
        <v>46.594000000000001</v>
      </c>
      <c r="BN10" s="16" t="s">
        <v>3101</v>
      </c>
      <c r="BO10" s="1">
        <f>(A1L543C28 * 2 + A1L543C29 + A1L543C30)</f>
        <v>419.01100000000002</v>
      </c>
      <c r="BP10" s="16" t="s">
        <v>3102</v>
      </c>
      <c r="BQ10" s="1">
        <f>(A1L543C31 * 2 + A1L543C29 + A1L543C30)</f>
        <v>298.22699999999998</v>
      </c>
      <c r="BR10" s="16" t="s">
        <v>3103</v>
      </c>
      <c r="BS10" s="1">
        <f>(A1L543C28 + A1L543C29 + A1L543C30 + A1L543C31)</f>
        <v>358.61899999999997</v>
      </c>
      <c r="BT10" s="16" t="s">
        <v>3104</v>
      </c>
      <c r="BU10" s="18">
        <f>IF(A1L543C32 &lt;&gt; 0,A1L543C33 / A1L543C32,0)</f>
        <v>0.71174026457539286</v>
      </c>
      <c r="BV10" s="16" t="s">
        <v>3105</v>
      </c>
      <c r="BW10" s="18">
        <f>IF(A1L543C35 = 0,A1L556C35, A1L543C35)</f>
        <v>0.71174026457539286</v>
      </c>
      <c r="BX10" s="16" t="s">
        <v>2983</v>
      </c>
      <c r="BY10" s="6">
        <v>107.86</v>
      </c>
      <c r="BZ10" s="16" t="s">
        <v>2983</v>
      </c>
      <c r="CA10" s="6">
        <v>105.985</v>
      </c>
      <c r="CB10" s="16" t="s">
        <v>2983</v>
      </c>
      <c r="CC10" s="6">
        <v>119.08</v>
      </c>
      <c r="CD10" s="16" t="s">
        <v>2983</v>
      </c>
      <c r="CE10" s="6">
        <v>40.319000000000003</v>
      </c>
      <c r="CF10" s="16" t="s">
        <v>3106</v>
      </c>
      <c r="CG10" s="1">
        <f>(A1L543C37 * 2 + A1L543C38 + A1L543C39)</f>
        <v>440.78499999999997</v>
      </c>
      <c r="CH10" s="16" t="s">
        <v>3107</v>
      </c>
      <c r="CI10" s="1">
        <f>(A1L543C40 * 2 + A1L543C38 + A1L543C39)</f>
        <v>305.70299999999997</v>
      </c>
      <c r="CJ10" s="16" t="s">
        <v>3108</v>
      </c>
      <c r="CK10" s="1">
        <f>(A1L543C37 + A1L543C38 + A1L543C39 + A1L543C40)</f>
        <v>373.24400000000003</v>
      </c>
      <c r="CL10" s="16" t="s">
        <v>3109</v>
      </c>
      <c r="CM10" s="18">
        <f>IF(A1L543C41 &lt;&gt; 0,A1L543C42 / A1L543C41,0)</f>
        <v>0.69354220311489723</v>
      </c>
      <c r="CN10" s="16" t="s">
        <v>3110</v>
      </c>
      <c r="CO10" s="18">
        <f>IF(A1L543C44 = 0,A1L556C44, A1L543C44)</f>
        <v>0.69354220311489723</v>
      </c>
      <c r="CP10" s="16" t="s">
        <v>3111</v>
      </c>
      <c r="CQ10" s="18">
        <f>IF(RUN_YEARS &gt; 1,(A1L543C1 + A1L543C10) / 2, 0)</f>
        <v>88.997500000000002</v>
      </c>
      <c r="CR10" s="16" t="s">
        <v>3112</v>
      </c>
      <c r="CS10" s="18">
        <f>IF(RUN_YEARS &gt; 1,(A1L543C2 + A1L543C11) / 2, 0)</f>
        <v>85.372500000000002</v>
      </c>
      <c r="CT10" s="16" t="s">
        <v>3113</v>
      </c>
      <c r="CU10" s="18">
        <f>IF(RUN_YEARS &gt; 1,(A1L543C3 + A1L543C12) / 2, 0)</f>
        <v>99.015000000000001</v>
      </c>
      <c r="CV10" s="16" t="s">
        <v>3114</v>
      </c>
      <c r="CW10" s="18">
        <f>IF(RUN_YEARS &gt; 1,(A1L543C4 + A1L543C13) / 2, 0)</f>
        <v>45.914999999999999</v>
      </c>
      <c r="CX10" s="16" t="s">
        <v>3115</v>
      </c>
      <c r="CY10" s="18">
        <f>IF(RUN_YEARS &gt; 1,(A1L543C5 + A1L543C14) / 2, 0)</f>
        <v>362.38249999999999</v>
      </c>
      <c r="CZ10" s="16" t="s">
        <v>3116</v>
      </c>
      <c r="DA10" s="18">
        <f>IF(RUN_YEARS &gt; 1,(A1L543C6 + A1L543C15) / 2, 0)</f>
        <v>276.21749999999997</v>
      </c>
      <c r="DB10" s="16" t="s">
        <v>3117</v>
      </c>
      <c r="DC10" s="18">
        <f>IF(RUN_YEARS &gt; 1,(A1L543C7 + A1L543C16) / 2, 0)</f>
        <v>319.3</v>
      </c>
      <c r="DD10" s="16" t="s">
        <v>3118</v>
      </c>
      <c r="DE10" s="18">
        <f>IF(A1L543C50 &lt;&gt; 0,A1L543C51 / A1L543C50,0)</f>
        <v>0.76222637682559169</v>
      </c>
      <c r="DF10" s="16" t="s">
        <v>3119</v>
      </c>
      <c r="DG10" s="18">
        <f>IF(A1L543C53 = 0,A1L556C53, A1L543C53)</f>
        <v>0.76222637682559169</v>
      </c>
      <c r="DH10" s="16" t="s">
        <v>3120</v>
      </c>
      <c r="DI10" s="18">
        <f>IF(RUN_YEARS &gt; 2,(A1L543C1 + A1L543C10 + A1L543C19) / 3, 0)</f>
        <v>95.296666666666667</v>
      </c>
      <c r="DJ10" s="16" t="s">
        <v>3121</v>
      </c>
      <c r="DK10" s="18">
        <f>IF(RUN_YEARS &gt; 2,(A1L543C2 + A1L543C11 + A1L543C20) / 3, 0)</f>
        <v>88.822000000000003</v>
      </c>
      <c r="DL10" s="16" t="s">
        <v>3122</v>
      </c>
      <c r="DM10" s="18">
        <f>IF(RUN_YEARS &gt; 2,(A1L543C3 + A1L543C12 + A1L543C21) / 3, 0)</f>
        <v>102.37433333333333</v>
      </c>
      <c r="DN10" s="16" t="s">
        <v>3123</v>
      </c>
      <c r="DO10" s="18">
        <f>IF(RUN_YEARS &gt; 2,(A1L543C4 + A1L543C13 + A1L543C22) / 3, 0)</f>
        <v>51.386000000000003</v>
      </c>
      <c r="DP10" s="16" t="s">
        <v>3124</v>
      </c>
      <c r="DQ10" s="18">
        <f>IF(RUN_YEARS &gt; 2,(A1L543C5 + A1L543C14 + A1L543C23) / 3, 0)</f>
        <v>381.78966666666662</v>
      </c>
      <c r="DR10" s="16" t="s">
        <v>3125</v>
      </c>
      <c r="DS10" s="18">
        <f>IF(RUN_YEARS &gt; 2,(A1L543C6 + A1L543C15 + A1L543C24) / 3, 0)</f>
        <v>293.96833333333331</v>
      </c>
      <c r="DT10" s="16" t="s">
        <v>3126</v>
      </c>
      <c r="DU10" s="18">
        <f>IF(RUN_YEARS &gt; 2,(A1L543C7 + A1L543C16 + A1L543C25) / 3, 0)</f>
        <v>337.87900000000002</v>
      </c>
      <c r="DV10" s="16" t="s">
        <v>3127</v>
      </c>
      <c r="DW10" s="18">
        <f>IF(A1L543C59 &lt;&gt; 0,A1L543C60 / A1L543C59,0)</f>
        <v>0.76997456714822909</v>
      </c>
      <c r="DX10" s="16" t="s">
        <v>3128</v>
      </c>
      <c r="DY10" s="18">
        <f>IF(A1L543C62 = 0,A1L556C62, A1L543C62)</f>
        <v>0.76997456714822909</v>
      </c>
      <c r="DZ10" s="16" t="s">
        <v>3129</v>
      </c>
      <c r="EA10" s="18">
        <f>IF(RUN_YEARS &gt; 3,(A1L543C1 + A1L543C10 + A1L543C19 + A1L543C28) / 4, 0)</f>
        <v>98.218999999999994</v>
      </c>
      <c r="EB10" s="16" t="s">
        <v>3130</v>
      </c>
      <c r="EC10" s="18">
        <f>IF(RUN_YEARS &gt; 3,(A1L543C2 + A1L543C11 + A1L543C20 + A1L543C29) / 4, 0)</f>
        <v>90.643749999999997</v>
      </c>
      <c r="ED10" s="16" t="s">
        <v>3131</v>
      </c>
      <c r="EE10" s="18">
        <f>IF(RUN_YEARS &gt; 3,(A1L543C3 + A1L543C12 + A1L543C21 + A1L543C30) / 4, 0)</f>
        <v>104.01325</v>
      </c>
      <c r="EF10" s="16" t="s">
        <v>3132</v>
      </c>
      <c r="EG10" s="18">
        <f>IF(RUN_YEARS &gt; 3,(A1L543C4 + A1L543C13 + A1L543C22 + A1L543C31) / 4, 0)</f>
        <v>50.188000000000002</v>
      </c>
      <c r="EH10" s="16" t="s">
        <v>3133</v>
      </c>
      <c r="EI10" s="18">
        <f>IF(RUN_YEARS &gt; 3,(A1L543C5 + A1L543C14 + A1L543C23 + A1L543C32) / 4, 0)</f>
        <v>391.09499999999997</v>
      </c>
      <c r="EJ10" s="16" t="s">
        <v>3134</v>
      </c>
      <c r="EK10" s="18">
        <f>IF(RUN_YEARS &gt; 3,(A1L543C6 + A1L543C15 + A1L543C24 + A1L543C33) / 4, 0)</f>
        <v>295.03300000000002</v>
      </c>
      <c r="EL10" s="16" t="s">
        <v>3135</v>
      </c>
      <c r="EM10" s="18">
        <f>IF(RUN_YEARS &gt; 3,(A1L543C7 + A1L543C16 + A1L543C25 + A1L543C34) / 4, 0)</f>
        <v>343.06400000000002</v>
      </c>
      <c r="EN10" s="16" t="s">
        <v>3136</v>
      </c>
      <c r="EO10" s="18">
        <f>IF(A1L543C68 &lt;&gt; 0,A1L543C69 / A1L543C68,0)</f>
        <v>0.75437681381761479</v>
      </c>
      <c r="EP10" s="16" t="s">
        <v>3137</v>
      </c>
      <c r="EQ10" s="18">
        <f>IF(A1L543C71 = 0,A1L556C71, A1L543C71)</f>
        <v>0.75437681381761479</v>
      </c>
      <c r="ER10" s="16" t="s">
        <v>3138</v>
      </c>
      <c r="ES10" s="18">
        <f>IF(RUN_YEARS &gt; 4,(A1L543C1 + A1L543C10 + A1L543C19 + A1L543C28 + A1L543C37) / 5, 0)</f>
        <v>100.1472</v>
      </c>
      <c r="ET10" s="16" t="s">
        <v>3139</v>
      </c>
      <c r="EU10" s="18">
        <f>IF(RUN_YEARS &gt; 4,(A1L543C2 + A1L543C11 + A1L543C20 + A1L543C29 + A1L543C38) / 5, 0)</f>
        <v>93.712000000000003</v>
      </c>
      <c r="EV10" s="16" t="s">
        <v>3140</v>
      </c>
      <c r="EW10" s="18">
        <f>IF(RUN_YEARS &gt; 4,(A1L543C3 + A1L543C12 + A1L543C21 + A1L543C30 + A1L543C39) / 5, 0)</f>
        <v>107.0266</v>
      </c>
      <c r="EX10" s="16" t="s">
        <v>3141</v>
      </c>
      <c r="EY10" s="18">
        <f>IF(RUN_YEARS &gt; 4,(A1L543C4 + A1L543C13 + A1L543C22 + A1L543C31 + A1L543C40) / 5, 0)</f>
        <v>48.214200000000005</v>
      </c>
      <c r="EZ10" s="16" t="s">
        <v>3142</v>
      </c>
      <c r="FA10" s="18">
        <f>IF(RUN_YEARS &gt; 4,(A1L543C5 + A1L543C14 + A1L543C23 + A1L543C32 + A1L543C41) / 5, 0)</f>
        <v>401.03300000000002</v>
      </c>
      <c r="FB10" s="16" t="s">
        <v>3143</v>
      </c>
      <c r="FC10" s="18">
        <f>IF(RUN_YEARS &gt; 4,(A1L543C6 + A1L543C15 + A1L543C24 + A1L543C33 + A1L543C42) / 5, 0)</f>
        <v>297.16700000000003</v>
      </c>
      <c r="FD10" s="16" t="s">
        <v>3144</v>
      </c>
      <c r="FE10" s="18">
        <f>IF(RUN_YEARS &gt; 4,(A1L543C7 + A1L543C16 + A1L543C25 + A1L543C34 + A1L543C43) / 5, 0)</f>
        <v>349.1</v>
      </c>
      <c r="FF10" s="16" t="s">
        <v>3145</v>
      </c>
      <c r="FG10" s="18">
        <f>IF(A1L543C77 &lt;&gt; 0,A1L543C78 / A1L543C77,0)</f>
        <v>0.74100385753790843</v>
      </c>
      <c r="FH10" s="16" t="s">
        <v>3146</v>
      </c>
      <c r="FI10" s="18">
        <f>IF(A1L543C80 = 0,A1L556C80, A1L543C80)</f>
        <v>0.74100385753790843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549.94000000000005</v>
      </c>
      <c r="F11" s="16" t="s">
        <v>2959</v>
      </c>
      <c r="G11" s="6">
        <v>226.203</v>
      </c>
      <c r="H11" s="16" t="s">
        <v>2959</v>
      </c>
      <c r="I11" s="6">
        <v>49.896999999999998</v>
      </c>
      <c r="J11" s="16" t="s">
        <v>2959</v>
      </c>
      <c r="K11" s="6">
        <v>2.9220000000000002</v>
      </c>
      <c r="L11" s="16" t="s">
        <v>3147</v>
      </c>
      <c r="M11" s="1">
        <f>(A1L544C1 * 2 + A1L544C2 + A1L544C3)</f>
        <v>1375.98</v>
      </c>
      <c r="N11" s="16" t="s">
        <v>3148</v>
      </c>
      <c r="O11" s="1">
        <f>(A1L544C4 * 2 + A1L544C2 + A1L544C3)</f>
        <v>281.94400000000002</v>
      </c>
      <c r="P11" s="16" t="s">
        <v>3149</v>
      </c>
      <c r="Q11" s="1">
        <f>(A1L544C1 + A1L544C2 + A1L544C3 + A1L544C4)</f>
        <v>828.9620000000001</v>
      </c>
      <c r="R11" s="16" t="s">
        <v>3150</v>
      </c>
      <c r="S11" s="18">
        <f>IF(A1L544C5 &lt;&gt; 0,A1L544C6 / A1L544C5,0)</f>
        <v>0.20490414104856175</v>
      </c>
      <c r="T11" s="16" t="s">
        <v>3151</v>
      </c>
      <c r="U11" s="18">
        <f>IF(A1L544C8 = 0,A1L556C8, A1L544C8)</f>
        <v>0.20490414104856175</v>
      </c>
      <c r="V11" s="16" t="s">
        <v>2965</v>
      </c>
      <c r="W11" s="6">
        <v>684.995</v>
      </c>
      <c r="X11" s="16" t="s">
        <v>2965</v>
      </c>
      <c r="Y11" s="6">
        <v>263.70299999999997</v>
      </c>
      <c r="Z11" s="16" t="s">
        <v>2965</v>
      </c>
      <c r="AA11" s="6">
        <v>80.231999999999999</v>
      </c>
      <c r="AB11" s="16" t="s">
        <v>2965</v>
      </c>
      <c r="AC11" s="6">
        <v>4.234</v>
      </c>
      <c r="AD11" s="16" t="s">
        <v>3152</v>
      </c>
      <c r="AE11" s="1">
        <f>(A1L544C10 * 2 + A1L544C11 + A1L544C12)</f>
        <v>1713.925</v>
      </c>
      <c r="AF11" s="16" t="s">
        <v>3153</v>
      </c>
      <c r="AG11" s="1">
        <f>(A1L544C13 * 2 + A1L544C11 + A1L544C12)</f>
        <v>352.40300000000002</v>
      </c>
      <c r="AH11" s="16" t="s">
        <v>3154</v>
      </c>
      <c r="AI11" s="1">
        <f>(A1L544C10 + A1L544C11 + A1L544C12 + A1L544C13)</f>
        <v>1033.164</v>
      </c>
      <c r="AJ11" s="16" t="s">
        <v>3155</v>
      </c>
      <c r="AK11" s="18">
        <f>IF(A1L544C14 &lt;&gt; 0,A1L544C15 / A1L544C14,0)</f>
        <v>0.20561168079116648</v>
      </c>
      <c r="AL11" s="16" t="s">
        <v>3156</v>
      </c>
      <c r="AM11" s="18">
        <f>IF(A1L544C17 = 0,A1L556C17, A1L544C17)</f>
        <v>0.20561168079116648</v>
      </c>
      <c r="AN11" s="16" t="s">
        <v>2971</v>
      </c>
      <c r="AO11" s="6">
        <v>813.66099999999994</v>
      </c>
      <c r="AP11" s="16" t="s">
        <v>2971</v>
      </c>
      <c r="AQ11" s="6">
        <v>372.80399999999997</v>
      </c>
      <c r="AR11" s="16" t="s">
        <v>2971</v>
      </c>
      <c r="AS11" s="6">
        <v>121.32899999999999</v>
      </c>
      <c r="AT11" s="16" t="s">
        <v>2971</v>
      </c>
      <c r="AU11" s="6">
        <v>0.66700000000000004</v>
      </c>
      <c r="AV11" s="16" t="s">
        <v>3157</v>
      </c>
      <c r="AW11" s="1">
        <f>(A1L544C19 * 2 + A1L544C20 + A1L544C21)</f>
        <v>2121.4549999999999</v>
      </c>
      <c r="AX11" s="16" t="s">
        <v>3158</v>
      </c>
      <c r="AY11" s="1">
        <f>(A1L544C22 * 2 + A1L544C20 + A1L544C21)</f>
        <v>495.46699999999998</v>
      </c>
      <c r="AZ11" s="16" t="s">
        <v>3159</v>
      </c>
      <c r="BA11" s="1">
        <f>(A1L544C19 + A1L544C20 + A1L544C21 + A1L544C22)</f>
        <v>1308.4609999999998</v>
      </c>
      <c r="BB11" s="16" t="s">
        <v>3160</v>
      </c>
      <c r="BC11" s="18">
        <f>IF(A1L544C23 &lt;&gt; 0,A1L544C24 / A1L544C23,0)</f>
        <v>0.23355055846105621</v>
      </c>
      <c r="BD11" s="16" t="s">
        <v>3161</v>
      </c>
      <c r="BE11" s="18">
        <f>IF(A1L544C26 = 0,A1L556C26, A1L544C26)</f>
        <v>0.23355055846105621</v>
      </c>
      <c r="BF11" s="16" t="s">
        <v>2977</v>
      </c>
      <c r="BG11" s="6">
        <v>716.55</v>
      </c>
      <c r="BH11" s="16" t="s">
        <v>2977</v>
      </c>
      <c r="BI11" s="6">
        <v>357.24599999999998</v>
      </c>
      <c r="BJ11" s="16" t="s">
        <v>2977</v>
      </c>
      <c r="BK11" s="6">
        <v>213.62</v>
      </c>
      <c r="BL11" s="16" t="s">
        <v>2977</v>
      </c>
      <c r="BM11" s="6">
        <v>1.468</v>
      </c>
      <c r="BN11" s="16" t="s">
        <v>3162</v>
      </c>
      <c r="BO11" s="1">
        <f>(A1L544C28 * 2 + A1L544C29 + A1L544C30)</f>
        <v>2003.9659999999999</v>
      </c>
      <c r="BP11" s="16" t="s">
        <v>3163</v>
      </c>
      <c r="BQ11" s="1">
        <f>(A1L544C31 * 2 + A1L544C29 + A1L544C30)</f>
        <v>573.80199999999991</v>
      </c>
      <c r="BR11" s="16" t="s">
        <v>3164</v>
      </c>
      <c r="BS11" s="1">
        <f>(A1L544C28 + A1L544C29 + A1L544C30 + A1L544C31)</f>
        <v>1288.8839999999998</v>
      </c>
      <c r="BT11" s="16" t="s">
        <v>3165</v>
      </c>
      <c r="BU11" s="18">
        <f>IF(A1L544C32 &lt;&gt; 0,A1L544C33 / A1L544C32,0)</f>
        <v>0.28633320126189765</v>
      </c>
      <c r="BV11" s="16" t="s">
        <v>3166</v>
      </c>
      <c r="BW11" s="18">
        <f>IF(A1L544C35 = 0,A1L556C35, A1L544C35)</f>
        <v>0.28633320126189765</v>
      </c>
      <c r="BX11" s="16" t="s">
        <v>2983</v>
      </c>
      <c r="BY11" s="6">
        <v>783.63499999999999</v>
      </c>
      <c r="BZ11" s="16" t="s">
        <v>2983</v>
      </c>
      <c r="CA11" s="6">
        <v>407.495</v>
      </c>
      <c r="CB11" s="16" t="s">
        <v>2983</v>
      </c>
      <c r="CC11" s="6">
        <v>232.91800000000001</v>
      </c>
      <c r="CD11" s="16" t="s">
        <v>2983</v>
      </c>
      <c r="CE11" s="6">
        <v>0.70299999999999996</v>
      </c>
      <c r="CF11" s="16" t="s">
        <v>3167</v>
      </c>
      <c r="CG11" s="1">
        <f>(A1L544C37 * 2 + A1L544C38 + A1L544C39)</f>
        <v>2207.683</v>
      </c>
      <c r="CH11" s="16" t="s">
        <v>3168</v>
      </c>
      <c r="CI11" s="1">
        <f>(A1L544C40 * 2 + A1L544C38 + A1L544C39)</f>
        <v>641.81899999999996</v>
      </c>
      <c r="CJ11" s="16" t="s">
        <v>3169</v>
      </c>
      <c r="CK11" s="1">
        <f>(A1L544C37 + A1L544C38 + A1L544C39 + A1L544C40)</f>
        <v>1424.7510000000002</v>
      </c>
      <c r="CL11" s="16" t="s">
        <v>3170</v>
      </c>
      <c r="CM11" s="18">
        <f>IF(A1L544C41 &lt;&gt; 0,A1L544C42 / A1L544C41,0)</f>
        <v>0.29072063335179915</v>
      </c>
      <c r="CN11" s="16" t="s">
        <v>3171</v>
      </c>
      <c r="CO11" s="18">
        <f>IF(A1L544C44 = 0,A1L556C44, A1L544C44)</f>
        <v>0.29072063335179915</v>
      </c>
      <c r="CP11" s="16" t="s">
        <v>3172</v>
      </c>
      <c r="CQ11" s="18">
        <f>IF(RUN_YEARS &gt; 1,(A1L544C1 + A1L544C10) / 2, 0)</f>
        <v>617.46749999999997</v>
      </c>
      <c r="CR11" s="16" t="s">
        <v>3173</v>
      </c>
      <c r="CS11" s="18">
        <f>IF(RUN_YEARS &gt; 1,(A1L544C2 + A1L544C11) / 2, 0)</f>
        <v>244.95299999999997</v>
      </c>
      <c r="CT11" s="16" t="s">
        <v>3174</v>
      </c>
      <c r="CU11" s="18">
        <f>IF(RUN_YEARS &gt; 1,(A1L544C3 + A1L544C12) / 2, 0)</f>
        <v>65.064499999999995</v>
      </c>
      <c r="CV11" s="16" t="s">
        <v>3175</v>
      </c>
      <c r="CW11" s="18">
        <f>IF(RUN_YEARS &gt; 1,(A1L544C4 + A1L544C13) / 2, 0)</f>
        <v>3.5780000000000003</v>
      </c>
      <c r="CX11" s="16" t="s">
        <v>3176</v>
      </c>
      <c r="CY11" s="18">
        <f>IF(RUN_YEARS &gt; 1,(A1L544C5 + A1L544C14) / 2, 0)</f>
        <v>1544.9524999999999</v>
      </c>
      <c r="CZ11" s="16" t="s">
        <v>3177</v>
      </c>
      <c r="DA11" s="18">
        <f>IF(RUN_YEARS &gt; 1,(A1L544C6 + A1L544C15) / 2, 0)</f>
        <v>317.17349999999999</v>
      </c>
      <c r="DB11" s="16" t="s">
        <v>3178</v>
      </c>
      <c r="DC11" s="18">
        <f>IF(RUN_YEARS &gt; 1,(A1L544C7 + A1L544C16) / 2, 0)</f>
        <v>931.0630000000001</v>
      </c>
      <c r="DD11" s="16" t="s">
        <v>3179</v>
      </c>
      <c r="DE11" s="18">
        <f>IF(A1L544C50 &lt;&gt; 0,A1L544C51 / A1L544C50,0)</f>
        <v>0.20529660296999425</v>
      </c>
      <c r="DF11" s="16" t="s">
        <v>3180</v>
      </c>
      <c r="DG11" s="18">
        <f>IF(A1L544C53 = 0,A1L556C53, A1L544C53)</f>
        <v>0.20529660296999425</v>
      </c>
      <c r="DH11" s="16" t="s">
        <v>3181</v>
      </c>
      <c r="DI11" s="18">
        <f>IF(RUN_YEARS &gt; 2,(A1L544C1 + A1L544C10 + A1L544C19) / 3, 0)</f>
        <v>682.8653333333333</v>
      </c>
      <c r="DJ11" s="16" t="s">
        <v>3182</v>
      </c>
      <c r="DK11" s="18">
        <f>IF(RUN_YEARS &gt; 2,(A1L544C2 + A1L544C11 + A1L544C20) / 3, 0)</f>
        <v>287.57</v>
      </c>
      <c r="DL11" s="16" t="s">
        <v>3183</v>
      </c>
      <c r="DM11" s="18">
        <f>IF(RUN_YEARS &gt; 2,(A1L544C3 + A1L544C12 + A1L544C21) / 3, 0)</f>
        <v>83.819333333333319</v>
      </c>
      <c r="DN11" s="16" t="s">
        <v>3184</v>
      </c>
      <c r="DO11" s="18">
        <f>IF(RUN_YEARS &gt; 2,(A1L544C4 + A1L544C13 + A1L544C22) / 3, 0)</f>
        <v>2.6076666666666668</v>
      </c>
      <c r="DP11" s="16" t="s">
        <v>3185</v>
      </c>
      <c r="DQ11" s="18">
        <f>IF(RUN_YEARS &gt; 2,(A1L544C5 + A1L544C14 + A1L544C23) / 3, 0)</f>
        <v>1737.12</v>
      </c>
      <c r="DR11" s="16" t="s">
        <v>3186</v>
      </c>
      <c r="DS11" s="18">
        <f>IF(RUN_YEARS &gt; 2,(A1L544C6 + A1L544C15 + A1L544C24) / 3, 0)</f>
        <v>376.60466666666662</v>
      </c>
      <c r="DT11" s="16" t="s">
        <v>3187</v>
      </c>
      <c r="DU11" s="18">
        <f>IF(RUN_YEARS &gt; 2,(A1L544C7 + A1L544C16 + A1L544C25) / 3, 0)</f>
        <v>1056.8623333333333</v>
      </c>
      <c r="DV11" s="16" t="s">
        <v>3188</v>
      </c>
      <c r="DW11" s="18">
        <f>IF(A1L544C59 &lt;&gt; 0,A1L544C60 / A1L544C59,0)</f>
        <v>0.21679830217064258</v>
      </c>
      <c r="DX11" s="16" t="s">
        <v>3189</v>
      </c>
      <c r="DY11" s="18">
        <f>IF(A1L544C62 = 0,A1L556C62, A1L544C62)</f>
        <v>0.21679830217064258</v>
      </c>
      <c r="DZ11" s="16" t="s">
        <v>3190</v>
      </c>
      <c r="EA11" s="18">
        <f>IF(RUN_YEARS &gt; 3,(A1L544C1 + A1L544C10 + A1L544C19 + A1L544C28) / 4, 0)</f>
        <v>691.28649999999993</v>
      </c>
      <c r="EB11" s="16" t="s">
        <v>3191</v>
      </c>
      <c r="EC11" s="18">
        <f>IF(RUN_YEARS &gt; 3,(A1L544C2 + A1L544C11 + A1L544C20 + A1L544C29) / 4, 0)</f>
        <v>304.98899999999998</v>
      </c>
      <c r="ED11" s="16" t="s">
        <v>3192</v>
      </c>
      <c r="EE11" s="18">
        <f>IF(RUN_YEARS &gt; 3,(A1L544C3 + A1L544C12 + A1L544C21 + A1L544C30) / 4, 0)</f>
        <v>116.26949999999999</v>
      </c>
      <c r="EF11" s="16" t="s">
        <v>3193</v>
      </c>
      <c r="EG11" s="18">
        <f>IF(RUN_YEARS &gt; 3,(A1L544C4 + A1L544C13 + A1L544C22 + A1L544C31) / 4, 0)</f>
        <v>2.3227500000000001</v>
      </c>
      <c r="EH11" s="16" t="s">
        <v>3194</v>
      </c>
      <c r="EI11" s="18">
        <f>IF(RUN_YEARS &gt; 3,(A1L544C5 + A1L544C14 + A1L544C23 + A1L544C32) / 4, 0)</f>
        <v>1803.8314999999998</v>
      </c>
      <c r="EJ11" s="16" t="s">
        <v>3195</v>
      </c>
      <c r="EK11" s="18">
        <f>IF(RUN_YEARS &gt; 3,(A1L544C6 + A1L544C15 + A1L544C24 + A1L544C33) / 4, 0)</f>
        <v>425.90399999999994</v>
      </c>
      <c r="EL11" s="16" t="s">
        <v>3196</v>
      </c>
      <c r="EM11" s="18">
        <f>IF(RUN_YEARS &gt; 3,(A1L544C7 + A1L544C16 + A1L544C25 + A1L544C34) / 4, 0)</f>
        <v>1114.8677499999999</v>
      </c>
      <c r="EN11" s="16" t="s">
        <v>3197</v>
      </c>
      <c r="EO11" s="18">
        <f>IF(A1L544C68 &lt;&gt; 0,A1L544C69 / A1L544C68,0)</f>
        <v>0.23611074537727053</v>
      </c>
      <c r="EP11" s="16" t="s">
        <v>3198</v>
      </c>
      <c r="EQ11" s="18">
        <f>IF(A1L544C71 = 0,A1L556C71, A1L544C71)</f>
        <v>0.23611074537727053</v>
      </c>
      <c r="ER11" s="16" t="s">
        <v>3199</v>
      </c>
      <c r="ES11" s="18">
        <f>IF(RUN_YEARS &gt; 4,(A1L544C1 + A1L544C10 + A1L544C19 + A1L544C28 + A1L544C37) / 5, 0)</f>
        <v>709.75620000000004</v>
      </c>
      <c r="ET11" s="16" t="s">
        <v>3200</v>
      </c>
      <c r="EU11" s="18">
        <f>IF(RUN_YEARS &gt; 4,(A1L544C2 + A1L544C11 + A1L544C20 + A1L544C29 + A1L544C38) / 5, 0)</f>
        <v>325.49020000000002</v>
      </c>
      <c r="EV11" s="16" t="s">
        <v>3201</v>
      </c>
      <c r="EW11" s="18">
        <f>IF(RUN_YEARS &gt; 4,(A1L544C3 + A1L544C12 + A1L544C21 + A1L544C30 + A1L544C39) / 5, 0)</f>
        <v>139.5992</v>
      </c>
      <c r="EX11" s="16" t="s">
        <v>3202</v>
      </c>
      <c r="EY11" s="18">
        <f>IF(RUN_YEARS &gt; 4,(A1L544C4 + A1L544C13 + A1L544C22 + A1L544C31 + A1L544C40) / 5, 0)</f>
        <v>1.9987999999999999</v>
      </c>
      <c r="EZ11" s="16" t="s">
        <v>3203</v>
      </c>
      <c r="FA11" s="18">
        <f>IF(RUN_YEARS &gt; 4,(A1L544C5 + A1L544C14 + A1L544C23 + A1L544C32 + A1L544C41) / 5, 0)</f>
        <v>1884.6017999999997</v>
      </c>
      <c r="FB11" s="16" t="s">
        <v>3204</v>
      </c>
      <c r="FC11" s="18">
        <f>IF(RUN_YEARS &gt; 4,(A1L544C6 + A1L544C15 + A1L544C24 + A1L544C33 + A1L544C42) / 5, 0)</f>
        <v>469.08699999999988</v>
      </c>
      <c r="FD11" s="16" t="s">
        <v>3205</v>
      </c>
      <c r="FE11" s="18">
        <f>IF(RUN_YEARS &gt; 4,(A1L544C7 + A1L544C16 + A1L544C25 + A1L544C34 + A1L544C43) / 5, 0)</f>
        <v>1176.8444</v>
      </c>
      <c r="FF11" s="16" t="s">
        <v>3206</v>
      </c>
      <c r="FG11" s="18">
        <f>IF(A1L544C77 &lt;&gt; 0,A1L544C78 / A1L544C77,0)</f>
        <v>0.24890510027104928</v>
      </c>
      <c r="FH11" s="16" t="s">
        <v>3207</v>
      </c>
      <c r="FI11" s="18">
        <f>IF(A1L544C80 = 0,A1L556C80, A1L544C80)</f>
        <v>0.24890510027104928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60.118000000000002</v>
      </c>
      <c r="F12" s="16" t="s">
        <v>2959</v>
      </c>
      <c r="G12" s="6">
        <v>7.1520000000000001</v>
      </c>
      <c r="H12" s="16" t="s">
        <v>2959</v>
      </c>
      <c r="I12" s="6">
        <v>53.869</v>
      </c>
      <c r="J12" s="16" t="s">
        <v>2959</v>
      </c>
      <c r="K12" s="6">
        <v>2.569</v>
      </c>
      <c r="L12" s="16" t="s">
        <v>3208</v>
      </c>
      <c r="M12" s="1">
        <f>(A1L545C1 * 2 + A1L545C2 + A1L545C3)</f>
        <v>181.25700000000001</v>
      </c>
      <c r="N12" s="16" t="s">
        <v>3209</v>
      </c>
      <c r="O12" s="1">
        <f>(A1L545C4 * 2 + A1L545C2 + A1L545C3)</f>
        <v>66.158999999999992</v>
      </c>
      <c r="P12" s="16" t="s">
        <v>3210</v>
      </c>
      <c r="Q12" s="1">
        <f>(A1L545C1 + A1L545C2 + A1L545C3 + A1L545C4)</f>
        <v>123.708</v>
      </c>
      <c r="R12" s="16" t="s">
        <v>3211</v>
      </c>
      <c r="S12" s="18">
        <f>IF(A1L545C5 &lt;&gt; 0,A1L545C6 / A1L545C5,0)</f>
        <v>0.36500107582051999</v>
      </c>
      <c r="T12" s="16" t="s">
        <v>3212</v>
      </c>
      <c r="U12" s="18">
        <f>IF(A1L545C8 = 0,A1L556C8, A1L545C8)</f>
        <v>0.36500107582051999</v>
      </c>
      <c r="V12" s="16" t="s">
        <v>2965</v>
      </c>
      <c r="W12" s="6">
        <v>49.783999999999999</v>
      </c>
      <c r="X12" s="16" t="s">
        <v>2965</v>
      </c>
      <c r="Y12" s="6">
        <v>6.0179999999999998</v>
      </c>
      <c r="Z12" s="16" t="s">
        <v>2965</v>
      </c>
      <c r="AA12" s="6">
        <v>44.56</v>
      </c>
      <c r="AB12" s="16" t="s">
        <v>2965</v>
      </c>
      <c r="AC12" s="6">
        <v>0.90700000000000003</v>
      </c>
      <c r="AD12" s="16" t="s">
        <v>3213</v>
      </c>
      <c r="AE12" s="1">
        <f>(A1L545C10 * 2 + A1L545C11 + A1L545C12)</f>
        <v>150.14600000000002</v>
      </c>
      <c r="AF12" s="16" t="s">
        <v>3214</v>
      </c>
      <c r="AG12" s="1">
        <f>(A1L545C13 * 2 + A1L545C11 + A1L545C12)</f>
        <v>52.392000000000003</v>
      </c>
      <c r="AH12" s="16" t="s">
        <v>3215</v>
      </c>
      <c r="AI12" s="1">
        <f>(A1L545C10 + A1L545C11 + A1L545C12 + A1L545C13)</f>
        <v>101.26899999999999</v>
      </c>
      <c r="AJ12" s="16" t="s">
        <v>3216</v>
      </c>
      <c r="AK12" s="18">
        <f>IF(A1L545C14 &lt;&gt; 0,A1L545C15 / A1L545C14,0)</f>
        <v>0.34894036471168061</v>
      </c>
      <c r="AL12" s="16" t="s">
        <v>3217</v>
      </c>
      <c r="AM12" s="18">
        <f>IF(A1L545C17 = 0,A1L556C17, A1L545C17)</f>
        <v>0.34894036471168061</v>
      </c>
      <c r="AN12" s="16" t="s">
        <v>2971</v>
      </c>
      <c r="AO12" s="6">
        <v>66.477999999999994</v>
      </c>
      <c r="AP12" s="16" t="s">
        <v>2971</v>
      </c>
      <c r="AQ12" s="6">
        <v>21.405999999999999</v>
      </c>
      <c r="AR12" s="16" t="s">
        <v>2971</v>
      </c>
      <c r="AS12" s="6">
        <v>71.05</v>
      </c>
      <c r="AT12" s="16" t="s">
        <v>2971</v>
      </c>
      <c r="AU12" s="6">
        <v>2</v>
      </c>
      <c r="AV12" s="16" t="s">
        <v>3218</v>
      </c>
      <c r="AW12" s="1">
        <f>(A1L545C19 * 2 + A1L545C20 + A1L545C21)</f>
        <v>225.41199999999998</v>
      </c>
      <c r="AX12" s="16" t="s">
        <v>3219</v>
      </c>
      <c r="AY12" s="1">
        <f>(A1L545C22 * 2 + A1L545C20 + A1L545C21)</f>
        <v>96.455999999999989</v>
      </c>
      <c r="AZ12" s="16" t="s">
        <v>3220</v>
      </c>
      <c r="BA12" s="1">
        <f>(A1L545C19 + A1L545C20 + A1L545C21 + A1L545C22)</f>
        <v>160.93399999999997</v>
      </c>
      <c r="BB12" s="16" t="s">
        <v>3221</v>
      </c>
      <c r="BC12" s="18">
        <f>IF(A1L545C23 &lt;&gt; 0,A1L545C24 / A1L545C23,0)</f>
        <v>0.42790978297517435</v>
      </c>
      <c r="BD12" s="16" t="s">
        <v>3222</v>
      </c>
      <c r="BE12" s="18">
        <f>IF(A1L545C26 = 0,A1L556C26, A1L545C26)</f>
        <v>0.42790978297517435</v>
      </c>
      <c r="BF12" s="16" t="s">
        <v>2977</v>
      </c>
      <c r="BG12" s="6">
        <v>63.134</v>
      </c>
      <c r="BH12" s="16" t="s">
        <v>2977</v>
      </c>
      <c r="BI12" s="6">
        <v>30.672000000000001</v>
      </c>
      <c r="BJ12" s="16" t="s">
        <v>2977</v>
      </c>
      <c r="BK12" s="6">
        <v>61.136000000000003</v>
      </c>
      <c r="BL12" s="16" t="s">
        <v>2977</v>
      </c>
      <c r="BM12" s="6">
        <v>2.2010000000000001</v>
      </c>
      <c r="BN12" s="16" t="s">
        <v>3223</v>
      </c>
      <c r="BO12" s="1">
        <f>(A1L545C28 * 2 + A1L545C29 + A1L545C30)</f>
        <v>218.07599999999999</v>
      </c>
      <c r="BP12" s="16" t="s">
        <v>3224</v>
      </c>
      <c r="BQ12" s="1">
        <f>(A1L545C31 * 2 + A1L545C29 + A1L545C30)</f>
        <v>96.210000000000008</v>
      </c>
      <c r="BR12" s="16" t="s">
        <v>3225</v>
      </c>
      <c r="BS12" s="1">
        <f>(A1L545C28 + A1L545C29 + A1L545C30 + A1L545C31)</f>
        <v>157.143</v>
      </c>
      <c r="BT12" s="16" t="s">
        <v>3226</v>
      </c>
      <c r="BU12" s="18">
        <f>IF(A1L545C32 &lt;&gt; 0,A1L545C33 / A1L545C32,0)</f>
        <v>0.44117647058823534</v>
      </c>
      <c r="BV12" s="16" t="s">
        <v>3227</v>
      </c>
      <c r="BW12" s="18">
        <f>IF(A1L545C35 = 0,A1L556C35, A1L545C35)</f>
        <v>0.44117647058823534</v>
      </c>
      <c r="BX12" s="16" t="s">
        <v>2983</v>
      </c>
      <c r="BY12" s="6">
        <v>66.587000000000003</v>
      </c>
      <c r="BZ12" s="16" t="s">
        <v>2983</v>
      </c>
      <c r="CA12" s="6">
        <v>36.911999999999999</v>
      </c>
      <c r="CB12" s="16" t="s">
        <v>2983</v>
      </c>
      <c r="CC12" s="6">
        <v>84.478999999999999</v>
      </c>
      <c r="CD12" s="16" t="s">
        <v>2983</v>
      </c>
      <c r="CE12" s="6">
        <v>3.1840000000000002</v>
      </c>
      <c r="CF12" s="16" t="s">
        <v>3228</v>
      </c>
      <c r="CG12" s="1">
        <f>(A1L545C37 * 2 + A1L545C38 + A1L545C39)</f>
        <v>254.565</v>
      </c>
      <c r="CH12" s="16" t="s">
        <v>3229</v>
      </c>
      <c r="CI12" s="1">
        <f>(A1L545C40 * 2 + A1L545C38 + A1L545C39)</f>
        <v>127.759</v>
      </c>
      <c r="CJ12" s="16" t="s">
        <v>3230</v>
      </c>
      <c r="CK12" s="1">
        <f>(A1L545C37 + A1L545C38 + A1L545C39 + A1L545C40)</f>
        <v>191.16200000000001</v>
      </c>
      <c r="CL12" s="16" t="s">
        <v>3231</v>
      </c>
      <c r="CM12" s="18">
        <f>IF(A1L545C41 &lt;&gt; 0,A1L545C42 / A1L545C41,0)</f>
        <v>0.50187182055663582</v>
      </c>
      <c r="CN12" s="16" t="s">
        <v>3232</v>
      </c>
      <c r="CO12" s="18">
        <f>IF(A1L545C44 = 0,A1L556C44, A1L545C44)</f>
        <v>0.50187182055663582</v>
      </c>
      <c r="CP12" s="16" t="s">
        <v>3233</v>
      </c>
      <c r="CQ12" s="18">
        <f>IF(RUN_YEARS &gt; 1,(A1L545C1 + A1L545C10) / 2, 0)</f>
        <v>54.951000000000001</v>
      </c>
      <c r="CR12" s="16" t="s">
        <v>3234</v>
      </c>
      <c r="CS12" s="18">
        <f>IF(RUN_YEARS &gt; 1,(A1L545C2 + A1L545C11) / 2, 0)</f>
        <v>6.585</v>
      </c>
      <c r="CT12" s="16" t="s">
        <v>3235</v>
      </c>
      <c r="CU12" s="18">
        <f>IF(RUN_YEARS &gt; 1,(A1L545C3 + A1L545C12) / 2, 0)</f>
        <v>49.214500000000001</v>
      </c>
      <c r="CV12" s="16" t="s">
        <v>3236</v>
      </c>
      <c r="CW12" s="18">
        <f>IF(RUN_YEARS &gt; 1,(A1L545C4 + A1L545C13) / 2, 0)</f>
        <v>1.738</v>
      </c>
      <c r="CX12" s="16" t="s">
        <v>3237</v>
      </c>
      <c r="CY12" s="18">
        <f>IF(RUN_YEARS &gt; 1,(A1L545C5 + A1L545C14) / 2, 0)</f>
        <v>165.70150000000001</v>
      </c>
      <c r="CZ12" s="16" t="s">
        <v>3238</v>
      </c>
      <c r="DA12" s="18">
        <f>IF(RUN_YEARS &gt; 1,(A1L545C6 + A1L545C15) / 2, 0)</f>
        <v>59.275499999999994</v>
      </c>
      <c r="DB12" s="16" t="s">
        <v>3239</v>
      </c>
      <c r="DC12" s="18">
        <f>IF(RUN_YEARS &gt; 1,(A1L545C7 + A1L545C16) / 2, 0)</f>
        <v>112.48849999999999</v>
      </c>
      <c r="DD12" s="16" t="s">
        <v>3240</v>
      </c>
      <c r="DE12" s="18">
        <f>IF(A1L545C50 &lt;&gt; 0,A1L545C51 / A1L545C50,0)</f>
        <v>0.35772458306050331</v>
      </c>
      <c r="DF12" s="16" t="s">
        <v>3241</v>
      </c>
      <c r="DG12" s="18">
        <f>IF(A1L545C53 = 0,A1L556C53, A1L545C53)</f>
        <v>0.35772458306050331</v>
      </c>
      <c r="DH12" s="16" t="s">
        <v>3242</v>
      </c>
      <c r="DI12" s="18">
        <f>IF(RUN_YEARS &gt; 2,(A1L545C1 + A1L545C10 + A1L545C19) / 3, 0)</f>
        <v>58.793333333333329</v>
      </c>
      <c r="DJ12" s="16" t="s">
        <v>3243</v>
      </c>
      <c r="DK12" s="18">
        <f>IF(RUN_YEARS &gt; 2,(A1L545C2 + A1L545C11 + A1L545C20) / 3, 0)</f>
        <v>11.525333333333334</v>
      </c>
      <c r="DL12" s="16" t="s">
        <v>3244</v>
      </c>
      <c r="DM12" s="18">
        <f>IF(RUN_YEARS &gt; 2,(A1L545C3 + A1L545C12 + A1L545C21) / 3, 0)</f>
        <v>56.492999999999995</v>
      </c>
      <c r="DN12" s="16" t="s">
        <v>3245</v>
      </c>
      <c r="DO12" s="18">
        <f>IF(RUN_YEARS &gt; 2,(A1L545C4 + A1L545C13 + A1L545C22) / 3, 0)</f>
        <v>1.8253333333333333</v>
      </c>
      <c r="DP12" s="16" t="s">
        <v>3246</v>
      </c>
      <c r="DQ12" s="18">
        <f>IF(RUN_YEARS &gt; 2,(A1L545C5 + A1L545C14 + A1L545C23) / 3, 0)</f>
        <v>185.60500000000002</v>
      </c>
      <c r="DR12" s="16" t="s">
        <v>3247</v>
      </c>
      <c r="DS12" s="18">
        <f>IF(RUN_YEARS &gt; 2,(A1L545C6 + A1L545C15 + A1L545C24) / 3, 0)</f>
        <v>71.668999999999997</v>
      </c>
      <c r="DT12" s="16" t="s">
        <v>3248</v>
      </c>
      <c r="DU12" s="18">
        <f>IF(RUN_YEARS &gt; 2,(A1L545C7 + A1L545C16 + A1L545C25) / 3, 0)</f>
        <v>128.63699999999997</v>
      </c>
      <c r="DV12" s="16" t="s">
        <v>3249</v>
      </c>
      <c r="DW12" s="18">
        <f>IF(A1L545C59 &lt;&gt; 0,A1L545C60 / A1L545C59,0)</f>
        <v>0.38613722690660268</v>
      </c>
      <c r="DX12" s="16" t="s">
        <v>3250</v>
      </c>
      <c r="DY12" s="18">
        <f>IF(A1L545C62 = 0,A1L556C62, A1L545C62)</f>
        <v>0.38613722690660268</v>
      </c>
      <c r="DZ12" s="16" t="s">
        <v>3251</v>
      </c>
      <c r="EA12" s="18">
        <f>IF(RUN_YEARS &gt; 3,(A1L545C1 + A1L545C10 + A1L545C19 + A1L545C28) / 4, 0)</f>
        <v>59.878500000000003</v>
      </c>
      <c r="EB12" s="16" t="s">
        <v>3252</v>
      </c>
      <c r="EC12" s="18">
        <f>IF(RUN_YEARS &gt; 3,(A1L545C2 + A1L545C11 + A1L545C20 + A1L545C29) / 4, 0)</f>
        <v>16.312000000000001</v>
      </c>
      <c r="ED12" s="16" t="s">
        <v>3253</v>
      </c>
      <c r="EE12" s="18">
        <f>IF(RUN_YEARS &gt; 3,(A1L545C3 + A1L545C12 + A1L545C21 + A1L545C30) / 4, 0)</f>
        <v>57.653749999999995</v>
      </c>
      <c r="EF12" s="16" t="s">
        <v>3254</v>
      </c>
      <c r="EG12" s="18">
        <f>IF(RUN_YEARS &gt; 3,(A1L545C4 + A1L545C13 + A1L545C22 + A1L545C31) / 4, 0)</f>
        <v>1.9192499999999999</v>
      </c>
      <c r="EH12" s="16" t="s">
        <v>3255</v>
      </c>
      <c r="EI12" s="18">
        <f>IF(RUN_YEARS &gt; 3,(A1L545C5 + A1L545C14 + A1L545C23 + A1L545C32) / 4, 0)</f>
        <v>193.72275000000002</v>
      </c>
      <c r="EJ12" s="16" t="s">
        <v>3256</v>
      </c>
      <c r="EK12" s="18">
        <f>IF(RUN_YEARS &gt; 3,(A1L545C6 + A1L545C15 + A1L545C24 + A1L545C33) / 4, 0)</f>
        <v>77.804249999999996</v>
      </c>
      <c r="EL12" s="16" t="s">
        <v>3257</v>
      </c>
      <c r="EM12" s="18">
        <f>IF(RUN_YEARS &gt; 3,(A1L545C7 + A1L545C16 + A1L545C25 + A1L545C34) / 4, 0)</f>
        <v>135.76349999999999</v>
      </c>
      <c r="EN12" s="16" t="s">
        <v>3258</v>
      </c>
      <c r="EO12" s="18">
        <f>IF(A1L545C68 &lt;&gt; 0,A1L545C69 / A1L545C68,0)</f>
        <v>0.40162680944803841</v>
      </c>
      <c r="EP12" s="16" t="s">
        <v>3259</v>
      </c>
      <c r="EQ12" s="18">
        <f>IF(A1L545C71 = 0,A1L556C71, A1L545C71)</f>
        <v>0.40162680944803841</v>
      </c>
      <c r="ER12" s="16" t="s">
        <v>3260</v>
      </c>
      <c r="ES12" s="18">
        <f>IF(RUN_YEARS &gt; 4,(A1L545C1 + A1L545C10 + A1L545C19 + A1L545C28 + A1L545C37) / 5, 0)</f>
        <v>61.220199999999998</v>
      </c>
      <c r="ET12" s="16" t="s">
        <v>3261</v>
      </c>
      <c r="EU12" s="18">
        <f>IF(RUN_YEARS &gt; 4,(A1L545C2 + A1L545C11 + A1L545C20 + A1L545C29 + A1L545C38) / 5, 0)</f>
        <v>20.431999999999999</v>
      </c>
      <c r="EV12" s="16" t="s">
        <v>3262</v>
      </c>
      <c r="EW12" s="18">
        <f>IF(RUN_YEARS &gt; 4,(A1L545C3 + A1L545C12 + A1L545C21 + A1L545C30 + A1L545C39) / 5, 0)</f>
        <v>63.018799999999999</v>
      </c>
      <c r="EX12" s="16" t="s">
        <v>3263</v>
      </c>
      <c r="EY12" s="18">
        <f>IF(RUN_YEARS &gt; 4,(A1L545C4 + A1L545C13 + A1L545C22 + A1L545C31 + A1L545C40) / 5, 0)</f>
        <v>2.1722000000000001</v>
      </c>
      <c r="EZ12" s="16" t="s">
        <v>3264</v>
      </c>
      <c r="FA12" s="18">
        <f>IF(RUN_YEARS &gt; 4,(A1L545C5 + A1L545C14 + A1L545C23 + A1L545C32 + A1L545C41) / 5, 0)</f>
        <v>205.89120000000003</v>
      </c>
      <c r="FB12" s="16" t="s">
        <v>3265</v>
      </c>
      <c r="FC12" s="18">
        <f>IF(RUN_YEARS &gt; 4,(A1L545C6 + A1L545C15 + A1L545C24 + A1L545C33 + A1L545C42) / 5, 0)</f>
        <v>87.795199999999994</v>
      </c>
      <c r="FD12" s="16" t="s">
        <v>3266</v>
      </c>
      <c r="FE12" s="18">
        <f>IF(RUN_YEARS &gt; 4,(A1L545C7 + A1L545C16 + A1L545C25 + A1L545C34 + A1L545C43) / 5, 0)</f>
        <v>146.8432</v>
      </c>
      <c r="FF12" s="16" t="s">
        <v>3267</v>
      </c>
      <c r="FG12" s="18">
        <f>IF(A1L545C77 &lt;&gt; 0,A1L545C78 / A1L545C77,0)</f>
        <v>0.42641550488801844</v>
      </c>
      <c r="FH12" s="16" t="s">
        <v>3268</v>
      </c>
      <c r="FI12" s="18">
        <f>IF(A1L545C80 = 0,A1L556C80, A1L545C80)</f>
        <v>0.42641550488801844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814.19799999999998</v>
      </c>
      <c r="F13" s="16" t="s">
        <v>2959</v>
      </c>
      <c r="G13" s="6">
        <v>195.774</v>
      </c>
      <c r="H13" s="16" t="s">
        <v>2959</v>
      </c>
      <c r="I13" s="6">
        <v>330.51799999999997</v>
      </c>
      <c r="J13" s="16" t="s">
        <v>2959</v>
      </c>
      <c r="K13" s="6">
        <v>67.5</v>
      </c>
      <c r="L13" s="16" t="s">
        <v>3269</v>
      </c>
      <c r="M13" s="1">
        <f>(A1L546C1 * 2 + A1L546C2 + A1L546C3)</f>
        <v>2154.6880000000001</v>
      </c>
      <c r="N13" s="16" t="s">
        <v>3270</v>
      </c>
      <c r="O13" s="1">
        <f>(A1L546C4 * 2 + A1L546C2 + A1L546C3)</f>
        <v>661.29199999999992</v>
      </c>
      <c r="P13" s="16" t="s">
        <v>3271</v>
      </c>
      <c r="Q13" s="1">
        <f>(A1L546C1 + A1L546C2 + A1L546C3 + A1L546C4)</f>
        <v>1407.99</v>
      </c>
      <c r="R13" s="16" t="s">
        <v>3272</v>
      </c>
      <c r="S13" s="18">
        <f>IF(A1L546C5 &lt;&gt; 0,A1L546C6 / A1L546C5,0)</f>
        <v>0.30690847120325537</v>
      </c>
      <c r="T13" s="16" t="s">
        <v>3273</v>
      </c>
      <c r="U13" s="18">
        <f>IF(A1L546C8 = 0,A1L556C8, A1L546C8)</f>
        <v>0.30690847120325537</v>
      </c>
      <c r="V13" s="16" t="s">
        <v>2965</v>
      </c>
      <c r="W13" s="6">
        <v>691.94100000000003</v>
      </c>
      <c r="X13" s="16" t="s">
        <v>2965</v>
      </c>
      <c r="Y13" s="6">
        <v>191.36600000000001</v>
      </c>
      <c r="Z13" s="16" t="s">
        <v>2965</v>
      </c>
      <c r="AA13" s="6">
        <v>347.041</v>
      </c>
      <c r="AB13" s="16" t="s">
        <v>2965</v>
      </c>
      <c r="AC13" s="6">
        <v>65.376999999999995</v>
      </c>
      <c r="AD13" s="16" t="s">
        <v>3274</v>
      </c>
      <c r="AE13" s="1">
        <f>(A1L546C10 * 2 + A1L546C11 + A1L546C12)</f>
        <v>1922.289</v>
      </c>
      <c r="AF13" s="16" t="s">
        <v>3275</v>
      </c>
      <c r="AG13" s="1">
        <f>(A1L546C13 * 2 + A1L546C11 + A1L546C12)</f>
        <v>669.16100000000006</v>
      </c>
      <c r="AH13" s="16" t="s">
        <v>3276</v>
      </c>
      <c r="AI13" s="1">
        <f>(A1L546C10 + A1L546C11 + A1L546C12 + A1L546C13)</f>
        <v>1295.7249999999999</v>
      </c>
      <c r="AJ13" s="16" t="s">
        <v>3277</v>
      </c>
      <c r="AK13" s="18">
        <f>IF(A1L546C14 &lt;&gt; 0,A1L546C15 / A1L546C14,0)</f>
        <v>0.34810634613213731</v>
      </c>
      <c r="AL13" s="16" t="s">
        <v>3278</v>
      </c>
      <c r="AM13" s="18">
        <f>IF(A1L546C17 = 0,A1L556C17, A1L546C17)</f>
        <v>0.34810634613213731</v>
      </c>
      <c r="AN13" s="16" t="s">
        <v>2971</v>
      </c>
      <c r="AO13" s="6">
        <v>836.78800000000001</v>
      </c>
      <c r="AP13" s="16" t="s">
        <v>2971</v>
      </c>
      <c r="AQ13" s="6">
        <v>289.42200000000003</v>
      </c>
      <c r="AR13" s="16" t="s">
        <v>2971</v>
      </c>
      <c r="AS13" s="6">
        <v>401.90100000000001</v>
      </c>
      <c r="AT13" s="16" t="s">
        <v>2971</v>
      </c>
      <c r="AU13" s="6">
        <v>69.161000000000001</v>
      </c>
      <c r="AV13" s="16" t="s">
        <v>3279</v>
      </c>
      <c r="AW13" s="1">
        <f>(A1L546C19 * 2 + A1L546C20 + A1L546C21)</f>
        <v>2364.8989999999999</v>
      </c>
      <c r="AX13" s="16" t="s">
        <v>3280</v>
      </c>
      <c r="AY13" s="1">
        <f>(A1L546C22 * 2 + A1L546C20 + A1L546C21)</f>
        <v>829.64499999999998</v>
      </c>
      <c r="AZ13" s="16" t="s">
        <v>3281</v>
      </c>
      <c r="BA13" s="1">
        <f>(A1L546C19 + A1L546C20 + A1L546C21 + A1L546C22)</f>
        <v>1597.2720000000002</v>
      </c>
      <c r="BB13" s="16" t="s">
        <v>3282</v>
      </c>
      <c r="BC13" s="18">
        <f>IF(A1L546C23 &lt;&gt; 0,A1L546C24 / A1L546C23,0)</f>
        <v>0.35081625050372128</v>
      </c>
      <c r="BD13" s="16" t="s">
        <v>3283</v>
      </c>
      <c r="BE13" s="18">
        <f>IF(A1L546C26 = 0,A1L556C26, A1L546C26)</f>
        <v>0.35081625050372128</v>
      </c>
      <c r="BF13" s="16" t="s">
        <v>2977</v>
      </c>
      <c r="BG13" s="6">
        <v>755.22900000000004</v>
      </c>
      <c r="BH13" s="16" t="s">
        <v>2977</v>
      </c>
      <c r="BI13" s="6">
        <v>275.858</v>
      </c>
      <c r="BJ13" s="16" t="s">
        <v>2977</v>
      </c>
      <c r="BK13" s="6">
        <v>339</v>
      </c>
      <c r="BL13" s="16" t="s">
        <v>2977</v>
      </c>
      <c r="BM13" s="6">
        <v>61.16</v>
      </c>
      <c r="BN13" s="16" t="s">
        <v>3284</v>
      </c>
      <c r="BO13" s="1">
        <f>(A1L546C28 * 2 + A1L546C29 + A1L546C30)</f>
        <v>2125.3159999999998</v>
      </c>
      <c r="BP13" s="16" t="s">
        <v>3285</v>
      </c>
      <c r="BQ13" s="1">
        <f>(A1L546C31 * 2 + A1L546C29 + A1L546C30)</f>
        <v>737.178</v>
      </c>
      <c r="BR13" s="16" t="s">
        <v>3286</v>
      </c>
      <c r="BS13" s="1">
        <f>(A1L546C28 + A1L546C29 + A1L546C30 + A1L546C31)</f>
        <v>1431.2470000000001</v>
      </c>
      <c r="BT13" s="16" t="s">
        <v>3287</v>
      </c>
      <c r="BU13" s="18">
        <f>IF(A1L546C32 &lt;&gt; 0,A1L546C33 / A1L546C32,0)</f>
        <v>0.34685571463255349</v>
      </c>
      <c r="BV13" s="16" t="s">
        <v>3288</v>
      </c>
      <c r="BW13" s="18">
        <f>IF(A1L546C35 = 0,A1L556C35, A1L546C35)</f>
        <v>0.34685571463255349</v>
      </c>
      <c r="BX13" s="16" t="s">
        <v>2983</v>
      </c>
      <c r="BY13" s="6">
        <v>734.65800000000002</v>
      </c>
      <c r="BZ13" s="16" t="s">
        <v>2983</v>
      </c>
      <c r="CA13" s="6">
        <v>294.38299999999998</v>
      </c>
      <c r="CB13" s="16" t="s">
        <v>2983</v>
      </c>
      <c r="CC13" s="6">
        <v>340.464</v>
      </c>
      <c r="CD13" s="16" t="s">
        <v>2983</v>
      </c>
      <c r="CE13" s="6">
        <v>45.304000000000002</v>
      </c>
      <c r="CF13" s="16" t="s">
        <v>3289</v>
      </c>
      <c r="CG13" s="1">
        <f>(A1L546C37 * 2 + A1L546C38 + A1L546C39)</f>
        <v>2104.163</v>
      </c>
      <c r="CH13" s="16" t="s">
        <v>3290</v>
      </c>
      <c r="CI13" s="1">
        <f>(A1L546C40 * 2 + A1L546C38 + A1L546C39)</f>
        <v>725.45499999999993</v>
      </c>
      <c r="CJ13" s="16" t="s">
        <v>3291</v>
      </c>
      <c r="CK13" s="1">
        <f>(A1L546C37 + A1L546C38 + A1L546C39 + A1L546C40)</f>
        <v>1414.809</v>
      </c>
      <c r="CL13" s="16" t="s">
        <v>3292</v>
      </c>
      <c r="CM13" s="18">
        <f>IF(A1L546C41 &lt;&gt; 0,A1L546C42 / A1L546C41,0)</f>
        <v>0.34477129385888827</v>
      </c>
      <c r="CN13" s="16" t="s">
        <v>3293</v>
      </c>
      <c r="CO13" s="18">
        <f>IF(A1L546C44 = 0,A1L556C44, A1L546C44)</f>
        <v>0.34477129385888827</v>
      </c>
      <c r="CP13" s="16" t="s">
        <v>3294</v>
      </c>
      <c r="CQ13" s="18">
        <f>IF(RUN_YEARS &gt; 1,(A1L546C1 + A1L546C10) / 2, 0)</f>
        <v>753.06950000000006</v>
      </c>
      <c r="CR13" s="16" t="s">
        <v>3295</v>
      </c>
      <c r="CS13" s="18">
        <f>IF(RUN_YEARS &gt; 1,(A1L546C2 + A1L546C11) / 2, 0)</f>
        <v>193.57</v>
      </c>
      <c r="CT13" s="16" t="s">
        <v>3296</v>
      </c>
      <c r="CU13" s="18">
        <f>IF(RUN_YEARS &gt; 1,(A1L546C3 + A1L546C12) / 2, 0)</f>
        <v>338.77949999999998</v>
      </c>
      <c r="CV13" s="16" t="s">
        <v>3297</v>
      </c>
      <c r="CW13" s="18">
        <f>IF(RUN_YEARS &gt; 1,(A1L546C4 + A1L546C13) / 2, 0)</f>
        <v>66.438500000000005</v>
      </c>
      <c r="CX13" s="16" t="s">
        <v>3298</v>
      </c>
      <c r="CY13" s="18">
        <f>IF(RUN_YEARS &gt; 1,(A1L546C5 + A1L546C14) / 2, 0)</f>
        <v>2038.4884999999999</v>
      </c>
      <c r="CZ13" s="16" t="s">
        <v>3299</v>
      </c>
      <c r="DA13" s="18">
        <f>IF(RUN_YEARS &gt; 1,(A1L546C6 + A1L546C15) / 2, 0)</f>
        <v>665.22649999999999</v>
      </c>
      <c r="DB13" s="16" t="s">
        <v>3300</v>
      </c>
      <c r="DC13" s="18">
        <f>IF(RUN_YEARS &gt; 1,(A1L546C7 + A1L546C16) / 2, 0)</f>
        <v>1351.8575000000001</v>
      </c>
      <c r="DD13" s="16" t="s">
        <v>3301</v>
      </c>
      <c r="DE13" s="18">
        <f>IF(A1L546C50 &lt;&gt; 0,A1L546C51 / A1L546C50,0)</f>
        <v>0.32633321208336469</v>
      </c>
      <c r="DF13" s="16" t="s">
        <v>3302</v>
      </c>
      <c r="DG13" s="18">
        <f>IF(A1L546C53 = 0,A1L556C53, A1L546C53)</f>
        <v>0.32633321208336469</v>
      </c>
      <c r="DH13" s="16" t="s">
        <v>3303</v>
      </c>
      <c r="DI13" s="18">
        <f>IF(RUN_YEARS &gt; 2,(A1L546C1 + A1L546C10 + A1L546C19) / 3, 0)</f>
        <v>780.97566666666671</v>
      </c>
      <c r="DJ13" s="16" t="s">
        <v>3304</v>
      </c>
      <c r="DK13" s="18">
        <f>IF(RUN_YEARS &gt; 2,(A1L546C2 + A1L546C11 + A1L546C20) / 3, 0)</f>
        <v>225.52066666666667</v>
      </c>
      <c r="DL13" s="16" t="s">
        <v>3305</v>
      </c>
      <c r="DM13" s="18">
        <f>IF(RUN_YEARS &gt; 2,(A1L546C3 + A1L546C12 + A1L546C21) / 3, 0)</f>
        <v>359.82</v>
      </c>
      <c r="DN13" s="16" t="s">
        <v>3306</v>
      </c>
      <c r="DO13" s="18">
        <f>IF(RUN_YEARS &gt; 2,(A1L546C4 + A1L546C13 + A1L546C22) / 3, 0)</f>
        <v>67.346000000000004</v>
      </c>
      <c r="DP13" s="16" t="s">
        <v>3307</v>
      </c>
      <c r="DQ13" s="18">
        <f>IF(RUN_YEARS &gt; 2,(A1L546C5 + A1L546C14 + A1L546C23) / 3, 0)</f>
        <v>2147.2919999999999</v>
      </c>
      <c r="DR13" s="16" t="s">
        <v>3308</v>
      </c>
      <c r="DS13" s="18">
        <f>IF(RUN_YEARS &gt; 2,(A1L546C6 + A1L546C15 + A1L546C24) / 3, 0)</f>
        <v>720.03266666666661</v>
      </c>
      <c r="DT13" s="16" t="s">
        <v>3309</v>
      </c>
      <c r="DU13" s="18">
        <f>IF(RUN_YEARS &gt; 2,(A1L546C7 + A1L546C16 + A1L546C25) / 3, 0)</f>
        <v>1433.6623333333334</v>
      </c>
      <c r="DV13" s="16" t="s">
        <v>3310</v>
      </c>
      <c r="DW13" s="18">
        <f>IF(A1L546C59 &lt;&gt; 0,A1L546C60 / A1L546C59,0)</f>
        <v>0.33532126355738606</v>
      </c>
      <c r="DX13" s="16" t="s">
        <v>3311</v>
      </c>
      <c r="DY13" s="18">
        <f>IF(A1L546C62 = 0,A1L556C62, A1L546C62)</f>
        <v>0.33532126355738606</v>
      </c>
      <c r="DZ13" s="16" t="s">
        <v>3312</v>
      </c>
      <c r="EA13" s="18">
        <f>IF(RUN_YEARS &gt; 3,(A1L546C1 + A1L546C10 + A1L546C19 + A1L546C28) / 4, 0)</f>
        <v>774.53899999999999</v>
      </c>
      <c r="EB13" s="16" t="s">
        <v>3313</v>
      </c>
      <c r="EC13" s="18">
        <f>IF(RUN_YEARS &gt; 3,(A1L546C2 + A1L546C11 + A1L546C20 + A1L546C29) / 4, 0)</f>
        <v>238.10500000000002</v>
      </c>
      <c r="ED13" s="16" t="s">
        <v>3314</v>
      </c>
      <c r="EE13" s="18">
        <f>IF(RUN_YEARS &gt; 3,(A1L546C3 + A1L546C12 + A1L546C21 + A1L546C30) / 4, 0)</f>
        <v>354.61500000000001</v>
      </c>
      <c r="EF13" s="16" t="s">
        <v>3315</v>
      </c>
      <c r="EG13" s="18">
        <f>IF(RUN_YEARS &gt; 3,(A1L546C4 + A1L546C13 + A1L546C22 + A1L546C31) / 4, 0)</f>
        <v>65.799499999999995</v>
      </c>
      <c r="EH13" s="16" t="s">
        <v>3316</v>
      </c>
      <c r="EI13" s="18">
        <f>IF(RUN_YEARS &gt; 3,(A1L546C5 + A1L546C14 + A1L546C23 + A1L546C32) / 4, 0)</f>
        <v>2141.7979999999998</v>
      </c>
      <c r="EJ13" s="16" t="s">
        <v>3317</v>
      </c>
      <c r="EK13" s="18">
        <f>IF(RUN_YEARS &gt; 3,(A1L546C6 + A1L546C15 + A1L546C24 + A1L546C33) / 4, 0)</f>
        <v>724.31899999999996</v>
      </c>
      <c r="EL13" s="16" t="s">
        <v>3318</v>
      </c>
      <c r="EM13" s="18">
        <f>IF(RUN_YEARS &gt; 3,(A1L546C7 + A1L546C16 + A1L546C25 + A1L546C34) / 4, 0)</f>
        <v>1433.0585000000001</v>
      </c>
      <c r="EN13" s="16" t="s">
        <v>3319</v>
      </c>
      <c r="EO13" s="18">
        <f>IF(A1L546C68 &lt;&gt; 0,A1L546C69 / A1L546C68,0)</f>
        <v>0.33818268576214938</v>
      </c>
      <c r="EP13" s="16" t="s">
        <v>3320</v>
      </c>
      <c r="EQ13" s="18">
        <f>IF(A1L546C71 = 0,A1L556C71, A1L546C71)</f>
        <v>0.33818268576214938</v>
      </c>
      <c r="ER13" s="16" t="s">
        <v>3321</v>
      </c>
      <c r="ES13" s="18">
        <f>IF(RUN_YEARS &gt; 4,(A1L546C1 + A1L546C10 + A1L546C19 + A1L546C28 + A1L546C37) / 5, 0)</f>
        <v>766.56279999999992</v>
      </c>
      <c r="ET13" s="16" t="s">
        <v>3322</v>
      </c>
      <c r="EU13" s="18">
        <f>IF(RUN_YEARS &gt; 4,(A1L546C2 + A1L546C11 + A1L546C20 + A1L546C29 + A1L546C38) / 5, 0)</f>
        <v>249.36060000000003</v>
      </c>
      <c r="EV13" s="16" t="s">
        <v>3323</v>
      </c>
      <c r="EW13" s="18">
        <f>IF(RUN_YEARS &gt; 4,(A1L546C3 + A1L546C12 + A1L546C21 + A1L546C30 + A1L546C39) / 5, 0)</f>
        <v>351.78480000000002</v>
      </c>
      <c r="EX13" s="16" t="s">
        <v>3324</v>
      </c>
      <c r="EY13" s="18">
        <f>IF(RUN_YEARS &gt; 4,(A1L546C4 + A1L546C13 + A1L546C22 + A1L546C31 + A1L546C40) / 5, 0)</f>
        <v>61.700399999999988</v>
      </c>
      <c r="EZ13" s="16" t="s">
        <v>3325</v>
      </c>
      <c r="FA13" s="18">
        <f>IF(RUN_YEARS &gt; 4,(A1L546C5 + A1L546C14 + A1L546C23 + A1L546C32 + A1L546C41) / 5, 0)</f>
        <v>2134.2709999999997</v>
      </c>
      <c r="FB13" s="16" t="s">
        <v>3326</v>
      </c>
      <c r="FC13" s="18">
        <f>IF(RUN_YEARS &gt; 4,(A1L546C6 + A1L546C15 + A1L546C24 + A1L546C33 + A1L546C42) / 5, 0)</f>
        <v>724.5462</v>
      </c>
      <c r="FD13" s="16" t="s">
        <v>3327</v>
      </c>
      <c r="FE13" s="18">
        <f>IF(RUN_YEARS &gt; 4,(A1L546C7 + A1L546C16 + A1L546C25 + A1L546C34 + A1L546C43) / 5, 0)</f>
        <v>1429.4086000000002</v>
      </c>
      <c r="FF13" s="16" t="s">
        <v>3328</v>
      </c>
      <c r="FG13" s="18">
        <f>IF(A1L546C77 &lt;&gt; 0,A1L546C78 / A1L546C77,0)</f>
        <v>0.3394818183820143</v>
      </c>
      <c r="FH13" s="16" t="s">
        <v>3329</v>
      </c>
      <c r="FI13" s="18">
        <f>IF(A1L546C80 = 0,A1L556C80, A1L546C80)</f>
        <v>0.3394818183820143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160.91499999999999</v>
      </c>
      <c r="F14" s="16" t="s">
        <v>2959</v>
      </c>
      <c r="G14" s="6">
        <v>29.978000000000002</v>
      </c>
      <c r="H14" s="16" t="s">
        <v>2959</v>
      </c>
      <c r="I14" s="6">
        <v>3.2759999999999998</v>
      </c>
      <c r="J14" s="16" t="s">
        <v>2959</v>
      </c>
      <c r="K14" s="6">
        <v>1.284</v>
      </c>
      <c r="L14" s="16" t="s">
        <v>3330</v>
      </c>
      <c r="M14" s="1">
        <f>(A1L547C1 * 2 + A1L547C2 + A1L547C3)</f>
        <v>355.084</v>
      </c>
      <c r="N14" s="16" t="s">
        <v>3331</v>
      </c>
      <c r="O14" s="1">
        <f>(A1L547C4 * 2 + A1L547C2 + A1L547C3)</f>
        <v>35.822000000000003</v>
      </c>
      <c r="P14" s="16" t="s">
        <v>3332</v>
      </c>
      <c r="Q14" s="1">
        <f>(A1L547C1 + A1L547C2 + A1L547C3 + A1L547C4)</f>
        <v>195.453</v>
      </c>
      <c r="R14" s="16" t="s">
        <v>3333</v>
      </c>
      <c r="S14" s="18">
        <f>IF(A1L547C5 &lt;&gt; 0,A1L547C6 / A1L547C5,0)</f>
        <v>0.10088317130594451</v>
      </c>
      <c r="T14" s="16" t="s">
        <v>3334</v>
      </c>
      <c r="U14" s="18">
        <f>IF(A1L547C8 = 0,A1L556C8, A1L547C8)</f>
        <v>0.10088317130594451</v>
      </c>
      <c r="V14" s="16" t="s">
        <v>2965</v>
      </c>
      <c r="W14" s="6">
        <v>185.447</v>
      </c>
      <c r="X14" s="16" t="s">
        <v>2965</v>
      </c>
      <c r="Y14" s="6">
        <v>45.716999999999999</v>
      </c>
      <c r="Z14" s="16" t="s">
        <v>2965</v>
      </c>
      <c r="AA14" s="6">
        <v>1.569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418.18</v>
      </c>
      <c r="AF14" s="16" t="s">
        <v>3336</v>
      </c>
      <c r="AG14" s="1">
        <f>(A1L547C13 * 2 + A1L547C11 + A1L547C12)</f>
        <v>47.286000000000001</v>
      </c>
      <c r="AH14" s="16" t="s">
        <v>3337</v>
      </c>
      <c r="AI14" s="1">
        <f>(A1L547C10 + A1L547C11 + A1L547C12 + A1L547C13)</f>
        <v>232.73299999999998</v>
      </c>
      <c r="AJ14" s="16" t="s">
        <v>3338</v>
      </c>
      <c r="AK14" s="18">
        <f>IF(A1L547C14 &lt;&gt; 0,A1L547C15 / A1L547C14,0)</f>
        <v>0.11307570902482185</v>
      </c>
      <c r="AL14" s="16" t="s">
        <v>3339</v>
      </c>
      <c r="AM14" s="18">
        <f>IF(A1L547C17 = 0,A1L556C17, A1L547C17)</f>
        <v>0.11307570902482185</v>
      </c>
      <c r="AN14" s="16" t="s">
        <v>2971</v>
      </c>
      <c r="AO14" s="6">
        <v>219.97200000000001</v>
      </c>
      <c r="AP14" s="16" t="s">
        <v>2971</v>
      </c>
      <c r="AQ14" s="6">
        <v>109.251</v>
      </c>
      <c r="AR14" s="16" t="s">
        <v>2971</v>
      </c>
      <c r="AS14" s="6">
        <v>2.1640000000000001</v>
      </c>
      <c r="AT14" s="16" t="s">
        <v>2971</v>
      </c>
      <c r="AU14" s="6">
        <v>0.8</v>
      </c>
      <c r="AV14" s="16" t="s">
        <v>3340</v>
      </c>
      <c r="AW14" s="1">
        <f>(A1L547C19 * 2 + A1L547C20 + A1L547C21)</f>
        <v>551.35900000000004</v>
      </c>
      <c r="AX14" s="16" t="s">
        <v>3341</v>
      </c>
      <c r="AY14" s="1">
        <f>(A1L547C22 * 2 + A1L547C20 + A1L547C21)</f>
        <v>113.015</v>
      </c>
      <c r="AZ14" s="16" t="s">
        <v>3342</v>
      </c>
      <c r="BA14" s="1">
        <f>(A1L547C19 + A1L547C20 + A1L547C21 + A1L547C22)</f>
        <v>332.18700000000001</v>
      </c>
      <c r="BB14" s="16" t="s">
        <v>3343</v>
      </c>
      <c r="BC14" s="18">
        <f>IF(A1L547C23 &lt;&gt; 0,A1L547C24 / A1L547C23,0)</f>
        <v>0.20497534274401977</v>
      </c>
      <c r="BD14" s="16" t="s">
        <v>3344</v>
      </c>
      <c r="BE14" s="18">
        <f>IF(A1L547C26 = 0,A1L556C26, A1L547C26)</f>
        <v>0.20497534274401977</v>
      </c>
      <c r="BF14" s="16" t="s">
        <v>2977</v>
      </c>
      <c r="BG14" s="6">
        <v>205.655</v>
      </c>
      <c r="BH14" s="16" t="s">
        <v>2977</v>
      </c>
      <c r="BI14" s="6">
        <v>107.922</v>
      </c>
      <c r="BJ14" s="16" t="s">
        <v>2977</v>
      </c>
      <c r="BK14" s="6">
        <v>2.1909999999999998</v>
      </c>
      <c r="BL14" s="16" t="s">
        <v>2977</v>
      </c>
      <c r="BM14" s="6">
        <v>2.8620000000000001</v>
      </c>
      <c r="BN14" s="16" t="s">
        <v>3345</v>
      </c>
      <c r="BO14" s="1">
        <f>(A1L547C28 * 2 + A1L547C29 + A1L547C30)</f>
        <v>521.423</v>
      </c>
      <c r="BP14" s="16" t="s">
        <v>3346</v>
      </c>
      <c r="BQ14" s="1">
        <f>(A1L547C31 * 2 + A1L547C29 + A1L547C30)</f>
        <v>115.837</v>
      </c>
      <c r="BR14" s="16" t="s">
        <v>3347</v>
      </c>
      <c r="BS14" s="1">
        <f>(A1L547C28 + A1L547C29 + A1L547C30 + A1L547C31)</f>
        <v>318.63</v>
      </c>
      <c r="BT14" s="16" t="s">
        <v>3348</v>
      </c>
      <c r="BU14" s="18">
        <f>IF(A1L547C32 &lt;&gt; 0,A1L547C33 / A1L547C32,0)</f>
        <v>0.22215552440149361</v>
      </c>
      <c r="BV14" s="16" t="s">
        <v>3349</v>
      </c>
      <c r="BW14" s="18">
        <f>IF(A1L547C35 = 0,A1L556C35, A1L547C35)</f>
        <v>0.22215552440149361</v>
      </c>
      <c r="BX14" s="16" t="s">
        <v>2983</v>
      </c>
      <c r="BY14" s="6">
        <v>220.673</v>
      </c>
      <c r="BZ14" s="16" t="s">
        <v>2983</v>
      </c>
      <c r="CA14" s="6">
        <v>116.76600000000001</v>
      </c>
      <c r="CB14" s="16" t="s">
        <v>2983</v>
      </c>
      <c r="CC14" s="6">
        <v>3.1459999999999999</v>
      </c>
      <c r="CD14" s="16" t="s">
        <v>2983</v>
      </c>
      <c r="CE14" s="6">
        <v>2.9649999999999999</v>
      </c>
      <c r="CF14" s="16" t="s">
        <v>3350</v>
      </c>
      <c r="CG14" s="1">
        <f>(A1L547C37 * 2 + A1L547C38 + A1L547C39)</f>
        <v>561.25799999999992</v>
      </c>
      <c r="CH14" s="16" t="s">
        <v>3351</v>
      </c>
      <c r="CI14" s="1">
        <f>(A1L547C40 * 2 + A1L547C38 + A1L547C39)</f>
        <v>125.842</v>
      </c>
      <c r="CJ14" s="16" t="s">
        <v>3352</v>
      </c>
      <c r="CK14" s="1">
        <f>(A1L547C37 + A1L547C38 + A1L547C39 + A1L547C40)</f>
        <v>343.55</v>
      </c>
      <c r="CL14" s="16" t="s">
        <v>3353</v>
      </c>
      <c r="CM14" s="18">
        <f>IF(A1L547C41 &lt;&gt; 0,A1L547C42 / A1L547C41,0)</f>
        <v>0.22421417601174506</v>
      </c>
      <c r="CN14" s="16" t="s">
        <v>3354</v>
      </c>
      <c r="CO14" s="18">
        <f>IF(A1L547C44 = 0,A1L556C44, A1L547C44)</f>
        <v>0.22421417601174506</v>
      </c>
      <c r="CP14" s="16" t="s">
        <v>3355</v>
      </c>
      <c r="CQ14" s="18">
        <f>IF(RUN_YEARS &gt; 1,(A1L547C1 + A1L547C10) / 2, 0)</f>
        <v>173.18099999999998</v>
      </c>
      <c r="CR14" s="16" t="s">
        <v>3356</v>
      </c>
      <c r="CS14" s="18">
        <f>IF(RUN_YEARS &gt; 1,(A1L547C2 + A1L547C11) / 2, 0)</f>
        <v>37.847499999999997</v>
      </c>
      <c r="CT14" s="16" t="s">
        <v>3357</v>
      </c>
      <c r="CU14" s="18">
        <f>IF(RUN_YEARS &gt; 1,(A1L547C3 + A1L547C12) / 2, 0)</f>
        <v>2.4224999999999999</v>
      </c>
      <c r="CV14" s="16" t="s">
        <v>3358</v>
      </c>
      <c r="CW14" s="18">
        <f>IF(RUN_YEARS &gt; 1,(A1L547C4 + A1L547C13) / 2, 0)</f>
        <v>0.64200000000000002</v>
      </c>
      <c r="CX14" s="16" t="s">
        <v>3359</v>
      </c>
      <c r="CY14" s="18">
        <f>IF(RUN_YEARS &gt; 1,(A1L547C5 + A1L547C14) / 2, 0)</f>
        <v>386.63200000000001</v>
      </c>
      <c r="CZ14" s="16" t="s">
        <v>3360</v>
      </c>
      <c r="DA14" s="18">
        <f>IF(RUN_YEARS &gt; 1,(A1L547C6 + A1L547C15) / 2, 0)</f>
        <v>41.554000000000002</v>
      </c>
      <c r="DB14" s="16" t="s">
        <v>3361</v>
      </c>
      <c r="DC14" s="18">
        <f>IF(RUN_YEARS &gt; 1,(A1L547C7 + A1L547C16) / 2, 0)</f>
        <v>214.09299999999999</v>
      </c>
      <c r="DD14" s="16" t="s">
        <v>3362</v>
      </c>
      <c r="DE14" s="18">
        <f>IF(A1L547C50 &lt;&gt; 0,A1L547C51 / A1L547C50,0)</f>
        <v>0.10747687723726955</v>
      </c>
      <c r="DF14" s="16" t="s">
        <v>3363</v>
      </c>
      <c r="DG14" s="18">
        <f>IF(A1L547C53 = 0,A1L556C53, A1L547C53)</f>
        <v>0.10747687723726955</v>
      </c>
      <c r="DH14" s="16" t="s">
        <v>3364</v>
      </c>
      <c r="DI14" s="18">
        <f>IF(RUN_YEARS &gt; 2,(A1L547C1 + A1L547C10 + A1L547C19) / 3, 0)</f>
        <v>188.77799999999999</v>
      </c>
      <c r="DJ14" s="16" t="s">
        <v>3365</v>
      </c>
      <c r="DK14" s="18">
        <f>IF(RUN_YEARS &gt; 2,(A1L547C2 + A1L547C11 + A1L547C20) / 3, 0)</f>
        <v>61.648666666666664</v>
      </c>
      <c r="DL14" s="16" t="s">
        <v>3366</v>
      </c>
      <c r="DM14" s="18">
        <f>IF(RUN_YEARS &gt; 2,(A1L547C3 + A1L547C12 + A1L547C21) / 3, 0)</f>
        <v>2.3363333333333336</v>
      </c>
      <c r="DN14" s="16" t="s">
        <v>3367</v>
      </c>
      <c r="DO14" s="18">
        <f>IF(RUN_YEARS &gt; 2,(A1L547C4 + A1L547C13 + A1L547C22) / 3, 0)</f>
        <v>0.69466666666666665</v>
      </c>
      <c r="DP14" s="16" t="s">
        <v>3368</v>
      </c>
      <c r="DQ14" s="18">
        <f>IF(RUN_YEARS &gt; 2,(A1L547C5 + A1L547C14 + A1L547C23) / 3, 0)</f>
        <v>441.541</v>
      </c>
      <c r="DR14" s="16" t="s">
        <v>3369</v>
      </c>
      <c r="DS14" s="18">
        <f>IF(RUN_YEARS &gt; 2,(A1L547C6 + A1L547C15 + A1L547C24) / 3, 0)</f>
        <v>65.374333333333325</v>
      </c>
      <c r="DT14" s="16" t="s">
        <v>3370</v>
      </c>
      <c r="DU14" s="18">
        <f>IF(RUN_YEARS &gt; 2,(A1L547C7 + A1L547C16 + A1L547C25) / 3, 0)</f>
        <v>253.45766666666668</v>
      </c>
      <c r="DV14" s="16" t="s">
        <v>3371</v>
      </c>
      <c r="DW14" s="18">
        <f>IF(A1L547C59 &lt;&gt; 0,A1L547C60 / A1L547C59,0)</f>
        <v>0.14805948560458332</v>
      </c>
      <c r="DX14" s="16" t="s">
        <v>3372</v>
      </c>
      <c r="DY14" s="18">
        <f>IF(A1L547C62 = 0,A1L556C62, A1L547C62)</f>
        <v>0.14805948560458332</v>
      </c>
      <c r="DZ14" s="16" t="s">
        <v>3373</v>
      </c>
      <c r="EA14" s="18">
        <f>IF(RUN_YEARS &gt; 3,(A1L547C1 + A1L547C10 + A1L547C19 + A1L547C28) / 4, 0)</f>
        <v>192.99724999999998</v>
      </c>
      <c r="EB14" s="16" t="s">
        <v>3374</v>
      </c>
      <c r="EC14" s="18">
        <f>IF(RUN_YEARS &gt; 3,(A1L547C2 + A1L547C11 + A1L547C20 + A1L547C29) / 4, 0)</f>
        <v>73.216999999999999</v>
      </c>
      <c r="ED14" s="16" t="s">
        <v>3375</v>
      </c>
      <c r="EE14" s="18">
        <f>IF(RUN_YEARS &gt; 3,(A1L547C3 + A1L547C12 + A1L547C21 + A1L547C30) / 4, 0)</f>
        <v>2.2999999999999998</v>
      </c>
      <c r="EF14" s="16" t="s">
        <v>3376</v>
      </c>
      <c r="EG14" s="18">
        <f>IF(RUN_YEARS &gt; 3,(A1L547C4 + A1L547C13 + A1L547C22 + A1L547C31) / 4, 0)</f>
        <v>1.2364999999999999</v>
      </c>
      <c r="EH14" s="16" t="s">
        <v>3377</v>
      </c>
      <c r="EI14" s="18">
        <f>IF(RUN_YEARS &gt; 3,(A1L547C5 + A1L547C14 + A1L547C23 + A1L547C32) / 4, 0)</f>
        <v>461.51150000000001</v>
      </c>
      <c r="EJ14" s="16" t="s">
        <v>3378</v>
      </c>
      <c r="EK14" s="18">
        <f>IF(RUN_YEARS &gt; 3,(A1L547C6 + A1L547C15 + A1L547C24 + A1L547C33) / 4, 0)</f>
        <v>77.989999999999995</v>
      </c>
      <c r="EL14" s="16" t="s">
        <v>3379</v>
      </c>
      <c r="EM14" s="18">
        <f>IF(RUN_YEARS &gt; 3,(A1L547C7 + A1L547C16 + A1L547C25 + A1L547C34) / 4, 0)</f>
        <v>269.75075000000004</v>
      </c>
      <c r="EN14" s="16" t="s">
        <v>3380</v>
      </c>
      <c r="EO14" s="18">
        <f>IF(A1L547C68 &lt;&gt; 0,A1L547C69 / A1L547C68,0)</f>
        <v>0.16898820506097897</v>
      </c>
      <c r="EP14" s="16" t="s">
        <v>3381</v>
      </c>
      <c r="EQ14" s="18">
        <f>IF(A1L547C71 = 0,A1L556C71, A1L547C71)</f>
        <v>0.16898820506097897</v>
      </c>
      <c r="ER14" s="16" t="s">
        <v>3382</v>
      </c>
      <c r="ES14" s="18">
        <f>IF(RUN_YEARS &gt; 4,(A1L547C1 + A1L547C10 + A1L547C19 + A1L547C28 + A1L547C37) / 5, 0)</f>
        <v>198.5324</v>
      </c>
      <c r="ET14" s="16" t="s">
        <v>3383</v>
      </c>
      <c r="EU14" s="18">
        <f>IF(RUN_YEARS &gt; 4,(A1L547C2 + A1L547C11 + A1L547C20 + A1L547C29 + A1L547C38) / 5, 0)</f>
        <v>81.9268</v>
      </c>
      <c r="EV14" s="16" t="s">
        <v>3384</v>
      </c>
      <c r="EW14" s="18">
        <f>IF(RUN_YEARS &gt; 4,(A1L547C3 + A1L547C12 + A1L547C21 + A1L547C30 + A1L547C39) / 5, 0)</f>
        <v>2.4691999999999998</v>
      </c>
      <c r="EX14" s="16" t="s">
        <v>3385</v>
      </c>
      <c r="EY14" s="18">
        <f>IF(RUN_YEARS &gt; 4,(A1L547C4 + A1L547C13 + A1L547C22 + A1L547C31 + A1L547C40) / 5, 0)</f>
        <v>1.5821999999999998</v>
      </c>
      <c r="EZ14" s="16" t="s">
        <v>3386</v>
      </c>
      <c r="FA14" s="18">
        <f>IF(RUN_YEARS &gt; 4,(A1L547C5 + A1L547C14 + A1L547C23 + A1L547C32 + A1L547C41) / 5, 0)</f>
        <v>481.46080000000001</v>
      </c>
      <c r="FB14" s="16" t="s">
        <v>3387</v>
      </c>
      <c r="FC14" s="18">
        <f>IF(RUN_YEARS &gt; 4,(A1L547C6 + A1L547C15 + A1L547C24 + A1L547C33 + A1L547C42) / 5, 0)</f>
        <v>87.560399999999987</v>
      </c>
      <c r="FD14" s="16" t="s">
        <v>3388</v>
      </c>
      <c r="FE14" s="18">
        <f>IF(RUN_YEARS &gt; 4,(A1L547C7 + A1L547C16 + A1L547C25 + A1L547C34 + A1L547C43) / 5, 0)</f>
        <v>284.51060000000001</v>
      </c>
      <c r="FF14" s="16" t="s">
        <v>3389</v>
      </c>
      <c r="FG14" s="18">
        <f>IF(A1L547C77 &lt;&gt; 0,A1L547C78 / A1L547C77,0)</f>
        <v>0.18186402714405822</v>
      </c>
      <c r="FH14" s="16" t="s">
        <v>3390</v>
      </c>
      <c r="FI14" s="18">
        <f>IF(A1L547C80 = 0,A1L556C80, A1L547C80)</f>
        <v>0.18186402714405822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302.82400000000001</v>
      </c>
      <c r="F15" s="16" t="s">
        <v>2959</v>
      </c>
      <c r="G15" s="6">
        <v>77.006</v>
      </c>
      <c r="H15" s="16" t="s">
        <v>2959</v>
      </c>
      <c r="I15" s="6">
        <v>0.61199999999999999</v>
      </c>
      <c r="J15" s="16" t="s">
        <v>2959</v>
      </c>
      <c r="K15" s="6">
        <v>0.32100000000000001</v>
      </c>
      <c r="L15" s="16" t="s">
        <v>3391</v>
      </c>
      <c r="M15" s="1">
        <f>(A1L548C1 * 2 + A1L548C2 + A1L548C3)</f>
        <v>683.26599999999996</v>
      </c>
      <c r="N15" s="16" t="s">
        <v>3392</v>
      </c>
      <c r="O15" s="1">
        <f>(A1L548C4 * 2 + A1L548C2 + A1L548C3)</f>
        <v>78.259999999999991</v>
      </c>
      <c r="P15" s="16" t="s">
        <v>3393</v>
      </c>
      <c r="Q15" s="1">
        <f>(A1L548C1 + A1L548C2 + A1L548C3 + A1L548C4)</f>
        <v>380.76300000000009</v>
      </c>
      <c r="R15" s="16" t="s">
        <v>3394</v>
      </c>
      <c r="S15" s="18">
        <f>IF(A1L548C5 &lt;&gt; 0,A1L548C6 / A1L548C5,0)</f>
        <v>0.11453811546308465</v>
      </c>
      <c r="T15" s="16" t="s">
        <v>3395</v>
      </c>
      <c r="U15" s="18">
        <f>IF(A1L548C8 = 0,A1L556C8, A1L548C8)</f>
        <v>0.11453811546308465</v>
      </c>
      <c r="V15" s="16" t="s">
        <v>2965</v>
      </c>
      <c r="W15" s="6">
        <v>369.55200000000002</v>
      </c>
      <c r="X15" s="16" t="s">
        <v>2965</v>
      </c>
      <c r="Y15" s="6">
        <v>64.884</v>
      </c>
      <c r="Z15" s="16" t="s">
        <v>2965</v>
      </c>
      <c r="AA15" s="6">
        <v>1.7909999999999999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805.77900000000011</v>
      </c>
      <c r="AF15" s="16" t="s">
        <v>3397</v>
      </c>
      <c r="AG15" s="1">
        <f>(A1L548C13 * 2 + A1L548C11 + A1L548C12)</f>
        <v>66.674999999999997</v>
      </c>
      <c r="AH15" s="16" t="s">
        <v>3398</v>
      </c>
      <c r="AI15" s="1">
        <f>(A1L548C10 + A1L548C11 + A1L548C12 + A1L548C13)</f>
        <v>436.22700000000003</v>
      </c>
      <c r="AJ15" s="16" t="s">
        <v>3399</v>
      </c>
      <c r="AK15" s="18">
        <f>IF(A1L548C14 &lt;&gt; 0,A1L548C15 / A1L548C14,0)</f>
        <v>8.2746013485087089E-2</v>
      </c>
      <c r="AL15" s="16" t="s">
        <v>3400</v>
      </c>
      <c r="AM15" s="18">
        <f>IF(A1L548C17 = 0,A1L556C17, A1L548C17)</f>
        <v>8.2746013485087089E-2</v>
      </c>
      <c r="AN15" s="16" t="s">
        <v>2971</v>
      </c>
      <c r="AO15" s="6">
        <v>450.755</v>
      </c>
      <c r="AP15" s="16" t="s">
        <v>2971</v>
      </c>
      <c r="AQ15" s="6">
        <v>96.399000000000001</v>
      </c>
      <c r="AR15" s="16" t="s">
        <v>2971</v>
      </c>
      <c r="AS15" s="6">
        <v>3.113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1001.022</v>
      </c>
      <c r="AX15" s="16" t="s">
        <v>3402</v>
      </c>
      <c r="AY15" s="1">
        <f>(A1L548C22 * 2 + A1L548C20 + A1L548C21)</f>
        <v>99.512</v>
      </c>
      <c r="AZ15" s="16" t="s">
        <v>3403</v>
      </c>
      <c r="BA15" s="1">
        <f>(A1L548C19 + A1L548C20 + A1L548C21 + A1L548C22)</f>
        <v>550.26700000000005</v>
      </c>
      <c r="BB15" s="16" t="s">
        <v>3404</v>
      </c>
      <c r="BC15" s="18">
        <f>IF(A1L548C23 &lt;&gt; 0,A1L548C24 / A1L548C23,0)</f>
        <v>9.9410402568574918E-2</v>
      </c>
      <c r="BD15" s="16" t="s">
        <v>3405</v>
      </c>
      <c r="BE15" s="18">
        <f>IF(A1L548C26 = 0,A1L556C26, A1L548C26)</f>
        <v>9.9410402568574918E-2</v>
      </c>
      <c r="BF15" s="16" t="s">
        <v>2977</v>
      </c>
      <c r="BG15" s="6">
        <v>409.51799999999997</v>
      </c>
      <c r="BH15" s="16" t="s">
        <v>2977</v>
      </c>
      <c r="BI15" s="6">
        <v>108.601</v>
      </c>
      <c r="BJ15" s="16" t="s">
        <v>2977</v>
      </c>
      <c r="BK15" s="6">
        <v>4.0759999999999996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931.71299999999997</v>
      </c>
      <c r="BP15" s="16" t="s">
        <v>3407</v>
      </c>
      <c r="BQ15" s="1">
        <f>(A1L548C31 * 2 + A1L548C29 + A1L548C30)</f>
        <v>112.67699999999999</v>
      </c>
      <c r="BR15" s="16" t="s">
        <v>3408</v>
      </c>
      <c r="BS15" s="1">
        <f>(A1L548C28 + A1L548C29 + A1L548C30 + A1L548C31)</f>
        <v>522.19499999999994</v>
      </c>
      <c r="BT15" s="16" t="s">
        <v>3409</v>
      </c>
      <c r="BU15" s="18">
        <f>IF(A1L548C32 &lt;&gt; 0,A1L548C33 / A1L548C32,0)</f>
        <v>0.12093530947834795</v>
      </c>
      <c r="BV15" s="16" t="s">
        <v>3410</v>
      </c>
      <c r="BW15" s="18">
        <f>IF(A1L548C35 = 0,A1L556C35, A1L548C35)</f>
        <v>0.12093530947834795</v>
      </c>
      <c r="BX15" s="16" t="s">
        <v>2983</v>
      </c>
      <c r="BY15" s="6">
        <v>411.62900000000002</v>
      </c>
      <c r="BZ15" s="16" t="s">
        <v>2983</v>
      </c>
      <c r="CA15" s="6">
        <v>153.49600000000001</v>
      </c>
      <c r="CB15" s="16" t="s">
        <v>2983</v>
      </c>
      <c r="CC15" s="6">
        <v>6.141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982.89499999999998</v>
      </c>
      <c r="CH15" s="16" t="s">
        <v>3412</v>
      </c>
      <c r="CI15" s="1">
        <f>(A1L548C40 * 2 + A1L548C38 + A1L548C39)</f>
        <v>159.637</v>
      </c>
      <c r="CJ15" s="16" t="s">
        <v>3413</v>
      </c>
      <c r="CK15" s="1">
        <f>(A1L548C37 + A1L548C38 + A1L548C39 + A1L548C40)</f>
        <v>571.26599999999996</v>
      </c>
      <c r="CL15" s="16" t="s">
        <v>3414</v>
      </c>
      <c r="CM15" s="18">
        <f>IF(A1L548C41 &lt;&gt; 0,A1L548C42 / A1L548C41,0)</f>
        <v>0.16241511046449519</v>
      </c>
      <c r="CN15" s="16" t="s">
        <v>3415</v>
      </c>
      <c r="CO15" s="18">
        <f>IF(A1L548C44 = 0,A1L556C44, A1L548C44)</f>
        <v>0.16241511046449519</v>
      </c>
      <c r="CP15" s="16" t="s">
        <v>3416</v>
      </c>
      <c r="CQ15" s="18">
        <f>IF(RUN_YEARS &gt; 1,(A1L548C1 + A1L548C10) / 2, 0)</f>
        <v>336.18799999999999</v>
      </c>
      <c r="CR15" s="16" t="s">
        <v>3417</v>
      </c>
      <c r="CS15" s="18">
        <f>IF(RUN_YEARS &gt; 1,(A1L548C2 + A1L548C11) / 2, 0)</f>
        <v>70.944999999999993</v>
      </c>
      <c r="CT15" s="16" t="s">
        <v>3418</v>
      </c>
      <c r="CU15" s="18">
        <f>IF(RUN_YEARS &gt; 1,(A1L548C3 + A1L548C12) / 2, 0)</f>
        <v>1.2015</v>
      </c>
      <c r="CV15" s="16" t="s">
        <v>3419</v>
      </c>
      <c r="CW15" s="18">
        <f>IF(RUN_YEARS &gt; 1,(A1L548C4 + A1L548C13) / 2, 0)</f>
        <v>0.1605</v>
      </c>
      <c r="CX15" s="16" t="s">
        <v>3420</v>
      </c>
      <c r="CY15" s="18">
        <f>IF(RUN_YEARS &gt; 1,(A1L548C5 + A1L548C14) / 2, 0)</f>
        <v>744.52250000000004</v>
      </c>
      <c r="CZ15" s="16" t="s">
        <v>3421</v>
      </c>
      <c r="DA15" s="18">
        <f>IF(RUN_YEARS &gt; 1,(A1L548C6 + A1L548C15) / 2, 0)</f>
        <v>72.467500000000001</v>
      </c>
      <c r="DB15" s="16" t="s">
        <v>3422</v>
      </c>
      <c r="DC15" s="18">
        <f>IF(RUN_YEARS &gt; 1,(A1L548C7 + A1L548C16) / 2, 0)</f>
        <v>408.49500000000006</v>
      </c>
      <c r="DD15" s="16" t="s">
        <v>3423</v>
      </c>
      <c r="DE15" s="18">
        <f>IF(A1L548C50 &lt;&gt; 0,A1L548C51 / A1L548C50,0)</f>
        <v>9.7334197421837479E-2</v>
      </c>
      <c r="DF15" s="16" t="s">
        <v>3424</v>
      </c>
      <c r="DG15" s="18">
        <f>IF(A1L548C53 = 0,A1L556C53, A1L548C53)</f>
        <v>9.7334197421837479E-2</v>
      </c>
      <c r="DH15" s="16" t="s">
        <v>3425</v>
      </c>
      <c r="DI15" s="18">
        <f>IF(RUN_YEARS &gt; 2,(A1L548C1 + A1L548C10 + A1L548C19) / 3, 0)</f>
        <v>374.37699999999995</v>
      </c>
      <c r="DJ15" s="16" t="s">
        <v>3426</v>
      </c>
      <c r="DK15" s="18">
        <f>IF(RUN_YEARS &gt; 2,(A1L548C2 + A1L548C11 + A1L548C20) / 3, 0)</f>
        <v>79.429666666666662</v>
      </c>
      <c r="DL15" s="16" t="s">
        <v>3427</v>
      </c>
      <c r="DM15" s="18">
        <f>IF(RUN_YEARS &gt; 2,(A1L548C3 + A1L548C12 + A1L548C21) / 3, 0)</f>
        <v>1.8386666666666667</v>
      </c>
      <c r="DN15" s="16" t="s">
        <v>3428</v>
      </c>
      <c r="DO15" s="18">
        <f>IF(RUN_YEARS &gt; 2,(A1L548C4 + A1L548C13 + A1L548C22) / 3, 0)</f>
        <v>0.107</v>
      </c>
      <c r="DP15" s="16" t="s">
        <v>3429</v>
      </c>
      <c r="DQ15" s="18">
        <f>IF(RUN_YEARS &gt; 2,(A1L548C5 + A1L548C14 + A1L548C23) / 3, 0)</f>
        <v>830.02233333333334</v>
      </c>
      <c r="DR15" s="16" t="s">
        <v>3430</v>
      </c>
      <c r="DS15" s="18">
        <f>IF(RUN_YEARS &gt; 2,(A1L548C6 + A1L548C15 + A1L548C24) / 3, 0)</f>
        <v>81.48233333333333</v>
      </c>
      <c r="DT15" s="16" t="s">
        <v>3431</v>
      </c>
      <c r="DU15" s="18">
        <f>IF(RUN_YEARS &gt; 2,(A1L548C7 + A1L548C16 + A1L548C25) / 3, 0)</f>
        <v>455.75233333333335</v>
      </c>
      <c r="DV15" s="16" t="s">
        <v>3432</v>
      </c>
      <c r="DW15" s="18">
        <f>IF(A1L548C59 &lt;&gt; 0,A1L548C60 / A1L548C59,0)</f>
        <v>9.8168844452779777E-2</v>
      </c>
      <c r="DX15" s="16" t="s">
        <v>3433</v>
      </c>
      <c r="DY15" s="18">
        <f>IF(A1L548C62 = 0,A1L556C62, A1L548C62)</f>
        <v>9.8168844452779777E-2</v>
      </c>
      <c r="DZ15" s="16" t="s">
        <v>3434</v>
      </c>
      <c r="EA15" s="18">
        <f>IF(RUN_YEARS &gt; 3,(A1L548C1 + A1L548C10 + A1L548C19 + A1L548C28) / 4, 0)</f>
        <v>383.16224999999997</v>
      </c>
      <c r="EB15" s="16" t="s">
        <v>3435</v>
      </c>
      <c r="EC15" s="18">
        <f>IF(RUN_YEARS &gt; 3,(A1L548C2 + A1L548C11 + A1L548C20 + A1L548C29) / 4, 0)</f>
        <v>86.722499999999997</v>
      </c>
      <c r="ED15" s="16" t="s">
        <v>3436</v>
      </c>
      <c r="EE15" s="18">
        <f>IF(RUN_YEARS &gt; 3,(A1L548C3 + A1L548C12 + A1L548C21 + A1L548C30) / 4, 0)</f>
        <v>2.3979999999999997</v>
      </c>
      <c r="EF15" s="16" t="s">
        <v>3437</v>
      </c>
      <c r="EG15" s="18">
        <f>IF(RUN_YEARS &gt; 3,(A1L548C4 + A1L548C13 + A1L548C22 + A1L548C31) / 4, 0)</f>
        <v>8.0250000000000002E-2</v>
      </c>
      <c r="EH15" s="16" t="s">
        <v>3438</v>
      </c>
      <c r="EI15" s="18">
        <f>IF(RUN_YEARS &gt; 3,(A1L548C5 + A1L548C14 + A1L548C23 + A1L548C32) / 4, 0)</f>
        <v>855.44499999999994</v>
      </c>
      <c r="EJ15" s="16" t="s">
        <v>3439</v>
      </c>
      <c r="EK15" s="18">
        <f>IF(RUN_YEARS &gt; 3,(A1L548C6 + A1L548C15 + A1L548C24 + A1L548C33) / 4, 0)</f>
        <v>89.281000000000006</v>
      </c>
      <c r="EL15" s="16" t="s">
        <v>3440</v>
      </c>
      <c r="EM15" s="18">
        <f>IF(RUN_YEARS &gt; 3,(A1L548C7 + A1L548C16 + A1L548C25 + A1L548C34) / 4, 0)</f>
        <v>472.363</v>
      </c>
      <c r="EN15" s="16" t="s">
        <v>3441</v>
      </c>
      <c r="EO15" s="18">
        <f>IF(A1L548C68 &lt;&gt; 0,A1L548C69 / A1L548C68,0)</f>
        <v>0.10436790208604879</v>
      </c>
      <c r="EP15" s="16" t="s">
        <v>3442</v>
      </c>
      <c r="EQ15" s="18">
        <f>IF(A1L548C71 = 0,A1L556C71, A1L548C71)</f>
        <v>0.10436790208604879</v>
      </c>
      <c r="ER15" s="16" t="s">
        <v>3443</v>
      </c>
      <c r="ES15" s="18">
        <f>IF(RUN_YEARS &gt; 4,(A1L548C1 + A1L548C10 + A1L548C19 + A1L548C28 + A1L548C37) / 5, 0)</f>
        <v>388.85559999999998</v>
      </c>
      <c r="ET15" s="16" t="s">
        <v>3444</v>
      </c>
      <c r="EU15" s="18">
        <f>IF(RUN_YEARS &gt; 4,(A1L548C2 + A1L548C11 + A1L548C20 + A1L548C29 + A1L548C38) / 5, 0)</f>
        <v>100.07719999999999</v>
      </c>
      <c r="EV15" s="16" t="s">
        <v>3445</v>
      </c>
      <c r="EW15" s="18">
        <f>IF(RUN_YEARS &gt; 4,(A1L548C3 + A1L548C12 + A1L548C21 + A1L548C30 + A1L548C39) / 5, 0)</f>
        <v>3.1465999999999998</v>
      </c>
      <c r="EX15" s="16" t="s">
        <v>3446</v>
      </c>
      <c r="EY15" s="18">
        <f>IF(RUN_YEARS &gt; 4,(A1L548C4 + A1L548C13 + A1L548C22 + A1L548C31 + A1L548C40) / 5, 0)</f>
        <v>6.4200000000000007E-2</v>
      </c>
      <c r="EZ15" s="16" t="s">
        <v>3447</v>
      </c>
      <c r="FA15" s="18">
        <f>IF(RUN_YEARS &gt; 4,(A1L548C5 + A1L548C14 + A1L548C23 + A1L548C32 + A1L548C41) / 5, 0)</f>
        <v>880.93499999999983</v>
      </c>
      <c r="FB15" s="16" t="s">
        <v>3448</v>
      </c>
      <c r="FC15" s="18">
        <f>IF(RUN_YEARS &gt; 4,(A1L548C6 + A1L548C15 + A1L548C24 + A1L548C33 + A1L548C42) / 5, 0)</f>
        <v>103.3522</v>
      </c>
      <c r="FD15" s="16" t="s">
        <v>3449</v>
      </c>
      <c r="FE15" s="18">
        <f>IF(RUN_YEARS &gt; 4,(A1L548C7 + A1L548C16 + A1L548C25 + A1L548C34 + A1L548C43) / 5, 0)</f>
        <v>492.14359999999999</v>
      </c>
      <c r="FF15" s="16" t="s">
        <v>3450</v>
      </c>
      <c r="FG15" s="18">
        <f>IF(A1L548C77 &lt;&gt; 0,A1L548C78 / A1L548C77,0)</f>
        <v>0.11732102822569204</v>
      </c>
      <c r="FH15" s="16" t="s">
        <v>3451</v>
      </c>
      <c r="FI15" s="18">
        <f>IF(A1L548C80 = 0,A1L556C80, A1L548C80)</f>
        <v>0.11732102822569204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17.78</v>
      </c>
      <c r="F16" s="16" t="s">
        <v>2959</v>
      </c>
      <c r="G16" s="6">
        <v>35.94</v>
      </c>
      <c r="H16" s="16" t="s">
        <v>2959</v>
      </c>
      <c r="I16" s="6">
        <v>5.5940000000000003</v>
      </c>
      <c r="J16" s="16" t="s">
        <v>2959</v>
      </c>
      <c r="K16" s="6">
        <v>6.4219999999999997</v>
      </c>
      <c r="L16" s="16" t="s">
        <v>3452</v>
      </c>
      <c r="M16" s="1">
        <f>(A1L549C1 * 2 + A1L549C2 + A1L549C3)</f>
        <v>77.093999999999994</v>
      </c>
      <c r="N16" s="16" t="s">
        <v>3453</v>
      </c>
      <c r="O16" s="1">
        <f>(A1L549C4 * 2 + A1L549C2 + A1L549C3)</f>
        <v>54.378</v>
      </c>
      <c r="P16" s="16" t="s">
        <v>3454</v>
      </c>
      <c r="Q16" s="1">
        <f>(A1L549C1 + A1L549C2 + A1L549C3 + A1L549C4)</f>
        <v>65.736000000000004</v>
      </c>
      <c r="R16" s="16" t="s">
        <v>3455</v>
      </c>
      <c r="S16" s="18">
        <f>IF(A1L549C5 &lt;&gt; 0,A1L549C6 / A1L549C5,0)</f>
        <v>0.70534671958907313</v>
      </c>
      <c r="T16" s="16" t="s">
        <v>3456</v>
      </c>
      <c r="U16" s="18">
        <f>IF(A1L549C8 = 0,A1L556C8, A1L549C8)</f>
        <v>0.70534671958907313</v>
      </c>
      <c r="V16" s="16" t="s">
        <v>2965</v>
      </c>
      <c r="W16" s="6">
        <v>14.313000000000001</v>
      </c>
      <c r="X16" s="16" t="s">
        <v>2965</v>
      </c>
      <c r="Y16" s="6">
        <v>33.404000000000003</v>
      </c>
      <c r="Z16" s="16" t="s">
        <v>2965</v>
      </c>
      <c r="AA16" s="6">
        <v>6.4649999999999999</v>
      </c>
      <c r="AB16" s="16" t="s">
        <v>2965</v>
      </c>
      <c r="AC16" s="6">
        <v>3.327</v>
      </c>
      <c r="AD16" s="16" t="s">
        <v>3457</v>
      </c>
      <c r="AE16" s="1">
        <f>(A1L549C10 * 2 + A1L549C11 + A1L549C12)</f>
        <v>68.495000000000005</v>
      </c>
      <c r="AF16" s="16" t="s">
        <v>3458</v>
      </c>
      <c r="AG16" s="1">
        <f>(A1L549C13 * 2 + A1L549C11 + A1L549C12)</f>
        <v>46.52300000000001</v>
      </c>
      <c r="AH16" s="16" t="s">
        <v>3459</v>
      </c>
      <c r="AI16" s="1">
        <f>(A1L549C10 + A1L549C11 + A1L549C12 + A1L549C13)</f>
        <v>57.509</v>
      </c>
      <c r="AJ16" s="16" t="s">
        <v>3460</v>
      </c>
      <c r="AK16" s="18">
        <f>IF(A1L549C14 &lt;&gt; 0,A1L549C15 / A1L549C14,0)</f>
        <v>0.67921746112854964</v>
      </c>
      <c r="AL16" s="16" t="s">
        <v>3461</v>
      </c>
      <c r="AM16" s="18">
        <f>IF(A1L549C17 = 0,A1L556C17, A1L549C17)</f>
        <v>0.67921746112854964</v>
      </c>
      <c r="AN16" s="16" t="s">
        <v>2971</v>
      </c>
      <c r="AO16" s="6">
        <v>21.347999999999999</v>
      </c>
      <c r="AP16" s="16" t="s">
        <v>2971</v>
      </c>
      <c r="AQ16" s="6">
        <v>40.816000000000003</v>
      </c>
      <c r="AR16" s="16" t="s">
        <v>2971</v>
      </c>
      <c r="AS16" s="6">
        <v>10.657999999999999</v>
      </c>
      <c r="AT16" s="16" t="s">
        <v>2971</v>
      </c>
      <c r="AU16" s="6">
        <v>4.3330000000000002</v>
      </c>
      <c r="AV16" s="16" t="s">
        <v>3462</v>
      </c>
      <c r="AW16" s="1">
        <f>(A1L549C19 * 2 + A1L549C20 + A1L549C21)</f>
        <v>94.17</v>
      </c>
      <c r="AX16" s="16" t="s">
        <v>3463</v>
      </c>
      <c r="AY16" s="1">
        <f>(A1L549C22 * 2 + A1L549C20 + A1L549C21)</f>
        <v>60.14</v>
      </c>
      <c r="AZ16" s="16" t="s">
        <v>3464</v>
      </c>
      <c r="BA16" s="1">
        <f>(A1L549C19 + A1L549C20 + A1L549C21 + A1L549C22)</f>
        <v>77.155000000000001</v>
      </c>
      <c r="BB16" s="16" t="s">
        <v>3465</v>
      </c>
      <c r="BC16" s="18">
        <f>IF(A1L549C23 &lt;&gt; 0,A1L549C24 / A1L549C23,0)</f>
        <v>0.6386322608049273</v>
      </c>
      <c r="BD16" s="16" t="s">
        <v>3466</v>
      </c>
      <c r="BE16" s="18">
        <f>IF(A1L549C26 = 0,A1L556C26, A1L549C26)</f>
        <v>0.6386322608049273</v>
      </c>
      <c r="BF16" s="16" t="s">
        <v>2977</v>
      </c>
      <c r="BG16" s="6">
        <v>20.748999999999999</v>
      </c>
      <c r="BH16" s="16" t="s">
        <v>2977</v>
      </c>
      <c r="BI16" s="6">
        <v>39.533000000000001</v>
      </c>
      <c r="BJ16" s="16" t="s">
        <v>2977</v>
      </c>
      <c r="BK16" s="6">
        <v>8.0909999999999993</v>
      </c>
      <c r="BL16" s="16" t="s">
        <v>2977</v>
      </c>
      <c r="BM16" s="6">
        <v>8.4380000000000006</v>
      </c>
      <c r="BN16" s="16" t="s">
        <v>3467</v>
      </c>
      <c r="BO16" s="1">
        <f>(A1L549C28 * 2 + A1L549C29 + A1L549C30)</f>
        <v>89.122</v>
      </c>
      <c r="BP16" s="16" t="s">
        <v>3468</v>
      </c>
      <c r="BQ16" s="1">
        <f>(A1L549C31 * 2 + A1L549C29 + A1L549C30)</f>
        <v>64.5</v>
      </c>
      <c r="BR16" s="16" t="s">
        <v>3469</v>
      </c>
      <c r="BS16" s="1">
        <f>(A1L549C28 + A1L549C29 + A1L549C30 + A1L549C31)</f>
        <v>76.810999999999993</v>
      </c>
      <c r="BT16" s="16" t="s">
        <v>3470</v>
      </c>
      <c r="BU16" s="18">
        <f>IF(A1L549C32 &lt;&gt; 0,A1L549C33 / A1L549C32,0)</f>
        <v>0.72372702587464377</v>
      </c>
      <c r="BV16" s="16" t="s">
        <v>3471</v>
      </c>
      <c r="BW16" s="18">
        <f>IF(A1L549C35 = 0,A1L556C35, A1L549C35)</f>
        <v>0.72372702587464377</v>
      </c>
      <c r="BX16" s="16" t="s">
        <v>2983</v>
      </c>
      <c r="BY16" s="6">
        <v>21.462</v>
      </c>
      <c r="BZ16" s="16" t="s">
        <v>2983</v>
      </c>
      <c r="CA16" s="6">
        <v>42.210999999999999</v>
      </c>
      <c r="CB16" s="16" t="s">
        <v>2983</v>
      </c>
      <c r="CC16" s="6">
        <v>8.6880000000000006</v>
      </c>
      <c r="CD16" s="16" t="s">
        <v>2983</v>
      </c>
      <c r="CE16" s="6">
        <v>7.0709999999999997</v>
      </c>
      <c r="CF16" s="16" t="s">
        <v>3472</v>
      </c>
      <c r="CG16" s="1">
        <f>(A1L549C37 * 2 + A1L549C38 + A1L549C39)</f>
        <v>93.822999999999993</v>
      </c>
      <c r="CH16" s="16" t="s">
        <v>3473</v>
      </c>
      <c r="CI16" s="1">
        <f>(A1L549C40 * 2 + A1L549C38 + A1L549C39)</f>
        <v>65.040999999999997</v>
      </c>
      <c r="CJ16" s="16" t="s">
        <v>3474</v>
      </c>
      <c r="CK16" s="1">
        <f>(A1L549C37 + A1L549C38 + A1L549C39 + A1L549C40)</f>
        <v>79.432000000000002</v>
      </c>
      <c r="CL16" s="16" t="s">
        <v>3475</v>
      </c>
      <c r="CM16" s="18">
        <f>IF(A1L549C41 &lt;&gt; 0,A1L549C42 / A1L549C41,0)</f>
        <v>0.6932308708951963</v>
      </c>
      <c r="CN16" s="16" t="s">
        <v>3476</v>
      </c>
      <c r="CO16" s="18">
        <f>IF(A1L549C44 = 0,A1L556C44, A1L549C44)</f>
        <v>0.6932308708951963</v>
      </c>
      <c r="CP16" s="16" t="s">
        <v>3477</v>
      </c>
      <c r="CQ16" s="18">
        <f>IF(RUN_YEARS &gt; 1,(A1L549C1 + A1L549C10) / 2, 0)</f>
        <v>16.046500000000002</v>
      </c>
      <c r="CR16" s="16" t="s">
        <v>3478</v>
      </c>
      <c r="CS16" s="18">
        <f>IF(RUN_YEARS &gt; 1,(A1L549C2 + A1L549C11) / 2, 0)</f>
        <v>34.671999999999997</v>
      </c>
      <c r="CT16" s="16" t="s">
        <v>3479</v>
      </c>
      <c r="CU16" s="18">
        <f>IF(RUN_YEARS &gt; 1,(A1L549C3 + A1L549C12) / 2, 0)</f>
        <v>6.0295000000000005</v>
      </c>
      <c r="CV16" s="16" t="s">
        <v>3480</v>
      </c>
      <c r="CW16" s="18">
        <f>IF(RUN_YEARS &gt; 1,(A1L549C4 + A1L549C13) / 2, 0)</f>
        <v>4.8744999999999994</v>
      </c>
      <c r="CX16" s="16" t="s">
        <v>3481</v>
      </c>
      <c r="CY16" s="18">
        <f>IF(RUN_YEARS &gt; 1,(A1L549C5 + A1L549C14) / 2, 0)</f>
        <v>72.794499999999999</v>
      </c>
      <c r="CZ16" s="16" t="s">
        <v>3482</v>
      </c>
      <c r="DA16" s="18">
        <f>IF(RUN_YEARS &gt; 1,(A1L549C6 + A1L549C15) / 2, 0)</f>
        <v>50.450500000000005</v>
      </c>
      <c r="DB16" s="16" t="s">
        <v>3483</v>
      </c>
      <c r="DC16" s="18">
        <f>IF(RUN_YEARS &gt; 1,(A1L549C7 + A1L549C16) / 2, 0)</f>
        <v>61.622500000000002</v>
      </c>
      <c r="DD16" s="16" t="s">
        <v>3484</v>
      </c>
      <c r="DE16" s="18">
        <f>IF(A1L549C50 &lt;&gt; 0,A1L549C51 / A1L549C50,0)</f>
        <v>0.69305373345513743</v>
      </c>
      <c r="DF16" s="16" t="s">
        <v>3485</v>
      </c>
      <c r="DG16" s="18">
        <f>IF(A1L549C53 = 0,A1L556C53, A1L549C53)</f>
        <v>0.69305373345513743</v>
      </c>
      <c r="DH16" s="16" t="s">
        <v>3486</v>
      </c>
      <c r="DI16" s="18">
        <f>IF(RUN_YEARS &gt; 2,(A1L549C1 + A1L549C10 + A1L549C19) / 3, 0)</f>
        <v>17.813666666666666</v>
      </c>
      <c r="DJ16" s="16" t="s">
        <v>3487</v>
      </c>
      <c r="DK16" s="18">
        <f>IF(RUN_YEARS &gt; 2,(A1L549C2 + A1L549C11 + A1L549C20) / 3, 0)</f>
        <v>36.72</v>
      </c>
      <c r="DL16" s="16" t="s">
        <v>3488</v>
      </c>
      <c r="DM16" s="18">
        <f>IF(RUN_YEARS &gt; 2,(A1L549C3 + A1L549C12 + A1L549C21) / 3, 0)</f>
        <v>7.5723333333333329</v>
      </c>
      <c r="DN16" s="16" t="s">
        <v>3489</v>
      </c>
      <c r="DO16" s="18">
        <f>IF(RUN_YEARS &gt; 2,(A1L549C4 + A1L549C13 + A1L549C22) / 3, 0)</f>
        <v>4.694</v>
      </c>
      <c r="DP16" s="16" t="s">
        <v>3490</v>
      </c>
      <c r="DQ16" s="18">
        <f>IF(RUN_YEARS &gt; 2,(A1L549C5 + A1L549C14 + A1L549C23) / 3, 0)</f>
        <v>79.919666666666672</v>
      </c>
      <c r="DR16" s="16" t="s">
        <v>3491</v>
      </c>
      <c r="DS16" s="18">
        <f>IF(RUN_YEARS &gt; 2,(A1L549C6 + A1L549C15 + A1L549C24) / 3, 0)</f>
        <v>53.68033333333333</v>
      </c>
      <c r="DT16" s="16" t="s">
        <v>3492</v>
      </c>
      <c r="DU16" s="18">
        <f>IF(RUN_YEARS &gt; 2,(A1L549C7 + A1L549C16 + A1L549C25) / 3, 0)</f>
        <v>66.8</v>
      </c>
      <c r="DV16" s="16" t="s">
        <v>3493</v>
      </c>
      <c r="DW16" s="18">
        <f>IF(A1L549C59 &lt;&gt; 0,A1L549C60 / A1L549C59,0)</f>
        <v>0.67167864397165478</v>
      </c>
      <c r="DX16" s="16" t="s">
        <v>3494</v>
      </c>
      <c r="DY16" s="18">
        <f>IF(A1L549C62 = 0,A1L556C62, A1L549C62)</f>
        <v>0.67167864397165478</v>
      </c>
      <c r="DZ16" s="16" t="s">
        <v>3495</v>
      </c>
      <c r="EA16" s="18">
        <f>IF(RUN_YEARS &gt; 3,(A1L549C1 + A1L549C10 + A1L549C19 + A1L549C28) / 4, 0)</f>
        <v>18.547499999999999</v>
      </c>
      <c r="EB16" s="16" t="s">
        <v>3496</v>
      </c>
      <c r="EC16" s="18">
        <f>IF(RUN_YEARS &gt; 3,(A1L549C2 + A1L549C11 + A1L549C20 + A1L549C29) / 4, 0)</f>
        <v>37.423249999999996</v>
      </c>
      <c r="ED16" s="16" t="s">
        <v>3497</v>
      </c>
      <c r="EE16" s="18">
        <f>IF(RUN_YEARS &gt; 3,(A1L549C3 + A1L549C12 + A1L549C21 + A1L549C30) / 4, 0)</f>
        <v>7.702</v>
      </c>
      <c r="EF16" s="16" t="s">
        <v>3498</v>
      </c>
      <c r="EG16" s="18">
        <f>IF(RUN_YEARS &gt; 3,(A1L549C4 + A1L549C13 + A1L549C22 + A1L549C31) / 4, 0)</f>
        <v>5.63</v>
      </c>
      <c r="EH16" s="16" t="s">
        <v>3499</v>
      </c>
      <c r="EI16" s="18">
        <f>IF(RUN_YEARS &gt; 3,(A1L549C5 + A1L549C14 + A1L549C23 + A1L549C32) / 4, 0)</f>
        <v>82.220250000000007</v>
      </c>
      <c r="EJ16" s="16" t="s">
        <v>3500</v>
      </c>
      <c r="EK16" s="18">
        <f>IF(RUN_YEARS &gt; 3,(A1L549C6 + A1L549C15 + A1L549C24 + A1L549C33) / 4, 0)</f>
        <v>56.385249999999999</v>
      </c>
      <c r="EL16" s="16" t="s">
        <v>3501</v>
      </c>
      <c r="EM16" s="18">
        <f>IF(RUN_YEARS &gt; 3,(A1L549C7 + A1L549C16 + A1L549C25 + A1L549C34) / 4, 0)</f>
        <v>69.302750000000003</v>
      </c>
      <c r="EN16" s="16" t="s">
        <v>3502</v>
      </c>
      <c r="EO16" s="18">
        <f>IF(A1L549C68 &lt;&gt; 0,A1L549C69 / A1L549C68,0)</f>
        <v>0.68578300357880195</v>
      </c>
      <c r="EP16" s="16" t="s">
        <v>3503</v>
      </c>
      <c r="EQ16" s="18">
        <f>IF(A1L549C71 = 0,A1L556C71, A1L549C71)</f>
        <v>0.68578300357880195</v>
      </c>
      <c r="ER16" s="16" t="s">
        <v>3504</v>
      </c>
      <c r="ES16" s="18">
        <f>IF(RUN_YEARS &gt; 4,(A1L549C1 + A1L549C10 + A1L549C19 + A1L549C28 + A1L549C37) / 5, 0)</f>
        <v>19.130400000000002</v>
      </c>
      <c r="ET16" s="16" t="s">
        <v>3505</v>
      </c>
      <c r="EU16" s="18">
        <f>IF(RUN_YEARS &gt; 4,(A1L549C2 + A1L549C11 + A1L549C20 + A1L549C29 + A1L549C38) / 5, 0)</f>
        <v>38.380800000000001</v>
      </c>
      <c r="EV16" s="16" t="s">
        <v>3506</v>
      </c>
      <c r="EW16" s="18">
        <f>IF(RUN_YEARS &gt; 4,(A1L549C3 + A1L549C12 + A1L549C21 + A1L549C30 + A1L549C39) / 5, 0)</f>
        <v>7.8992000000000004</v>
      </c>
      <c r="EX16" s="16" t="s">
        <v>3507</v>
      </c>
      <c r="EY16" s="18">
        <f>IF(RUN_YEARS &gt; 4,(A1L549C4 + A1L549C13 + A1L549C22 + A1L549C31 + A1L549C40) / 5, 0)</f>
        <v>5.9182000000000006</v>
      </c>
      <c r="EZ16" s="16" t="s">
        <v>3508</v>
      </c>
      <c r="FA16" s="18">
        <f>IF(RUN_YEARS &gt; 4,(A1L549C5 + A1L549C14 + A1L549C23 + A1L549C32 + A1L549C41) / 5, 0)</f>
        <v>84.540800000000004</v>
      </c>
      <c r="FB16" s="16" t="s">
        <v>3509</v>
      </c>
      <c r="FC16" s="18">
        <f>IF(RUN_YEARS &gt; 4,(A1L549C6 + A1L549C15 + A1L549C24 + A1L549C33 + A1L549C42) / 5, 0)</f>
        <v>58.116399999999999</v>
      </c>
      <c r="FD16" s="16" t="s">
        <v>3510</v>
      </c>
      <c r="FE16" s="18">
        <f>IF(RUN_YEARS &gt; 4,(A1L549C7 + A1L549C16 + A1L549C25 + A1L549C34 + A1L549C43) / 5, 0)</f>
        <v>71.328600000000009</v>
      </c>
      <c r="FF16" s="16" t="s">
        <v>3511</v>
      </c>
      <c r="FG16" s="18">
        <f>IF(A1L549C77 &lt;&gt; 0,A1L549C78 / A1L549C77,0)</f>
        <v>0.6874361255157273</v>
      </c>
      <c r="FH16" s="16" t="s">
        <v>3512</v>
      </c>
      <c r="FI16" s="18">
        <f>IF(A1L549C80 = 0,A1L556C80, A1L549C80)</f>
        <v>0.6874361255157273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5.0179999999999998</v>
      </c>
      <c r="F17" s="16" t="s">
        <v>2959</v>
      </c>
      <c r="G17" s="6">
        <v>12.552</v>
      </c>
      <c r="H17" s="16" t="s">
        <v>2959</v>
      </c>
      <c r="I17" s="6">
        <v>0.69899999999999995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23.287000000000003</v>
      </c>
      <c r="N17" s="16" t="s">
        <v>3514</v>
      </c>
      <c r="O17" s="1">
        <f>(A1L550C4 * 2 + A1L550C2 + A1L550C3)</f>
        <v>13.250999999999999</v>
      </c>
      <c r="P17" s="16" t="s">
        <v>3515</v>
      </c>
      <c r="Q17" s="1">
        <f>(A1L550C1 + A1L550C2 + A1L550C3 + A1L550C4)</f>
        <v>18.269000000000002</v>
      </c>
      <c r="R17" s="16" t="s">
        <v>3516</v>
      </c>
      <c r="S17" s="18">
        <f>IF(A1L550C5 &lt;&gt; 0,A1L550C6 / A1L550C5,0)</f>
        <v>0.56902993086271303</v>
      </c>
      <c r="T17" s="16" t="s">
        <v>3517</v>
      </c>
      <c r="U17" s="18">
        <f>IF(A1L550C8 = 0,A1L556C8, A1L550C8)</f>
        <v>0.56902993086271303</v>
      </c>
      <c r="V17" s="16" t="s">
        <v>2965</v>
      </c>
      <c r="W17" s="6">
        <v>3.282</v>
      </c>
      <c r="X17" s="16" t="s">
        <v>2965</v>
      </c>
      <c r="Y17" s="6">
        <v>9.5310000000000006</v>
      </c>
      <c r="Z17" s="16" t="s">
        <v>2965</v>
      </c>
      <c r="AA17" s="6">
        <v>0.60299999999999998</v>
      </c>
      <c r="AB17" s="16" t="s">
        <v>2965</v>
      </c>
      <c r="AC17" s="6">
        <v>0.30199999999999999</v>
      </c>
      <c r="AD17" s="16" t="s">
        <v>3518</v>
      </c>
      <c r="AE17" s="1">
        <f>(A1L550C10 * 2 + A1L550C11 + A1L550C12)</f>
        <v>16.698</v>
      </c>
      <c r="AF17" s="16" t="s">
        <v>3519</v>
      </c>
      <c r="AG17" s="1">
        <f>(A1L550C13 * 2 + A1L550C11 + A1L550C12)</f>
        <v>10.738</v>
      </c>
      <c r="AH17" s="16" t="s">
        <v>3520</v>
      </c>
      <c r="AI17" s="1">
        <f>(A1L550C10 + A1L550C11 + A1L550C12 + A1L550C13)</f>
        <v>13.718</v>
      </c>
      <c r="AJ17" s="16" t="s">
        <v>3521</v>
      </c>
      <c r="AK17" s="18">
        <f>IF(A1L550C14 &lt;&gt; 0,A1L550C15 / A1L550C14,0)</f>
        <v>0.64307102647023595</v>
      </c>
      <c r="AL17" s="16" t="s">
        <v>3522</v>
      </c>
      <c r="AM17" s="18">
        <f>IF(A1L550C17 = 0,A1L556C17, A1L550C17)</f>
        <v>0.64307102647023595</v>
      </c>
      <c r="AN17" s="16" t="s">
        <v>2971</v>
      </c>
      <c r="AO17" s="6">
        <v>4.8019999999999996</v>
      </c>
      <c r="AP17" s="16" t="s">
        <v>2971</v>
      </c>
      <c r="AQ17" s="6">
        <v>13.057</v>
      </c>
      <c r="AR17" s="16" t="s">
        <v>2971</v>
      </c>
      <c r="AS17" s="6">
        <v>1.042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23.703000000000003</v>
      </c>
      <c r="AX17" s="16" t="s">
        <v>3524</v>
      </c>
      <c r="AY17" s="1">
        <f>(A1L550C22 * 2 + A1L550C20 + A1L550C21)</f>
        <v>14.099</v>
      </c>
      <c r="AZ17" s="16" t="s">
        <v>3525</v>
      </c>
      <c r="BA17" s="1">
        <f>(A1L550C19 + A1L550C20 + A1L550C21 + A1L550C22)</f>
        <v>18.901000000000003</v>
      </c>
      <c r="BB17" s="16" t="s">
        <v>3526</v>
      </c>
      <c r="BC17" s="18">
        <f>IF(A1L550C23 &lt;&gt; 0,A1L550C24 / A1L550C23,0)</f>
        <v>0.59481922119562913</v>
      </c>
      <c r="BD17" s="16" t="s">
        <v>3527</v>
      </c>
      <c r="BE17" s="18">
        <f>IF(A1L550C26 = 0,A1L556C26, A1L550C26)</f>
        <v>0.59481922119562913</v>
      </c>
      <c r="BF17" s="16" t="s">
        <v>2977</v>
      </c>
      <c r="BG17" s="6">
        <v>5.2759999999999998</v>
      </c>
      <c r="BH17" s="16" t="s">
        <v>2977</v>
      </c>
      <c r="BI17" s="6">
        <v>12.541</v>
      </c>
      <c r="BJ17" s="16" t="s">
        <v>2977</v>
      </c>
      <c r="BK17" s="6">
        <v>1.145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24.238</v>
      </c>
      <c r="BP17" s="16" t="s">
        <v>3529</v>
      </c>
      <c r="BQ17" s="1">
        <f>(A1L550C31 * 2 + A1L550C29 + A1L550C30)</f>
        <v>13.686</v>
      </c>
      <c r="BR17" s="16" t="s">
        <v>3530</v>
      </c>
      <c r="BS17" s="1">
        <f>(A1L550C28 + A1L550C29 + A1L550C30 + A1L550C31)</f>
        <v>18.962</v>
      </c>
      <c r="BT17" s="16" t="s">
        <v>3531</v>
      </c>
      <c r="BU17" s="18">
        <f>IF(A1L550C32 &lt;&gt; 0,A1L550C33 / A1L550C32,0)</f>
        <v>0.56465054872514231</v>
      </c>
      <c r="BV17" s="16" t="s">
        <v>3532</v>
      </c>
      <c r="BW17" s="18">
        <f>IF(A1L550C35 = 0,A1L556C35, A1L550C35)</f>
        <v>0.56465054872514231</v>
      </c>
      <c r="BX17" s="16" t="s">
        <v>2983</v>
      </c>
      <c r="BY17" s="6">
        <v>6.0529999999999999</v>
      </c>
      <c r="BZ17" s="16" t="s">
        <v>2983</v>
      </c>
      <c r="CA17" s="6">
        <v>13.888</v>
      </c>
      <c r="CB17" s="16" t="s">
        <v>2983</v>
      </c>
      <c r="CC17" s="6">
        <v>2.996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28.99</v>
      </c>
      <c r="CH17" s="16" t="s">
        <v>3534</v>
      </c>
      <c r="CI17" s="1">
        <f>(A1L550C40 * 2 + A1L550C38 + A1L550C39)</f>
        <v>16.884</v>
      </c>
      <c r="CJ17" s="16" t="s">
        <v>3535</v>
      </c>
      <c r="CK17" s="1">
        <f>(A1L550C37 + A1L550C38 + A1L550C39 + A1L550C40)</f>
        <v>22.936999999999998</v>
      </c>
      <c r="CL17" s="16" t="s">
        <v>3536</v>
      </c>
      <c r="CM17" s="18">
        <f>IF(A1L550C41 &lt;&gt; 0,A1L550C42 / A1L550C41,0)</f>
        <v>0.58240772680234565</v>
      </c>
      <c r="CN17" s="16" t="s">
        <v>3537</v>
      </c>
      <c r="CO17" s="18">
        <f>IF(A1L550C44 = 0,A1L556C44, A1L550C44)</f>
        <v>0.58240772680234565</v>
      </c>
      <c r="CP17" s="16" t="s">
        <v>3538</v>
      </c>
      <c r="CQ17" s="18">
        <f>IF(RUN_YEARS &gt; 1,(A1L550C1 + A1L550C10) / 2, 0)</f>
        <v>4.1500000000000004</v>
      </c>
      <c r="CR17" s="16" t="s">
        <v>3539</v>
      </c>
      <c r="CS17" s="18">
        <f>IF(RUN_YEARS &gt; 1,(A1L550C2 + A1L550C11) / 2, 0)</f>
        <v>11.041499999999999</v>
      </c>
      <c r="CT17" s="16" t="s">
        <v>3540</v>
      </c>
      <c r="CU17" s="18">
        <f>IF(RUN_YEARS &gt; 1,(A1L550C3 + A1L550C12) / 2, 0)</f>
        <v>0.65100000000000002</v>
      </c>
      <c r="CV17" s="16" t="s">
        <v>3541</v>
      </c>
      <c r="CW17" s="18">
        <f>IF(RUN_YEARS &gt; 1,(A1L550C4 + A1L550C13) / 2, 0)</f>
        <v>0.151</v>
      </c>
      <c r="CX17" s="16" t="s">
        <v>3542</v>
      </c>
      <c r="CY17" s="18">
        <f>IF(RUN_YEARS &gt; 1,(A1L550C5 + A1L550C14) / 2, 0)</f>
        <v>19.9925</v>
      </c>
      <c r="CZ17" s="16" t="s">
        <v>3543</v>
      </c>
      <c r="DA17" s="18">
        <f>IF(RUN_YEARS &gt; 1,(A1L550C6 + A1L550C15) / 2, 0)</f>
        <v>11.994499999999999</v>
      </c>
      <c r="DB17" s="16" t="s">
        <v>3544</v>
      </c>
      <c r="DC17" s="18">
        <f>IF(RUN_YEARS &gt; 1,(A1L550C7 + A1L550C16) / 2, 0)</f>
        <v>15.993500000000001</v>
      </c>
      <c r="DD17" s="16" t="s">
        <v>3545</v>
      </c>
      <c r="DE17" s="18">
        <f>IF(A1L550C50 &lt;&gt; 0,A1L550C51 / A1L550C50,0)</f>
        <v>0.59994998124296606</v>
      </c>
      <c r="DF17" s="16" t="s">
        <v>3546</v>
      </c>
      <c r="DG17" s="18">
        <f>IF(A1L550C53 = 0,A1L556C53, A1L550C53)</f>
        <v>0.59994998124296606</v>
      </c>
      <c r="DH17" s="16" t="s">
        <v>3547</v>
      </c>
      <c r="DI17" s="18">
        <f>IF(RUN_YEARS &gt; 2,(A1L550C1 + A1L550C10 + A1L550C19) / 3, 0)</f>
        <v>4.3673333333333337</v>
      </c>
      <c r="DJ17" s="16" t="s">
        <v>3548</v>
      </c>
      <c r="DK17" s="18">
        <f>IF(RUN_YEARS &gt; 2,(A1L550C2 + A1L550C11 + A1L550C20) / 3, 0)</f>
        <v>11.713333333333333</v>
      </c>
      <c r="DL17" s="16" t="s">
        <v>3549</v>
      </c>
      <c r="DM17" s="18">
        <f>IF(RUN_YEARS &gt; 2,(A1L550C3 + A1L550C12 + A1L550C21) / 3, 0)</f>
        <v>0.78133333333333344</v>
      </c>
      <c r="DN17" s="16" t="s">
        <v>3550</v>
      </c>
      <c r="DO17" s="18">
        <f>IF(RUN_YEARS &gt; 2,(A1L550C4 + A1L550C13 + A1L550C22) / 3, 0)</f>
        <v>0.10066666666666667</v>
      </c>
      <c r="DP17" s="16" t="s">
        <v>3551</v>
      </c>
      <c r="DQ17" s="18">
        <f>IF(RUN_YEARS &gt; 2,(A1L550C5 + A1L550C14 + A1L550C23) / 3, 0)</f>
        <v>21.229333333333333</v>
      </c>
      <c r="DR17" s="16" t="s">
        <v>3552</v>
      </c>
      <c r="DS17" s="18">
        <f>IF(RUN_YEARS &gt; 2,(A1L550C6 + A1L550C15 + A1L550C24) / 3, 0)</f>
        <v>12.695999999999998</v>
      </c>
      <c r="DT17" s="16" t="s">
        <v>3553</v>
      </c>
      <c r="DU17" s="18">
        <f>IF(RUN_YEARS &gt; 2,(A1L550C7 + A1L550C16 + A1L550C25) / 3, 0)</f>
        <v>16.962666666666667</v>
      </c>
      <c r="DV17" s="16" t="s">
        <v>3554</v>
      </c>
      <c r="DW17" s="18">
        <f>IF(A1L550C59 &lt;&gt; 0,A1L550C60 / A1L550C59,0)</f>
        <v>0.59804044718000238</v>
      </c>
      <c r="DX17" s="16" t="s">
        <v>3555</v>
      </c>
      <c r="DY17" s="18">
        <f>IF(A1L550C62 = 0,A1L556C62, A1L550C62)</f>
        <v>0.59804044718000238</v>
      </c>
      <c r="DZ17" s="16" t="s">
        <v>3556</v>
      </c>
      <c r="EA17" s="18">
        <f>IF(RUN_YEARS &gt; 3,(A1L550C1 + A1L550C10 + A1L550C19 + A1L550C28) / 4, 0)</f>
        <v>4.5945</v>
      </c>
      <c r="EB17" s="16" t="s">
        <v>3557</v>
      </c>
      <c r="EC17" s="18">
        <f>IF(RUN_YEARS &gt; 3,(A1L550C2 + A1L550C11 + A1L550C20 + A1L550C29) / 4, 0)</f>
        <v>11.920249999999999</v>
      </c>
      <c r="ED17" s="16" t="s">
        <v>3558</v>
      </c>
      <c r="EE17" s="18">
        <f>IF(RUN_YEARS &gt; 3,(A1L550C3 + A1L550C12 + A1L550C21 + A1L550C30) / 4, 0)</f>
        <v>0.87225000000000008</v>
      </c>
      <c r="EF17" s="16" t="s">
        <v>3559</v>
      </c>
      <c r="EG17" s="18">
        <f>IF(RUN_YEARS &gt; 3,(A1L550C4 + A1L550C13 + A1L550C22 + A1L550C31) / 4, 0)</f>
        <v>7.5499999999999998E-2</v>
      </c>
      <c r="EH17" s="16" t="s">
        <v>3560</v>
      </c>
      <c r="EI17" s="18">
        <f>IF(RUN_YEARS &gt; 3,(A1L550C5 + A1L550C14 + A1L550C23 + A1L550C32) / 4, 0)</f>
        <v>21.9815</v>
      </c>
      <c r="EJ17" s="16" t="s">
        <v>3561</v>
      </c>
      <c r="EK17" s="18">
        <f>IF(RUN_YEARS &gt; 3,(A1L550C6 + A1L550C15 + A1L550C24 + A1L550C33) / 4, 0)</f>
        <v>12.943499999999998</v>
      </c>
      <c r="EL17" s="16" t="s">
        <v>3562</v>
      </c>
      <c r="EM17" s="18">
        <f>IF(RUN_YEARS &gt; 3,(A1L550C7 + A1L550C16 + A1L550C25 + A1L550C34) / 4, 0)</f>
        <v>17.462500000000002</v>
      </c>
      <c r="EN17" s="16" t="s">
        <v>3563</v>
      </c>
      <c r="EO17" s="18">
        <f>IF(A1L550C68 &lt;&gt; 0,A1L550C69 / A1L550C68,0)</f>
        <v>0.58883606669244581</v>
      </c>
      <c r="EP17" s="16" t="s">
        <v>3564</v>
      </c>
      <c r="EQ17" s="18">
        <f>IF(A1L550C71 = 0,A1L556C71, A1L550C71)</f>
        <v>0.58883606669244581</v>
      </c>
      <c r="ER17" s="16" t="s">
        <v>3565</v>
      </c>
      <c r="ES17" s="18">
        <f>IF(RUN_YEARS &gt; 4,(A1L550C1 + A1L550C10 + A1L550C19 + A1L550C28 + A1L550C37) / 5, 0)</f>
        <v>4.8862000000000005</v>
      </c>
      <c r="ET17" s="16" t="s">
        <v>3566</v>
      </c>
      <c r="EU17" s="18">
        <f>IF(RUN_YEARS &gt; 4,(A1L550C2 + A1L550C11 + A1L550C20 + A1L550C29 + A1L550C38) / 5, 0)</f>
        <v>12.313799999999999</v>
      </c>
      <c r="EV17" s="16" t="s">
        <v>3567</v>
      </c>
      <c r="EW17" s="18">
        <f>IF(RUN_YEARS &gt; 4,(A1L550C3 + A1L550C12 + A1L550C21 + A1L550C30 + A1L550C39) / 5, 0)</f>
        <v>1.2970000000000002</v>
      </c>
      <c r="EX17" s="16" t="s">
        <v>3568</v>
      </c>
      <c r="EY17" s="18">
        <f>IF(RUN_YEARS &gt; 4,(A1L550C4 + A1L550C13 + A1L550C22 + A1L550C31 + A1L550C40) / 5, 0)</f>
        <v>6.0399999999999995E-2</v>
      </c>
      <c r="EZ17" s="16" t="s">
        <v>3569</v>
      </c>
      <c r="FA17" s="18">
        <f>IF(RUN_YEARS &gt; 4,(A1L550C5 + A1L550C14 + A1L550C23 + A1L550C32 + A1L550C41) / 5, 0)</f>
        <v>23.383199999999999</v>
      </c>
      <c r="FB17" s="16" t="s">
        <v>3570</v>
      </c>
      <c r="FC17" s="18">
        <f>IF(RUN_YEARS &gt; 4,(A1L550C6 + A1L550C15 + A1L550C24 + A1L550C33 + A1L550C42) / 5, 0)</f>
        <v>13.731599999999997</v>
      </c>
      <c r="FD17" s="16" t="s">
        <v>3571</v>
      </c>
      <c r="FE17" s="18">
        <f>IF(RUN_YEARS &gt; 4,(A1L550C7 + A1L550C16 + A1L550C25 + A1L550C34 + A1L550C43) / 5, 0)</f>
        <v>18.557400000000001</v>
      </c>
      <c r="FF17" s="16" t="s">
        <v>3572</v>
      </c>
      <c r="FG17" s="18">
        <f>IF(A1L550C77 &lt;&gt; 0,A1L550C78 / A1L550C77,0)</f>
        <v>0.58724212254952257</v>
      </c>
      <c r="FH17" s="16" t="s">
        <v>3573</v>
      </c>
      <c r="FI17" s="18">
        <f>IF(A1L550C80 = 0,A1L556C80, A1L550C80)</f>
        <v>0.58724212254952257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2273.23</v>
      </c>
      <c r="F18" s="16" t="s">
        <v>2959</v>
      </c>
      <c r="G18" s="6">
        <v>625.04700000000003</v>
      </c>
      <c r="H18" s="16" t="s">
        <v>2959</v>
      </c>
      <c r="I18" s="6">
        <v>550.75699999999995</v>
      </c>
      <c r="J18" s="16" t="s">
        <v>2959</v>
      </c>
      <c r="K18" s="6">
        <v>13.808</v>
      </c>
      <c r="L18" s="16" t="s">
        <v>3574</v>
      </c>
      <c r="M18" s="1">
        <f>(A1L551C1 * 2 + A1L551C2 + A1L551C3)</f>
        <v>5722.2639999999992</v>
      </c>
      <c r="N18" s="16" t="s">
        <v>3575</v>
      </c>
      <c r="O18" s="1">
        <f>(A1L551C4 * 2 + A1L551C2 + A1L551C3)</f>
        <v>1203.42</v>
      </c>
      <c r="P18" s="16" t="s">
        <v>3576</v>
      </c>
      <c r="Q18" s="1">
        <f>(A1L551C1 + A1L551C2 + A1L551C3 + A1L551C4)</f>
        <v>3462.8420000000001</v>
      </c>
      <c r="R18" s="16" t="s">
        <v>3577</v>
      </c>
      <c r="S18" s="18">
        <f>IF(A1L551C5 &lt;&gt; 0,A1L551C6 / A1L551C5,0)</f>
        <v>0.21030487233724279</v>
      </c>
      <c r="T18" s="16" t="s">
        <v>3578</v>
      </c>
      <c r="U18" s="18">
        <f>IF(A1L551C8 = 0,A1L556C8, A1L551C8)</f>
        <v>0.21030487233724279</v>
      </c>
      <c r="V18" s="16" t="s">
        <v>2965</v>
      </c>
      <c r="W18" s="6">
        <v>2438.442</v>
      </c>
      <c r="X18" s="16" t="s">
        <v>2965</v>
      </c>
      <c r="Y18" s="6">
        <v>540.38599999999997</v>
      </c>
      <c r="Z18" s="16" t="s">
        <v>2965</v>
      </c>
      <c r="AA18" s="6">
        <v>526.44500000000005</v>
      </c>
      <c r="AB18" s="16" t="s">
        <v>2965</v>
      </c>
      <c r="AC18" s="6">
        <v>16.027999999999999</v>
      </c>
      <c r="AD18" s="16" t="s">
        <v>3579</v>
      </c>
      <c r="AE18" s="1">
        <f>(A1L551C10 * 2 + A1L551C11 + A1L551C12)</f>
        <v>5943.7150000000001</v>
      </c>
      <c r="AF18" s="16" t="s">
        <v>3580</v>
      </c>
      <c r="AG18" s="1">
        <f>(A1L551C13 * 2 + A1L551C11 + A1L551C12)</f>
        <v>1098.8870000000002</v>
      </c>
      <c r="AH18" s="16" t="s">
        <v>3581</v>
      </c>
      <c r="AI18" s="1">
        <f>(A1L551C10 + A1L551C11 + A1L551C12 + A1L551C13)</f>
        <v>3521.3009999999999</v>
      </c>
      <c r="AJ18" s="16" t="s">
        <v>3582</v>
      </c>
      <c r="AK18" s="18">
        <f>IF(A1L551C14 &lt;&gt; 0,A1L551C15 / A1L551C14,0)</f>
        <v>0.1848821822715255</v>
      </c>
      <c r="AL18" s="16" t="s">
        <v>3583</v>
      </c>
      <c r="AM18" s="18">
        <f>IF(A1L551C17 = 0,A1L556C17, A1L551C17)</f>
        <v>0.1848821822715255</v>
      </c>
      <c r="AN18" s="16" t="s">
        <v>2971</v>
      </c>
      <c r="AO18" s="6">
        <v>2538.1410000000001</v>
      </c>
      <c r="AP18" s="16" t="s">
        <v>2971</v>
      </c>
      <c r="AQ18" s="6">
        <v>500.69200000000001</v>
      </c>
      <c r="AR18" s="16" t="s">
        <v>2971</v>
      </c>
      <c r="AS18" s="6">
        <v>481.83699999999999</v>
      </c>
      <c r="AT18" s="16" t="s">
        <v>2971</v>
      </c>
      <c r="AU18" s="6">
        <v>16.998999999999999</v>
      </c>
      <c r="AV18" s="16" t="s">
        <v>3584</v>
      </c>
      <c r="AW18" s="1">
        <f>(A1L551C19 * 2 + A1L551C20 + A1L551C21)</f>
        <v>6058.8109999999997</v>
      </c>
      <c r="AX18" s="16" t="s">
        <v>3585</v>
      </c>
      <c r="AY18" s="1">
        <f>(A1L551C22 * 2 + A1L551C20 + A1L551C21)</f>
        <v>1016.527</v>
      </c>
      <c r="AZ18" s="16" t="s">
        <v>3586</v>
      </c>
      <c r="BA18" s="1">
        <f>(A1L551C19 + A1L551C20 + A1L551C21 + A1L551C22)</f>
        <v>3537.6689999999999</v>
      </c>
      <c r="BB18" s="16" t="s">
        <v>3587</v>
      </c>
      <c r="BC18" s="18">
        <f>IF(A1L551C23 &lt;&gt; 0,A1L551C24 / A1L551C23,0)</f>
        <v>0.16777664792646613</v>
      </c>
      <c r="BD18" s="16" t="s">
        <v>3588</v>
      </c>
      <c r="BE18" s="18">
        <f>IF(A1L551C26 = 0,A1L556C26, A1L551C26)</f>
        <v>0.16777664792646613</v>
      </c>
      <c r="BF18" s="16" t="s">
        <v>2977</v>
      </c>
      <c r="BG18" s="6">
        <v>2328.9769999999999</v>
      </c>
      <c r="BH18" s="16" t="s">
        <v>2977</v>
      </c>
      <c r="BI18" s="6">
        <v>472.22500000000002</v>
      </c>
      <c r="BJ18" s="16" t="s">
        <v>2977</v>
      </c>
      <c r="BK18" s="6">
        <v>400.50099999999998</v>
      </c>
      <c r="BL18" s="16" t="s">
        <v>2977</v>
      </c>
      <c r="BM18" s="6">
        <v>20.178999999999998</v>
      </c>
      <c r="BN18" s="16" t="s">
        <v>3589</v>
      </c>
      <c r="BO18" s="1">
        <f>(A1L551C28 * 2 + A1L551C29 + A1L551C30)</f>
        <v>5530.68</v>
      </c>
      <c r="BP18" s="16" t="s">
        <v>3590</v>
      </c>
      <c r="BQ18" s="1">
        <f>(A1L551C31 * 2 + A1L551C29 + A1L551C30)</f>
        <v>913.08399999999995</v>
      </c>
      <c r="BR18" s="16" t="s">
        <v>3591</v>
      </c>
      <c r="BS18" s="1">
        <f>(A1L551C28 + A1L551C29 + A1L551C30 + A1L551C31)</f>
        <v>3221.8819999999996</v>
      </c>
      <c r="BT18" s="16" t="s">
        <v>3592</v>
      </c>
      <c r="BU18" s="18">
        <f>IF(A1L551C32 &lt;&gt; 0,A1L551C33 / A1L551C32,0)</f>
        <v>0.165094346445645</v>
      </c>
      <c r="BV18" s="16" t="s">
        <v>3593</v>
      </c>
      <c r="BW18" s="18">
        <f>IF(A1L551C35 = 0,A1L556C35, A1L551C35)</f>
        <v>0.165094346445645</v>
      </c>
      <c r="BX18" s="16" t="s">
        <v>2983</v>
      </c>
      <c r="BY18" s="6">
        <v>2352.556</v>
      </c>
      <c r="BZ18" s="16" t="s">
        <v>2983</v>
      </c>
      <c r="CA18" s="6">
        <v>385.01900000000001</v>
      </c>
      <c r="CB18" s="16" t="s">
        <v>2983</v>
      </c>
      <c r="CC18" s="6">
        <v>317.99599999999998</v>
      </c>
      <c r="CD18" s="16" t="s">
        <v>2983</v>
      </c>
      <c r="CE18" s="6">
        <v>62.609000000000002</v>
      </c>
      <c r="CF18" s="16" t="s">
        <v>3594</v>
      </c>
      <c r="CG18" s="1">
        <f>(A1L551C37 * 2 + A1L551C38 + A1L551C39)</f>
        <v>5408.1270000000004</v>
      </c>
      <c r="CH18" s="16" t="s">
        <v>3595</v>
      </c>
      <c r="CI18" s="1">
        <f>(A1L551C40 * 2 + A1L551C38 + A1L551C39)</f>
        <v>828.23299999999995</v>
      </c>
      <c r="CJ18" s="16" t="s">
        <v>3596</v>
      </c>
      <c r="CK18" s="1">
        <f>(A1L551C37 + A1L551C38 + A1L551C39 + A1L551C40)</f>
        <v>3118.18</v>
      </c>
      <c r="CL18" s="16" t="s">
        <v>3597</v>
      </c>
      <c r="CM18" s="18">
        <f>IF(A1L551C41 &lt;&gt; 0,A1L551C42 / A1L551C41,0)</f>
        <v>0.15314599675636315</v>
      </c>
      <c r="CN18" s="16" t="s">
        <v>3598</v>
      </c>
      <c r="CO18" s="18">
        <f>IF(A1L551C44 = 0,A1L556C44, A1L551C44)</f>
        <v>0.15314599675636315</v>
      </c>
      <c r="CP18" s="16" t="s">
        <v>3599</v>
      </c>
      <c r="CQ18" s="18">
        <f>IF(RUN_YEARS &gt; 1,(A1L551C1 + A1L551C10) / 2, 0)</f>
        <v>2355.8360000000002</v>
      </c>
      <c r="CR18" s="16" t="s">
        <v>3600</v>
      </c>
      <c r="CS18" s="18">
        <f>IF(RUN_YEARS &gt; 1,(A1L551C2 + A1L551C11) / 2, 0)</f>
        <v>582.7165</v>
      </c>
      <c r="CT18" s="16" t="s">
        <v>3601</v>
      </c>
      <c r="CU18" s="18">
        <f>IF(RUN_YEARS &gt; 1,(A1L551C3 + A1L551C12) / 2, 0)</f>
        <v>538.601</v>
      </c>
      <c r="CV18" s="16" t="s">
        <v>3602</v>
      </c>
      <c r="CW18" s="18">
        <f>IF(RUN_YEARS &gt; 1,(A1L551C4 + A1L551C13) / 2, 0)</f>
        <v>14.917999999999999</v>
      </c>
      <c r="CX18" s="16" t="s">
        <v>3603</v>
      </c>
      <c r="CY18" s="18">
        <f>IF(RUN_YEARS &gt; 1,(A1L551C5 + A1L551C14) / 2, 0)</f>
        <v>5832.9894999999997</v>
      </c>
      <c r="CZ18" s="16" t="s">
        <v>3604</v>
      </c>
      <c r="DA18" s="18">
        <f>IF(RUN_YEARS &gt; 1,(A1L551C6 + A1L551C15) / 2, 0)</f>
        <v>1151.1535000000001</v>
      </c>
      <c r="DB18" s="16" t="s">
        <v>3605</v>
      </c>
      <c r="DC18" s="18">
        <f>IF(RUN_YEARS &gt; 1,(A1L551C7 + A1L551C16) / 2, 0)</f>
        <v>3492.0715</v>
      </c>
      <c r="DD18" s="16" t="s">
        <v>3606</v>
      </c>
      <c r="DE18" s="18">
        <f>IF(A1L551C50 &lt;&gt; 0,A1L551C51 / A1L551C50,0)</f>
        <v>0.19735223250444736</v>
      </c>
      <c r="DF18" s="16" t="s">
        <v>3607</v>
      </c>
      <c r="DG18" s="18">
        <f>IF(A1L551C53 = 0,A1L556C53, A1L551C53)</f>
        <v>0.19735223250444736</v>
      </c>
      <c r="DH18" s="16" t="s">
        <v>3608</v>
      </c>
      <c r="DI18" s="18">
        <f>IF(RUN_YEARS &gt; 2,(A1L551C1 + A1L551C10 + A1L551C19) / 3, 0)</f>
        <v>2416.6043333333332</v>
      </c>
      <c r="DJ18" s="16" t="s">
        <v>3609</v>
      </c>
      <c r="DK18" s="18">
        <f>IF(RUN_YEARS &gt; 2,(A1L551C2 + A1L551C11 + A1L551C20) / 3, 0)</f>
        <v>555.375</v>
      </c>
      <c r="DL18" s="16" t="s">
        <v>3610</v>
      </c>
      <c r="DM18" s="18">
        <f>IF(RUN_YEARS &gt; 2,(A1L551C3 + A1L551C12 + A1L551C21) / 3, 0)</f>
        <v>519.67966666666666</v>
      </c>
      <c r="DN18" s="16" t="s">
        <v>3611</v>
      </c>
      <c r="DO18" s="18">
        <f>IF(RUN_YEARS &gt; 2,(A1L551C4 + A1L551C13 + A1L551C22) / 3, 0)</f>
        <v>15.611666666666665</v>
      </c>
      <c r="DP18" s="16" t="s">
        <v>3612</v>
      </c>
      <c r="DQ18" s="18">
        <f>IF(RUN_YEARS &gt; 2,(A1L551C5 + A1L551C14 + A1L551C23) / 3, 0)</f>
        <v>5908.2633333333333</v>
      </c>
      <c r="DR18" s="16" t="s">
        <v>3613</v>
      </c>
      <c r="DS18" s="18">
        <f>IF(RUN_YEARS &gt; 2,(A1L551C6 + A1L551C15 + A1L551C24) / 3, 0)</f>
        <v>1106.278</v>
      </c>
      <c r="DT18" s="16" t="s">
        <v>3614</v>
      </c>
      <c r="DU18" s="18">
        <f>IF(RUN_YEARS &gt; 2,(A1L551C7 + A1L551C16 + A1L551C25) / 3, 0)</f>
        <v>3507.2706666666668</v>
      </c>
      <c r="DV18" s="16" t="s">
        <v>3615</v>
      </c>
      <c r="DW18" s="18">
        <f>IF(A1L551C59 &lt;&gt; 0,A1L551C60 / A1L551C59,0)</f>
        <v>0.18724250047532298</v>
      </c>
      <c r="DX18" s="16" t="s">
        <v>3616</v>
      </c>
      <c r="DY18" s="18">
        <f>IF(A1L551C62 = 0,A1L556C62, A1L551C62)</f>
        <v>0.18724250047532298</v>
      </c>
      <c r="DZ18" s="16" t="s">
        <v>3617</v>
      </c>
      <c r="EA18" s="18">
        <f>IF(RUN_YEARS &gt; 3,(A1L551C1 + A1L551C10 + A1L551C19 + A1L551C28) / 4, 0)</f>
        <v>2394.6975000000002</v>
      </c>
      <c r="EB18" s="16" t="s">
        <v>3618</v>
      </c>
      <c r="EC18" s="18">
        <f>IF(RUN_YEARS &gt; 3,(A1L551C2 + A1L551C11 + A1L551C20 + A1L551C29) / 4, 0)</f>
        <v>534.58749999999998</v>
      </c>
      <c r="ED18" s="16" t="s">
        <v>3619</v>
      </c>
      <c r="EE18" s="18">
        <f>IF(RUN_YEARS &gt; 3,(A1L551C3 + A1L551C12 + A1L551C21 + A1L551C30) / 4, 0)</f>
        <v>489.88499999999999</v>
      </c>
      <c r="EF18" s="16" t="s">
        <v>3620</v>
      </c>
      <c r="EG18" s="18">
        <f>IF(RUN_YEARS &gt; 3,(A1L551C4 + A1L551C13 + A1L551C22 + A1L551C31) / 4, 0)</f>
        <v>16.753499999999999</v>
      </c>
      <c r="EH18" s="16" t="s">
        <v>3621</v>
      </c>
      <c r="EI18" s="18">
        <f>IF(RUN_YEARS &gt; 3,(A1L551C5 + A1L551C14 + A1L551C23 + A1L551C32) / 4, 0)</f>
        <v>5813.8675000000003</v>
      </c>
      <c r="EJ18" s="16" t="s">
        <v>3622</v>
      </c>
      <c r="EK18" s="18">
        <f>IF(RUN_YEARS &gt; 3,(A1L551C6 + A1L551C15 + A1L551C24 + A1L551C33) / 4, 0)</f>
        <v>1057.9795000000001</v>
      </c>
      <c r="EL18" s="16" t="s">
        <v>3623</v>
      </c>
      <c r="EM18" s="18">
        <f>IF(RUN_YEARS &gt; 3,(A1L551C7 + A1L551C16 + A1L551C25 + A1L551C34) / 4, 0)</f>
        <v>3435.9234999999999</v>
      </c>
      <c r="EN18" s="16" t="s">
        <v>3624</v>
      </c>
      <c r="EO18" s="18">
        <f>IF(A1L551C68 &lt;&gt; 0,A1L551C69 / A1L551C68,0)</f>
        <v>0.18197516541269648</v>
      </c>
      <c r="EP18" s="16" t="s">
        <v>3625</v>
      </c>
      <c r="EQ18" s="18">
        <f>IF(A1L551C71 = 0,A1L556C71, A1L551C71)</f>
        <v>0.18197516541269648</v>
      </c>
      <c r="ER18" s="16" t="s">
        <v>3626</v>
      </c>
      <c r="ES18" s="18">
        <f>IF(RUN_YEARS &gt; 4,(A1L551C1 + A1L551C10 + A1L551C19 + A1L551C28 + A1L551C37) / 5, 0)</f>
        <v>2386.2692000000002</v>
      </c>
      <c r="ET18" s="16" t="s">
        <v>3627</v>
      </c>
      <c r="EU18" s="18">
        <f>IF(RUN_YEARS &gt; 4,(A1L551C2 + A1L551C11 + A1L551C20 + A1L551C29 + A1L551C38) / 5, 0)</f>
        <v>504.67379999999991</v>
      </c>
      <c r="EV18" s="16" t="s">
        <v>3628</v>
      </c>
      <c r="EW18" s="18">
        <f>IF(RUN_YEARS &gt; 4,(A1L551C3 + A1L551C12 + A1L551C21 + A1L551C30 + A1L551C39) / 5, 0)</f>
        <v>455.50720000000001</v>
      </c>
      <c r="EX18" s="16" t="s">
        <v>3629</v>
      </c>
      <c r="EY18" s="18">
        <f>IF(RUN_YEARS &gt; 4,(A1L551C4 + A1L551C13 + A1L551C22 + A1L551C31 + A1L551C40) / 5, 0)</f>
        <v>25.924599999999998</v>
      </c>
      <c r="EZ18" s="16" t="s">
        <v>3630</v>
      </c>
      <c r="FA18" s="18">
        <f>IF(RUN_YEARS &gt; 4,(A1L551C5 + A1L551C14 + A1L551C23 + A1L551C32 + A1L551C41) / 5, 0)</f>
        <v>5732.7194</v>
      </c>
      <c r="FB18" s="16" t="s">
        <v>3631</v>
      </c>
      <c r="FC18" s="18">
        <f>IF(RUN_YEARS &gt; 4,(A1L551C6 + A1L551C15 + A1L551C24 + A1L551C33 + A1L551C42) / 5, 0)</f>
        <v>1012.0302000000001</v>
      </c>
      <c r="FD18" s="16" t="s">
        <v>3632</v>
      </c>
      <c r="FE18" s="18">
        <f>IF(RUN_YEARS &gt; 4,(A1L551C7 + A1L551C16 + A1L551C25 + A1L551C34 + A1L551C43) / 5, 0)</f>
        <v>3372.3748000000001</v>
      </c>
      <c r="FF18" s="16" t="s">
        <v>3633</v>
      </c>
      <c r="FG18" s="18">
        <f>IF(A1L551C77 &lt;&gt; 0,A1L551C78 / A1L551C77,0)</f>
        <v>0.17653579904852837</v>
      </c>
      <c r="FH18" s="16" t="s">
        <v>3634</v>
      </c>
      <c r="FI18" s="18">
        <f>IF(A1L551C80 = 0,A1L556C80, A1L551C80)</f>
        <v>0.17653579904852837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343.93700000000001</v>
      </c>
      <c r="F19" s="16" t="s">
        <v>2959</v>
      </c>
      <c r="G19" s="6">
        <v>17.88</v>
      </c>
      <c r="H19" s="16" t="s">
        <v>2959</v>
      </c>
      <c r="I19" s="6">
        <v>4.8070000000000004</v>
      </c>
      <c r="J19" s="16" t="s">
        <v>2959</v>
      </c>
      <c r="K19" s="6">
        <v>103.08</v>
      </c>
      <c r="L19" s="16" t="s">
        <v>3635</v>
      </c>
      <c r="M19" s="1">
        <f>(A1L552C1 * 2 + A1L552C2 + A1L552C3)</f>
        <v>710.56100000000004</v>
      </c>
      <c r="N19" s="16" t="s">
        <v>3636</v>
      </c>
      <c r="O19" s="1">
        <f>(A1L552C4 * 2 + A1L552C2 + A1L552C3)</f>
        <v>228.84699999999998</v>
      </c>
      <c r="P19" s="16" t="s">
        <v>3637</v>
      </c>
      <c r="Q19" s="1">
        <f>(A1L552C1 + A1L552C2 + A1L552C3 + A1L552C4)</f>
        <v>469.70400000000001</v>
      </c>
      <c r="R19" s="16" t="s">
        <v>3638</v>
      </c>
      <c r="S19" s="18">
        <f>IF(A1L552C5 &lt;&gt; 0,A1L552C6 / A1L552C5,0)</f>
        <v>0.32206524140784532</v>
      </c>
      <c r="T19" s="16" t="s">
        <v>3639</v>
      </c>
      <c r="U19" s="18">
        <f>IF(A1L552C8 = 0,A1L556C8, A1L552C8)</f>
        <v>0.32206524140784532</v>
      </c>
      <c r="V19" s="16" t="s">
        <v>2965</v>
      </c>
      <c r="W19" s="6">
        <v>252.708</v>
      </c>
      <c r="X19" s="16" t="s">
        <v>2965</v>
      </c>
      <c r="Y19" s="6">
        <v>13.616</v>
      </c>
      <c r="Z19" s="16" t="s">
        <v>2965</v>
      </c>
      <c r="AA19" s="6">
        <v>4.7409999999999997</v>
      </c>
      <c r="AB19" s="16" t="s">
        <v>2965</v>
      </c>
      <c r="AC19" s="6">
        <v>59.274999999999999</v>
      </c>
      <c r="AD19" s="16" t="s">
        <v>3640</v>
      </c>
      <c r="AE19" s="1">
        <f>(A1L552C10 * 2 + A1L552C11 + A1L552C12)</f>
        <v>523.77300000000002</v>
      </c>
      <c r="AF19" s="16" t="s">
        <v>3641</v>
      </c>
      <c r="AG19" s="1">
        <f>(A1L552C13 * 2 + A1L552C11 + A1L552C12)</f>
        <v>136.90699999999998</v>
      </c>
      <c r="AH19" s="16" t="s">
        <v>3642</v>
      </c>
      <c r="AI19" s="1">
        <f>(A1L552C10 + A1L552C11 + A1L552C12 + A1L552C13)</f>
        <v>330.34</v>
      </c>
      <c r="AJ19" s="16" t="s">
        <v>3643</v>
      </c>
      <c r="AK19" s="18">
        <f>IF(A1L552C14 &lt;&gt; 0,A1L552C15 / A1L552C14,0)</f>
        <v>0.26138613483321971</v>
      </c>
      <c r="AL19" s="16" t="s">
        <v>3644</v>
      </c>
      <c r="AM19" s="18">
        <f>IF(A1L552C17 = 0,A1L556C17, A1L552C17)</f>
        <v>0.26138613483321971</v>
      </c>
      <c r="AN19" s="16" t="s">
        <v>2971</v>
      </c>
      <c r="AO19" s="6">
        <v>337.08800000000002</v>
      </c>
      <c r="AP19" s="16" t="s">
        <v>2971</v>
      </c>
      <c r="AQ19" s="6">
        <v>14.055</v>
      </c>
      <c r="AR19" s="16" t="s">
        <v>2971</v>
      </c>
      <c r="AS19" s="6">
        <v>5.609</v>
      </c>
      <c r="AT19" s="16" t="s">
        <v>2971</v>
      </c>
      <c r="AU19" s="6">
        <v>78.326999999999998</v>
      </c>
      <c r="AV19" s="16" t="s">
        <v>3645</v>
      </c>
      <c r="AW19" s="1">
        <f>(A1L552C19 * 2 + A1L552C20 + A1L552C21)</f>
        <v>693.84</v>
      </c>
      <c r="AX19" s="16" t="s">
        <v>3646</v>
      </c>
      <c r="AY19" s="1">
        <f>(A1L552C22 * 2 + A1L552C20 + A1L552C21)</f>
        <v>176.31800000000001</v>
      </c>
      <c r="AZ19" s="16" t="s">
        <v>3647</v>
      </c>
      <c r="BA19" s="1">
        <f>(A1L552C19 + A1L552C20 + A1L552C21 + A1L552C22)</f>
        <v>435.07900000000001</v>
      </c>
      <c r="BB19" s="16" t="s">
        <v>3648</v>
      </c>
      <c r="BC19" s="18">
        <f>IF(A1L552C23 &lt;&gt; 0,A1L552C24 / A1L552C23,0)</f>
        <v>0.25411910526922632</v>
      </c>
      <c r="BD19" s="16" t="s">
        <v>3649</v>
      </c>
      <c r="BE19" s="18">
        <f>IF(A1L552C26 = 0,A1L556C26, A1L552C26)</f>
        <v>0.25411910526922632</v>
      </c>
      <c r="BF19" s="16" t="s">
        <v>2977</v>
      </c>
      <c r="BG19" s="6">
        <v>331.89299999999997</v>
      </c>
      <c r="BH19" s="16" t="s">
        <v>2977</v>
      </c>
      <c r="BI19" s="6">
        <v>10.548</v>
      </c>
      <c r="BJ19" s="16" t="s">
        <v>2977</v>
      </c>
      <c r="BK19" s="6">
        <v>5.4189999999999996</v>
      </c>
      <c r="BL19" s="16" t="s">
        <v>2977</v>
      </c>
      <c r="BM19" s="6">
        <v>55.767000000000003</v>
      </c>
      <c r="BN19" s="16" t="s">
        <v>3650</v>
      </c>
      <c r="BO19" s="1">
        <f>(A1L552C28 * 2 + A1L552C29 + A1L552C30)</f>
        <v>679.75299999999993</v>
      </c>
      <c r="BP19" s="16" t="s">
        <v>3651</v>
      </c>
      <c r="BQ19" s="1">
        <f>(A1L552C31 * 2 + A1L552C29 + A1L552C30)</f>
        <v>127.501</v>
      </c>
      <c r="BR19" s="16" t="s">
        <v>3652</v>
      </c>
      <c r="BS19" s="1">
        <f>(A1L552C28 + A1L552C29 + A1L552C30 + A1L552C31)</f>
        <v>403.62699999999995</v>
      </c>
      <c r="BT19" s="16" t="s">
        <v>3653</v>
      </c>
      <c r="BU19" s="18">
        <f>IF(A1L552C32 &lt;&gt; 0,A1L552C33 / A1L552C32,0)</f>
        <v>0.18756960248796256</v>
      </c>
      <c r="BV19" s="16" t="s">
        <v>3654</v>
      </c>
      <c r="BW19" s="18">
        <f>IF(A1L552C35 = 0,A1L556C35, A1L552C35)</f>
        <v>0.18756960248796256</v>
      </c>
      <c r="BX19" s="16" t="s">
        <v>2983</v>
      </c>
      <c r="BY19" s="6">
        <v>310.923</v>
      </c>
      <c r="BZ19" s="16" t="s">
        <v>2983</v>
      </c>
      <c r="CA19" s="6">
        <v>8.9540000000000006</v>
      </c>
      <c r="CB19" s="16" t="s">
        <v>2983</v>
      </c>
      <c r="CC19" s="6">
        <v>4.9429999999999996</v>
      </c>
      <c r="CD19" s="16" t="s">
        <v>2983</v>
      </c>
      <c r="CE19" s="6">
        <v>43.854999999999997</v>
      </c>
      <c r="CF19" s="16" t="s">
        <v>3655</v>
      </c>
      <c r="CG19" s="1">
        <f>(A1L552C37 * 2 + A1L552C38 + A1L552C39)</f>
        <v>635.74299999999994</v>
      </c>
      <c r="CH19" s="16" t="s">
        <v>3656</v>
      </c>
      <c r="CI19" s="1">
        <f>(A1L552C40 * 2 + A1L552C38 + A1L552C39)</f>
        <v>101.60699999999999</v>
      </c>
      <c r="CJ19" s="16" t="s">
        <v>3657</v>
      </c>
      <c r="CK19" s="1">
        <f>(A1L552C37 + A1L552C38 + A1L552C39 + A1L552C40)</f>
        <v>368.67500000000001</v>
      </c>
      <c r="CL19" s="16" t="s">
        <v>3658</v>
      </c>
      <c r="CM19" s="18">
        <f>IF(A1L552C41 &lt;&gt; 0,A1L552C42 / A1L552C41,0)</f>
        <v>0.15982401693766191</v>
      </c>
      <c r="CN19" s="16" t="s">
        <v>3659</v>
      </c>
      <c r="CO19" s="18">
        <f>IF(A1L552C44 = 0,A1L556C44, A1L552C44)</f>
        <v>0.15982401693766191</v>
      </c>
      <c r="CP19" s="16" t="s">
        <v>3660</v>
      </c>
      <c r="CQ19" s="18">
        <f>IF(RUN_YEARS &gt; 1,(A1L552C1 + A1L552C10) / 2, 0)</f>
        <v>298.32249999999999</v>
      </c>
      <c r="CR19" s="16" t="s">
        <v>3661</v>
      </c>
      <c r="CS19" s="18">
        <f>IF(RUN_YEARS &gt; 1,(A1L552C2 + A1L552C11) / 2, 0)</f>
        <v>15.747999999999999</v>
      </c>
      <c r="CT19" s="16" t="s">
        <v>3662</v>
      </c>
      <c r="CU19" s="18">
        <f>IF(RUN_YEARS &gt; 1,(A1L552C3 + A1L552C12) / 2, 0)</f>
        <v>4.774</v>
      </c>
      <c r="CV19" s="16" t="s">
        <v>3663</v>
      </c>
      <c r="CW19" s="18">
        <f>IF(RUN_YEARS &gt; 1,(A1L552C4 + A1L552C13) / 2, 0)</f>
        <v>81.177499999999995</v>
      </c>
      <c r="CX19" s="16" t="s">
        <v>3664</v>
      </c>
      <c r="CY19" s="18">
        <f>IF(RUN_YEARS &gt; 1,(A1L552C5 + A1L552C14) / 2, 0)</f>
        <v>617.16700000000003</v>
      </c>
      <c r="CZ19" s="16" t="s">
        <v>3665</v>
      </c>
      <c r="DA19" s="18">
        <f>IF(RUN_YEARS &gt; 1,(A1L552C6 + A1L552C15) / 2, 0)</f>
        <v>182.87699999999998</v>
      </c>
      <c r="DB19" s="16" t="s">
        <v>3666</v>
      </c>
      <c r="DC19" s="18">
        <f>IF(RUN_YEARS &gt; 1,(A1L552C7 + A1L552C16) / 2, 0)</f>
        <v>400.02199999999999</v>
      </c>
      <c r="DD19" s="16" t="s">
        <v>3667</v>
      </c>
      <c r="DE19" s="18">
        <f>IF(A1L552C50 &lt;&gt; 0,A1L552C51 / A1L552C50,0)</f>
        <v>0.2963168801961219</v>
      </c>
      <c r="DF19" s="16" t="s">
        <v>3668</v>
      </c>
      <c r="DG19" s="18">
        <f>IF(A1L552C53 = 0,A1L556C53, A1L552C53)</f>
        <v>0.2963168801961219</v>
      </c>
      <c r="DH19" s="16" t="s">
        <v>3669</v>
      </c>
      <c r="DI19" s="18">
        <f>IF(RUN_YEARS &gt; 2,(A1L552C1 + A1L552C10 + A1L552C19) / 3, 0)</f>
        <v>311.24433333333332</v>
      </c>
      <c r="DJ19" s="16" t="s">
        <v>3670</v>
      </c>
      <c r="DK19" s="18">
        <f>IF(RUN_YEARS &gt; 2,(A1L552C2 + A1L552C11 + A1L552C20) / 3, 0)</f>
        <v>15.183666666666667</v>
      </c>
      <c r="DL19" s="16" t="s">
        <v>3671</v>
      </c>
      <c r="DM19" s="18">
        <f>IF(RUN_YEARS &gt; 2,(A1L552C3 + A1L552C12 + A1L552C21) / 3, 0)</f>
        <v>5.0523333333333333</v>
      </c>
      <c r="DN19" s="16" t="s">
        <v>3672</v>
      </c>
      <c r="DO19" s="18">
        <f>IF(RUN_YEARS &gt; 2,(A1L552C4 + A1L552C13 + A1L552C22) / 3, 0)</f>
        <v>80.227333333333334</v>
      </c>
      <c r="DP19" s="16" t="s">
        <v>3673</v>
      </c>
      <c r="DQ19" s="18">
        <f>IF(RUN_YEARS &gt; 2,(A1L552C5 + A1L552C14 + A1L552C23) / 3, 0)</f>
        <v>642.72466666666662</v>
      </c>
      <c r="DR19" s="16" t="s">
        <v>3674</v>
      </c>
      <c r="DS19" s="18">
        <f>IF(RUN_YEARS &gt; 2,(A1L552C6 + A1L552C15 + A1L552C24) / 3, 0)</f>
        <v>180.69066666666666</v>
      </c>
      <c r="DT19" s="16" t="s">
        <v>3675</v>
      </c>
      <c r="DU19" s="18">
        <f>IF(RUN_YEARS &gt; 2,(A1L552C7 + A1L552C16 + A1L552C25) / 3, 0)</f>
        <v>411.70766666666668</v>
      </c>
      <c r="DV19" s="16" t="s">
        <v>3676</v>
      </c>
      <c r="DW19" s="18">
        <f>IF(A1L552C59 &lt;&gt; 0,A1L552C60 / A1L552C59,0)</f>
        <v>0.28113230444970216</v>
      </c>
      <c r="DX19" s="16" t="s">
        <v>3677</v>
      </c>
      <c r="DY19" s="18">
        <f>IF(A1L552C62 = 0,A1L556C62, A1L552C62)</f>
        <v>0.28113230444970216</v>
      </c>
      <c r="DZ19" s="16" t="s">
        <v>3678</v>
      </c>
      <c r="EA19" s="18">
        <f>IF(RUN_YEARS &gt; 3,(A1L552C1 + A1L552C10 + A1L552C19 + A1L552C28) / 4, 0)</f>
        <v>316.40649999999999</v>
      </c>
      <c r="EB19" s="16" t="s">
        <v>3679</v>
      </c>
      <c r="EC19" s="18">
        <f>IF(RUN_YEARS &gt; 3,(A1L552C2 + A1L552C11 + A1L552C20 + A1L552C29) / 4, 0)</f>
        <v>14.024750000000001</v>
      </c>
      <c r="ED19" s="16" t="s">
        <v>3680</v>
      </c>
      <c r="EE19" s="18">
        <f>IF(RUN_YEARS &gt; 3,(A1L552C3 + A1L552C12 + A1L552C21 + A1L552C30) / 4, 0)</f>
        <v>5.1440000000000001</v>
      </c>
      <c r="EF19" s="16" t="s">
        <v>3681</v>
      </c>
      <c r="EG19" s="18">
        <f>IF(RUN_YEARS &gt; 3,(A1L552C4 + A1L552C13 + A1L552C22 + A1L552C31) / 4, 0)</f>
        <v>74.112250000000003</v>
      </c>
      <c r="EH19" s="16" t="s">
        <v>3682</v>
      </c>
      <c r="EI19" s="18">
        <f>IF(RUN_YEARS &gt; 3,(A1L552C5 + A1L552C14 + A1L552C23 + A1L552C32) / 4, 0)</f>
        <v>651.98174999999992</v>
      </c>
      <c r="EJ19" s="16" t="s">
        <v>3683</v>
      </c>
      <c r="EK19" s="18">
        <f>IF(RUN_YEARS &gt; 3,(A1L552C6 + A1L552C15 + A1L552C24 + A1L552C33) / 4, 0)</f>
        <v>167.39324999999999</v>
      </c>
      <c r="EL19" s="16" t="s">
        <v>3684</v>
      </c>
      <c r="EM19" s="18">
        <f>IF(RUN_YEARS &gt; 3,(A1L552C7 + A1L552C16 + A1L552C25 + A1L552C34) / 4, 0)</f>
        <v>409.6875</v>
      </c>
      <c r="EN19" s="16" t="s">
        <v>3685</v>
      </c>
      <c r="EO19" s="18">
        <f>IF(A1L552C68 &lt;&gt; 0,A1L552C69 / A1L552C68,0)</f>
        <v>0.25674530000264578</v>
      </c>
      <c r="EP19" s="16" t="s">
        <v>3686</v>
      </c>
      <c r="EQ19" s="18">
        <f>IF(A1L552C71 = 0,A1L556C71, A1L552C71)</f>
        <v>0.25674530000264578</v>
      </c>
      <c r="ER19" s="16" t="s">
        <v>3687</v>
      </c>
      <c r="ES19" s="18">
        <f>IF(RUN_YEARS &gt; 4,(A1L552C1 + A1L552C10 + A1L552C19 + A1L552C28 + A1L552C37) / 5, 0)</f>
        <v>315.3098</v>
      </c>
      <c r="ET19" s="16" t="s">
        <v>3688</v>
      </c>
      <c r="EU19" s="18">
        <f>IF(RUN_YEARS &gt; 4,(A1L552C2 + A1L552C11 + A1L552C20 + A1L552C29 + A1L552C38) / 5, 0)</f>
        <v>13.0106</v>
      </c>
      <c r="EV19" s="16" t="s">
        <v>3689</v>
      </c>
      <c r="EW19" s="18">
        <f>IF(RUN_YEARS &gt; 4,(A1L552C3 + A1L552C12 + A1L552C21 + A1L552C30 + A1L552C39) / 5, 0)</f>
        <v>5.1037999999999997</v>
      </c>
      <c r="EX19" s="16" t="s">
        <v>3690</v>
      </c>
      <c r="EY19" s="18">
        <f>IF(RUN_YEARS &gt; 4,(A1L552C4 + A1L552C13 + A1L552C22 + A1L552C31 + A1L552C40) / 5, 0)</f>
        <v>68.0608</v>
      </c>
      <c r="EZ19" s="16" t="s">
        <v>3691</v>
      </c>
      <c r="FA19" s="18">
        <f>IF(RUN_YEARS &gt; 4,(A1L552C5 + A1L552C14 + A1L552C23 + A1L552C32 + A1L552C41) / 5, 0)</f>
        <v>648.73399999999992</v>
      </c>
      <c r="FB19" s="16" t="s">
        <v>3692</v>
      </c>
      <c r="FC19" s="18">
        <f>IF(RUN_YEARS &gt; 4,(A1L552C6 + A1L552C15 + A1L552C24 + A1L552C33 + A1L552C42) / 5, 0)</f>
        <v>154.23599999999999</v>
      </c>
      <c r="FD19" s="16" t="s">
        <v>3693</v>
      </c>
      <c r="FE19" s="18">
        <f>IF(RUN_YEARS &gt; 4,(A1L552C7 + A1L552C16 + A1L552C25 + A1L552C34 + A1L552C43) / 5, 0)</f>
        <v>401.48500000000001</v>
      </c>
      <c r="FF19" s="16" t="s">
        <v>3694</v>
      </c>
      <c r="FG19" s="18">
        <f>IF(A1L552C77 &lt;&gt; 0,A1L552C78 / A1L552C77,0)</f>
        <v>0.23774921616563954</v>
      </c>
      <c r="FH19" s="16" t="s">
        <v>3695</v>
      </c>
      <c r="FI19" s="18">
        <f>IF(A1L552C80 = 0,A1L556C80, A1L552C80)</f>
        <v>0.23774921616563954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0.437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0.437</v>
      </c>
      <c r="N20" s="16" t="s">
        <v>3697</v>
      </c>
      <c r="O20" s="1">
        <f>(A1L553C4 * 2 + A1L553C2 + A1L553C3)</f>
        <v>0.437</v>
      </c>
      <c r="P20" s="16" t="s">
        <v>3698</v>
      </c>
      <c r="Q20" s="1">
        <f>(A1L553C1 + A1L553C2 + A1L553C3 + A1L553C4)</f>
        <v>0.437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1.095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1.095</v>
      </c>
      <c r="AF20" s="16" t="s">
        <v>3702</v>
      </c>
      <c r="AG20" s="1">
        <f>(A1L553C13 * 2 + A1L553C11 + A1L553C12)</f>
        <v>1.095</v>
      </c>
      <c r="AH20" s="16" t="s">
        <v>3703</v>
      </c>
      <c r="AI20" s="1">
        <f>(A1L553C10 + A1L553C11 + A1L553C12 + A1L553C13)</f>
        <v>1.095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0.03</v>
      </c>
      <c r="AP20" s="16" t="s">
        <v>2971</v>
      </c>
      <c r="AQ20" s="6">
        <v>0</v>
      </c>
      <c r="AR20" s="16" t="s">
        <v>2971</v>
      </c>
      <c r="AS20" s="6">
        <v>0.96199999999999997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1.022</v>
      </c>
      <c r="AX20" s="16" t="s">
        <v>3707</v>
      </c>
      <c r="AY20" s="1">
        <f>(A1L553C22 * 2 + A1L553C20 + A1L553C21)</f>
        <v>0.96199999999999997</v>
      </c>
      <c r="AZ20" s="16" t="s">
        <v>3708</v>
      </c>
      <c r="BA20" s="1">
        <f>(A1L553C19 + A1L553C20 + A1L553C21 + A1L553C22)</f>
        <v>0.99199999999999999</v>
      </c>
      <c r="BB20" s="16" t="s">
        <v>3709</v>
      </c>
      <c r="BC20" s="18">
        <f>IF(A1L553C23 &lt;&gt; 0,A1L553C24 / A1L553C23,0)</f>
        <v>0.94129158512720157</v>
      </c>
      <c r="BD20" s="16" t="s">
        <v>3710</v>
      </c>
      <c r="BE20" s="18">
        <f>IF(A1L553C26 = 0,A1L556C26, A1L553C26)</f>
        <v>0.94129158512720157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0.76300000000000001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0.76300000000000001</v>
      </c>
      <c r="BP20" s="16" t="s">
        <v>3712</v>
      </c>
      <c r="BQ20" s="1">
        <f>(A1L553C31 * 2 + A1L553C29 + A1L553C30)</f>
        <v>0.76300000000000001</v>
      </c>
      <c r="BR20" s="16" t="s">
        <v>3713</v>
      </c>
      <c r="BS20" s="1">
        <f>(A1L553C28 + A1L553C29 + A1L553C30 + A1L553C31)</f>
        <v>0.76300000000000001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0.91400000000000003</v>
      </c>
      <c r="CB20" s="16" t="s">
        <v>2983</v>
      </c>
      <c r="CC20" s="6">
        <v>0.59899999999999998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1.5129999999999999</v>
      </c>
      <c r="CH20" s="16" t="s">
        <v>3717</v>
      </c>
      <c r="CI20" s="1">
        <f>(A1L553C40 * 2 + A1L553C38 + A1L553C39)</f>
        <v>1.5129999999999999</v>
      </c>
      <c r="CJ20" s="16" t="s">
        <v>3718</v>
      </c>
      <c r="CK20" s="1">
        <f>(A1L553C37 + A1L553C38 + A1L553C39 + A1L553C40)</f>
        <v>1.5129999999999999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0.76600000000000001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0.76600000000000001</v>
      </c>
      <c r="CZ20" s="16" t="s">
        <v>3726</v>
      </c>
      <c r="DA20" s="18">
        <f>IF(RUN_YEARS &gt; 1,(A1L553C6 + A1L553C15) / 2, 0)</f>
        <v>0.76600000000000001</v>
      </c>
      <c r="DB20" s="16" t="s">
        <v>3727</v>
      </c>
      <c r="DC20" s="18">
        <f>IF(RUN_YEARS &gt; 1,(A1L553C7 + A1L553C16) / 2, 0)</f>
        <v>0.76600000000000001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0.01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0.83133333333333326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0.85133333333333339</v>
      </c>
      <c r="DR20" s="16" t="s">
        <v>3735</v>
      </c>
      <c r="DS20" s="18">
        <f>IF(RUN_YEARS &gt; 2,(A1L553C6 + A1L553C15 + A1L553C24) / 3, 0)</f>
        <v>0.83133333333333326</v>
      </c>
      <c r="DT20" s="16" t="s">
        <v>3736</v>
      </c>
      <c r="DU20" s="18">
        <f>IF(RUN_YEARS &gt; 2,(A1L553C7 + A1L553C16 + A1L553C25) / 3, 0)</f>
        <v>0.84133333333333338</v>
      </c>
      <c r="DV20" s="16" t="s">
        <v>3737</v>
      </c>
      <c r="DW20" s="18">
        <f>IF(A1L553C59 &lt;&gt; 0,A1L553C60 / A1L553C59,0)</f>
        <v>0.97650743931088468</v>
      </c>
      <c r="DX20" s="16" t="s">
        <v>3738</v>
      </c>
      <c r="DY20" s="18">
        <f>IF(A1L553C62 = 0,A1L556C62, A1L553C62)</f>
        <v>0.97650743931088468</v>
      </c>
      <c r="DZ20" s="16" t="s">
        <v>3739</v>
      </c>
      <c r="EA20" s="18">
        <f>IF(RUN_YEARS &gt; 3,(A1L553C1 + A1L553C10 + A1L553C19 + A1L553C28) / 4, 0)</f>
        <v>7.4999999999999997E-3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0.81424999999999992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0.82925000000000004</v>
      </c>
      <c r="EJ20" s="16" t="s">
        <v>3744</v>
      </c>
      <c r="EK20" s="18">
        <f>IF(RUN_YEARS &gt; 3,(A1L553C6 + A1L553C15 + A1L553C24 + A1L553C33) / 4, 0)</f>
        <v>0.81424999999999992</v>
      </c>
      <c r="EL20" s="16" t="s">
        <v>3745</v>
      </c>
      <c r="EM20" s="18">
        <f>IF(RUN_YEARS &gt; 3,(A1L553C7 + A1L553C16 + A1L553C25 + A1L553C34) / 4, 0)</f>
        <v>0.82174999999999998</v>
      </c>
      <c r="EN20" s="16" t="s">
        <v>3746</v>
      </c>
      <c r="EO20" s="18">
        <f>IF(A1L553C68 &lt;&gt; 0,A1L553C69 / A1L553C68,0)</f>
        <v>0.98191136569189008</v>
      </c>
      <c r="EP20" s="16" t="s">
        <v>3747</v>
      </c>
      <c r="EQ20" s="18">
        <f>IF(A1L553C71 = 0,A1L556C71, A1L553C71)</f>
        <v>0.98191136569189008</v>
      </c>
      <c r="ER20" s="16" t="s">
        <v>3748</v>
      </c>
      <c r="ES20" s="18">
        <f>IF(RUN_YEARS &gt; 4,(A1L553C1 + A1L553C10 + A1L553C19 + A1L553C28 + A1L553C37) / 5, 0)</f>
        <v>6.0000000000000001E-3</v>
      </c>
      <c r="ET20" s="16" t="s">
        <v>3749</v>
      </c>
      <c r="EU20" s="18">
        <f>IF(RUN_YEARS &gt; 4,(A1L553C2 + A1L553C11 + A1L553C20 + A1L553C29 + A1L553C38) / 5, 0)</f>
        <v>0.18280000000000002</v>
      </c>
      <c r="EV20" s="16" t="s">
        <v>3750</v>
      </c>
      <c r="EW20" s="18">
        <f>IF(RUN_YEARS &gt; 4,(A1L553C3 + A1L553C12 + A1L553C21 + A1L553C30 + A1L553C39) / 5, 0)</f>
        <v>0.7712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0.96599999999999997</v>
      </c>
      <c r="FB20" s="16" t="s">
        <v>3753</v>
      </c>
      <c r="FC20" s="18">
        <f>IF(RUN_YEARS &gt; 4,(A1L553C6 + A1L553C15 + A1L553C24 + A1L553C33 + A1L553C42) / 5, 0)</f>
        <v>0.95399999999999996</v>
      </c>
      <c r="FD20" s="16" t="s">
        <v>3754</v>
      </c>
      <c r="FE20" s="18">
        <f>IF(RUN_YEARS &gt; 4,(A1L553C7 + A1L553C16 + A1L553C25 + A1L553C34 + A1L553C43) / 5, 0)</f>
        <v>0.96</v>
      </c>
      <c r="FF20" s="16" t="s">
        <v>3755</v>
      </c>
      <c r="FG20" s="18">
        <f>IF(A1L553C77 &lt;&gt; 0,A1L553C78 / A1L553C77,0)</f>
        <v>0.98757763975155277</v>
      </c>
      <c r="FH20" s="16" t="s">
        <v>3756</v>
      </c>
      <c r="FI20" s="18">
        <f>IF(A1L553C80 = 0,A1L556C80, A1L553C80)</f>
        <v>0.98757763975155277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80.927000000000007</v>
      </c>
      <c r="F21" s="16" t="s">
        <v>2959</v>
      </c>
      <c r="G21" s="6">
        <v>12.082000000000001</v>
      </c>
      <c r="H21" s="16" t="s">
        <v>2959</v>
      </c>
      <c r="I21" s="6">
        <v>63.853999999999999</v>
      </c>
      <c r="J21" s="16" t="s">
        <v>2959</v>
      </c>
      <c r="K21" s="6">
        <v>6.7439999999999998</v>
      </c>
      <c r="L21" s="16" t="s">
        <v>3757</v>
      </c>
      <c r="M21" s="1">
        <f>(A1L554C1 * 2 + A1L554C2 + A1L554C3)</f>
        <v>237.79000000000002</v>
      </c>
      <c r="N21" s="16" t="s">
        <v>3758</v>
      </c>
      <c r="O21" s="1">
        <f>(A1L554C4 * 2 + A1L554C2 + A1L554C3)</f>
        <v>89.424000000000007</v>
      </c>
      <c r="P21" s="16" t="s">
        <v>3759</v>
      </c>
      <c r="Q21" s="1">
        <f>(A1L554C1 + A1L554C2 + A1L554C3 + A1L554C4)</f>
        <v>163.607</v>
      </c>
      <c r="R21" s="16" t="s">
        <v>3760</v>
      </c>
      <c r="S21" s="18">
        <f>IF(A1L554C5 &lt;&gt; 0,A1L554C6 / A1L554C5,0)</f>
        <v>0.37606291265402247</v>
      </c>
      <c r="T21" s="16" t="s">
        <v>3761</v>
      </c>
      <c r="U21" s="18">
        <f>IF(A1L554C8 = 0,A1L556C8, A1L554C8)</f>
        <v>0.37606291265402247</v>
      </c>
      <c r="V21" s="16" t="s">
        <v>2965</v>
      </c>
      <c r="W21" s="6">
        <v>60.012</v>
      </c>
      <c r="X21" s="16" t="s">
        <v>2965</v>
      </c>
      <c r="Y21" s="6">
        <v>16.248000000000001</v>
      </c>
      <c r="Z21" s="16" t="s">
        <v>2965</v>
      </c>
      <c r="AA21" s="6">
        <v>64.593999999999994</v>
      </c>
      <c r="AB21" s="16" t="s">
        <v>2965</v>
      </c>
      <c r="AC21" s="6">
        <v>2.117</v>
      </c>
      <c r="AD21" s="16" t="s">
        <v>3762</v>
      </c>
      <c r="AE21" s="1">
        <f>(A1L554C10 * 2 + A1L554C11 + A1L554C12)</f>
        <v>200.86599999999999</v>
      </c>
      <c r="AF21" s="16" t="s">
        <v>3763</v>
      </c>
      <c r="AG21" s="1">
        <f>(A1L554C13 * 2 + A1L554C11 + A1L554C12)</f>
        <v>85.075999999999993</v>
      </c>
      <c r="AH21" s="16" t="s">
        <v>3764</v>
      </c>
      <c r="AI21" s="1">
        <f>(A1L554C10 + A1L554C11 + A1L554C12 + A1L554C13)</f>
        <v>142.97099999999998</v>
      </c>
      <c r="AJ21" s="16" t="s">
        <v>3765</v>
      </c>
      <c r="AK21" s="18">
        <f>IF(A1L554C14 &lt;&gt; 0,A1L554C15 / A1L554C14,0)</f>
        <v>0.42354604562245479</v>
      </c>
      <c r="AL21" s="16" t="s">
        <v>3766</v>
      </c>
      <c r="AM21" s="18">
        <f>IF(A1L554C17 = 0,A1L556C17, A1L554C17)</f>
        <v>0.42354604562245479</v>
      </c>
      <c r="AN21" s="16" t="s">
        <v>2971</v>
      </c>
      <c r="AO21" s="6">
        <v>90.924999999999997</v>
      </c>
      <c r="AP21" s="16" t="s">
        <v>2971</v>
      </c>
      <c r="AQ21" s="6">
        <v>17.552</v>
      </c>
      <c r="AR21" s="16" t="s">
        <v>2971</v>
      </c>
      <c r="AS21" s="6">
        <v>67.465999999999994</v>
      </c>
      <c r="AT21" s="16" t="s">
        <v>2971</v>
      </c>
      <c r="AU21" s="6">
        <v>3.6659999999999999</v>
      </c>
      <c r="AV21" s="16" t="s">
        <v>3767</v>
      </c>
      <c r="AW21" s="1">
        <f>(A1L554C19 * 2 + A1L554C20 + A1L554C21)</f>
        <v>266.86799999999999</v>
      </c>
      <c r="AX21" s="16" t="s">
        <v>3768</v>
      </c>
      <c r="AY21" s="1">
        <f>(A1L554C22 * 2 + A1L554C20 + A1L554C21)</f>
        <v>92.35</v>
      </c>
      <c r="AZ21" s="16" t="s">
        <v>3769</v>
      </c>
      <c r="BA21" s="1">
        <f>(A1L554C19 + A1L554C20 + A1L554C21 + A1L554C22)</f>
        <v>179.60899999999998</v>
      </c>
      <c r="BB21" s="16" t="s">
        <v>3770</v>
      </c>
      <c r="BC21" s="18">
        <f>IF(A1L554C23 &lt;&gt; 0,A1L554C24 / A1L554C23,0)</f>
        <v>0.34605123132035309</v>
      </c>
      <c r="BD21" s="16" t="s">
        <v>3771</v>
      </c>
      <c r="BE21" s="18">
        <f>IF(A1L554C26 = 0,A1L556C26, A1L554C26)</f>
        <v>0.34605123132035309</v>
      </c>
      <c r="BF21" s="16" t="s">
        <v>2977</v>
      </c>
      <c r="BG21" s="6">
        <v>78.555000000000007</v>
      </c>
      <c r="BH21" s="16" t="s">
        <v>2977</v>
      </c>
      <c r="BI21" s="6">
        <v>14.558999999999999</v>
      </c>
      <c r="BJ21" s="16" t="s">
        <v>2977</v>
      </c>
      <c r="BK21" s="6">
        <v>66.391000000000005</v>
      </c>
      <c r="BL21" s="16" t="s">
        <v>2977</v>
      </c>
      <c r="BM21" s="6">
        <v>6.6040000000000001</v>
      </c>
      <c r="BN21" s="16" t="s">
        <v>3772</v>
      </c>
      <c r="BO21" s="1">
        <f>(A1L554C28 * 2 + A1L554C29 + A1L554C30)</f>
        <v>238.06</v>
      </c>
      <c r="BP21" s="16" t="s">
        <v>3773</v>
      </c>
      <c r="BQ21" s="1">
        <f>(A1L554C31 * 2 + A1L554C29 + A1L554C30)</f>
        <v>94.158000000000001</v>
      </c>
      <c r="BR21" s="16" t="s">
        <v>3774</v>
      </c>
      <c r="BS21" s="1">
        <f>(A1L554C28 + A1L554C29 + A1L554C30 + A1L554C31)</f>
        <v>166.10900000000001</v>
      </c>
      <c r="BT21" s="16" t="s">
        <v>3775</v>
      </c>
      <c r="BU21" s="18">
        <f>IF(A1L554C32 &lt;&gt; 0,A1L554C33 / A1L554C32,0)</f>
        <v>0.39552213727631691</v>
      </c>
      <c r="BV21" s="16" t="s">
        <v>3776</v>
      </c>
      <c r="BW21" s="18">
        <f>IF(A1L554C35 = 0,A1L556C35, A1L554C35)</f>
        <v>0.39552213727631691</v>
      </c>
      <c r="BX21" s="16" t="s">
        <v>2983</v>
      </c>
      <c r="BY21" s="6">
        <v>74.290999999999997</v>
      </c>
      <c r="BZ21" s="16" t="s">
        <v>2983</v>
      </c>
      <c r="CA21" s="6">
        <v>21.745000000000001</v>
      </c>
      <c r="CB21" s="16" t="s">
        <v>2983</v>
      </c>
      <c r="CC21" s="6">
        <v>59.465000000000003</v>
      </c>
      <c r="CD21" s="16" t="s">
        <v>2983</v>
      </c>
      <c r="CE21" s="6">
        <v>2.13</v>
      </c>
      <c r="CF21" s="16" t="s">
        <v>3777</v>
      </c>
      <c r="CG21" s="1">
        <f>(A1L554C37 * 2 + A1L554C38 + A1L554C39)</f>
        <v>229.792</v>
      </c>
      <c r="CH21" s="16" t="s">
        <v>3778</v>
      </c>
      <c r="CI21" s="1">
        <f>(A1L554C40 * 2 + A1L554C38 + A1L554C39)</f>
        <v>85.47</v>
      </c>
      <c r="CJ21" s="16" t="s">
        <v>3779</v>
      </c>
      <c r="CK21" s="1">
        <f>(A1L554C37 + A1L554C38 + A1L554C39 + A1L554C40)</f>
        <v>157.631</v>
      </c>
      <c r="CL21" s="16" t="s">
        <v>3780</v>
      </c>
      <c r="CM21" s="18">
        <f>IF(A1L554C41 &lt;&gt; 0,A1L554C42 / A1L554C41,0)</f>
        <v>0.37194506336164879</v>
      </c>
      <c r="CN21" s="16" t="s">
        <v>3781</v>
      </c>
      <c r="CO21" s="18">
        <f>IF(A1L554C44 = 0,A1L556C44, A1L554C44)</f>
        <v>0.37194506336164879</v>
      </c>
      <c r="CP21" s="16" t="s">
        <v>3782</v>
      </c>
      <c r="CQ21" s="18">
        <f>IF(RUN_YEARS &gt; 1,(A1L554C1 + A1L554C10) / 2, 0)</f>
        <v>70.469500000000011</v>
      </c>
      <c r="CR21" s="16" t="s">
        <v>3783</v>
      </c>
      <c r="CS21" s="18">
        <f>IF(RUN_YEARS &gt; 1,(A1L554C2 + A1L554C11) / 2, 0)</f>
        <v>14.165000000000001</v>
      </c>
      <c r="CT21" s="16" t="s">
        <v>3784</v>
      </c>
      <c r="CU21" s="18">
        <f>IF(RUN_YEARS &gt; 1,(A1L554C3 + A1L554C12) / 2, 0)</f>
        <v>64.22399999999999</v>
      </c>
      <c r="CV21" s="16" t="s">
        <v>3785</v>
      </c>
      <c r="CW21" s="18">
        <f>IF(RUN_YEARS &gt; 1,(A1L554C4 + A1L554C13) / 2, 0)</f>
        <v>4.4305000000000003</v>
      </c>
      <c r="CX21" s="16" t="s">
        <v>3786</v>
      </c>
      <c r="CY21" s="18">
        <f>IF(RUN_YEARS &gt; 1,(A1L554C5 + A1L554C14) / 2, 0)</f>
        <v>219.328</v>
      </c>
      <c r="CZ21" s="16" t="s">
        <v>3787</v>
      </c>
      <c r="DA21" s="18">
        <f>IF(RUN_YEARS &gt; 1,(A1L554C6 + A1L554C15) / 2, 0)</f>
        <v>87.25</v>
      </c>
      <c r="DB21" s="16" t="s">
        <v>3788</v>
      </c>
      <c r="DC21" s="18">
        <f>IF(RUN_YEARS &gt; 1,(A1L554C7 + A1L554C16) / 2, 0)</f>
        <v>153.28899999999999</v>
      </c>
      <c r="DD21" s="16" t="s">
        <v>3789</v>
      </c>
      <c r="DE21" s="18">
        <f>IF(A1L554C50 &lt;&gt; 0,A1L554C51 / A1L554C50,0)</f>
        <v>0.39780602567843593</v>
      </c>
      <c r="DF21" s="16" t="s">
        <v>3790</v>
      </c>
      <c r="DG21" s="18">
        <f>IF(A1L554C53 = 0,A1L556C53, A1L554C53)</f>
        <v>0.39780602567843593</v>
      </c>
      <c r="DH21" s="16" t="s">
        <v>3791</v>
      </c>
      <c r="DI21" s="18">
        <f>IF(RUN_YEARS &gt; 2,(A1L554C1 + A1L554C10 + A1L554C19) / 3, 0)</f>
        <v>77.288000000000011</v>
      </c>
      <c r="DJ21" s="16" t="s">
        <v>3792</v>
      </c>
      <c r="DK21" s="18">
        <f>IF(RUN_YEARS &gt; 2,(A1L554C2 + A1L554C11 + A1L554C20) / 3, 0)</f>
        <v>15.294000000000002</v>
      </c>
      <c r="DL21" s="16" t="s">
        <v>3793</v>
      </c>
      <c r="DM21" s="18">
        <f>IF(RUN_YEARS &gt; 2,(A1L554C3 + A1L554C12 + A1L554C21) / 3, 0)</f>
        <v>65.304666666666662</v>
      </c>
      <c r="DN21" s="16" t="s">
        <v>3794</v>
      </c>
      <c r="DO21" s="18">
        <f>IF(RUN_YEARS &gt; 2,(A1L554C4 + A1L554C13 + A1L554C22) / 3, 0)</f>
        <v>4.1756666666666673</v>
      </c>
      <c r="DP21" s="16" t="s">
        <v>3795</v>
      </c>
      <c r="DQ21" s="18">
        <f>IF(RUN_YEARS &gt; 2,(A1L554C5 + A1L554C14 + A1L554C23) / 3, 0)</f>
        <v>235.17466666666667</v>
      </c>
      <c r="DR21" s="16" t="s">
        <v>3796</v>
      </c>
      <c r="DS21" s="18">
        <f>IF(RUN_YEARS &gt; 2,(A1L554C6 + A1L554C15 + A1L554C24) / 3, 0)</f>
        <v>88.95</v>
      </c>
      <c r="DT21" s="16" t="s">
        <v>3797</v>
      </c>
      <c r="DU21" s="18">
        <f>IF(RUN_YEARS &gt; 2,(A1L554C7 + A1L554C16 + A1L554C25) / 3, 0)</f>
        <v>162.06233333333333</v>
      </c>
      <c r="DV21" s="16" t="s">
        <v>3798</v>
      </c>
      <c r="DW21" s="18">
        <f>IF(A1L554C59 &lt;&gt; 0,A1L554C60 / A1L554C59,0)</f>
        <v>0.37822951451686976</v>
      </c>
      <c r="DX21" s="16" t="s">
        <v>3799</v>
      </c>
      <c r="DY21" s="18">
        <f>IF(A1L554C62 = 0,A1L556C62, A1L554C62)</f>
        <v>0.37822951451686976</v>
      </c>
      <c r="DZ21" s="16" t="s">
        <v>3800</v>
      </c>
      <c r="EA21" s="18">
        <f>IF(RUN_YEARS &gt; 3,(A1L554C1 + A1L554C10 + A1L554C19 + A1L554C28) / 4, 0)</f>
        <v>77.60475000000001</v>
      </c>
      <c r="EB21" s="16" t="s">
        <v>3801</v>
      </c>
      <c r="EC21" s="18">
        <f>IF(RUN_YEARS &gt; 3,(A1L554C2 + A1L554C11 + A1L554C20 + A1L554C29) / 4, 0)</f>
        <v>15.110250000000001</v>
      </c>
      <c r="ED21" s="16" t="s">
        <v>3802</v>
      </c>
      <c r="EE21" s="18">
        <f>IF(RUN_YEARS &gt; 3,(A1L554C3 + A1L554C12 + A1L554C21 + A1L554C30) / 4, 0)</f>
        <v>65.576250000000002</v>
      </c>
      <c r="EF21" s="16" t="s">
        <v>3803</v>
      </c>
      <c r="EG21" s="18">
        <f>IF(RUN_YEARS &gt; 3,(A1L554C4 + A1L554C13 + A1L554C22 + A1L554C31) / 4, 0)</f>
        <v>4.7827500000000001</v>
      </c>
      <c r="EH21" s="16" t="s">
        <v>3804</v>
      </c>
      <c r="EI21" s="18">
        <f>IF(RUN_YEARS &gt; 3,(A1L554C5 + A1L554C14 + A1L554C23 + A1L554C32) / 4, 0)</f>
        <v>235.89600000000002</v>
      </c>
      <c r="EJ21" s="16" t="s">
        <v>3805</v>
      </c>
      <c r="EK21" s="18">
        <f>IF(RUN_YEARS &gt; 3,(A1L554C6 + A1L554C15 + A1L554C24 + A1L554C33) / 4, 0)</f>
        <v>90.25200000000001</v>
      </c>
      <c r="EL21" s="16" t="s">
        <v>3806</v>
      </c>
      <c r="EM21" s="18">
        <f>IF(RUN_YEARS &gt; 3,(A1L554C7 + A1L554C16 + A1L554C25 + A1L554C34) / 4, 0)</f>
        <v>163.07399999999998</v>
      </c>
      <c r="EN21" s="16" t="s">
        <v>3807</v>
      </c>
      <c r="EO21" s="18">
        <f>IF(A1L554C68 &lt;&gt; 0,A1L554C69 / A1L554C68,0)</f>
        <v>0.38259232882287109</v>
      </c>
      <c r="EP21" s="16" t="s">
        <v>3808</v>
      </c>
      <c r="EQ21" s="18">
        <f>IF(A1L554C71 = 0,A1L556C71, A1L554C71)</f>
        <v>0.38259232882287109</v>
      </c>
      <c r="ER21" s="16" t="s">
        <v>3809</v>
      </c>
      <c r="ES21" s="18">
        <f>IF(RUN_YEARS &gt; 4,(A1L554C1 + A1L554C10 + A1L554C19 + A1L554C28 + A1L554C37) / 5, 0)</f>
        <v>76.942000000000007</v>
      </c>
      <c r="ET21" s="16" t="s">
        <v>3810</v>
      </c>
      <c r="EU21" s="18">
        <f>IF(RUN_YEARS &gt; 4,(A1L554C2 + A1L554C11 + A1L554C20 + A1L554C29 + A1L554C38) / 5, 0)</f>
        <v>16.437200000000001</v>
      </c>
      <c r="EV21" s="16" t="s">
        <v>3811</v>
      </c>
      <c r="EW21" s="18">
        <f>IF(RUN_YEARS &gt; 4,(A1L554C3 + A1L554C12 + A1L554C21 + A1L554C30 + A1L554C39) / 5, 0)</f>
        <v>64.353999999999999</v>
      </c>
      <c r="EX21" s="16" t="s">
        <v>3812</v>
      </c>
      <c r="EY21" s="18">
        <f>IF(RUN_YEARS &gt; 4,(A1L554C4 + A1L554C13 + A1L554C22 + A1L554C31 + A1L554C40) / 5, 0)</f>
        <v>4.2522000000000002</v>
      </c>
      <c r="EZ21" s="16" t="s">
        <v>3813</v>
      </c>
      <c r="FA21" s="18">
        <f>IF(RUN_YEARS &gt; 4,(A1L554C5 + A1L554C14 + A1L554C23 + A1L554C32 + A1L554C41) / 5, 0)</f>
        <v>234.67519999999999</v>
      </c>
      <c r="FB21" s="16" t="s">
        <v>3814</v>
      </c>
      <c r="FC21" s="18">
        <f>IF(RUN_YEARS &gt; 4,(A1L554C6 + A1L554C15 + A1L554C24 + A1L554C33 + A1L554C42) / 5, 0)</f>
        <v>89.295600000000007</v>
      </c>
      <c r="FD21" s="16" t="s">
        <v>3815</v>
      </c>
      <c r="FE21" s="18">
        <f>IF(RUN_YEARS &gt; 4,(A1L554C7 + A1L554C16 + A1L554C25 + A1L554C34 + A1L554C43) / 5, 0)</f>
        <v>161.98539999999997</v>
      </c>
      <c r="FF21" s="16" t="s">
        <v>3816</v>
      </c>
      <c r="FG21" s="18">
        <f>IF(A1L554C77 &lt;&gt; 0,A1L554C78 / A1L554C77,0)</f>
        <v>0.38050718610232359</v>
      </c>
      <c r="FH21" s="16" t="s">
        <v>3817</v>
      </c>
      <c r="FI21" s="18">
        <f>IF(A1L554C80 = 0,A1L556C80, A1L554C80)</f>
        <v>0.38050718610232359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483.43400000000003</v>
      </c>
      <c r="F22" s="16" t="s">
        <v>2959</v>
      </c>
      <c r="G22" s="6">
        <v>192.791</v>
      </c>
      <c r="H22" s="16" t="s">
        <v>2959</v>
      </c>
      <c r="I22" s="6">
        <v>217.51</v>
      </c>
      <c r="J22" s="16" t="s">
        <v>2959</v>
      </c>
      <c r="K22" s="6">
        <v>13.68</v>
      </c>
      <c r="L22" s="16" t="s">
        <v>3818</v>
      </c>
      <c r="M22" s="1">
        <f>(A1L555C1 * 2 + A1L555C2 + A1L555C3)</f>
        <v>1377.1690000000001</v>
      </c>
      <c r="N22" s="16" t="s">
        <v>3819</v>
      </c>
      <c r="O22" s="1">
        <f>(A1L555C4 * 2 + A1L555C2 + A1L555C3)</f>
        <v>437.661</v>
      </c>
      <c r="P22" s="16" t="s">
        <v>3820</v>
      </c>
      <c r="Q22" s="1">
        <f>(A1L555C1 + A1L555C2 + A1L555C3 + A1L555C4)</f>
        <v>907.41499999999996</v>
      </c>
      <c r="R22" s="16" t="s">
        <v>3821</v>
      </c>
      <c r="S22" s="18">
        <f>IF(A1L555C5 &lt;&gt; 0,A1L555C6 / A1L555C5,0)</f>
        <v>0.3177975978256844</v>
      </c>
      <c r="T22" s="16" t="s">
        <v>3822</v>
      </c>
      <c r="U22" s="18">
        <f>IF(A1L555C8 = 0,A1L556C8, A1L555C8)</f>
        <v>0.3177975978256844</v>
      </c>
      <c r="V22" s="16" t="s">
        <v>2965</v>
      </c>
      <c r="W22" s="6">
        <v>817.90300000000002</v>
      </c>
      <c r="X22" s="16" t="s">
        <v>2965</v>
      </c>
      <c r="Y22" s="6">
        <v>352.435</v>
      </c>
      <c r="Z22" s="16" t="s">
        <v>2965</v>
      </c>
      <c r="AA22" s="6">
        <v>319.01100000000002</v>
      </c>
      <c r="AB22" s="16" t="s">
        <v>2965</v>
      </c>
      <c r="AC22" s="6">
        <v>51.079000000000001</v>
      </c>
      <c r="AD22" s="16" t="s">
        <v>3823</v>
      </c>
      <c r="AE22" s="1">
        <f>(A1L555C10 * 2 + A1L555C11 + A1L555C12)</f>
        <v>2307.252</v>
      </c>
      <c r="AF22" s="16" t="s">
        <v>3824</v>
      </c>
      <c r="AG22" s="1">
        <f>(A1L555C13 * 2 + A1L555C11 + A1L555C12)</f>
        <v>773.60400000000004</v>
      </c>
      <c r="AH22" s="16" t="s">
        <v>3825</v>
      </c>
      <c r="AI22" s="1">
        <f>(A1L555C10 + A1L555C11 + A1L555C12 + A1L555C13)</f>
        <v>1540.4279999999999</v>
      </c>
      <c r="AJ22" s="16" t="s">
        <v>3826</v>
      </c>
      <c r="AK22" s="18">
        <f>IF(A1L555C14 &lt;&gt; 0,A1L555C15 / A1L555C14,0)</f>
        <v>0.33529237378491816</v>
      </c>
      <c r="AL22" s="16" t="s">
        <v>3827</v>
      </c>
      <c r="AM22" s="18">
        <f>IF(A1L555C17 = 0,A1L556C17, A1L555C17)</f>
        <v>0.33529237378491816</v>
      </c>
      <c r="AN22" s="16" t="s">
        <v>2971</v>
      </c>
      <c r="AO22" s="6">
        <v>450.17700000000002</v>
      </c>
      <c r="AP22" s="16" t="s">
        <v>2971</v>
      </c>
      <c r="AQ22" s="6">
        <v>219.14500000000001</v>
      </c>
      <c r="AR22" s="16" t="s">
        <v>2971</v>
      </c>
      <c r="AS22" s="6">
        <v>317.291</v>
      </c>
      <c r="AT22" s="16" t="s">
        <v>2971</v>
      </c>
      <c r="AU22" s="6">
        <v>2.6659999999999999</v>
      </c>
      <c r="AV22" s="16" t="s">
        <v>3828</v>
      </c>
      <c r="AW22" s="1">
        <f>(A1L555C19 * 2 + A1L555C20 + A1L555C21)</f>
        <v>1436.79</v>
      </c>
      <c r="AX22" s="16" t="s">
        <v>3829</v>
      </c>
      <c r="AY22" s="1">
        <f>(A1L555C22 * 2 + A1L555C20 + A1L555C21)</f>
        <v>541.76800000000003</v>
      </c>
      <c r="AZ22" s="16" t="s">
        <v>3830</v>
      </c>
      <c r="BA22" s="1">
        <f>(A1L555C19 + A1L555C20 + A1L555C21 + A1L555C22)</f>
        <v>989.27900000000011</v>
      </c>
      <c r="BB22" s="16" t="s">
        <v>3831</v>
      </c>
      <c r="BC22" s="18">
        <f>IF(A1L555C23 &lt;&gt; 0,A1L555C24 / A1L555C23,0)</f>
        <v>0.37706832592097667</v>
      </c>
      <c r="BD22" s="16" t="s">
        <v>3832</v>
      </c>
      <c r="BE22" s="18">
        <f>IF(A1L555C26 = 0,A1L556C26, A1L555C26)</f>
        <v>0.37706832592097667</v>
      </c>
      <c r="BF22" s="16" t="s">
        <v>2977</v>
      </c>
      <c r="BG22" s="6">
        <v>428.26799999999997</v>
      </c>
      <c r="BH22" s="16" t="s">
        <v>2977</v>
      </c>
      <c r="BI22" s="6">
        <v>221.78</v>
      </c>
      <c r="BJ22" s="16" t="s">
        <v>2977</v>
      </c>
      <c r="BK22" s="6">
        <v>341.92599999999999</v>
      </c>
      <c r="BL22" s="16" t="s">
        <v>2977</v>
      </c>
      <c r="BM22" s="6">
        <v>6.2370000000000001</v>
      </c>
      <c r="BN22" s="16" t="s">
        <v>3833</v>
      </c>
      <c r="BO22" s="1">
        <f>(A1L555C28 * 2 + A1L555C29 + A1L555C30)</f>
        <v>1420.242</v>
      </c>
      <c r="BP22" s="16" t="s">
        <v>3834</v>
      </c>
      <c r="BQ22" s="1">
        <f>(A1L555C31 * 2 + A1L555C29 + A1L555C30)</f>
        <v>576.17999999999995</v>
      </c>
      <c r="BR22" s="16" t="s">
        <v>3835</v>
      </c>
      <c r="BS22" s="1">
        <f>(A1L555C28 + A1L555C29 + A1L555C30 + A1L555C31)</f>
        <v>998.2109999999999</v>
      </c>
      <c r="BT22" s="16" t="s">
        <v>3836</v>
      </c>
      <c r="BU22" s="18">
        <f>IF(A1L555C32 &lt;&gt; 0,A1L555C33 / A1L555C32,0)</f>
        <v>0.40569142441921868</v>
      </c>
      <c r="BV22" s="16" t="s">
        <v>3837</v>
      </c>
      <c r="BW22" s="18">
        <f>IF(A1L555C35 = 0,A1L556C35, A1L555C35)</f>
        <v>0.40569142441921868</v>
      </c>
      <c r="BX22" s="16" t="s">
        <v>2983</v>
      </c>
      <c r="BY22" s="6">
        <v>396.77</v>
      </c>
      <c r="BZ22" s="16" t="s">
        <v>2983</v>
      </c>
      <c r="CA22" s="6">
        <v>216.721</v>
      </c>
      <c r="CB22" s="16" t="s">
        <v>2983</v>
      </c>
      <c r="CC22" s="6">
        <v>304.06599999999997</v>
      </c>
      <c r="CD22" s="16" t="s">
        <v>2983</v>
      </c>
      <c r="CE22" s="6">
        <v>6.83</v>
      </c>
      <c r="CF22" s="16" t="s">
        <v>3838</v>
      </c>
      <c r="CG22" s="1">
        <f>(A1L555C37 * 2 + A1L555C38 + A1L555C39)</f>
        <v>1314.327</v>
      </c>
      <c r="CH22" s="16" t="s">
        <v>3839</v>
      </c>
      <c r="CI22" s="1">
        <f>(A1L555C40 * 2 + A1L555C38 + A1L555C39)</f>
        <v>534.447</v>
      </c>
      <c r="CJ22" s="16" t="s">
        <v>3840</v>
      </c>
      <c r="CK22" s="1">
        <f>(A1L555C37 + A1L555C38 + A1L555C39 + A1L555C40)</f>
        <v>924.38700000000006</v>
      </c>
      <c r="CL22" s="16" t="s">
        <v>3841</v>
      </c>
      <c r="CM22" s="18">
        <f>IF(A1L555C41 &lt;&gt; 0,A1L555C42 / A1L555C41,0)</f>
        <v>0.40663168298300195</v>
      </c>
      <c r="CN22" s="16" t="s">
        <v>3842</v>
      </c>
      <c r="CO22" s="18">
        <f>IF(A1L555C44 = 0,A1L556C44, A1L555C44)</f>
        <v>0.40663168298300195</v>
      </c>
      <c r="CP22" s="16" t="s">
        <v>3843</v>
      </c>
      <c r="CQ22" s="18">
        <f>IF(RUN_YEARS &gt; 1,(A1L555C1 + A1L555C10) / 2, 0)</f>
        <v>650.66849999999999</v>
      </c>
      <c r="CR22" s="16" t="s">
        <v>3844</v>
      </c>
      <c r="CS22" s="18">
        <f>IF(RUN_YEARS &gt; 1,(A1L555C2 + A1L555C11) / 2, 0)</f>
        <v>272.613</v>
      </c>
      <c r="CT22" s="16" t="s">
        <v>3845</v>
      </c>
      <c r="CU22" s="18">
        <f>IF(RUN_YEARS &gt; 1,(A1L555C3 + A1L555C12) / 2, 0)</f>
        <v>268.26049999999998</v>
      </c>
      <c r="CV22" s="16" t="s">
        <v>3846</v>
      </c>
      <c r="CW22" s="18">
        <f>IF(RUN_YEARS &gt; 1,(A1L555C4 + A1L555C13) / 2, 0)</f>
        <v>32.3795</v>
      </c>
      <c r="CX22" s="16" t="s">
        <v>3847</v>
      </c>
      <c r="CY22" s="18">
        <f>IF(RUN_YEARS &gt; 1,(A1L555C5 + A1L555C14) / 2, 0)</f>
        <v>1842.2105000000001</v>
      </c>
      <c r="CZ22" s="16" t="s">
        <v>3848</v>
      </c>
      <c r="DA22" s="18">
        <f>IF(RUN_YEARS &gt; 1,(A1L555C6 + A1L555C15) / 2, 0)</f>
        <v>605.63250000000005</v>
      </c>
      <c r="DB22" s="16" t="s">
        <v>3849</v>
      </c>
      <c r="DC22" s="18">
        <f>IF(RUN_YEARS &gt; 1,(A1L555C7 + A1L555C16) / 2, 0)</f>
        <v>1223.9214999999999</v>
      </c>
      <c r="DD22" s="16" t="s">
        <v>3850</v>
      </c>
      <c r="DE22" s="18">
        <f>IF(A1L555C50 &lt;&gt; 0,A1L555C51 / A1L555C50,0)</f>
        <v>0.32875314737376649</v>
      </c>
      <c r="DF22" s="16" t="s">
        <v>3851</v>
      </c>
      <c r="DG22" s="18">
        <f>IF(A1L555C53 = 0,A1L556C53, A1L555C53)</f>
        <v>0.32875314737376649</v>
      </c>
      <c r="DH22" s="16" t="s">
        <v>3852</v>
      </c>
      <c r="DI22" s="18">
        <f>IF(RUN_YEARS &gt; 2,(A1L555C1 + A1L555C10 + A1L555C19) / 3, 0)</f>
        <v>583.83800000000008</v>
      </c>
      <c r="DJ22" s="16" t="s">
        <v>3853</v>
      </c>
      <c r="DK22" s="18">
        <f>IF(RUN_YEARS &gt; 2,(A1L555C2 + A1L555C11 + A1L555C20) / 3, 0)</f>
        <v>254.79033333333334</v>
      </c>
      <c r="DL22" s="16" t="s">
        <v>3854</v>
      </c>
      <c r="DM22" s="18">
        <f>IF(RUN_YEARS &gt; 2,(A1L555C3 + A1L555C12 + A1L555C21) / 3, 0)</f>
        <v>284.60399999999998</v>
      </c>
      <c r="DN22" s="16" t="s">
        <v>3855</v>
      </c>
      <c r="DO22" s="18">
        <f>IF(RUN_YEARS &gt; 2,(A1L555C4 + A1L555C13 + A1L555C22) / 3, 0)</f>
        <v>22.474999999999998</v>
      </c>
      <c r="DP22" s="16" t="s">
        <v>3856</v>
      </c>
      <c r="DQ22" s="18">
        <f>IF(RUN_YEARS &gt; 2,(A1L555C5 + A1L555C14 + A1L555C23) / 3, 0)</f>
        <v>1707.0703333333333</v>
      </c>
      <c r="DR22" s="16" t="s">
        <v>3857</v>
      </c>
      <c r="DS22" s="18">
        <f>IF(RUN_YEARS &gt; 2,(A1L555C6 + A1L555C15 + A1L555C24) / 3, 0)</f>
        <v>584.34433333333334</v>
      </c>
      <c r="DT22" s="16" t="s">
        <v>3858</v>
      </c>
      <c r="DU22" s="18">
        <f>IF(RUN_YEARS &gt; 2,(A1L555C7 + A1L555C16 + A1L555C25) / 3, 0)</f>
        <v>1145.7073333333333</v>
      </c>
      <c r="DV22" s="16" t="s">
        <v>3859</v>
      </c>
      <c r="DW22" s="18">
        <f>IF(A1L555C59 &lt;&gt; 0,A1L555C60 / A1L555C59,0)</f>
        <v>0.34230829387814721</v>
      </c>
      <c r="DX22" s="16" t="s">
        <v>3860</v>
      </c>
      <c r="DY22" s="18">
        <f>IF(A1L555C62 = 0,A1L556C62, A1L555C62)</f>
        <v>0.34230829387814721</v>
      </c>
      <c r="DZ22" s="16" t="s">
        <v>3861</v>
      </c>
      <c r="EA22" s="18">
        <f>IF(RUN_YEARS &gt; 3,(A1L555C1 + A1L555C10 + A1L555C19 + A1L555C28) / 4, 0)</f>
        <v>544.94550000000004</v>
      </c>
      <c r="EB22" s="16" t="s">
        <v>3862</v>
      </c>
      <c r="EC22" s="18">
        <f>IF(RUN_YEARS &gt; 3,(A1L555C2 + A1L555C11 + A1L555C20 + A1L555C29) / 4, 0)</f>
        <v>246.53774999999999</v>
      </c>
      <c r="ED22" s="16" t="s">
        <v>3863</v>
      </c>
      <c r="EE22" s="18">
        <f>IF(RUN_YEARS &gt; 3,(A1L555C3 + A1L555C12 + A1L555C21 + A1L555C30) / 4, 0)</f>
        <v>298.93449999999996</v>
      </c>
      <c r="EF22" s="16" t="s">
        <v>3864</v>
      </c>
      <c r="EG22" s="18">
        <f>IF(RUN_YEARS &gt; 3,(A1L555C4 + A1L555C13 + A1L555C22 + A1L555C31) / 4, 0)</f>
        <v>18.415499999999998</v>
      </c>
      <c r="EH22" s="16" t="s">
        <v>3865</v>
      </c>
      <c r="EI22" s="18">
        <f>IF(RUN_YEARS &gt; 3,(A1L555C5 + A1L555C14 + A1L555C23 + A1L555C32) / 4, 0)</f>
        <v>1635.3632500000001</v>
      </c>
      <c r="EJ22" s="16" t="s">
        <v>3866</v>
      </c>
      <c r="EK22" s="18">
        <f>IF(RUN_YEARS &gt; 3,(A1L555C6 + A1L555C15 + A1L555C24 + A1L555C33) / 4, 0)</f>
        <v>582.30325000000005</v>
      </c>
      <c r="EL22" s="16" t="s">
        <v>3867</v>
      </c>
      <c r="EM22" s="18">
        <f>IF(RUN_YEARS &gt; 3,(A1L555C7 + A1L555C16 + A1L555C25 + A1L555C34) / 4, 0)</f>
        <v>1108.8332499999999</v>
      </c>
      <c r="EN22" s="16" t="s">
        <v>3868</v>
      </c>
      <c r="EO22" s="18">
        <f>IF(A1L555C68 &lt;&gt; 0,A1L555C69 / A1L555C68,0)</f>
        <v>0.35606966831375231</v>
      </c>
      <c r="EP22" s="16" t="s">
        <v>3869</v>
      </c>
      <c r="EQ22" s="18">
        <f>IF(A1L555C71 = 0,A1L556C71, A1L555C71)</f>
        <v>0.35606966831375231</v>
      </c>
      <c r="ER22" s="16" t="s">
        <v>3870</v>
      </c>
      <c r="ES22" s="18">
        <f>IF(RUN_YEARS &gt; 4,(A1L555C1 + A1L555C10 + A1L555C19 + A1L555C28 + A1L555C37) / 5, 0)</f>
        <v>515.31040000000007</v>
      </c>
      <c r="ET22" s="16" t="s">
        <v>3871</v>
      </c>
      <c r="EU22" s="18">
        <f>IF(RUN_YEARS &gt; 4,(A1L555C2 + A1L555C11 + A1L555C20 + A1L555C29 + A1L555C38) / 5, 0)</f>
        <v>240.57439999999997</v>
      </c>
      <c r="EV22" s="16" t="s">
        <v>3872</v>
      </c>
      <c r="EW22" s="18">
        <f>IF(RUN_YEARS &gt; 4,(A1L555C3 + A1L555C12 + A1L555C21 + A1L555C30 + A1L555C39) / 5, 0)</f>
        <v>299.96079999999995</v>
      </c>
      <c r="EX22" s="16" t="s">
        <v>3873</v>
      </c>
      <c r="EY22" s="18">
        <f>IF(RUN_YEARS &gt; 4,(A1L555C4 + A1L555C13 + A1L555C22 + A1L555C31 + A1L555C40) / 5, 0)</f>
        <v>16.098399999999998</v>
      </c>
      <c r="EZ22" s="16" t="s">
        <v>3874</v>
      </c>
      <c r="FA22" s="18">
        <f>IF(RUN_YEARS &gt; 4,(A1L555C5 + A1L555C14 + A1L555C23 + A1L555C32 + A1L555C41) / 5, 0)</f>
        <v>1571.1560000000002</v>
      </c>
      <c r="FB22" s="16" t="s">
        <v>3875</v>
      </c>
      <c r="FC22" s="18">
        <f>IF(RUN_YEARS &gt; 4,(A1L555C6 + A1L555C15 + A1L555C24 + A1L555C33 + A1L555C42) / 5, 0)</f>
        <v>572.73200000000008</v>
      </c>
      <c r="FD22" s="16" t="s">
        <v>3876</v>
      </c>
      <c r="FE22" s="18">
        <f>IF(RUN_YEARS &gt; 4,(A1L555C7 + A1L555C16 + A1L555C25 + A1L555C34 + A1L555C43) / 5, 0)</f>
        <v>1071.944</v>
      </c>
      <c r="FF22" s="16" t="s">
        <v>3877</v>
      </c>
      <c r="FG22" s="18">
        <f>IF(A1L555C77 &lt;&gt; 0,A1L555C78 / A1L555C77,0)</f>
        <v>0.36452904740204028</v>
      </c>
      <c r="FH22" s="16" t="s">
        <v>3878</v>
      </c>
      <c r="FI22" s="18">
        <f>IF(A1L555C80 = 0,A1L556C80, A1L555C80)</f>
        <v>0.36452904740204028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5214.2129999999997</v>
      </c>
      <c r="F23" s="16" t="s">
        <v>2959</v>
      </c>
      <c r="G23" s="6">
        <v>1559.0920000000001</v>
      </c>
      <c r="H23" s="16" t="s">
        <v>2959</v>
      </c>
      <c r="I23" s="6">
        <v>1391.973</v>
      </c>
      <c r="J23" s="16" t="s">
        <v>2959</v>
      </c>
      <c r="K23" s="6">
        <v>277.09699999999998</v>
      </c>
      <c r="L23" s="16" t="s">
        <v>3879</v>
      </c>
      <c r="M23" s="1">
        <f>(A1L556C1 * 2 + A1L556C2 + A1L556C3)</f>
        <v>13379.491</v>
      </c>
      <c r="N23" s="16" t="s">
        <v>3880</v>
      </c>
      <c r="O23" s="1">
        <f>(A1L556C4 * 2 + A1L556C2 + A1L556C3)</f>
        <v>3505.259</v>
      </c>
      <c r="P23" s="16" t="s">
        <v>3881</v>
      </c>
      <c r="Q23" s="1">
        <f>(A1L556C1 + A1L556C2 + A1L556C3 + A1L556C4)</f>
        <v>8442.375</v>
      </c>
      <c r="R23" s="16" t="s">
        <v>3882</v>
      </c>
      <c r="S23" s="18">
        <f>IF(A1L556C5 &lt;&gt; 0,A1L556C6 / A1L556C5,0)</f>
        <v>0.26198747022588526</v>
      </c>
      <c r="T23" s="16" t="s">
        <v>3883</v>
      </c>
      <c r="U23" s="18">
        <f>IF(A1L556C8 = 0,A1L556C8, A1L556C8)</f>
        <v>0.26198747022588526</v>
      </c>
      <c r="V23" s="16" t="s">
        <v>2965</v>
      </c>
      <c r="W23" s="6">
        <v>5656.442</v>
      </c>
      <c r="X23" s="16" t="s">
        <v>2965</v>
      </c>
      <c r="Y23" s="6">
        <v>1642.115</v>
      </c>
      <c r="Z23" s="16" t="s">
        <v>2965</v>
      </c>
      <c r="AA23" s="6">
        <v>1511.7339999999999</v>
      </c>
      <c r="AB23" s="16" t="s">
        <v>2965</v>
      </c>
      <c r="AC23" s="6">
        <v>251.33699999999999</v>
      </c>
      <c r="AD23" s="16" t="s">
        <v>3884</v>
      </c>
      <c r="AE23" s="1">
        <f>(A1L556C10 * 2 + A1L556C11 + A1L556C12)</f>
        <v>14466.733</v>
      </c>
      <c r="AF23" s="16" t="s">
        <v>3885</v>
      </c>
      <c r="AG23" s="1">
        <f>(A1L556C13 * 2 + A1L556C11 + A1L556C12)</f>
        <v>3656.5229999999997</v>
      </c>
      <c r="AH23" s="16" t="s">
        <v>3886</v>
      </c>
      <c r="AI23" s="1">
        <f>(A1L556C10 + A1L556C11 + A1L556C12 + A1L556C13)</f>
        <v>9061.6279999999988</v>
      </c>
      <c r="AJ23" s="16" t="s">
        <v>3887</v>
      </c>
      <c r="AK23" s="18">
        <f>IF(A1L556C14 &lt;&gt; 0,A1L556C15 / A1L556C14,0)</f>
        <v>0.25275388714231467</v>
      </c>
      <c r="AL23" s="16" t="s">
        <v>3888</v>
      </c>
      <c r="AM23" s="18">
        <f>IF(A1L556C17 = 0,A1L556C17, A1L556C17)</f>
        <v>0.25275388714231467</v>
      </c>
      <c r="AN23" s="16" t="s">
        <v>2971</v>
      </c>
      <c r="AO23" s="6">
        <v>5954.8909999999996</v>
      </c>
      <c r="AP23" s="16" t="s">
        <v>2971</v>
      </c>
      <c r="AQ23" s="6">
        <v>1816.433</v>
      </c>
      <c r="AR23" s="16" t="s">
        <v>2971</v>
      </c>
      <c r="AS23" s="6">
        <v>1606.174</v>
      </c>
      <c r="AT23" s="16" t="s">
        <v>2971</v>
      </c>
      <c r="AU23" s="6">
        <v>247.28</v>
      </c>
      <c r="AV23" s="16" t="s">
        <v>3889</v>
      </c>
      <c r="AW23" s="1">
        <f>(A1L556C19 * 2 + A1L556C20 + A1L556C21)</f>
        <v>15332.388999999999</v>
      </c>
      <c r="AX23" s="16" t="s">
        <v>3890</v>
      </c>
      <c r="AY23" s="1">
        <f>(A1L556C22 * 2 + A1L556C20 + A1L556C21)</f>
        <v>3917.1669999999999</v>
      </c>
      <c r="AZ23" s="16" t="s">
        <v>3891</v>
      </c>
      <c r="BA23" s="1">
        <f>(A1L556C19 + A1L556C20 + A1L556C21 + A1L556C22)</f>
        <v>9624.7780000000002</v>
      </c>
      <c r="BB23" s="16" t="s">
        <v>3892</v>
      </c>
      <c r="BC23" s="18">
        <f>IF(A1L556C23 &lt;&gt; 0,A1L556C24 / A1L556C23,0)</f>
        <v>0.25548314747297374</v>
      </c>
      <c r="BD23" s="16" t="s">
        <v>3893</v>
      </c>
      <c r="BE23" s="18">
        <f>IF(A1L556C26 = 0,A1L556C26, A1L556C26)</f>
        <v>0.25548314747297374</v>
      </c>
      <c r="BF23" s="16" t="s">
        <v>2977</v>
      </c>
      <c r="BG23" s="6">
        <v>5466.4219999999996</v>
      </c>
      <c r="BH23" s="16" t="s">
        <v>2977</v>
      </c>
      <c r="BI23" s="6">
        <v>1769.6030000000001</v>
      </c>
      <c r="BJ23" s="16" t="s">
        <v>2977</v>
      </c>
      <c r="BK23" s="6">
        <v>1563.952</v>
      </c>
      <c r="BL23" s="16" t="s">
        <v>2977</v>
      </c>
      <c r="BM23" s="6">
        <v>221.78200000000001</v>
      </c>
      <c r="BN23" s="16" t="s">
        <v>3894</v>
      </c>
      <c r="BO23" s="1">
        <f>(A1L556C28 * 2 + A1L556C29 + A1L556C30)</f>
        <v>14266.398999999999</v>
      </c>
      <c r="BP23" s="16" t="s">
        <v>3895</v>
      </c>
      <c r="BQ23" s="1">
        <f>(A1L556C31 * 2 + A1L556C29 + A1L556C30)</f>
        <v>3777.1189999999997</v>
      </c>
      <c r="BR23" s="16" t="s">
        <v>3896</v>
      </c>
      <c r="BS23" s="1">
        <f>(A1L556C28 + A1L556C29 + A1L556C30 + A1L556C31)</f>
        <v>9021.7589999999982</v>
      </c>
      <c r="BT23" s="16" t="s">
        <v>3897</v>
      </c>
      <c r="BU23" s="18">
        <f>IF(A1L556C32 &lt;&gt; 0,A1L556C33 / A1L556C32,0)</f>
        <v>0.26475629904925552</v>
      </c>
      <c r="BV23" s="16" t="s">
        <v>3898</v>
      </c>
      <c r="BW23" s="18">
        <f>IF(A1L556C35 = 0,A1L556C35, A1L556C35)</f>
        <v>0.26475629904925552</v>
      </c>
      <c r="BX23" s="16" t="s">
        <v>2983</v>
      </c>
      <c r="BY23" s="6">
        <v>5503.0559999999996</v>
      </c>
      <c r="BZ23" s="16" t="s">
        <v>2983</v>
      </c>
      <c r="CA23" s="6">
        <v>1827.3309999999999</v>
      </c>
      <c r="CB23" s="16" t="s">
        <v>2983</v>
      </c>
      <c r="CC23" s="6">
        <v>1497.8620000000001</v>
      </c>
      <c r="CD23" s="16" t="s">
        <v>2983</v>
      </c>
      <c r="CE23" s="6">
        <v>219.602</v>
      </c>
      <c r="CF23" s="16" t="s">
        <v>3899</v>
      </c>
      <c r="CG23" s="1">
        <f>(A1L556C37 * 2 + A1L556C38 + A1L556C39)</f>
        <v>14331.305</v>
      </c>
      <c r="CH23" s="16" t="s">
        <v>3900</v>
      </c>
      <c r="CI23" s="1">
        <f>(A1L556C40 * 2 + A1L556C38 + A1L556C39)</f>
        <v>3764.3969999999999</v>
      </c>
      <c r="CJ23" s="16" t="s">
        <v>3901</v>
      </c>
      <c r="CK23" s="1">
        <f>(A1L556C37 + A1L556C38 + A1L556C39 + A1L556C40)</f>
        <v>9047.8510000000006</v>
      </c>
      <c r="CL23" s="16" t="s">
        <v>3902</v>
      </c>
      <c r="CM23" s="18">
        <f>IF(A1L556C41 &lt;&gt; 0,A1L556C42 / A1L556C41,0)</f>
        <v>0.26266951962853347</v>
      </c>
      <c r="CN23" s="16" t="s">
        <v>3903</v>
      </c>
      <c r="CO23" s="18">
        <f>IF(A1L556C44 = 0,A1L556C44, A1L556C44)</f>
        <v>0.26266951962853347</v>
      </c>
      <c r="CP23" s="16" t="s">
        <v>3904</v>
      </c>
      <c r="CQ23" s="18">
        <f>IF(RUN_YEARS &gt; 1,(A1L556C1 + A1L556C10) / 2, 0)</f>
        <v>5435.3274999999994</v>
      </c>
      <c r="CR23" s="16" t="s">
        <v>3905</v>
      </c>
      <c r="CS23" s="18">
        <f>IF(RUN_YEARS &gt; 1,(A1L556C2 + A1L556C11) / 2, 0)</f>
        <v>1600.6035000000002</v>
      </c>
      <c r="CT23" s="16" t="s">
        <v>3906</v>
      </c>
      <c r="CU23" s="18">
        <f>IF(RUN_YEARS &gt; 1,(A1L556C3 + A1L556C12) / 2, 0)</f>
        <v>1451.8534999999999</v>
      </c>
      <c r="CV23" s="16" t="s">
        <v>3907</v>
      </c>
      <c r="CW23" s="18">
        <f>IF(RUN_YEARS &gt; 1,(A1L556C4 + A1L556C13) / 2, 0)</f>
        <v>264.21699999999998</v>
      </c>
      <c r="CX23" s="16" t="s">
        <v>3908</v>
      </c>
      <c r="CY23" s="18">
        <f>IF(RUN_YEARS &gt; 1,(A1L556C5 + A1L556C14) / 2, 0)</f>
        <v>13923.112000000001</v>
      </c>
      <c r="CZ23" s="16" t="s">
        <v>3909</v>
      </c>
      <c r="DA23" s="18">
        <f>IF(RUN_YEARS &gt; 1,(A1L556C6 + A1L556C15) / 2, 0)</f>
        <v>3580.8909999999996</v>
      </c>
      <c r="DB23" s="16" t="s">
        <v>3910</v>
      </c>
      <c r="DC23" s="18">
        <f>IF(RUN_YEARS &gt; 1,(A1L556C7 + A1L556C16) / 2, 0)</f>
        <v>8752.0014999999985</v>
      </c>
      <c r="DD23" s="16" t="s">
        <v>3911</v>
      </c>
      <c r="DE23" s="18">
        <f>IF(A1L556C50 &lt;&gt; 0,A1L556C51 / A1L556C50,0)</f>
        <v>0.25719041834900125</v>
      </c>
      <c r="DF23" s="16" t="s">
        <v>3912</v>
      </c>
      <c r="DG23" s="18">
        <f>IF(A1L556C53 = 0,A1L556C53, A1L556C53)</f>
        <v>0.25719041834900125</v>
      </c>
      <c r="DH23" s="16" t="s">
        <v>3913</v>
      </c>
      <c r="DI23" s="18">
        <f>IF(RUN_YEARS &gt; 2,(A1L556C1 + A1L556C10 + A1L556C19) / 3, 0)</f>
        <v>5608.5153333333328</v>
      </c>
      <c r="DJ23" s="16" t="s">
        <v>3914</v>
      </c>
      <c r="DK23" s="18">
        <f>IF(RUN_YEARS &gt; 2,(A1L556C2 + A1L556C11 + A1L556C20) / 3, 0)</f>
        <v>1672.5466666666669</v>
      </c>
      <c r="DL23" s="16" t="s">
        <v>3915</v>
      </c>
      <c r="DM23" s="18">
        <f>IF(RUN_YEARS &gt; 2,(A1L556C3 + A1L556C12 + A1L556C21) / 3, 0)</f>
        <v>1503.2936666666665</v>
      </c>
      <c r="DN23" s="16" t="s">
        <v>3916</v>
      </c>
      <c r="DO23" s="18">
        <f>IF(RUN_YEARS &gt; 2,(A1L556C4 + A1L556C13 + A1L556C22) / 3, 0)</f>
        <v>258.57133333333331</v>
      </c>
      <c r="DP23" s="16" t="s">
        <v>3917</v>
      </c>
      <c r="DQ23" s="18">
        <f>IF(RUN_YEARS &gt; 2,(A1L556C5 + A1L556C14 + A1L556C23) / 3, 0)</f>
        <v>14392.870999999999</v>
      </c>
      <c r="DR23" s="16" t="s">
        <v>3918</v>
      </c>
      <c r="DS23" s="18">
        <f>IF(RUN_YEARS &gt; 2,(A1L556C6 + A1L556C15 + A1L556C24) / 3, 0)</f>
        <v>3692.9829999999997</v>
      </c>
      <c r="DT23" s="16" t="s">
        <v>3919</v>
      </c>
      <c r="DU23" s="18">
        <f>IF(RUN_YEARS &gt; 2,(A1L556C7 + A1L556C16 + A1L556C25) / 3, 0)</f>
        <v>9042.9269999999979</v>
      </c>
      <c r="DV23" s="16" t="s">
        <v>3920</v>
      </c>
      <c r="DW23" s="18">
        <f>IF(A1L556C59 &lt;&gt; 0,A1L556C60 / A1L556C59,0)</f>
        <v>0.25658417976510733</v>
      </c>
      <c r="DX23" s="16" t="s">
        <v>3921</v>
      </c>
      <c r="DY23" s="18">
        <f>IF(A1L556C62 = 0,A1L556C62, A1L556C62)</f>
        <v>0.25658417976510733</v>
      </c>
      <c r="DZ23" s="16" t="s">
        <v>3922</v>
      </c>
      <c r="EA23" s="18">
        <f>IF(RUN_YEARS &gt; 3,(A1L556C1 + A1L556C10 + A1L556C19 + A1L556C28) / 4, 0)</f>
        <v>5572.9919999999993</v>
      </c>
      <c r="EB23" s="16" t="s">
        <v>3923</v>
      </c>
      <c r="EC23" s="18">
        <f>IF(RUN_YEARS &gt; 3,(A1L556C2 + A1L556C11 + A1L556C20 + A1L556C29) / 4, 0)</f>
        <v>1696.8107500000001</v>
      </c>
      <c r="ED23" s="16" t="s">
        <v>3924</v>
      </c>
      <c r="EE23" s="18">
        <f>IF(RUN_YEARS &gt; 3,(A1L556C3 + A1L556C12 + A1L556C21 + A1L556C30) / 4, 0)</f>
        <v>1518.4582499999999</v>
      </c>
      <c r="EF23" s="16" t="s">
        <v>3925</v>
      </c>
      <c r="EG23" s="18">
        <f>IF(RUN_YEARS &gt; 3,(A1L556C4 + A1L556C13 + A1L556C22 + A1L556C31) / 4, 0)</f>
        <v>249.374</v>
      </c>
      <c r="EH23" s="16" t="s">
        <v>3926</v>
      </c>
      <c r="EI23" s="18">
        <f>IF(RUN_YEARS &gt; 3,(A1L556C5 + A1L556C14 + A1L556C23 + A1L556C32) / 4, 0)</f>
        <v>14361.252999999999</v>
      </c>
      <c r="EJ23" s="16" t="s">
        <v>3927</v>
      </c>
      <c r="EK23" s="18">
        <f>IF(RUN_YEARS &gt; 3,(A1L556C6 + A1L556C15 + A1L556C24 + A1L556C33) / 4, 0)</f>
        <v>3714.0169999999998</v>
      </c>
      <c r="EL23" s="16" t="s">
        <v>3928</v>
      </c>
      <c r="EM23" s="18">
        <f>IF(RUN_YEARS &gt; 3,(A1L556C7 + A1L556C16 + A1L556C25 + A1L556C34) / 4, 0)</f>
        <v>9037.6349999999984</v>
      </c>
      <c r="EN23" s="16" t="s">
        <v>3929</v>
      </c>
      <c r="EO23" s="18">
        <f>IF(A1L556C68 &lt;&gt; 0,A1L556C69 / A1L556C68,0)</f>
        <v>0.25861371566951713</v>
      </c>
      <c r="EP23" s="16" t="s">
        <v>3930</v>
      </c>
      <c r="EQ23" s="18">
        <f>IF(A1L556C71 = 0,A1L556C71, A1L556C71)</f>
        <v>0.25861371566951713</v>
      </c>
      <c r="ER23" s="16" t="s">
        <v>3931</v>
      </c>
      <c r="ES23" s="18">
        <f>IF(RUN_YEARS &gt; 4,(A1L556C1 + A1L556C10 + A1L556C19 + A1L556C28 + A1L556C37) / 5, 0)</f>
        <v>5559.0047999999997</v>
      </c>
      <c r="ET23" s="16" t="s">
        <v>3932</v>
      </c>
      <c r="EU23" s="18">
        <f>IF(RUN_YEARS &gt; 4,(A1L556C2 + A1L556C11 + A1L556C20 + A1L556C29 + A1L556C38) / 5, 0)</f>
        <v>1722.9148</v>
      </c>
      <c r="EV23" s="16" t="s">
        <v>3933</v>
      </c>
      <c r="EW23" s="18">
        <f>IF(RUN_YEARS &gt; 4,(A1L556C3 + A1L556C12 + A1L556C21 + A1L556C30 + A1L556C39) / 5, 0)</f>
        <v>1514.3389999999999</v>
      </c>
      <c r="EX23" s="16" t="s">
        <v>3934</v>
      </c>
      <c r="EY23" s="18">
        <f>IF(RUN_YEARS &gt; 4,(A1L556C4 + A1L556C13 + A1L556C22 + A1L556C31 + A1L556C40) / 5, 0)</f>
        <v>243.4196</v>
      </c>
      <c r="EZ23" s="16" t="s">
        <v>3935</v>
      </c>
      <c r="FA23" s="18">
        <f>IF(RUN_YEARS &gt; 4,(A1L556C5 + A1L556C14 + A1L556C23 + A1L556C32 + A1L556C41) / 5, 0)</f>
        <v>14355.2634</v>
      </c>
      <c r="FB23" s="16" t="s">
        <v>3936</v>
      </c>
      <c r="FC23" s="18">
        <f>IF(RUN_YEARS &gt; 4,(A1L556C6 + A1L556C15 + A1L556C24 + A1L556C33 + A1L556C42) / 5, 0)</f>
        <v>3724.0929999999998</v>
      </c>
      <c r="FD23" s="16" t="s">
        <v>3937</v>
      </c>
      <c r="FE23" s="18">
        <f>IF(RUN_YEARS &gt; 4,(A1L556C7 + A1L556C16 + A1L556C25 + A1L556C34 + A1L556C43) / 5, 0)</f>
        <v>9039.6781999999985</v>
      </c>
      <c r="FF23" s="16" t="s">
        <v>3938</v>
      </c>
      <c r="FG23" s="18">
        <f>IF(A1L556C77 &lt;&gt; 0,A1L556C78 / A1L556C77,0)</f>
        <v>0.2594235226641679</v>
      </c>
      <c r="FH23" s="16" t="s">
        <v>3939</v>
      </c>
      <c r="FI23" s="18">
        <f>IF(A1L556C80 = 0,A1L556C80, A1L556C80)</f>
        <v>0.2594235226641679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9D8F0-BD37-4E52-92F8-B409CF3D8AED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88FCA-1727-4406-959B-6664E79440FC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4.5999999999999996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62553-7105-4637-A786-4047EFAC93A6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1.7026569297907761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1.7353667244151139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1.7456111090409767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1.7130906180146039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1.7026310392822546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4090.0679917216494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4168.6424136548058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4193.2511465827456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4115.1314636949055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4090.0057983705751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4090.0679917216494</v>
      </c>
      <c r="F18" s="16" t="s">
        <v>4022</v>
      </c>
      <c r="G18" s="15">
        <f>SUM(A1L906C2:A1L910C2)</f>
        <v>4168.6424136548058</v>
      </c>
      <c r="H18" s="16" t="s">
        <v>4023</v>
      </c>
      <c r="I18" s="15">
        <f>SUM(A1L906C3:A1L910C3)</f>
        <v>4193.2511465827456</v>
      </c>
      <c r="J18" s="16" t="s">
        <v>4024</v>
      </c>
      <c r="K18" s="15">
        <f>SUM(A1L906C4:A1L910C4)</f>
        <v>4115.1314636949055</v>
      </c>
      <c r="L18" s="16" t="s">
        <v>4025</v>
      </c>
      <c r="M18" s="15">
        <f>SUM(A1L906C5:A1L910C5)</f>
        <v>4090.0057983705751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15688.687886098431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15990.083751407994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16084.47795975862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15784.826383044265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15688.449324765081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15688.687886098431</v>
      </c>
      <c r="F24" s="16" t="s">
        <v>4032</v>
      </c>
      <c r="G24" s="15">
        <f>SUM(A1L912C2:A1L916C2)</f>
        <v>15990.083751407994</v>
      </c>
      <c r="H24" s="16" t="s">
        <v>4033</v>
      </c>
      <c r="I24" s="15">
        <f>SUM(A1L912C3:A1L916C3)</f>
        <v>16084.47795975862</v>
      </c>
      <c r="J24" s="16" t="s">
        <v>4034</v>
      </c>
      <c r="K24" s="15">
        <f>SUM(A1L912C4:A1L916C4)</f>
        <v>15784.826383044265</v>
      </c>
      <c r="L24" s="16" t="s">
        <v>4035</v>
      </c>
      <c r="M24" s="15">
        <f>SUM(A1L912C5:A1L916C5)</f>
        <v>15688.449324765081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152.14500000000001</v>
      </c>
      <c r="F25" s="16" t="s">
        <v>4037</v>
      </c>
      <c r="G25" s="1">
        <f>A1L159C6</f>
        <v>147.29750000000001</v>
      </c>
      <c r="H25" s="16" t="s">
        <v>4038</v>
      </c>
      <c r="I25" s="1">
        <f>A1L159C7</f>
        <v>158.89866666666668</v>
      </c>
      <c r="J25" s="16" t="s">
        <v>4039</v>
      </c>
      <c r="K25" s="1">
        <f>A1L159C8</f>
        <v>155.43950000000001</v>
      </c>
      <c r="L25" s="16" t="s">
        <v>4040</v>
      </c>
      <c r="M25" s="1">
        <f>A1L159C9</f>
        <v>154.827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7EDCB-50AE-472D-AA15-2802951FAE9C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22104</v>
      </c>
      <c r="H8" s="16" t="s">
        <v>4253</v>
      </c>
      <c r="I8" s="20">
        <v>1</v>
      </c>
      <c r="J8" s="16" t="s">
        <v>4252</v>
      </c>
      <c r="K8" s="15">
        <v>1023</v>
      </c>
      <c r="L8" s="16" t="s">
        <v>4253</v>
      </c>
      <c r="M8" s="20">
        <v>1</v>
      </c>
      <c r="N8" s="16" t="s">
        <v>4252</v>
      </c>
      <c r="O8" s="15">
        <v>3048</v>
      </c>
      <c r="P8" s="16" t="s">
        <v>4253</v>
      </c>
      <c r="Q8" s="20">
        <v>1</v>
      </c>
      <c r="R8" s="16" t="s">
        <v>4252</v>
      </c>
      <c r="S8" s="15">
        <v>11979</v>
      </c>
      <c r="T8" s="16" t="s">
        <v>4253</v>
      </c>
      <c r="U8" s="20">
        <v>1</v>
      </c>
      <c r="V8" s="16" t="s">
        <v>4252</v>
      </c>
      <c r="W8" s="15">
        <v>38154</v>
      </c>
      <c r="X8" s="16" t="s">
        <v>4252</v>
      </c>
      <c r="Y8" s="15">
        <v>40516</v>
      </c>
      <c r="Z8" s="16" t="s">
        <v>4254</v>
      </c>
      <c r="AA8" s="15">
        <v>21531</v>
      </c>
      <c r="AB8" s="16" t="s">
        <v>4255</v>
      </c>
      <c r="AC8" s="20">
        <v>1.0064569999999999</v>
      </c>
      <c r="AD8" s="16" t="s">
        <v>4254</v>
      </c>
      <c r="AE8" s="15">
        <v>1098</v>
      </c>
      <c r="AF8" s="16" t="s">
        <v>4255</v>
      </c>
      <c r="AG8" s="20">
        <v>0.91935900000000004</v>
      </c>
      <c r="AH8" s="16" t="s">
        <v>4254</v>
      </c>
      <c r="AI8" s="15">
        <v>5639</v>
      </c>
      <c r="AJ8" s="16" t="s">
        <v>4255</v>
      </c>
      <c r="AK8" s="20">
        <v>0.91885439999999996</v>
      </c>
      <c r="AL8" s="16" t="s">
        <v>4254</v>
      </c>
      <c r="AM8" s="15">
        <v>1212</v>
      </c>
      <c r="AN8" s="16" t="s">
        <v>4255</v>
      </c>
      <c r="AO8" s="20">
        <v>0.99524089999999998</v>
      </c>
      <c r="AP8" s="16" t="s">
        <v>4256</v>
      </c>
      <c r="AQ8" s="15">
        <v>20383</v>
      </c>
      <c r="AR8" s="16" t="s">
        <v>4257</v>
      </c>
      <c r="AS8" s="20">
        <v>1.0235609999999999</v>
      </c>
      <c r="AT8" s="16" t="s">
        <v>4256</v>
      </c>
      <c r="AU8" s="15">
        <v>2897</v>
      </c>
      <c r="AV8" s="16" t="s">
        <v>4257</v>
      </c>
      <c r="AW8" s="20">
        <v>0.89529329999999996</v>
      </c>
      <c r="AX8" s="16" t="s">
        <v>4256</v>
      </c>
      <c r="AY8" s="15">
        <v>3011</v>
      </c>
      <c r="AZ8" s="16" t="s">
        <v>4257</v>
      </c>
      <c r="BA8" s="20">
        <v>0.74360219999999999</v>
      </c>
      <c r="BB8" s="16" t="s">
        <v>4256</v>
      </c>
      <c r="BC8" s="15">
        <v>1822</v>
      </c>
      <c r="BD8" s="16" t="s">
        <v>4257</v>
      </c>
      <c r="BE8" s="20">
        <v>1.006618</v>
      </c>
      <c r="BF8" s="16" t="s">
        <v>4258</v>
      </c>
      <c r="BG8" s="15">
        <v>18496</v>
      </c>
      <c r="BH8" s="16" t="s">
        <v>4259</v>
      </c>
      <c r="BI8" s="20">
        <v>1.0486740000000001</v>
      </c>
      <c r="BJ8" s="16" t="s">
        <v>4258</v>
      </c>
      <c r="BK8" s="15">
        <v>1144</v>
      </c>
      <c r="BL8" s="16" t="s">
        <v>4259</v>
      </c>
      <c r="BM8" s="20">
        <v>0.9205487</v>
      </c>
      <c r="BN8" s="16" t="s">
        <v>4258</v>
      </c>
      <c r="BO8" s="15">
        <v>2889</v>
      </c>
      <c r="BP8" s="16" t="s">
        <v>4259</v>
      </c>
      <c r="BQ8" s="20">
        <v>0.7468477</v>
      </c>
      <c r="BR8" s="16" t="s">
        <v>4258</v>
      </c>
      <c r="BS8" s="15">
        <v>2126</v>
      </c>
      <c r="BT8" s="16" t="s">
        <v>4259</v>
      </c>
      <c r="BU8" s="20">
        <v>1.031655</v>
      </c>
      <c r="BV8" s="16" t="s">
        <v>4260</v>
      </c>
      <c r="BW8" s="15">
        <v>17785</v>
      </c>
      <c r="BX8" s="16" t="s">
        <v>4261</v>
      </c>
      <c r="BY8" s="20">
        <v>1.058095</v>
      </c>
      <c r="BZ8" s="16" t="s">
        <v>4260</v>
      </c>
      <c r="CA8" s="15">
        <v>3374</v>
      </c>
      <c r="CB8" s="16" t="s">
        <v>4261</v>
      </c>
      <c r="CC8" s="20">
        <v>0.89080899999999996</v>
      </c>
      <c r="CD8" s="16" t="s">
        <v>4260</v>
      </c>
      <c r="CE8" s="15">
        <v>1310</v>
      </c>
      <c r="CF8" s="16" t="s">
        <v>4261</v>
      </c>
      <c r="CG8" s="20">
        <v>0.73310059999999999</v>
      </c>
      <c r="CH8" s="16" t="s">
        <v>4260</v>
      </c>
      <c r="CI8" s="15">
        <v>126</v>
      </c>
      <c r="CJ8" s="16" t="s">
        <v>4261</v>
      </c>
      <c r="CK8" s="20">
        <v>1.034632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28493.18893316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2030</v>
      </c>
      <c r="H9" s="16" t="s">
        <v>4253</v>
      </c>
      <c r="I9" s="20">
        <v>1</v>
      </c>
      <c r="J9" s="16" t="s">
        <v>4252</v>
      </c>
      <c r="K9" s="15">
        <v>993</v>
      </c>
      <c r="L9" s="16" t="s">
        <v>4253</v>
      </c>
      <c r="M9" s="20">
        <v>1</v>
      </c>
      <c r="N9" s="16" t="s">
        <v>4252</v>
      </c>
      <c r="O9" s="15">
        <v>128</v>
      </c>
      <c r="P9" s="16" t="s">
        <v>4253</v>
      </c>
      <c r="Q9" s="20">
        <v>1</v>
      </c>
      <c r="R9" s="16" t="s">
        <v>4252</v>
      </c>
      <c r="S9" s="15">
        <v>245</v>
      </c>
      <c r="T9" s="16" t="s">
        <v>4253</v>
      </c>
      <c r="U9" s="20">
        <v>1</v>
      </c>
      <c r="V9" s="16" t="s">
        <v>4252</v>
      </c>
      <c r="W9" s="15">
        <v>3396</v>
      </c>
      <c r="X9" s="16" t="s">
        <v>4252</v>
      </c>
      <c r="Y9" s="15">
        <v>5116</v>
      </c>
      <c r="Z9" s="16" t="s">
        <v>4254</v>
      </c>
      <c r="AA9" s="15">
        <v>3213</v>
      </c>
      <c r="AB9" s="16" t="s">
        <v>4255</v>
      </c>
      <c r="AC9" s="20">
        <v>1.0064569999999999</v>
      </c>
      <c r="AD9" s="16" t="s">
        <v>4254</v>
      </c>
      <c r="AE9" s="15">
        <v>557</v>
      </c>
      <c r="AF9" s="16" t="s">
        <v>4255</v>
      </c>
      <c r="AG9" s="20">
        <v>0.91935900000000004</v>
      </c>
      <c r="AH9" s="16" t="s">
        <v>4254</v>
      </c>
      <c r="AI9" s="15">
        <v>504</v>
      </c>
      <c r="AJ9" s="16" t="s">
        <v>4255</v>
      </c>
      <c r="AK9" s="20">
        <v>0.91885439999999996</v>
      </c>
      <c r="AL9" s="16" t="s">
        <v>4254</v>
      </c>
      <c r="AM9" s="15">
        <v>942</v>
      </c>
      <c r="AN9" s="16" t="s">
        <v>4255</v>
      </c>
      <c r="AO9" s="20">
        <v>0.99524089999999998</v>
      </c>
      <c r="AP9" s="16" t="s">
        <v>4256</v>
      </c>
      <c r="AQ9" s="15">
        <v>1673</v>
      </c>
      <c r="AR9" s="16" t="s">
        <v>4257</v>
      </c>
      <c r="AS9" s="20">
        <v>1.0235609999999999</v>
      </c>
      <c r="AT9" s="16" t="s">
        <v>4256</v>
      </c>
      <c r="AU9" s="15">
        <v>3941</v>
      </c>
      <c r="AV9" s="16" t="s">
        <v>4257</v>
      </c>
      <c r="AW9" s="20">
        <v>0.89529329999999996</v>
      </c>
      <c r="AX9" s="16" t="s">
        <v>4256</v>
      </c>
      <c r="AY9" s="15">
        <v>955</v>
      </c>
      <c r="AZ9" s="16" t="s">
        <v>4257</v>
      </c>
      <c r="BA9" s="20">
        <v>0.74360219999999999</v>
      </c>
      <c r="BB9" s="16" t="s">
        <v>4256</v>
      </c>
      <c r="BC9" s="15">
        <v>609</v>
      </c>
      <c r="BD9" s="16" t="s">
        <v>4257</v>
      </c>
      <c r="BE9" s="20">
        <v>1.006618</v>
      </c>
      <c r="BF9" s="16" t="s">
        <v>4258</v>
      </c>
      <c r="BG9" s="15">
        <v>1230</v>
      </c>
      <c r="BH9" s="16" t="s">
        <v>4259</v>
      </c>
      <c r="BI9" s="20">
        <v>1.0486740000000001</v>
      </c>
      <c r="BJ9" s="16" t="s">
        <v>4258</v>
      </c>
      <c r="BK9" s="15">
        <v>2907</v>
      </c>
      <c r="BL9" s="16" t="s">
        <v>4259</v>
      </c>
      <c r="BM9" s="20">
        <v>0.9205487</v>
      </c>
      <c r="BN9" s="16" t="s">
        <v>4258</v>
      </c>
      <c r="BO9" s="15">
        <v>991</v>
      </c>
      <c r="BP9" s="16" t="s">
        <v>4259</v>
      </c>
      <c r="BQ9" s="20">
        <v>0.7468477</v>
      </c>
      <c r="BR9" s="16" t="s">
        <v>4258</v>
      </c>
      <c r="BS9" s="15">
        <v>546</v>
      </c>
      <c r="BT9" s="16" t="s">
        <v>4259</v>
      </c>
      <c r="BU9" s="20">
        <v>1.031655</v>
      </c>
      <c r="BV9" s="16" t="s">
        <v>4260</v>
      </c>
      <c r="BW9" s="15">
        <v>1828</v>
      </c>
      <c r="BX9" s="16" t="s">
        <v>4261</v>
      </c>
      <c r="BY9" s="20">
        <v>1.058095</v>
      </c>
      <c r="BZ9" s="16" t="s">
        <v>4260</v>
      </c>
      <c r="CA9" s="15">
        <v>2465</v>
      </c>
      <c r="CB9" s="16" t="s">
        <v>4261</v>
      </c>
      <c r="CC9" s="20">
        <v>0.89080899999999996</v>
      </c>
      <c r="CD9" s="16" t="s">
        <v>4260</v>
      </c>
      <c r="CE9" s="15">
        <v>933</v>
      </c>
      <c r="CF9" s="16" t="s">
        <v>4261</v>
      </c>
      <c r="CG9" s="20">
        <v>0.73310059999999999</v>
      </c>
      <c r="CH9" s="16" t="s">
        <v>4260</v>
      </c>
      <c r="CI9" s="15">
        <v>249</v>
      </c>
      <c r="CJ9" s="16" t="s">
        <v>4261</v>
      </c>
      <c r="CK9" s="20">
        <v>1.034632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5089.4699250200001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16876</v>
      </c>
      <c r="H10" s="16" t="s">
        <v>4253</v>
      </c>
      <c r="I10" s="20">
        <v>1</v>
      </c>
      <c r="J10" s="16" t="s">
        <v>4252</v>
      </c>
      <c r="K10" s="15">
        <v>8154</v>
      </c>
      <c r="L10" s="16" t="s">
        <v>4253</v>
      </c>
      <c r="M10" s="20">
        <v>1</v>
      </c>
      <c r="N10" s="16" t="s">
        <v>4252</v>
      </c>
      <c r="O10" s="15">
        <v>3213</v>
      </c>
      <c r="P10" s="16" t="s">
        <v>4253</v>
      </c>
      <c r="Q10" s="20">
        <v>1</v>
      </c>
      <c r="R10" s="16" t="s">
        <v>4252</v>
      </c>
      <c r="S10" s="15">
        <v>2148</v>
      </c>
      <c r="T10" s="16" t="s">
        <v>4253</v>
      </c>
      <c r="U10" s="20">
        <v>1</v>
      </c>
      <c r="V10" s="16" t="s">
        <v>4252</v>
      </c>
      <c r="W10" s="15">
        <v>30391</v>
      </c>
      <c r="X10" s="16" t="s">
        <v>4252</v>
      </c>
      <c r="Y10" s="15">
        <v>31924</v>
      </c>
      <c r="Z10" s="16" t="s">
        <v>4254</v>
      </c>
      <c r="AA10" s="15">
        <v>18117</v>
      </c>
      <c r="AB10" s="16" t="s">
        <v>4255</v>
      </c>
      <c r="AC10" s="20">
        <v>1.0064569999999999</v>
      </c>
      <c r="AD10" s="16" t="s">
        <v>4254</v>
      </c>
      <c r="AE10" s="15">
        <v>9718</v>
      </c>
      <c r="AF10" s="16" t="s">
        <v>4255</v>
      </c>
      <c r="AG10" s="20">
        <v>0.91935900000000004</v>
      </c>
      <c r="AH10" s="16" t="s">
        <v>4254</v>
      </c>
      <c r="AI10" s="15">
        <v>5855</v>
      </c>
      <c r="AJ10" s="16" t="s">
        <v>4255</v>
      </c>
      <c r="AK10" s="20">
        <v>0.91885439999999996</v>
      </c>
      <c r="AL10" s="16" t="s">
        <v>4254</v>
      </c>
      <c r="AM10" s="15">
        <v>2294</v>
      </c>
      <c r="AN10" s="16" t="s">
        <v>4255</v>
      </c>
      <c r="AO10" s="20">
        <v>0.99524089999999998</v>
      </c>
      <c r="AP10" s="16" t="s">
        <v>4256</v>
      </c>
      <c r="AQ10" s="15">
        <v>15026</v>
      </c>
      <c r="AR10" s="16" t="s">
        <v>4257</v>
      </c>
      <c r="AS10" s="20">
        <v>1.0235609999999999</v>
      </c>
      <c r="AT10" s="16" t="s">
        <v>4256</v>
      </c>
      <c r="AU10" s="15">
        <v>7338</v>
      </c>
      <c r="AV10" s="16" t="s">
        <v>4257</v>
      </c>
      <c r="AW10" s="20">
        <v>0.89529329999999996</v>
      </c>
      <c r="AX10" s="16" t="s">
        <v>4256</v>
      </c>
      <c r="AY10" s="15">
        <v>7560</v>
      </c>
      <c r="AZ10" s="16" t="s">
        <v>4257</v>
      </c>
      <c r="BA10" s="20">
        <v>0.74360219999999999</v>
      </c>
      <c r="BB10" s="16" t="s">
        <v>4256</v>
      </c>
      <c r="BC10" s="15">
        <v>3771</v>
      </c>
      <c r="BD10" s="16" t="s">
        <v>4257</v>
      </c>
      <c r="BE10" s="20">
        <v>1.006618</v>
      </c>
      <c r="BF10" s="16" t="s">
        <v>4258</v>
      </c>
      <c r="BG10" s="15">
        <v>13147</v>
      </c>
      <c r="BH10" s="16" t="s">
        <v>4259</v>
      </c>
      <c r="BI10" s="20">
        <v>1.0486740000000001</v>
      </c>
      <c r="BJ10" s="16" t="s">
        <v>4258</v>
      </c>
      <c r="BK10" s="15">
        <v>6814</v>
      </c>
      <c r="BL10" s="16" t="s">
        <v>4259</v>
      </c>
      <c r="BM10" s="20">
        <v>0.9205487</v>
      </c>
      <c r="BN10" s="16" t="s">
        <v>4258</v>
      </c>
      <c r="BO10" s="15">
        <v>7905</v>
      </c>
      <c r="BP10" s="16" t="s">
        <v>4259</v>
      </c>
      <c r="BQ10" s="20">
        <v>0.7468477</v>
      </c>
      <c r="BR10" s="16" t="s">
        <v>4258</v>
      </c>
      <c r="BS10" s="15">
        <v>2978</v>
      </c>
      <c r="BT10" s="16" t="s">
        <v>4259</v>
      </c>
      <c r="BU10" s="20">
        <v>1.031655</v>
      </c>
      <c r="BV10" s="16" t="s">
        <v>4260</v>
      </c>
      <c r="BW10" s="15">
        <v>15797</v>
      </c>
      <c r="BX10" s="16" t="s">
        <v>4261</v>
      </c>
      <c r="BY10" s="20">
        <v>1.058095</v>
      </c>
      <c r="BZ10" s="16" t="s">
        <v>4260</v>
      </c>
      <c r="CA10" s="15">
        <v>6449</v>
      </c>
      <c r="CB10" s="16" t="s">
        <v>4261</v>
      </c>
      <c r="CC10" s="20">
        <v>0.89080899999999996</v>
      </c>
      <c r="CD10" s="16" t="s">
        <v>4260</v>
      </c>
      <c r="CE10" s="15">
        <v>6111</v>
      </c>
      <c r="CF10" s="16" t="s">
        <v>4261</v>
      </c>
      <c r="CG10" s="20">
        <v>0.73310059999999999</v>
      </c>
      <c r="CH10" s="16" t="s">
        <v>4260</v>
      </c>
      <c r="CI10" s="15">
        <v>1841</v>
      </c>
      <c r="CJ10" s="16" t="s">
        <v>4261</v>
      </c>
      <c r="CK10" s="20">
        <v>1.034632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30893.898222380005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1047</v>
      </c>
      <c r="H11" s="16" t="s">
        <v>4253</v>
      </c>
      <c r="I11" s="20">
        <v>1</v>
      </c>
      <c r="J11" s="16" t="s">
        <v>4252</v>
      </c>
      <c r="K11" s="15">
        <v>56</v>
      </c>
      <c r="L11" s="16" t="s">
        <v>4253</v>
      </c>
      <c r="M11" s="20">
        <v>1</v>
      </c>
      <c r="N11" s="16" t="s">
        <v>4252</v>
      </c>
      <c r="O11" s="15">
        <v>483</v>
      </c>
      <c r="P11" s="16" t="s">
        <v>4253</v>
      </c>
      <c r="Q11" s="20">
        <v>1</v>
      </c>
      <c r="R11" s="16" t="s">
        <v>4252</v>
      </c>
      <c r="S11" s="15">
        <v>134</v>
      </c>
      <c r="T11" s="16" t="s">
        <v>4253</v>
      </c>
      <c r="U11" s="20">
        <v>1</v>
      </c>
      <c r="V11" s="16" t="s">
        <v>4252</v>
      </c>
      <c r="W11" s="15">
        <v>1720</v>
      </c>
      <c r="X11" s="16" t="s">
        <v>4252</v>
      </c>
      <c r="Y11" s="15">
        <v>1996</v>
      </c>
      <c r="Z11" s="16" t="s">
        <v>4254</v>
      </c>
      <c r="AA11" s="15">
        <v>1214</v>
      </c>
      <c r="AB11" s="16" t="s">
        <v>4255</v>
      </c>
      <c r="AC11" s="20">
        <v>1.0064569999999999</v>
      </c>
      <c r="AD11" s="16" t="s">
        <v>4254</v>
      </c>
      <c r="AE11" s="15">
        <v>113</v>
      </c>
      <c r="AF11" s="16" t="s">
        <v>4255</v>
      </c>
      <c r="AG11" s="20">
        <v>0.91935900000000004</v>
      </c>
      <c r="AH11" s="16" t="s">
        <v>4254</v>
      </c>
      <c r="AI11" s="15">
        <v>866</v>
      </c>
      <c r="AJ11" s="16" t="s">
        <v>4255</v>
      </c>
      <c r="AK11" s="20">
        <v>0.91885439999999996</v>
      </c>
      <c r="AL11" s="16" t="s">
        <v>4254</v>
      </c>
      <c r="AM11" s="15">
        <v>371</v>
      </c>
      <c r="AN11" s="16" t="s">
        <v>4255</v>
      </c>
      <c r="AO11" s="20">
        <v>0.99524089999999998</v>
      </c>
      <c r="AP11" s="16" t="s">
        <v>4256</v>
      </c>
      <c r="AQ11" s="15">
        <v>1582</v>
      </c>
      <c r="AR11" s="16" t="s">
        <v>4257</v>
      </c>
      <c r="AS11" s="20">
        <v>1.0235609999999999</v>
      </c>
      <c r="AT11" s="16" t="s">
        <v>4256</v>
      </c>
      <c r="AU11" s="15">
        <v>81</v>
      </c>
      <c r="AV11" s="16" t="s">
        <v>4257</v>
      </c>
      <c r="AW11" s="20">
        <v>0.89529329999999996</v>
      </c>
      <c r="AX11" s="16" t="s">
        <v>4256</v>
      </c>
      <c r="AY11" s="15">
        <v>861</v>
      </c>
      <c r="AZ11" s="16" t="s">
        <v>4257</v>
      </c>
      <c r="BA11" s="20">
        <v>0.74360219999999999</v>
      </c>
      <c r="BB11" s="16" t="s">
        <v>4256</v>
      </c>
      <c r="BC11" s="15">
        <v>208</v>
      </c>
      <c r="BD11" s="16" t="s">
        <v>4257</v>
      </c>
      <c r="BE11" s="20">
        <v>1.006618</v>
      </c>
      <c r="BF11" s="16" t="s">
        <v>4258</v>
      </c>
      <c r="BG11" s="15">
        <v>1385</v>
      </c>
      <c r="BH11" s="16" t="s">
        <v>4259</v>
      </c>
      <c r="BI11" s="20">
        <v>1.0486740000000001</v>
      </c>
      <c r="BJ11" s="16" t="s">
        <v>4258</v>
      </c>
      <c r="BK11" s="15">
        <v>53</v>
      </c>
      <c r="BL11" s="16" t="s">
        <v>4259</v>
      </c>
      <c r="BM11" s="20">
        <v>0.9205487</v>
      </c>
      <c r="BN11" s="16" t="s">
        <v>4258</v>
      </c>
      <c r="BO11" s="15">
        <v>866</v>
      </c>
      <c r="BP11" s="16" t="s">
        <v>4259</v>
      </c>
      <c r="BQ11" s="20">
        <v>0.7468477</v>
      </c>
      <c r="BR11" s="16" t="s">
        <v>4258</v>
      </c>
      <c r="BS11" s="15">
        <v>323</v>
      </c>
      <c r="BT11" s="16" t="s">
        <v>4259</v>
      </c>
      <c r="BU11" s="20">
        <v>1.031655</v>
      </c>
      <c r="BV11" s="16" t="s">
        <v>4260</v>
      </c>
      <c r="BW11" s="15">
        <v>1538</v>
      </c>
      <c r="BX11" s="16" t="s">
        <v>4261</v>
      </c>
      <c r="BY11" s="20">
        <v>1.058095</v>
      </c>
      <c r="BZ11" s="16" t="s">
        <v>4260</v>
      </c>
      <c r="CA11" s="15">
        <v>79</v>
      </c>
      <c r="CB11" s="16" t="s">
        <v>4261</v>
      </c>
      <c r="CC11" s="20">
        <v>0.89080899999999996</v>
      </c>
      <c r="CD11" s="16" t="s">
        <v>4260</v>
      </c>
      <c r="CE11" s="15">
        <v>922</v>
      </c>
      <c r="CF11" s="16" t="s">
        <v>4261</v>
      </c>
      <c r="CG11" s="20">
        <v>0.73310059999999999</v>
      </c>
      <c r="CH11" s="16" t="s">
        <v>4260</v>
      </c>
      <c r="CI11" s="15">
        <v>601</v>
      </c>
      <c r="CJ11" s="16" t="s">
        <v>4261</v>
      </c>
      <c r="CK11" s="20">
        <v>1.034632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2445.7505594599997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7531</v>
      </c>
      <c r="H12" s="16" t="s">
        <v>4253</v>
      </c>
      <c r="I12" s="20">
        <v>1</v>
      </c>
      <c r="J12" s="16" t="s">
        <v>4252</v>
      </c>
      <c r="K12" s="15">
        <v>688</v>
      </c>
      <c r="L12" s="16" t="s">
        <v>4253</v>
      </c>
      <c r="M12" s="20">
        <v>1</v>
      </c>
      <c r="N12" s="16" t="s">
        <v>4252</v>
      </c>
      <c r="O12" s="15">
        <v>1650</v>
      </c>
      <c r="P12" s="16" t="s">
        <v>4253</v>
      </c>
      <c r="Q12" s="20">
        <v>1</v>
      </c>
      <c r="R12" s="16" t="s">
        <v>4252</v>
      </c>
      <c r="S12" s="15">
        <v>3603</v>
      </c>
      <c r="T12" s="16" t="s">
        <v>4253</v>
      </c>
      <c r="U12" s="20">
        <v>1</v>
      </c>
      <c r="V12" s="16" t="s">
        <v>4252</v>
      </c>
      <c r="W12" s="15">
        <v>13472</v>
      </c>
      <c r="X12" s="16" t="s">
        <v>4252</v>
      </c>
      <c r="Y12" s="15">
        <v>14796</v>
      </c>
      <c r="Z12" s="16" t="s">
        <v>4254</v>
      </c>
      <c r="AA12" s="15">
        <v>6027</v>
      </c>
      <c r="AB12" s="16" t="s">
        <v>4255</v>
      </c>
      <c r="AC12" s="20">
        <v>1.0064569999999999</v>
      </c>
      <c r="AD12" s="16" t="s">
        <v>4254</v>
      </c>
      <c r="AE12" s="15">
        <v>440</v>
      </c>
      <c r="AF12" s="16" t="s">
        <v>4255</v>
      </c>
      <c r="AG12" s="20">
        <v>0.91935900000000004</v>
      </c>
      <c r="AH12" s="16" t="s">
        <v>4254</v>
      </c>
      <c r="AI12" s="15">
        <v>2795</v>
      </c>
      <c r="AJ12" s="16" t="s">
        <v>4255</v>
      </c>
      <c r="AK12" s="20">
        <v>0.91885439999999996</v>
      </c>
      <c r="AL12" s="16" t="s">
        <v>4254</v>
      </c>
      <c r="AM12" s="15">
        <v>1594</v>
      </c>
      <c r="AN12" s="16" t="s">
        <v>4255</v>
      </c>
      <c r="AO12" s="20">
        <v>0.99524089999999998</v>
      </c>
      <c r="AP12" s="16" t="s">
        <v>4256</v>
      </c>
      <c r="AQ12" s="15">
        <v>4824</v>
      </c>
      <c r="AR12" s="16" t="s">
        <v>4257</v>
      </c>
      <c r="AS12" s="20">
        <v>1.0235609999999999</v>
      </c>
      <c r="AT12" s="16" t="s">
        <v>4256</v>
      </c>
      <c r="AU12" s="15">
        <v>1869</v>
      </c>
      <c r="AV12" s="16" t="s">
        <v>4257</v>
      </c>
      <c r="AW12" s="20">
        <v>0.89529329999999996</v>
      </c>
      <c r="AX12" s="16" t="s">
        <v>4256</v>
      </c>
      <c r="AY12" s="15">
        <v>1838</v>
      </c>
      <c r="AZ12" s="16" t="s">
        <v>4257</v>
      </c>
      <c r="BA12" s="20">
        <v>0.74360219999999999</v>
      </c>
      <c r="BB12" s="16" t="s">
        <v>4256</v>
      </c>
      <c r="BC12" s="15">
        <v>3044</v>
      </c>
      <c r="BD12" s="16" t="s">
        <v>4257</v>
      </c>
      <c r="BE12" s="20">
        <v>1.006618</v>
      </c>
      <c r="BF12" s="16" t="s">
        <v>4258</v>
      </c>
      <c r="BG12" s="15">
        <v>3067</v>
      </c>
      <c r="BH12" s="16" t="s">
        <v>4259</v>
      </c>
      <c r="BI12" s="20">
        <v>1.0486740000000001</v>
      </c>
      <c r="BJ12" s="16" t="s">
        <v>4258</v>
      </c>
      <c r="BK12" s="15">
        <v>1053</v>
      </c>
      <c r="BL12" s="16" t="s">
        <v>4259</v>
      </c>
      <c r="BM12" s="20">
        <v>0.9205487</v>
      </c>
      <c r="BN12" s="16" t="s">
        <v>4258</v>
      </c>
      <c r="BO12" s="15">
        <v>2084</v>
      </c>
      <c r="BP12" s="16" t="s">
        <v>4259</v>
      </c>
      <c r="BQ12" s="20">
        <v>0.7468477</v>
      </c>
      <c r="BR12" s="16" t="s">
        <v>4258</v>
      </c>
      <c r="BS12" s="15">
        <v>1421</v>
      </c>
      <c r="BT12" s="16" t="s">
        <v>4259</v>
      </c>
      <c r="BU12" s="20">
        <v>1.031655</v>
      </c>
      <c r="BV12" s="16" t="s">
        <v>4260</v>
      </c>
      <c r="BW12" s="15">
        <v>5559</v>
      </c>
      <c r="BX12" s="16" t="s">
        <v>4261</v>
      </c>
      <c r="BY12" s="20">
        <v>1.058095</v>
      </c>
      <c r="BZ12" s="16" t="s">
        <v>4260</v>
      </c>
      <c r="CA12" s="15">
        <v>529</v>
      </c>
      <c r="CB12" s="16" t="s">
        <v>4261</v>
      </c>
      <c r="CC12" s="20">
        <v>0.89080899999999996</v>
      </c>
      <c r="CD12" s="16" t="s">
        <v>4260</v>
      </c>
      <c r="CE12" s="15">
        <v>3881</v>
      </c>
      <c r="CF12" s="16" t="s">
        <v>4261</v>
      </c>
      <c r="CG12" s="20">
        <v>0.73310059999999999</v>
      </c>
      <c r="CH12" s="16" t="s">
        <v>4260</v>
      </c>
      <c r="CI12" s="15">
        <v>1973</v>
      </c>
      <c r="CJ12" s="16" t="s">
        <v>4261</v>
      </c>
      <c r="CK12" s="20">
        <v>1.034632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10717.321510079999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19943</v>
      </c>
      <c r="H13" s="16" t="s">
        <v>4253</v>
      </c>
      <c r="I13" s="20">
        <v>1</v>
      </c>
      <c r="J13" s="16" t="s">
        <v>4252</v>
      </c>
      <c r="K13" s="15">
        <v>1383</v>
      </c>
      <c r="L13" s="16" t="s">
        <v>4253</v>
      </c>
      <c r="M13" s="20">
        <v>1</v>
      </c>
      <c r="N13" s="16" t="s">
        <v>4252</v>
      </c>
      <c r="O13" s="15">
        <v>45886</v>
      </c>
      <c r="P13" s="16" t="s">
        <v>4253</v>
      </c>
      <c r="Q13" s="20">
        <v>1</v>
      </c>
      <c r="R13" s="16" t="s">
        <v>4252</v>
      </c>
      <c r="S13" s="15">
        <v>252</v>
      </c>
      <c r="T13" s="16" t="s">
        <v>4253</v>
      </c>
      <c r="U13" s="20">
        <v>1</v>
      </c>
      <c r="V13" s="16" t="s">
        <v>4252</v>
      </c>
      <c r="W13" s="15">
        <v>67464</v>
      </c>
      <c r="X13" s="16" t="s">
        <v>4252</v>
      </c>
      <c r="Y13" s="15">
        <v>69849</v>
      </c>
      <c r="Z13" s="16" t="s">
        <v>4254</v>
      </c>
      <c r="AA13" s="15">
        <v>22120</v>
      </c>
      <c r="AB13" s="16" t="s">
        <v>4255</v>
      </c>
      <c r="AC13" s="20">
        <v>1.0064569999999999</v>
      </c>
      <c r="AD13" s="16" t="s">
        <v>4254</v>
      </c>
      <c r="AE13" s="15">
        <v>1249</v>
      </c>
      <c r="AF13" s="16" t="s">
        <v>4255</v>
      </c>
      <c r="AG13" s="20">
        <v>0.91935900000000004</v>
      </c>
      <c r="AH13" s="16" t="s">
        <v>4254</v>
      </c>
      <c r="AI13" s="15">
        <v>42126</v>
      </c>
      <c r="AJ13" s="16" t="s">
        <v>4255</v>
      </c>
      <c r="AK13" s="20">
        <v>0.91885439999999996</v>
      </c>
      <c r="AL13" s="16" t="s">
        <v>4254</v>
      </c>
      <c r="AM13" s="15">
        <v>38</v>
      </c>
      <c r="AN13" s="16" t="s">
        <v>4255</v>
      </c>
      <c r="AO13" s="20">
        <v>0.99524089999999998</v>
      </c>
      <c r="AP13" s="16" t="s">
        <v>4256</v>
      </c>
      <c r="AQ13" s="15">
        <v>22068</v>
      </c>
      <c r="AR13" s="16" t="s">
        <v>4257</v>
      </c>
      <c r="AS13" s="20">
        <v>1.0235609999999999</v>
      </c>
      <c r="AT13" s="16" t="s">
        <v>4256</v>
      </c>
      <c r="AU13" s="15">
        <v>1659</v>
      </c>
      <c r="AV13" s="16" t="s">
        <v>4257</v>
      </c>
      <c r="AW13" s="20">
        <v>0.89529329999999996</v>
      </c>
      <c r="AX13" s="16" t="s">
        <v>4256</v>
      </c>
      <c r="AY13" s="15">
        <v>39183</v>
      </c>
      <c r="AZ13" s="16" t="s">
        <v>4257</v>
      </c>
      <c r="BA13" s="20">
        <v>0.74360219999999999</v>
      </c>
      <c r="BB13" s="16" t="s">
        <v>4256</v>
      </c>
      <c r="BC13" s="15">
        <v>73</v>
      </c>
      <c r="BD13" s="16" t="s">
        <v>4257</v>
      </c>
      <c r="BE13" s="20">
        <v>1.006618</v>
      </c>
      <c r="BF13" s="16" t="s">
        <v>4258</v>
      </c>
      <c r="BG13" s="15">
        <v>19517</v>
      </c>
      <c r="BH13" s="16" t="s">
        <v>4259</v>
      </c>
      <c r="BI13" s="20">
        <v>1.0486740000000001</v>
      </c>
      <c r="BJ13" s="16" t="s">
        <v>4258</v>
      </c>
      <c r="BK13" s="15">
        <v>1590</v>
      </c>
      <c r="BL13" s="16" t="s">
        <v>4259</v>
      </c>
      <c r="BM13" s="20">
        <v>0.9205487</v>
      </c>
      <c r="BN13" s="16" t="s">
        <v>4258</v>
      </c>
      <c r="BO13" s="15">
        <v>35159</v>
      </c>
      <c r="BP13" s="16" t="s">
        <v>4259</v>
      </c>
      <c r="BQ13" s="20">
        <v>0.7468477</v>
      </c>
      <c r="BR13" s="16" t="s">
        <v>4258</v>
      </c>
      <c r="BS13" s="15">
        <v>84</v>
      </c>
      <c r="BT13" s="16" t="s">
        <v>4259</v>
      </c>
      <c r="BU13" s="20">
        <v>1.031655</v>
      </c>
      <c r="BV13" s="16" t="s">
        <v>4260</v>
      </c>
      <c r="BW13" s="15">
        <v>17913</v>
      </c>
      <c r="BX13" s="16" t="s">
        <v>4261</v>
      </c>
      <c r="BY13" s="20">
        <v>1.058095</v>
      </c>
      <c r="BZ13" s="16" t="s">
        <v>4260</v>
      </c>
      <c r="CA13" s="15">
        <v>2393</v>
      </c>
      <c r="CB13" s="16" t="s">
        <v>4261</v>
      </c>
      <c r="CC13" s="20">
        <v>0.89080899999999996</v>
      </c>
      <c r="CD13" s="16" t="s">
        <v>4260</v>
      </c>
      <c r="CE13" s="15">
        <v>33936</v>
      </c>
      <c r="CF13" s="16" t="s">
        <v>4261</v>
      </c>
      <c r="CG13" s="20">
        <v>0.73310059999999999</v>
      </c>
      <c r="CH13" s="16" t="s">
        <v>4260</v>
      </c>
      <c r="CI13" s="15">
        <v>95</v>
      </c>
      <c r="CJ13" s="16" t="s">
        <v>4261</v>
      </c>
      <c r="CK13" s="20">
        <v>1.034632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55448.34911155999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7288</v>
      </c>
      <c r="H14" s="16" t="s">
        <v>4253</v>
      </c>
      <c r="I14" s="20">
        <v>1</v>
      </c>
      <c r="J14" s="16" t="s">
        <v>4252</v>
      </c>
      <c r="K14" s="15">
        <v>516</v>
      </c>
      <c r="L14" s="16" t="s">
        <v>4253</v>
      </c>
      <c r="M14" s="20">
        <v>1</v>
      </c>
      <c r="N14" s="16" t="s">
        <v>4252</v>
      </c>
      <c r="O14" s="15">
        <v>15345</v>
      </c>
      <c r="P14" s="16" t="s">
        <v>4253</v>
      </c>
      <c r="Q14" s="20">
        <v>1</v>
      </c>
      <c r="R14" s="16" t="s">
        <v>4252</v>
      </c>
      <c r="S14" s="15">
        <v>84</v>
      </c>
      <c r="T14" s="16" t="s">
        <v>4253</v>
      </c>
      <c r="U14" s="20">
        <v>1</v>
      </c>
      <c r="V14" s="16" t="s">
        <v>4252</v>
      </c>
      <c r="W14" s="15">
        <v>23233</v>
      </c>
      <c r="X14" s="16" t="s">
        <v>4252</v>
      </c>
      <c r="Y14" s="15">
        <v>23233</v>
      </c>
      <c r="Z14" s="16" t="s">
        <v>4254</v>
      </c>
      <c r="AA14" s="15">
        <v>8015</v>
      </c>
      <c r="AB14" s="16" t="s">
        <v>4255</v>
      </c>
      <c r="AC14" s="20">
        <v>1.0064569999999999</v>
      </c>
      <c r="AD14" s="16" t="s">
        <v>4254</v>
      </c>
      <c r="AE14" s="15">
        <v>567</v>
      </c>
      <c r="AF14" s="16" t="s">
        <v>4255</v>
      </c>
      <c r="AG14" s="20">
        <v>0.91935900000000004</v>
      </c>
      <c r="AH14" s="16" t="s">
        <v>4254</v>
      </c>
      <c r="AI14" s="15">
        <v>14016</v>
      </c>
      <c r="AJ14" s="16" t="s">
        <v>4255</v>
      </c>
      <c r="AK14" s="20">
        <v>0.91885439999999996</v>
      </c>
      <c r="AL14" s="16" t="s">
        <v>4254</v>
      </c>
      <c r="AM14" s="15">
        <v>13</v>
      </c>
      <c r="AN14" s="16" t="s">
        <v>4255</v>
      </c>
      <c r="AO14" s="20">
        <v>0.99524089999999998</v>
      </c>
      <c r="AP14" s="16" t="s">
        <v>4256</v>
      </c>
      <c r="AQ14" s="15">
        <v>8193</v>
      </c>
      <c r="AR14" s="16" t="s">
        <v>4257</v>
      </c>
      <c r="AS14" s="20">
        <v>1.0235609999999999</v>
      </c>
      <c r="AT14" s="16" t="s">
        <v>4256</v>
      </c>
      <c r="AU14" s="15">
        <v>593</v>
      </c>
      <c r="AV14" s="16" t="s">
        <v>4257</v>
      </c>
      <c r="AW14" s="20">
        <v>0.89529329999999996</v>
      </c>
      <c r="AX14" s="16" t="s">
        <v>4256</v>
      </c>
      <c r="AY14" s="15">
        <v>13087</v>
      </c>
      <c r="AZ14" s="16" t="s">
        <v>4257</v>
      </c>
      <c r="BA14" s="20">
        <v>0.74360219999999999</v>
      </c>
      <c r="BB14" s="16" t="s">
        <v>4256</v>
      </c>
      <c r="BC14" s="15">
        <v>24</v>
      </c>
      <c r="BD14" s="16" t="s">
        <v>4257</v>
      </c>
      <c r="BE14" s="20">
        <v>1.006618</v>
      </c>
      <c r="BF14" s="16" t="s">
        <v>4258</v>
      </c>
      <c r="BG14" s="15">
        <v>7264</v>
      </c>
      <c r="BH14" s="16" t="s">
        <v>4259</v>
      </c>
      <c r="BI14" s="20">
        <v>1.0486740000000001</v>
      </c>
      <c r="BJ14" s="16" t="s">
        <v>4258</v>
      </c>
      <c r="BK14" s="15">
        <v>536</v>
      </c>
      <c r="BL14" s="16" t="s">
        <v>4259</v>
      </c>
      <c r="BM14" s="20">
        <v>0.9205487</v>
      </c>
      <c r="BN14" s="16" t="s">
        <v>4258</v>
      </c>
      <c r="BO14" s="15">
        <v>11768</v>
      </c>
      <c r="BP14" s="16" t="s">
        <v>4259</v>
      </c>
      <c r="BQ14" s="20">
        <v>0.7468477</v>
      </c>
      <c r="BR14" s="16" t="s">
        <v>4258</v>
      </c>
      <c r="BS14" s="15">
        <v>28</v>
      </c>
      <c r="BT14" s="16" t="s">
        <v>4259</v>
      </c>
      <c r="BU14" s="20">
        <v>1.031655</v>
      </c>
      <c r="BV14" s="16" t="s">
        <v>4260</v>
      </c>
      <c r="BW14" s="15">
        <v>6606</v>
      </c>
      <c r="BX14" s="16" t="s">
        <v>4261</v>
      </c>
      <c r="BY14" s="20">
        <v>1.058095</v>
      </c>
      <c r="BZ14" s="16" t="s">
        <v>4260</v>
      </c>
      <c r="CA14" s="15">
        <v>817</v>
      </c>
      <c r="CB14" s="16" t="s">
        <v>4261</v>
      </c>
      <c r="CC14" s="20">
        <v>0.89080899999999996</v>
      </c>
      <c r="CD14" s="16" t="s">
        <v>4260</v>
      </c>
      <c r="CE14" s="15">
        <v>11381</v>
      </c>
      <c r="CF14" s="16" t="s">
        <v>4261</v>
      </c>
      <c r="CG14" s="20">
        <v>0.73310059999999999</v>
      </c>
      <c r="CH14" s="16" t="s">
        <v>4260</v>
      </c>
      <c r="CI14" s="15">
        <v>32</v>
      </c>
      <c r="CJ14" s="16" t="s">
        <v>4261</v>
      </c>
      <c r="CK14" s="20">
        <v>1.034632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19281.624124360002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3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4990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4993</v>
      </c>
      <c r="X15" s="16" t="s">
        <v>4252</v>
      </c>
      <c r="Y15" s="15">
        <v>4994</v>
      </c>
      <c r="Z15" s="16" t="s">
        <v>4254</v>
      </c>
      <c r="AA15" s="15">
        <v>5</v>
      </c>
      <c r="AB15" s="16" t="s">
        <v>4255</v>
      </c>
      <c r="AC15" s="20">
        <v>1.0064569999999999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7195</v>
      </c>
      <c r="AJ15" s="16" t="s">
        <v>4255</v>
      </c>
      <c r="AK15" s="20">
        <v>0.91885439999999996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7</v>
      </c>
      <c r="AR15" s="16" t="s">
        <v>4257</v>
      </c>
      <c r="AS15" s="20">
        <v>1.0235609999999999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6033</v>
      </c>
      <c r="AZ15" s="16" t="s">
        <v>4257</v>
      </c>
      <c r="BA15" s="20">
        <v>0.74360219999999999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25</v>
      </c>
      <c r="BH15" s="16" t="s">
        <v>4259</v>
      </c>
      <c r="BI15" s="20">
        <v>1.0486740000000001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3733</v>
      </c>
      <c r="BP15" s="16" t="s">
        <v>4259</v>
      </c>
      <c r="BQ15" s="20">
        <v>0.7468477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37</v>
      </c>
      <c r="BX15" s="16" t="s">
        <v>4261</v>
      </c>
      <c r="BY15" s="20">
        <v>1.058095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2992</v>
      </c>
      <c r="CF15" s="16" t="s">
        <v>4261</v>
      </c>
      <c r="CG15" s="20">
        <v>0.73310059999999999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4229.8585033800009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1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1658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1659</v>
      </c>
      <c r="X16" s="16" t="s">
        <v>4252</v>
      </c>
      <c r="Y16" s="15">
        <v>1659</v>
      </c>
      <c r="Z16" s="16" t="s">
        <v>4254</v>
      </c>
      <c r="AA16" s="15">
        <v>2</v>
      </c>
      <c r="AB16" s="16" t="s">
        <v>4255</v>
      </c>
      <c r="AC16" s="20">
        <v>1.0064569999999999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2402</v>
      </c>
      <c r="AJ16" s="16" t="s">
        <v>4255</v>
      </c>
      <c r="AK16" s="20">
        <v>0.91885439999999996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3</v>
      </c>
      <c r="AR16" s="16" t="s">
        <v>4257</v>
      </c>
      <c r="AS16" s="20">
        <v>1.0235609999999999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2014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9</v>
      </c>
      <c r="BH16" s="16" t="s">
        <v>4259</v>
      </c>
      <c r="BI16" s="20">
        <v>1.0486740000000001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1261</v>
      </c>
      <c r="BP16" s="16" t="s">
        <v>4259</v>
      </c>
      <c r="BQ16" s="20">
        <v>0.7468477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12</v>
      </c>
      <c r="BX16" s="16" t="s">
        <v>4261</v>
      </c>
      <c r="BY16" s="20">
        <v>1.058095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1053</v>
      </c>
      <c r="CF16" s="16" t="s">
        <v>4261</v>
      </c>
      <c r="CG16" s="20">
        <v>0.73310059999999999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1420.9303568199998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18057</v>
      </c>
      <c r="H17" s="16" t="s">
        <v>4253</v>
      </c>
      <c r="I17" s="20">
        <v>1</v>
      </c>
      <c r="J17" s="16" t="s">
        <v>4252</v>
      </c>
      <c r="K17" s="15">
        <v>5237</v>
      </c>
      <c r="L17" s="16" t="s">
        <v>4253</v>
      </c>
      <c r="M17" s="20">
        <v>1</v>
      </c>
      <c r="N17" s="16" t="s">
        <v>4252</v>
      </c>
      <c r="O17" s="15">
        <v>332</v>
      </c>
      <c r="P17" s="16" t="s">
        <v>4253</v>
      </c>
      <c r="Q17" s="20">
        <v>1</v>
      </c>
      <c r="R17" s="16" t="s">
        <v>4252</v>
      </c>
      <c r="S17" s="15">
        <v>2148</v>
      </c>
      <c r="T17" s="16" t="s">
        <v>4253</v>
      </c>
      <c r="U17" s="20">
        <v>1</v>
      </c>
      <c r="V17" s="16" t="s">
        <v>4252</v>
      </c>
      <c r="W17" s="15">
        <v>25774</v>
      </c>
      <c r="X17" s="16" t="s">
        <v>4252</v>
      </c>
      <c r="Y17" s="15">
        <v>26610</v>
      </c>
      <c r="Z17" s="16" t="s">
        <v>4254</v>
      </c>
      <c r="AA17" s="15">
        <v>18000</v>
      </c>
      <c r="AB17" s="16" t="s">
        <v>4255</v>
      </c>
      <c r="AC17" s="20">
        <v>1.0064569999999999</v>
      </c>
      <c r="AD17" s="16" t="s">
        <v>4254</v>
      </c>
      <c r="AE17" s="15">
        <v>5541</v>
      </c>
      <c r="AF17" s="16" t="s">
        <v>4255</v>
      </c>
      <c r="AG17" s="20">
        <v>0.91935900000000004</v>
      </c>
      <c r="AH17" s="16" t="s">
        <v>4254</v>
      </c>
      <c r="AI17" s="15">
        <v>449</v>
      </c>
      <c r="AJ17" s="16" t="s">
        <v>4255</v>
      </c>
      <c r="AK17" s="20">
        <v>0.91885439999999996</v>
      </c>
      <c r="AL17" s="16" t="s">
        <v>4254</v>
      </c>
      <c r="AM17" s="15">
        <v>1763</v>
      </c>
      <c r="AN17" s="16" t="s">
        <v>4255</v>
      </c>
      <c r="AO17" s="20">
        <v>0.99524089999999998</v>
      </c>
      <c r="AP17" s="16" t="s">
        <v>4256</v>
      </c>
      <c r="AQ17" s="15">
        <v>16331</v>
      </c>
      <c r="AR17" s="16" t="s">
        <v>4257</v>
      </c>
      <c r="AS17" s="20">
        <v>1.0235609999999999</v>
      </c>
      <c r="AT17" s="16" t="s">
        <v>4256</v>
      </c>
      <c r="AU17" s="15">
        <v>6299</v>
      </c>
      <c r="AV17" s="16" t="s">
        <v>4257</v>
      </c>
      <c r="AW17" s="20">
        <v>0.89529329999999996</v>
      </c>
      <c r="AX17" s="16" t="s">
        <v>4256</v>
      </c>
      <c r="AY17" s="15">
        <v>167</v>
      </c>
      <c r="AZ17" s="16" t="s">
        <v>4257</v>
      </c>
      <c r="BA17" s="20">
        <v>0.74360219999999999</v>
      </c>
      <c r="BB17" s="16" t="s">
        <v>4256</v>
      </c>
      <c r="BC17" s="15">
        <v>2520</v>
      </c>
      <c r="BD17" s="16" t="s">
        <v>4257</v>
      </c>
      <c r="BE17" s="20">
        <v>1.006618</v>
      </c>
      <c r="BF17" s="16" t="s">
        <v>4258</v>
      </c>
      <c r="BG17" s="15">
        <v>16354</v>
      </c>
      <c r="BH17" s="16" t="s">
        <v>4259</v>
      </c>
      <c r="BI17" s="20">
        <v>1.0486740000000001</v>
      </c>
      <c r="BJ17" s="16" t="s">
        <v>4258</v>
      </c>
      <c r="BK17" s="15">
        <v>6115</v>
      </c>
      <c r="BL17" s="16" t="s">
        <v>4259</v>
      </c>
      <c r="BM17" s="20">
        <v>0.9205487</v>
      </c>
      <c r="BN17" s="16" t="s">
        <v>4258</v>
      </c>
      <c r="BO17" s="15">
        <v>188</v>
      </c>
      <c r="BP17" s="16" t="s">
        <v>4259</v>
      </c>
      <c r="BQ17" s="20">
        <v>0.7468477</v>
      </c>
      <c r="BR17" s="16" t="s">
        <v>4258</v>
      </c>
      <c r="BS17" s="15">
        <v>2290</v>
      </c>
      <c r="BT17" s="16" t="s">
        <v>4259</v>
      </c>
      <c r="BU17" s="20">
        <v>1.031655</v>
      </c>
      <c r="BV17" s="16" t="s">
        <v>4260</v>
      </c>
      <c r="BW17" s="15">
        <v>15810</v>
      </c>
      <c r="BX17" s="16" t="s">
        <v>4261</v>
      </c>
      <c r="BY17" s="20">
        <v>1.058095</v>
      </c>
      <c r="BZ17" s="16" t="s">
        <v>4260</v>
      </c>
      <c r="CA17" s="15">
        <v>6376</v>
      </c>
      <c r="CB17" s="16" t="s">
        <v>4261</v>
      </c>
      <c r="CC17" s="20">
        <v>0.89080899999999996</v>
      </c>
      <c r="CD17" s="16" t="s">
        <v>4260</v>
      </c>
      <c r="CE17" s="15">
        <v>173</v>
      </c>
      <c r="CF17" s="16" t="s">
        <v>4261</v>
      </c>
      <c r="CG17" s="20">
        <v>0.73310059999999999</v>
      </c>
      <c r="CH17" s="16" t="s">
        <v>4260</v>
      </c>
      <c r="CI17" s="15">
        <v>2224</v>
      </c>
      <c r="CJ17" s="16" t="s">
        <v>4261</v>
      </c>
      <c r="CK17" s="20">
        <v>1.034632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25257.170197260002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6223</v>
      </c>
      <c r="H18" s="16" t="s">
        <v>4253</v>
      </c>
      <c r="I18" s="20">
        <v>1</v>
      </c>
      <c r="J18" s="16" t="s">
        <v>4252</v>
      </c>
      <c r="K18" s="15">
        <v>1794</v>
      </c>
      <c r="L18" s="16" t="s">
        <v>4253</v>
      </c>
      <c r="M18" s="20">
        <v>1</v>
      </c>
      <c r="N18" s="16" t="s">
        <v>4252</v>
      </c>
      <c r="O18" s="15">
        <v>110</v>
      </c>
      <c r="P18" s="16" t="s">
        <v>4253</v>
      </c>
      <c r="Q18" s="20">
        <v>1</v>
      </c>
      <c r="R18" s="16" t="s">
        <v>4252</v>
      </c>
      <c r="S18" s="15">
        <v>713</v>
      </c>
      <c r="T18" s="16" t="s">
        <v>4253</v>
      </c>
      <c r="U18" s="20">
        <v>1</v>
      </c>
      <c r="V18" s="16" t="s">
        <v>4252</v>
      </c>
      <c r="W18" s="15">
        <v>8840</v>
      </c>
      <c r="X18" s="16" t="s">
        <v>4252</v>
      </c>
      <c r="Y18" s="15">
        <v>8840</v>
      </c>
      <c r="Z18" s="16" t="s">
        <v>4254</v>
      </c>
      <c r="AA18" s="15">
        <v>6173</v>
      </c>
      <c r="AB18" s="16" t="s">
        <v>4255</v>
      </c>
      <c r="AC18" s="20">
        <v>1.0064569999999999</v>
      </c>
      <c r="AD18" s="16" t="s">
        <v>4254</v>
      </c>
      <c r="AE18" s="15">
        <v>1864</v>
      </c>
      <c r="AF18" s="16" t="s">
        <v>4255</v>
      </c>
      <c r="AG18" s="20">
        <v>0.91935900000000004</v>
      </c>
      <c r="AH18" s="16" t="s">
        <v>4254</v>
      </c>
      <c r="AI18" s="15">
        <v>149</v>
      </c>
      <c r="AJ18" s="16" t="s">
        <v>4255</v>
      </c>
      <c r="AK18" s="20">
        <v>0.91885439999999996</v>
      </c>
      <c r="AL18" s="16" t="s">
        <v>4254</v>
      </c>
      <c r="AM18" s="15">
        <v>584</v>
      </c>
      <c r="AN18" s="16" t="s">
        <v>4255</v>
      </c>
      <c r="AO18" s="20">
        <v>0.99524089999999998</v>
      </c>
      <c r="AP18" s="16" t="s">
        <v>4256</v>
      </c>
      <c r="AQ18" s="15">
        <v>5618</v>
      </c>
      <c r="AR18" s="16" t="s">
        <v>4257</v>
      </c>
      <c r="AS18" s="20">
        <v>1.0235609999999999</v>
      </c>
      <c r="AT18" s="16" t="s">
        <v>4256</v>
      </c>
      <c r="AU18" s="15">
        <v>2135</v>
      </c>
      <c r="AV18" s="16" t="s">
        <v>4257</v>
      </c>
      <c r="AW18" s="20">
        <v>0.89529329999999996</v>
      </c>
      <c r="AX18" s="16" t="s">
        <v>4256</v>
      </c>
      <c r="AY18" s="15">
        <v>56</v>
      </c>
      <c r="AZ18" s="16" t="s">
        <v>4257</v>
      </c>
      <c r="BA18" s="20">
        <v>0.74360219999999999</v>
      </c>
      <c r="BB18" s="16" t="s">
        <v>4256</v>
      </c>
      <c r="BC18" s="15">
        <v>840</v>
      </c>
      <c r="BD18" s="16" t="s">
        <v>4257</v>
      </c>
      <c r="BE18" s="20">
        <v>1.006618</v>
      </c>
      <c r="BF18" s="16" t="s">
        <v>4258</v>
      </c>
      <c r="BG18" s="15">
        <v>5649</v>
      </c>
      <c r="BH18" s="16" t="s">
        <v>4259</v>
      </c>
      <c r="BI18" s="20">
        <v>1.0486740000000001</v>
      </c>
      <c r="BJ18" s="16" t="s">
        <v>4258</v>
      </c>
      <c r="BK18" s="15">
        <v>2072</v>
      </c>
      <c r="BL18" s="16" t="s">
        <v>4259</v>
      </c>
      <c r="BM18" s="20">
        <v>0.9205487</v>
      </c>
      <c r="BN18" s="16" t="s">
        <v>4258</v>
      </c>
      <c r="BO18" s="15">
        <v>63</v>
      </c>
      <c r="BP18" s="16" t="s">
        <v>4259</v>
      </c>
      <c r="BQ18" s="20">
        <v>0.7468477</v>
      </c>
      <c r="BR18" s="16" t="s">
        <v>4258</v>
      </c>
      <c r="BS18" s="15">
        <v>764</v>
      </c>
      <c r="BT18" s="16" t="s">
        <v>4259</v>
      </c>
      <c r="BU18" s="20">
        <v>1.031655</v>
      </c>
      <c r="BV18" s="16" t="s">
        <v>4260</v>
      </c>
      <c r="BW18" s="15">
        <v>5436</v>
      </c>
      <c r="BX18" s="16" t="s">
        <v>4261</v>
      </c>
      <c r="BY18" s="20">
        <v>1.058095</v>
      </c>
      <c r="BZ18" s="16" t="s">
        <v>4260</v>
      </c>
      <c r="CA18" s="15">
        <v>2159</v>
      </c>
      <c r="CB18" s="16" t="s">
        <v>4261</v>
      </c>
      <c r="CC18" s="20">
        <v>0.89080899999999996</v>
      </c>
      <c r="CD18" s="16" t="s">
        <v>4260</v>
      </c>
      <c r="CE18" s="15">
        <v>58</v>
      </c>
      <c r="CF18" s="16" t="s">
        <v>4261</v>
      </c>
      <c r="CG18" s="20">
        <v>0.73310059999999999</v>
      </c>
      <c r="CH18" s="16" t="s">
        <v>4260</v>
      </c>
      <c r="CI18" s="15">
        <v>738</v>
      </c>
      <c r="CJ18" s="16" t="s">
        <v>4261</v>
      </c>
      <c r="CK18" s="20">
        <v>1.034632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8636.2806848399978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7896</v>
      </c>
      <c r="H19" s="16" t="s">
        <v>4253</v>
      </c>
      <c r="I19" s="20">
        <v>1</v>
      </c>
      <c r="J19" s="16" t="s">
        <v>4252</v>
      </c>
      <c r="K19" s="15">
        <v>6552</v>
      </c>
      <c r="L19" s="16" t="s">
        <v>4253</v>
      </c>
      <c r="M19" s="20">
        <v>1</v>
      </c>
      <c r="N19" s="16" t="s">
        <v>4252</v>
      </c>
      <c r="O19" s="15">
        <v>968</v>
      </c>
      <c r="P19" s="16" t="s">
        <v>4253</v>
      </c>
      <c r="Q19" s="20">
        <v>1</v>
      </c>
      <c r="R19" s="16" t="s">
        <v>4252</v>
      </c>
      <c r="S19" s="15">
        <v>1943</v>
      </c>
      <c r="T19" s="16" t="s">
        <v>4253</v>
      </c>
      <c r="U19" s="20">
        <v>1</v>
      </c>
      <c r="V19" s="16" t="s">
        <v>4252</v>
      </c>
      <c r="W19" s="15">
        <v>17359</v>
      </c>
      <c r="X19" s="16" t="s">
        <v>4252</v>
      </c>
      <c r="Y19" s="15">
        <v>17611</v>
      </c>
      <c r="Z19" s="16" t="s">
        <v>4254</v>
      </c>
      <c r="AA19" s="15">
        <v>8133</v>
      </c>
      <c r="AB19" s="16" t="s">
        <v>4255</v>
      </c>
      <c r="AC19" s="20">
        <v>1.0064569999999999</v>
      </c>
      <c r="AD19" s="16" t="s">
        <v>4254</v>
      </c>
      <c r="AE19" s="15">
        <v>4639</v>
      </c>
      <c r="AF19" s="16" t="s">
        <v>4255</v>
      </c>
      <c r="AG19" s="20">
        <v>0.91935900000000004</v>
      </c>
      <c r="AH19" s="16" t="s">
        <v>4254</v>
      </c>
      <c r="AI19" s="15">
        <v>158</v>
      </c>
      <c r="AJ19" s="16" t="s">
        <v>4255</v>
      </c>
      <c r="AK19" s="20">
        <v>0.91885439999999996</v>
      </c>
      <c r="AL19" s="16" t="s">
        <v>4254</v>
      </c>
      <c r="AM19" s="15">
        <v>2366</v>
      </c>
      <c r="AN19" s="16" t="s">
        <v>4255</v>
      </c>
      <c r="AO19" s="20">
        <v>0.99524089999999998</v>
      </c>
      <c r="AP19" s="16" t="s">
        <v>4256</v>
      </c>
      <c r="AQ19" s="15">
        <v>6481</v>
      </c>
      <c r="AR19" s="16" t="s">
        <v>4257</v>
      </c>
      <c r="AS19" s="20">
        <v>1.0235609999999999</v>
      </c>
      <c r="AT19" s="16" t="s">
        <v>4256</v>
      </c>
      <c r="AU19" s="15">
        <v>5601</v>
      </c>
      <c r="AV19" s="16" t="s">
        <v>4257</v>
      </c>
      <c r="AW19" s="20">
        <v>0.89529329999999996</v>
      </c>
      <c r="AX19" s="16" t="s">
        <v>4256</v>
      </c>
      <c r="AY19" s="15">
        <v>237</v>
      </c>
      <c r="AZ19" s="16" t="s">
        <v>4257</v>
      </c>
      <c r="BA19" s="20">
        <v>0.74360219999999999</v>
      </c>
      <c r="BB19" s="16" t="s">
        <v>4256</v>
      </c>
      <c r="BC19" s="15">
        <v>1202</v>
      </c>
      <c r="BD19" s="16" t="s">
        <v>4257</v>
      </c>
      <c r="BE19" s="20">
        <v>1.006618</v>
      </c>
      <c r="BF19" s="16" t="s">
        <v>4258</v>
      </c>
      <c r="BG19" s="15">
        <v>5661</v>
      </c>
      <c r="BH19" s="16" t="s">
        <v>4259</v>
      </c>
      <c r="BI19" s="20">
        <v>1.0486740000000001</v>
      </c>
      <c r="BJ19" s="16" t="s">
        <v>4258</v>
      </c>
      <c r="BK19" s="15">
        <v>7518</v>
      </c>
      <c r="BL19" s="16" t="s">
        <v>4259</v>
      </c>
      <c r="BM19" s="20">
        <v>0.9205487</v>
      </c>
      <c r="BN19" s="16" t="s">
        <v>4258</v>
      </c>
      <c r="BO19" s="15">
        <v>309</v>
      </c>
      <c r="BP19" s="16" t="s">
        <v>4259</v>
      </c>
      <c r="BQ19" s="20">
        <v>0.7468477</v>
      </c>
      <c r="BR19" s="16" t="s">
        <v>4258</v>
      </c>
      <c r="BS19" s="15">
        <v>1342</v>
      </c>
      <c r="BT19" s="16" t="s">
        <v>4259</v>
      </c>
      <c r="BU19" s="20">
        <v>1.031655</v>
      </c>
      <c r="BV19" s="16" t="s">
        <v>4260</v>
      </c>
      <c r="BW19" s="15">
        <v>5838</v>
      </c>
      <c r="BX19" s="16" t="s">
        <v>4261</v>
      </c>
      <c r="BY19" s="20">
        <v>1.058095</v>
      </c>
      <c r="BZ19" s="16" t="s">
        <v>4260</v>
      </c>
      <c r="CA19" s="15">
        <v>8846</v>
      </c>
      <c r="CB19" s="16" t="s">
        <v>4261</v>
      </c>
      <c r="CC19" s="20">
        <v>0.89080899999999996</v>
      </c>
      <c r="CD19" s="16" t="s">
        <v>4260</v>
      </c>
      <c r="CE19" s="15">
        <v>485</v>
      </c>
      <c r="CF19" s="16" t="s">
        <v>4261</v>
      </c>
      <c r="CG19" s="20">
        <v>0.73310059999999999</v>
      </c>
      <c r="CH19" s="16" t="s">
        <v>4260</v>
      </c>
      <c r="CI19" s="15">
        <v>918</v>
      </c>
      <c r="CJ19" s="16" t="s">
        <v>4261</v>
      </c>
      <c r="CK19" s="20">
        <v>1.034632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15035.77037984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2653</v>
      </c>
      <c r="H20" s="16" t="s">
        <v>4253</v>
      </c>
      <c r="I20" s="20">
        <v>1</v>
      </c>
      <c r="J20" s="16" t="s">
        <v>4252</v>
      </c>
      <c r="K20" s="15">
        <v>2231</v>
      </c>
      <c r="L20" s="16" t="s">
        <v>4253</v>
      </c>
      <c r="M20" s="20">
        <v>1</v>
      </c>
      <c r="N20" s="16" t="s">
        <v>4252</v>
      </c>
      <c r="O20" s="15">
        <v>322</v>
      </c>
      <c r="P20" s="16" t="s">
        <v>4253</v>
      </c>
      <c r="Q20" s="20">
        <v>1</v>
      </c>
      <c r="R20" s="16" t="s">
        <v>4252</v>
      </c>
      <c r="S20" s="15">
        <v>646</v>
      </c>
      <c r="T20" s="16" t="s">
        <v>4253</v>
      </c>
      <c r="U20" s="20">
        <v>1</v>
      </c>
      <c r="V20" s="16" t="s">
        <v>4252</v>
      </c>
      <c r="W20" s="15">
        <v>5852</v>
      </c>
      <c r="X20" s="16" t="s">
        <v>4252</v>
      </c>
      <c r="Y20" s="15">
        <v>5852</v>
      </c>
      <c r="Z20" s="16" t="s">
        <v>4254</v>
      </c>
      <c r="AA20" s="15">
        <v>2730</v>
      </c>
      <c r="AB20" s="16" t="s">
        <v>4255</v>
      </c>
      <c r="AC20" s="20">
        <v>1.0064569999999999</v>
      </c>
      <c r="AD20" s="16" t="s">
        <v>4254</v>
      </c>
      <c r="AE20" s="15">
        <v>1578</v>
      </c>
      <c r="AF20" s="16" t="s">
        <v>4255</v>
      </c>
      <c r="AG20" s="20">
        <v>0.91935900000000004</v>
      </c>
      <c r="AH20" s="16" t="s">
        <v>4254</v>
      </c>
      <c r="AI20" s="15">
        <v>53</v>
      </c>
      <c r="AJ20" s="16" t="s">
        <v>4255</v>
      </c>
      <c r="AK20" s="20">
        <v>0.91885439999999996</v>
      </c>
      <c r="AL20" s="16" t="s">
        <v>4254</v>
      </c>
      <c r="AM20" s="15">
        <v>787</v>
      </c>
      <c r="AN20" s="16" t="s">
        <v>4255</v>
      </c>
      <c r="AO20" s="20">
        <v>0.99524089999999998</v>
      </c>
      <c r="AP20" s="16" t="s">
        <v>4256</v>
      </c>
      <c r="AQ20" s="15">
        <v>2216</v>
      </c>
      <c r="AR20" s="16" t="s">
        <v>4257</v>
      </c>
      <c r="AS20" s="20">
        <v>1.0235609999999999</v>
      </c>
      <c r="AT20" s="16" t="s">
        <v>4256</v>
      </c>
      <c r="AU20" s="15">
        <v>1879</v>
      </c>
      <c r="AV20" s="16" t="s">
        <v>4257</v>
      </c>
      <c r="AW20" s="20">
        <v>0.89529329999999996</v>
      </c>
      <c r="AX20" s="16" t="s">
        <v>4256</v>
      </c>
      <c r="AY20" s="15">
        <v>79</v>
      </c>
      <c r="AZ20" s="16" t="s">
        <v>4257</v>
      </c>
      <c r="BA20" s="20">
        <v>0.74360219999999999</v>
      </c>
      <c r="BB20" s="16" t="s">
        <v>4256</v>
      </c>
      <c r="BC20" s="15">
        <v>401</v>
      </c>
      <c r="BD20" s="16" t="s">
        <v>4257</v>
      </c>
      <c r="BE20" s="20">
        <v>1.006618</v>
      </c>
      <c r="BF20" s="16" t="s">
        <v>4258</v>
      </c>
      <c r="BG20" s="15">
        <v>1934</v>
      </c>
      <c r="BH20" s="16" t="s">
        <v>4259</v>
      </c>
      <c r="BI20" s="20">
        <v>1.0486740000000001</v>
      </c>
      <c r="BJ20" s="16" t="s">
        <v>4258</v>
      </c>
      <c r="BK20" s="15">
        <v>2522</v>
      </c>
      <c r="BL20" s="16" t="s">
        <v>4259</v>
      </c>
      <c r="BM20" s="20">
        <v>0.9205487</v>
      </c>
      <c r="BN20" s="16" t="s">
        <v>4258</v>
      </c>
      <c r="BO20" s="15">
        <v>103</v>
      </c>
      <c r="BP20" s="16" t="s">
        <v>4259</v>
      </c>
      <c r="BQ20" s="20">
        <v>0.7468477</v>
      </c>
      <c r="BR20" s="16" t="s">
        <v>4258</v>
      </c>
      <c r="BS20" s="15">
        <v>448</v>
      </c>
      <c r="BT20" s="16" t="s">
        <v>4259</v>
      </c>
      <c r="BU20" s="20">
        <v>1.031655</v>
      </c>
      <c r="BV20" s="16" t="s">
        <v>4260</v>
      </c>
      <c r="BW20" s="15">
        <v>1886</v>
      </c>
      <c r="BX20" s="16" t="s">
        <v>4261</v>
      </c>
      <c r="BY20" s="20">
        <v>1.058095</v>
      </c>
      <c r="BZ20" s="16" t="s">
        <v>4260</v>
      </c>
      <c r="CA20" s="15">
        <v>2997</v>
      </c>
      <c r="CB20" s="16" t="s">
        <v>4261</v>
      </c>
      <c r="CC20" s="20">
        <v>0.89080899999999996</v>
      </c>
      <c r="CD20" s="16" t="s">
        <v>4260</v>
      </c>
      <c r="CE20" s="15">
        <v>161</v>
      </c>
      <c r="CF20" s="16" t="s">
        <v>4261</v>
      </c>
      <c r="CG20" s="20">
        <v>0.73310059999999999</v>
      </c>
      <c r="CH20" s="16" t="s">
        <v>4260</v>
      </c>
      <c r="CI20" s="15">
        <v>305</v>
      </c>
      <c r="CJ20" s="16" t="s">
        <v>4261</v>
      </c>
      <c r="CK20" s="20">
        <v>1.034632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5056.5950904199999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125945</v>
      </c>
      <c r="H21" s="16" t="s">
        <v>4253</v>
      </c>
      <c r="I21" s="20">
        <v>1</v>
      </c>
      <c r="J21" s="16" t="s">
        <v>4252</v>
      </c>
      <c r="K21" s="15">
        <v>23892</v>
      </c>
      <c r="L21" s="16" t="s">
        <v>4253</v>
      </c>
      <c r="M21" s="20">
        <v>1</v>
      </c>
      <c r="N21" s="16" t="s">
        <v>4252</v>
      </c>
      <c r="O21" s="15">
        <v>41081</v>
      </c>
      <c r="P21" s="16" t="s">
        <v>4253</v>
      </c>
      <c r="Q21" s="20">
        <v>1</v>
      </c>
      <c r="R21" s="16" t="s">
        <v>4252</v>
      </c>
      <c r="S21" s="15">
        <v>7372</v>
      </c>
      <c r="T21" s="16" t="s">
        <v>4253</v>
      </c>
      <c r="U21" s="20">
        <v>1</v>
      </c>
      <c r="V21" s="16" t="s">
        <v>4252</v>
      </c>
      <c r="W21" s="15">
        <v>198290</v>
      </c>
      <c r="X21" s="16" t="s">
        <v>4252</v>
      </c>
      <c r="Y21" s="15">
        <v>203905</v>
      </c>
      <c r="Z21" s="16" t="s">
        <v>4254</v>
      </c>
      <c r="AA21" s="15">
        <v>123642</v>
      </c>
      <c r="AB21" s="16" t="s">
        <v>4255</v>
      </c>
      <c r="AC21" s="20">
        <v>1.0064569999999999</v>
      </c>
      <c r="AD21" s="16" t="s">
        <v>4254</v>
      </c>
      <c r="AE21" s="15">
        <v>22187</v>
      </c>
      <c r="AF21" s="16" t="s">
        <v>4255</v>
      </c>
      <c r="AG21" s="20">
        <v>0.91935900000000004</v>
      </c>
      <c r="AH21" s="16" t="s">
        <v>4254</v>
      </c>
      <c r="AI21" s="15">
        <v>42702</v>
      </c>
      <c r="AJ21" s="16" t="s">
        <v>4255</v>
      </c>
      <c r="AK21" s="20">
        <v>0.91885439999999996</v>
      </c>
      <c r="AL21" s="16" t="s">
        <v>4254</v>
      </c>
      <c r="AM21" s="15">
        <v>6846</v>
      </c>
      <c r="AN21" s="16" t="s">
        <v>4255</v>
      </c>
      <c r="AO21" s="20">
        <v>0.99524089999999998</v>
      </c>
      <c r="AP21" s="16" t="s">
        <v>4256</v>
      </c>
      <c r="AQ21" s="15">
        <v>118257</v>
      </c>
      <c r="AR21" s="16" t="s">
        <v>4257</v>
      </c>
      <c r="AS21" s="20">
        <v>1.0235609999999999</v>
      </c>
      <c r="AT21" s="16" t="s">
        <v>4256</v>
      </c>
      <c r="AU21" s="15">
        <v>29415</v>
      </c>
      <c r="AV21" s="16" t="s">
        <v>4257</v>
      </c>
      <c r="AW21" s="20">
        <v>0.89529329999999996</v>
      </c>
      <c r="AX21" s="16" t="s">
        <v>4256</v>
      </c>
      <c r="AY21" s="15">
        <v>45839</v>
      </c>
      <c r="AZ21" s="16" t="s">
        <v>4257</v>
      </c>
      <c r="BA21" s="20">
        <v>0.74360219999999999</v>
      </c>
      <c r="BB21" s="16" t="s">
        <v>4256</v>
      </c>
      <c r="BC21" s="15">
        <v>6060</v>
      </c>
      <c r="BD21" s="16" t="s">
        <v>4257</v>
      </c>
      <c r="BE21" s="20">
        <v>1.006618</v>
      </c>
      <c r="BF21" s="16" t="s">
        <v>4258</v>
      </c>
      <c r="BG21" s="15">
        <v>116526</v>
      </c>
      <c r="BH21" s="16" t="s">
        <v>4259</v>
      </c>
      <c r="BI21" s="20">
        <v>1.0486740000000001</v>
      </c>
      <c r="BJ21" s="16" t="s">
        <v>4258</v>
      </c>
      <c r="BK21" s="15">
        <v>29222</v>
      </c>
      <c r="BL21" s="16" t="s">
        <v>4259</v>
      </c>
      <c r="BM21" s="20">
        <v>0.9205487</v>
      </c>
      <c r="BN21" s="16" t="s">
        <v>4258</v>
      </c>
      <c r="BO21" s="15">
        <v>39760</v>
      </c>
      <c r="BP21" s="16" t="s">
        <v>4259</v>
      </c>
      <c r="BQ21" s="20">
        <v>0.7468477</v>
      </c>
      <c r="BR21" s="16" t="s">
        <v>4258</v>
      </c>
      <c r="BS21" s="15">
        <v>5624</v>
      </c>
      <c r="BT21" s="16" t="s">
        <v>4259</v>
      </c>
      <c r="BU21" s="20">
        <v>1.031655</v>
      </c>
      <c r="BV21" s="16" t="s">
        <v>4260</v>
      </c>
      <c r="BW21" s="15">
        <v>113716</v>
      </c>
      <c r="BX21" s="16" t="s">
        <v>4261</v>
      </c>
      <c r="BY21" s="20">
        <v>1.058095</v>
      </c>
      <c r="BZ21" s="16" t="s">
        <v>4260</v>
      </c>
      <c r="CA21" s="15">
        <v>31469</v>
      </c>
      <c r="CB21" s="16" t="s">
        <v>4261</v>
      </c>
      <c r="CC21" s="20">
        <v>0.89080899999999996</v>
      </c>
      <c r="CD21" s="16" t="s">
        <v>4260</v>
      </c>
      <c r="CE21" s="15">
        <v>42257</v>
      </c>
      <c r="CF21" s="16" t="s">
        <v>4261</v>
      </c>
      <c r="CG21" s="20">
        <v>0.73310059999999999</v>
      </c>
      <c r="CH21" s="16" t="s">
        <v>4260</v>
      </c>
      <c r="CI21" s="15">
        <v>4090</v>
      </c>
      <c r="CJ21" s="16" t="s">
        <v>4261</v>
      </c>
      <c r="CK21" s="20">
        <v>1.034632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188980.62710442004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43454</v>
      </c>
      <c r="H22" s="16" t="s">
        <v>4253</v>
      </c>
      <c r="I22" s="20">
        <v>1</v>
      </c>
      <c r="J22" s="16" t="s">
        <v>4252</v>
      </c>
      <c r="K22" s="15">
        <v>8123</v>
      </c>
      <c r="L22" s="16" t="s">
        <v>4253</v>
      </c>
      <c r="M22" s="20">
        <v>1</v>
      </c>
      <c r="N22" s="16" t="s">
        <v>4252</v>
      </c>
      <c r="O22" s="15">
        <v>2688</v>
      </c>
      <c r="P22" s="16" t="s">
        <v>4253</v>
      </c>
      <c r="Q22" s="20">
        <v>1</v>
      </c>
      <c r="R22" s="16" t="s">
        <v>4252</v>
      </c>
      <c r="S22" s="15">
        <v>2449</v>
      </c>
      <c r="T22" s="16" t="s">
        <v>4253</v>
      </c>
      <c r="U22" s="20">
        <v>1</v>
      </c>
      <c r="V22" s="16" t="s">
        <v>4252</v>
      </c>
      <c r="W22" s="15">
        <v>56714</v>
      </c>
      <c r="X22" s="16" t="s">
        <v>4252</v>
      </c>
      <c r="Y22" s="15">
        <v>56724</v>
      </c>
      <c r="Z22" s="16" t="s">
        <v>4254</v>
      </c>
      <c r="AA22" s="15">
        <v>42431</v>
      </c>
      <c r="AB22" s="16" t="s">
        <v>4255</v>
      </c>
      <c r="AC22" s="20">
        <v>1.0064569999999999</v>
      </c>
      <c r="AD22" s="16" t="s">
        <v>4254</v>
      </c>
      <c r="AE22" s="15">
        <v>7500</v>
      </c>
      <c r="AF22" s="16" t="s">
        <v>4255</v>
      </c>
      <c r="AG22" s="20">
        <v>0.91935900000000004</v>
      </c>
      <c r="AH22" s="16" t="s">
        <v>4254</v>
      </c>
      <c r="AI22" s="15">
        <v>3240</v>
      </c>
      <c r="AJ22" s="16" t="s">
        <v>4255</v>
      </c>
      <c r="AK22" s="20">
        <v>0.91885439999999996</v>
      </c>
      <c r="AL22" s="16" t="s">
        <v>4254</v>
      </c>
      <c r="AM22" s="15">
        <v>2271</v>
      </c>
      <c r="AN22" s="16" t="s">
        <v>4255</v>
      </c>
      <c r="AO22" s="20">
        <v>0.99524089999999998</v>
      </c>
      <c r="AP22" s="16" t="s">
        <v>4256</v>
      </c>
      <c r="AQ22" s="15">
        <v>40463</v>
      </c>
      <c r="AR22" s="16" t="s">
        <v>4257</v>
      </c>
      <c r="AS22" s="20">
        <v>1.0235609999999999</v>
      </c>
      <c r="AT22" s="16" t="s">
        <v>4256</v>
      </c>
      <c r="AU22" s="15">
        <v>9881</v>
      </c>
      <c r="AV22" s="16" t="s">
        <v>4257</v>
      </c>
      <c r="AW22" s="20">
        <v>0.89529329999999996</v>
      </c>
      <c r="AX22" s="16" t="s">
        <v>4256</v>
      </c>
      <c r="AY22" s="15">
        <v>3359</v>
      </c>
      <c r="AZ22" s="16" t="s">
        <v>4257</v>
      </c>
      <c r="BA22" s="20">
        <v>0.74360219999999999</v>
      </c>
      <c r="BB22" s="16" t="s">
        <v>4256</v>
      </c>
      <c r="BC22" s="15">
        <v>2018</v>
      </c>
      <c r="BD22" s="16" t="s">
        <v>4257</v>
      </c>
      <c r="BE22" s="20">
        <v>1.006618</v>
      </c>
      <c r="BF22" s="16" t="s">
        <v>4258</v>
      </c>
      <c r="BG22" s="15">
        <v>39961</v>
      </c>
      <c r="BH22" s="16" t="s">
        <v>4259</v>
      </c>
      <c r="BI22" s="20">
        <v>1.0486740000000001</v>
      </c>
      <c r="BJ22" s="16" t="s">
        <v>4258</v>
      </c>
      <c r="BK22" s="15">
        <v>9992</v>
      </c>
      <c r="BL22" s="16" t="s">
        <v>4259</v>
      </c>
      <c r="BM22" s="20">
        <v>0.9205487</v>
      </c>
      <c r="BN22" s="16" t="s">
        <v>4258</v>
      </c>
      <c r="BO22" s="15">
        <v>2451</v>
      </c>
      <c r="BP22" s="16" t="s">
        <v>4259</v>
      </c>
      <c r="BQ22" s="20">
        <v>0.7468477</v>
      </c>
      <c r="BR22" s="16" t="s">
        <v>4258</v>
      </c>
      <c r="BS22" s="15">
        <v>1876</v>
      </c>
      <c r="BT22" s="16" t="s">
        <v>4259</v>
      </c>
      <c r="BU22" s="20">
        <v>1.031655</v>
      </c>
      <c r="BV22" s="16" t="s">
        <v>4260</v>
      </c>
      <c r="BW22" s="15">
        <v>38069</v>
      </c>
      <c r="BX22" s="16" t="s">
        <v>4261</v>
      </c>
      <c r="BY22" s="20">
        <v>1.058095</v>
      </c>
      <c r="BZ22" s="16" t="s">
        <v>4260</v>
      </c>
      <c r="CA22" s="15">
        <v>10773</v>
      </c>
      <c r="CB22" s="16" t="s">
        <v>4261</v>
      </c>
      <c r="CC22" s="20">
        <v>0.89080899999999996</v>
      </c>
      <c r="CD22" s="16" t="s">
        <v>4260</v>
      </c>
      <c r="CE22" s="15">
        <v>3199</v>
      </c>
      <c r="CF22" s="16" t="s">
        <v>4261</v>
      </c>
      <c r="CG22" s="20">
        <v>0.73310059999999999</v>
      </c>
      <c r="CH22" s="16" t="s">
        <v>4260</v>
      </c>
      <c r="CI22" s="15">
        <v>1336</v>
      </c>
      <c r="CJ22" s="16" t="s">
        <v>4261</v>
      </c>
      <c r="CK22" s="20">
        <v>1.034632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54963.632092299988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37571</v>
      </c>
      <c r="H23" s="16" t="s">
        <v>4253</v>
      </c>
      <c r="I23" s="20">
        <v>1</v>
      </c>
      <c r="J23" s="16" t="s">
        <v>4252</v>
      </c>
      <c r="K23" s="15">
        <v>929</v>
      </c>
      <c r="L23" s="16" t="s">
        <v>4253</v>
      </c>
      <c r="M23" s="20">
        <v>1</v>
      </c>
      <c r="N23" s="16" t="s">
        <v>4252</v>
      </c>
      <c r="O23" s="15">
        <v>5865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44365</v>
      </c>
      <c r="X23" s="16" t="s">
        <v>4252</v>
      </c>
      <c r="Y23" s="15">
        <v>44463</v>
      </c>
      <c r="Z23" s="16" t="s">
        <v>4254</v>
      </c>
      <c r="AA23" s="15">
        <v>21785</v>
      </c>
      <c r="AB23" s="16" t="s">
        <v>4255</v>
      </c>
      <c r="AC23" s="20">
        <v>1.0064569999999999</v>
      </c>
      <c r="AD23" s="16" t="s">
        <v>4254</v>
      </c>
      <c r="AE23" s="15">
        <v>1077</v>
      </c>
      <c r="AF23" s="16" t="s">
        <v>4255</v>
      </c>
      <c r="AG23" s="20">
        <v>0.91935900000000004</v>
      </c>
      <c r="AH23" s="16" t="s">
        <v>4254</v>
      </c>
      <c r="AI23" s="15">
        <v>4941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17434</v>
      </c>
      <c r="AR23" s="16" t="s">
        <v>4257</v>
      </c>
      <c r="AS23" s="20">
        <v>1.0235609999999999</v>
      </c>
      <c r="AT23" s="16" t="s">
        <v>4256</v>
      </c>
      <c r="AU23" s="15">
        <v>1423</v>
      </c>
      <c r="AV23" s="16" t="s">
        <v>4257</v>
      </c>
      <c r="AW23" s="20">
        <v>0.89529329999999996</v>
      </c>
      <c r="AX23" s="16" t="s">
        <v>4256</v>
      </c>
      <c r="AY23" s="15">
        <v>6189</v>
      </c>
      <c r="AZ23" s="16" t="s">
        <v>4257</v>
      </c>
      <c r="BA23" s="20">
        <v>0.74360219999999999</v>
      </c>
      <c r="BB23" s="16" t="s">
        <v>4256</v>
      </c>
      <c r="BC23" s="15">
        <v>27</v>
      </c>
      <c r="BD23" s="16" t="s">
        <v>4257</v>
      </c>
      <c r="BE23" s="20">
        <v>1.006618</v>
      </c>
      <c r="BF23" s="16" t="s">
        <v>4258</v>
      </c>
      <c r="BG23" s="15">
        <v>13312</v>
      </c>
      <c r="BH23" s="16" t="s">
        <v>4259</v>
      </c>
      <c r="BI23" s="20">
        <v>1.0486740000000001</v>
      </c>
      <c r="BJ23" s="16" t="s">
        <v>4258</v>
      </c>
      <c r="BK23" s="15">
        <v>1265</v>
      </c>
      <c r="BL23" s="16" t="s">
        <v>4259</v>
      </c>
      <c r="BM23" s="20">
        <v>0.9205487</v>
      </c>
      <c r="BN23" s="16" t="s">
        <v>4258</v>
      </c>
      <c r="BO23" s="15">
        <v>7180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12512</v>
      </c>
      <c r="BX23" s="16" t="s">
        <v>4261</v>
      </c>
      <c r="BY23" s="20">
        <v>1.058095</v>
      </c>
      <c r="BZ23" s="16" t="s">
        <v>4260</v>
      </c>
      <c r="CA23" s="15">
        <v>1448</v>
      </c>
      <c r="CB23" s="16" t="s">
        <v>4261</v>
      </c>
      <c r="CC23" s="20">
        <v>0.89080899999999996</v>
      </c>
      <c r="CD23" s="16" t="s">
        <v>4260</v>
      </c>
      <c r="CE23" s="15">
        <v>7732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27250.578262160001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12493</v>
      </c>
      <c r="H24" s="16" t="s">
        <v>4253</v>
      </c>
      <c r="I24" s="20">
        <v>1</v>
      </c>
      <c r="J24" s="16" t="s">
        <v>4252</v>
      </c>
      <c r="K24" s="15">
        <v>341</v>
      </c>
      <c r="L24" s="16" t="s">
        <v>4253</v>
      </c>
      <c r="M24" s="20">
        <v>1</v>
      </c>
      <c r="N24" s="16" t="s">
        <v>4252</v>
      </c>
      <c r="O24" s="15">
        <v>1951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14785</v>
      </c>
      <c r="X24" s="16" t="s">
        <v>4252</v>
      </c>
      <c r="Y24" s="15">
        <v>14785</v>
      </c>
      <c r="Z24" s="16" t="s">
        <v>4254</v>
      </c>
      <c r="AA24" s="15">
        <v>7238</v>
      </c>
      <c r="AB24" s="16" t="s">
        <v>4255</v>
      </c>
      <c r="AC24" s="20">
        <v>1.0064569999999999</v>
      </c>
      <c r="AD24" s="16" t="s">
        <v>4254</v>
      </c>
      <c r="AE24" s="15">
        <v>358</v>
      </c>
      <c r="AF24" s="16" t="s">
        <v>4255</v>
      </c>
      <c r="AG24" s="20">
        <v>0.91935900000000004</v>
      </c>
      <c r="AH24" s="16" t="s">
        <v>4254</v>
      </c>
      <c r="AI24" s="15">
        <v>1644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5811</v>
      </c>
      <c r="AR24" s="16" t="s">
        <v>4257</v>
      </c>
      <c r="AS24" s="20">
        <v>1.0235609999999999</v>
      </c>
      <c r="AT24" s="16" t="s">
        <v>4256</v>
      </c>
      <c r="AU24" s="15">
        <v>500</v>
      </c>
      <c r="AV24" s="16" t="s">
        <v>4257</v>
      </c>
      <c r="AW24" s="20">
        <v>0.89529329999999996</v>
      </c>
      <c r="AX24" s="16" t="s">
        <v>4256</v>
      </c>
      <c r="AY24" s="15">
        <v>2065</v>
      </c>
      <c r="AZ24" s="16" t="s">
        <v>4257</v>
      </c>
      <c r="BA24" s="20">
        <v>0.74360219999999999</v>
      </c>
      <c r="BB24" s="16" t="s">
        <v>4256</v>
      </c>
      <c r="BC24" s="15">
        <v>9</v>
      </c>
      <c r="BD24" s="16" t="s">
        <v>4257</v>
      </c>
      <c r="BE24" s="20">
        <v>1.006618</v>
      </c>
      <c r="BF24" s="16" t="s">
        <v>4258</v>
      </c>
      <c r="BG24" s="15">
        <v>4442</v>
      </c>
      <c r="BH24" s="16" t="s">
        <v>4259</v>
      </c>
      <c r="BI24" s="20">
        <v>1.0486740000000001</v>
      </c>
      <c r="BJ24" s="16" t="s">
        <v>4258</v>
      </c>
      <c r="BK24" s="15">
        <v>430</v>
      </c>
      <c r="BL24" s="16" t="s">
        <v>4259</v>
      </c>
      <c r="BM24" s="20">
        <v>0.9205487</v>
      </c>
      <c r="BN24" s="16" t="s">
        <v>4258</v>
      </c>
      <c r="BO24" s="15">
        <v>2396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4805</v>
      </c>
      <c r="BX24" s="16" t="s">
        <v>4261</v>
      </c>
      <c r="BY24" s="20">
        <v>1.058095</v>
      </c>
      <c r="BZ24" s="16" t="s">
        <v>4260</v>
      </c>
      <c r="CA24" s="15">
        <v>396</v>
      </c>
      <c r="CB24" s="16" t="s">
        <v>4261</v>
      </c>
      <c r="CC24" s="20">
        <v>0.89080899999999996</v>
      </c>
      <c r="CD24" s="16" t="s">
        <v>4260</v>
      </c>
      <c r="CE24" s="15">
        <v>11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8827.61690628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1312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1312</v>
      </c>
      <c r="X25" s="16" t="s">
        <v>4252</v>
      </c>
      <c r="Y25" s="15">
        <v>1391</v>
      </c>
      <c r="Z25" s="16" t="s">
        <v>4254</v>
      </c>
      <c r="AA25" s="15">
        <v>1633</v>
      </c>
      <c r="AB25" s="16" t="s">
        <v>4255</v>
      </c>
      <c r="AC25" s="20">
        <v>1.0064569999999999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1335</v>
      </c>
      <c r="AR25" s="16" t="s">
        <v>4257</v>
      </c>
      <c r="AS25" s="20">
        <v>1.0235609999999999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1164</v>
      </c>
      <c r="BH25" s="16" t="s">
        <v>4259</v>
      </c>
      <c r="BI25" s="20">
        <v>1.0486740000000001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131</v>
      </c>
      <c r="BP25" s="16" t="s">
        <v>4259</v>
      </c>
      <c r="BQ25" s="20">
        <v>0.7468477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716</v>
      </c>
      <c r="BX25" s="16" t="s">
        <v>4261</v>
      </c>
      <c r="BY25" s="20">
        <v>1.058095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667</v>
      </c>
      <c r="CF25" s="16" t="s">
        <v>4261</v>
      </c>
      <c r="CG25" s="20">
        <v>0.73310059999999999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1312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459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459</v>
      </c>
      <c r="X26" s="16" t="s">
        <v>4252</v>
      </c>
      <c r="Y26" s="15">
        <v>463</v>
      </c>
      <c r="Z26" s="16" t="s">
        <v>4254</v>
      </c>
      <c r="AA26" s="15">
        <v>576</v>
      </c>
      <c r="AB26" s="16" t="s">
        <v>4255</v>
      </c>
      <c r="AC26" s="20">
        <v>1.0064569999999999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458</v>
      </c>
      <c r="AR26" s="16" t="s">
        <v>4257</v>
      </c>
      <c r="AS26" s="20">
        <v>1.0235609999999999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391</v>
      </c>
      <c r="BH26" s="16" t="s">
        <v>4259</v>
      </c>
      <c r="BI26" s="20">
        <v>1.0486740000000001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41</v>
      </c>
      <c r="BP26" s="16" t="s">
        <v>4259</v>
      </c>
      <c r="BQ26" s="20">
        <v>0.7468477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244</v>
      </c>
      <c r="BX26" s="16" t="s">
        <v>4261</v>
      </c>
      <c r="BY26" s="20">
        <v>1.058095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220</v>
      </c>
      <c r="CF26" s="16" t="s">
        <v>4261</v>
      </c>
      <c r="CG26" s="20">
        <v>0.73310059999999999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459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124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12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136</v>
      </c>
      <c r="X27" s="16" t="s">
        <v>4252</v>
      </c>
      <c r="Y27" s="15">
        <v>136</v>
      </c>
      <c r="Z27" s="16" t="s">
        <v>4254</v>
      </c>
      <c r="AA27" s="15">
        <v>136</v>
      </c>
      <c r="AB27" s="16" t="s">
        <v>4255</v>
      </c>
      <c r="AC27" s="20">
        <v>1.0064569999999999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35</v>
      </c>
      <c r="AJ27" s="16" t="s">
        <v>4255</v>
      </c>
      <c r="AK27" s="20">
        <v>0.91885439999999996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119</v>
      </c>
      <c r="AR27" s="16" t="s">
        <v>4257</v>
      </c>
      <c r="AS27" s="20">
        <v>1.0235609999999999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2</v>
      </c>
      <c r="BD27" s="16" t="s">
        <v>4257</v>
      </c>
      <c r="BE27" s="20">
        <v>1.006618</v>
      </c>
      <c r="BF27" s="16" t="s">
        <v>4258</v>
      </c>
      <c r="BG27" s="15">
        <v>101</v>
      </c>
      <c r="BH27" s="16" t="s">
        <v>4259</v>
      </c>
      <c r="BI27" s="20">
        <v>1.0486740000000001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12</v>
      </c>
      <c r="BP27" s="16" t="s">
        <v>4259</v>
      </c>
      <c r="BQ27" s="20">
        <v>0.7468477</v>
      </c>
      <c r="BR27" s="16" t="s">
        <v>4258</v>
      </c>
      <c r="BS27" s="15">
        <v>20</v>
      </c>
      <c r="BT27" s="16" t="s">
        <v>4259</v>
      </c>
      <c r="BU27" s="20">
        <v>1.031655</v>
      </c>
      <c r="BV27" s="16" t="s">
        <v>4260</v>
      </c>
      <c r="BW27" s="15">
        <v>64</v>
      </c>
      <c r="BX27" s="16" t="s">
        <v>4261</v>
      </c>
      <c r="BY27" s="20">
        <v>1.058095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46</v>
      </c>
      <c r="CF27" s="16" t="s">
        <v>4261</v>
      </c>
      <c r="CG27" s="20">
        <v>0.73310059999999999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136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65196</v>
      </c>
      <c r="H28" s="16" t="s">
        <v>4253</v>
      </c>
      <c r="I28" s="20">
        <v>1</v>
      </c>
      <c r="J28" s="16" t="s">
        <v>4252</v>
      </c>
      <c r="K28" s="15">
        <v>11204</v>
      </c>
      <c r="L28" s="16" t="s">
        <v>4253</v>
      </c>
      <c r="M28" s="20">
        <v>1</v>
      </c>
      <c r="N28" s="16" t="s">
        <v>4252</v>
      </c>
      <c r="O28" s="15">
        <v>9011</v>
      </c>
      <c r="P28" s="16" t="s">
        <v>4253</v>
      </c>
      <c r="Q28" s="20">
        <v>1</v>
      </c>
      <c r="R28" s="16" t="s">
        <v>4252</v>
      </c>
      <c r="S28" s="15">
        <v>1973</v>
      </c>
      <c r="T28" s="16" t="s">
        <v>4253</v>
      </c>
      <c r="U28" s="20">
        <v>1</v>
      </c>
      <c r="V28" s="16" t="s">
        <v>4252</v>
      </c>
      <c r="W28" s="15">
        <v>87384</v>
      </c>
      <c r="X28" s="16" t="s">
        <v>4252</v>
      </c>
      <c r="Y28" s="15">
        <v>93260</v>
      </c>
      <c r="Z28" s="16" t="s">
        <v>4254</v>
      </c>
      <c r="AA28" s="15">
        <v>64662</v>
      </c>
      <c r="AB28" s="16" t="s">
        <v>4255</v>
      </c>
      <c r="AC28" s="20">
        <v>1.0064569999999999</v>
      </c>
      <c r="AD28" s="16" t="s">
        <v>4254</v>
      </c>
      <c r="AE28" s="15">
        <v>11485</v>
      </c>
      <c r="AF28" s="16" t="s">
        <v>4255</v>
      </c>
      <c r="AG28" s="20">
        <v>0.91935900000000004</v>
      </c>
      <c r="AH28" s="16" t="s">
        <v>4254</v>
      </c>
      <c r="AI28" s="15">
        <v>8923</v>
      </c>
      <c r="AJ28" s="16" t="s">
        <v>4255</v>
      </c>
      <c r="AK28" s="20">
        <v>0.91885439999999996</v>
      </c>
      <c r="AL28" s="16" t="s">
        <v>4254</v>
      </c>
      <c r="AM28" s="15">
        <v>1429</v>
      </c>
      <c r="AN28" s="16" t="s">
        <v>4255</v>
      </c>
      <c r="AO28" s="20">
        <v>0.99524089999999998</v>
      </c>
      <c r="AP28" s="16" t="s">
        <v>4256</v>
      </c>
      <c r="AQ28" s="15">
        <v>60888</v>
      </c>
      <c r="AR28" s="16" t="s">
        <v>4257</v>
      </c>
      <c r="AS28" s="20">
        <v>1.0235609999999999</v>
      </c>
      <c r="AT28" s="16" t="s">
        <v>4256</v>
      </c>
      <c r="AU28" s="15">
        <v>15250</v>
      </c>
      <c r="AV28" s="16" t="s">
        <v>4257</v>
      </c>
      <c r="AW28" s="20">
        <v>0.89529329999999996</v>
      </c>
      <c r="AX28" s="16" t="s">
        <v>4256</v>
      </c>
      <c r="AY28" s="15">
        <v>8899</v>
      </c>
      <c r="AZ28" s="16" t="s">
        <v>4257</v>
      </c>
      <c r="BA28" s="20">
        <v>0.74360219999999999</v>
      </c>
      <c r="BB28" s="16" t="s">
        <v>4256</v>
      </c>
      <c r="BC28" s="15">
        <v>2593</v>
      </c>
      <c r="BD28" s="16" t="s">
        <v>4257</v>
      </c>
      <c r="BE28" s="20">
        <v>1.006618</v>
      </c>
      <c r="BF28" s="16" t="s">
        <v>4258</v>
      </c>
      <c r="BG28" s="15">
        <v>58160</v>
      </c>
      <c r="BH28" s="16" t="s">
        <v>4259</v>
      </c>
      <c r="BI28" s="20">
        <v>1.0486740000000001</v>
      </c>
      <c r="BJ28" s="16" t="s">
        <v>4258</v>
      </c>
      <c r="BK28" s="15">
        <v>15868</v>
      </c>
      <c r="BL28" s="16" t="s">
        <v>4259</v>
      </c>
      <c r="BM28" s="20">
        <v>0.9205487</v>
      </c>
      <c r="BN28" s="16" t="s">
        <v>4258</v>
      </c>
      <c r="BO28" s="15">
        <v>7709</v>
      </c>
      <c r="BP28" s="16" t="s">
        <v>4259</v>
      </c>
      <c r="BQ28" s="20">
        <v>0.7468477</v>
      </c>
      <c r="BR28" s="16" t="s">
        <v>4258</v>
      </c>
      <c r="BS28" s="15">
        <v>2510</v>
      </c>
      <c r="BT28" s="16" t="s">
        <v>4259</v>
      </c>
      <c r="BU28" s="20">
        <v>1.031655</v>
      </c>
      <c r="BV28" s="16" t="s">
        <v>4260</v>
      </c>
      <c r="BW28" s="15">
        <v>55146</v>
      </c>
      <c r="BX28" s="16" t="s">
        <v>4261</v>
      </c>
      <c r="BY28" s="20">
        <v>1.058095</v>
      </c>
      <c r="BZ28" s="16" t="s">
        <v>4260</v>
      </c>
      <c r="CA28" s="15">
        <v>14064</v>
      </c>
      <c r="CB28" s="16" t="s">
        <v>4261</v>
      </c>
      <c r="CC28" s="20">
        <v>0.89080899999999996</v>
      </c>
      <c r="CD28" s="16" t="s">
        <v>4260</v>
      </c>
      <c r="CE28" s="15">
        <v>6861</v>
      </c>
      <c r="CF28" s="16" t="s">
        <v>4261</v>
      </c>
      <c r="CG28" s="20">
        <v>0.73310059999999999</v>
      </c>
      <c r="CH28" s="16" t="s">
        <v>4260</v>
      </c>
      <c r="CI28" s="15">
        <v>1551</v>
      </c>
      <c r="CJ28" s="16" t="s">
        <v>4261</v>
      </c>
      <c r="CK28" s="20">
        <v>1.034632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83860.878165319999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23128</v>
      </c>
      <c r="H29" s="16" t="s">
        <v>4253</v>
      </c>
      <c r="I29" s="20">
        <v>1</v>
      </c>
      <c r="J29" s="16" t="s">
        <v>4252</v>
      </c>
      <c r="K29" s="15">
        <v>3961</v>
      </c>
      <c r="L29" s="16" t="s">
        <v>4253</v>
      </c>
      <c r="M29" s="20">
        <v>1</v>
      </c>
      <c r="N29" s="16" t="s">
        <v>4252</v>
      </c>
      <c r="O29" s="15">
        <v>3220</v>
      </c>
      <c r="P29" s="16" t="s">
        <v>4253</v>
      </c>
      <c r="Q29" s="20">
        <v>1</v>
      </c>
      <c r="R29" s="16" t="s">
        <v>4252</v>
      </c>
      <c r="S29" s="15">
        <v>675</v>
      </c>
      <c r="T29" s="16" t="s">
        <v>4253</v>
      </c>
      <c r="U29" s="20">
        <v>1</v>
      </c>
      <c r="V29" s="16" t="s">
        <v>4252</v>
      </c>
      <c r="W29" s="15">
        <v>30984</v>
      </c>
      <c r="X29" s="16" t="s">
        <v>4252</v>
      </c>
      <c r="Y29" s="15">
        <v>30984</v>
      </c>
      <c r="Z29" s="16" t="s">
        <v>4254</v>
      </c>
      <c r="AA29" s="15">
        <v>22689</v>
      </c>
      <c r="AB29" s="16" t="s">
        <v>4255</v>
      </c>
      <c r="AC29" s="20">
        <v>1.0064569999999999</v>
      </c>
      <c r="AD29" s="16" t="s">
        <v>4254</v>
      </c>
      <c r="AE29" s="15">
        <v>4096</v>
      </c>
      <c r="AF29" s="16" t="s">
        <v>4255</v>
      </c>
      <c r="AG29" s="20">
        <v>0.91935900000000004</v>
      </c>
      <c r="AH29" s="16" t="s">
        <v>4254</v>
      </c>
      <c r="AI29" s="15">
        <v>3322</v>
      </c>
      <c r="AJ29" s="16" t="s">
        <v>4255</v>
      </c>
      <c r="AK29" s="20">
        <v>0.91885439999999996</v>
      </c>
      <c r="AL29" s="16" t="s">
        <v>4254</v>
      </c>
      <c r="AM29" s="15">
        <v>540</v>
      </c>
      <c r="AN29" s="16" t="s">
        <v>4255</v>
      </c>
      <c r="AO29" s="20">
        <v>0.99524089999999998</v>
      </c>
      <c r="AP29" s="16" t="s">
        <v>4256</v>
      </c>
      <c r="AQ29" s="15">
        <v>21507</v>
      </c>
      <c r="AR29" s="16" t="s">
        <v>4257</v>
      </c>
      <c r="AS29" s="20">
        <v>1.0235609999999999</v>
      </c>
      <c r="AT29" s="16" t="s">
        <v>4256</v>
      </c>
      <c r="AU29" s="15">
        <v>5297</v>
      </c>
      <c r="AV29" s="16" t="s">
        <v>4257</v>
      </c>
      <c r="AW29" s="20">
        <v>0.89529329999999996</v>
      </c>
      <c r="AX29" s="16" t="s">
        <v>4256</v>
      </c>
      <c r="AY29" s="15">
        <v>3394</v>
      </c>
      <c r="AZ29" s="16" t="s">
        <v>4257</v>
      </c>
      <c r="BA29" s="20">
        <v>0.74360219999999999</v>
      </c>
      <c r="BB29" s="16" t="s">
        <v>4256</v>
      </c>
      <c r="BC29" s="15">
        <v>915</v>
      </c>
      <c r="BD29" s="16" t="s">
        <v>4257</v>
      </c>
      <c r="BE29" s="20">
        <v>1.006618</v>
      </c>
      <c r="BF29" s="16" t="s">
        <v>4258</v>
      </c>
      <c r="BG29" s="15">
        <v>20590</v>
      </c>
      <c r="BH29" s="16" t="s">
        <v>4259</v>
      </c>
      <c r="BI29" s="20">
        <v>1.0486740000000001</v>
      </c>
      <c r="BJ29" s="16" t="s">
        <v>4258</v>
      </c>
      <c r="BK29" s="15">
        <v>5537</v>
      </c>
      <c r="BL29" s="16" t="s">
        <v>4259</v>
      </c>
      <c r="BM29" s="20">
        <v>0.9205487</v>
      </c>
      <c r="BN29" s="16" t="s">
        <v>4258</v>
      </c>
      <c r="BO29" s="15">
        <v>2875</v>
      </c>
      <c r="BP29" s="16" t="s">
        <v>4259</v>
      </c>
      <c r="BQ29" s="20">
        <v>0.7468477</v>
      </c>
      <c r="BR29" s="16" t="s">
        <v>4258</v>
      </c>
      <c r="BS29" s="15">
        <v>866</v>
      </c>
      <c r="BT29" s="16" t="s">
        <v>4259</v>
      </c>
      <c r="BU29" s="20">
        <v>1.031655</v>
      </c>
      <c r="BV29" s="16" t="s">
        <v>4260</v>
      </c>
      <c r="BW29" s="15">
        <v>19467</v>
      </c>
      <c r="BX29" s="16" t="s">
        <v>4261</v>
      </c>
      <c r="BY29" s="20">
        <v>1.058095</v>
      </c>
      <c r="BZ29" s="16" t="s">
        <v>4260</v>
      </c>
      <c r="CA29" s="15">
        <v>5062</v>
      </c>
      <c r="CB29" s="16" t="s">
        <v>4261</v>
      </c>
      <c r="CC29" s="20">
        <v>0.89080899999999996</v>
      </c>
      <c r="CD29" s="16" t="s">
        <v>4260</v>
      </c>
      <c r="CE29" s="15">
        <v>2495</v>
      </c>
      <c r="CF29" s="16" t="s">
        <v>4261</v>
      </c>
      <c r="CG29" s="20">
        <v>0.73310059999999999</v>
      </c>
      <c r="CH29" s="16" t="s">
        <v>4260</v>
      </c>
      <c r="CI29" s="15">
        <v>588</v>
      </c>
      <c r="CJ29" s="16" t="s">
        <v>4261</v>
      </c>
      <c r="CK29" s="20">
        <v>1.034632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29730.106885819998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21308</v>
      </c>
      <c r="H30" s="16" t="s">
        <v>4253</v>
      </c>
      <c r="I30" s="20">
        <v>1</v>
      </c>
      <c r="J30" s="16" t="s">
        <v>4252</v>
      </c>
      <c r="K30" s="15">
        <v>5973</v>
      </c>
      <c r="L30" s="16" t="s">
        <v>4253</v>
      </c>
      <c r="M30" s="20">
        <v>1</v>
      </c>
      <c r="N30" s="16" t="s">
        <v>4252</v>
      </c>
      <c r="O30" s="15">
        <v>2411</v>
      </c>
      <c r="P30" s="16" t="s">
        <v>4253</v>
      </c>
      <c r="Q30" s="20">
        <v>1</v>
      </c>
      <c r="R30" s="16" t="s">
        <v>4252</v>
      </c>
      <c r="S30" s="15">
        <v>1049</v>
      </c>
      <c r="T30" s="16" t="s">
        <v>4253</v>
      </c>
      <c r="U30" s="20">
        <v>1</v>
      </c>
      <c r="V30" s="16" t="s">
        <v>4252</v>
      </c>
      <c r="W30" s="15">
        <v>30741</v>
      </c>
      <c r="X30" s="16" t="s">
        <v>4252</v>
      </c>
      <c r="Y30" s="15">
        <v>30838</v>
      </c>
      <c r="Z30" s="16" t="s">
        <v>4254</v>
      </c>
      <c r="AA30" s="15">
        <v>24969</v>
      </c>
      <c r="AB30" s="16" t="s">
        <v>4255</v>
      </c>
      <c r="AC30" s="20">
        <v>1.0064569999999999</v>
      </c>
      <c r="AD30" s="16" t="s">
        <v>4254</v>
      </c>
      <c r="AE30" s="15">
        <v>7444</v>
      </c>
      <c r="AF30" s="16" t="s">
        <v>4255</v>
      </c>
      <c r="AG30" s="20">
        <v>0.91935900000000004</v>
      </c>
      <c r="AH30" s="16" t="s">
        <v>4254</v>
      </c>
      <c r="AI30" s="15">
        <v>2520</v>
      </c>
      <c r="AJ30" s="16" t="s">
        <v>4255</v>
      </c>
      <c r="AK30" s="20">
        <v>0.91885439999999996</v>
      </c>
      <c r="AL30" s="16" t="s">
        <v>4254</v>
      </c>
      <c r="AM30" s="15">
        <v>1800</v>
      </c>
      <c r="AN30" s="16" t="s">
        <v>4255</v>
      </c>
      <c r="AO30" s="20">
        <v>0.99524089999999998</v>
      </c>
      <c r="AP30" s="16" t="s">
        <v>4256</v>
      </c>
      <c r="AQ30" s="15">
        <v>26141</v>
      </c>
      <c r="AR30" s="16" t="s">
        <v>4257</v>
      </c>
      <c r="AS30" s="20">
        <v>1.0235609999999999</v>
      </c>
      <c r="AT30" s="16" t="s">
        <v>4256</v>
      </c>
      <c r="AU30" s="15">
        <v>8685</v>
      </c>
      <c r="AV30" s="16" t="s">
        <v>4257</v>
      </c>
      <c r="AW30" s="20">
        <v>0.89529329999999996</v>
      </c>
      <c r="AX30" s="16" t="s">
        <v>4256</v>
      </c>
      <c r="AY30" s="15">
        <v>3028</v>
      </c>
      <c r="AZ30" s="16" t="s">
        <v>4257</v>
      </c>
      <c r="BA30" s="20">
        <v>0.74360219999999999</v>
      </c>
      <c r="BB30" s="16" t="s">
        <v>4256</v>
      </c>
      <c r="BC30" s="15">
        <v>958</v>
      </c>
      <c r="BD30" s="16" t="s">
        <v>4257</v>
      </c>
      <c r="BE30" s="20">
        <v>1.006618</v>
      </c>
      <c r="BF30" s="16" t="s">
        <v>4258</v>
      </c>
      <c r="BG30" s="15">
        <v>25697</v>
      </c>
      <c r="BH30" s="16" t="s">
        <v>4259</v>
      </c>
      <c r="BI30" s="20">
        <v>1.0486740000000001</v>
      </c>
      <c r="BJ30" s="16" t="s">
        <v>4258</v>
      </c>
      <c r="BK30" s="15">
        <v>6973</v>
      </c>
      <c r="BL30" s="16" t="s">
        <v>4259</v>
      </c>
      <c r="BM30" s="20">
        <v>0.9205487</v>
      </c>
      <c r="BN30" s="16" t="s">
        <v>4258</v>
      </c>
      <c r="BO30" s="15">
        <v>2624</v>
      </c>
      <c r="BP30" s="16" t="s">
        <v>4259</v>
      </c>
      <c r="BQ30" s="20">
        <v>0.7468477</v>
      </c>
      <c r="BR30" s="16" t="s">
        <v>4258</v>
      </c>
      <c r="BS30" s="15">
        <v>789</v>
      </c>
      <c r="BT30" s="16" t="s">
        <v>4259</v>
      </c>
      <c r="BU30" s="20">
        <v>1.031655</v>
      </c>
      <c r="BV30" s="16" t="s">
        <v>4260</v>
      </c>
      <c r="BW30" s="15">
        <v>25309</v>
      </c>
      <c r="BX30" s="16" t="s">
        <v>4261</v>
      </c>
      <c r="BY30" s="20">
        <v>1.058095</v>
      </c>
      <c r="BZ30" s="16" t="s">
        <v>4260</v>
      </c>
      <c r="CA30" s="15">
        <v>9381</v>
      </c>
      <c r="CB30" s="16" t="s">
        <v>4261</v>
      </c>
      <c r="CC30" s="20">
        <v>0.89080899999999996</v>
      </c>
      <c r="CD30" s="16" t="s">
        <v>4260</v>
      </c>
      <c r="CE30" s="15">
        <v>2421</v>
      </c>
      <c r="CF30" s="16" t="s">
        <v>4261</v>
      </c>
      <c r="CG30" s="20">
        <v>0.73310059999999999</v>
      </c>
      <c r="CH30" s="16" t="s">
        <v>4260</v>
      </c>
      <c r="CI30" s="15">
        <v>647</v>
      </c>
      <c r="CJ30" s="16" t="s">
        <v>4261</v>
      </c>
      <c r="CK30" s="20">
        <v>1.034632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35658.21858352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2276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2276</v>
      </c>
      <c r="X31" s="16" t="s">
        <v>4252</v>
      </c>
      <c r="Y31" s="15">
        <v>3220</v>
      </c>
      <c r="Z31" s="16" t="s">
        <v>4254</v>
      </c>
      <c r="AA31" s="15">
        <v>2676</v>
      </c>
      <c r="AB31" s="16" t="s">
        <v>4255</v>
      </c>
      <c r="AC31" s="20">
        <v>1.0064569999999999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2590</v>
      </c>
      <c r="AR31" s="16" t="s">
        <v>4257</v>
      </c>
      <c r="AS31" s="20">
        <v>1.0235609999999999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2494</v>
      </c>
      <c r="BH31" s="16" t="s">
        <v>4259</v>
      </c>
      <c r="BI31" s="20">
        <v>1.0486740000000001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2202</v>
      </c>
      <c r="BX31" s="16" t="s">
        <v>4261</v>
      </c>
      <c r="BY31" s="20">
        <v>1.058095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2513.1240135999997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14952</v>
      </c>
      <c r="H32" s="16" t="s">
        <v>4253</v>
      </c>
      <c r="I32" s="20">
        <v>1</v>
      </c>
      <c r="J32" s="16" t="s">
        <v>4252</v>
      </c>
      <c r="K32" s="15">
        <v>90</v>
      </c>
      <c r="L32" s="16" t="s">
        <v>4253</v>
      </c>
      <c r="M32" s="20">
        <v>1</v>
      </c>
      <c r="N32" s="16" t="s">
        <v>4252</v>
      </c>
      <c r="O32" s="15">
        <v>3191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18233</v>
      </c>
      <c r="X32" s="16" t="s">
        <v>4252</v>
      </c>
      <c r="Y32" s="15">
        <v>18882</v>
      </c>
      <c r="Z32" s="16" t="s">
        <v>4254</v>
      </c>
      <c r="AA32" s="15">
        <v>14298</v>
      </c>
      <c r="AB32" s="16" t="s">
        <v>4255</v>
      </c>
      <c r="AC32" s="20">
        <v>1.0064569999999999</v>
      </c>
      <c r="AD32" s="16" t="s">
        <v>4254</v>
      </c>
      <c r="AE32" s="15">
        <v>181</v>
      </c>
      <c r="AF32" s="16" t="s">
        <v>4255</v>
      </c>
      <c r="AG32" s="20">
        <v>0.91935900000000004</v>
      </c>
      <c r="AH32" s="16" t="s">
        <v>4254</v>
      </c>
      <c r="AI32" s="15">
        <v>3257</v>
      </c>
      <c r="AJ32" s="16" t="s">
        <v>4255</v>
      </c>
      <c r="AK32" s="20">
        <v>0.91885439999999996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14063</v>
      </c>
      <c r="AR32" s="16" t="s">
        <v>4257</v>
      </c>
      <c r="AS32" s="20">
        <v>1.0235609999999999</v>
      </c>
      <c r="AT32" s="16" t="s">
        <v>4256</v>
      </c>
      <c r="AU32" s="15">
        <v>134</v>
      </c>
      <c r="AV32" s="16" t="s">
        <v>4257</v>
      </c>
      <c r="AW32" s="20">
        <v>0.89529329999999996</v>
      </c>
      <c r="AX32" s="16" t="s">
        <v>4256</v>
      </c>
      <c r="AY32" s="15">
        <v>3436</v>
      </c>
      <c r="AZ32" s="16" t="s">
        <v>4257</v>
      </c>
      <c r="BA32" s="20">
        <v>0.74360219999999999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12437</v>
      </c>
      <c r="BH32" s="16" t="s">
        <v>4259</v>
      </c>
      <c r="BI32" s="20">
        <v>1.0486740000000001</v>
      </c>
      <c r="BJ32" s="16" t="s">
        <v>4258</v>
      </c>
      <c r="BK32" s="15">
        <v>76</v>
      </c>
      <c r="BL32" s="16" t="s">
        <v>4259</v>
      </c>
      <c r="BM32" s="20">
        <v>0.9205487</v>
      </c>
      <c r="BN32" s="16" t="s">
        <v>4258</v>
      </c>
      <c r="BO32" s="15">
        <v>3209</v>
      </c>
      <c r="BP32" s="16" t="s">
        <v>4259</v>
      </c>
      <c r="BQ32" s="20">
        <v>0.7468477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12092</v>
      </c>
      <c r="BX32" s="16" t="s">
        <v>4261</v>
      </c>
      <c r="BY32" s="20">
        <v>1.058095</v>
      </c>
      <c r="BZ32" s="16" t="s">
        <v>4260</v>
      </c>
      <c r="CA32" s="15">
        <v>83</v>
      </c>
      <c r="CB32" s="16" t="s">
        <v>4261</v>
      </c>
      <c r="CC32" s="20">
        <v>0.89080899999999996</v>
      </c>
      <c r="CD32" s="16" t="s">
        <v>4260</v>
      </c>
      <c r="CE32" s="15">
        <v>3082</v>
      </c>
      <c r="CF32" s="16" t="s">
        <v>4261</v>
      </c>
      <c r="CG32" s="20">
        <v>0.73310059999999999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16697.710438980001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485</v>
      </c>
      <c r="BX33" s="16" t="s">
        <v>4261</v>
      </c>
      <c r="BY33" s="20">
        <v>1.058095</v>
      </c>
      <c r="BZ33" s="16" t="s">
        <v>4260</v>
      </c>
      <c r="CA33" s="15">
        <v>6</v>
      </c>
      <c r="CB33" s="16" t="s">
        <v>4261</v>
      </c>
      <c r="CC33" s="20">
        <v>0.89080899999999996</v>
      </c>
      <c r="CD33" s="16" t="s">
        <v>4260</v>
      </c>
      <c r="CE33" s="15">
        <v>21</v>
      </c>
      <c r="CF33" s="16" t="s">
        <v>4261</v>
      </c>
      <c r="CG33" s="20">
        <v>0.73310059999999999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106.78320832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3367</v>
      </c>
      <c r="H34" s="16" t="s">
        <v>4253</v>
      </c>
      <c r="I34" s="20">
        <v>1</v>
      </c>
      <c r="J34" s="16" t="s">
        <v>4252</v>
      </c>
      <c r="K34" s="15">
        <v>5711</v>
      </c>
      <c r="L34" s="16" t="s">
        <v>4253</v>
      </c>
      <c r="M34" s="20">
        <v>1</v>
      </c>
      <c r="N34" s="16" t="s">
        <v>4252</v>
      </c>
      <c r="O34" s="15">
        <v>33428</v>
      </c>
      <c r="P34" s="16" t="s">
        <v>4253</v>
      </c>
      <c r="Q34" s="20">
        <v>1</v>
      </c>
      <c r="R34" s="16" t="s">
        <v>4252</v>
      </c>
      <c r="S34" s="15">
        <v>59</v>
      </c>
      <c r="T34" s="16" t="s">
        <v>4253</v>
      </c>
      <c r="U34" s="20">
        <v>1</v>
      </c>
      <c r="V34" s="16" t="s">
        <v>4252</v>
      </c>
      <c r="W34" s="15">
        <v>42565</v>
      </c>
      <c r="X34" s="16" t="s">
        <v>4252</v>
      </c>
      <c r="Y34" s="15">
        <v>46930</v>
      </c>
      <c r="Z34" s="16" t="s">
        <v>4254</v>
      </c>
      <c r="AA34" s="15">
        <v>4322</v>
      </c>
      <c r="AB34" s="16" t="s">
        <v>4255</v>
      </c>
      <c r="AC34" s="20">
        <v>1.0064569999999999</v>
      </c>
      <c r="AD34" s="16" t="s">
        <v>4254</v>
      </c>
      <c r="AE34" s="15">
        <v>6627</v>
      </c>
      <c r="AF34" s="16" t="s">
        <v>4255</v>
      </c>
      <c r="AG34" s="20">
        <v>0.91935900000000004</v>
      </c>
      <c r="AH34" s="16" t="s">
        <v>4254</v>
      </c>
      <c r="AI34" s="15">
        <v>33474</v>
      </c>
      <c r="AJ34" s="16" t="s">
        <v>4255</v>
      </c>
      <c r="AK34" s="20">
        <v>0.91885439999999996</v>
      </c>
      <c r="AL34" s="16" t="s">
        <v>4254</v>
      </c>
      <c r="AM34" s="15">
        <v>72</v>
      </c>
      <c r="AN34" s="16" t="s">
        <v>4255</v>
      </c>
      <c r="AO34" s="20">
        <v>0.99524089999999998</v>
      </c>
      <c r="AP34" s="16" t="s">
        <v>4256</v>
      </c>
      <c r="AQ34" s="15">
        <v>4478</v>
      </c>
      <c r="AR34" s="16" t="s">
        <v>4257</v>
      </c>
      <c r="AS34" s="20">
        <v>1.0235609999999999</v>
      </c>
      <c r="AT34" s="16" t="s">
        <v>4256</v>
      </c>
      <c r="AU34" s="15">
        <v>7419</v>
      </c>
      <c r="AV34" s="16" t="s">
        <v>4257</v>
      </c>
      <c r="AW34" s="20">
        <v>0.89529329999999996</v>
      </c>
      <c r="AX34" s="16" t="s">
        <v>4256</v>
      </c>
      <c r="AY34" s="15">
        <v>26873</v>
      </c>
      <c r="AZ34" s="16" t="s">
        <v>4257</v>
      </c>
      <c r="BA34" s="20">
        <v>0.74360219999999999</v>
      </c>
      <c r="BB34" s="16" t="s">
        <v>4256</v>
      </c>
      <c r="BC34" s="15">
        <v>67</v>
      </c>
      <c r="BD34" s="16" t="s">
        <v>4257</v>
      </c>
      <c r="BE34" s="20">
        <v>1.006618</v>
      </c>
      <c r="BF34" s="16" t="s">
        <v>4258</v>
      </c>
      <c r="BG34" s="15">
        <v>4422</v>
      </c>
      <c r="BH34" s="16" t="s">
        <v>4259</v>
      </c>
      <c r="BI34" s="20">
        <v>1.0486740000000001</v>
      </c>
      <c r="BJ34" s="16" t="s">
        <v>4258</v>
      </c>
      <c r="BK34" s="15">
        <v>7025</v>
      </c>
      <c r="BL34" s="16" t="s">
        <v>4259</v>
      </c>
      <c r="BM34" s="20">
        <v>0.9205487</v>
      </c>
      <c r="BN34" s="16" t="s">
        <v>4258</v>
      </c>
      <c r="BO34" s="15">
        <v>18375</v>
      </c>
      <c r="BP34" s="16" t="s">
        <v>4259</v>
      </c>
      <c r="BQ34" s="20">
        <v>0.7468477</v>
      </c>
      <c r="BR34" s="16" t="s">
        <v>4258</v>
      </c>
      <c r="BS34" s="15">
        <v>103</v>
      </c>
      <c r="BT34" s="16" t="s">
        <v>4259</v>
      </c>
      <c r="BU34" s="20">
        <v>1.031655</v>
      </c>
      <c r="BV34" s="16" t="s">
        <v>4260</v>
      </c>
      <c r="BW34" s="15">
        <v>3895</v>
      </c>
      <c r="BX34" s="16" t="s">
        <v>4261</v>
      </c>
      <c r="BY34" s="20">
        <v>1.058095</v>
      </c>
      <c r="BZ34" s="16" t="s">
        <v>4260</v>
      </c>
      <c r="CA34" s="15">
        <v>6523</v>
      </c>
      <c r="CB34" s="16" t="s">
        <v>4261</v>
      </c>
      <c r="CC34" s="20">
        <v>0.89080899999999996</v>
      </c>
      <c r="CD34" s="16" t="s">
        <v>4260</v>
      </c>
      <c r="CE34" s="15">
        <v>18087</v>
      </c>
      <c r="CF34" s="16" t="s">
        <v>4261</v>
      </c>
      <c r="CG34" s="20">
        <v>0.73310059999999999</v>
      </c>
      <c r="CH34" s="16" t="s">
        <v>4260</v>
      </c>
      <c r="CI34" s="15">
        <v>100</v>
      </c>
      <c r="CJ34" s="16" t="s">
        <v>4261</v>
      </c>
      <c r="CK34" s="20">
        <v>1.034632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32668.320027380007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20356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2294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22650</v>
      </c>
      <c r="X35" s="16" t="s">
        <v>4252</v>
      </c>
      <c r="Y35" s="15">
        <v>22955</v>
      </c>
      <c r="Z35" s="16" t="s">
        <v>4254</v>
      </c>
      <c r="AA35" s="15">
        <v>21087</v>
      </c>
      <c r="AB35" s="16" t="s">
        <v>4255</v>
      </c>
      <c r="AC35" s="20">
        <v>1.0064569999999999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2219</v>
      </c>
      <c r="AJ35" s="16" t="s">
        <v>4255</v>
      </c>
      <c r="AK35" s="20">
        <v>0.91885439999999996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20873</v>
      </c>
      <c r="AR35" s="16" t="s">
        <v>4257</v>
      </c>
      <c r="AS35" s="20">
        <v>1.0235609999999999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2484</v>
      </c>
      <c r="AZ35" s="16" t="s">
        <v>4257</v>
      </c>
      <c r="BA35" s="20">
        <v>0.74360219999999999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18942</v>
      </c>
      <c r="BH35" s="16" t="s">
        <v>4259</v>
      </c>
      <c r="BI35" s="20">
        <v>1.0486740000000001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2119</v>
      </c>
      <c r="BP35" s="16" t="s">
        <v>4259</v>
      </c>
      <c r="BQ35" s="20">
        <v>0.7468477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17454</v>
      </c>
      <c r="BX35" s="16" t="s">
        <v>4261</v>
      </c>
      <c r="BY35" s="20">
        <v>1.058095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1878</v>
      </c>
      <c r="CF35" s="16" t="s">
        <v>4261</v>
      </c>
      <c r="CG35" s="20">
        <v>0.73310059999999999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22083.059906300001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27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583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610</v>
      </c>
      <c r="X36" s="16" t="s">
        <v>4252</v>
      </c>
      <c r="Y36" s="15">
        <v>610</v>
      </c>
      <c r="Z36" s="16" t="s">
        <v>4254</v>
      </c>
      <c r="AA36" s="15">
        <v>45</v>
      </c>
      <c r="AB36" s="16" t="s">
        <v>4255</v>
      </c>
      <c r="AC36" s="20">
        <v>1.0064569999999999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564</v>
      </c>
      <c r="AJ36" s="16" t="s">
        <v>4255</v>
      </c>
      <c r="AK36" s="20">
        <v>0.91885439999999996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93</v>
      </c>
      <c r="AR36" s="16" t="s">
        <v>4257</v>
      </c>
      <c r="AS36" s="20">
        <v>1.0235609999999999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746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100</v>
      </c>
      <c r="BH36" s="16" t="s">
        <v>4259</v>
      </c>
      <c r="BI36" s="20">
        <v>1.0486740000000001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637</v>
      </c>
      <c r="BP36" s="16" t="s">
        <v>4259</v>
      </c>
      <c r="BQ36" s="20">
        <v>0.7468477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139</v>
      </c>
      <c r="BX36" s="16" t="s">
        <v>4261</v>
      </c>
      <c r="BY36" s="20">
        <v>1.058095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564</v>
      </c>
      <c r="CF36" s="16" t="s">
        <v>4261</v>
      </c>
      <c r="CG36" s="20">
        <v>0.73310059999999999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592.91923781999992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10785</v>
      </c>
      <c r="L37" s="16" t="s">
        <v>4253</v>
      </c>
      <c r="M37" s="20">
        <v>1</v>
      </c>
      <c r="N37" s="16" t="s">
        <v>4252</v>
      </c>
      <c r="O37" s="15">
        <v>49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10834</v>
      </c>
      <c r="X37" s="16" t="s">
        <v>4252</v>
      </c>
      <c r="Y37" s="15">
        <v>10908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6733</v>
      </c>
      <c r="AF37" s="16" t="s">
        <v>4255</v>
      </c>
      <c r="AG37" s="20">
        <v>0.91935900000000004</v>
      </c>
      <c r="AH37" s="16" t="s">
        <v>4254</v>
      </c>
      <c r="AI37" s="15">
        <v>47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9775</v>
      </c>
      <c r="AV37" s="16" t="s">
        <v>4257</v>
      </c>
      <c r="AW37" s="20">
        <v>0.89529329999999996</v>
      </c>
      <c r="AX37" s="16" t="s">
        <v>4256</v>
      </c>
      <c r="AY37" s="15">
        <v>64</v>
      </c>
      <c r="AZ37" s="16" t="s">
        <v>4257</v>
      </c>
      <c r="BA37" s="20">
        <v>0.74360219999999999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9484</v>
      </c>
      <c r="BL37" s="16" t="s">
        <v>4259</v>
      </c>
      <c r="BM37" s="20">
        <v>0.9205487</v>
      </c>
      <c r="BN37" s="16" t="s">
        <v>4258</v>
      </c>
      <c r="BO37" s="15">
        <v>55</v>
      </c>
      <c r="BP37" s="16" t="s">
        <v>4259</v>
      </c>
      <c r="BQ37" s="20">
        <v>0.7468477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5483</v>
      </c>
      <c r="CB37" s="16" t="s">
        <v>4261</v>
      </c>
      <c r="CC37" s="20">
        <v>0.89080899999999996</v>
      </c>
      <c r="CD37" s="16" t="s">
        <v>4260</v>
      </c>
      <c r="CE37" s="15">
        <v>49</v>
      </c>
      <c r="CF37" s="16" t="s">
        <v>4261</v>
      </c>
      <c r="CG37" s="20">
        <v>0.73310059999999999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7911.6202045599985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847</v>
      </c>
      <c r="H38" s="16" t="s">
        <v>4253</v>
      </c>
      <c r="I38" s="20">
        <v>1</v>
      </c>
      <c r="J38" s="16" t="s">
        <v>4252</v>
      </c>
      <c r="K38" s="15">
        <v>456</v>
      </c>
      <c r="L38" s="16" t="s">
        <v>4253</v>
      </c>
      <c r="M38" s="20">
        <v>1</v>
      </c>
      <c r="N38" s="16" t="s">
        <v>4252</v>
      </c>
      <c r="O38" s="15">
        <v>3684</v>
      </c>
      <c r="P38" s="16" t="s">
        <v>4253</v>
      </c>
      <c r="Q38" s="20">
        <v>1</v>
      </c>
      <c r="R38" s="16" t="s">
        <v>4252</v>
      </c>
      <c r="S38" s="15">
        <v>115</v>
      </c>
      <c r="T38" s="16" t="s">
        <v>4253</v>
      </c>
      <c r="U38" s="20">
        <v>1</v>
      </c>
      <c r="V38" s="16" t="s">
        <v>4252</v>
      </c>
      <c r="W38" s="15">
        <v>5102</v>
      </c>
      <c r="X38" s="16" t="s">
        <v>4252</v>
      </c>
      <c r="Y38" s="15">
        <v>5196</v>
      </c>
      <c r="Z38" s="16" t="s">
        <v>4254</v>
      </c>
      <c r="AA38" s="15">
        <v>801</v>
      </c>
      <c r="AB38" s="16" t="s">
        <v>4255</v>
      </c>
      <c r="AC38" s="20">
        <v>1.0064569999999999</v>
      </c>
      <c r="AD38" s="16" t="s">
        <v>4254</v>
      </c>
      <c r="AE38" s="15">
        <v>602</v>
      </c>
      <c r="AF38" s="16" t="s">
        <v>4255</v>
      </c>
      <c r="AG38" s="20">
        <v>0.91935900000000004</v>
      </c>
      <c r="AH38" s="16" t="s">
        <v>4254</v>
      </c>
      <c r="AI38" s="15">
        <v>2752</v>
      </c>
      <c r="AJ38" s="16" t="s">
        <v>4255</v>
      </c>
      <c r="AK38" s="20">
        <v>0.91885439999999996</v>
      </c>
      <c r="AL38" s="16" t="s">
        <v>4254</v>
      </c>
      <c r="AM38" s="15">
        <v>94</v>
      </c>
      <c r="AN38" s="16" t="s">
        <v>4255</v>
      </c>
      <c r="AO38" s="20">
        <v>0.99524089999999998</v>
      </c>
      <c r="AP38" s="16" t="s">
        <v>4256</v>
      </c>
      <c r="AQ38" s="15">
        <v>718</v>
      </c>
      <c r="AR38" s="16" t="s">
        <v>4257</v>
      </c>
      <c r="AS38" s="20">
        <v>1.0235609999999999</v>
      </c>
      <c r="AT38" s="16" t="s">
        <v>4256</v>
      </c>
      <c r="AU38" s="15">
        <v>648</v>
      </c>
      <c r="AV38" s="16" t="s">
        <v>4257</v>
      </c>
      <c r="AW38" s="20">
        <v>0.89529329999999996</v>
      </c>
      <c r="AX38" s="16" t="s">
        <v>4256</v>
      </c>
      <c r="AY38" s="15">
        <v>3999</v>
      </c>
      <c r="AZ38" s="16" t="s">
        <v>4257</v>
      </c>
      <c r="BA38" s="20">
        <v>0.74360219999999999</v>
      </c>
      <c r="BB38" s="16" t="s">
        <v>4256</v>
      </c>
      <c r="BC38" s="15">
        <v>54</v>
      </c>
      <c r="BD38" s="16" t="s">
        <v>4257</v>
      </c>
      <c r="BE38" s="20">
        <v>1.006618</v>
      </c>
      <c r="BF38" s="16" t="s">
        <v>4258</v>
      </c>
      <c r="BG38" s="15">
        <v>637</v>
      </c>
      <c r="BH38" s="16" t="s">
        <v>4259</v>
      </c>
      <c r="BI38" s="20">
        <v>1.0486740000000001</v>
      </c>
      <c r="BJ38" s="16" t="s">
        <v>4258</v>
      </c>
      <c r="BK38" s="15">
        <v>556</v>
      </c>
      <c r="BL38" s="16" t="s">
        <v>4259</v>
      </c>
      <c r="BM38" s="20">
        <v>0.9205487</v>
      </c>
      <c r="BN38" s="16" t="s">
        <v>4258</v>
      </c>
      <c r="BO38" s="15">
        <v>4776</v>
      </c>
      <c r="BP38" s="16" t="s">
        <v>4259</v>
      </c>
      <c r="BQ38" s="20">
        <v>0.7468477</v>
      </c>
      <c r="BR38" s="16" t="s">
        <v>4258</v>
      </c>
      <c r="BS38" s="15">
        <v>62</v>
      </c>
      <c r="BT38" s="16" t="s">
        <v>4259</v>
      </c>
      <c r="BU38" s="20">
        <v>1.031655</v>
      </c>
      <c r="BV38" s="16" t="s">
        <v>4260</v>
      </c>
      <c r="BW38" s="15">
        <v>638</v>
      </c>
      <c r="BX38" s="16" t="s">
        <v>4261</v>
      </c>
      <c r="BY38" s="20">
        <v>1.058095</v>
      </c>
      <c r="BZ38" s="16" t="s">
        <v>4260</v>
      </c>
      <c r="CA38" s="15">
        <v>540</v>
      </c>
      <c r="CB38" s="16" t="s">
        <v>4261</v>
      </c>
      <c r="CC38" s="20">
        <v>0.89080899999999996</v>
      </c>
      <c r="CD38" s="16" t="s">
        <v>4260</v>
      </c>
      <c r="CE38" s="15">
        <v>3571</v>
      </c>
      <c r="CF38" s="16" t="s">
        <v>4261</v>
      </c>
      <c r="CG38" s="20">
        <v>0.73310059999999999</v>
      </c>
      <c r="CH38" s="16" t="s">
        <v>4260</v>
      </c>
      <c r="CI38" s="15">
        <v>67</v>
      </c>
      <c r="CJ38" s="16" t="s">
        <v>4261</v>
      </c>
      <c r="CK38" s="20">
        <v>1.034632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4416.2034503199993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1696</v>
      </c>
      <c r="H39" s="16" t="s">
        <v>4253</v>
      </c>
      <c r="I39" s="20">
        <v>1</v>
      </c>
      <c r="J39" s="16" t="s">
        <v>4252</v>
      </c>
      <c r="K39" s="15">
        <v>987</v>
      </c>
      <c r="L39" s="16" t="s">
        <v>4253</v>
      </c>
      <c r="M39" s="20">
        <v>1</v>
      </c>
      <c r="N39" s="16" t="s">
        <v>4252</v>
      </c>
      <c r="O39" s="15">
        <v>707</v>
      </c>
      <c r="P39" s="16" t="s">
        <v>4253</v>
      </c>
      <c r="Q39" s="20">
        <v>1</v>
      </c>
      <c r="R39" s="16" t="s">
        <v>4252</v>
      </c>
      <c r="S39" s="15">
        <v>15</v>
      </c>
      <c r="T39" s="16" t="s">
        <v>4253</v>
      </c>
      <c r="U39" s="20">
        <v>1</v>
      </c>
      <c r="V39" s="16" t="s">
        <v>4252</v>
      </c>
      <c r="W39" s="15">
        <v>3405</v>
      </c>
      <c r="X39" s="16" t="s">
        <v>4252</v>
      </c>
      <c r="Y39" s="15">
        <v>3820</v>
      </c>
      <c r="Z39" s="16" t="s">
        <v>4254</v>
      </c>
      <c r="AA39" s="15">
        <v>1757</v>
      </c>
      <c r="AB39" s="16" t="s">
        <v>4255</v>
      </c>
      <c r="AC39" s="20">
        <v>1.0064569999999999</v>
      </c>
      <c r="AD39" s="16" t="s">
        <v>4254</v>
      </c>
      <c r="AE39" s="15">
        <v>647</v>
      </c>
      <c r="AF39" s="16" t="s">
        <v>4255</v>
      </c>
      <c r="AG39" s="20">
        <v>0.91935900000000004</v>
      </c>
      <c r="AH39" s="16" t="s">
        <v>4254</v>
      </c>
      <c r="AI39" s="15">
        <v>742</v>
      </c>
      <c r="AJ39" s="16" t="s">
        <v>4255</v>
      </c>
      <c r="AK39" s="20">
        <v>0.91885439999999996</v>
      </c>
      <c r="AL39" s="16" t="s">
        <v>4254</v>
      </c>
      <c r="AM39" s="15">
        <v>11</v>
      </c>
      <c r="AN39" s="16" t="s">
        <v>4255</v>
      </c>
      <c r="AO39" s="20">
        <v>0.99524089999999998</v>
      </c>
      <c r="AP39" s="16" t="s">
        <v>4256</v>
      </c>
      <c r="AQ39" s="15">
        <v>2244</v>
      </c>
      <c r="AR39" s="16" t="s">
        <v>4257</v>
      </c>
      <c r="AS39" s="20">
        <v>1.0235609999999999</v>
      </c>
      <c r="AT39" s="16" t="s">
        <v>4256</v>
      </c>
      <c r="AU39" s="15">
        <v>748</v>
      </c>
      <c r="AV39" s="16" t="s">
        <v>4257</v>
      </c>
      <c r="AW39" s="20">
        <v>0.89529329999999996</v>
      </c>
      <c r="AX39" s="16" t="s">
        <v>4256</v>
      </c>
      <c r="AY39" s="15">
        <v>386</v>
      </c>
      <c r="AZ39" s="16" t="s">
        <v>4257</v>
      </c>
      <c r="BA39" s="20">
        <v>0.74360219999999999</v>
      </c>
      <c r="BB39" s="16" t="s">
        <v>4256</v>
      </c>
      <c r="BC39" s="15">
        <v>11</v>
      </c>
      <c r="BD39" s="16" t="s">
        <v>4257</v>
      </c>
      <c r="BE39" s="20">
        <v>1.006618</v>
      </c>
      <c r="BF39" s="16" t="s">
        <v>4258</v>
      </c>
      <c r="BG39" s="15">
        <v>2052</v>
      </c>
      <c r="BH39" s="16" t="s">
        <v>4259</v>
      </c>
      <c r="BI39" s="20">
        <v>1.0486740000000001</v>
      </c>
      <c r="BJ39" s="16" t="s">
        <v>4258</v>
      </c>
      <c r="BK39" s="15">
        <v>629</v>
      </c>
      <c r="BL39" s="16" t="s">
        <v>4259</v>
      </c>
      <c r="BM39" s="20">
        <v>0.9205487</v>
      </c>
      <c r="BN39" s="16" t="s">
        <v>4258</v>
      </c>
      <c r="BO39" s="15">
        <v>276</v>
      </c>
      <c r="BP39" s="16" t="s">
        <v>4259</v>
      </c>
      <c r="BQ39" s="20">
        <v>0.7468477</v>
      </c>
      <c r="BR39" s="16" t="s">
        <v>4258</v>
      </c>
      <c r="BS39" s="15">
        <v>23</v>
      </c>
      <c r="BT39" s="16" t="s">
        <v>4259</v>
      </c>
      <c r="BU39" s="20">
        <v>1.031655</v>
      </c>
      <c r="BV39" s="16" t="s">
        <v>4260</v>
      </c>
      <c r="BW39" s="15">
        <v>2380</v>
      </c>
      <c r="BX39" s="16" t="s">
        <v>4261</v>
      </c>
      <c r="BY39" s="20">
        <v>1.058095</v>
      </c>
      <c r="BZ39" s="16" t="s">
        <v>4260</v>
      </c>
      <c r="CA39" s="15">
        <v>161</v>
      </c>
      <c r="CB39" s="16" t="s">
        <v>4261</v>
      </c>
      <c r="CC39" s="20">
        <v>0.89080899999999996</v>
      </c>
      <c r="CD39" s="16" t="s">
        <v>4260</v>
      </c>
      <c r="CE39" s="15">
        <v>524</v>
      </c>
      <c r="CF39" s="16" t="s">
        <v>4261</v>
      </c>
      <c r="CG39" s="20">
        <v>0.73310059999999999</v>
      </c>
      <c r="CH39" s="16" t="s">
        <v>4260</v>
      </c>
      <c r="CI39" s="15">
        <v>13</v>
      </c>
      <c r="CJ39" s="16" t="s">
        <v>4261</v>
      </c>
      <c r="CK39" s="20">
        <v>1.034632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3149.1209692399998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23971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23971</v>
      </c>
      <c r="X43" s="16" t="s">
        <v>4252</v>
      </c>
      <c r="Y43" s="15">
        <v>23971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24202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19192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21417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21312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18419.880957860001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6947</v>
      </c>
      <c r="H46" s="16" t="s">
        <v>4253</v>
      </c>
      <c r="I46" s="20">
        <v>1</v>
      </c>
      <c r="J46" s="16" t="s">
        <v>4252</v>
      </c>
      <c r="K46" s="15">
        <v>14077</v>
      </c>
      <c r="L46" s="16" t="s">
        <v>4253</v>
      </c>
      <c r="M46" s="20">
        <v>1</v>
      </c>
      <c r="N46" s="16" t="s">
        <v>4252</v>
      </c>
      <c r="O46" s="15">
        <v>484</v>
      </c>
      <c r="P46" s="16" t="s">
        <v>4253</v>
      </c>
      <c r="Q46" s="20">
        <v>1</v>
      </c>
      <c r="R46" s="16" t="s">
        <v>4252</v>
      </c>
      <c r="S46" s="15">
        <v>1756</v>
      </c>
      <c r="T46" s="16" t="s">
        <v>4253</v>
      </c>
      <c r="U46" s="20">
        <v>1</v>
      </c>
      <c r="V46" s="16" t="s">
        <v>4252</v>
      </c>
      <c r="W46" s="15">
        <v>23264</v>
      </c>
      <c r="X46" s="16" t="s">
        <v>4252</v>
      </c>
      <c r="Y46" s="15">
        <v>24675</v>
      </c>
      <c r="Z46" s="16" t="s">
        <v>4254</v>
      </c>
      <c r="AA46" s="15">
        <v>5356</v>
      </c>
      <c r="AB46" s="16" t="s">
        <v>4255</v>
      </c>
      <c r="AC46" s="20">
        <v>1.0064569999999999</v>
      </c>
      <c r="AD46" s="16" t="s">
        <v>4254</v>
      </c>
      <c r="AE46" s="15">
        <v>7821</v>
      </c>
      <c r="AF46" s="16" t="s">
        <v>4255</v>
      </c>
      <c r="AG46" s="20">
        <v>0.91935900000000004</v>
      </c>
      <c r="AH46" s="16" t="s">
        <v>4254</v>
      </c>
      <c r="AI46" s="15">
        <v>396</v>
      </c>
      <c r="AJ46" s="16" t="s">
        <v>4255</v>
      </c>
      <c r="AK46" s="20">
        <v>0.91885439999999996</v>
      </c>
      <c r="AL46" s="16" t="s">
        <v>4254</v>
      </c>
      <c r="AM46" s="15">
        <v>1242</v>
      </c>
      <c r="AN46" s="16" t="s">
        <v>4255</v>
      </c>
      <c r="AO46" s="20">
        <v>0.99524089999999998</v>
      </c>
      <c r="AP46" s="16" t="s">
        <v>4256</v>
      </c>
      <c r="AQ46" s="15">
        <v>2909</v>
      </c>
      <c r="AR46" s="16" t="s">
        <v>4257</v>
      </c>
      <c r="AS46" s="20">
        <v>1.0235609999999999</v>
      </c>
      <c r="AT46" s="16" t="s">
        <v>4256</v>
      </c>
      <c r="AU46" s="15">
        <v>4513</v>
      </c>
      <c r="AV46" s="16" t="s">
        <v>4257</v>
      </c>
      <c r="AW46" s="20">
        <v>0.89529329999999996</v>
      </c>
      <c r="AX46" s="16" t="s">
        <v>4256</v>
      </c>
      <c r="AY46" s="15">
        <v>34</v>
      </c>
      <c r="AZ46" s="16" t="s">
        <v>4257</v>
      </c>
      <c r="BA46" s="20">
        <v>0.74360219999999999</v>
      </c>
      <c r="BB46" s="16" t="s">
        <v>4256</v>
      </c>
      <c r="BC46" s="15">
        <v>610</v>
      </c>
      <c r="BD46" s="16" t="s">
        <v>4257</v>
      </c>
      <c r="BE46" s="20">
        <v>1.006618</v>
      </c>
      <c r="BF46" s="16" t="s">
        <v>4258</v>
      </c>
      <c r="BG46" s="15">
        <v>1726</v>
      </c>
      <c r="BH46" s="16" t="s">
        <v>4259</v>
      </c>
      <c r="BI46" s="20">
        <v>1.0486740000000001</v>
      </c>
      <c r="BJ46" s="16" t="s">
        <v>4258</v>
      </c>
      <c r="BK46" s="15">
        <v>2854</v>
      </c>
      <c r="BL46" s="16" t="s">
        <v>4259</v>
      </c>
      <c r="BM46" s="20">
        <v>0.9205487</v>
      </c>
      <c r="BN46" s="16" t="s">
        <v>4258</v>
      </c>
      <c r="BO46" s="15">
        <v>78</v>
      </c>
      <c r="BP46" s="16" t="s">
        <v>4259</v>
      </c>
      <c r="BQ46" s="20">
        <v>0.7468477</v>
      </c>
      <c r="BR46" s="16" t="s">
        <v>4258</v>
      </c>
      <c r="BS46" s="15">
        <v>403</v>
      </c>
      <c r="BT46" s="16" t="s">
        <v>4259</v>
      </c>
      <c r="BU46" s="20">
        <v>1.031655</v>
      </c>
      <c r="BV46" s="16" t="s">
        <v>4260</v>
      </c>
      <c r="BW46" s="15">
        <v>2576</v>
      </c>
      <c r="BX46" s="16" t="s">
        <v>4261</v>
      </c>
      <c r="BY46" s="20">
        <v>1.058095</v>
      </c>
      <c r="BZ46" s="16" t="s">
        <v>4260</v>
      </c>
      <c r="CA46" s="15">
        <v>3421</v>
      </c>
      <c r="CB46" s="16" t="s">
        <v>4261</v>
      </c>
      <c r="CC46" s="20">
        <v>0.89080899999999996</v>
      </c>
      <c r="CD46" s="16" t="s">
        <v>4260</v>
      </c>
      <c r="CE46" s="15">
        <v>3468</v>
      </c>
      <c r="CF46" s="16" t="s">
        <v>4261</v>
      </c>
      <c r="CG46" s="20">
        <v>0.73310059999999999</v>
      </c>
      <c r="CH46" s="16" t="s">
        <v>4260</v>
      </c>
      <c r="CI46" s="15">
        <v>2709</v>
      </c>
      <c r="CJ46" s="16" t="s">
        <v>4261</v>
      </c>
      <c r="CK46" s="20">
        <v>1.034632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12226.350543019998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713</v>
      </c>
      <c r="H48" s="16" t="s">
        <v>4253</v>
      </c>
      <c r="I48" s="20">
        <v>1</v>
      </c>
      <c r="J48" s="16" t="s">
        <v>4252</v>
      </c>
      <c r="K48" s="15">
        <v>3138</v>
      </c>
      <c r="L48" s="16" t="s">
        <v>4253</v>
      </c>
      <c r="M48" s="20">
        <v>1</v>
      </c>
      <c r="N48" s="16" t="s">
        <v>4252</v>
      </c>
      <c r="O48" s="15">
        <v>4531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8382</v>
      </c>
      <c r="X48" s="16" t="s">
        <v>4252</v>
      </c>
      <c r="Y48" s="15">
        <v>9441</v>
      </c>
      <c r="Z48" s="16" t="s">
        <v>4254</v>
      </c>
      <c r="AA48" s="15">
        <v>845</v>
      </c>
      <c r="AB48" s="16" t="s">
        <v>4255</v>
      </c>
      <c r="AC48" s="20">
        <v>1.0064569999999999</v>
      </c>
      <c r="AD48" s="16" t="s">
        <v>4254</v>
      </c>
      <c r="AE48" s="15">
        <v>3212</v>
      </c>
      <c r="AF48" s="16" t="s">
        <v>4255</v>
      </c>
      <c r="AG48" s="20">
        <v>0.91935900000000004</v>
      </c>
      <c r="AH48" s="16" t="s">
        <v>4254</v>
      </c>
      <c r="AI48" s="15">
        <v>7675</v>
      </c>
      <c r="AJ48" s="16" t="s">
        <v>4255</v>
      </c>
      <c r="AK48" s="20">
        <v>0.91885439999999996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1193</v>
      </c>
      <c r="AR48" s="16" t="s">
        <v>4257</v>
      </c>
      <c r="AS48" s="20">
        <v>1.0235609999999999</v>
      </c>
      <c r="AT48" s="16" t="s">
        <v>4256</v>
      </c>
      <c r="AU48" s="15">
        <v>6405</v>
      </c>
      <c r="AV48" s="16" t="s">
        <v>4257</v>
      </c>
      <c r="AW48" s="20">
        <v>0.89529329999999996</v>
      </c>
      <c r="AX48" s="16" t="s">
        <v>4256</v>
      </c>
      <c r="AY48" s="15">
        <v>9409</v>
      </c>
      <c r="AZ48" s="16" t="s">
        <v>4257</v>
      </c>
      <c r="BA48" s="20">
        <v>0.74360219999999999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823</v>
      </c>
      <c r="BH48" s="16" t="s">
        <v>4259</v>
      </c>
      <c r="BI48" s="20">
        <v>1.0486740000000001</v>
      </c>
      <c r="BJ48" s="16" t="s">
        <v>4258</v>
      </c>
      <c r="BK48" s="15">
        <v>3570</v>
      </c>
      <c r="BL48" s="16" t="s">
        <v>4259</v>
      </c>
      <c r="BM48" s="20">
        <v>0.9205487</v>
      </c>
      <c r="BN48" s="16" t="s">
        <v>4258</v>
      </c>
      <c r="BO48" s="15">
        <v>5412</v>
      </c>
      <c r="BP48" s="16" t="s">
        <v>4259</v>
      </c>
      <c r="BQ48" s="20">
        <v>0.7468477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430</v>
      </c>
      <c r="BX48" s="16" t="s">
        <v>4261</v>
      </c>
      <c r="BY48" s="20">
        <v>1.058095</v>
      </c>
      <c r="BZ48" s="16" t="s">
        <v>4260</v>
      </c>
      <c r="CA48" s="15">
        <v>2601</v>
      </c>
      <c r="CB48" s="16" t="s">
        <v>4261</v>
      </c>
      <c r="CC48" s="20">
        <v>0.89080899999999996</v>
      </c>
      <c r="CD48" s="16" t="s">
        <v>4260</v>
      </c>
      <c r="CE48" s="15">
        <v>4185</v>
      </c>
      <c r="CF48" s="16" t="s">
        <v>4261</v>
      </c>
      <c r="CG48" s="20">
        <v>0.73310059999999999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8382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130140</v>
      </c>
      <c r="T49" s="16" t="s">
        <v>4253</v>
      </c>
      <c r="U49" s="20">
        <v>1</v>
      </c>
      <c r="V49" s="16" t="s">
        <v>4252</v>
      </c>
      <c r="W49" s="15">
        <v>130140</v>
      </c>
      <c r="X49" s="16" t="s">
        <v>4252</v>
      </c>
      <c r="Y49" s="15">
        <v>137737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122613</v>
      </c>
      <c r="AN49" s="16" t="s">
        <v>4255</v>
      </c>
      <c r="AO49" s="20">
        <v>0.99524089999999998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109948</v>
      </c>
      <c r="BD49" s="16" t="s">
        <v>4257</v>
      </c>
      <c r="BE49" s="20">
        <v>1.006618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110867</v>
      </c>
      <c r="BT49" s="16" t="s">
        <v>4259</v>
      </c>
      <c r="BU49" s="20">
        <v>1.031655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105467</v>
      </c>
      <c r="CJ49" s="16" t="s">
        <v>4261</v>
      </c>
      <c r="CK49" s="20">
        <v>1.034632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117268.22727294001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38564</v>
      </c>
      <c r="T50" s="16" t="s">
        <v>4253</v>
      </c>
      <c r="U50" s="20">
        <v>1</v>
      </c>
      <c r="V50" s="16" t="s">
        <v>4252</v>
      </c>
      <c r="W50" s="15">
        <v>38564</v>
      </c>
      <c r="X50" s="16" t="s">
        <v>4252</v>
      </c>
      <c r="Y50" s="15">
        <v>39065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36899</v>
      </c>
      <c r="AN50" s="16" t="s">
        <v>4255</v>
      </c>
      <c r="AO50" s="20">
        <v>0.99524089999999998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35620</v>
      </c>
      <c r="BD50" s="16" t="s">
        <v>4257</v>
      </c>
      <c r="BE50" s="20">
        <v>1.006618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35964</v>
      </c>
      <c r="BT50" s="16" t="s">
        <v>4259</v>
      </c>
      <c r="BU50" s="20">
        <v>1.031655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34070</v>
      </c>
      <c r="CJ50" s="16" t="s">
        <v>4261</v>
      </c>
      <c r="CK50" s="20">
        <v>1.034632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36699.095957819998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63399</v>
      </c>
      <c r="T51" s="16" t="s">
        <v>4253</v>
      </c>
      <c r="U51" s="20">
        <v>1</v>
      </c>
      <c r="V51" s="16" t="s">
        <v>4252</v>
      </c>
      <c r="W51" s="15">
        <v>63399</v>
      </c>
      <c r="X51" s="16" t="s">
        <v>4252</v>
      </c>
      <c r="Y51" s="15">
        <v>64365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61329</v>
      </c>
      <c r="AN51" s="16" t="s">
        <v>4255</v>
      </c>
      <c r="AO51" s="20">
        <v>0.99524089999999998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58076</v>
      </c>
      <c r="BD51" s="16" t="s">
        <v>4257</v>
      </c>
      <c r="BE51" s="20">
        <v>1.006618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58562</v>
      </c>
      <c r="BT51" s="16" t="s">
        <v>4259</v>
      </c>
      <c r="BU51" s="20">
        <v>1.031655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55708</v>
      </c>
      <c r="CJ51" s="16" t="s">
        <v>4261</v>
      </c>
      <c r="CK51" s="20">
        <v>1.034632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60189.907138019997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13078</v>
      </c>
      <c r="T52" s="16" t="s">
        <v>4253</v>
      </c>
      <c r="U52" s="20">
        <v>1</v>
      </c>
      <c r="V52" s="16" t="s">
        <v>4252</v>
      </c>
      <c r="W52" s="15">
        <v>13078</v>
      </c>
      <c r="X52" s="16" t="s">
        <v>4252</v>
      </c>
      <c r="Y52" s="15">
        <v>13088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13106</v>
      </c>
      <c r="AN52" s="16" t="s">
        <v>4255</v>
      </c>
      <c r="AO52" s="20">
        <v>0.99524089999999998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10901</v>
      </c>
      <c r="BD52" s="16" t="s">
        <v>4257</v>
      </c>
      <c r="BE52" s="20">
        <v>1.006618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6914</v>
      </c>
      <c r="BT52" s="16" t="s">
        <v>4259</v>
      </c>
      <c r="BU52" s="20">
        <v>1.031655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8794</v>
      </c>
      <c r="CJ52" s="16" t="s">
        <v>4261</v>
      </c>
      <c r="CK52" s="20">
        <v>1.034632</v>
      </c>
      <c r="CL52" s="16" t="s">
        <v>4306</v>
      </c>
      <c r="CM52" s="15">
        <f>SUM(A2L145C10)/A2L145C1</f>
        <v>13078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4286</v>
      </c>
      <c r="T53" s="16" t="s">
        <v>4253</v>
      </c>
      <c r="U53" s="20">
        <v>1</v>
      </c>
      <c r="V53" s="16" t="s">
        <v>4252</v>
      </c>
      <c r="W53" s="15">
        <v>4286</v>
      </c>
      <c r="X53" s="16" t="s">
        <v>4252</v>
      </c>
      <c r="Y53" s="15">
        <v>4286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4303</v>
      </c>
      <c r="AN53" s="16" t="s">
        <v>4255</v>
      </c>
      <c r="AO53" s="20">
        <v>0.99524089999999998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3532</v>
      </c>
      <c r="BD53" s="16" t="s">
        <v>4257</v>
      </c>
      <c r="BE53" s="20">
        <v>1.006618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2233</v>
      </c>
      <c r="BT53" s="16" t="s">
        <v>4259</v>
      </c>
      <c r="BU53" s="20">
        <v>1.031655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2856</v>
      </c>
      <c r="CJ53" s="16" t="s">
        <v>4261</v>
      </c>
      <c r="CK53" s="20">
        <v>1.034632</v>
      </c>
      <c r="CL53" s="16" t="s">
        <v>4307</v>
      </c>
      <c r="CM53" s="15">
        <f>SUM(A2L146C10)/A2L146C1</f>
        <v>4286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3137</v>
      </c>
      <c r="T54" s="16" t="s">
        <v>4253</v>
      </c>
      <c r="U54" s="20">
        <v>1</v>
      </c>
      <c r="V54" s="16" t="s">
        <v>4252</v>
      </c>
      <c r="W54" s="15">
        <v>3137</v>
      </c>
      <c r="X54" s="16" t="s">
        <v>4252</v>
      </c>
      <c r="Y54" s="15">
        <v>3137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3101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3185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2023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2581</v>
      </c>
      <c r="CJ54" s="16" t="s">
        <v>4261</v>
      </c>
      <c r="CK54" s="20">
        <v>1.034632</v>
      </c>
      <c r="CL54" s="16" t="s">
        <v>4308</v>
      </c>
      <c r="CM54" s="15">
        <f>SUM(A2L147C10)/A2L147C1</f>
        <v>3137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9</v>
      </c>
      <c r="X55" s="16" t="s">
        <v>4252</v>
      </c>
      <c r="Y55" s="15">
        <v>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20</v>
      </c>
      <c r="AJ55" s="16" t="s">
        <v>4255</v>
      </c>
      <c r="AK55" s="20">
        <v>0.91885439999999996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18</v>
      </c>
      <c r="AZ55" s="16" t="s">
        <v>4257</v>
      </c>
      <c r="BA55" s="20">
        <v>0.74360219999999999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169</v>
      </c>
      <c r="BP55" s="16" t="s">
        <v>4259</v>
      </c>
      <c r="BQ55" s="20">
        <v>0.7468477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1828</v>
      </c>
      <c r="CF55" s="16" t="s">
        <v>4261</v>
      </c>
      <c r="CG55" s="20">
        <v>0.73310059999999999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9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32191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32191</v>
      </c>
      <c r="X57" s="16" t="s">
        <v>4252</v>
      </c>
      <c r="Y57" s="15">
        <v>32615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32127</v>
      </c>
      <c r="AJ57" s="16" t="s">
        <v>4255</v>
      </c>
      <c r="AK57" s="20">
        <v>0.91885439999999996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37220</v>
      </c>
      <c r="AZ57" s="16" t="s">
        <v>4257</v>
      </c>
      <c r="BA57" s="20">
        <v>0.74360219999999999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42654</v>
      </c>
      <c r="BP57" s="16" t="s">
        <v>4259</v>
      </c>
      <c r="BQ57" s="20">
        <v>0.7468477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42266</v>
      </c>
      <c r="CF57" s="16" t="s">
        <v>4261</v>
      </c>
      <c r="CG57" s="20">
        <v>0.73310059999999999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32191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28037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28037</v>
      </c>
      <c r="X61" s="16" t="s">
        <v>4252</v>
      </c>
      <c r="Y61" s="15">
        <v>28037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33908</v>
      </c>
      <c r="AJ61" s="16" t="s">
        <v>4255</v>
      </c>
      <c r="AK61" s="20">
        <v>0.91885439999999996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34685</v>
      </c>
      <c r="AZ61" s="16" t="s">
        <v>4257</v>
      </c>
      <c r="BA61" s="20">
        <v>0.74360219999999999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31328</v>
      </c>
      <c r="BP61" s="16" t="s">
        <v>4259</v>
      </c>
      <c r="BQ61" s="20">
        <v>0.7468477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31359</v>
      </c>
      <c r="CF61" s="16" t="s">
        <v>4261</v>
      </c>
      <c r="CG61" s="20">
        <v>0.73310059999999999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28037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997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997</v>
      </c>
      <c r="X62" s="16" t="s">
        <v>4252</v>
      </c>
      <c r="Y62" s="15">
        <v>997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1520</v>
      </c>
      <c r="AJ62" s="16" t="s">
        <v>4255</v>
      </c>
      <c r="AK62" s="20">
        <v>0.91885439999999996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2162</v>
      </c>
      <c r="AZ62" s="16" t="s">
        <v>4257</v>
      </c>
      <c r="BA62" s="20">
        <v>0.74360219999999999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980</v>
      </c>
      <c r="BP62" s="16" t="s">
        <v>4259</v>
      </c>
      <c r="BQ62" s="20">
        <v>0.7468477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1707</v>
      </c>
      <c r="CF62" s="16" t="s">
        <v>4261</v>
      </c>
      <c r="CG62" s="20">
        <v>0.73310059999999999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997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239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239</v>
      </c>
      <c r="X63" s="16" t="s">
        <v>4252</v>
      </c>
      <c r="Y63" s="15">
        <v>239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188</v>
      </c>
      <c r="AJ63" s="16" t="s">
        <v>4255</v>
      </c>
      <c r="AK63" s="20">
        <v>0.91885439999999996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222</v>
      </c>
      <c r="AZ63" s="16" t="s">
        <v>4257</v>
      </c>
      <c r="BA63" s="20">
        <v>0.74360219999999999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228</v>
      </c>
      <c r="BP63" s="16" t="s">
        <v>4259</v>
      </c>
      <c r="BQ63" s="20">
        <v>0.7468477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214</v>
      </c>
      <c r="CF63" s="16" t="s">
        <v>4261</v>
      </c>
      <c r="CG63" s="20">
        <v>0.73310059999999999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239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10662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10662</v>
      </c>
      <c r="X64" s="16" t="s">
        <v>4252</v>
      </c>
      <c r="Y64" s="15">
        <v>10662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9169</v>
      </c>
      <c r="AJ64" s="16" t="s">
        <v>4255</v>
      </c>
      <c r="AK64" s="20">
        <v>0.91885439999999996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7429</v>
      </c>
      <c r="AZ64" s="16" t="s">
        <v>4257</v>
      </c>
      <c r="BA64" s="20">
        <v>0.74360219999999999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8351</v>
      </c>
      <c r="BP64" s="16" t="s">
        <v>4259</v>
      </c>
      <c r="BQ64" s="20">
        <v>0.7468477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4418</v>
      </c>
      <c r="CF64" s="16" t="s">
        <v>4261</v>
      </c>
      <c r="CG64" s="20">
        <v>0.73310059999999999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10662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242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242</v>
      </c>
      <c r="X65" s="16" t="s">
        <v>4252</v>
      </c>
      <c r="Y65" s="15">
        <v>242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355</v>
      </c>
      <c r="AJ65" s="16" t="s">
        <v>4255</v>
      </c>
      <c r="AK65" s="20">
        <v>0.91885439999999996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312</v>
      </c>
      <c r="AZ65" s="16" t="s">
        <v>4257</v>
      </c>
      <c r="BA65" s="20">
        <v>0.74360219999999999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257</v>
      </c>
      <c r="BP65" s="16" t="s">
        <v>4259</v>
      </c>
      <c r="BQ65" s="20">
        <v>0.7468477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330</v>
      </c>
      <c r="CF65" s="16" t="s">
        <v>4261</v>
      </c>
      <c r="CG65" s="20">
        <v>0.73310059999999999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242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776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776</v>
      </c>
      <c r="X66" s="16" t="s">
        <v>4252</v>
      </c>
      <c r="Y66" s="15">
        <v>776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802</v>
      </c>
      <c r="AJ66" s="16" t="s">
        <v>4255</v>
      </c>
      <c r="AK66" s="20">
        <v>0.91885439999999996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1143</v>
      </c>
      <c r="AZ66" s="16" t="s">
        <v>4257</v>
      </c>
      <c r="BA66" s="20">
        <v>0.74360219999999999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581</v>
      </c>
      <c r="BP66" s="16" t="s">
        <v>4259</v>
      </c>
      <c r="BQ66" s="20">
        <v>0.7468477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910</v>
      </c>
      <c r="CF66" s="16" t="s">
        <v>4261</v>
      </c>
      <c r="CG66" s="20">
        <v>0.73310059999999999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776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IF(SSAC="Y",0,1023067)</f>
        <v>1023067</v>
      </c>
      <c r="T73" s="16" t="s">
        <v>4253</v>
      </c>
      <c r="U73" s="20">
        <v>1</v>
      </c>
      <c r="V73" s="16" t="s">
        <v>4252</v>
      </c>
      <c r="W73" s="15">
        <f>IF(SSAC="Y",0,1023067)</f>
        <v>1023067</v>
      </c>
      <c r="X73" s="16" t="s">
        <v>4252</v>
      </c>
      <c r="Y73" s="15">
        <f>IF(SSAC="Y",0,1025128)</f>
        <v>1025128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IF(SSAC="Y",0,1010621)</f>
        <v>1010621</v>
      </c>
      <c r="AN73" s="16" t="s">
        <v>4255</v>
      </c>
      <c r="AO73" s="20">
        <v>0.99524089999999998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IF(SSAC="Y",0,1108149)</f>
        <v>1108149</v>
      </c>
      <c r="BD73" s="16" t="s">
        <v>4257</v>
      </c>
      <c r="BE73" s="20">
        <v>1.006618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IF(SSAC="Y",0,1024785)</f>
        <v>1024785</v>
      </c>
      <c r="BT73" s="16" t="s">
        <v>4259</v>
      </c>
      <c r="BU73" s="20">
        <v>1.031655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IF(SSAC="Y",0,964695)</f>
        <v>964695</v>
      </c>
      <c r="CJ73" s="16" t="s">
        <v>4261</v>
      </c>
      <c r="CK73" s="20">
        <v>1.034632</v>
      </c>
      <c r="CL73" s="16" t="s">
        <v>4327</v>
      </c>
      <c r="CM73" s="15">
        <f>SUM(A2L166C10)/A2L166C1</f>
        <v>1023067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IF(SSAC="Y",0,341158)</f>
        <v>341158</v>
      </c>
      <c r="T74" s="16" t="s">
        <v>4253</v>
      </c>
      <c r="U74" s="20">
        <v>1</v>
      </c>
      <c r="V74" s="16" t="s">
        <v>4252</v>
      </c>
      <c r="W74" s="15">
        <f>IF(SSAC="Y",0,341158)</f>
        <v>341158</v>
      </c>
      <c r="X74" s="16" t="s">
        <v>4252</v>
      </c>
      <c r="Y74" s="15">
        <f>IF(SSAC="Y",0,341158)</f>
        <v>341158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IF(SSAC="Y",0,336573)</f>
        <v>336573</v>
      </c>
      <c r="AN74" s="16" t="s">
        <v>4255</v>
      </c>
      <c r="AO74" s="20">
        <v>0.99524089999999998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IF(SSAC="Y",0,370298)</f>
        <v>370298</v>
      </c>
      <c r="BD74" s="16" t="s">
        <v>4257</v>
      </c>
      <c r="BE74" s="20">
        <v>1.006618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IF(SSAC="Y",0,342555)</f>
        <v>342555</v>
      </c>
      <c r="BT74" s="16" t="s">
        <v>4259</v>
      </c>
      <c r="BU74" s="20">
        <v>1.031655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IF(SSAC="Y",0,322270)</f>
        <v>322270</v>
      </c>
      <c r="CJ74" s="16" t="s">
        <v>4261</v>
      </c>
      <c r="CK74" s="20">
        <v>1.034632</v>
      </c>
      <c r="CL74" s="16" t="s">
        <v>4328</v>
      </c>
      <c r="CM74" s="15">
        <f>SUM(A2L167C10)/A2L167C1</f>
        <v>341158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IF(SSAC="Y",0,100815)</f>
        <v>100815</v>
      </c>
      <c r="T75" s="16" t="s">
        <v>4253</v>
      </c>
      <c r="U75" s="20">
        <v>1</v>
      </c>
      <c r="V75" s="16" t="s">
        <v>4252</v>
      </c>
      <c r="W75" s="15">
        <f>IF(SSAC="Y",0,100815)</f>
        <v>100815</v>
      </c>
      <c r="X75" s="16" t="s">
        <v>4252</v>
      </c>
      <c r="Y75" s="15">
        <f>IF(SSAC="Y",0,100815)</f>
        <v>100815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IF(SSAC="Y",0,99499)</f>
        <v>99499</v>
      </c>
      <c r="AN75" s="16" t="s">
        <v>4255</v>
      </c>
      <c r="AO75" s="20">
        <v>0.99524089999999998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IF(SSAC="Y",0,95518)</f>
        <v>95518</v>
      </c>
      <c r="BD75" s="16" t="s">
        <v>4257</v>
      </c>
      <c r="BE75" s="20">
        <v>1.006618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IF(SSAC="Y",0,88341)</f>
        <v>88341</v>
      </c>
      <c r="BT75" s="16" t="s">
        <v>4259</v>
      </c>
      <c r="BU75" s="20">
        <v>1.031655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IF(SSAC="Y",0,83179)</f>
        <v>83179</v>
      </c>
      <c r="CJ75" s="16" t="s">
        <v>4261</v>
      </c>
      <c r="CK75" s="20">
        <v>1.034632</v>
      </c>
      <c r="CL75" s="16" t="s">
        <v>4329</v>
      </c>
      <c r="CM75" s="15">
        <f>SUM(A2L168C10)/A2L168C1</f>
        <v>100815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100287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100287</v>
      </c>
      <c r="X76" s="16" t="s">
        <v>4252</v>
      </c>
      <c r="Y76" s="15">
        <v>100410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107419</v>
      </c>
      <c r="AJ76" s="16" t="s">
        <v>4255</v>
      </c>
      <c r="AK76" s="20">
        <v>0.91885439999999996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115800</v>
      </c>
      <c r="AZ76" s="16" t="s">
        <v>4257</v>
      </c>
      <c r="BA76" s="20">
        <v>0.74360219999999999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123771</v>
      </c>
      <c r="BP76" s="16" t="s">
        <v>4259</v>
      </c>
      <c r="BQ76" s="20">
        <v>0.7468477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106737</v>
      </c>
      <c r="CF76" s="16" t="s">
        <v>4261</v>
      </c>
      <c r="CG76" s="20">
        <v>0.73310059999999999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100287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9999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9999</v>
      </c>
      <c r="X77" s="16" t="s">
        <v>4252</v>
      </c>
      <c r="Y77" s="15">
        <v>9999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9606</v>
      </c>
      <c r="AJ77" s="16" t="s">
        <v>4255</v>
      </c>
      <c r="AK77" s="20">
        <v>0.91885439999999996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10411</v>
      </c>
      <c r="AZ77" s="16" t="s">
        <v>4257</v>
      </c>
      <c r="BA77" s="20">
        <v>0.74360219999999999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9547</v>
      </c>
      <c r="BP77" s="16" t="s">
        <v>4259</v>
      </c>
      <c r="BQ77" s="20">
        <v>0.7468477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10180</v>
      </c>
      <c r="CF77" s="16" t="s">
        <v>4261</v>
      </c>
      <c r="CG77" s="20">
        <v>0.73310059999999999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9999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491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491</v>
      </c>
      <c r="X78" s="16" t="s">
        <v>4252</v>
      </c>
      <c r="Y78" s="15">
        <v>491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557</v>
      </c>
      <c r="AJ78" s="16" t="s">
        <v>4255</v>
      </c>
      <c r="AK78" s="20">
        <v>0.91885439999999996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756</v>
      </c>
      <c r="AZ78" s="16" t="s">
        <v>4257</v>
      </c>
      <c r="BA78" s="20">
        <v>0.74360219999999999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623</v>
      </c>
      <c r="BP78" s="16" t="s">
        <v>4259</v>
      </c>
      <c r="BQ78" s="20">
        <v>0.7468477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698</v>
      </c>
      <c r="CF78" s="16" t="s">
        <v>4261</v>
      </c>
      <c r="CG78" s="20">
        <v>0.73310059999999999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491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24917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24917</v>
      </c>
      <c r="X79" s="16" t="s">
        <v>4252</v>
      </c>
      <c r="Y79" s="15">
        <v>24917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28343</v>
      </c>
      <c r="AJ79" s="16" t="s">
        <v>4255</v>
      </c>
      <c r="AK79" s="20">
        <v>0.91885439999999996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32948</v>
      </c>
      <c r="AZ79" s="16" t="s">
        <v>4257</v>
      </c>
      <c r="BA79" s="20">
        <v>0.74360219999999999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33760</v>
      </c>
      <c r="BP79" s="16" t="s">
        <v>4259</v>
      </c>
      <c r="BQ79" s="20">
        <v>0.7468477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33163</v>
      </c>
      <c r="CF79" s="16" t="s">
        <v>4261</v>
      </c>
      <c r="CG79" s="20">
        <v>0.73310059999999999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24917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384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384</v>
      </c>
      <c r="X80" s="16" t="s">
        <v>4252</v>
      </c>
      <c r="Y80" s="15">
        <v>384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284</v>
      </c>
      <c r="AJ80" s="16" t="s">
        <v>4255</v>
      </c>
      <c r="AK80" s="20">
        <v>0.91885439999999996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734</v>
      </c>
      <c r="AZ80" s="16" t="s">
        <v>4257</v>
      </c>
      <c r="BA80" s="20">
        <v>0.74360219999999999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842</v>
      </c>
      <c r="BP80" s="16" t="s">
        <v>4259</v>
      </c>
      <c r="BQ80" s="20">
        <v>0.7468477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540</v>
      </c>
      <c r="CF80" s="16" t="s">
        <v>4261</v>
      </c>
      <c r="CG80" s="20">
        <v>0.73310059999999999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384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13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13</v>
      </c>
      <c r="X81" s="16" t="s">
        <v>4252</v>
      </c>
      <c r="Y81" s="15">
        <v>13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38</v>
      </c>
      <c r="AJ81" s="16" t="s">
        <v>4255</v>
      </c>
      <c r="AK81" s="20">
        <v>0.91885439999999996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80</v>
      </c>
      <c r="BP81" s="16" t="s">
        <v>4259</v>
      </c>
      <c r="BQ81" s="20">
        <v>0.7468477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13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IF(SSAC="Y",0,4405)</f>
        <v>4405</v>
      </c>
      <c r="H82" s="16" t="s">
        <v>4253</v>
      </c>
      <c r="I82" s="20">
        <v>1</v>
      </c>
      <c r="J82" s="16" t="s">
        <v>4252</v>
      </c>
      <c r="K82" s="15">
        <f>IF(SSAC="Y",0,11092)</f>
        <v>11092</v>
      </c>
      <c r="L82" s="16" t="s">
        <v>4253</v>
      </c>
      <c r="M82" s="20">
        <v>1</v>
      </c>
      <c r="N82" s="16" t="s">
        <v>4252</v>
      </c>
      <c r="O82" s="15">
        <f>IF(SSAC="Y",0,12611)</f>
        <v>12611</v>
      </c>
      <c r="P82" s="16" t="s">
        <v>4253</v>
      </c>
      <c r="Q82" s="20">
        <v>1</v>
      </c>
      <c r="R82" s="16" t="s">
        <v>4252</v>
      </c>
      <c r="S82" s="15">
        <f>IF(SSAC="Y",0,8122)</f>
        <v>8122</v>
      </c>
      <c r="T82" s="16" t="s">
        <v>4253</v>
      </c>
      <c r="U82" s="20">
        <v>1</v>
      </c>
      <c r="V82" s="16" t="s">
        <v>4252</v>
      </c>
      <c r="W82" s="15">
        <f>IF(SSAC="Y",0,36230)</f>
        <v>36230</v>
      </c>
      <c r="X82" s="16" t="s">
        <v>4252</v>
      </c>
      <c r="Y82" s="15">
        <f>IF(SSAC="Y",0,36230)</f>
        <v>36230</v>
      </c>
      <c r="Z82" s="16" t="s">
        <v>4254</v>
      </c>
      <c r="AA82" s="15">
        <f>IF(SSAC="Y",0,3952)</f>
        <v>3952</v>
      </c>
      <c r="AB82" s="16" t="s">
        <v>4255</v>
      </c>
      <c r="AC82" s="20">
        <v>1.0064569999999999</v>
      </c>
      <c r="AD82" s="16" t="s">
        <v>4254</v>
      </c>
      <c r="AE82" s="15">
        <f>IF(SSAC="Y",0,7061)</f>
        <v>7061</v>
      </c>
      <c r="AF82" s="16" t="s">
        <v>4255</v>
      </c>
      <c r="AG82" s="20">
        <v>0.91935900000000004</v>
      </c>
      <c r="AH82" s="16" t="s">
        <v>4254</v>
      </c>
      <c r="AI82" s="15">
        <f>IF(SSAC="Y",0,13184)</f>
        <v>13184</v>
      </c>
      <c r="AJ82" s="16" t="s">
        <v>4255</v>
      </c>
      <c r="AK82" s="20">
        <v>0.91885439999999996</v>
      </c>
      <c r="AL82" s="16" t="s">
        <v>4254</v>
      </c>
      <c r="AM82" s="15">
        <f>IF(SSAC="Y",0,1667)</f>
        <v>1667</v>
      </c>
      <c r="AN82" s="16" t="s">
        <v>4255</v>
      </c>
      <c r="AO82" s="20">
        <v>0.99524089999999998</v>
      </c>
      <c r="AP82" s="16" t="s">
        <v>4256</v>
      </c>
      <c r="AQ82" s="15">
        <f>IF(SSAC="Y",0,151)</f>
        <v>151</v>
      </c>
      <c r="AR82" s="16" t="s">
        <v>4257</v>
      </c>
      <c r="AS82" s="20">
        <v>1.0235609999999999</v>
      </c>
      <c r="AT82" s="16" t="s">
        <v>4256</v>
      </c>
      <c r="AU82" s="15">
        <f>IF(SSAC="Y",0,13420)</f>
        <v>13420</v>
      </c>
      <c r="AV82" s="16" t="s">
        <v>4257</v>
      </c>
      <c r="AW82" s="20">
        <v>0.89529329999999996</v>
      </c>
      <c r="AX82" s="16" t="s">
        <v>4256</v>
      </c>
      <c r="AY82" s="15">
        <f>IF(SSAC="Y",0,13055)</f>
        <v>13055</v>
      </c>
      <c r="AZ82" s="16" t="s">
        <v>4257</v>
      </c>
      <c r="BA82" s="20">
        <v>0.74360219999999999</v>
      </c>
      <c r="BB82" s="16" t="s">
        <v>4256</v>
      </c>
      <c r="BC82" s="15">
        <f>IF(SSAC="Y",0,287)</f>
        <v>287</v>
      </c>
      <c r="BD82" s="16" t="s">
        <v>4257</v>
      </c>
      <c r="BE82" s="20">
        <v>1.006618</v>
      </c>
      <c r="BF82" s="16" t="s">
        <v>4258</v>
      </c>
      <c r="BG82" s="15">
        <f>IF(SSAC="Y",0,115)</f>
        <v>115</v>
      </c>
      <c r="BH82" s="16" t="s">
        <v>4259</v>
      </c>
      <c r="BI82" s="20">
        <v>1.0486740000000001</v>
      </c>
      <c r="BJ82" s="16" t="s">
        <v>4258</v>
      </c>
      <c r="BK82" s="15">
        <f>IF(SSAC="Y",0,7920)</f>
        <v>7920</v>
      </c>
      <c r="BL82" s="16" t="s">
        <v>4259</v>
      </c>
      <c r="BM82" s="20">
        <v>0.9205487</v>
      </c>
      <c r="BN82" s="16" t="s">
        <v>4258</v>
      </c>
      <c r="BO82" s="15">
        <f>IF(SSAC="Y",0,14005)</f>
        <v>14005</v>
      </c>
      <c r="BP82" s="16" t="s">
        <v>4259</v>
      </c>
      <c r="BQ82" s="20">
        <v>0.7468477</v>
      </c>
      <c r="BR82" s="16" t="s">
        <v>4258</v>
      </c>
      <c r="BS82" s="15">
        <f>IF(SSAC="Y",0,326)</f>
        <v>326</v>
      </c>
      <c r="BT82" s="16" t="s">
        <v>4259</v>
      </c>
      <c r="BU82" s="20">
        <v>1.031655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IF(SSAC="Y",0,3763)</f>
        <v>3763</v>
      </c>
      <c r="CB82" s="16" t="s">
        <v>4261</v>
      </c>
      <c r="CC82" s="20">
        <v>0.89080899999999996</v>
      </c>
      <c r="CD82" s="16" t="s">
        <v>4260</v>
      </c>
      <c r="CE82" s="15">
        <f>IF(SSAC="Y",0,15616)</f>
        <v>15616</v>
      </c>
      <c r="CF82" s="16" t="s">
        <v>4261</v>
      </c>
      <c r="CG82" s="20">
        <v>0.73310059999999999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36230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30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30</v>
      </c>
      <c r="X87" s="16" t="s">
        <v>4252</v>
      </c>
      <c r="Y87" s="15">
        <v>30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5</v>
      </c>
      <c r="AF87" s="16" t="s">
        <v>4255</v>
      </c>
      <c r="AG87" s="20">
        <v>0.91935900000000004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4</v>
      </c>
      <c r="AV87" s="16" t="s">
        <v>4257</v>
      </c>
      <c r="AW87" s="20">
        <v>0.89529329999999996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18</v>
      </c>
      <c r="BL87" s="16" t="s">
        <v>4259</v>
      </c>
      <c r="BM87" s="20">
        <v>0.9205487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1</v>
      </c>
      <c r="BX87" s="16" t="s">
        <v>4261</v>
      </c>
      <c r="BY87" s="20">
        <v>1.058095</v>
      </c>
      <c r="BZ87" s="16" t="s">
        <v>4260</v>
      </c>
      <c r="CA87" s="15">
        <v>12</v>
      </c>
      <c r="CB87" s="16" t="s">
        <v>4261</v>
      </c>
      <c r="CC87" s="20">
        <v>0.89080899999999996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269</v>
      </c>
      <c r="CJ87" s="16" t="s">
        <v>4261</v>
      </c>
      <c r="CK87" s="20">
        <v>1.034632</v>
      </c>
      <c r="CL87" s="16" t="s">
        <v>4341</v>
      </c>
      <c r="CM87" s="15">
        <f>SUM(A2L180C10)/A2L180C1</f>
        <v>30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498228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129416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365161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1765124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2757929</v>
      </c>
      <c r="X88" s="16" t="s">
        <v>4347</v>
      </c>
      <c r="Y88" s="17">
        <f>SUM(A2L101C11:A2L180C11)-2*(SUM(A2L151C11:A2L153C11)+SUM(A2L157C11:A2L159C11)+SUM(A2L163C11:A2L165C11)+SUM(A2L172C11:A2L174C11))</f>
        <v>2801395</v>
      </c>
      <c r="Z88" s="16" t="s">
        <v>4348</v>
      </c>
      <c r="AA88" s="17">
        <f>SUM(A2L101C12:A2L180C12)-2*(SUM(A2L151C12:A2L153C12)+SUM(A2L157C12:A2L159C12)+SUM(A2L163C12:A2L165C12)+SUM(A2L172C12:A2L174C12))</f>
        <v>480180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114400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384400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1715980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446130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147809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386240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1823352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417830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133743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368286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1697196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408385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131670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357290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1600092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2643566.1889245803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F106B-1023-46EE-8157-7EA13EB72A9B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17816</v>
      </c>
      <c r="H8" s="16" t="s">
        <v>4253</v>
      </c>
      <c r="I8" s="20">
        <v>1</v>
      </c>
      <c r="J8" s="16" t="s">
        <v>4252</v>
      </c>
      <c r="K8" s="15">
        <v>31</v>
      </c>
      <c r="L8" s="16" t="s">
        <v>4253</v>
      </c>
      <c r="M8" s="20">
        <v>1</v>
      </c>
      <c r="N8" s="16" t="s">
        <v>4252</v>
      </c>
      <c r="O8" s="15">
        <v>3666</v>
      </c>
      <c r="P8" s="16" t="s">
        <v>4253</v>
      </c>
      <c r="Q8" s="20">
        <v>1</v>
      </c>
      <c r="R8" s="16" t="s">
        <v>4252</v>
      </c>
      <c r="S8" s="15">
        <v>1566</v>
      </c>
      <c r="T8" s="16" t="s">
        <v>4253</v>
      </c>
      <c r="U8" s="20">
        <v>1</v>
      </c>
      <c r="V8" s="16" t="s">
        <v>4252</v>
      </c>
      <c r="W8" s="15">
        <v>23079</v>
      </c>
      <c r="X8" s="16" t="s">
        <v>4252</v>
      </c>
      <c r="Y8" s="15">
        <v>25826</v>
      </c>
      <c r="Z8" s="16" t="s">
        <v>4254</v>
      </c>
      <c r="AA8" s="15">
        <v>20652</v>
      </c>
      <c r="AB8" s="16" t="s">
        <v>4255</v>
      </c>
      <c r="AC8" s="20">
        <v>1.0064569999999999</v>
      </c>
      <c r="AD8" s="16" t="s">
        <v>4254</v>
      </c>
      <c r="AE8" s="15">
        <v>523</v>
      </c>
      <c r="AF8" s="16" t="s">
        <v>4255</v>
      </c>
      <c r="AG8" s="20">
        <v>0.91935900000000004</v>
      </c>
      <c r="AH8" s="16" t="s">
        <v>4254</v>
      </c>
      <c r="AI8" s="15">
        <v>6456</v>
      </c>
      <c r="AJ8" s="16" t="s">
        <v>4255</v>
      </c>
      <c r="AK8" s="20">
        <v>0.91885439999999996</v>
      </c>
      <c r="AL8" s="16" t="s">
        <v>4254</v>
      </c>
      <c r="AM8" s="15">
        <v>1790</v>
      </c>
      <c r="AN8" s="16" t="s">
        <v>4255</v>
      </c>
      <c r="AO8" s="20">
        <v>0.99524089999999998</v>
      </c>
      <c r="AP8" s="16" t="s">
        <v>4256</v>
      </c>
      <c r="AQ8" s="15">
        <v>18414</v>
      </c>
      <c r="AR8" s="16" t="s">
        <v>4257</v>
      </c>
      <c r="AS8" s="20">
        <v>1.0235609999999999</v>
      </c>
      <c r="AT8" s="16" t="s">
        <v>4256</v>
      </c>
      <c r="AU8" s="15">
        <v>2371</v>
      </c>
      <c r="AV8" s="16" t="s">
        <v>4257</v>
      </c>
      <c r="AW8" s="20">
        <v>0.89529329999999996</v>
      </c>
      <c r="AX8" s="16" t="s">
        <v>4256</v>
      </c>
      <c r="AY8" s="15">
        <v>9277</v>
      </c>
      <c r="AZ8" s="16" t="s">
        <v>4257</v>
      </c>
      <c r="BA8" s="20">
        <v>0.74360219999999999</v>
      </c>
      <c r="BB8" s="16" t="s">
        <v>4256</v>
      </c>
      <c r="BC8" s="15">
        <v>1687</v>
      </c>
      <c r="BD8" s="16" t="s">
        <v>4257</v>
      </c>
      <c r="BE8" s="20">
        <v>1.006618</v>
      </c>
      <c r="BF8" s="16" t="s">
        <v>4258</v>
      </c>
      <c r="BG8" s="15">
        <v>18236</v>
      </c>
      <c r="BH8" s="16" t="s">
        <v>4259</v>
      </c>
      <c r="BI8" s="20">
        <v>1.0486740000000001</v>
      </c>
      <c r="BJ8" s="16" t="s">
        <v>4258</v>
      </c>
      <c r="BK8" s="15">
        <v>1136</v>
      </c>
      <c r="BL8" s="16" t="s">
        <v>4259</v>
      </c>
      <c r="BM8" s="20">
        <v>0.9205487</v>
      </c>
      <c r="BN8" s="16" t="s">
        <v>4258</v>
      </c>
      <c r="BO8" s="15">
        <v>8952</v>
      </c>
      <c r="BP8" s="16" t="s">
        <v>4259</v>
      </c>
      <c r="BQ8" s="20">
        <v>0.7468477</v>
      </c>
      <c r="BR8" s="16" t="s">
        <v>4258</v>
      </c>
      <c r="BS8" s="15">
        <v>1328</v>
      </c>
      <c r="BT8" s="16" t="s">
        <v>4259</v>
      </c>
      <c r="BU8" s="20">
        <v>1.031655</v>
      </c>
      <c r="BV8" s="16" t="s">
        <v>4260</v>
      </c>
      <c r="BW8" s="15">
        <v>16988</v>
      </c>
      <c r="BX8" s="16" t="s">
        <v>4261</v>
      </c>
      <c r="BY8" s="20">
        <v>1.058095</v>
      </c>
      <c r="BZ8" s="16" t="s">
        <v>4260</v>
      </c>
      <c r="CA8" s="15">
        <v>5072</v>
      </c>
      <c r="CB8" s="16" t="s">
        <v>4261</v>
      </c>
      <c r="CC8" s="20">
        <v>0.89080899999999996</v>
      </c>
      <c r="CD8" s="16" t="s">
        <v>4260</v>
      </c>
      <c r="CE8" s="15">
        <v>8248</v>
      </c>
      <c r="CF8" s="16" t="s">
        <v>4261</v>
      </c>
      <c r="CG8" s="20">
        <v>0.73310059999999999</v>
      </c>
      <c r="CH8" s="16" t="s">
        <v>4260</v>
      </c>
      <c r="CI8" s="15">
        <v>1934</v>
      </c>
      <c r="CJ8" s="16" t="s">
        <v>4261</v>
      </c>
      <c r="CK8" s="20">
        <v>1.034632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27208.644927366666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194265</v>
      </c>
      <c r="H9" s="16" t="s">
        <v>4253</v>
      </c>
      <c r="I9" s="20">
        <v>1</v>
      </c>
      <c r="J9" s="16" t="s">
        <v>4252</v>
      </c>
      <c r="K9" s="15">
        <v>341779</v>
      </c>
      <c r="L9" s="16" t="s">
        <v>4253</v>
      </c>
      <c r="M9" s="20">
        <v>1</v>
      </c>
      <c r="N9" s="16" t="s">
        <v>4252</v>
      </c>
      <c r="O9" s="15">
        <v>107667</v>
      </c>
      <c r="P9" s="16" t="s">
        <v>4253</v>
      </c>
      <c r="Q9" s="20">
        <v>1</v>
      </c>
      <c r="R9" s="16" t="s">
        <v>4252</v>
      </c>
      <c r="S9" s="15">
        <v>482</v>
      </c>
      <c r="T9" s="16" t="s">
        <v>4253</v>
      </c>
      <c r="U9" s="20">
        <v>1</v>
      </c>
      <c r="V9" s="16" t="s">
        <v>4252</v>
      </c>
      <c r="W9" s="15">
        <v>644193</v>
      </c>
      <c r="X9" s="16" t="s">
        <v>4252</v>
      </c>
      <c r="Y9" s="15">
        <v>655050</v>
      </c>
      <c r="Z9" s="16" t="s">
        <v>4254</v>
      </c>
      <c r="AA9" s="15">
        <v>197546</v>
      </c>
      <c r="AB9" s="16" t="s">
        <v>4255</v>
      </c>
      <c r="AC9" s="20">
        <v>1.0064569999999999</v>
      </c>
      <c r="AD9" s="16" t="s">
        <v>4254</v>
      </c>
      <c r="AE9" s="15">
        <v>427050</v>
      </c>
      <c r="AF9" s="16" t="s">
        <v>4255</v>
      </c>
      <c r="AG9" s="20">
        <v>0.91935900000000004</v>
      </c>
      <c r="AH9" s="16" t="s">
        <v>4254</v>
      </c>
      <c r="AI9" s="15">
        <v>118345</v>
      </c>
      <c r="AJ9" s="16" t="s">
        <v>4255</v>
      </c>
      <c r="AK9" s="20">
        <v>0.91885439999999996</v>
      </c>
      <c r="AL9" s="16" t="s">
        <v>4254</v>
      </c>
      <c r="AM9" s="15">
        <v>1395</v>
      </c>
      <c r="AN9" s="16" t="s">
        <v>4255</v>
      </c>
      <c r="AO9" s="20">
        <v>0.99524089999999998</v>
      </c>
      <c r="AP9" s="16" t="s">
        <v>4256</v>
      </c>
      <c r="AQ9" s="15">
        <v>185470</v>
      </c>
      <c r="AR9" s="16" t="s">
        <v>4257</v>
      </c>
      <c r="AS9" s="20">
        <v>1.0235609999999999</v>
      </c>
      <c r="AT9" s="16" t="s">
        <v>4256</v>
      </c>
      <c r="AU9" s="15">
        <v>394063</v>
      </c>
      <c r="AV9" s="16" t="s">
        <v>4257</v>
      </c>
      <c r="AW9" s="20">
        <v>0.89529329999999996</v>
      </c>
      <c r="AX9" s="16" t="s">
        <v>4256</v>
      </c>
      <c r="AY9" s="15">
        <v>192033</v>
      </c>
      <c r="AZ9" s="16" t="s">
        <v>4257</v>
      </c>
      <c r="BA9" s="20">
        <v>0.74360219999999999</v>
      </c>
      <c r="BB9" s="16" t="s">
        <v>4256</v>
      </c>
      <c r="BC9" s="15">
        <v>1673</v>
      </c>
      <c r="BD9" s="16" t="s">
        <v>4257</v>
      </c>
      <c r="BE9" s="20">
        <v>1.006618</v>
      </c>
      <c r="BF9" s="16" t="s">
        <v>4258</v>
      </c>
      <c r="BG9" s="15">
        <v>161393</v>
      </c>
      <c r="BH9" s="16" t="s">
        <v>4259</v>
      </c>
      <c r="BI9" s="20">
        <v>1.0486740000000001</v>
      </c>
      <c r="BJ9" s="16" t="s">
        <v>4258</v>
      </c>
      <c r="BK9" s="15">
        <v>344279</v>
      </c>
      <c r="BL9" s="16" t="s">
        <v>4259</v>
      </c>
      <c r="BM9" s="20">
        <v>0.9205487</v>
      </c>
      <c r="BN9" s="16" t="s">
        <v>4258</v>
      </c>
      <c r="BO9" s="15">
        <v>196104</v>
      </c>
      <c r="BP9" s="16" t="s">
        <v>4259</v>
      </c>
      <c r="BQ9" s="20">
        <v>0.7468477</v>
      </c>
      <c r="BR9" s="16" t="s">
        <v>4258</v>
      </c>
      <c r="BS9" s="15">
        <v>1515</v>
      </c>
      <c r="BT9" s="16" t="s">
        <v>4259</v>
      </c>
      <c r="BU9" s="20">
        <v>1.031655</v>
      </c>
      <c r="BV9" s="16" t="s">
        <v>4260</v>
      </c>
      <c r="BW9" s="15">
        <v>155247</v>
      </c>
      <c r="BX9" s="16" t="s">
        <v>4261</v>
      </c>
      <c r="BY9" s="20">
        <v>1.058095</v>
      </c>
      <c r="BZ9" s="16" t="s">
        <v>4260</v>
      </c>
      <c r="CA9" s="15">
        <v>329870</v>
      </c>
      <c r="CB9" s="16" t="s">
        <v>4261</v>
      </c>
      <c r="CC9" s="20">
        <v>0.89080899999999996</v>
      </c>
      <c r="CD9" s="16" t="s">
        <v>4260</v>
      </c>
      <c r="CE9" s="15">
        <v>163340</v>
      </c>
      <c r="CF9" s="16" t="s">
        <v>4261</v>
      </c>
      <c r="CG9" s="20">
        <v>0.73310059999999999</v>
      </c>
      <c r="CH9" s="16" t="s">
        <v>4260</v>
      </c>
      <c r="CI9" s="15">
        <v>1664</v>
      </c>
      <c r="CJ9" s="16" t="s">
        <v>4261</v>
      </c>
      <c r="CK9" s="20">
        <v>1.034632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677626.35201000003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3365</v>
      </c>
      <c r="L10" s="16" t="s">
        <v>4253</v>
      </c>
      <c r="M10" s="20">
        <v>1</v>
      </c>
      <c r="N10" s="16" t="s">
        <v>4252</v>
      </c>
      <c r="O10" s="15">
        <v>3924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7289</v>
      </c>
      <c r="X10" s="16" t="s">
        <v>4252</v>
      </c>
      <c r="Y10" s="15">
        <v>7289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2548</v>
      </c>
      <c r="AF10" s="16" t="s">
        <v>4255</v>
      </c>
      <c r="AG10" s="20">
        <v>0.91935900000000004</v>
      </c>
      <c r="AH10" s="16" t="s">
        <v>4254</v>
      </c>
      <c r="AI10" s="15">
        <v>2091</v>
      </c>
      <c r="AJ10" s="16" t="s">
        <v>4255</v>
      </c>
      <c r="AK10" s="20">
        <v>0.91885439999999996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3125</v>
      </c>
      <c r="AV10" s="16" t="s">
        <v>4257</v>
      </c>
      <c r="AW10" s="20">
        <v>0.89529329999999996</v>
      </c>
      <c r="AX10" s="16" t="s">
        <v>4256</v>
      </c>
      <c r="AY10" s="15">
        <v>2359</v>
      </c>
      <c r="AZ10" s="16" t="s">
        <v>4257</v>
      </c>
      <c r="BA10" s="20">
        <v>0.74360219999999999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2944</v>
      </c>
      <c r="BL10" s="16" t="s">
        <v>4259</v>
      </c>
      <c r="BM10" s="20">
        <v>0.9205487</v>
      </c>
      <c r="BN10" s="16" t="s">
        <v>4258</v>
      </c>
      <c r="BO10" s="15">
        <v>4085</v>
      </c>
      <c r="BP10" s="16" t="s">
        <v>4259</v>
      </c>
      <c r="BQ10" s="20">
        <v>0.7468477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2504</v>
      </c>
      <c r="CB10" s="16" t="s">
        <v>4261</v>
      </c>
      <c r="CC10" s="20">
        <v>0.89080899999999996</v>
      </c>
      <c r="CD10" s="16" t="s">
        <v>4260</v>
      </c>
      <c r="CE10" s="15">
        <v>5686</v>
      </c>
      <c r="CF10" s="16" t="s">
        <v>4261</v>
      </c>
      <c r="CG10" s="20">
        <v>0.73310059999999999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5368.2668115666665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6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</v>
      </c>
      <c r="X11" s="16" t="s">
        <v>4252</v>
      </c>
      <c r="Y11" s="15">
        <v>6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116</v>
      </c>
      <c r="AF11" s="16" t="s">
        <v>4255</v>
      </c>
      <c r="AG11" s="20">
        <v>0.91935900000000004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295</v>
      </c>
      <c r="AV11" s="16" t="s">
        <v>4257</v>
      </c>
      <c r="AW11" s="20">
        <v>0.89529329999999996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335</v>
      </c>
      <c r="BL11" s="16" t="s">
        <v>4259</v>
      </c>
      <c r="BM11" s="20">
        <v>0.9205487</v>
      </c>
      <c r="BN11" s="16" t="s">
        <v>4258</v>
      </c>
      <c r="BO11" s="15">
        <v>79</v>
      </c>
      <c r="BP11" s="16" t="s">
        <v>4259</v>
      </c>
      <c r="BQ11" s="20">
        <v>0.7468477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6</v>
      </c>
      <c r="CB11" s="16" t="s">
        <v>4261</v>
      </c>
      <c r="CC11" s="20">
        <v>0.89080899999999996</v>
      </c>
      <c r="CD11" s="16" t="s">
        <v>4260</v>
      </c>
      <c r="CE11" s="15">
        <v>262</v>
      </c>
      <c r="CF11" s="16" t="s">
        <v>4261</v>
      </c>
      <c r="CG11" s="20">
        <v>0.73310059999999999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100137</v>
      </c>
      <c r="T12" s="16" t="s">
        <v>4253</v>
      </c>
      <c r="U12" s="20">
        <v>1</v>
      </c>
      <c r="V12" s="16" t="s">
        <v>4252</v>
      </c>
      <c r="W12" s="15">
        <v>100137</v>
      </c>
      <c r="X12" s="16" t="s">
        <v>4252</v>
      </c>
      <c r="Y12" s="15">
        <v>104713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99650</v>
      </c>
      <c r="AN12" s="16" t="s">
        <v>4255</v>
      </c>
      <c r="AO12" s="20">
        <v>0.99524089999999998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95014</v>
      </c>
      <c r="BD12" s="16" t="s">
        <v>4257</v>
      </c>
      <c r="BE12" s="20">
        <v>1.006618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90098</v>
      </c>
      <c r="BT12" s="16" t="s">
        <v>4259</v>
      </c>
      <c r="BU12" s="20">
        <v>1.031655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84447</v>
      </c>
      <c r="CJ12" s="16" t="s">
        <v>4261</v>
      </c>
      <c r="CK12" s="20">
        <v>1.034632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98318.51944566665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9756</v>
      </c>
      <c r="T13" s="16" t="s">
        <v>4253</v>
      </c>
      <c r="U13" s="20">
        <v>1</v>
      </c>
      <c r="V13" s="16" t="s">
        <v>4252</v>
      </c>
      <c r="W13" s="15">
        <v>9756</v>
      </c>
      <c r="X13" s="16" t="s">
        <v>4252</v>
      </c>
      <c r="Y13" s="15">
        <v>9758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9780</v>
      </c>
      <c r="AN13" s="16" t="s">
        <v>4255</v>
      </c>
      <c r="AO13" s="20">
        <v>0.99524089999999998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8208</v>
      </c>
      <c r="BD13" s="16" t="s">
        <v>4257</v>
      </c>
      <c r="BE13" s="20">
        <v>1.006618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5206</v>
      </c>
      <c r="BT13" s="16" t="s">
        <v>4259</v>
      </c>
      <c r="BU13" s="20">
        <v>1.031655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6647</v>
      </c>
      <c r="CJ13" s="16" t="s">
        <v>4261</v>
      </c>
      <c r="CK13" s="20">
        <v>1.034632</v>
      </c>
      <c r="CL13" s="16" t="s">
        <v>4514</v>
      </c>
      <c r="CM13" s="15">
        <f>SUM(A2L206C10)/A2L206C1</f>
        <v>9756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229038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229038</v>
      </c>
      <c r="X14" s="16" t="s">
        <v>4252</v>
      </c>
      <c r="Y14" s="15">
        <v>229038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253754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266851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266877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268801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229038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214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214</v>
      </c>
      <c r="X16" s="16" t="s">
        <v>4252</v>
      </c>
      <c r="Y16" s="15">
        <v>214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89</v>
      </c>
      <c r="AJ16" s="16" t="s">
        <v>4255</v>
      </c>
      <c r="AK16" s="20">
        <v>0.91885439999999996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60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214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1</v>
      </c>
      <c r="CF17" s="16" t="s">
        <v>4261</v>
      </c>
      <c r="CG17" s="20">
        <v>0.73310059999999999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1396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1396</v>
      </c>
      <c r="X19" s="16" t="s">
        <v>4252</v>
      </c>
      <c r="Y19" s="15">
        <v>1396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1921</v>
      </c>
      <c r="AJ19" s="16" t="s">
        <v>4255</v>
      </c>
      <c r="AK19" s="20">
        <v>0.91885439999999996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15741</v>
      </c>
      <c r="AZ19" s="16" t="s">
        <v>4257</v>
      </c>
      <c r="BA19" s="20">
        <v>0.74360219999999999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2280</v>
      </c>
      <c r="BP19" s="16" t="s">
        <v>4259</v>
      </c>
      <c r="BQ19" s="20">
        <v>0.7468477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1722</v>
      </c>
      <c r="CF19" s="16" t="s">
        <v>4261</v>
      </c>
      <c r="CG19" s="20">
        <v>0.73310059999999999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1396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424874</v>
      </c>
      <c r="T20" s="16" t="s">
        <v>4253</v>
      </c>
      <c r="U20" s="20">
        <v>1</v>
      </c>
      <c r="V20" s="16" t="s">
        <v>4252</v>
      </c>
      <c r="W20" s="15">
        <v>424874</v>
      </c>
      <c r="X20" s="16" t="s">
        <v>4252</v>
      </c>
      <c r="Y20" s="15">
        <v>424908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434947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385485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402081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430572</v>
      </c>
      <c r="CJ20" s="16" t="s">
        <v>4261</v>
      </c>
      <c r="CK20" s="20">
        <v>1.034632</v>
      </c>
      <c r="CL20" s="16" t="s">
        <v>4521</v>
      </c>
      <c r="CM20" s="15">
        <f>SUM(A2L213C10)/A2L213C1</f>
        <v>424874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133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133</v>
      </c>
      <c r="X21" s="16" t="s">
        <v>4252</v>
      </c>
      <c r="Y21" s="15">
        <v>133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86</v>
      </c>
      <c r="AJ21" s="16" t="s">
        <v>4255</v>
      </c>
      <c r="AK21" s="20">
        <v>0.91885439999999996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119</v>
      </c>
      <c r="AZ21" s="16" t="s">
        <v>4257</v>
      </c>
      <c r="BA21" s="20">
        <v>0.74360219999999999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972</v>
      </c>
      <c r="CF21" s="16" t="s">
        <v>4261</v>
      </c>
      <c r="CG21" s="20">
        <v>0.73310059999999999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133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11</v>
      </c>
      <c r="BP22" s="16" t="s">
        <v>4259</v>
      </c>
      <c r="BQ22" s="20">
        <v>0.7468477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3110</v>
      </c>
      <c r="H25" s="16" t="s">
        <v>4253</v>
      </c>
      <c r="I25" s="20">
        <v>1</v>
      </c>
      <c r="J25" s="16" t="s">
        <v>4252</v>
      </c>
      <c r="K25" s="15">
        <v>37</v>
      </c>
      <c r="L25" s="16" t="s">
        <v>4253</v>
      </c>
      <c r="M25" s="20">
        <v>1</v>
      </c>
      <c r="N25" s="16" t="s">
        <v>4252</v>
      </c>
      <c r="O25" s="15">
        <v>731</v>
      </c>
      <c r="P25" s="16" t="s">
        <v>4253</v>
      </c>
      <c r="Q25" s="20">
        <v>1</v>
      </c>
      <c r="R25" s="16" t="s">
        <v>4252</v>
      </c>
      <c r="S25" s="15">
        <v>316</v>
      </c>
      <c r="T25" s="16" t="s">
        <v>4253</v>
      </c>
      <c r="U25" s="20">
        <v>1</v>
      </c>
      <c r="V25" s="16" t="s">
        <v>4252</v>
      </c>
      <c r="W25" s="15">
        <v>4194</v>
      </c>
      <c r="X25" s="16" t="s">
        <v>4252</v>
      </c>
      <c r="Y25" s="15">
        <v>4195</v>
      </c>
      <c r="Z25" s="16" t="s">
        <v>4254</v>
      </c>
      <c r="AA25" s="15">
        <v>3507</v>
      </c>
      <c r="AB25" s="16" t="s">
        <v>4255</v>
      </c>
      <c r="AC25" s="20">
        <v>1.0064569999999999</v>
      </c>
      <c r="AD25" s="16" t="s">
        <v>4254</v>
      </c>
      <c r="AE25" s="15">
        <v>32</v>
      </c>
      <c r="AF25" s="16" t="s">
        <v>4255</v>
      </c>
      <c r="AG25" s="20">
        <v>0.91935900000000004</v>
      </c>
      <c r="AH25" s="16" t="s">
        <v>4254</v>
      </c>
      <c r="AI25" s="15">
        <v>781</v>
      </c>
      <c r="AJ25" s="16" t="s">
        <v>4255</v>
      </c>
      <c r="AK25" s="20">
        <v>0.91885439999999996</v>
      </c>
      <c r="AL25" s="16" t="s">
        <v>4254</v>
      </c>
      <c r="AM25" s="15">
        <v>364</v>
      </c>
      <c r="AN25" s="16" t="s">
        <v>4255</v>
      </c>
      <c r="AO25" s="20">
        <v>0.99524089999999998</v>
      </c>
      <c r="AP25" s="16" t="s">
        <v>4256</v>
      </c>
      <c r="AQ25" s="15">
        <v>3503</v>
      </c>
      <c r="AR25" s="16" t="s">
        <v>4257</v>
      </c>
      <c r="AS25" s="20">
        <v>1.0235609999999999</v>
      </c>
      <c r="AT25" s="16" t="s">
        <v>4256</v>
      </c>
      <c r="AU25" s="15">
        <v>14</v>
      </c>
      <c r="AV25" s="16" t="s">
        <v>4257</v>
      </c>
      <c r="AW25" s="20">
        <v>0.89529329999999996</v>
      </c>
      <c r="AX25" s="16" t="s">
        <v>4256</v>
      </c>
      <c r="AY25" s="15">
        <v>1552</v>
      </c>
      <c r="AZ25" s="16" t="s">
        <v>4257</v>
      </c>
      <c r="BA25" s="20">
        <v>0.74360219999999999</v>
      </c>
      <c r="BB25" s="16" t="s">
        <v>4256</v>
      </c>
      <c r="BC25" s="15">
        <v>319</v>
      </c>
      <c r="BD25" s="16" t="s">
        <v>4257</v>
      </c>
      <c r="BE25" s="20">
        <v>1.006618</v>
      </c>
      <c r="BF25" s="16" t="s">
        <v>4258</v>
      </c>
      <c r="BG25" s="15">
        <v>2736</v>
      </c>
      <c r="BH25" s="16" t="s">
        <v>4259</v>
      </c>
      <c r="BI25" s="20">
        <v>1.0486740000000001</v>
      </c>
      <c r="BJ25" s="16" t="s">
        <v>4258</v>
      </c>
      <c r="BK25" s="15">
        <v>9</v>
      </c>
      <c r="BL25" s="16" t="s">
        <v>4259</v>
      </c>
      <c r="BM25" s="20">
        <v>0.9205487</v>
      </c>
      <c r="BN25" s="16" t="s">
        <v>4258</v>
      </c>
      <c r="BO25" s="15">
        <v>866</v>
      </c>
      <c r="BP25" s="16" t="s">
        <v>4259</v>
      </c>
      <c r="BQ25" s="20">
        <v>0.7468477</v>
      </c>
      <c r="BR25" s="16" t="s">
        <v>4258</v>
      </c>
      <c r="BS25" s="15">
        <v>299</v>
      </c>
      <c r="BT25" s="16" t="s">
        <v>4259</v>
      </c>
      <c r="BU25" s="20">
        <v>1.031655</v>
      </c>
      <c r="BV25" s="16" t="s">
        <v>4260</v>
      </c>
      <c r="BW25" s="15">
        <v>2660</v>
      </c>
      <c r="BX25" s="16" t="s">
        <v>4261</v>
      </c>
      <c r="BY25" s="20">
        <v>1.058095</v>
      </c>
      <c r="BZ25" s="16" t="s">
        <v>4260</v>
      </c>
      <c r="CA25" s="15">
        <v>6</v>
      </c>
      <c r="CB25" s="16" t="s">
        <v>4261</v>
      </c>
      <c r="CC25" s="20">
        <v>0.89080899999999996</v>
      </c>
      <c r="CD25" s="16" t="s">
        <v>4260</v>
      </c>
      <c r="CE25" s="15">
        <v>889</v>
      </c>
      <c r="CF25" s="16" t="s">
        <v>4261</v>
      </c>
      <c r="CG25" s="20">
        <v>0.73310059999999999</v>
      </c>
      <c r="CH25" s="16" t="s">
        <v>4260</v>
      </c>
      <c r="CI25" s="15">
        <v>268</v>
      </c>
      <c r="CJ25" s="16" t="s">
        <v>4261</v>
      </c>
      <c r="CK25" s="20">
        <v>1.034632</v>
      </c>
      <c r="CL25" s="16" t="s">
        <v>4526</v>
      </c>
      <c r="CM25" s="15">
        <f>SUM(A2L218C10)/A2L218C1</f>
        <v>4194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215191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345218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343977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537131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1441517</v>
      </c>
      <c r="X26" s="16" t="s">
        <v>4532</v>
      </c>
      <c r="Y26" s="17">
        <f>SUM(A2L201C11:A2L218C11)-2*(A2L208C11+A2L210C11+A2L212C11+A2L215C11+A2L216C11)</f>
        <v>1459734</v>
      </c>
      <c r="Z26" s="16" t="s">
        <v>4533</v>
      </c>
      <c r="AA26" s="17">
        <f>SUM(A2L201C12:A2L218C12)-2*SUM(A2L208C12,A2L210C12,A2L212C12,A2L215C12,A2L216C12)</f>
        <v>221705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430269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379681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547926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207387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399868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456510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492386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182365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348703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474672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500527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174895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337458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446475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525532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1475340.7831946001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8657</v>
      </c>
      <c r="H27" s="16" t="s">
        <v>4253</v>
      </c>
      <c r="I27" s="20">
        <v>1</v>
      </c>
      <c r="J27" s="16" t="s">
        <v>4252</v>
      </c>
      <c r="K27" s="15">
        <v>1009</v>
      </c>
      <c r="L27" s="16" t="s">
        <v>4253</v>
      </c>
      <c r="M27" s="20">
        <v>1</v>
      </c>
      <c r="N27" s="16" t="s">
        <v>4252</v>
      </c>
      <c r="O27" s="15">
        <v>2798</v>
      </c>
      <c r="P27" s="16" t="s">
        <v>4253</v>
      </c>
      <c r="Q27" s="20">
        <v>1</v>
      </c>
      <c r="R27" s="16" t="s">
        <v>4252</v>
      </c>
      <c r="S27" s="15">
        <v>1221</v>
      </c>
      <c r="T27" s="16" t="s">
        <v>4253</v>
      </c>
      <c r="U27" s="20">
        <v>1</v>
      </c>
      <c r="V27" s="16" t="s">
        <v>4252</v>
      </c>
      <c r="W27" s="15">
        <v>13685</v>
      </c>
      <c r="X27" s="16" t="s">
        <v>4252</v>
      </c>
      <c r="Y27" s="15">
        <v>13685</v>
      </c>
      <c r="Z27" s="16" t="s">
        <v>4254</v>
      </c>
      <c r="AA27" s="15">
        <v>8833</v>
      </c>
      <c r="AB27" s="16" t="s">
        <v>4255</v>
      </c>
      <c r="AC27" s="20">
        <v>1.0064569999999999</v>
      </c>
      <c r="AD27" s="16" t="s">
        <v>4254</v>
      </c>
      <c r="AE27" s="15">
        <v>1281</v>
      </c>
      <c r="AF27" s="16" t="s">
        <v>4255</v>
      </c>
      <c r="AG27" s="20">
        <v>0.91935900000000004</v>
      </c>
      <c r="AH27" s="16" t="s">
        <v>4254</v>
      </c>
      <c r="AI27" s="15">
        <v>4654</v>
      </c>
      <c r="AJ27" s="16" t="s">
        <v>4255</v>
      </c>
      <c r="AK27" s="20">
        <v>0.91885439999999996</v>
      </c>
      <c r="AL27" s="16" t="s">
        <v>4254</v>
      </c>
      <c r="AM27" s="15">
        <v>1164</v>
      </c>
      <c r="AN27" s="16" t="s">
        <v>4255</v>
      </c>
      <c r="AO27" s="20">
        <v>0.99524089999999998</v>
      </c>
      <c r="AP27" s="16" t="s">
        <v>4256</v>
      </c>
      <c r="AQ27" s="15">
        <v>8610</v>
      </c>
      <c r="AR27" s="16" t="s">
        <v>4257</v>
      </c>
      <c r="AS27" s="20">
        <v>1.0235609999999999</v>
      </c>
      <c r="AT27" s="16" t="s">
        <v>4256</v>
      </c>
      <c r="AU27" s="15">
        <v>1071</v>
      </c>
      <c r="AV27" s="16" t="s">
        <v>4257</v>
      </c>
      <c r="AW27" s="20">
        <v>0.89529329999999996</v>
      </c>
      <c r="AX27" s="16" t="s">
        <v>4256</v>
      </c>
      <c r="AY27" s="15">
        <v>4616</v>
      </c>
      <c r="AZ27" s="16" t="s">
        <v>4257</v>
      </c>
      <c r="BA27" s="20">
        <v>0.74360219999999999</v>
      </c>
      <c r="BB27" s="16" t="s">
        <v>4256</v>
      </c>
      <c r="BC27" s="15">
        <v>989</v>
      </c>
      <c r="BD27" s="16" t="s">
        <v>4257</v>
      </c>
      <c r="BE27" s="20">
        <v>1.006618</v>
      </c>
      <c r="BF27" s="16" t="s">
        <v>4258</v>
      </c>
      <c r="BG27" s="15">
        <v>7840</v>
      </c>
      <c r="BH27" s="16" t="s">
        <v>4259</v>
      </c>
      <c r="BI27" s="20">
        <v>1.0486740000000001</v>
      </c>
      <c r="BJ27" s="16" t="s">
        <v>4258</v>
      </c>
      <c r="BK27" s="15">
        <v>1253</v>
      </c>
      <c r="BL27" s="16" t="s">
        <v>4259</v>
      </c>
      <c r="BM27" s="20">
        <v>0.9205487</v>
      </c>
      <c r="BN27" s="16" t="s">
        <v>4258</v>
      </c>
      <c r="BO27" s="15">
        <v>3433</v>
      </c>
      <c r="BP27" s="16" t="s">
        <v>4259</v>
      </c>
      <c r="BQ27" s="20">
        <v>0.7468477</v>
      </c>
      <c r="BR27" s="16" t="s">
        <v>4258</v>
      </c>
      <c r="BS27" s="15">
        <v>1229</v>
      </c>
      <c r="BT27" s="16" t="s">
        <v>4259</v>
      </c>
      <c r="BU27" s="20">
        <v>1.031655</v>
      </c>
      <c r="BV27" s="16" t="s">
        <v>4260</v>
      </c>
      <c r="BW27" s="15">
        <v>7785</v>
      </c>
      <c r="BX27" s="16" t="s">
        <v>4261</v>
      </c>
      <c r="BY27" s="20">
        <v>1.058095</v>
      </c>
      <c r="BZ27" s="16" t="s">
        <v>4260</v>
      </c>
      <c r="CA27" s="15">
        <v>198</v>
      </c>
      <c r="CB27" s="16" t="s">
        <v>4261</v>
      </c>
      <c r="CC27" s="20">
        <v>0.89080899999999996</v>
      </c>
      <c r="CD27" s="16" t="s">
        <v>4260</v>
      </c>
      <c r="CE27" s="15">
        <v>2689</v>
      </c>
      <c r="CF27" s="16" t="s">
        <v>4261</v>
      </c>
      <c r="CG27" s="20">
        <v>0.73310059999999999</v>
      </c>
      <c r="CH27" s="16" t="s">
        <v>4260</v>
      </c>
      <c r="CI27" s="15">
        <v>524</v>
      </c>
      <c r="CJ27" s="16" t="s">
        <v>4261</v>
      </c>
      <c r="CK27" s="20">
        <v>1.034632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14462.424878899998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149644</v>
      </c>
      <c r="H28" s="16" t="s">
        <v>4253</v>
      </c>
      <c r="I28" s="20">
        <v>1</v>
      </c>
      <c r="J28" s="16" t="s">
        <v>4252</v>
      </c>
      <c r="K28" s="15">
        <v>212810</v>
      </c>
      <c r="L28" s="16" t="s">
        <v>4253</v>
      </c>
      <c r="M28" s="20">
        <v>1</v>
      </c>
      <c r="N28" s="16" t="s">
        <v>4252</v>
      </c>
      <c r="O28" s="15">
        <v>75105</v>
      </c>
      <c r="P28" s="16" t="s">
        <v>4253</v>
      </c>
      <c r="Q28" s="20">
        <v>1</v>
      </c>
      <c r="R28" s="16" t="s">
        <v>4252</v>
      </c>
      <c r="S28" s="15">
        <v>2732</v>
      </c>
      <c r="T28" s="16" t="s">
        <v>4253</v>
      </c>
      <c r="U28" s="20">
        <v>1</v>
      </c>
      <c r="V28" s="16" t="s">
        <v>4252</v>
      </c>
      <c r="W28" s="15">
        <v>440291</v>
      </c>
      <c r="X28" s="16" t="s">
        <v>4252</v>
      </c>
      <c r="Y28" s="15">
        <v>440291</v>
      </c>
      <c r="Z28" s="16" t="s">
        <v>4254</v>
      </c>
      <c r="AA28" s="15">
        <v>159219</v>
      </c>
      <c r="AB28" s="16" t="s">
        <v>4255</v>
      </c>
      <c r="AC28" s="20">
        <v>1.0064569999999999</v>
      </c>
      <c r="AD28" s="16" t="s">
        <v>4254</v>
      </c>
      <c r="AE28" s="15">
        <v>209827</v>
      </c>
      <c r="AF28" s="16" t="s">
        <v>4255</v>
      </c>
      <c r="AG28" s="20">
        <v>0.91935900000000004</v>
      </c>
      <c r="AH28" s="16" t="s">
        <v>4254</v>
      </c>
      <c r="AI28" s="15">
        <v>85460</v>
      </c>
      <c r="AJ28" s="16" t="s">
        <v>4255</v>
      </c>
      <c r="AK28" s="20">
        <v>0.91885439999999996</v>
      </c>
      <c r="AL28" s="16" t="s">
        <v>4254</v>
      </c>
      <c r="AM28" s="15">
        <v>3048</v>
      </c>
      <c r="AN28" s="16" t="s">
        <v>4255</v>
      </c>
      <c r="AO28" s="20">
        <v>0.99524089999999998</v>
      </c>
      <c r="AP28" s="16" t="s">
        <v>4256</v>
      </c>
      <c r="AQ28" s="15">
        <v>150924</v>
      </c>
      <c r="AR28" s="16" t="s">
        <v>4257</v>
      </c>
      <c r="AS28" s="20">
        <v>1.0235609999999999</v>
      </c>
      <c r="AT28" s="16" t="s">
        <v>4256</v>
      </c>
      <c r="AU28" s="15">
        <v>230748</v>
      </c>
      <c r="AV28" s="16" t="s">
        <v>4257</v>
      </c>
      <c r="AW28" s="20">
        <v>0.89529329999999996</v>
      </c>
      <c r="AX28" s="16" t="s">
        <v>4256</v>
      </c>
      <c r="AY28" s="15">
        <v>93828</v>
      </c>
      <c r="AZ28" s="16" t="s">
        <v>4257</v>
      </c>
      <c r="BA28" s="20">
        <v>0.74360219999999999</v>
      </c>
      <c r="BB28" s="16" t="s">
        <v>4256</v>
      </c>
      <c r="BC28" s="15">
        <v>3077</v>
      </c>
      <c r="BD28" s="16" t="s">
        <v>4257</v>
      </c>
      <c r="BE28" s="20">
        <v>1.006618</v>
      </c>
      <c r="BF28" s="16" t="s">
        <v>4258</v>
      </c>
      <c r="BG28" s="15">
        <v>138129</v>
      </c>
      <c r="BH28" s="16" t="s">
        <v>4259</v>
      </c>
      <c r="BI28" s="20">
        <v>1.0486740000000001</v>
      </c>
      <c r="BJ28" s="16" t="s">
        <v>4258</v>
      </c>
      <c r="BK28" s="15">
        <v>199180</v>
      </c>
      <c r="BL28" s="16" t="s">
        <v>4259</v>
      </c>
      <c r="BM28" s="20">
        <v>0.9205487</v>
      </c>
      <c r="BN28" s="16" t="s">
        <v>4258</v>
      </c>
      <c r="BO28" s="15">
        <v>100364</v>
      </c>
      <c r="BP28" s="16" t="s">
        <v>4259</v>
      </c>
      <c r="BQ28" s="20">
        <v>0.7468477</v>
      </c>
      <c r="BR28" s="16" t="s">
        <v>4258</v>
      </c>
      <c r="BS28" s="15">
        <v>2618</v>
      </c>
      <c r="BT28" s="16" t="s">
        <v>4259</v>
      </c>
      <c r="BU28" s="20">
        <v>1.031655</v>
      </c>
      <c r="BV28" s="16" t="s">
        <v>4260</v>
      </c>
      <c r="BW28" s="15">
        <v>133593</v>
      </c>
      <c r="BX28" s="16" t="s">
        <v>4261</v>
      </c>
      <c r="BY28" s="20">
        <v>1.058095</v>
      </c>
      <c r="BZ28" s="16" t="s">
        <v>4260</v>
      </c>
      <c r="CA28" s="15">
        <v>202966</v>
      </c>
      <c r="CB28" s="16" t="s">
        <v>4261</v>
      </c>
      <c r="CC28" s="20">
        <v>0.89080899999999996</v>
      </c>
      <c r="CD28" s="16" t="s">
        <v>4260</v>
      </c>
      <c r="CE28" s="15">
        <v>99791</v>
      </c>
      <c r="CF28" s="16" t="s">
        <v>4261</v>
      </c>
      <c r="CG28" s="20">
        <v>0.73310059999999999</v>
      </c>
      <c r="CH28" s="16" t="s">
        <v>4260</v>
      </c>
      <c r="CI28" s="15">
        <v>2486</v>
      </c>
      <c r="CJ28" s="16" t="s">
        <v>4261</v>
      </c>
      <c r="CK28" s="20">
        <v>1.034632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436312.7796077333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2184</v>
      </c>
      <c r="L29" s="16" t="s">
        <v>4253</v>
      </c>
      <c r="M29" s="20">
        <v>1</v>
      </c>
      <c r="N29" s="16" t="s">
        <v>4252</v>
      </c>
      <c r="O29" s="15">
        <v>2368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4552</v>
      </c>
      <c r="X29" s="16" t="s">
        <v>4252</v>
      </c>
      <c r="Y29" s="15">
        <v>4552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2132</v>
      </c>
      <c r="AF29" s="16" t="s">
        <v>4255</v>
      </c>
      <c r="AG29" s="20">
        <v>0.91935900000000004</v>
      </c>
      <c r="AH29" s="16" t="s">
        <v>4254</v>
      </c>
      <c r="AI29" s="15">
        <v>2045</v>
      </c>
      <c r="AJ29" s="16" t="s">
        <v>4255</v>
      </c>
      <c r="AK29" s="20">
        <v>0.91885439999999996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2376</v>
      </c>
      <c r="AV29" s="16" t="s">
        <v>4257</v>
      </c>
      <c r="AW29" s="20">
        <v>0.89529329999999996</v>
      </c>
      <c r="AX29" s="16" t="s">
        <v>4256</v>
      </c>
      <c r="AY29" s="15">
        <v>1660</v>
      </c>
      <c r="AZ29" s="16" t="s">
        <v>4257</v>
      </c>
      <c r="BA29" s="20">
        <v>0.74360219999999999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2323</v>
      </c>
      <c r="BL29" s="16" t="s">
        <v>4259</v>
      </c>
      <c r="BM29" s="20">
        <v>0.9205487</v>
      </c>
      <c r="BN29" s="16" t="s">
        <v>4258</v>
      </c>
      <c r="BO29" s="15">
        <v>1708</v>
      </c>
      <c r="BP29" s="16" t="s">
        <v>4259</v>
      </c>
      <c r="BQ29" s="20">
        <v>0.7468477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2164</v>
      </c>
      <c r="CB29" s="16" t="s">
        <v>4261</v>
      </c>
      <c r="CC29" s="20">
        <v>0.89080899999999996</v>
      </c>
      <c r="CD29" s="16" t="s">
        <v>4260</v>
      </c>
      <c r="CE29" s="15">
        <v>1892</v>
      </c>
      <c r="CF29" s="16" t="s">
        <v>4261</v>
      </c>
      <c r="CG29" s="20">
        <v>0.73310059999999999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3917.5757229333335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73858</v>
      </c>
      <c r="T31" s="16" t="s">
        <v>4253</v>
      </c>
      <c r="U31" s="20">
        <v>1</v>
      </c>
      <c r="V31" s="16" t="s">
        <v>4252</v>
      </c>
      <c r="W31" s="15">
        <v>73858</v>
      </c>
      <c r="X31" s="16" t="s">
        <v>4252</v>
      </c>
      <c r="Y31" s="15">
        <v>73858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75691</v>
      </c>
      <c r="AN31" s="16" t="s">
        <v>4255</v>
      </c>
      <c r="AO31" s="20">
        <v>0.99524089999999998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73091</v>
      </c>
      <c r="BD31" s="16" t="s">
        <v>4257</v>
      </c>
      <c r="BE31" s="20">
        <v>1.006618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72004</v>
      </c>
      <c r="BT31" s="16" t="s">
        <v>4259</v>
      </c>
      <c r="BU31" s="20">
        <v>1.031655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68261</v>
      </c>
      <c r="CJ31" s="16" t="s">
        <v>4261</v>
      </c>
      <c r="CK31" s="20">
        <v>1.034632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74254.498399966673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33017</v>
      </c>
      <c r="T32" s="16" t="s">
        <v>4253</v>
      </c>
      <c r="U32" s="20">
        <v>1</v>
      </c>
      <c r="V32" s="16" t="s">
        <v>4252</v>
      </c>
      <c r="W32" s="15">
        <v>33017</v>
      </c>
      <c r="X32" s="16" t="s">
        <v>4252</v>
      </c>
      <c r="Y32" s="15">
        <v>33017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36158</v>
      </c>
      <c r="AN32" s="16" t="s">
        <v>4255</v>
      </c>
      <c r="AO32" s="20">
        <v>0.99524089999999998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44939</v>
      </c>
      <c r="BD32" s="16" t="s">
        <v>4257</v>
      </c>
      <c r="BE32" s="20">
        <v>1.006618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37701</v>
      </c>
      <c r="BT32" s="16" t="s">
        <v>4259</v>
      </c>
      <c r="BU32" s="20">
        <v>1.031655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40385</v>
      </c>
      <c r="CJ32" s="16" t="s">
        <v>4261</v>
      </c>
      <c r="CK32" s="20">
        <v>1.034632</v>
      </c>
      <c r="CL32" s="16" t="s">
        <v>4555</v>
      </c>
      <c r="CM32" s="15">
        <f>SUM(A2L225C10)/A2L225C1</f>
        <v>33017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153808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153808</v>
      </c>
      <c r="X33" s="16" t="s">
        <v>4252</v>
      </c>
      <c r="Y33" s="15">
        <v>153808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159140</v>
      </c>
      <c r="AJ33" s="16" t="s">
        <v>4255</v>
      </c>
      <c r="AK33" s="20">
        <v>0.91885439999999996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157392</v>
      </c>
      <c r="AZ33" s="16" t="s">
        <v>4257</v>
      </c>
      <c r="BA33" s="20">
        <v>0.74360219999999999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178607</v>
      </c>
      <c r="BP33" s="16" t="s">
        <v>4259</v>
      </c>
      <c r="BQ33" s="20">
        <v>0.7468477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190161</v>
      </c>
      <c r="CF33" s="16" t="s">
        <v>4261</v>
      </c>
      <c r="CG33" s="20">
        <v>0.73310059999999999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153808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810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810</v>
      </c>
      <c r="X34" s="16" t="s">
        <v>4252</v>
      </c>
      <c r="Y34" s="15">
        <v>810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825</v>
      </c>
      <c r="AJ34" s="16" t="s">
        <v>4255</v>
      </c>
      <c r="AK34" s="20">
        <v>0.91885439999999996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638</v>
      </c>
      <c r="AZ34" s="16" t="s">
        <v>4257</v>
      </c>
      <c r="BA34" s="20">
        <v>0.74360219999999999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545</v>
      </c>
      <c r="BP34" s="16" t="s">
        <v>4259</v>
      </c>
      <c r="BQ34" s="20">
        <v>0.7468477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698</v>
      </c>
      <c r="CF34" s="16" t="s">
        <v>4261</v>
      </c>
      <c r="CG34" s="20">
        <v>0.73310059999999999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810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744314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744314</v>
      </c>
      <c r="X37" s="16" t="s">
        <v>4252</v>
      </c>
      <c r="Y37" s="15">
        <v>744314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765346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751066</v>
      </c>
      <c r="AZ37" s="16" t="s">
        <v>4257</v>
      </c>
      <c r="BA37" s="20">
        <v>0.74360219999999999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712335</v>
      </c>
      <c r="BP37" s="16" t="s">
        <v>4259</v>
      </c>
      <c r="BQ37" s="20">
        <v>0.7468477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690748</v>
      </c>
      <c r="CF37" s="16" t="s">
        <v>4261</v>
      </c>
      <c r="CG37" s="20">
        <v>0.73310059999999999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744314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140056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140056</v>
      </c>
      <c r="X38" s="16" t="s">
        <v>4252</v>
      </c>
      <c r="Y38" s="15">
        <v>140056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137308</v>
      </c>
      <c r="AJ38" s="16" t="s">
        <v>4255</v>
      </c>
      <c r="AK38" s="20">
        <v>0.91885439999999996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141310</v>
      </c>
      <c r="AZ38" s="16" t="s">
        <v>4257</v>
      </c>
      <c r="BA38" s="20">
        <v>0.74360219999999999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132233</v>
      </c>
      <c r="BP38" s="16" t="s">
        <v>4259</v>
      </c>
      <c r="BQ38" s="20">
        <v>0.7468477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125155</v>
      </c>
      <c r="CF38" s="16" t="s">
        <v>4261</v>
      </c>
      <c r="CG38" s="20">
        <v>0.73310059999999999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140056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69593</v>
      </c>
      <c r="T39" s="16" t="s">
        <v>4253</v>
      </c>
      <c r="U39" s="20">
        <v>1</v>
      </c>
      <c r="V39" s="16" t="s">
        <v>4252</v>
      </c>
      <c r="W39" s="15">
        <v>69593</v>
      </c>
      <c r="X39" s="16" t="s">
        <v>4252</v>
      </c>
      <c r="Y39" s="15">
        <v>69593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57499</v>
      </c>
      <c r="AN39" s="16" t="s">
        <v>4255</v>
      </c>
      <c r="AO39" s="20">
        <v>0.99524089999999998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45835</v>
      </c>
      <c r="BD39" s="16" t="s">
        <v>4257</v>
      </c>
      <c r="BE39" s="20">
        <v>1.006618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42873</v>
      </c>
      <c r="BT39" s="16" t="s">
        <v>4259</v>
      </c>
      <c r="BU39" s="20">
        <v>1.031655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69075</v>
      </c>
      <c r="CJ39" s="16" t="s">
        <v>4261</v>
      </c>
      <c r="CK39" s="20">
        <v>1.034632</v>
      </c>
      <c r="CL39" s="16" t="s">
        <v>4562</v>
      </c>
      <c r="CM39" s="15">
        <f>SUM(A2L232C10)/A2L232C1</f>
        <v>69593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219703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219703</v>
      </c>
      <c r="X42" s="16" t="s">
        <v>4252</v>
      </c>
      <c r="Y42" s="15">
        <v>219703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209774</v>
      </c>
      <c r="AJ42" s="16" t="s">
        <v>4255</v>
      </c>
      <c r="AK42" s="20">
        <v>0.91885439999999996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197519</v>
      </c>
      <c r="AZ42" s="16" t="s">
        <v>4257</v>
      </c>
      <c r="BA42" s="20">
        <v>0.74360219999999999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180411</v>
      </c>
      <c r="BP42" s="16" t="s">
        <v>4259</v>
      </c>
      <c r="BQ42" s="20">
        <v>0.7468477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176418</v>
      </c>
      <c r="CF42" s="16" t="s">
        <v>4261</v>
      </c>
      <c r="CG42" s="20">
        <v>0.73310059999999999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186443.44194913332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417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417</v>
      </c>
      <c r="X44" s="16" t="s">
        <v>4252</v>
      </c>
      <c r="Y44" s="15">
        <v>417</v>
      </c>
      <c r="Z44" s="16" t="s">
        <v>4254</v>
      </c>
      <c r="AA44" s="15">
        <v>347</v>
      </c>
      <c r="AB44" s="16" t="s">
        <v>4255</v>
      </c>
      <c r="AC44" s="20">
        <v>1.0064569999999999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</v>
      </c>
      <c r="AN44" s="16" t="s">
        <v>4255</v>
      </c>
      <c r="AO44" s="20">
        <v>0.99524089999999998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417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158718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216003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617824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180421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1172966</v>
      </c>
      <c r="X45" s="16" t="s">
        <v>4573</v>
      </c>
      <c r="Y45" s="17">
        <f>SUM(A2L220C11:A2L237C11)-2*(A2L227C11+A2L229C11+A2L231C11+A2L234C11+A2L235C11)</f>
        <v>1172966</v>
      </c>
      <c r="Z45" s="16" t="s">
        <v>4574</v>
      </c>
      <c r="AA45" s="17">
        <f>SUM(A2L220C12:A2L237C12)-2*SUM(A2L227C12,A2L229C12,A2L231C12,A2L234C12,A2L235C12)</f>
        <v>168399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213240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668738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173561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159534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234195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669095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167931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145969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202756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683258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156425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141378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205328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683010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180731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1202786.8366604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1294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530</v>
      </c>
      <c r="H47" s="16" t="s">
        <v>4253</v>
      </c>
      <c r="I47" s="20">
        <v>1</v>
      </c>
      <c r="J47" s="16" t="s">
        <v>4252</v>
      </c>
      <c r="K47" s="15">
        <v>15655</v>
      </c>
      <c r="L47" s="16" t="s">
        <v>4253</v>
      </c>
      <c r="M47" s="20">
        <v>1</v>
      </c>
      <c r="N47" s="16" t="s">
        <v>4252</v>
      </c>
      <c r="O47" s="15">
        <v>42361</v>
      </c>
      <c r="P47" s="16" t="s">
        <v>4253</v>
      </c>
      <c r="Q47" s="20">
        <v>1</v>
      </c>
      <c r="R47" s="16" t="s">
        <v>4252</v>
      </c>
      <c r="S47" s="15">
        <v>83</v>
      </c>
      <c r="T47" s="16" t="s">
        <v>4253</v>
      </c>
      <c r="U47" s="20">
        <v>1</v>
      </c>
      <c r="V47" s="16" t="s">
        <v>4252</v>
      </c>
      <c r="W47" s="15">
        <v>58629</v>
      </c>
      <c r="X47" s="16" t="s">
        <v>4252</v>
      </c>
      <c r="Y47" s="15">
        <v>58629</v>
      </c>
      <c r="Z47" s="16" t="s">
        <v>4254</v>
      </c>
      <c r="AA47" s="15">
        <v>356</v>
      </c>
      <c r="AB47" s="16" t="s">
        <v>4255</v>
      </c>
      <c r="AC47" s="20">
        <v>1.0064569999999999</v>
      </c>
      <c r="AD47" s="16" t="s">
        <v>4254</v>
      </c>
      <c r="AE47" s="15">
        <v>14563</v>
      </c>
      <c r="AF47" s="16" t="s">
        <v>4255</v>
      </c>
      <c r="AG47" s="20">
        <v>0.91935900000000004</v>
      </c>
      <c r="AH47" s="16" t="s">
        <v>4254</v>
      </c>
      <c r="AI47" s="15">
        <v>39772</v>
      </c>
      <c r="AJ47" s="16" t="s">
        <v>4255</v>
      </c>
      <c r="AK47" s="20">
        <v>0.91885439999999996</v>
      </c>
      <c r="AL47" s="16" t="s">
        <v>4254</v>
      </c>
      <c r="AM47" s="15">
        <v>124</v>
      </c>
      <c r="AN47" s="16" t="s">
        <v>4255</v>
      </c>
      <c r="AO47" s="20">
        <v>0.99524089999999998</v>
      </c>
      <c r="AP47" s="16" t="s">
        <v>4256</v>
      </c>
      <c r="AQ47" s="15">
        <v>519</v>
      </c>
      <c r="AR47" s="16" t="s">
        <v>4257</v>
      </c>
      <c r="AS47" s="20">
        <v>1.0235609999999999</v>
      </c>
      <c r="AT47" s="16" t="s">
        <v>4256</v>
      </c>
      <c r="AU47" s="15">
        <v>18107</v>
      </c>
      <c r="AV47" s="16" t="s">
        <v>4257</v>
      </c>
      <c r="AW47" s="20">
        <v>0.89529329999999996</v>
      </c>
      <c r="AX47" s="16" t="s">
        <v>4256</v>
      </c>
      <c r="AY47" s="15">
        <v>36964</v>
      </c>
      <c r="AZ47" s="16" t="s">
        <v>4257</v>
      </c>
      <c r="BA47" s="20">
        <v>0.74360219999999999</v>
      </c>
      <c r="BB47" s="16" t="s">
        <v>4256</v>
      </c>
      <c r="BC47" s="15">
        <v>10</v>
      </c>
      <c r="BD47" s="16" t="s">
        <v>4257</v>
      </c>
      <c r="BE47" s="20">
        <v>1.006618</v>
      </c>
      <c r="BF47" s="16" t="s">
        <v>4258</v>
      </c>
      <c r="BG47" s="15">
        <v>501</v>
      </c>
      <c r="BH47" s="16" t="s">
        <v>4259</v>
      </c>
      <c r="BI47" s="20">
        <v>1.0486740000000001</v>
      </c>
      <c r="BJ47" s="16" t="s">
        <v>4258</v>
      </c>
      <c r="BK47" s="15">
        <v>15662</v>
      </c>
      <c r="BL47" s="16" t="s">
        <v>4259</v>
      </c>
      <c r="BM47" s="20">
        <v>0.9205487</v>
      </c>
      <c r="BN47" s="16" t="s">
        <v>4258</v>
      </c>
      <c r="BO47" s="15">
        <v>27648</v>
      </c>
      <c r="BP47" s="16" t="s">
        <v>4259</v>
      </c>
      <c r="BQ47" s="20">
        <v>0.7468477</v>
      </c>
      <c r="BR47" s="16" t="s">
        <v>4258</v>
      </c>
      <c r="BS47" s="15">
        <v>36</v>
      </c>
      <c r="BT47" s="16" t="s">
        <v>4259</v>
      </c>
      <c r="BU47" s="20">
        <v>1.031655</v>
      </c>
      <c r="BV47" s="16" t="s">
        <v>4260</v>
      </c>
      <c r="BW47" s="15">
        <v>478</v>
      </c>
      <c r="BX47" s="16" t="s">
        <v>4261</v>
      </c>
      <c r="BY47" s="20">
        <v>1.058095</v>
      </c>
      <c r="BZ47" s="16" t="s">
        <v>4260</v>
      </c>
      <c r="CA47" s="15">
        <v>15318</v>
      </c>
      <c r="CB47" s="16" t="s">
        <v>4261</v>
      </c>
      <c r="CC47" s="20">
        <v>0.89080899999999996</v>
      </c>
      <c r="CD47" s="16" t="s">
        <v>4260</v>
      </c>
      <c r="CE47" s="15">
        <v>23552</v>
      </c>
      <c r="CF47" s="16" t="s">
        <v>4261</v>
      </c>
      <c r="CG47" s="20">
        <v>0.73310059999999999</v>
      </c>
      <c r="CH47" s="16" t="s">
        <v>4260</v>
      </c>
      <c r="CI47" s="15">
        <v>5</v>
      </c>
      <c r="CJ47" s="16" t="s">
        <v>4261</v>
      </c>
      <c r="CK47" s="20">
        <v>1.034632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51094.297573433323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927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18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945</v>
      </c>
      <c r="X49" s="16" t="s">
        <v>4252</v>
      </c>
      <c r="Y49" s="15">
        <v>18431</v>
      </c>
      <c r="Z49" s="16" t="s">
        <v>4254</v>
      </c>
      <c r="AA49" s="15">
        <v>838</v>
      </c>
      <c r="AB49" s="16" t="s">
        <v>4255</v>
      </c>
      <c r="AC49" s="20">
        <v>1.0064569999999999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21</v>
      </c>
      <c r="AJ49" s="16" t="s">
        <v>4255</v>
      </c>
      <c r="AK49" s="20">
        <v>0.91885439999999996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871</v>
      </c>
      <c r="AR49" s="16" t="s">
        <v>4257</v>
      </c>
      <c r="AS49" s="20">
        <v>1.0235609999999999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10</v>
      </c>
      <c r="AZ49" s="16" t="s">
        <v>4257</v>
      </c>
      <c r="BA49" s="20">
        <v>0.74360219999999999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959</v>
      </c>
      <c r="BH49" s="16" t="s">
        <v>4259</v>
      </c>
      <c r="BI49" s="20">
        <v>1.0486740000000001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25</v>
      </c>
      <c r="BP49" s="16" t="s">
        <v>4259</v>
      </c>
      <c r="BQ49" s="20">
        <v>0.7468477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1164</v>
      </c>
      <c r="BX49" s="16" t="s">
        <v>4261</v>
      </c>
      <c r="BY49" s="20">
        <v>1.058095</v>
      </c>
      <c r="BZ49" s="16" t="s">
        <v>4260</v>
      </c>
      <c r="CA49" s="15">
        <v>2</v>
      </c>
      <c r="CB49" s="16" t="s">
        <v>4261</v>
      </c>
      <c r="CC49" s="20">
        <v>0.89080899999999996</v>
      </c>
      <c r="CD49" s="16" t="s">
        <v>4260</v>
      </c>
      <c r="CE49" s="15">
        <v>61</v>
      </c>
      <c r="CF49" s="16" t="s">
        <v>4261</v>
      </c>
      <c r="CG49" s="20">
        <v>0.73310059999999999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902.22152046666668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2234</v>
      </c>
      <c r="L50" s="16" t="s">
        <v>4253</v>
      </c>
      <c r="M50" s="20">
        <v>1</v>
      </c>
      <c r="N50" s="16" t="s">
        <v>4252</v>
      </c>
      <c r="O50" s="15">
        <v>33008</v>
      </c>
      <c r="P50" s="16" t="s">
        <v>4253</v>
      </c>
      <c r="Q50" s="20">
        <v>1</v>
      </c>
      <c r="R50" s="16" t="s">
        <v>4252</v>
      </c>
      <c r="S50" s="15">
        <v>1</v>
      </c>
      <c r="T50" s="16" t="s">
        <v>4253</v>
      </c>
      <c r="U50" s="20">
        <v>1</v>
      </c>
      <c r="V50" s="16" t="s">
        <v>4252</v>
      </c>
      <c r="W50" s="15">
        <v>35243</v>
      </c>
      <c r="X50" s="16" t="s">
        <v>4252</v>
      </c>
      <c r="Y50" s="15">
        <v>35268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2875</v>
      </c>
      <c r="AF50" s="16" t="s">
        <v>4255</v>
      </c>
      <c r="AG50" s="20">
        <v>0.91935900000000004</v>
      </c>
      <c r="AH50" s="16" t="s">
        <v>4254</v>
      </c>
      <c r="AI50" s="15">
        <v>30635</v>
      </c>
      <c r="AJ50" s="16" t="s">
        <v>4255</v>
      </c>
      <c r="AK50" s="20">
        <v>0.91885439999999996</v>
      </c>
      <c r="AL50" s="16" t="s">
        <v>4254</v>
      </c>
      <c r="AM50" s="15">
        <v>27</v>
      </c>
      <c r="AN50" s="16" t="s">
        <v>4255</v>
      </c>
      <c r="AO50" s="20">
        <v>0.99524089999999998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739</v>
      </c>
      <c r="AV50" s="16" t="s">
        <v>4257</v>
      </c>
      <c r="AW50" s="20">
        <v>0.89529329999999996</v>
      </c>
      <c r="AX50" s="16" t="s">
        <v>4256</v>
      </c>
      <c r="AY50" s="15">
        <v>29977</v>
      </c>
      <c r="AZ50" s="16" t="s">
        <v>4257</v>
      </c>
      <c r="BA50" s="20">
        <v>0.74360219999999999</v>
      </c>
      <c r="BB50" s="16" t="s">
        <v>4256</v>
      </c>
      <c r="BC50" s="15">
        <v>2</v>
      </c>
      <c r="BD50" s="16" t="s">
        <v>4257</v>
      </c>
      <c r="BE50" s="20">
        <v>1.006618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2851</v>
      </c>
      <c r="BL50" s="16" t="s">
        <v>4259</v>
      </c>
      <c r="BM50" s="20">
        <v>0.9205487</v>
      </c>
      <c r="BN50" s="16" t="s">
        <v>4258</v>
      </c>
      <c r="BO50" s="15">
        <v>30184</v>
      </c>
      <c r="BP50" s="16" t="s">
        <v>4259</v>
      </c>
      <c r="BQ50" s="20">
        <v>0.7468477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1740</v>
      </c>
      <c r="CB50" s="16" t="s">
        <v>4261</v>
      </c>
      <c r="CC50" s="20">
        <v>0.89080899999999996</v>
      </c>
      <c r="CD50" s="16" t="s">
        <v>4260</v>
      </c>
      <c r="CE50" s="15">
        <v>27985</v>
      </c>
      <c r="CF50" s="16" t="s">
        <v>4261</v>
      </c>
      <c r="CG50" s="20">
        <v>0.73310059999999999</v>
      </c>
      <c r="CH50" s="16" t="s">
        <v>4260</v>
      </c>
      <c r="CI50" s="15">
        <v>7</v>
      </c>
      <c r="CJ50" s="16" t="s">
        <v>4261</v>
      </c>
      <c r="CK50" s="20">
        <v>1.034632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29672.243769133329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388</v>
      </c>
      <c r="L51" s="16" t="s">
        <v>4253</v>
      </c>
      <c r="M51" s="20">
        <v>1</v>
      </c>
      <c r="N51" s="16" t="s">
        <v>4252</v>
      </c>
      <c r="O51" s="15">
        <v>474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862</v>
      </c>
      <c r="X51" s="16" t="s">
        <v>4252</v>
      </c>
      <c r="Y51" s="15">
        <v>914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266</v>
      </c>
      <c r="AF51" s="16" t="s">
        <v>4255</v>
      </c>
      <c r="AG51" s="20">
        <v>0.91935900000000004</v>
      </c>
      <c r="AH51" s="16" t="s">
        <v>4254</v>
      </c>
      <c r="AI51" s="15">
        <v>409</v>
      </c>
      <c r="AJ51" s="16" t="s">
        <v>4255</v>
      </c>
      <c r="AK51" s="20">
        <v>0.91885439999999996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307</v>
      </c>
      <c r="AV51" s="16" t="s">
        <v>4257</v>
      </c>
      <c r="AW51" s="20">
        <v>0.89529329999999996</v>
      </c>
      <c r="AX51" s="16" t="s">
        <v>4256</v>
      </c>
      <c r="AY51" s="15">
        <v>350</v>
      </c>
      <c r="AZ51" s="16" t="s">
        <v>4257</v>
      </c>
      <c r="BA51" s="20">
        <v>0.74360219999999999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275</v>
      </c>
      <c r="BL51" s="16" t="s">
        <v>4259</v>
      </c>
      <c r="BM51" s="20">
        <v>0.9205487</v>
      </c>
      <c r="BN51" s="16" t="s">
        <v>4258</v>
      </c>
      <c r="BO51" s="15">
        <v>304</v>
      </c>
      <c r="BP51" s="16" t="s">
        <v>4259</v>
      </c>
      <c r="BQ51" s="20">
        <v>0.7468477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462</v>
      </c>
      <c r="CB51" s="16" t="s">
        <v>4261</v>
      </c>
      <c r="CC51" s="20">
        <v>0.89080899999999996</v>
      </c>
      <c r="CD51" s="16" t="s">
        <v>4260</v>
      </c>
      <c r="CE51" s="15">
        <v>588</v>
      </c>
      <c r="CF51" s="16" t="s">
        <v>4261</v>
      </c>
      <c r="CG51" s="20">
        <v>0.73310059999999999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672.49225223333326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1510</v>
      </c>
      <c r="H52" s="16" t="s">
        <v>4253</v>
      </c>
      <c r="I52" s="20">
        <v>1</v>
      </c>
      <c r="J52" s="16" t="s">
        <v>4252</v>
      </c>
      <c r="K52" s="15">
        <v>1318</v>
      </c>
      <c r="L52" s="16" t="s">
        <v>4253</v>
      </c>
      <c r="M52" s="20">
        <v>1</v>
      </c>
      <c r="N52" s="16" t="s">
        <v>4252</v>
      </c>
      <c r="O52" s="15">
        <v>43572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46400</v>
      </c>
      <c r="X52" s="16" t="s">
        <v>4252</v>
      </c>
      <c r="Y52" s="15">
        <v>47626</v>
      </c>
      <c r="Z52" s="16" t="s">
        <v>4254</v>
      </c>
      <c r="AA52" s="15">
        <v>1577</v>
      </c>
      <c r="AB52" s="16" t="s">
        <v>4255</v>
      </c>
      <c r="AC52" s="20">
        <v>1.0064569999999999</v>
      </c>
      <c r="AD52" s="16" t="s">
        <v>4254</v>
      </c>
      <c r="AE52" s="15">
        <v>1147</v>
      </c>
      <c r="AF52" s="16" t="s">
        <v>4255</v>
      </c>
      <c r="AG52" s="20">
        <v>0.91935900000000004</v>
      </c>
      <c r="AH52" s="16" t="s">
        <v>4254</v>
      </c>
      <c r="AI52" s="15">
        <v>43333</v>
      </c>
      <c r="AJ52" s="16" t="s">
        <v>4255</v>
      </c>
      <c r="AK52" s="20">
        <v>0.91885439999999996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1978</v>
      </c>
      <c r="AR52" s="16" t="s">
        <v>4257</v>
      </c>
      <c r="AS52" s="20">
        <v>1.0235609999999999</v>
      </c>
      <c r="AT52" s="16" t="s">
        <v>4256</v>
      </c>
      <c r="AU52" s="15">
        <v>1333</v>
      </c>
      <c r="AV52" s="16" t="s">
        <v>4257</v>
      </c>
      <c r="AW52" s="20">
        <v>0.89529329999999996</v>
      </c>
      <c r="AX52" s="16" t="s">
        <v>4256</v>
      </c>
      <c r="AY52" s="15">
        <v>41623</v>
      </c>
      <c r="AZ52" s="16" t="s">
        <v>4257</v>
      </c>
      <c r="BA52" s="20">
        <v>0.74360219999999999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1432</v>
      </c>
      <c r="BH52" s="16" t="s">
        <v>4259</v>
      </c>
      <c r="BI52" s="20">
        <v>1.0486740000000001</v>
      </c>
      <c r="BJ52" s="16" t="s">
        <v>4258</v>
      </c>
      <c r="BK52" s="15">
        <v>558</v>
      </c>
      <c r="BL52" s="16" t="s">
        <v>4259</v>
      </c>
      <c r="BM52" s="20">
        <v>0.9205487</v>
      </c>
      <c r="BN52" s="16" t="s">
        <v>4258</v>
      </c>
      <c r="BO52" s="15">
        <v>33235</v>
      </c>
      <c r="BP52" s="16" t="s">
        <v>4259</v>
      </c>
      <c r="BQ52" s="20">
        <v>0.7468477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480</v>
      </c>
      <c r="BX52" s="16" t="s">
        <v>4261</v>
      </c>
      <c r="BY52" s="20">
        <v>1.058095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32924</v>
      </c>
      <c r="CF52" s="16" t="s">
        <v>4261</v>
      </c>
      <c r="CG52" s="20">
        <v>0.73310059999999999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41009.129724900005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1515</v>
      </c>
      <c r="T54" s="16" t="s">
        <v>4253</v>
      </c>
      <c r="U54" s="20">
        <v>1</v>
      </c>
      <c r="V54" s="16" t="s">
        <v>4252</v>
      </c>
      <c r="W54" s="15">
        <v>1515</v>
      </c>
      <c r="X54" s="16" t="s">
        <v>4252</v>
      </c>
      <c r="Y54" s="15">
        <v>8055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1320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1703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1578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1125</v>
      </c>
      <c r="CJ54" s="16" t="s">
        <v>4261</v>
      </c>
      <c r="CK54" s="20">
        <v>1.034632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1514.3294806666665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187</v>
      </c>
      <c r="T55" s="16" t="s">
        <v>4253</v>
      </c>
      <c r="U55" s="20">
        <v>1</v>
      </c>
      <c r="V55" s="16" t="s">
        <v>4252</v>
      </c>
      <c r="W55" s="15">
        <v>187</v>
      </c>
      <c r="X55" s="16" t="s">
        <v>4252</v>
      </c>
      <c r="Y55" s="15">
        <v>189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193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122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83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102</v>
      </c>
      <c r="CJ55" s="16" t="s">
        <v>4261</v>
      </c>
      <c r="CK55" s="20">
        <v>1.034632</v>
      </c>
      <c r="CL55" s="16" t="s">
        <v>4600</v>
      </c>
      <c r="CM55" s="15">
        <f>SUM(A2L248C10)/A2L248C1</f>
        <v>187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144848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144848</v>
      </c>
      <c r="X56" s="16" t="s">
        <v>4252</v>
      </c>
      <c r="Y56" s="15">
        <v>147104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149502</v>
      </c>
      <c r="AJ56" s="16" t="s">
        <v>4255</v>
      </c>
      <c r="AK56" s="20">
        <v>0.91885439999999996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144533</v>
      </c>
      <c r="AZ56" s="16" t="s">
        <v>4257</v>
      </c>
      <c r="BA56" s="20">
        <v>0.74360219999999999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143736</v>
      </c>
      <c r="BP56" s="16" t="s">
        <v>4259</v>
      </c>
      <c r="BQ56" s="20">
        <v>0.7468477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134568</v>
      </c>
      <c r="CF56" s="16" t="s">
        <v>4261</v>
      </c>
      <c r="CG56" s="20">
        <v>0.73310059999999999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144848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7302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7302</v>
      </c>
      <c r="X57" s="16" t="s">
        <v>4252</v>
      </c>
      <c r="Y57" s="15">
        <v>7302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1481</v>
      </c>
      <c r="AJ57" s="16" t="s">
        <v>4255</v>
      </c>
      <c r="AK57" s="20">
        <v>0.91885439999999996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1267</v>
      </c>
      <c r="AZ57" s="16" t="s">
        <v>4257</v>
      </c>
      <c r="BA57" s="20">
        <v>0.74360219999999999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1043</v>
      </c>
      <c r="BP57" s="16" t="s">
        <v>4259</v>
      </c>
      <c r="BQ57" s="20">
        <v>0.7468477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845</v>
      </c>
      <c r="CF57" s="16" t="s">
        <v>4261</v>
      </c>
      <c r="CG57" s="20">
        <v>0.73310059999999999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7302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1</v>
      </c>
      <c r="CF59" s="16" t="s">
        <v>4261</v>
      </c>
      <c r="CG59" s="20">
        <v>0.73310059999999999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14427</v>
      </c>
      <c r="AJ60" s="16" t="s">
        <v>4255</v>
      </c>
      <c r="AK60" s="20">
        <v>0.91885439999999996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33767</v>
      </c>
      <c r="AZ60" s="16" t="s">
        <v>4257</v>
      </c>
      <c r="BA60" s="20">
        <v>0.74360219999999999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36261</v>
      </c>
      <c r="BP60" s="16" t="s">
        <v>4259</v>
      </c>
      <c r="BQ60" s="20">
        <v>0.7468477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28</v>
      </c>
      <c r="CF60" s="16" t="s">
        <v>4261</v>
      </c>
      <c r="CG60" s="20">
        <v>0.73310059999999999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137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137</v>
      </c>
      <c r="X61" s="16" t="s">
        <v>4252</v>
      </c>
      <c r="Y61" s="15">
        <v>137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137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154726</v>
      </c>
      <c r="T62" s="16" t="s">
        <v>4253</v>
      </c>
      <c r="U62" s="20">
        <v>1</v>
      </c>
      <c r="V62" s="16" t="s">
        <v>4252</v>
      </c>
      <c r="W62" s="15">
        <v>154726</v>
      </c>
      <c r="X62" s="16" t="s">
        <v>4252</v>
      </c>
      <c r="Y62" s="15">
        <v>154873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148411</v>
      </c>
      <c r="AN62" s="16" t="s">
        <v>4255</v>
      </c>
      <c r="AO62" s="20">
        <v>0.99524089999999998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126155</v>
      </c>
      <c r="BD62" s="16" t="s">
        <v>4257</v>
      </c>
      <c r="BE62" s="20">
        <v>1.006618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104666</v>
      </c>
      <c r="BT62" s="16" t="s">
        <v>4259</v>
      </c>
      <c r="BU62" s="20">
        <v>1.031655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108990</v>
      </c>
      <c r="CJ62" s="16" t="s">
        <v>4261</v>
      </c>
      <c r="CK62" s="20">
        <v>1.034632</v>
      </c>
      <c r="CL62" s="16" t="s">
        <v>4607</v>
      </c>
      <c r="CM62" s="15">
        <f>SUM(A2L255C10)/A2L255C1</f>
        <v>154726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6530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6530</v>
      </c>
      <c r="X63" s="16" t="s">
        <v>4252</v>
      </c>
      <c r="Y63" s="15">
        <v>6530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6598</v>
      </c>
      <c r="AJ63" s="16" t="s">
        <v>4255</v>
      </c>
      <c r="AK63" s="20">
        <v>0.91885439999999996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7029</v>
      </c>
      <c r="AZ63" s="16" t="s">
        <v>4257</v>
      </c>
      <c r="BA63" s="20">
        <v>0.74360219999999999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7208</v>
      </c>
      <c r="BP63" s="16" t="s">
        <v>4259</v>
      </c>
      <c r="BQ63" s="20">
        <v>0.7468477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7522</v>
      </c>
      <c r="CF63" s="16" t="s">
        <v>4261</v>
      </c>
      <c r="CG63" s="20">
        <v>0.73310059999999999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6530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7154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7154</v>
      </c>
      <c r="X65" s="16" t="s">
        <v>4252</v>
      </c>
      <c r="Y65" s="15">
        <v>7154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8997</v>
      </c>
      <c r="AJ65" s="16" t="s">
        <v>4255</v>
      </c>
      <c r="AK65" s="20">
        <v>0.91885439999999996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7177</v>
      </c>
      <c r="AZ65" s="16" t="s">
        <v>4257</v>
      </c>
      <c r="BA65" s="20">
        <v>0.74360219999999999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7715</v>
      </c>
      <c r="BP65" s="16" t="s">
        <v>4259</v>
      </c>
      <c r="BQ65" s="20">
        <v>0.7468477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8073</v>
      </c>
      <c r="CF65" s="16" t="s">
        <v>4261</v>
      </c>
      <c r="CG65" s="20">
        <v>0.73310059999999999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6919.2553420666663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291</v>
      </c>
      <c r="H67" s="16" t="s">
        <v>4253</v>
      </c>
      <c r="I67" s="20">
        <v>1</v>
      </c>
      <c r="J67" s="16" t="s">
        <v>4252</v>
      </c>
      <c r="K67" s="15">
        <v>2072</v>
      </c>
      <c r="L67" s="16" t="s">
        <v>4253</v>
      </c>
      <c r="M67" s="20">
        <v>1</v>
      </c>
      <c r="N67" s="16" t="s">
        <v>4252</v>
      </c>
      <c r="O67" s="15">
        <v>354</v>
      </c>
      <c r="P67" s="16" t="s">
        <v>4253</v>
      </c>
      <c r="Q67" s="20">
        <v>1</v>
      </c>
      <c r="R67" s="16" t="s">
        <v>4252</v>
      </c>
      <c r="S67" s="15">
        <v>20</v>
      </c>
      <c r="T67" s="16" t="s">
        <v>4253</v>
      </c>
      <c r="U67" s="20">
        <v>1</v>
      </c>
      <c r="V67" s="16" t="s">
        <v>4252</v>
      </c>
      <c r="W67" s="15">
        <v>2737</v>
      </c>
      <c r="X67" s="16" t="s">
        <v>4252</v>
      </c>
      <c r="Y67" s="15">
        <v>2737</v>
      </c>
      <c r="Z67" s="16" t="s">
        <v>4254</v>
      </c>
      <c r="AA67" s="15">
        <v>167</v>
      </c>
      <c r="AB67" s="16" t="s">
        <v>4255</v>
      </c>
      <c r="AC67" s="20">
        <v>1.0064569999999999</v>
      </c>
      <c r="AD67" s="16" t="s">
        <v>4254</v>
      </c>
      <c r="AE67" s="15">
        <v>973</v>
      </c>
      <c r="AF67" s="16" t="s">
        <v>4255</v>
      </c>
      <c r="AG67" s="20">
        <v>0.91935900000000004</v>
      </c>
      <c r="AH67" s="16" t="s">
        <v>4254</v>
      </c>
      <c r="AI67" s="15">
        <v>372</v>
      </c>
      <c r="AJ67" s="16" t="s">
        <v>4255</v>
      </c>
      <c r="AK67" s="20">
        <v>0.91885439999999996</v>
      </c>
      <c r="AL67" s="16" t="s">
        <v>4254</v>
      </c>
      <c r="AM67" s="15">
        <v>10</v>
      </c>
      <c r="AN67" s="16" t="s">
        <v>4255</v>
      </c>
      <c r="AO67" s="20">
        <v>0.99524089999999998</v>
      </c>
      <c r="AP67" s="16" t="s">
        <v>4256</v>
      </c>
      <c r="AQ67" s="15">
        <v>348</v>
      </c>
      <c r="AR67" s="16" t="s">
        <v>4257</v>
      </c>
      <c r="AS67" s="20">
        <v>1.0235609999999999</v>
      </c>
      <c r="AT67" s="16" t="s">
        <v>4256</v>
      </c>
      <c r="AU67" s="15">
        <v>135</v>
      </c>
      <c r="AV67" s="16" t="s">
        <v>4257</v>
      </c>
      <c r="AW67" s="20">
        <v>0.89529329999999996</v>
      </c>
      <c r="AX67" s="16" t="s">
        <v>4256</v>
      </c>
      <c r="AY67" s="15">
        <v>346</v>
      </c>
      <c r="AZ67" s="16" t="s">
        <v>4257</v>
      </c>
      <c r="BA67" s="20">
        <v>0.74360219999999999</v>
      </c>
      <c r="BB67" s="16" t="s">
        <v>4256</v>
      </c>
      <c r="BC67" s="15">
        <v>5</v>
      </c>
      <c r="BD67" s="16" t="s">
        <v>4257</v>
      </c>
      <c r="BE67" s="20">
        <v>1.006618</v>
      </c>
      <c r="BF67" s="16" t="s">
        <v>4258</v>
      </c>
      <c r="BG67" s="15">
        <v>307</v>
      </c>
      <c r="BH67" s="16" t="s">
        <v>4259</v>
      </c>
      <c r="BI67" s="20">
        <v>1.0486740000000001</v>
      </c>
      <c r="BJ67" s="16" t="s">
        <v>4258</v>
      </c>
      <c r="BK67" s="15">
        <v>109</v>
      </c>
      <c r="BL67" s="16" t="s">
        <v>4259</v>
      </c>
      <c r="BM67" s="20">
        <v>0.9205487</v>
      </c>
      <c r="BN67" s="16" t="s">
        <v>4258</v>
      </c>
      <c r="BO67" s="15">
        <v>388</v>
      </c>
      <c r="BP67" s="16" t="s">
        <v>4259</v>
      </c>
      <c r="BQ67" s="20">
        <v>0.7468477</v>
      </c>
      <c r="BR67" s="16" t="s">
        <v>4258</v>
      </c>
      <c r="BS67" s="15">
        <v>8</v>
      </c>
      <c r="BT67" s="16" t="s">
        <v>4259</v>
      </c>
      <c r="BU67" s="20">
        <v>1.031655</v>
      </c>
      <c r="BV67" s="16" t="s">
        <v>4260</v>
      </c>
      <c r="BW67" s="15">
        <v>207</v>
      </c>
      <c r="BX67" s="16" t="s">
        <v>4261</v>
      </c>
      <c r="BY67" s="20">
        <v>1.058095</v>
      </c>
      <c r="BZ67" s="16" t="s">
        <v>4260</v>
      </c>
      <c r="CA67" s="15">
        <v>99</v>
      </c>
      <c r="CB67" s="16" t="s">
        <v>4261</v>
      </c>
      <c r="CC67" s="20">
        <v>0.89080899999999996</v>
      </c>
      <c r="CD67" s="16" t="s">
        <v>4260</v>
      </c>
      <c r="CE67" s="15">
        <v>459</v>
      </c>
      <c r="CF67" s="16" t="s">
        <v>4261</v>
      </c>
      <c r="CG67" s="20">
        <v>0.73310059999999999</v>
      </c>
      <c r="CH67" s="16" t="s">
        <v>4260</v>
      </c>
      <c r="CI67" s="15">
        <v>7</v>
      </c>
      <c r="CJ67" s="16" t="s">
        <v>4261</v>
      </c>
      <c r="CK67" s="20">
        <v>1.034632</v>
      </c>
      <c r="CL67" s="16" t="s">
        <v>4612</v>
      </c>
      <c r="CM67" s="15">
        <f>SUM(A2L260C10)/A2L260C1</f>
        <v>2737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3258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21667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256572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156532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438029</v>
      </c>
      <c r="X68" s="16" t="s">
        <v>4618</v>
      </c>
      <c r="Y68" s="17">
        <f>SUM(A2L239C11:A2L260C11)-2*(A2L250C11+A2L252C11+A2L254C11+A2L257C11+A2L258C11)</f>
        <v>467057</v>
      </c>
      <c r="Z68" s="16" t="s">
        <v>4619</v>
      </c>
      <c r="AA68" s="17">
        <f>SUM(A2L239C12:A2L260C12)-2*SUM(A2L250C12,A2L252C12,A2L254C12,A2L257C12,A2L258C12)</f>
        <v>2938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19824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274591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150085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3716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20621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286155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127997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3199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19455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270231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106371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2329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17621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218768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110236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419534.45897876663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377167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582888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1218373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874084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3052512</v>
      </c>
      <c r="X69" s="16" t="s">
        <v>4641</v>
      </c>
      <c r="Y69" s="17">
        <f>A2L219C11+A2L238C11+A2L261C11</f>
        <v>3099757</v>
      </c>
      <c r="Z69" s="16" t="s">
        <v>4642</v>
      </c>
      <c r="AA69" s="17">
        <f>A2L219C12+A2L238C12+A2L261C12</f>
        <v>393042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663333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1323010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871572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370637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654684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1411760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788314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331533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570914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1428161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763323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318602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560407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1348253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816499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3097662.0788337667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90225-CE67-40A1-8D80-9B2683421697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43854</v>
      </c>
      <c r="H8" s="16" t="s">
        <v>4253</v>
      </c>
      <c r="I8" s="20">
        <v>1</v>
      </c>
      <c r="J8" s="16" t="s">
        <v>4252</v>
      </c>
      <c r="K8" s="15">
        <v>2984</v>
      </c>
      <c r="L8" s="16" t="s">
        <v>4253</v>
      </c>
      <c r="M8" s="20">
        <v>1</v>
      </c>
      <c r="N8" s="16" t="s">
        <v>4252</v>
      </c>
      <c r="O8" s="15">
        <v>5736</v>
      </c>
      <c r="P8" s="16" t="s">
        <v>4253</v>
      </c>
      <c r="Q8" s="20">
        <v>1</v>
      </c>
      <c r="R8" s="16" t="s">
        <v>4252</v>
      </c>
      <c r="S8" s="15">
        <v>3581</v>
      </c>
      <c r="T8" s="16" t="s">
        <v>4253</v>
      </c>
      <c r="U8" s="20">
        <v>1</v>
      </c>
      <c r="V8" s="16" t="s">
        <v>4252</v>
      </c>
      <c r="W8" s="15">
        <v>56155</v>
      </c>
      <c r="X8" s="16" t="s">
        <v>4252</v>
      </c>
      <c r="Y8" s="15">
        <v>61420</v>
      </c>
      <c r="Z8" s="16" t="s">
        <v>4254</v>
      </c>
      <c r="AA8" s="15">
        <v>44711</v>
      </c>
      <c r="AB8" s="16" t="s">
        <v>4255</v>
      </c>
      <c r="AC8" s="20">
        <v>1.0064569999999999</v>
      </c>
      <c r="AD8" s="16" t="s">
        <v>4254</v>
      </c>
      <c r="AE8" s="15">
        <v>3264</v>
      </c>
      <c r="AF8" s="16" t="s">
        <v>4255</v>
      </c>
      <c r="AG8" s="20">
        <v>0.91935900000000004</v>
      </c>
      <c r="AH8" s="16" t="s">
        <v>4254</v>
      </c>
      <c r="AI8" s="15">
        <v>7318</v>
      </c>
      <c r="AJ8" s="16" t="s">
        <v>4255</v>
      </c>
      <c r="AK8" s="20">
        <v>0.91885439999999996</v>
      </c>
      <c r="AL8" s="16" t="s">
        <v>4254</v>
      </c>
      <c r="AM8" s="15">
        <v>4527</v>
      </c>
      <c r="AN8" s="16" t="s">
        <v>4255</v>
      </c>
      <c r="AO8" s="20">
        <v>0.99524089999999998</v>
      </c>
      <c r="AP8" s="16" t="s">
        <v>4256</v>
      </c>
      <c r="AQ8" s="15">
        <v>44470</v>
      </c>
      <c r="AR8" s="16" t="s">
        <v>4257</v>
      </c>
      <c r="AS8" s="20">
        <v>1.0235609999999999</v>
      </c>
      <c r="AT8" s="16" t="s">
        <v>4256</v>
      </c>
      <c r="AU8" s="15">
        <v>3167</v>
      </c>
      <c r="AV8" s="16" t="s">
        <v>4257</v>
      </c>
      <c r="AW8" s="20">
        <v>0.89529329999999996</v>
      </c>
      <c r="AX8" s="16" t="s">
        <v>4256</v>
      </c>
      <c r="AY8" s="15">
        <v>11544</v>
      </c>
      <c r="AZ8" s="16" t="s">
        <v>4257</v>
      </c>
      <c r="BA8" s="20">
        <v>0.74360219999999999</v>
      </c>
      <c r="BB8" s="16" t="s">
        <v>4256</v>
      </c>
      <c r="BC8" s="15">
        <v>4653</v>
      </c>
      <c r="BD8" s="16" t="s">
        <v>4257</v>
      </c>
      <c r="BE8" s="20">
        <v>1.006618</v>
      </c>
      <c r="BF8" s="16" t="s">
        <v>4258</v>
      </c>
      <c r="BG8" s="15">
        <v>43675</v>
      </c>
      <c r="BH8" s="16" t="s">
        <v>4259</v>
      </c>
      <c r="BI8" s="20">
        <v>1.0486740000000001</v>
      </c>
      <c r="BJ8" s="16" t="s">
        <v>4258</v>
      </c>
      <c r="BK8" s="15">
        <v>3214</v>
      </c>
      <c r="BL8" s="16" t="s">
        <v>4259</v>
      </c>
      <c r="BM8" s="20">
        <v>0.9205487</v>
      </c>
      <c r="BN8" s="16" t="s">
        <v>4258</v>
      </c>
      <c r="BO8" s="15">
        <v>12141</v>
      </c>
      <c r="BP8" s="16" t="s">
        <v>4259</v>
      </c>
      <c r="BQ8" s="20">
        <v>0.7468477</v>
      </c>
      <c r="BR8" s="16" t="s">
        <v>4258</v>
      </c>
      <c r="BS8" s="15">
        <v>5158</v>
      </c>
      <c r="BT8" s="16" t="s">
        <v>4259</v>
      </c>
      <c r="BU8" s="20">
        <v>1.031655</v>
      </c>
      <c r="BV8" s="16" t="s">
        <v>4260</v>
      </c>
      <c r="BW8" s="15">
        <v>43296</v>
      </c>
      <c r="BX8" s="16" t="s">
        <v>4261</v>
      </c>
      <c r="BY8" s="20">
        <v>1.058095</v>
      </c>
      <c r="BZ8" s="16" t="s">
        <v>4260</v>
      </c>
      <c r="CA8" s="15">
        <v>3084</v>
      </c>
      <c r="CB8" s="16" t="s">
        <v>4261</v>
      </c>
      <c r="CC8" s="20">
        <v>0.89080899999999996</v>
      </c>
      <c r="CD8" s="16" t="s">
        <v>4260</v>
      </c>
      <c r="CE8" s="15">
        <v>10803</v>
      </c>
      <c r="CF8" s="16" t="s">
        <v>4261</v>
      </c>
      <c r="CG8" s="20">
        <v>0.73310059999999999</v>
      </c>
      <c r="CH8" s="16" t="s">
        <v>4260</v>
      </c>
      <c r="CI8" s="15">
        <v>5224</v>
      </c>
      <c r="CJ8" s="16" t="s">
        <v>4261</v>
      </c>
      <c r="CK8" s="20">
        <v>1.034632</v>
      </c>
      <c r="CL8" s="16" t="s">
        <v>4789</v>
      </c>
      <c r="CM8" s="15">
        <f>SUM(A2L301C10)/A2L301C1</f>
        <v>56155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619869</v>
      </c>
      <c r="H9" s="16" t="s">
        <v>4253</v>
      </c>
      <c r="I9" s="20">
        <v>1</v>
      </c>
      <c r="J9" s="16" t="s">
        <v>4252</v>
      </c>
      <c r="K9" s="15">
        <v>2975</v>
      </c>
      <c r="L9" s="16" t="s">
        <v>4253</v>
      </c>
      <c r="M9" s="20">
        <v>1</v>
      </c>
      <c r="N9" s="16" t="s">
        <v>4252</v>
      </c>
      <c r="O9" s="15">
        <v>9383</v>
      </c>
      <c r="P9" s="16" t="s">
        <v>4253</v>
      </c>
      <c r="Q9" s="20">
        <v>1</v>
      </c>
      <c r="R9" s="16" t="s">
        <v>4252</v>
      </c>
      <c r="S9" s="15">
        <v>98816</v>
      </c>
      <c r="T9" s="16" t="s">
        <v>4253</v>
      </c>
      <c r="U9" s="20">
        <v>1</v>
      </c>
      <c r="V9" s="16" t="s">
        <v>4252</v>
      </c>
      <c r="W9" s="15">
        <v>731043</v>
      </c>
      <c r="X9" s="16" t="s">
        <v>4252</v>
      </c>
      <c r="Y9" s="15">
        <v>740104</v>
      </c>
      <c r="Z9" s="16" t="s">
        <v>4254</v>
      </c>
      <c r="AA9" s="15">
        <v>708638</v>
      </c>
      <c r="AB9" s="16" t="s">
        <v>4255</v>
      </c>
      <c r="AC9" s="20">
        <v>1.0064569999999999</v>
      </c>
      <c r="AD9" s="16" t="s">
        <v>4254</v>
      </c>
      <c r="AE9" s="15">
        <v>3106</v>
      </c>
      <c r="AF9" s="16" t="s">
        <v>4255</v>
      </c>
      <c r="AG9" s="20">
        <v>0.91935900000000004</v>
      </c>
      <c r="AH9" s="16" t="s">
        <v>4254</v>
      </c>
      <c r="AI9" s="15">
        <v>7880</v>
      </c>
      <c r="AJ9" s="16" t="s">
        <v>4255</v>
      </c>
      <c r="AK9" s="20">
        <v>0.91885439999999996</v>
      </c>
      <c r="AL9" s="16" t="s">
        <v>4254</v>
      </c>
      <c r="AM9" s="15">
        <v>116700</v>
      </c>
      <c r="AN9" s="16" t="s">
        <v>4255</v>
      </c>
      <c r="AO9" s="20">
        <v>0.99524089999999998</v>
      </c>
      <c r="AP9" s="16" t="s">
        <v>4256</v>
      </c>
      <c r="AQ9" s="15">
        <v>715109</v>
      </c>
      <c r="AR9" s="16" t="s">
        <v>4257</v>
      </c>
      <c r="AS9" s="20">
        <v>1.0235609999999999</v>
      </c>
      <c r="AT9" s="16" t="s">
        <v>4256</v>
      </c>
      <c r="AU9" s="15">
        <v>3289</v>
      </c>
      <c r="AV9" s="16" t="s">
        <v>4257</v>
      </c>
      <c r="AW9" s="20">
        <v>0.89529329999999996</v>
      </c>
      <c r="AX9" s="16" t="s">
        <v>4256</v>
      </c>
      <c r="AY9" s="15">
        <v>10989</v>
      </c>
      <c r="AZ9" s="16" t="s">
        <v>4257</v>
      </c>
      <c r="BA9" s="20">
        <v>0.74360219999999999</v>
      </c>
      <c r="BB9" s="16" t="s">
        <v>4256</v>
      </c>
      <c r="BC9" s="15">
        <v>129915</v>
      </c>
      <c r="BD9" s="16" t="s">
        <v>4257</v>
      </c>
      <c r="BE9" s="20">
        <v>1.006618</v>
      </c>
      <c r="BF9" s="16" t="s">
        <v>4258</v>
      </c>
      <c r="BG9" s="15">
        <v>665032</v>
      </c>
      <c r="BH9" s="16" t="s">
        <v>4259</v>
      </c>
      <c r="BI9" s="20">
        <v>1.0486740000000001</v>
      </c>
      <c r="BJ9" s="16" t="s">
        <v>4258</v>
      </c>
      <c r="BK9" s="15">
        <v>2584</v>
      </c>
      <c r="BL9" s="16" t="s">
        <v>4259</v>
      </c>
      <c r="BM9" s="20">
        <v>0.9205487</v>
      </c>
      <c r="BN9" s="16" t="s">
        <v>4258</v>
      </c>
      <c r="BO9" s="15">
        <v>9227</v>
      </c>
      <c r="BP9" s="16" t="s">
        <v>4259</v>
      </c>
      <c r="BQ9" s="20">
        <v>0.7468477</v>
      </c>
      <c r="BR9" s="16" t="s">
        <v>4258</v>
      </c>
      <c r="BS9" s="15">
        <v>107336</v>
      </c>
      <c r="BT9" s="16" t="s">
        <v>4259</v>
      </c>
      <c r="BU9" s="20">
        <v>1.031655</v>
      </c>
      <c r="BV9" s="16" t="s">
        <v>4260</v>
      </c>
      <c r="BW9" s="15">
        <v>661246</v>
      </c>
      <c r="BX9" s="16" t="s">
        <v>4261</v>
      </c>
      <c r="BY9" s="20">
        <v>1.058095</v>
      </c>
      <c r="BZ9" s="16" t="s">
        <v>4260</v>
      </c>
      <c r="CA9" s="15">
        <v>2525</v>
      </c>
      <c r="CB9" s="16" t="s">
        <v>4261</v>
      </c>
      <c r="CC9" s="20">
        <v>0.89080899999999996</v>
      </c>
      <c r="CD9" s="16" t="s">
        <v>4260</v>
      </c>
      <c r="CE9" s="15">
        <v>7659</v>
      </c>
      <c r="CF9" s="16" t="s">
        <v>4261</v>
      </c>
      <c r="CG9" s="20">
        <v>0.73310059999999999</v>
      </c>
      <c r="CH9" s="16" t="s">
        <v>4260</v>
      </c>
      <c r="CI9" s="15">
        <v>106372</v>
      </c>
      <c r="CJ9" s="16" t="s">
        <v>4261</v>
      </c>
      <c r="CK9" s="20">
        <v>1.034632</v>
      </c>
      <c r="CL9" s="16" t="s">
        <v>4790</v>
      </c>
      <c r="CM9" s="15">
        <f>SUM(A2L302C10)/A2L302C1</f>
        <v>731043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526041</v>
      </c>
      <c r="H10" s="16" t="s">
        <v>4253</v>
      </c>
      <c r="I10" s="20">
        <v>1</v>
      </c>
      <c r="J10" s="16" t="s">
        <v>4252</v>
      </c>
      <c r="K10" s="15">
        <v>147</v>
      </c>
      <c r="L10" s="16" t="s">
        <v>4253</v>
      </c>
      <c r="M10" s="20">
        <v>1</v>
      </c>
      <c r="N10" s="16" t="s">
        <v>4252</v>
      </c>
      <c r="O10" s="15">
        <v>207</v>
      </c>
      <c r="P10" s="16" t="s">
        <v>4253</v>
      </c>
      <c r="Q10" s="20">
        <v>1</v>
      </c>
      <c r="R10" s="16" t="s">
        <v>4252</v>
      </c>
      <c r="S10" s="15">
        <v>83</v>
      </c>
      <c r="T10" s="16" t="s">
        <v>4253</v>
      </c>
      <c r="U10" s="20">
        <v>1</v>
      </c>
      <c r="V10" s="16" t="s">
        <v>4252</v>
      </c>
      <c r="W10" s="15">
        <v>526478</v>
      </c>
      <c r="X10" s="16" t="s">
        <v>4252</v>
      </c>
      <c r="Y10" s="15">
        <v>552115</v>
      </c>
      <c r="Z10" s="16" t="s">
        <v>4254</v>
      </c>
      <c r="AA10" s="15">
        <v>608323</v>
      </c>
      <c r="AB10" s="16" t="s">
        <v>4255</v>
      </c>
      <c r="AC10" s="20">
        <v>1.0064569999999999</v>
      </c>
      <c r="AD10" s="16" t="s">
        <v>4254</v>
      </c>
      <c r="AE10" s="15">
        <v>64</v>
      </c>
      <c r="AF10" s="16" t="s">
        <v>4255</v>
      </c>
      <c r="AG10" s="20">
        <v>0.91935900000000004</v>
      </c>
      <c r="AH10" s="16" t="s">
        <v>4254</v>
      </c>
      <c r="AI10" s="15">
        <v>145</v>
      </c>
      <c r="AJ10" s="16" t="s">
        <v>4255</v>
      </c>
      <c r="AK10" s="20">
        <v>0.91885439999999996</v>
      </c>
      <c r="AL10" s="16" t="s">
        <v>4254</v>
      </c>
      <c r="AM10" s="15">
        <v>97</v>
      </c>
      <c r="AN10" s="16" t="s">
        <v>4255</v>
      </c>
      <c r="AO10" s="20">
        <v>0.99524089999999998</v>
      </c>
      <c r="AP10" s="16" t="s">
        <v>4256</v>
      </c>
      <c r="AQ10" s="15">
        <v>645322</v>
      </c>
      <c r="AR10" s="16" t="s">
        <v>4257</v>
      </c>
      <c r="AS10" s="20">
        <v>1.0235609999999999</v>
      </c>
      <c r="AT10" s="16" t="s">
        <v>4256</v>
      </c>
      <c r="AU10" s="15">
        <v>44</v>
      </c>
      <c r="AV10" s="16" t="s">
        <v>4257</v>
      </c>
      <c r="AW10" s="20">
        <v>0.89529329999999996</v>
      </c>
      <c r="AX10" s="16" t="s">
        <v>4256</v>
      </c>
      <c r="AY10" s="15">
        <v>29</v>
      </c>
      <c r="AZ10" s="16" t="s">
        <v>4257</v>
      </c>
      <c r="BA10" s="20">
        <v>0.74360219999999999</v>
      </c>
      <c r="BB10" s="16" t="s">
        <v>4256</v>
      </c>
      <c r="BC10" s="15">
        <v>151</v>
      </c>
      <c r="BD10" s="16" t="s">
        <v>4257</v>
      </c>
      <c r="BE10" s="20">
        <v>1.006618</v>
      </c>
      <c r="BF10" s="16" t="s">
        <v>4258</v>
      </c>
      <c r="BG10" s="15">
        <v>588971</v>
      </c>
      <c r="BH10" s="16" t="s">
        <v>4259</v>
      </c>
      <c r="BI10" s="20">
        <v>1.0486740000000001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78</v>
      </c>
      <c r="BP10" s="16" t="s">
        <v>4259</v>
      </c>
      <c r="BQ10" s="20">
        <v>0.7468477</v>
      </c>
      <c r="BR10" s="16" t="s">
        <v>4258</v>
      </c>
      <c r="BS10" s="15">
        <v>113</v>
      </c>
      <c r="BT10" s="16" t="s">
        <v>4259</v>
      </c>
      <c r="BU10" s="20">
        <v>1.031655</v>
      </c>
      <c r="BV10" s="16" t="s">
        <v>4260</v>
      </c>
      <c r="BW10" s="15">
        <v>565783</v>
      </c>
      <c r="BX10" s="16" t="s">
        <v>4261</v>
      </c>
      <c r="BY10" s="20">
        <v>1.058095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526478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53568</v>
      </c>
      <c r="H11" s="16" t="s">
        <v>4253</v>
      </c>
      <c r="I11" s="20">
        <v>1</v>
      </c>
      <c r="J11" s="16" t="s">
        <v>4252</v>
      </c>
      <c r="K11" s="15">
        <v>16</v>
      </c>
      <c r="L11" s="16" t="s">
        <v>4253</v>
      </c>
      <c r="M11" s="20">
        <v>1</v>
      </c>
      <c r="N11" s="16" t="s">
        <v>4252</v>
      </c>
      <c r="O11" s="15">
        <v>601</v>
      </c>
      <c r="P11" s="16" t="s">
        <v>4253</v>
      </c>
      <c r="Q11" s="20">
        <v>1</v>
      </c>
      <c r="R11" s="16" t="s">
        <v>4252</v>
      </c>
      <c r="S11" s="15">
        <v>375</v>
      </c>
      <c r="T11" s="16" t="s">
        <v>4253</v>
      </c>
      <c r="U11" s="20">
        <v>1</v>
      </c>
      <c r="V11" s="16" t="s">
        <v>4252</v>
      </c>
      <c r="W11" s="15">
        <v>54560</v>
      </c>
      <c r="X11" s="16" t="s">
        <v>4252</v>
      </c>
      <c r="Y11" s="15">
        <v>55195</v>
      </c>
      <c r="Z11" s="16" t="s">
        <v>4254</v>
      </c>
      <c r="AA11" s="15">
        <v>51897</v>
      </c>
      <c r="AB11" s="16" t="s">
        <v>4255</v>
      </c>
      <c r="AC11" s="20">
        <v>1.0064569999999999</v>
      </c>
      <c r="AD11" s="16" t="s">
        <v>4254</v>
      </c>
      <c r="AE11" s="15">
        <v>72</v>
      </c>
      <c r="AF11" s="16" t="s">
        <v>4255</v>
      </c>
      <c r="AG11" s="20">
        <v>0.91935900000000004</v>
      </c>
      <c r="AH11" s="16" t="s">
        <v>4254</v>
      </c>
      <c r="AI11" s="15">
        <v>171</v>
      </c>
      <c r="AJ11" s="16" t="s">
        <v>4255</v>
      </c>
      <c r="AK11" s="20">
        <v>0.91885439999999996</v>
      </c>
      <c r="AL11" s="16" t="s">
        <v>4254</v>
      </c>
      <c r="AM11" s="15">
        <v>436</v>
      </c>
      <c r="AN11" s="16" t="s">
        <v>4255</v>
      </c>
      <c r="AO11" s="20">
        <v>0.99524089999999998</v>
      </c>
      <c r="AP11" s="16" t="s">
        <v>4256</v>
      </c>
      <c r="AQ11" s="15">
        <v>51809</v>
      </c>
      <c r="AR11" s="16" t="s">
        <v>4257</v>
      </c>
      <c r="AS11" s="20">
        <v>1.0235609999999999</v>
      </c>
      <c r="AT11" s="16" t="s">
        <v>4256</v>
      </c>
      <c r="AU11" s="15">
        <v>128</v>
      </c>
      <c r="AV11" s="16" t="s">
        <v>4257</v>
      </c>
      <c r="AW11" s="20">
        <v>0.89529329999999996</v>
      </c>
      <c r="AX11" s="16" t="s">
        <v>4256</v>
      </c>
      <c r="AY11" s="15">
        <v>2583</v>
      </c>
      <c r="AZ11" s="16" t="s">
        <v>4257</v>
      </c>
      <c r="BA11" s="20">
        <v>0.74360219999999999</v>
      </c>
      <c r="BB11" s="16" t="s">
        <v>4256</v>
      </c>
      <c r="BC11" s="15">
        <v>556</v>
      </c>
      <c r="BD11" s="16" t="s">
        <v>4257</v>
      </c>
      <c r="BE11" s="20">
        <v>1.006618</v>
      </c>
      <c r="BF11" s="16" t="s">
        <v>4258</v>
      </c>
      <c r="BG11" s="15">
        <v>50992</v>
      </c>
      <c r="BH11" s="16" t="s">
        <v>4259</v>
      </c>
      <c r="BI11" s="20">
        <v>1.0486740000000001</v>
      </c>
      <c r="BJ11" s="16" t="s">
        <v>4258</v>
      </c>
      <c r="BK11" s="15">
        <v>165</v>
      </c>
      <c r="BL11" s="16" t="s">
        <v>4259</v>
      </c>
      <c r="BM11" s="20">
        <v>0.9205487</v>
      </c>
      <c r="BN11" s="16" t="s">
        <v>4258</v>
      </c>
      <c r="BO11" s="15">
        <v>2203</v>
      </c>
      <c r="BP11" s="16" t="s">
        <v>4259</v>
      </c>
      <c r="BQ11" s="20">
        <v>0.7468477</v>
      </c>
      <c r="BR11" s="16" t="s">
        <v>4258</v>
      </c>
      <c r="BS11" s="15">
        <v>529</v>
      </c>
      <c r="BT11" s="16" t="s">
        <v>4259</v>
      </c>
      <c r="BU11" s="20">
        <v>1.031655</v>
      </c>
      <c r="BV11" s="16" t="s">
        <v>4260</v>
      </c>
      <c r="BW11" s="15">
        <v>48437</v>
      </c>
      <c r="BX11" s="16" t="s">
        <v>4261</v>
      </c>
      <c r="BY11" s="20">
        <v>1.058095</v>
      </c>
      <c r="BZ11" s="16" t="s">
        <v>4260</v>
      </c>
      <c r="CA11" s="15">
        <v>40</v>
      </c>
      <c r="CB11" s="16" t="s">
        <v>4261</v>
      </c>
      <c r="CC11" s="20">
        <v>0.89080899999999996</v>
      </c>
      <c r="CD11" s="16" t="s">
        <v>4260</v>
      </c>
      <c r="CE11" s="15">
        <v>2534</v>
      </c>
      <c r="CF11" s="16" t="s">
        <v>4261</v>
      </c>
      <c r="CG11" s="20">
        <v>0.73310059999999999</v>
      </c>
      <c r="CH11" s="16" t="s">
        <v>4260</v>
      </c>
      <c r="CI11" s="15">
        <v>415</v>
      </c>
      <c r="CJ11" s="16" t="s">
        <v>4261</v>
      </c>
      <c r="CK11" s="20">
        <v>1.034632</v>
      </c>
      <c r="CL11" s="16" t="s">
        <v>4792</v>
      </c>
      <c r="CM11" s="15">
        <f>SUM(A2L304C10)/A2L304C1</f>
        <v>54560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153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5542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5695</v>
      </c>
      <c r="X12" s="16" t="s">
        <v>4252</v>
      </c>
      <c r="Y12" s="15">
        <v>6226</v>
      </c>
      <c r="Z12" s="16" t="s">
        <v>4254</v>
      </c>
      <c r="AA12" s="15">
        <v>146</v>
      </c>
      <c r="AB12" s="16" t="s">
        <v>4255</v>
      </c>
      <c r="AC12" s="20">
        <v>1.0064569999999999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5363</v>
      </c>
      <c r="AJ12" s="16" t="s">
        <v>4255</v>
      </c>
      <c r="AK12" s="20">
        <v>0.91885439999999996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115</v>
      </c>
      <c r="AR12" s="16" t="s">
        <v>4257</v>
      </c>
      <c r="AS12" s="20">
        <v>1.0235609999999999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5677</v>
      </c>
      <c r="AZ12" s="16" t="s">
        <v>4257</v>
      </c>
      <c r="BA12" s="20">
        <v>0.74360219999999999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159</v>
      </c>
      <c r="BH12" s="16" t="s">
        <v>4259</v>
      </c>
      <c r="BI12" s="20">
        <v>1.0486740000000001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4844</v>
      </c>
      <c r="BP12" s="16" t="s">
        <v>4259</v>
      </c>
      <c r="BQ12" s="20">
        <v>0.7468477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81</v>
      </c>
      <c r="BX12" s="16" t="s">
        <v>4261</v>
      </c>
      <c r="BY12" s="20">
        <v>1.058095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4293</v>
      </c>
      <c r="CF12" s="16" t="s">
        <v>4261</v>
      </c>
      <c r="CG12" s="20">
        <v>0.73310059999999999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5695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2538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2538</v>
      </c>
      <c r="X14" s="16" t="s">
        <v>4252</v>
      </c>
      <c r="Y14" s="15">
        <v>2538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2456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2757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2352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2085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2538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69876</v>
      </c>
      <c r="H15" s="16" t="s">
        <v>4253</v>
      </c>
      <c r="I15" s="20">
        <v>1</v>
      </c>
      <c r="J15" s="16" t="s">
        <v>4252</v>
      </c>
      <c r="K15" s="15">
        <v>18429</v>
      </c>
      <c r="L15" s="16" t="s">
        <v>4253</v>
      </c>
      <c r="M15" s="20">
        <v>1</v>
      </c>
      <c r="N15" s="16" t="s">
        <v>4252</v>
      </c>
      <c r="O15" s="15">
        <v>179</v>
      </c>
      <c r="P15" s="16" t="s">
        <v>4253</v>
      </c>
      <c r="Q15" s="20">
        <v>1</v>
      </c>
      <c r="R15" s="16" t="s">
        <v>4252</v>
      </c>
      <c r="S15" s="15">
        <v>3371</v>
      </c>
      <c r="T15" s="16" t="s">
        <v>4253</v>
      </c>
      <c r="U15" s="20">
        <v>1</v>
      </c>
      <c r="V15" s="16" t="s">
        <v>4252</v>
      </c>
      <c r="W15" s="15">
        <v>91855</v>
      </c>
      <c r="X15" s="16" t="s">
        <v>4252</v>
      </c>
      <c r="Y15" s="15">
        <v>91986</v>
      </c>
      <c r="Z15" s="16" t="s">
        <v>4254</v>
      </c>
      <c r="AA15" s="15">
        <v>70366</v>
      </c>
      <c r="AB15" s="16" t="s">
        <v>4255</v>
      </c>
      <c r="AC15" s="20">
        <v>1.0064569999999999</v>
      </c>
      <c r="AD15" s="16" t="s">
        <v>4254</v>
      </c>
      <c r="AE15" s="15">
        <v>29172</v>
      </c>
      <c r="AF15" s="16" t="s">
        <v>4255</v>
      </c>
      <c r="AG15" s="20">
        <v>0.91935900000000004</v>
      </c>
      <c r="AH15" s="16" t="s">
        <v>4254</v>
      </c>
      <c r="AI15" s="15">
        <v>88</v>
      </c>
      <c r="AJ15" s="16" t="s">
        <v>4255</v>
      </c>
      <c r="AK15" s="20">
        <v>0.91885439999999996</v>
      </c>
      <c r="AL15" s="16" t="s">
        <v>4254</v>
      </c>
      <c r="AM15" s="15">
        <v>5651</v>
      </c>
      <c r="AN15" s="16" t="s">
        <v>4255</v>
      </c>
      <c r="AO15" s="20">
        <v>0.99524089999999998</v>
      </c>
      <c r="AP15" s="16" t="s">
        <v>4256</v>
      </c>
      <c r="AQ15" s="15">
        <v>69556</v>
      </c>
      <c r="AR15" s="16" t="s">
        <v>4257</v>
      </c>
      <c r="AS15" s="20">
        <v>1.0235609999999999</v>
      </c>
      <c r="AT15" s="16" t="s">
        <v>4256</v>
      </c>
      <c r="AU15" s="15">
        <v>41081</v>
      </c>
      <c r="AV15" s="16" t="s">
        <v>4257</v>
      </c>
      <c r="AW15" s="20">
        <v>0.89529329999999996</v>
      </c>
      <c r="AX15" s="16" t="s">
        <v>4256</v>
      </c>
      <c r="AY15" s="15">
        <v>232</v>
      </c>
      <c r="AZ15" s="16" t="s">
        <v>4257</v>
      </c>
      <c r="BA15" s="20">
        <v>0.74360219999999999</v>
      </c>
      <c r="BB15" s="16" t="s">
        <v>4256</v>
      </c>
      <c r="BC15" s="15">
        <v>5938</v>
      </c>
      <c r="BD15" s="16" t="s">
        <v>4257</v>
      </c>
      <c r="BE15" s="20">
        <v>1.006618</v>
      </c>
      <c r="BF15" s="16" t="s">
        <v>4258</v>
      </c>
      <c r="BG15" s="15">
        <v>69827</v>
      </c>
      <c r="BH15" s="16" t="s">
        <v>4259</v>
      </c>
      <c r="BI15" s="20">
        <v>1.0486740000000001</v>
      </c>
      <c r="BJ15" s="16" t="s">
        <v>4258</v>
      </c>
      <c r="BK15" s="15">
        <v>42142</v>
      </c>
      <c r="BL15" s="16" t="s">
        <v>4259</v>
      </c>
      <c r="BM15" s="20">
        <v>0.9205487</v>
      </c>
      <c r="BN15" s="16" t="s">
        <v>4258</v>
      </c>
      <c r="BO15" s="15">
        <v>1227</v>
      </c>
      <c r="BP15" s="16" t="s">
        <v>4259</v>
      </c>
      <c r="BQ15" s="20">
        <v>0.7468477</v>
      </c>
      <c r="BR15" s="16" t="s">
        <v>4258</v>
      </c>
      <c r="BS15" s="15">
        <v>4730</v>
      </c>
      <c r="BT15" s="16" t="s">
        <v>4259</v>
      </c>
      <c r="BU15" s="20">
        <v>1.031655</v>
      </c>
      <c r="BV15" s="16" t="s">
        <v>4260</v>
      </c>
      <c r="BW15" s="15">
        <v>66345</v>
      </c>
      <c r="BX15" s="16" t="s">
        <v>4261</v>
      </c>
      <c r="BY15" s="20">
        <v>1.058095</v>
      </c>
      <c r="BZ15" s="16" t="s">
        <v>4260</v>
      </c>
      <c r="CA15" s="15">
        <v>47398</v>
      </c>
      <c r="CB15" s="16" t="s">
        <v>4261</v>
      </c>
      <c r="CC15" s="20">
        <v>0.89080899999999996</v>
      </c>
      <c r="CD15" s="16" t="s">
        <v>4260</v>
      </c>
      <c r="CE15" s="15">
        <v>1530</v>
      </c>
      <c r="CF15" s="16" t="s">
        <v>4261</v>
      </c>
      <c r="CG15" s="20">
        <v>0.73310059999999999</v>
      </c>
      <c r="CH15" s="16" t="s">
        <v>4260</v>
      </c>
      <c r="CI15" s="15">
        <v>4554</v>
      </c>
      <c r="CJ15" s="16" t="s">
        <v>4261</v>
      </c>
      <c r="CK15" s="20">
        <v>1.034632</v>
      </c>
      <c r="CL15" s="16" t="s">
        <v>4796</v>
      </c>
      <c r="CM15" s="15">
        <f>SUM(A2L308C10)/A2L308C1</f>
        <v>91855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1266556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1266556</v>
      </c>
      <c r="X16" s="16" t="s">
        <v>4252</v>
      </c>
      <c r="Y16" s="15">
        <v>1287497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1718223</v>
      </c>
      <c r="AF16" s="16" t="s">
        <v>4255</v>
      </c>
      <c r="AG16" s="20">
        <v>0.79601889999999997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3012325</v>
      </c>
      <c r="AV16" s="16" t="s">
        <v>4257</v>
      </c>
      <c r="AW16" s="20">
        <v>0.46645110000000001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3007986</v>
      </c>
      <c r="BL16" s="16" t="s">
        <v>4259</v>
      </c>
      <c r="BM16" s="20">
        <v>0.44922699999999999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3070706</v>
      </c>
      <c r="CB16" s="16" t="s">
        <v>4261</v>
      </c>
      <c r="CC16" s="20">
        <v>0.43444120000000003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1266556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83468</v>
      </c>
      <c r="H18" s="16" t="s">
        <v>4253</v>
      </c>
      <c r="I18" s="20">
        <v>1</v>
      </c>
      <c r="J18" s="16" t="s">
        <v>4252</v>
      </c>
      <c r="K18" s="15">
        <v>3906</v>
      </c>
      <c r="L18" s="16" t="s">
        <v>4253</v>
      </c>
      <c r="M18" s="20">
        <v>1</v>
      </c>
      <c r="N18" s="16" t="s">
        <v>4252</v>
      </c>
      <c r="O18" s="15">
        <v>4552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91926</v>
      </c>
      <c r="X18" s="16" t="s">
        <v>4252</v>
      </c>
      <c r="Y18" s="15">
        <v>94634</v>
      </c>
      <c r="Z18" s="16" t="s">
        <v>4254</v>
      </c>
      <c r="AA18" s="15">
        <v>88828</v>
      </c>
      <c r="AB18" s="16" t="s">
        <v>4255</v>
      </c>
      <c r="AC18" s="20">
        <v>1.0064569999999999</v>
      </c>
      <c r="AD18" s="16" t="s">
        <v>4254</v>
      </c>
      <c r="AE18" s="15">
        <v>7122</v>
      </c>
      <c r="AF18" s="16" t="s">
        <v>4255</v>
      </c>
      <c r="AG18" s="20">
        <v>0.91935900000000004</v>
      </c>
      <c r="AH18" s="16" t="s">
        <v>4254</v>
      </c>
      <c r="AI18" s="15">
        <v>6447</v>
      </c>
      <c r="AJ18" s="16" t="s">
        <v>4255</v>
      </c>
      <c r="AK18" s="20">
        <v>0.91885439999999996</v>
      </c>
      <c r="AL18" s="16" t="s">
        <v>4254</v>
      </c>
      <c r="AM18" s="15">
        <v>1</v>
      </c>
      <c r="AN18" s="16" t="s">
        <v>4255</v>
      </c>
      <c r="AO18" s="20">
        <v>0.99524089999999998</v>
      </c>
      <c r="AP18" s="16" t="s">
        <v>4256</v>
      </c>
      <c r="AQ18" s="15">
        <v>89783</v>
      </c>
      <c r="AR18" s="16" t="s">
        <v>4257</v>
      </c>
      <c r="AS18" s="20">
        <v>1.0235609999999999</v>
      </c>
      <c r="AT18" s="16" t="s">
        <v>4256</v>
      </c>
      <c r="AU18" s="15">
        <v>3503</v>
      </c>
      <c r="AV18" s="16" t="s">
        <v>4257</v>
      </c>
      <c r="AW18" s="20">
        <v>0.89529329999999996</v>
      </c>
      <c r="AX18" s="16" t="s">
        <v>4256</v>
      </c>
      <c r="AY18" s="15">
        <v>6476</v>
      </c>
      <c r="AZ18" s="16" t="s">
        <v>4257</v>
      </c>
      <c r="BA18" s="20">
        <v>0.74360219999999999</v>
      </c>
      <c r="BB18" s="16" t="s">
        <v>4256</v>
      </c>
      <c r="BC18" s="15">
        <v>1</v>
      </c>
      <c r="BD18" s="16" t="s">
        <v>4257</v>
      </c>
      <c r="BE18" s="20">
        <v>1.006618</v>
      </c>
      <c r="BF18" s="16" t="s">
        <v>4258</v>
      </c>
      <c r="BG18" s="15">
        <v>83495</v>
      </c>
      <c r="BH18" s="16" t="s">
        <v>4259</v>
      </c>
      <c r="BI18" s="20">
        <v>1.0486740000000001</v>
      </c>
      <c r="BJ18" s="16" t="s">
        <v>4258</v>
      </c>
      <c r="BK18" s="15">
        <v>4837</v>
      </c>
      <c r="BL18" s="16" t="s">
        <v>4259</v>
      </c>
      <c r="BM18" s="20">
        <v>0.9205487</v>
      </c>
      <c r="BN18" s="16" t="s">
        <v>4258</v>
      </c>
      <c r="BO18" s="15">
        <v>5509</v>
      </c>
      <c r="BP18" s="16" t="s">
        <v>4259</v>
      </c>
      <c r="BQ18" s="20">
        <v>0.7468477</v>
      </c>
      <c r="BR18" s="16" t="s">
        <v>4258</v>
      </c>
      <c r="BS18" s="15">
        <v>1</v>
      </c>
      <c r="BT18" s="16" t="s">
        <v>4259</v>
      </c>
      <c r="BU18" s="20">
        <v>1.031655</v>
      </c>
      <c r="BV18" s="16" t="s">
        <v>4260</v>
      </c>
      <c r="BW18" s="15">
        <v>82709</v>
      </c>
      <c r="BX18" s="16" t="s">
        <v>4261</v>
      </c>
      <c r="BY18" s="20">
        <v>1.058095</v>
      </c>
      <c r="BZ18" s="16" t="s">
        <v>4260</v>
      </c>
      <c r="CA18" s="15">
        <v>5507</v>
      </c>
      <c r="CB18" s="16" t="s">
        <v>4261</v>
      </c>
      <c r="CC18" s="20">
        <v>0.89080899999999996</v>
      </c>
      <c r="CD18" s="16" t="s">
        <v>4260</v>
      </c>
      <c r="CE18" s="15">
        <v>5516</v>
      </c>
      <c r="CF18" s="16" t="s">
        <v>4261</v>
      </c>
      <c r="CG18" s="20">
        <v>0.73310059999999999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91926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348</v>
      </c>
      <c r="H20" s="16" t="s">
        <v>4253</v>
      </c>
      <c r="I20" s="20">
        <v>1</v>
      </c>
      <c r="J20" s="16" t="s">
        <v>4252</v>
      </c>
      <c r="K20" s="15">
        <v>22</v>
      </c>
      <c r="L20" s="16" t="s">
        <v>4253</v>
      </c>
      <c r="M20" s="20">
        <v>1</v>
      </c>
      <c r="N20" s="16" t="s">
        <v>4252</v>
      </c>
      <c r="O20" s="15">
        <v>18099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18469</v>
      </c>
      <c r="X20" s="16" t="s">
        <v>4252</v>
      </c>
      <c r="Y20" s="15">
        <v>18469</v>
      </c>
      <c r="Z20" s="16" t="s">
        <v>4254</v>
      </c>
      <c r="AA20" s="15">
        <v>496</v>
      </c>
      <c r="AB20" s="16" t="s">
        <v>4255</v>
      </c>
      <c r="AC20" s="20">
        <v>1.0064569999999999</v>
      </c>
      <c r="AD20" s="16" t="s">
        <v>4254</v>
      </c>
      <c r="AE20" s="15">
        <v>193</v>
      </c>
      <c r="AF20" s="16" t="s">
        <v>4255</v>
      </c>
      <c r="AG20" s="20">
        <v>0.91935900000000004</v>
      </c>
      <c r="AH20" s="16" t="s">
        <v>4254</v>
      </c>
      <c r="AI20" s="15">
        <v>23259</v>
      </c>
      <c r="AJ20" s="16" t="s">
        <v>4255</v>
      </c>
      <c r="AK20" s="20">
        <v>0.91885439999999996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628</v>
      </c>
      <c r="AR20" s="16" t="s">
        <v>4257</v>
      </c>
      <c r="AS20" s="20">
        <v>1.0235609999999999</v>
      </c>
      <c r="AT20" s="16" t="s">
        <v>4256</v>
      </c>
      <c r="AU20" s="15">
        <v>160</v>
      </c>
      <c r="AV20" s="16" t="s">
        <v>4257</v>
      </c>
      <c r="AW20" s="20">
        <v>0.89529329999999996</v>
      </c>
      <c r="AX20" s="16" t="s">
        <v>4256</v>
      </c>
      <c r="AY20" s="15">
        <v>26362</v>
      </c>
      <c r="AZ20" s="16" t="s">
        <v>4257</v>
      </c>
      <c r="BA20" s="20">
        <v>0.74360219999999999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814</v>
      </c>
      <c r="BH20" s="16" t="s">
        <v>4259</v>
      </c>
      <c r="BI20" s="20">
        <v>1.0486740000000001</v>
      </c>
      <c r="BJ20" s="16" t="s">
        <v>4258</v>
      </c>
      <c r="BK20" s="15">
        <v>129</v>
      </c>
      <c r="BL20" s="16" t="s">
        <v>4259</v>
      </c>
      <c r="BM20" s="20">
        <v>0.9205487</v>
      </c>
      <c r="BN20" s="16" t="s">
        <v>4258</v>
      </c>
      <c r="BO20" s="15">
        <v>22180</v>
      </c>
      <c r="BP20" s="16" t="s">
        <v>4259</v>
      </c>
      <c r="BQ20" s="20">
        <v>0.7468477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735</v>
      </c>
      <c r="BX20" s="16" t="s">
        <v>4261</v>
      </c>
      <c r="BY20" s="20">
        <v>1.058095</v>
      </c>
      <c r="BZ20" s="16" t="s">
        <v>4260</v>
      </c>
      <c r="CA20" s="15">
        <v>200</v>
      </c>
      <c r="CB20" s="16" t="s">
        <v>4261</v>
      </c>
      <c r="CC20" s="20">
        <v>0.89080899999999996</v>
      </c>
      <c r="CD20" s="16" t="s">
        <v>4260</v>
      </c>
      <c r="CE20" s="15">
        <v>18288</v>
      </c>
      <c r="CF20" s="16" t="s">
        <v>4261</v>
      </c>
      <c r="CG20" s="20">
        <v>0.73310059999999999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18469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588381</v>
      </c>
      <c r="T21" s="16" t="s">
        <v>4253</v>
      </c>
      <c r="U21" s="20">
        <v>1</v>
      </c>
      <c r="V21" s="16" t="s">
        <v>4252</v>
      </c>
      <c r="W21" s="15">
        <v>588381</v>
      </c>
      <c r="X21" s="16" t="s">
        <v>4252</v>
      </c>
      <c r="Y21" s="15">
        <v>604179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637024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670057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675853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663157</v>
      </c>
      <c r="CJ21" s="16" t="s">
        <v>4261</v>
      </c>
      <c r="CK21" s="20">
        <v>1.034632</v>
      </c>
      <c r="CL21" s="16" t="s">
        <v>4802</v>
      </c>
      <c r="CM21" s="15">
        <f>SUM(A2L314C10)/A2L314C1</f>
        <v>588381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29398</v>
      </c>
      <c r="T22" s="16" t="s">
        <v>4253</v>
      </c>
      <c r="U22" s="20">
        <v>1</v>
      </c>
      <c r="V22" s="16" t="s">
        <v>4252</v>
      </c>
      <c r="W22" s="15">
        <v>29398</v>
      </c>
      <c r="X22" s="16" t="s">
        <v>4252</v>
      </c>
      <c r="Y22" s="15">
        <v>30388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30170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24312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14140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20044</v>
      </c>
      <c r="CJ22" s="16" t="s">
        <v>4261</v>
      </c>
      <c r="CK22" s="20">
        <v>1.034632</v>
      </c>
      <c r="CL22" s="16" t="s">
        <v>4803</v>
      </c>
      <c r="CM22" s="15">
        <f>SUM(A2L315C10)/A2L315C1</f>
        <v>29398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86552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86552</v>
      </c>
      <c r="X23" s="16" t="s">
        <v>4252</v>
      </c>
      <c r="Y23" s="15">
        <v>86552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79102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80192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89633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84738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86552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118189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118189</v>
      </c>
      <c r="X24" s="16" t="s">
        <v>4252</v>
      </c>
      <c r="Y24" s="15">
        <v>118189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148176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141375</v>
      </c>
      <c r="AZ24" s="16" t="s">
        <v>4257</v>
      </c>
      <c r="BA24" s="20">
        <v>0.74360219999999999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135845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131551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118189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14527</v>
      </c>
      <c r="H25" s="16" t="s">
        <v>4253</v>
      </c>
      <c r="I25" s="20">
        <v>1</v>
      </c>
      <c r="J25" s="16" t="s">
        <v>4252</v>
      </c>
      <c r="K25" s="15">
        <v>291</v>
      </c>
      <c r="L25" s="16" t="s">
        <v>4253</v>
      </c>
      <c r="M25" s="20">
        <v>1</v>
      </c>
      <c r="N25" s="16" t="s">
        <v>4252</v>
      </c>
      <c r="O25" s="15">
        <v>259405</v>
      </c>
      <c r="P25" s="16" t="s">
        <v>4253</v>
      </c>
      <c r="Q25" s="20">
        <v>1</v>
      </c>
      <c r="R25" s="16" t="s">
        <v>4252</v>
      </c>
      <c r="S25" s="15">
        <v>5214</v>
      </c>
      <c r="T25" s="16" t="s">
        <v>4253</v>
      </c>
      <c r="U25" s="20">
        <v>1</v>
      </c>
      <c r="V25" s="16" t="s">
        <v>4252</v>
      </c>
      <c r="W25" s="15">
        <v>279437</v>
      </c>
      <c r="X25" s="16" t="s">
        <v>4252</v>
      </c>
      <c r="Y25" s="15">
        <v>279957</v>
      </c>
      <c r="Z25" s="16" t="s">
        <v>4254</v>
      </c>
      <c r="AA25" s="15">
        <v>39678</v>
      </c>
      <c r="AB25" s="16" t="s">
        <v>4255</v>
      </c>
      <c r="AC25" s="20">
        <v>1.0064569999999999</v>
      </c>
      <c r="AD25" s="16" t="s">
        <v>4254</v>
      </c>
      <c r="AE25" s="15">
        <v>302</v>
      </c>
      <c r="AF25" s="16" t="s">
        <v>4255</v>
      </c>
      <c r="AG25" s="20">
        <v>0.91935900000000004</v>
      </c>
      <c r="AH25" s="16" t="s">
        <v>4254</v>
      </c>
      <c r="AI25" s="15">
        <v>270559</v>
      </c>
      <c r="AJ25" s="16" t="s">
        <v>4255</v>
      </c>
      <c r="AK25" s="20">
        <v>0.91885439999999996</v>
      </c>
      <c r="AL25" s="16" t="s">
        <v>4254</v>
      </c>
      <c r="AM25" s="15">
        <v>5744</v>
      </c>
      <c r="AN25" s="16" t="s">
        <v>4255</v>
      </c>
      <c r="AO25" s="20">
        <v>0.99524089999999998</v>
      </c>
      <c r="AP25" s="16" t="s">
        <v>4256</v>
      </c>
      <c r="AQ25" s="15">
        <v>52296</v>
      </c>
      <c r="AR25" s="16" t="s">
        <v>4257</v>
      </c>
      <c r="AS25" s="20">
        <v>1.0235609999999999</v>
      </c>
      <c r="AT25" s="16" t="s">
        <v>4256</v>
      </c>
      <c r="AU25" s="15">
        <v>305</v>
      </c>
      <c r="AV25" s="16" t="s">
        <v>4257</v>
      </c>
      <c r="AW25" s="20">
        <v>0.89529329999999996</v>
      </c>
      <c r="AX25" s="16" t="s">
        <v>4256</v>
      </c>
      <c r="AY25" s="15">
        <v>367059</v>
      </c>
      <c r="AZ25" s="16" t="s">
        <v>4257</v>
      </c>
      <c r="BA25" s="20">
        <v>0.74360219999999999</v>
      </c>
      <c r="BB25" s="16" t="s">
        <v>4256</v>
      </c>
      <c r="BC25" s="15">
        <v>7739</v>
      </c>
      <c r="BD25" s="16" t="s">
        <v>4257</v>
      </c>
      <c r="BE25" s="20">
        <v>1.006618</v>
      </c>
      <c r="BF25" s="16" t="s">
        <v>4258</v>
      </c>
      <c r="BG25" s="15">
        <v>33253</v>
      </c>
      <c r="BH25" s="16" t="s">
        <v>4259</v>
      </c>
      <c r="BI25" s="20">
        <v>1.0486740000000001</v>
      </c>
      <c r="BJ25" s="16" t="s">
        <v>4258</v>
      </c>
      <c r="BK25" s="15">
        <v>283</v>
      </c>
      <c r="BL25" s="16" t="s">
        <v>4259</v>
      </c>
      <c r="BM25" s="20">
        <v>0.9205487</v>
      </c>
      <c r="BN25" s="16" t="s">
        <v>4258</v>
      </c>
      <c r="BO25" s="15">
        <v>307050</v>
      </c>
      <c r="BP25" s="16" t="s">
        <v>4259</v>
      </c>
      <c r="BQ25" s="20">
        <v>0.7468477</v>
      </c>
      <c r="BR25" s="16" t="s">
        <v>4258</v>
      </c>
      <c r="BS25" s="15">
        <v>5282</v>
      </c>
      <c r="BT25" s="16" t="s">
        <v>4259</v>
      </c>
      <c r="BU25" s="20">
        <v>1.031655</v>
      </c>
      <c r="BV25" s="16" t="s">
        <v>4260</v>
      </c>
      <c r="BW25" s="15">
        <v>33743</v>
      </c>
      <c r="BX25" s="16" t="s">
        <v>4261</v>
      </c>
      <c r="BY25" s="20">
        <v>1.058095</v>
      </c>
      <c r="BZ25" s="16" t="s">
        <v>4260</v>
      </c>
      <c r="CA25" s="15">
        <v>321</v>
      </c>
      <c r="CB25" s="16" t="s">
        <v>4261</v>
      </c>
      <c r="CC25" s="20">
        <v>0.89080899999999996</v>
      </c>
      <c r="CD25" s="16" t="s">
        <v>4260</v>
      </c>
      <c r="CE25" s="15">
        <v>297689</v>
      </c>
      <c r="CF25" s="16" t="s">
        <v>4261</v>
      </c>
      <c r="CG25" s="20">
        <v>0.73310059999999999</v>
      </c>
      <c r="CH25" s="16" t="s">
        <v>4260</v>
      </c>
      <c r="CI25" s="15">
        <v>5981</v>
      </c>
      <c r="CJ25" s="16" t="s">
        <v>4261</v>
      </c>
      <c r="CK25" s="20">
        <v>1.034632</v>
      </c>
      <c r="CL25" s="16" t="s">
        <v>4806</v>
      </c>
      <c r="CM25" s="15">
        <f>SUM(A2L318C10)/A2L318C1</f>
        <v>279437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1411704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1295326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274605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729219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3710854</v>
      </c>
      <c r="X26" s="16" t="s">
        <v>4812</v>
      </c>
      <c r="Y26" s="17">
        <f>SUM(A2L301C11:A2L318C11)-2*SUM(A2L317C11)</f>
        <v>3793071</v>
      </c>
      <c r="Z26" s="16" t="s">
        <v>4813</v>
      </c>
      <c r="AA26" s="17">
        <f>SUM(A2L301C12:A2L318C12)-2*SUM(A2L317C12)</f>
        <v>1613083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1761518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254612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800350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1669088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3064002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372525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843322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1536218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3061340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320599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813142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1502375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3129781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303584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805747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3710854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5036</v>
      </c>
      <c r="H27" s="16" t="s">
        <v>4253</v>
      </c>
      <c r="I27" s="20">
        <v>1</v>
      </c>
      <c r="J27" s="16" t="s">
        <v>4252</v>
      </c>
      <c r="K27" s="15">
        <v>453</v>
      </c>
      <c r="L27" s="16" t="s">
        <v>4253</v>
      </c>
      <c r="M27" s="20">
        <v>1</v>
      </c>
      <c r="N27" s="16" t="s">
        <v>4252</v>
      </c>
      <c r="O27" s="15">
        <v>9692</v>
      </c>
      <c r="P27" s="16" t="s">
        <v>4253</v>
      </c>
      <c r="Q27" s="20">
        <v>1</v>
      </c>
      <c r="R27" s="16" t="s">
        <v>4252</v>
      </c>
      <c r="S27" s="15">
        <v>144</v>
      </c>
      <c r="T27" s="16" t="s">
        <v>4253</v>
      </c>
      <c r="U27" s="20">
        <v>1</v>
      </c>
      <c r="V27" s="16" t="s">
        <v>4252</v>
      </c>
      <c r="W27" s="15">
        <v>15325</v>
      </c>
      <c r="X27" s="16" t="s">
        <v>4252</v>
      </c>
      <c r="Y27" s="15">
        <v>15335</v>
      </c>
      <c r="Z27" s="16" t="s">
        <v>4254</v>
      </c>
      <c r="AA27" s="15">
        <v>4870</v>
      </c>
      <c r="AB27" s="16" t="s">
        <v>4255</v>
      </c>
      <c r="AC27" s="20">
        <v>1.0064569999999999</v>
      </c>
      <c r="AD27" s="16" t="s">
        <v>4254</v>
      </c>
      <c r="AE27" s="15">
        <v>462</v>
      </c>
      <c r="AF27" s="16" t="s">
        <v>4255</v>
      </c>
      <c r="AG27" s="20">
        <v>0.91935900000000004</v>
      </c>
      <c r="AH27" s="16" t="s">
        <v>4254</v>
      </c>
      <c r="AI27" s="15">
        <v>11590</v>
      </c>
      <c r="AJ27" s="16" t="s">
        <v>4255</v>
      </c>
      <c r="AK27" s="20">
        <v>0.91885439999999996</v>
      </c>
      <c r="AL27" s="16" t="s">
        <v>4254</v>
      </c>
      <c r="AM27" s="15">
        <v>176</v>
      </c>
      <c r="AN27" s="16" t="s">
        <v>4255</v>
      </c>
      <c r="AO27" s="20">
        <v>0.99524089999999998</v>
      </c>
      <c r="AP27" s="16" t="s">
        <v>4256</v>
      </c>
      <c r="AQ27" s="15">
        <v>4399</v>
      </c>
      <c r="AR27" s="16" t="s">
        <v>4257</v>
      </c>
      <c r="AS27" s="20">
        <v>1.0235609999999999</v>
      </c>
      <c r="AT27" s="16" t="s">
        <v>4256</v>
      </c>
      <c r="AU27" s="15">
        <v>482</v>
      </c>
      <c r="AV27" s="16" t="s">
        <v>4257</v>
      </c>
      <c r="AW27" s="20">
        <v>0.89529329999999996</v>
      </c>
      <c r="AX27" s="16" t="s">
        <v>4256</v>
      </c>
      <c r="AY27" s="15">
        <v>13002</v>
      </c>
      <c r="AZ27" s="16" t="s">
        <v>4257</v>
      </c>
      <c r="BA27" s="20">
        <v>0.74360219999999999</v>
      </c>
      <c r="BB27" s="16" t="s">
        <v>4256</v>
      </c>
      <c r="BC27" s="15">
        <v>151</v>
      </c>
      <c r="BD27" s="16" t="s">
        <v>4257</v>
      </c>
      <c r="BE27" s="20">
        <v>1.006618</v>
      </c>
      <c r="BF27" s="16" t="s">
        <v>4258</v>
      </c>
      <c r="BG27" s="15">
        <v>3810</v>
      </c>
      <c r="BH27" s="16" t="s">
        <v>4259</v>
      </c>
      <c r="BI27" s="20">
        <v>1.0486740000000001</v>
      </c>
      <c r="BJ27" s="16" t="s">
        <v>4258</v>
      </c>
      <c r="BK27" s="15">
        <v>555</v>
      </c>
      <c r="BL27" s="16" t="s">
        <v>4259</v>
      </c>
      <c r="BM27" s="20">
        <v>0.9205487</v>
      </c>
      <c r="BN27" s="16" t="s">
        <v>4258</v>
      </c>
      <c r="BO27" s="15">
        <v>11944</v>
      </c>
      <c r="BP27" s="16" t="s">
        <v>4259</v>
      </c>
      <c r="BQ27" s="20">
        <v>0.7468477</v>
      </c>
      <c r="BR27" s="16" t="s">
        <v>4258</v>
      </c>
      <c r="BS27" s="15">
        <v>179</v>
      </c>
      <c r="BT27" s="16" t="s">
        <v>4259</v>
      </c>
      <c r="BU27" s="20">
        <v>1.031655</v>
      </c>
      <c r="BV27" s="16" t="s">
        <v>4260</v>
      </c>
      <c r="BW27" s="15">
        <v>4624</v>
      </c>
      <c r="BX27" s="16" t="s">
        <v>4261</v>
      </c>
      <c r="BY27" s="20">
        <v>1.058095</v>
      </c>
      <c r="BZ27" s="16" t="s">
        <v>4260</v>
      </c>
      <c r="CA27" s="15">
        <v>520</v>
      </c>
      <c r="CB27" s="16" t="s">
        <v>4261</v>
      </c>
      <c r="CC27" s="20">
        <v>0.89080899999999996</v>
      </c>
      <c r="CD27" s="16" t="s">
        <v>4260</v>
      </c>
      <c r="CE27" s="15">
        <v>10552</v>
      </c>
      <c r="CF27" s="16" t="s">
        <v>4261</v>
      </c>
      <c r="CG27" s="20">
        <v>0.73310059999999999</v>
      </c>
      <c r="CH27" s="16" t="s">
        <v>4260</v>
      </c>
      <c r="CI27" s="15">
        <v>190</v>
      </c>
      <c r="CJ27" s="16" t="s">
        <v>4261</v>
      </c>
      <c r="CK27" s="20">
        <v>1.034632</v>
      </c>
      <c r="CL27" s="16" t="s">
        <v>4830</v>
      </c>
      <c r="CM27" s="15">
        <f>SUM(A2L320C10)/A2L320C1</f>
        <v>15325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255413</v>
      </c>
      <c r="H28" s="16" t="s">
        <v>4253</v>
      </c>
      <c r="I28" s="20">
        <v>1</v>
      </c>
      <c r="J28" s="16" t="s">
        <v>4252</v>
      </c>
      <c r="K28" s="15">
        <v>8212</v>
      </c>
      <c r="L28" s="16" t="s">
        <v>4253</v>
      </c>
      <c r="M28" s="20">
        <v>1</v>
      </c>
      <c r="N28" s="16" t="s">
        <v>4252</v>
      </c>
      <c r="O28" s="15">
        <v>9013</v>
      </c>
      <c r="P28" s="16" t="s">
        <v>4253</v>
      </c>
      <c r="Q28" s="20">
        <v>1</v>
      </c>
      <c r="R28" s="16" t="s">
        <v>4252</v>
      </c>
      <c r="S28" s="15">
        <v>55679</v>
      </c>
      <c r="T28" s="16" t="s">
        <v>4253</v>
      </c>
      <c r="U28" s="20">
        <v>1</v>
      </c>
      <c r="V28" s="16" t="s">
        <v>4252</v>
      </c>
      <c r="W28" s="15">
        <v>328317</v>
      </c>
      <c r="X28" s="16" t="s">
        <v>4252</v>
      </c>
      <c r="Y28" s="15">
        <v>329890</v>
      </c>
      <c r="Z28" s="16" t="s">
        <v>4254</v>
      </c>
      <c r="AA28" s="15">
        <v>284256</v>
      </c>
      <c r="AB28" s="16" t="s">
        <v>4255</v>
      </c>
      <c r="AC28" s="20">
        <v>1.0064569999999999</v>
      </c>
      <c r="AD28" s="16" t="s">
        <v>4254</v>
      </c>
      <c r="AE28" s="15">
        <v>8498</v>
      </c>
      <c r="AF28" s="16" t="s">
        <v>4255</v>
      </c>
      <c r="AG28" s="20">
        <v>0.91935900000000004</v>
      </c>
      <c r="AH28" s="16" t="s">
        <v>4254</v>
      </c>
      <c r="AI28" s="15">
        <v>10001</v>
      </c>
      <c r="AJ28" s="16" t="s">
        <v>4255</v>
      </c>
      <c r="AK28" s="20">
        <v>0.91885439999999996</v>
      </c>
      <c r="AL28" s="16" t="s">
        <v>4254</v>
      </c>
      <c r="AM28" s="15">
        <v>61647</v>
      </c>
      <c r="AN28" s="16" t="s">
        <v>4255</v>
      </c>
      <c r="AO28" s="20">
        <v>0.99524089999999998</v>
      </c>
      <c r="AP28" s="16" t="s">
        <v>4256</v>
      </c>
      <c r="AQ28" s="15">
        <v>291982</v>
      </c>
      <c r="AR28" s="16" t="s">
        <v>4257</v>
      </c>
      <c r="AS28" s="20">
        <v>1.0235609999999999</v>
      </c>
      <c r="AT28" s="16" t="s">
        <v>4256</v>
      </c>
      <c r="AU28" s="15">
        <v>9878</v>
      </c>
      <c r="AV28" s="16" t="s">
        <v>4257</v>
      </c>
      <c r="AW28" s="20">
        <v>0.89529329999999996</v>
      </c>
      <c r="AX28" s="16" t="s">
        <v>4256</v>
      </c>
      <c r="AY28" s="15">
        <v>10910</v>
      </c>
      <c r="AZ28" s="16" t="s">
        <v>4257</v>
      </c>
      <c r="BA28" s="20">
        <v>0.74360219999999999</v>
      </c>
      <c r="BB28" s="16" t="s">
        <v>4256</v>
      </c>
      <c r="BC28" s="15">
        <v>68037</v>
      </c>
      <c r="BD28" s="16" t="s">
        <v>4257</v>
      </c>
      <c r="BE28" s="20">
        <v>1.006618</v>
      </c>
      <c r="BF28" s="16" t="s">
        <v>4258</v>
      </c>
      <c r="BG28" s="15">
        <v>272898</v>
      </c>
      <c r="BH28" s="16" t="s">
        <v>4259</v>
      </c>
      <c r="BI28" s="20">
        <v>1.0486740000000001</v>
      </c>
      <c r="BJ28" s="16" t="s">
        <v>4258</v>
      </c>
      <c r="BK28" s="15">
        <v>8002</v>
      </c>
      <c r="BL28" s="16" t="s">
        <v>4259</v>
      </c>
      <c r="BM28" s="20">
        <v>0.9205487</v>
      </c>
      <c r="BN28" s="16" t="s">
        <v>4258</v>
      </c>
      <c r="BO28" s="15">
        <v>9594</v>
      </c>
      <c r="BP28" s="16" t="s">
        <v>4259</v>
      </c>
      <c r="BQ28" s="20">
        <v>0.7468477</v>
      </c>
      <c r="BR28" s="16" t="s">
        <v>4258</v>
      </c>
      <c r="BS28" s="15">
        <v>67912</v>
      </c>
      <c r="BT28" s="16" t="s">
        <v>4259</v>
      </c>
      <c r="BU28" s="20">
        <v>1.031655</v>
      </c>
      <c r="BV28" s="16" t="s">
        <v>4260</v>
      </c>
      <c r="BW28" s="15">
        <v>265018</v>
      </c>
      <c r="BX28" s="16" t="s">
        <v>4261</v>
      </c>
      <c r="BY28" s="20">
        <v>1.058095</v>
      </c>
      <c r="BZ28" s="16" t="s">
        <v>4260</v>
      </c>
      <c r="CA28" s="15">
        <v>7175</v>
      </c>
      <c r="CB28" s="16" t="s">
        <v>4261</v>
      </c>
      <c r="CC28" s="20">
        <v>0.89080899999999996</v>
      </c>
      <c r="CD28" s="16" t="s">
        <v>4260</v>
      </c>
      <c r="CE28" s="15">
        <v>9221</v>
      </c>
      <c r="CF28" s="16" t="s">
        <v>4261</v>
      </c>
      <c r="CG28" s="20">
        <v>0.73310059999999999</v>
      </c>
      <c r="CH28" s="16" t="s">
        <v>4260</v>
      </c>
      <c r="CI28" s="15">
        <v>68244</v>
      </c>
      <c r="CJ28" s="16" t="s">
        <v>4261</v>
      </c>
      <c r="CK28" s="20">
        <v>1.034632</v>
      </c>
      <c r="CL28" s="16" t="s">
        <v>4831</v>
      </c>
      <c r="CM28" s="15">
        <f>SUM(A2L321C10)/A2L321C1</f>
        <v>328317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45183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45183</v>
      </c>
      <c r="X29" s="16" t="s">
        <v>4252</v>
      </c>
      <c r="Y29" s="15">
        <v>46247</v>
      </c>
      <c r="Z29" s="16" t="s">
        <v>4254</v>
      </c>
      <c r="AA29" s="15">
        <v>48524</v>
      </c>
      <c r="AB29" s="16" t="s">
        <v>4255</v>
      </c>
      <c r="AC29" s="20">
        <v>1.0064569999999999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47056</v>
      </c>
      <c r="AR29" s="16" t="s">
        <v>4257</v>
      </c>
      <c r="AS29" s="20">
        <v>1.0235609999999999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43878</v>
      </c>
      <c r="BH29" s="16" t="s">
        <v>4259</v>
      </c>
      <c r="BI29" s="20">
        <v>1.0486740000000001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40726</v>
      </c>
      <c r="BX29" s="16" t="s">
        <v>4261</v>
      </c>
      <c r="BY29" s="20">
        <v>1.058095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45183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8879</v>
      </c>
      <c r="H30" s="16" t="s">
        <v>4253</v>
      </c>
      <c r="I30" s="20">
        <v>1</v>
      </c>
      <c r="J30" s="16" t="s">
        <v>4252</v>
      </c>
      <c r="K30" s="15">
        <v>447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64</v>
      </c>
      <c r="T30" s="16" t="s">
        <v>4253</v>
      </c>
      <c r="U30" s="20">
        <v>1</v>
      </c>
      <c r="V30" s="16" t="s">
        <v>4252</v>
      </c>
      <c r="W30" s="15">
        <v>9390</v>
      </c>
      <c r="X30" s="16" t="s">
        <v>4252</v>
      </c>
      <c r="Y30" s="15">
        <v>10133</v>
      </c>
      <c r="Z30" s="16" t="s">
        <v>4254</v>
      </c>
      <c r="AA30" s="15">
        <v>9298</v>
      </c>
      <c r="AB30" s="16" t="s">
        <v>4255</v>
      </c>
      <c r="AC30" s="20">
        <v>1.0064569999999999</v>
      </c>
      <c r="AD30" s="16" t="s">
        <v>4254</v>
      </c>
      <c r="AE30" s="15">
        <v>587</v>
      </c>
      <c r="AF30" s="16" t="s">
        <v>4255</v>
      </c>
      <c r="AG30" s="20">
        <v>0.91935900000000004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66</v>
      </c>
      <c r="AN30" s="16" t="s">
        <v>4255</v>
      </c>
      <c r="AO30" s="20">
        <v>0.99524089999999998</v>
      </c>
      <c r="AP30" s="16" t="s">
        <v>4256</v>
      </c>
      <c r="AQ30" s="15">
        <v>8952</v>
      </c>
      <c r="AR30" s="16" t="s">
        <v>4257</v>
      </c>
      <c r="AS30" s="20">
        <v>1.0235609999999999</v>
      </c>
      <c r="AT30" s="16" t="s">
        <v>4256</v>
      </c>
      <c r="AU30" s="15">
        <v>778</v>
      </c>
      <c r="AV30" s="16" t="s">
        <v>4257</v>
      </c>
      <c r="AW30" s="20">
        <v>0.89529329999999996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71</v>
      </c>
      <c r="BD30" s="16" t="s">
        <v>4257</v>
      </c>
      <c r="BE30" s="20">
        <v>1.006618</v>
      </c>
      <c r="BF30" s="16" t="s">
        <v>4258</v>
      </c>
      <c r="BG30" s="15">
        <v>9139</v>
      </c>
      <c r="BH30" s="16" t="s">
        <v>4259</v>
      </c>
      <c r="BI30" s="20">
        <v>1.0486740000000001</v>
      </c>
      <c r="BJ30" s="16" t="s">
        <v>4258</v>
      </c>
      <c r="BK30" s="15">
        <v>641</v>
      </c>
      <c r="BL30" s="16" t="s">
        <v>4259</v>
      </c>
      <c r="BM30" s="20">
        <v>0.9205487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72</v>
      </c>
      <c r="BT30" s="16" t="s">
        <v>4259</v>
      </c>
      <c r="BU30" s="20">
        <v>1.031655</v>
      </c>
      <c r="BV30" s="16" t="s">
        <v>4260</v>
      </c>
      <c r="BW30" s="15">
        <v>10171</v>
      </c>
      <c r="BX30" s="16" t="s">
        <v>4261</v>
      </c>
      <c r="BY30" s="20">
        <v>1.058095</v>
      </c>
      <c r="BZ30" s="16" t="s">
        <v>4260</v>
      </c>
      <c r="CA30" s="15">
        <v>713</v>
      </c>
      <c r="CB30" s="16" t="s">
        <v>4261</v>
      </c>
      <c r="CC30" s="20">
        <v>0.89080899999999996</v>
      </c>
      <c r="CD30" s="16" t="s">
        <v>4260</v>
      </c>
      <c r="CE30" s="15">
        <v>2</v>
      </c>
      <c r="CF30" s="16" t="s">
        <v>4261</v>
      </c>
      <c r="CG30" s="20">
        <v>0.73310059999999999</v>
      </c>
      <c r="CH30" s="16" t="s">
        <v>4260</v>
      </c>
      <c r="CI30" s="15">
        <v>42</v>
      </c>
      <c r="CJ30" s="16" t="s">
        <v>4261</v>
      </c>
      <c r="CK30" s="20">
        <v>1.034632</v>
      </c>
      <c r="CL30" s="16" t="s">
        <v>4833</v>
      </c>
      <c r="CM30" s="15">
        <f>SUM(A2L323C10)/A2L323C1</f>
        <v>9390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5252</v>
      </c>
      <c r="P31" s="16" t="s">
        <v>4253</v>
      </c>
      <c r="Q31" s="20">
        <v>1</v>
      </c>
      <c r="R31" s="16" t="s">
        <v>4252</v>
      </c>
      <c r="S31" s="15">
        <v>6</v>
      </c>
      <c r="T31" s="16" t="s">
        <v>4253</v>
      </c>
      <c r="U31" s="20">
        <v>1</v>
      </c>
      <c r="V31" s="16" t="s">
        <v>4252</v>
      </c>
      <c r="W31" s="15">
        <v>5485</v>
      </c>
      <c r="X31" s="16" t="s">
        <v>4252</v>
      </c>
      <c r="Y31" s="15">
        <v>5616</v>
      </c>
      <c r="Z31" s="16" t="s">
        <v>4254</v>
      </c>
      <c r="AA31" s="15">
        <v>226</v>
      </c>
      <c r="AB31" s="16" t="s">
        <v>4255</v>
      </c>
      <c r="AC31" s="20">
        <v>1.0064569999999999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5082</v>
      </c>
      <c r="AJ31" s="16" t="s">
        <v>4255</v>
      </c>
      <c r="AK31" s="20">
        <v>0.91885439999999996</v>
      </c>
      <c r="AL31" s="16" t="s">
        <v>4254</v>
      </c>
      <c r="AM31" s="15">
        <v>3</v>
      </c>
      <c r="AN31" s="16" t="s">
        <v>4255</v>
      </c>
      <c r="AO31" s="20">
        <v>0.99524089999999998</v>
      </c>
      <c r="AP31" s="16" t="s">
        <v>4256</v>
      </c>
      <c r="AQ31" s="15">
        <v>177</v>
      </c>
      <c r="AR31" s="16" t="s">
        <v>4257</v>
      </c>
      <c r="AS31" s="20">
        <v>1.0235609999999999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5363</v>
      </c>
      <c r="AZ31" s="16" t="s">
        <v>4257</v>
      </c>
      <c r="BA31" s="20">
        <v>0.74360219999999999</v>
      </c>
      <c r="BB31" s="16" t="s">
        <v>4256</v>
      </c>
      <c r="BC31" s="15">
        <v>1</v>
      </c>
      <c r="BD31" s="16" t="s">
        <v>4257</v>
      </c>
      <c r="BE31" s="20">
        <v>1.006618</v>
      </c>
      <c r="BF31" s="16" t="s">
        <v>4258</v>
      </c>
      <c r="BG31" s="15">
        <v>172</v>
      </c>
      <c r="BH31" s="16" t="s">
        <v>4259</v>
      </c>
      <c r="BI31" s="20">
        <v>1.0486740000000001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4575</v>
      </c>
      <c r="BP31" s="16" t="s">
        <v>4259</v>
      </c>
      <c r="BQ31" s="20">
        <v>0.7468477</v>
      </c>
      <c r="BR31" s="16" t="s">
        <v>4258</v>
      </c>
      <c r="BS31" s="15">
        <v>2</v>
      </c>
      <c r="BT31" s="16" t="s">
        <v>4259</v>
      </c>
      <c r="BU31" s="20">
        <v>1.031655</v>
      </c>
      <c r="BV31" s="16" t="s">
        <v>4260</v>
      </c>
      <c r="BW31" s="15">
        <v>174</v>
      </c>
      <c r="BX31" s="16" t="s">
        <v>4261</v>
      </c>
      <c r="BY31" s="20">
        <v>1.058095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4055</v>
      </c>
      <c r="CF31" s="16" t="s">
        <v>4261</v>
      </c>
      <c r="CG31" s="20">
        <v>0.73310059999999999</v>
      </c>
      <c r="CH31" s="16" t="s">
        <v>4260</v>
      </c>
      <c r="CI31" s="15">
        <v>2</v>
      </c>
      <c r="CJ31" s="16" t="s">
        <v>4261</v>
      </c>
      <c r="CK31" s="20">
        <v>1.034632</v>
      </c>
      <c r="CL31" s="16" t="s">
        <v>4834</v>
      </c>
      <c r="CM31" s="15">
        <f>SUM(A2L324C10)/A2L324C1</f>
        <v>5485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160203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160203</v>
      </c>
      <c r="X32" s="16" t="s">
        <v>4252</v>
      </c>
      <c r="Y32" s="15">
        <v>160203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220757</v>
      </c>
      <c r="AF32" s="16" t="s">
        <v>4255</v>
      </c>
      <c r="AG32" s="20">
        <v>0.79601889999999997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404534</v>
      </c>
      <c r="AV32" s="16" t="s">
        <v>4257</v>
      </c>
      <c r="AW32" s="20">
        <v>0.46645110000000001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406646</v>
      </c>
      <c r="BL32" s="16" t="s">
        <v>4259</v>
      </c>
      <c r="BM32" s="20">
        <v>0.44922699999999999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403301</v>
      </c>
      <c r="CB32" s="16" t="s">
        <v>4261</v>
      </c>
      <c r="CC32" s="20">
        <v>0.43444120000000003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160203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131179</v>
      </c>
      <c r="T37" s="16" t="s">
        <v>4253</v>
      </c>
      <c r="U37" s="20">
        <v>1</v>
      </c>
      <c r="V37" s="16" t="s">
        <v>4252</v>
      </c>
      <c r="W37" s="15">
        <v>131179</v>
      </c>
      <c r="X37" s="16" t="s">
        <v>4252</v>
      </c>
      <c r="Y37" s="15">
        <v>132546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137103</v>
      </c>
      <c r="AN37" s="16" t="s">
        <v>4255</v>
      </c>
      <c r="AO37" s="20">
        <v>0.99524089999999998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141538</v>
      </c>
      <c r="BD37" s="16" t="s">
        <v>4257</v>
      </c>
      <c r="BE37" s="20">
        <v>1.006618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145133</v>
      </c>
      <c r="BT37" s="16" t="s">
        <v>4259</v>
      </c>
      <c r="BU37" s="20">
        <v>1.031655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141565</v>
      </c>
      <c r="CJ37" s="16" t="s">
        <v>4261</v>
      </c>
      <c r="CK37" s="20">
        <v>1.034632</v>
      </c>
      <c r="CL37" s="16" t="s">
        <v>4840</v>
      </c>
      <c r="CM37" s="15">
        <f>SUM(A2L330C10)/A2L330C1</f>
        <v>131179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6421</v>
      </c>
      <c r="T38" s="16" t="s">
        <v>4253</v>
      </c>
      <c r="U38" s="20">
        <v>1</v>
      </c>
      <c r="V38" s="16" t="s">
        <v>4252</v>
      </c>
      <c r="W38" s="15">
        <v>6421</v>
      </c>
      <c r="X38" s="16" t="s">
        <v>4252</v>
      </c>
      <c r="Y38" s="15">
        <v>6421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6440</v>
      </c>
      <c r="AN38" s="16" t="s">
        <v>4255</v>
      </c>
      <c r="AO38" s="20">
        <v>0.99524089999999998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5371</v>
      </c>
      <c r="BD38" s="16" t="s">
        <v>4257</v>
      </c>
      <c r="BE38" s="20">
        <v>1.006618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3407</v>
      </c>
      <c r="BT38" s="16" t="s">
        <v>4259</v>
      </c>
      <c r="BU38" s="20">
        <v>1.031655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4349</v>
      </c>
      <c r="CJ38" s="16" t="s">
        <v>4261</v>
      </c>
      <c r="CK38" s="20">
        <v>1.034632</v>
      </c>
      <c r="CL38" s="16" t="s">
        <v>4841</v>
      </c>
      <c r="CM38" s="15">
        <f>SUM(A2L331C10)/A2L331C1</f>
        <v>6421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45827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45827</v>
      </c>
      <c r="X39" s="16" t="s">
        <v>4252</v>
      </c>
      <c r="Y39" s="15">
        <v>45827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40643</v>
      </c>
      <c r="AJ39" s="16" t="s">
        <v>4255</v>
      </c>
      <c r="AK39" s="20">
        <v>0.91885439999999996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38852</v>
      </c>
      <c r="AZ39" s="16" t="s">
        <v>4257</v>
      </c>
      <c r="BA39" s="20">
        <v>0.74360219999999999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36591</v>
      </c>
      <c r="BP39" s="16" t="s">
        <v>4259</v>
      </c>
      <c r="BQ39" s="20">
        <v>0.7468477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30557</v>
      </c>
      <c r="CF39" s="16" t="s">
        <v>4261</v>
      </c>
      <c r="CG39" s="20">
        <v>0.73310059999999999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45827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1909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1909</v>
      </c>
      <c r="X40" s="16" t="s">
        <v>4252</v>
      </c>
      <c r="Y40" s="15">
        <v>1909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2439</v>
      </c>
      <c r="AJ40" s="16" t="s">
        <v>4255</v>
      </c>
      <c r="AK40" s="20">
        <v>0.91885439999999996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2196</v>
      </c>
      <c r="AZ40" s="16" t="s">
        <v>4257</v>
      </c>
      <c r="BA40" s="20">
        <v>0.74360219999999999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2414</v>
      </c>
      <c r="BP40" s="16" t="s">
        <v>4259</v>
      </c>
      <c r="BQ40" s="20">
        <v>0.7468477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2087</v>
      </c>
      <c r="CF40" s="16" t="s">
        <v>4261</v>
      </c>
      <c r="CG40" s="20">
        <v>0.73310059999999999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1909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314738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169315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67875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193493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745421</v>
      </c>
      <c r="X42" s="16" t="s">
        <v>4850</v>
      </c>
      <c r="Y42" s="17">
        <f>SUM(A2L320C11:A2L334C11)-2*SUM(A2L333C11)</f>
        <v>750309</v>
      </c>
      <c r="Z42" s="16" t="s">
        <v>4851</v>
      </c>
      <c r="AA42" s="17">
        <f>SUM(A2L320C12:A2L334C12)-2*SUM(A2L333C12)</f>
        <v>347174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230304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64877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205435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352566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415672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65931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215169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329897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415844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60290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216705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320713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411709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52300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214392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745421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23449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23472</v>
      </c>
      <c r="X43" s="16" t="s">
        <v>4252</v>
      </c>
      <c r="Y43" s="15">
        <v>27081</v>
      </c>
      <c r="Z43" s="16" t="s">
        <v>4254</v>
      </c>
      <c r="AA43" s="15">
        <v>25</v>
      </c>
      <c r="AB43" s="16" t="s">
        <v>4255</v>
      </c>
      <c r="AC43" s="20">
        <v>1.0064569999999999</v>
      </c>
      <c r="AD43" s="16" t="s">
        <v>4254</v>
      </c>
      <c r="AE43" s="15">
        <v>3</v>
      </c>
      <c r="AF43" s="16" t="s">
        <v>4255</v>
      </c>
      <c r="AG43" s="20">
        <v>0.91935900000000004</v>
      </c>
      <c r="AH43" s="16" t="s">
        <v>4254</v>
      </c>
      <c r="AI43" s="15">
        <v>14635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208</v>
      </c>
      <c r="AR43" s="16" t="s">
        <v>4257</v>
      </c>
      <c r="AS43" s="20">
        <v>1.0235609999999999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9588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280</v>
      </c>
      <c r="BH43" s="16" t="s">
        <v>4259</v>
      </c>
      <c r="BI43" s="20">
        <v>1.0486740000000001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6841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423</v>
      </c>
      <c r="BX43" s="16" t="s">
        <v>4261</v>
      </c>
      <c r="BY43" s="20">
        <v>1.058095</v>
      </c>
      <c r="BZ43" s="16" t="s">
        <v>4260</v>
      </c>
      <c r="CA43" s="15">
        <v>10</v>
      </c>
      <c r="CB43" s="16" t="s">
        <v>4261</v>
      </c>
      <c r="CC43" s="20">
        <v>0.89080899999999996</v>
      </c>
      <c r="CD43" s="16" t="s">
        <v>4260</v>
      </c>
      <c r="CE43" s="15">
        <v>6966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23472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7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7947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7954</v>
      </c>
      <c r="X44" s="16" t="s">
        <v>4252</v>
      </c>
      <c r="Y44" s="15">
        <v>7954</v>
      </c>
      <c r="Z44" s="16" t="s">
        <v>4254</v>
      </c>
      <c r="AA44" s="15">
        <v>16</v>
      </c>
      <c r="AB44" s="16" t="s">
        <v>4255</v>
      </c>
      <c r="AC44" s="20">
        <v>1.0064569999999999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9682</v>
      </c>
      <c r="AJ44" s="16" t="s">
        <v>4255</v>
      </c>
      <c r="AK44" s="20">
        <v>0.91885439999999996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18</v>
      </c>
      <c r="AR44" s="16" t="s">
        <v>4257</v>
      </c>
      <c r="AS44" s="20">
        <v>1.0235609999999999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11871</v>
      </c>
      <c r="AZ44" s="16" t="s">
        <v>4257</v>
      </c>
      <c r="BA44" s="20">
        <v>0.74360219999999999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1.0486740000000001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13374</v>
      </c>
      <c r="BP44" s="16" t="s">
        <v>4259</v>
      </c>
      <c r="BQ44" s="20">
        <v>0.7468477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10979</v>
      </c>
      <c r="CF44" s="16" t="s">
        <v>4261</v>
      </c>
      <c r="CG44" s="20">
        <v>0.73310059999999999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7954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282</v>
      </c>
      <c r="L45" s="16" t="s">
        <v>4253</v>
      </c>
      <c r="M45" s="20">
        <v>1</v>
      </c>
      <c r="N45" s="16" t="s">
        <v>4252</v>
      </c>
      <c r="O45" s="15">
        <v>26977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27259</v>
      </c>
      <c r="X45" s="16" t="s">
        <v>4252</v>
      </c>
      <c r="Y45" s="15">
        <v>27259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505</v>
      </c>
      <c r="AF45" s="16" t="s">
        <v>4255</v>
      </c>
      <c r="AG45" s="20">
        <v>0.91935900000000004</v>
      </c>
      <c r="AH45" s="16" t="s">
        <v>4254</v>
      </c>
      <c r="AI45" s="15">
        <v>28902</v>
      </c>
      <c r="AJ45" s="16" t="s">
        <v>4255</v>
      </c>
      <c r="AK45" s="20">
        <v>0.91885439999999996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17</v>
      </c>
      <c r="AR45" s="16" t="s">
        <v>4257</v>
      </c>
      <c r="AS45" s="20">
        <v>1.0235609999999999</v>
      </c>
      <c r="AT45" s="16" t="s">
        <v>4256</v>
      </c>
      <c r="AU45" s="15">
        <v>667</v>
      </c>
      <c r="AV45" s="16" t="s">
        <v>4257</v>
      </c>
      <c r="AW45" s="20">
        <v>0.89529329999999996</v>
      </c>
      <c r="AX45" s="16" t="s">
        <v>4256</v>
      </c>
      <c r="AY45" s="15">
        <v>24468</v>
      </c>
      <c r="AZ45" s="16" t="s">
        <v>4257</v>
      </c>
      <c r="BA45" s="20">
        <v>0.74360219999999999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738</v>
      </c>
      <c r="BL45" s="16" t="s">
        <v>4259</v>
      </c>
      <c r="BM45" s="20">
        <v>0.9205487</v>
      </c>
      <c r="BN45" s="16" t="s">
        <v>4258</v>
      </c>
      <c r="BO45" s="15">
        <v>27819</v>
      </c>
      <c r="BP45" s="16" t="s">
        <v>4259</v>
      </c>
      <c r="BQ45" s="20">
        <v>0.7468477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1.058095</v>
      </c>
      <c r="BZ45" s="16" t="s">
        <v>4260</v>
      </c>
      <c r="CA45" s="15">
        <v>1300</v>
      </c>
      <c r="CB45" s="16" t="s">
        <v>4261</v>
      </c>
      <c r="CC45" s="20">
        <v>0.89080899999999996</v>
      </c>
      <c r="CD45" s="16" t="s">
        <v>4260</v>
      </c>
      <c r="CE45" s="15">
        <v>28048</v>
      </c>
      <c r="CF45" s="16" t="s">
        <v>4261</v>
      </c>
      <c r="CG45" s="20">
        <v>0.73310059999999999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27259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25802</v>
      </c>
      <c r="T46" s="16" t="s">
        <v>4253</v>
      </c>
      <c r="U46" s="20">
        <v>1</v>
      </c>
      <c r="V46" s="16" t="s">
        <v>4252</v>
      </c>
      <c r="W46" s="15">
        <v>25802</v>
      </c>
      <c r="X46" s="16" t="s">
        <v>4252</v>
      </c>
      <c r="Y46" s="15">
        <v>25802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32458</v>
      </c>
      <c r="AN46" s="16" t="s">
        <v>4255</v>
      </c>
      <c r="AO46" s="20">
        <v>0.99524089999999998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27252</v>
      </c>
      <c r="BD46" s="16" t="s">
        <v>4257</v>
      </c>
      <c r="BE46" s="20">
        <v>1.006618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36563</v>
      </c>
      <c r="BT46" s="16" t="s">
        <v>4259</v>
      </c>
      <c r="BU46" s="20">
        <v>1.031655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20869</v>
      </c>
      <c r="CJ46" s="16" t="s">
        <v>4261</v>
      </c>
      <c r="CK46" s="20">
        <v>1.034632</v>
      </c>
      <c r="CL46" s="16" t="s">
        <v>4871</v>
      </c>
      <c r="CM46" s="15">
        <f>SUM(A2L339C10)/A2L339C1</f>
        <v>25802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12</v>
      </c>
      <c r="T47" s="16" t="s">
        <v>4253</v>
      </c>
      <c r="U47" s="20">
        <v>1</v>
      </c>
      <c r="V47" s="16" t="s">
        <v>4252</v>
      </c>
      <c r="W47" s="15">
        <v>12</v>
      </c>
      <c r="X47" s="16" t="s">
        <v>4252</v>
      </c>
      <c r="Y47" s="15">
        <v>14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16</v>
      </c>
      <c r="AN47" s="16" t="s">
        <v>4255</v>
      </c>
      <c r="AO47" s="20">
        <v>0.99524089999999998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97</v>
      </c>
      <c r="BD47" s="16" t="s">
        <v>4257</v>
      </c>
      <c r="BE47" s="20">
        <v>1.006618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124</v>
      </c>
      <c r="BT47" s="16" t="s">
        <v>4259</v>
      </c>
      <c r="BU47" s="20">
        <v>1.031655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187</v>
      </c>
      <c r="CJ47" s="16" t="s">
        <v>4261</v>
      </c>
      <c r="CK47" s="20">
        <v>1.034632</v>
      </c>
      <c r="CL47" s="16" t="s">
        <v>4872</v>
      </c>
      <c r="CM47" s="15">
        <f>SUM(A2L340C10)/A2L340C1</f>
        <v>12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282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58373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25814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84499</v>
      </c>
      <c r="X48" s="16" t="s">
        <v>4878</v>
      </c>
      <c r="Y48" s="15">
        <f>SUM(A2L336C11:A2L340C11)</f>
        <v>88110</v>
      </c>
      <c r="Z48" s="16" t="s">
        <v>4879</v>
      </c>
      <c r="AA48" s="15">
        <f>SUM(A2L336C12:A2L340C12)</f>
        <v>41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508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53219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32474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243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667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45927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27349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281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738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48034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36687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425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1310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45993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21056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84499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10760</v>
      </c>
      <c r="H49" s="16" t="s">
        <v>4253</v>
      </c>
      <c r="I49" s="20">
        <v>1</v>
      </c>
      <c r="J49" s="16" t="s">
        <v>4252</v>
      </c>
      <c r="K49" s="15">
        <v>274</v>
      </c>
      <c r="L49" s="16" t="s">
        <v>4253</v>
      </c>
      <c r="M49" s="20">
        <v>1</v>
      </c>
      <c r="N49" s="16" t="s">
        <v>4252</v>
      </c>
      <c r="O49" s="15">
        <v>6259</v>
      </c>
      <c r="P49" s="16" t="s">
        <v>4253</v>
      </c>
      <c r="Q49" s="20">
        <v>1</v>
      </c>
      <c r="R49" s="16" t="s">
        <v>4252</v>
      </c>
      <c r="S49" s="15">
        <v>403</v>
      </c>
      <c r="T49" s="16" t="s">
        <v>4253</v>
      </c>
      <c r="U49" s="20">
        <v>1</v>
      </c>
      <c r="V49" s="16" t="s">
        <v>4252</v>
      </c>
      <c r="W49" s="15">
        <v>17696</v>
      </c>
      <c r="X49" s="16" t="s">
        <v>4252</v>
      </c>
      <c r="Y49" s="15">
        <v>17696</v>
      </c>
      <c r="Z49" s="16" t="s">
        <v>4254</v>
      </c>
      <c r="AA49" s="15">
        <v>10762</v>
      </c>
      <c r="AB49" s="16" t="s">
        <v>4255</v>
      </c>
      <c r="AC49" s="20">
        <v>1.0064569999999999</v>
      </c>
      <c r="AD49" s="16" t="s">
        <v>4254</v>
      </c>
      <c r="AE49" s="15">
        <v>333</v>
      </c>
      <c r="AF49" s="16" t="s">
        <v>4255</v>
      </c>
      <c r="AG49" s="20">
        <v>0.91935900000000004</v>
      </c>
      <c r="AH49" s="16" t="s">
        <v>4254</v>
      </c>
      <c r="AI49" s="15">
        <v>33649</v>
      </c>
      <c r="AJ49" s="16" t="s">
        <v>4255</v>
      </c>
      <c r="AK49" s="20">
        <v>0.91885439999999996</v>
      </c>
      <c r="AL49" s="16" t="s">
        <v>4254</v>
      </c>
      <c r="AM49" s="15">
        <v>361</v>
      </c>
      <c r="AN49" s="16" t="s">
        <v>4255</v>
      </c>
      <c r="AO49" s="20">
        <v>0.99524089999999998</v>
      </c>
      <c r="AP49" s="16" t="s">
        <v>4256</v>
      </c>
      <c r="AQ49" s="15">
        <v>10273</v>
      </c>
      <c r="AR49" s="16" t="s">
        <v>4257</v>
      </c>
      <c r="AS49" s="20">
        <v>1.0235609999999999</v>
      </c>
      <c r="AT49" s="16" t="s">
        <v>4256</v>
      </c>
      <c r="AU49" s="15">
        <v>539</v>
      </c>
      <c r="AV49" s="16" t="s">
        <v>4257</v>
      </c>
      <c r="AW49" s="20">
        <v>0.89529329999999996</v>
      </c>
      <c r="AX49" s="16" t="s">
        <v>4256</v>
      </c>
      <c r="AY49" s="15">
        <v>43702</v>
      </c>
      <c r="AZ49" s="16" t="s">
        <v>4257</v>
      </c>
      <c r="BA49" s="20">
        <v>0.74360219999999999</v>
      </c>
      <c r="BB49" s="16" t="s">
        <v>4256</v>
      </c>
      <c r="BC49" s="15">
        <v>438</v>
      </c>
      <c r="BD49" s="16" t="s">
        <v>4257</v>
      </c>
      <c r="BE49" s="20">
        <v>1.006618</v>
      </c>
      <c r="BF49" s="16" t="s">
        <v>4258</v>
      </c>
      <c r="BG49" s="15">
        <v>10371</v>
      </c>
      <c r="BH49" s="16" t="s">
        <v>4259</v>
      </c>
      <c r="BI49" s="20">
        <v>1.0486740000000001</v>
      </c>
      <c r="BJ49" s="16" t="s">
        <v>4258</v>
      </c>
      <c r="BK49" s="15">
        <v>175</v>
      </c>
      <c r="BL49" s="16" t="s">
        <v>4259</v>
      </c>
      <c r="BM49" s="20">
        <v>0.9205487</v>
      </c>
      <c r="BN49" s="16" t="s">
        <v>4258</v>
      </c>
      <c r="BO49" s="15">
        <v>53241</v>
      </c>
      <c r="BP49" s="16" t="s">
        <v>4259</v>
      </c>
      <c r="BQ49" s="20">
        <v>0.7468477</v>
      </c>
      <c r="BR49" s="16" t="s">
        <v>4258</v>
      </c>
      <c r="BS49" s="15">
        <v>311</v>
      </c>
      <c r="BT49" s="16" t="s">
        <v>4259</v>
      </c>
      <c r="BU49" s="20">
        <v>1.031655</v>
      </c>
      <c r="BV49" s="16" t="s">
        <v>4260</v>
      </c>
      <c r="BW49" s="15">
        <v>10123</v>
      </c>
      <c r="BX49" s="16" t="s">
        <v>4261</v>
      </c>
      <c r="BY49" s="20">
        <v>1.058095</v>
      </c>
      <c r="BZ49" s="16" t="s">
        <v>4260</v>
      </c>
      <c r="CA49" s="15">
        <v>192</v>
      </c>
      <c r="CB49" s="16" t="s">
        <v>4261</v>
      </c>
      <c r="CC49" s="20">
        <v>0.89080899999999996</v>
      </c>
      <c r="CD49" s="16" t="s">
        <v>4260</v>
      </c>
      <c r="CE49" s="15">
        <v>2761</v>
      </c>
      <c r="CF49" s="16" t="s">
        <v>4261</v>
      </c>
      <c r="CG49" s="20">
        <v>0.73310059999999999</v>
      </c>
      <c r="CH49" s="16" t="s">
        <v>4260</v>
      </c>
      <c r="CI49" s="15">
        <v>339</v>
      </c>
      <c r="CJ49" s="16" t="s">
        <v>4261</v>
      </c>
      <c r="CK49" s="20">
        <v>1.034632</v>
      </c>
      <c r="CL49" s="16" t="s">
        <v>4896</v>
      </c>
      <c r="CM49" s="15">
        <f>SUM(A2L342C10)/A2L342C1</f>
        <v>17696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44204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44204</v>
      </c>
      <c r="X50" s="16" t="s">
        <v>4252</v>
      </c>
      <c r="Y50" s="15">
        <v>44204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41596</v>
      </c>
      <c r="AJ50" s="16" t="s">
        <v>4255</v>
      </c>
      <c r="AK50" s="20">
        <v>0.91885439999999996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34416</v>
      </c>
      <c r="AZ50" s="16" t="s">
        <v>4257</v>
      </c>
      <c r="BA50" s="20">
        <v>0.74360219999999999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25630</v>
      </c>
      <c r="BP50" s="16" t="s">
        <v>4259</v>
      </c>
      <c r="BQ50" s="20">
        <v>0.7468477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28410</v>
      </c>
      <c r="CF50" s="16" t="s">
        <v>4261</v>
      </c>
      <c r="CG50" s="20">
        <v>0.73310059999999999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44204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24425</v>
      </c>
      <c r="H51" s="16" t="s">
        <v>4253</v>
      </c>
      <c r="I51" s="20">
        <v>1</v>
      </c>
      <c r="J51" s="16" t="s">
        <v>4252</v>
      </c>
      <c r="K51" s="15">
        <v>394</v>
      </c>
      <c r="L51" s="16" t="s">
        <v>4253</v>
      </c>
      <c r="M51" s="20">
        <v>1</v>
      </c>
      <c r="N51" s="16" t="s">
        <v>4252</v>
      </c>
      <c r="O51" s="15">
        <v>292191</v>
      </c>
      <c r="P51" s="16" t="s">
        <v>4253</v>
      </c>
      <c r="Q51" s="20">
        <v>1</v>
      </c>
      <c r="R51" s="16" t="s">
        <v>4252</v>
      </c>
      <c r="S51" s="15">
        <v>252</v>
      </c>
      <c r="T51" s="16" t="s">
        <v>4253</v>
      </c>
      <c r="U51" s="20">
        <v>1</v>
      </c>
      <c r="V51" s="16" t="s">
        <v>4252</v>
      </c>
      <c r="W51" s="15">
        <v>317262</v>
      </c>
      <c r="X51" s="16" t="s">
        <v>4252</v>
      </c>
      <c r="Y51" s="15">
        <v>317262</v>
      </c>
      <c r="Z51" s="16" t="s">
        <v>4254</v>
      </c>
      <c r="AA51" s="15">
        <v>27140</v>
      </c>
      <c r="AB51" s="16" t="s">
        <v>4255</v>
      </c>
      <c r="AC51" s="20">
        <v>1.0064569999999999</v>
      </c>
      <c r="AD51" s="16" t="s">
        <v>4254</v>
      </c>
      <c r="AE51" s="15">
        <v>510</v>
      </c>
      <c r="AF51" s="16" t="s">
        <v>4255</v>
      </c>
      <c r="AG51" s="20">
        <v>0.91935900000000004</v>
      </c>
      <c r="AH51" s="16" t="s">
        <v>4254</v>
      </c>
      <c r="AI51" s="15">
        <v>334507</v>
      </c>
      <c r="AJ51" s="16" t="s">
        <v>4255</v>
      </c>
      <c r="AK51" s="20">
        <v>0.91885439999999996</v>
      </c>
      <c r="AL51" s="16" t="s">
        <v>4254</v>
      </c>
      <c r="AM51" s="15">
        <v>262</v>
      </c>
      <c r="AN51" s="16" t="s">
        <v>4255</v>
      </c>
      <c r="AO51" s="20">
        <v>0.99524089999999998</v>
      </c>
      <c r="AP51" s="16" t="s">
        <v>4256</v>
      </c>
      <c r="AQ51" s="15">
        <v>27722</v>
      </c>
      <c r="AR51" s="16" t="s">
        <v>4257</v>
      </c>
      <c r="AS51" s="20">
        <v>1.0235609999999999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298049</v>
      </c>
      <c r="AZ51" s="16" t="s">
        <v>4257</v>
      </c>
      <c r="BA51" s="20">
        <v>0.74360219999999999</v>
      </c>
      <c r="BB51" s="16" t="s">
        <v>4256</v>
      </c>
      <c r="BC51" s="15">
        <v>401</v>
      </c>
      <c r="BD51" s="16" t="s">
        <v>4257</v>
      </c>
      <c r="BE51" s="20">
        <v>1.006618</v>
      </c>
      <c r="BF51" s="16" t="s">
        <v>4258</v>
      </c>
      <c r="BG51" s="15">
        <v>24174</v>
      </c>
      <c r="BH51" s="16" t="s">
        <v>4259</v>
      </c>
      <c r="BI51" s="20">
        <v>1.0486740000000001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274393</v>
      </c>
      <c r="BP51" s="16" t="s">
        <v>4259</v>
      </c>
      <c r="BQ51" s="20">
        <v>0.7468477</v>
      </c>
      <c r="BR51" s="16" t="s">
        <v>4258</v>
      </c>
      <c r="BS51" s="15">
        <v>224</v>
      </c>
      <c r="BT51" s="16" t="s">
        <v>4259</v>
      </c>
      <c r="BU51" s="20">
        <v>1.031655</v>
      </c>
      <c r="BV51" s="16" t="s">
        <v>4260</v>
      </c>
      <c r="BW51" s="15">
        <v>16534</v>
      </c>
      <c r="BX51" s="16" t="s">
        <v>4261</v>
      </c>
      <c r="BY51" s="20">
        <v>1.058095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257192</v>
      </c>
      <c r="CF51" s="16" t="s">
        <v>4261</v>
      </c>
      <c r="CG51" s="20">
        <v>0.73310059999999999</v>
      </c>
      <c r="CH51" s="16" t="s">
        <v>4260</v>
      </c>
      <c r="CI51" s="15">
        <v>431</v>
      </c>
      <c r="CJ51" s="16" t="s">
        <v>4261</v>
      </c>
      <c r="CK51" s="20">
        <v>1.034632</v>
      </c>
      <c r="CL51" s="16" t="s">
        <v>4898</v>
      </c>
      <c r="CM51" s="15">
        <f>SUM(A2L344C10)/A2L344C1</f>
        <v>317262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10705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10705</v>
      </c>
      <c r="X52" s="16" t="s">
        <v>4252</v>
      </c>
      <c r="Y52" s="15">
        <v>10705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9947</v>
      </c>
      <c r="AJ52" s="16" t="s">
        <v>4255</v>
      </c>
      <c r="AK52" s="20">
        <v>0.91885439999999996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10081</v>
      </c>
      <c r="AZ52" s="16" t="s">
        <v>4257</v>
      </c>
      <c r="BA52" s="20">
        <v>0.74360219999999999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9146</v>
      </c>
      <c r="BP52" s="16" t="s">
        <v>4259</v>
      </c>
      <c r="BQ52" s="20">
        <v>0.7468477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10040</v>
      </c>
      <c r="CF52" s="16" t="s">
        <v>4261</v>
      </c>
      <c r="CG52" s="20">
        <v>0.73310059999999999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10705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16864</v>
      </c>
      <c r="T54" s="16" t="s">
        <v>4253</v>
      </c>
      <c r="U54" s="20">
        <v>1</v>
      </c>
      <c r="V54" s="16" t="s">
        <v>4252</v>
      </c>
      <c r="W54" s="15">
        <v>16864</v>
      </c>
      <c r="X54" s="16" t="s">
        <v>4252</v>
      </c>
      <c r="Y54" s="15">
        <v>16864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16908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17025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17007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13363</v>
      </c>
      <c r="CJ54" s="16" t="s">
        <v>4261</v>
      </c>
      <c r="CK54" s="20">
        <v>1.034632</v>
      </c>
      <c r="CL54" s="16" t="s">
        <v>4901</v>
      </c>
      <c r="CM54" s="15">
        <f>SUM(A2L347C10)/A2L347C1</f>
        <v>16864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770</v>
      </c>
      <c r="T55" s="16" t="s">
        <v>4253</v>
      </c>
      <c r="U55" s="20">
        <v>1</v>
      </c>
      <c r="V55" s="16" t="s">
        <v>4252</v>
      </c>
      <c r="W55" s="15">
        <v>770</v>
      </c>
      <c r="X55" s="16" t="s">
        <v>4252</v>
      </c>
      <c r="Y55" s="15">
        <v>770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786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457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284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367</v>
      </c>
      <c r="CJ55" s="16" t="s">
        <v>4261</v>
      </c>
      <c r="CK55" s="20">
        <v>1.034632</v>
      </c>
      <c r="CL55" s="16" t="s">
        <v>4902</v>
      </c>
      <c r="CM55" s="15">
        <f>SUM(A2L348C10)/A2L348C1</f>
        <v>770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5276</v>
      </c>
      <c r="H58" s="16" t="s">
        <v>4253</v>
      </c>
      <c r="I58" s="20">
        <v>1</v>
      </c>
      <c r="J58" s="16" t="s">
        <v>4252</v>
      </c>
      <c r="K58" s="15">
        <v>306</v>
      </c>
      <c r="L58" s="16" t="s">
        <v>4253</v>
      </c>
      <c r="M58" s="20">
        <v>1</v>
      </c>
      <c r="N58" s="16" t="s">
        <v>4252</v>
      </c>
      <c r="O58" s="15">
        <v>3896</v>
      </c>
      <c r="P58" s="16" t="s">
        <v>4253</v>
      </c>
      <c r="Q58" s="20">
        <v>1</v>
      </c>
      <c r="R58" s="16" t="s">
        <v>4252</v>
      </c>
      <c r="S58" s="15">
        <v>206</v>
      </c>
      <c r="T58" s="16" t="s">
        <v>4253</v>
      </c>
      <c r="U58" s="20">
        <v>1</v>
      </c>
      <c r="V58" s="16" t="s">
        <v>4252</v>
      </c>
      <c r="W58" s="15">
        <v>9684</v>
      </c>
      <c r="X58" s="16" t="s">
        <v>4252</v>
      </c>
      <c r="Y58" s="15">
        <v>9684</v>
      </c>
      <c r="Z58" s="16" t="s">
        <v>4254</v>
      </c>
      <c r="AA58" s="15">
        <v>4912</v>
      </c>
      <c r="AB58" s="16" t="s">
        <v>4255</v>
      </c>
      <c r="AC58" s="20">
        <v>1.0064569999999999</v>
      </c>
      <c r="AD58" s="16" t="s">
        <v>4254</v>
      </c>
      <c r="AE58" s="15">
        <v>347</v>
      </c>
      <c r="AF58" s="16" t="s">
        <v>4255</v>
      </c>
      <c r="AG58" s="20">
        <v>0.91935900000000004</v>
      </c>
      <c r="AH58" s="16" t="s">
        <v>4254</v>
      </c>
      <c r="AI58" s="15">
        <v>4413</v>
      </c>
      <c r="AJ58" s="16" t="s">
        <v>4255</v>
      </c>
      <c r="AK58" s="20">
        <v>0.91885439999999996</v>
      </c>
      <c r="AL58" s="16" t="s">
        <v>4254</v>
      </c>
      <c r="AM58" s="15">
        <v>195</v>
      </c>
      <c r="AN58" s="16" t="s">
        <v>4255</v>
      </c>
      <c r="AO58" s="20">
        <v>0.99524089999999998</v>
      </c>
      <c r="AP58" s="16" t="s">
        <v>4256</v>
      </c>
      <c r="AQ58" s="15">
        <v>4412</v>
      </c>
      <c r="AR58" s="16" t="s">
        <v>4257</v>
      </c>
      <c r="AS58" s="20">
        <v>1.0235609999999999</v>
      </c>
      <c r="AT58" s="16" t="s">
        <v>4256</v>
      </c>
      <c r="AU58" s="15">
        <v>282</v>
      </c>
      <c r="AV58" s="16" t="s">
        <v>4257</v>
      </c>
      <c r="AW58" s="20">
        <v>0.89529329999999996</v>
      </c>
      <c r="AX58" s="16" t="s">
        <v>4256</v>
      </c>
      <c r="AY58" s="15">
        <v>2769</v>
      </c>
      <c r="AZ58" s="16" t="s">
        <v>4257</v>
      </c>
      <c r="BA58" s="20">
        <v>0.74360219999999999</v>
      </c>
      <c r="BB58" s="16" t="s">
        <v>4256</v>
      </c>
      <c r="BC58" s="15">
        <v>172</v>
      </c>
      <c r="BD58" s="16" t="s">
        <v>4257</v>
      </c>
      <c r="BE58" s="20">
        <v>1.006618</v>
      </c>
      <c r="BF58" s="16" t="s">
        <v>4258</v>
      </c>
      <c r="BG58" s="15">
        <v>4113</v>
      </c>
      <c r="BH58" s="16" t="s">
        <v>4259</v>
      </c>
      <c r="BI58" s="20">
        <v>1.0486740000000001</v>
      </c>
      <c r="BJ58" s="16" t="s">
        <v>4258</v>
      </c>
      <c r="BK58" s="15">
        <v>285</v>
      </c>
      <c r="BL58" s="16" t="s">
        <v>4259</v>
      </c>
      <c r="BM58" s="20">
        <v>0.9205487</v>
      </c>
      <c r="BN58" s="16" t="s">
        <v>4258</v>
      </c>
      <c r="BO58" s="15">
        <v>2862</v>
      </c>
      <c r="BP58" s="16" t="s">
        <v>4259</v>
      </c>
      <c r="BQ58" s="20">
        <v>0.7468477</v>
      </c>
      <c r="BR58" s="16" t="s">
        <v>4258</v>
      </c>
      <c r="BS58" s="15">
        <v>212</v>
      </c>
      <c r="BT58" s="16" t="s">
        <v>4259</v>
      </c>
      <c r="BU58" s="20">
        <v>1.031655</v>
      </c>
      <c r="BV58" s="16" t="s">
        <v>4260</v>
      </c>
      <c r="BW58" s="15">
        <v>3618</v>
      </c>
      <c r="BX58" s="16" t="s">
        <v>4261</v>
      </c>
      <c r="BY58" s="20">
        <v>1.058095</v>
      </c>
      <c r="BZ58" s="16" t="s">
        <v>4260</v>
      </c>
      <c r="CA58" s="15">
        <v>352</v>
      </c>
      <c r="CB58" s="16" t="s">
        <v>4261</v>
      </c>
      <c r="CC58" s="20">
        <v>0.89080899999999996</v>
      </c>
      <c r="CD58" s="16" t="s">
        <v>4260</v>
      </c>
      <c r="CE58" s="15">
        <v>2489</v>
      </c>
      <c r="CF58" s="16" t="s">
        <v>4261</v>
      </c>
      <c r="CG58" s="20">
        <v>0.73310059999999999</v>
      </c>
      <c r="CH58" s="16" t="s">
        <v>4260</v>
      </c>
      <c r="CI58" s="15">
        <v>123</v>
      </c>
      <c r="CJ58" s="16" t="s">
        <v>4261</v>
      </c>
      <c r="CK58" s="20">
        <v>1.034632</v>
      </c>
      <c r="CL58" s="16" t="s">
        <v>4905</v>
      </c>
      <c r="CM58" s="15">
        <f>SUM(A2L351C10)/A2L351C1</f>
        <v>9684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40461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974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357255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18495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417185</v>
      </c>
      <c r="X59" s="16" t="s">
        <v>4911</v>
      </c>
      <c r="Y59" s="15">
        <f>SUM(A2L342C11:A2L351C11)-2*SUM(A2L350C11)</f>
        <v>417185</v>
      </c>
      <c r="Z59" s="16" t="s">
        <v>4912</v>
      </c>
      <c r="AA59" s="15">
        <f>SUM(A2L342C12:A2L351C12)-2*SUM(A2L350C12)</f>
        <v>42814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1190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424112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18512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42407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821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389017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18493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38658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460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365272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18038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30275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544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300892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14623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417185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158759</v>
      </c>
      <c r="H60" s="16" t="s">
        <v>4253</v>
      </c>
      <c r="I60" s="20">
        <v>1</v>
      </c>
      <c r="J60" s="16" t="s">
        <v>4252</v>
      </c>
      <c r="K60" s="15">
        <v>2208</v>
      </c>
      <c r="L60" s="16" t="s">
        <v>4253</v>
      </c>
      <c r="M60" s="20">
        <v>1</v>
      </c>
      <c r="N60" s="16" t="s">
        <v>4252</v>
      </c>
      <c r="O60" s="15">
        <v>10693</v>
      </c>
      <c r="P60" s="16" t="s">
        <v>4253</v>
      </c>
      <c r="Q60" s="20">
        <v>1</v>
      </c>
      <c r="R60" s="16" t="s">
        <v>4252</v>
      </c>
      <c r="S60" s="15">
        <v>64823</v>
      </c>
      <c r="T60" s="16" t="s">
        <v>4253</v>
      </c>
      <c r="U60" s="20">
        <v>1</v>
      </c>
      <c r="V60" s="16" t="s">
        <v>4252</v>
      </c>
      <c r="W60" s="15">
        <v>236483</v>
      </c>
      <c r="X60" s="16" t="s">
        <v>4252</v>
      </c>
      <c r="Y60" s="15">
        <v>238040</v>
      </c>
      <c r="Z60" s="16" t="s">
        <v>4254</v>
      </c>
      <c r="AA60" s="15">
        <v>175734</v>
      </c>
      <c r="AB60" s="16" t="s">
        <v>4255</v>
      </c>
      <c r="AC60" s="20">
        <v>1.0064569999999999</v>
      </c>
      <c r="AD60" s="16" t="s">
        <v>4254</v>
      </c>
      <c r="AE60" s="15">
        <v>482</v>
      </c>
      <c r="AF60" s="16" t="s">
        <v>4255</v>
      </c>
      <c r="AG60" s="20">
        <v>0.91935900000000004</v>
      </c>
      <c r="AH60" s="16" t="s">
        <v>4254</v>
      </c>
      <c r="AI60" s="15">
        <v>13292</v>
      </c>
      <c r="AJ60" s="16" t="s">
        <v>4255</v>
      </c>
      <c r="AK60" s="20">
        <v>0.91885439999999996</v>
      </c>
      <c r="AL60" s="16" t="s">
        <v>4254</v>
      </c>
      <c r="AM60" s="15">
        <v>59521</v>
      </c>
      <c r="AN60" s="16" t="s">
        <v>4255</v>
      </c>
      <c r="AO60" s="20">
        <v>0.99524089999999998</v>
      </c>
      <c r="AP60" s="16" t="s">
        <v>4256</v>
      </c>
      <c r="AQ60" s="15">
        <v>190567</v>
      </c>
      <c r="AR60" s="16" t="s">
        <v>4257</v>
      </c>
      <c r="AS60" s="20">
        <v>1.0235609999999999</v>
      </c>
      <c r="AT60" s="16" t="s">
        <v>4256</v>
      </c>
      <c r="AU60" s="15">
        <v>6538</v>
      </c>
      <c r="AV60" s="16" t="s">
        <v>4257</v>
      </c>
      <c r="AW60" s="20">
        <v>0.89529329999999996</v>
      </c>
      <c r="AX60" s="16" t="s">
        <v>4256</v>
      </c>
      <c r="AY60" s="15">
        <v>12150</v>
      </c>
      <c r="AZ60" s="16" t="s">
        <v>4257</v>
      </c>
      <c r="BA60" s="20">
        <v>0.74360219999999999</v>
      </c>
      <c r="BB60" s="16" t="s">
        <v>4256</v>
      </c>
      <c r="BC60" s="15">
        <v>104111</v>
      </c>
      <c r="BD60" s="16" t="s">
        <v>4257</v>
      </c>
      <c r="BE60" s="20">
        <v>1.006618</v>
      </c>
      <c r="BF60" s="16" t="s">
        <v>4258</v>
      </c>
      <c r="BG60" s="15">
        <v>176518</v>
      </c>
      <c r="BH60" s="16" t="s">
        <v>4259</v>
      </c>
      <c r="BI60" s="20">
        <v>1.0486740000000001</v>
      </c>
      <c r="BJ60" s="16" t="s">
        <v>4258</v>
      </c>
      <c r="BK60" s="15">
        <v>5277</v>
      </c>
      <c r="BL60" s="16" t="s">
        <v>4259</v>
      </c>
      <c r="BM60" s="20">
        <v>0.9205487</v>
      </c>
      <c r="BN60" s="16" t="s">
        <v>4258</v>
      </c>
      <c r="BO60" s="15">
        <v>12648</v>
      </c>
      <c r="BP60" s="16" t="s">
        <v>4259</v>
      </c>
      <c r="BQ60" s="20">
        <v>0.7468477</v>
      </c>
      <c r="BR60" s="16" t="s">
        <v>4258</v>
      </c>
      <c r="BS60" s="15">
        <v>79061</v>
      </c>
      <c r="BT60" s="16" t="s">
        <v>4259</v>
      </c>
      <c r="BU60" s="20">
        <v>1.031655</v>
      </c>
      <c r="BV60" s="16" t="s">
        <v>4260</v>
      </c>
      <c r="BW60" s="15">
        <v>177514</v>
      </c>
      <c r="BX60" s="16" t="s">
        <v>4261</v>
      </c>
      <c r="BY60" s="20">
        <v>1.058095</v>
      </c>
      <c r="BZ60" s="16" t="s">
        <v>4260</v>
      </c>
      <c r="CA60" s="15">
        <v>4892</v>
      </c>
      <c r="CB60" s="16" t="s">
        <v>4261</v>
      </c>
      <c r="CC60" s="20">
        <v>0.89080899999999996</v>
      </c>
      <c r="CD60" s="16" t="s">
        <v>4260</v>
      </c>
      <c r="CE60" s="15">
        <v>13271</v>
      </c>
      <c r="CF60" s="16" t="s">
        <v>4261</v>
      </c>
      <c r="CG60" s="20">
        <v>0.73310059999999999</v>
      </c>
      <c r="CH60" s="16" t="s">
        <v>4260</v>
      </c>
      <c r="CI60" s="15">
        <v>86312</v>
      </c>
      <c r="CJ60" s="16" t="s">
        <v>4261</v>
      </c>
      <c r="CK60" s="20">
        <v>1.034632</v>
      </c>
      <c r="CL60" s="16" t="s">
        <v>4929</v>
      </c>
      <c r="CM60" s="15">
        <f>SUM(A2L353C10)/A2L353C1</f>
        <v>236483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4932</v>
      </c>
      <c r="H61" s="16" t="s">
        <v>4253</v>
      </c>
      <c r="I61" s="20">
        <v>1</v>
      </c>
      <c r="J61" s="16" t="s">
        <v>4252</v>
      </c>
      <c r="K61" s="15">
        <v>2597</v>
      </c>
      <c r="L61" s="16" t="s">
        <v>4253</v>
      </c>
      <c r="M61" s="20">
        <v>1</v>
      </c>
      <c r="N61" s="16" t="s">
        <v>4252</v>
      </c>
      <c r="O61" s="15">
        <v>2560</v>
      </c>
      <c r="P61" s="16" t="s">
        <v>4253</v>
      </c>
      <c r="Q61" s="20">
        <v>1</v>
      </c>
      <c r="R61" s="16" t="s">
        <v>4252</v>
      </c>
      <c r="S61" s="15">
        <v>196</v>
      </c>
      <c r="T61" s="16" t="s">
        <v>4253</v>
      </c>
      <c r="U61" s="20">
        <v>1</v>
      </c>
      <c r="V61" s="16" t="s">
        <v>4252</v>
      </c>
      <c r="W61" s="15">
        <v>10285</v>
      </c>
      <c r="X61" s="16" t="s">
        <v>4252</v>
      </c>
      <c r="Y61" s="15">
        <v>17813</v>
      </c>
      <c r="Z61" s="16" t="s">
        <v>4254</v>
      </c>
      <c r="AA61" s="15">
        <v>5939</v>
      </c>
      <c r="AB61" s="16" t="s">
        <v>4255</v>
      </c>
      <c r="AC61" s="20">
        <v>1.0064569999999999</v>
      </c>
      <c r="AD61" s="16" t="s">
        <v>4254</v>
      </c>
      <c r="AE61" s="15">
        <v>3919</v>
      </c>
      <c r="AF61" s="16" t="s">
        <v>4255</v>
      </c>
      <c r="AG61" s="20">
        <v>0.91935900000000004</v>
      </c>
      <c r="AH61" s="16" t="s">
        <v>4254</v>
      </c>
      <c r="AI61" s="15">
        <v>2935</v>
      </c>
      <c r="AJ61" s="16" t="s">
        <v>4255</v>
      </c>
      <c r="AK61" s="20">
        <v>0.91885439999999996</v>
      </c>
      <c r="AL61" s="16" t="s">
        <v>4254</v>
      </c>
      <c r="AM61" s="15">
        <v>247</v>
      </c>
      <c r="AN61" s="16" t="s">
        <v>4255</v>
      </c>
      <c r="AO61" s="20">
        <v>0.99524089999999998</v>
      </c>
      <c r="AP61" s="16" t="s">
        <v>4256</v>
      </c>
      <c r="AQ61" s="15">
        <v>5603</v>
      </c>
      <c r="AR61" s="16" t="s">
        <v>4257</v>
      </c>
      <c r="AS61" s="20">
        <v>1.0235609999999999</v>
      </c>
      <c r="AT61" s="16" t="s">
        <v>4256</v>
      </c>
      <c r="AU61" s="15">
        <v>5229</v>
      </c>
      <c r="AV61" s="16" t="s">
        <v>4257</v>
      </c>
      <c r="AW61" s="20">
        <v>0.89529329999999996</v>
      </c>
      <c r="AX61" s="16" t="s">
        <v>4256</v>
      </c>
      <c r="AY61" s="15">
        <v>2843</v>
      </c>
      <c r="AZ61" s="16" t="s">
        <v>4257</v>
      </c>
      <c r="BA61" s="20">
        <v>0.74360219999999999</v>
      </c>
      <c r="BB61" s="16" t="s">
        <v>4256</v>
      </c>
      <c r="BC61" s="15">
        <v>306</v>
      </c>
      <c r="BD61" s="16" t="s">
        <v>4257</v>
      </c>
      <c r="BE61" s="20">
        <v>1.006618</v>
      </c>
      <c r="BF61" s="16" t="s">
        <v>4258</v>
      </c>
      <c r="BG61" s="15">
        <v>6054</v>
      </c>
      <c r="BH61" s="16" t="s">
        <v>4259</v>
      </c>
      <c r="BI61" s="20">
        <v>1.0486740000000001</v>
      </c>
      <c r="BJ61" s="16" t="s">
        <v>4258</v>
      </c>
      <c r="BK61" s="15">
        <v>5498</v>
      </c>
      <c r="BL61" s="16" t="s">
        <v>4259</v>
      </c>
      <c r="BM61" s="20">
        <v>0.9205487</v>
      </c>
      <c r="BN61" s="16" t="s">
        <v>4258</v>
      </c>
      <c r="BO61" s="15">
        <v>2793</v>
      </c>
      <c r="BP61" s="16" t="s">
        <v>4259</v>
      </c>
      <c r="BQ61" s="20">
        <v>0.7468477</v>
      </c>
      <c r="BR61" s="16" t="s">
        <v>4258</v>
      </c>
      <c r="BS61" s="15">
        <v>223</v>
      </c>
      <c r="BT61" s="16" t="s">
        <v>4259</v>
      </c>
      <c r="BU61" s="20">
        <v>1.031655</v>
      </c>
      <c r="BV61" s="16" t="s">
        <v>4260</v>
      </c>
      <c r="BW61" s="15">
        <v>11810</v>
      </c>
      <c r="BX61" s="16" t="s">
        <v>4261</v>
      </c>
      <c r="BY61" s="20">
        <v>1.058095</v>
      </c>
      <c r="BZ61" s="16" t="s">
        <v>4260</v>
      </c>
      <c r="CA61" s="15">
        <v>4039</v>
      </c>
      <c r="CB61" s="16" t="s">
        <v>4261</v>
      </c>
      <c r="CC61" s="20">
        <v>0.89080899999999996</v>
      </c>
      <c r="CD61" s="16" t="s">
        <v>4260</v>
      </c>
      <c r="CE61" s="15">
        <v>3873</v>
      </c>
      <c r="CF61" s="16" t="s">
        <v>4261</v>
      </c>
      <c r="CG61" s="20">
        <v>0.73310059999999999</v>
      </c>
      <c r="CH61" s="16" t="s">
        <v>4260</v>
      </c>
      <c r="CI61" s="15">
        <v>257</v>
      </c>
      <c r="CJ61" s="16" t="s">
        <v>4261</v>
      </c>
      <c r="CK61" s="20">
        <v>1.034632</v>
      </c>
      <c r="CL61" s="16" t="s">
        <v>4930</v>
      </c>
      <c r="CM61" s="15">
        <f>SUM(A2L354C10)/A2L354C1</f>
        <v>10285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5323</v>
      </c>
      <c r="H62" s="16" t="s">
        <v>4253</v>
      </c>
      <c r="I62" s="20">
        <v>1</v>
      </c>
      <c r="J62" s="16" t="s">
        <v>4252</v>
      </c>
      <c r="K62" s="15">
        <v>568</v>
      </c>
      <c r="L62" s="16" t="s">
        <v>4253</v>
      </c>
      <c r="M62" s="20">
        <v>1</v>
      </c>
      <c r="N62" s="16" t="s">
        <v>4252</v>
      </c>
      <c r="O62" s="15">
        <v>10076</v>
      </c>
      <c r="P62" s="16" t="s">
        <v>4253</v>
      </c>
      <c r="Q62" s="20">
        <v>1</v>
      </c>
      <c r="R62" s="16" t="s">
        <v>4252</v>
      </c>
      <c r="S62" s="15">
        <v>1042</v>
      </c>
      <c r="T62" s="16" t="s">
        <v>4253</v>
      </c>
      <c r="U62" s="20">
        <v>1</v>
      </c>
      <c r="V62" s="16" t="s">
        <v>4252</v>
      </c>
      <c r="W62" s="15">
        <v>17009</v>
      </c>
      <c r="X62" s="16" t="s">
        <v>4252</v>
      </c>
      <c r="Y62" s="15">
        <v>17690</v>
      </c>
      <c r="Z62" s="16" t="s">
        <v>4254</v>
      </c>
      <c r="AA62" s="15">
        <v>4673</v>
      </c>
      <c r="AB62" s="16" t="s">
        <v>4255</v>
      </c>
      <c r="AC62" s="20">
        <v>1.0064569999999999</v>
      </c>
      <c r="AD62" s="16" t="s">
        <v>4254</v>
      </c>
      <c r="AE62" s="15">
        <v>117</v>
      </c>
      <c r="AF62" s="16" t="s">
        <v>4255</v>
      </c>
      <c r="AG62" s="20">
        <v>0.91935900000000004</v>
      </c>
      <c r="AH62" s="16" t="s">
        <v>4254</v>
      </c>
      <c r="AI62" s="15">
        <v>11639</v>
      </c>
      <c r="AJ62" s="16" t="s">
        <v>4255</v>
      </c>
      <c r="AK62" s="20">
        <v>0.91885439999999996</v>
      </c>
      <c r="AL62" s="16" t="s">
        <v>4254</v>
      </c>
      <c r="AM62" s="15">
        <v>1117</v>
      </c>
      <c r="AN62" s="16" t="s">
        <v>4255</v>
      </c>
      <c r="AO62" s="20">
        <v>0.99524089999999998</v>
      </c>
      <c r="AP62" s="16" t="s">
        <v>4256</v>
      </c>
      <c r="AQ62" s="15">
        <v>4620</v>
      </c>
      <c r="AR62" s="16" t="s">
        <v>4257</v>
      </c>
      <c r="AS62" s="20">
        <v>1.0235609999999999</v>
      </c>
      <c r="AT62" s="16" t="s">
        <v>4256</v>
      </c>
      <c r="AU62" s="15">
        <v>251</v>
      </c>
      <c r="AV62" s="16" t="s">
        <v>4257</v>
      </c>
      <c r="AW62" s="20">
        <v>0.89529329999999996</v>
      </c>
      <c r="AX62" s="16" t="s">
        <v>4256</v>
      </c>
      <c r="AY62" s="15">
        <v>2673</v>
      </c>
      <c r="AZ62" s="16" t="s">
        <v>4257</v>
      </c>
      <c r="BA62" s="20">
        <v>0.74360219999999999</v>
      </c>
      <c r="BB62" s="16" t="s">
        <v>4256</v>
      </c>
      <c r="BC62" s="15">
        <v>12</v>
      </c>
      <c r="BD62" s="16" t="s">
        <v>4257</v>
      </c>
      <c r="BE62" s="20">
        <v>1.006618</v>
      </c>
      <c r="BF62" s="16" t="s">
        <v>4258</v>
      </c>
      <c r="BG62" s="15">
        <v>4972</v>
      </c>
      <c r="BH62" s="16" t="s">
        <v>4259</v>
      </c>
      <c r="BI62" s="20">
        <v>1.0486740000000001</v>
      </c>
      <c r="BJ62" s="16" t="s">
        <v>4258</v>
      </c>
      <c r="BK62" s="15">
        <v>834</v>
      </c>
      <c r="BL62" s="16" t="s">
        <v>4259</v>
      </c>
      <c r="BM62" s="20">
        <v>0.9205487</v>
      </c>
      <c r="BN62" s="16" t="s">
        <v>4258</v>
      </c>
      <c r="BO62" s="15">
        <v>1657</v>
      </c>
      <c r="BP62" s="16" t="s">
        <v>4259</v>
      </c>
      <c r="BQ62" s="20">
        <v>0.7468477</v>
      </c>
      <c r="BR62" s="16" t="s">
        <v>4258</v>
      </c>
      <c r="BS62" s="15">
        <v>705</v>
      </c>
      <c r="BT62" s="16" t="s">
        <v>4259</v>
      </c>
      <c r="BU62" s="20">
        <v>1.031655</v>
      </c>
      <c r="BV62" s="16" t="s">
        <v>4260</v>
      </c>
      <c r="BW62" s="15">
        <v>5023</v>
      </c>
      <c r="BX62" s="16" t="s">
        <v>4261</v>
      </c>
      <c r="BY62" s="20">
        <v>1.058095</v>
      </c>
      <c r="BZ62" s="16" t="s">
        <v>4260</v>
      </c>
      <c r="CA62" s="15">
        <v>572</v>
      </c>
      <c r="CB62" s="16" t="s">
        <v>4261</v>
      </c>
      <c r="CC62" s="20">
        <v>0.89080899999999996</v>
      </c>
      <c r="CD62" s="16" t="s">
        <v>4260</v>
      </c>
      <c r="CE62" s="15">
        <v>1399</v>
      </c>
      <c r="CF62" s="16" t="s">
        <v>4261</v>
      </c>
      <c r="CG62" s="20">
        <v>0.73310059999999999</v>
      </c>
      <c r="CH62" s="16" t="s">
        <v>4260</v>
      </c>
      <c r="CI62" s="15">
        <v>521</v>
      </c>
      <c r="CJ62" s="16" t="s">
        <v>4261</v>
      </c>
      <c r="CK62" s="20">
        <v>1.034632</v>
      </c>
      <c r="CL62" s="16" t="s">
        <v>4931</v>
      </c>
      <c r="CM62" s="15">
        <f>SUM(A2L355C10)/A2L355C1</f>
        <v>17009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14058</v>
      </c>
      <c r="H63" s="16" t="s">
        <v>4253</v>
      </c>
      <c r="I63" s="20">
        <v>1</v>
      </c>
      <c r="J63" s="16" t="s">
        <v>4252</v>
      </c>
      <c r="K63" s="15">
        <v>121</v>
      </c>
      <c r="L63" s="16" t="s">
        <v>4253</v>
      </c>
      <c r="M63" s="20">
        <v>1</v>
      </c>
      <c r="N63" s="16" t="s">
        <v>4252</v>
      </c>
      <c r="O63" s="15">
        <v>4398</v>
      </c>
      <c r="P63" s="16" t="s">
        <v>4253</v>
      </c>
      <c r="Q63" s="20">
        <v>1</v>
      </c>
      <c r="R63" s="16" t="s">
        <v>4252</v>
      </c>
      <c r="S63" s="15">
        <v>1067</v>
      </c>
      <c r="T63" s="16" t="s">
        <v>4253</v>
      </c>
      <c r="U63" s="20">
        <v>1</v>
      </c>
      <c r="V63" s="16" t="s">
        <v>4252</v>
      </c>
      <c r="W63" s="15">
        <v>19644</v>
      </c>
      <c r="X63" s="16" t="s">
        <v>4252</v>
      </c>
      <c r="Y63" s="15">
        <v>19644</v>
      </c>
      <c r="Z63" s="16" t="s">
        <v>4254</v>
      </c>
      <c r="AA63" s="15">
        <v>14175</v>
      </c>
      <c r="AB63" s="16" t="s">
        <v>4255</v>
      </c>
      <c r="AC63" s="20">
        <v>1.0064569999999999</v>
      </c>
      <c r="AD63" s="16" t="s">
        <v>4254</v>
      </c>
      <c r="AE63" s="15">
        <v>141</v>
      </c>
      <c r="AF63" s="16" t="s">
        <v>4255</v>
      </c>
      <c r="AG63" s="20">
        <v>0.91935900000000004</v>
      </c>
      <c r="AH63" s="16" t="s">
        <v>4254</v>
      </c>
      <c r="AI63" s="15">
        <v>5959</v>
      </c>
      <c r="AJ63" s="16" t="s">
        <v>4255</v>
      </c>
      <c r="AK63" s="20">
        <v>0.91885439999999996</v>
      </c>
      <c r="AL63" s="16" t="s">
        <v>4254</v>
      </c>
      <c r="AM63" s="15">
        <v>1267</v>
      </c>
      <c r="AN63" s="16" t="s">
        <v>4255</v>
      </c>
      <c r="AO63" s="20">
        <v>0.99524089999999998</v>
      </c>
      <c r="AP63" s="16" t="s">
        <v>4256</v>
      </c>
      <c r="AQ63" s="15">
        <v>14274</v>
      </c>
      <c r="AR63" s="16" t="s">
        <v>4257</v>
      </c>
      <c r="AS63" s="20">
        <v>1.0235609999999999</v>
      </c>
      <c r="AT63" s="16" t="s">
        <v>4256</v>
      </c>
      <c r="AU63" s="15">
        <v>180</v>
      </c>
      <c r="AV63" s="16" t="s">
        <v>4257</v>
      </c>
      <c r="AW63" s="20">
        <v>0.89529329999999996</v>
      </c>
      <c r="AX63" s="16" t="s">
        <v>4256</v>
      </c>
      <c r="AY63" s="15">
        <v>5298</v>
      </c>
      <c r="AZ63" s="16" t="s">
        <v>4257</v>
      </c>
      <c r="BA63" s="20">
        <v>0.74360219999999999</v>
      </c>
      <c r="BB63" s="16" t="s">
        <v>4256</v>
      </c>
      <c r="BC63" s="15">
        <v>1318</v>
      </c>
      <c r="BD63" s="16" t="s">
        <v>4257</v>
      </c>
      <c r="BE63" s="20">
        <v>1.006618</v>
      </c>
      <c r="BF63" s="16" t="s">
        <v>4258</v>
      </c>
      <c r="BG63" s="15">
        <v>13988</v>
      </c>
      <c r="BH63" s="16" t="s">
        <v>4259</v>
      </c>
      <c r="BI63" s="20">
        <v>1.0486740000000001</v>
      </c>
      <c r="BJ63" s="16" t="s">
        <v>4258</v>
      </c>
      <c r="BK63" s="15">
        <v>217</v>
      </c>
      <c r="BL63" s="16" t="s">
        <v>4259</v>
      </c>
      <c r="BM63" s="20">
        <v>0.9205487</v>
      </c>
      <c r="BN63" s="16" t="s">
        <v>4258</v>
      </c>
      <c r="BO63" s="15">
        <v>5046</v>
      </c>
      <c r="BP63" s="16" t="s">
        <v>4259</v>
      </c>
      <c r="BQ63" s="20">
        <v>0.7468477</v>
      </c>
      <c r="BR63" s="16" t="s">
        <v>4258</v>
      </c>
      <c r="BS63" s="15">
        <v>1532</v>
      </c>
      <c r="BT63" s="16" t="s">
        <v>4259</v>
      </c>
      <c r="BU63" s="20">
        <v>1.031655</v>
      </c>
      <c r="BV63" s="16" t="s">
        <v>4260</v>
      </c>
      <c r="BW63" s="15">
        <v>13505</v>
      </c>
      <c r="BX63" s="16" t="s">
        <v>4261</v>
      </c>
      <c r="BY63" s="20">
        <v>1.058095</v>
      </c>
      <c r="BZ63" s="16" t="s">
        <v>4260</v>
      </c>
      <c r="CA63" s="15">
        <v>326</v>
      </c>
      <c r="CB63" s="16" t="s">
        <v>4261</v>
      </c>
      <c r="CC63" s="20">
        <v>0.89080899999999996</v>
      </c>
      <c r="CD63" s="16" t="s">
        <v>4260</v>
      </c>
      <c r="CE63" s="15">
        <v>4245</v>
      </c>
      <c r="CF63" s="16" t="s">
        <v>4261</v>
      </c>
      <c r="CG63" s="20">
        <v>0.73310059999999999</v>
      </c>
      <c r="CH63" s="16" t="s">
        <v>4260</v>
      </c>
      <c r="CI63" s="15">
        <v>1337</v>
      </c>
      <c r="CJ63" s="16" t="s">
        <v>4261</v>
      </c>
      <c r="CK63" s="20">
        <v>1.034632</v>
      </c>
      <c r="CL63" s="16" t="s">
        <v>4932</v>
      </c>
      <c r="CM63" s="15">
        <f>SUM(A2L356C10)/A2L356C1</f>
        <v>19644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66222</v>
      </c>
      <c r="T64" s="16" t="s">
        <v>4253</v>
      </c>
      <c r="U64" s="20">
        <v>1</v>
      </c>
      <c r="V64" s="16" t="s">
        <v>4252</v>
      </c>
      <c r="W64" s="15">
        <v>66222</v>
      </c>
      <c r="X64" s="16" t="s">
        <v>4252</v>
      </c>
      <c r="Y64" s="15">
        <v>68970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69810</v>
      </c>
      <c r="AN64" s="16" t="s">
        <v>4255</v>
      </c>
      <c r="AO64" s="20">
        <v>0.99524089999999998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70335</v>
      </c>
      <c r="BD64" s="16" t="s">
        <v>4257</v>
      </c>
      <c r="BE64" s="20">
        <v>1.006618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73331</v>
      </c>
      <c r="BT64" s="16" t="s">
        <v>4259</v>
      </c>
      <c r="BU64" s="20">
        <v>1.031655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62342</v>
      </c>
      <c r="CJ64" s="16" t="s">
        <v>4261</v>
      </c>
      <c r="CK64" s="20">
        <v>1.034632</v>
      </c>
      <c r="CL64" s="16" t="s">
        <v>4933</v>
      </c>
      <c r="CM64" s="15">
        <f>SUM(A2L357C10)/A2L357C1</f>
        <v>66222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4450</v>
      </c>
      <c r="T65" s="16" t="s">
        <v>4253</v>
      </c>
      <c r="U65" s="20">
        <v>1</v>
      </c>
      <c r="V65" s="16" t="s">
        <v>4252</v>
      </c>
      <c r="W65" s="15">
        <v>4450</v>
      </c>
      <c r="X65" s="16" t="s">
        <v>4252</v>
      </c>
      <c r="Y65" s="15">
        <v>4450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4454</v>
      </c>
      <c r="AN65" s="16" t="s">
        <v>4255</v>
      </c>
      <c r="AO65" s="20">
        <v>0.99524089999999998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3838</v>
      </c>
      <c r="BD65" s="16" t="s">
        <v>4257</v>
      </c>
      <c r="BE65" s="20">
        <v>1.006618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2429</v>
      </c>
      <c r="BT65" s="16" t="s">
        <v>4259</v>
      </c>
      <c r="BU65" s="20">
        <v>1.031655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3105</v>
      </c>
      <c r="CJ65" s="16" t="s">
        <v>4261</v>
      </c>
      <c r="CK65" s="20">
        <v>1.034632</v>
      </c>
      <c r="CL65" s="16" t="s">
        <v>4934</v>
      </c>
      <c r="CM65" s="15">
        <f>SUM(A2L358C10)/A2L358C1</f>
        <v>4450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192</v>
      </c>
      <c r="AZ66" s="16" t="s">
        <v>4257</v>
      </c>
      <c r="BA66" s="20">
        <v>0.74360219999999999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528</v>
      </c>
      <c r="CF66" s="16" t="s">
        <v>4261</v>
      </c>
      <c r="CG66" s="20">
        <v>0.73310059999999999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186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186</v>
      </c>
      <c r="X67" s="16" t="s">
        <v>4252</v>
      </c>
      <c r="Y67" s="15">
        <v>186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25</v>
      </c>
      <c r="AJ67" s="16" t="s">
        <v>4255</v>
      </c>
      <c r="AK67" s="20">
        <v>0.91885439999999996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606</v>
      </c>
      <c r="BP67" s="16" t="s">
        <v>4259</v>
      </c>
      <c r="BQ67" s="20">
        <v>0.7468477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1000</v>
      </c>
      <c r="CF67" s="16" t="s">
        <v>4261</v>
      </c>
      <c r="CG67" s="20">
        <v>0.73310059999999999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186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3402</v>
      </c>
      <c r="H68" s="16" t="s">
        <v>4253</v>
      </c>
      <c r="I68" s="20">
        <v>1</v>
      </c>
      <c r="J68" s="16" t="s">
        <v>4252</v>
      </c>
      <c r="K68" s="15">
        <v>3</v>
      </c>
      <c r="L68" s="16" t="s">
        <v>4253</v>
      </c>
      <c r="M68" s="20">
        <v>1</v>
      </c>
      <c r="N68" s="16" t="s">
        <v>4252</v>
      </c>
      <c r="O68" s="15">
        <v>212</v>
      </c>
      <c r="P68" s="16" t="s">
        <v>4253</v>
      </c>
      <c r="Q68" s="20">
        <v>1</v>
      </c>
      <c r="R68" s="16" t="s">
        <v>4252</v>
      </c>
      <c r="S68" s="15">
        <v>156</v>
      </c>
      <c r="T68" s="16" t="s">
        <v>4253</v>
      </c>
      <c r="U68" s="20">
        <v>1</v>
      </c>
      <c r="V68" s="16" t="s">
        <v>4252</v>
      </c>
      <c r="W68" s="15">
        <v>3773</v>
      </c>
      <c r="X68" s="16" t="s">
        <v>4252</v>
      </c>
      <c r="Y68" s="15">
        <v>3773</v>
      </c>
      <c r="Z68" s="16" t="s">
        <v>4254</v>
      </c>
      <c r="AA68" s="15">
        <v>3918</v>
      </c>
      <c r="AB68" s="16" t="s">
        <v>4255</v>
      </c>
      <c r="AC68" s="20">
        <v>1.0064569999999999</v>
      </c>
      <c r="AD68" s="16" t="s">
        <v>4254</v>
      </c>
      <c r="AE68" s="15">
        <v>1</v>
      </c>
      <c r="AF68" s="16" t="s">
        <v>4255</v>
      </c>
      <c r="AG68" s="20">
        <v>0.91935900000000004</v>
      </c>
      <c r="AH68" s="16" t="s">
        <v>4254</v>
      </c>
      <c r="AI68" s="15">
        <v>283</v>
      </c>
      <c r="AJ68" s="16" t="s">
        <v>4255</v>
      </c>
      <c r="AK68" s="20">
        <v>0.91885439999999996</v>
      </c>
      <c r="AL68" s="16" t="s">
        <v>4254</v>
      </c>
      <c r="AM68" s="15">
        <v>144</v>
      </c>
      <c r="AN68" s="16" t="s">
        <v>4255</v>
      </c>
      <c r="AO68" s="20">
        <v>0.99524089999999998</v>
      </c>
      <c r="AP68" s="16" t="s">
        <v>4256</v>
      </c>
      <c r="AQ68" s="15">
        <v>2508</v>
      </c>
      <c r="AR68" s="16" t="s">
        <v>4257</v>
      </c>
      <c r="AS68" s="20">
        <v>1.0235609999999999</v>
      </c>
      <c r="AT68" s="16" t="s">
        <v>4256</v>
      </c>
      <c r="AU68" s="15">
        <v>26</v>
      </c>
      <c r="AV68" s="16" t="s">
        <v>4257</v>
      </c>
      <c r="AW68" s="20">
        <v>0.89529329999999996</v>
      </c>
      <c r="AX68" s="16" t="s">
        <v>4256</v>
      </c>
      <c r="AY68" s="15">
        <v>282</v>
      </c>
      <c r="AZ68" s="16" t="s">
        <v>4257</v>
      </c>
      <c r="BA68" s="20">
        <v>0.74360219999999999</v>
      </c>
      <c r="BB68" s="16" t="s">
        <v>4256</v>
      </c>
      <c r="BC68" s="15">
        <v>196</v>
      </c>
      <c r="BD68" s="16" t="s">
        <v>4257</v>
      </c>
      <c r="BE68" s="20">
        <v>1.006618</v>
      </c>
      <c r="BF68" s="16" t="s">
        <v>4258</v>
      </c>
      <c r="BG68" s="15">
        <v>2064</v>
      </c>
      <c r="BH68" s="16" t="s">
        <v>4259</v>
      </c>
      <c r="BI68" s="20">
        <v>1.0486740000000001</v>
      </c>
      <c r="BJ68" s="16" t="s">
        <v>4258</v>
      </c>
      <c r="BK68" s="15">
        <v>3</v>
      </c>
      <c r="BL68" s="16" t="s">
        <v>4259</v>
      </c>
      <c r="BM68" s="20">
        <v>0.9205487</v>
      </c>
      <c r="BN68" s="16" t="s">
        <v>4258</v>
      </c>
      <c r="BO68" s="15">
        <v>305</v>
      </c>
      <c r="BP68" s="16" t="s">
        <v>4259</v>
      </c>
      <c r="BQ68" s="20">
        <v>0.7468477</v>
      </c>
      <c r="BR68" s="16" t="s">
        <v>4258</v>
      </c>
      <c r="BS68" s="15">
        <v>170</v>
      </c>
      <c r="BT68" s="16" t="s">
        <v>4259</v>
      </c>
      <c r="BU68" s="20">
        <v>1.031655</v>
      </c>
      <c r="BV68" s="16" t="s">
        <v>4260</v>
      </c>
      <c r="BW68" s="15">
        <v>1824</v>
      </c>
      <c r="BX68" s="16" t="s">
        <v>4261</v>
      </c>
      <c r="BY68" s="20">
        <v>1.058095</v>
      </c>
      <c r="BZ68" s="16" t="s">
        <v>4260</v>
      </c>
      <c r="CA68" s="15">
        <v>3</v>
      </c>
      <c r="CB68" s="16" t="s">
        <v>4261</v>
      </c>
      <c r="CC68" s="20">
        <v>0.89080899999999996</v>
      </c>
      <c r="CD68" s="16" t="s">
        <v>4260</v>
      </c>
      <c r="CE68" s="15">
        <v>399</v>
      </c>
      <c r="CF68" s="16" t="s">
        <v>4261</v>
      </c>
      <c r="CG68" s="20">
        <v>0.73310059999999999</v>
      </c>
      <c r="CH68" s="16" t="s">
        <v>4260</v>
      </c>
      <c r="CI68" s="15">
        <v>147</v>
      </c>
      <c r="CJ68" s="16" t="s">
        <v>4261</v>
      </c>
      <c r="CK68" s="20">
        <v>1.034632</v>
      </c>
      <c r="CL68" s="16" t="s">
        <v>4937</v>
      </c>
      <c r="CM68" s="15">
        <f>SUM(A2L361C10)/A2L361C1</f>
        <v>3773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186474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5497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27753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137956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357680</v>
      </c>
      <c r="X69" s="16" t="s">
        <v>4943</v>
      </c>
      <c r="Y69" s="15">
        <f>SUM(A2L353C11:A2L361C11)-2*SUM(A2L360C11)</f>
        <v>370194</v>
      </c>
      <c r="Z69" s="16" t="s">
        <v>4944</v>
      </c>
      <c r="AA69" s="15">
        <f>SUM(A2L353C12:A2L361C12)-2*SUM(A2L360C12)</f>
        <v>204439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4660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34083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136560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217572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12224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23438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180116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203596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11829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21843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157451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209676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9832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22715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154021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357680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1953407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1471394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785861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1104977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5315639</v>
      </c>
      <c r="X70" s="16" t="s">
        <v>4966</v>
      </c>
      <c r="Y70" s="15">
        <f>SUM(A2L319C11,A2L335C11,A2L341C11,A2L352C11,A2L362C11)</f>
        <v>5418869</v>
      </c>
      <c r="Z70" s="16" t="s">
        <v>4967</v>
      </c>
      <c r="AA70" s="15">
        <f>SUM(A2L319C12,A2L335C12,A2L341C12,A2L352C12,A2L362C12)</f>
        <v>2207551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1998180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830903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1193331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2281876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3493386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896838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1284449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2108650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3490211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816038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1242023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2063464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3553176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725484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1209839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5315639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7FED7-B22A-4597-9D7A-5E0A8F184F9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55431</v>
      </c>
      <c r="H8" s="16" t="s">
        <v>4253</v>
      </c>
      <c r="I8" s="20">
        <v>1</v>
      </c>
      <c r="J8" s="16" t="s">
        <v>4252</v>
      </c>
      <c r="K8" s="15">
        <v>2583</v>
      </c>
      <c r="L8" s="16" t="s">
        <v>4253</v>
      </c>
      <c r="M8" s="20">
        <v>1</v>
      </c>
      <c r="N8" s="16" t="s">
        <v>4252</v>
      </c>
      <c r="O8" s="15">
        <v>69345</v>
      </c>
      <c r="P8" s="16" t="s">
        <v>4253</v>
      </c>
      <c r="Q8" s="20">
        <v>1</v>
      </c>
      <c r="R8" s="16" t="s">
        <v>4252</v>
      </c>
      <c r="S8" s="15">
        <v>23791</v>
      </c>
      <c r="T8" s="16" t="s">
        <v>4253</v>
      </c>
      <c r="U8" s="20">
        <v>1</v>
      </c>
      <c r="V8" s="16" t="s">
        <v>4252</v>
      </c>
      <c r="W8" s="15">
        <v>151150</v>
      </c>
      <c r="X8" s="16" t="s">
        <v>4252</v>
      </c>
      <c r="Y8" s="15">
        <v>151321</v>
      </c>
      <c r="Z8" s="16" t="s">
        <v>4254</v>
      </c>
      <c r="AA8" s="15">
        <v>54402</v>
      </c>
      <c r="AB8" s="16" t="s">
        <v>4255</v>
      </c>
      <c r="AC8" s="20">
        <v>1.0064569999999999</v>
      </c>
      <c r="AD8" s="16" t="s">
        <v>4254</v>
      </c>
      <c r="AE8" s="15">
        <v>3644</v>
      </c>
      <c r="AF8" s="16" t="s">
        <v>4255</v>
      </c>
      <c r="AG8" s="20">
        <v>0.91935900000000004</v>
      </c>
      <c r="AH8" s="16" t="s">
        <v>4254</v>
      </c>
      <c r="AI8" s="15">
        <v>45228</v>
      </c>
      <c r="AJ8" s="16" t="s">
        <v>4255</v>
      </c>
      <c r="AK8" s="20">
        <v>0.91885439999999996</v>
      </c>
      <c r="AL8" s="16" t="s">
        <v>4254</v>
      </c>
      <c r="AM8" s="15">
        <v>28493</v>
      </c>
      <c r="AN8" s="16" t="s">
        <v>4255</v>
      </c>
      <c r="AO8" s="20">
        <v>0.99524089999999998</v>
      </c>
      <c r="AP8" s="16" t="s">
        <v>4256</v>
      </c>
      <c r="AQ8" s="15">
        <v>53888</v>
      </c>
      <c r="AR8" s="16" t="s">
        <v>4257</v>
      </c>
      <c r="AS8" s="20">
        <v>1.0235609999999999</v>
      </c>
      <c r="AT8" s="16" t="s">
        <v>4256</v>
      </c>
      <c r="AU8" s="15">
        <v>7796</v>
      </c>
      <c r="AV8" s="16" t="s">
        <v>4257</v>
      </c>
      <c r="AW8" s="20">
        <v>0.89529329999999996</v>
      </c>
      <c r="AX8" s="16" t="s">
        <v>4256</v>
      </c>
      <c r="AY8" s="15">
        <v>36947</v>
      </c>
      <c r="AZ8" s="16" t="s">
        <v>4257</v>
      </c>
      <c r="BA8" s="20">
        <v>0.74360219999999999</v>
      </c>
      <c r="BB8" s="16" t="s">
        <v>4256</v>
      </c>
      <c r="BC8" s="15">
        <v>28651</v>
      </c>
      <c r="BD8" s="16" t="s">
        <v>4257</v>
      </c>
      <c r="BE8" s="20">
        <v>1.006618</v>
      </c>
      <c r="BF8" s="16" t="s">
        <v>4258</v>
      </c>
      <c r="BG8" s="15">
        <v>52235</v>
      </c>
      <c r="BH8" s="16" t="s">
        <v>4259</v>
      </c>
      <c r="BI8" s="20">
        <v>1.0486740000000001</v>
      </c>
      <c r="BJ8" s="16" t="s">
        <v>4258</v>
      </c>
      <c r="BK8" s="15">
        <v>6216</v>
      </c>
      <c r="BL8" s="16" t="s">
        <v>4259</v>
      </c>
      <c r="BM8" s="20">
        <v>0.9205487</v>
      </c>
      <c r="BN8" s="16" t="s">
        <v>4258</v>
      </c>
      <c r="BO8" s="15">
        <v>25636</v>
      </c>
      <c r="BP8" s="16" t="s">
        <v>4259</v>
      </c>
      <c r="BQ8" s="20">
        <v>0.7468477</v>
      </c>
      <c r="BR8" s="16" t="s">
        <v>4258</v>
      </c>
      <c r="BS8" s="15">
        <v>17487</v>
      </c>
      <c r="BT8" s="16" t="s">
        <v>4259</v>
      </c>
      <c r="BU8" s="20">
        <v>1.031655</v>
      </c>
      <c r="BV8" s="16" t="s">
        <v>4260</v>
      </c>
      <c r="BW8" s="15">
        <v>49981</v>
      </c>
      <c r="BX8" s="16" t="s">
        <v>4261</v>
      </c>
      <c r="BY8" s="20">
        <v>1.058095</v>
      </c>
      <c r="BZ8" s="16" t="s">
        <v>4260</v>
      </c>
      <c r="CA8" s="15">
        <v>4379</v>
      </c>
      <c r="CB8" s="16" t="s">
        <v>4261</v>
      </c>
      <c r="CC8" s="20">
        <v>0.89080899999999996</v>
      </c>
      <c r="CD8" s="16" t="s">
        <v>4260</v>
      </c>
      <c r="CE8" s="15">
        <v>23810</v>
      </c>
      <c r="CF8" s="16" t="s">
        <v>4261</v>
      </c>
      <c r="CG8" s="20">
        <v>0.73310059999999999</v>
      </c>
      <c r="CH8" s="16" t="s">
        <v>4260</v>
      </c>
      <c r="CI8" s="15">
        <v>24895</v>
      </c>
      <c r="CJ8" s="16" t="s">
        <v>4261</v>
      </c>
      <c r="CK8" s="20">
        <v>1.034632</v>
      </c>
      <c r="CL8" s="16" t="s">
        <v>5056</v>
      </c>
      <c r="CM8" s="15">
        <f>SUM(A2L401C10)/A2L401C1</f>
        <v>151150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33162</v>
      </c>
      <c r="H9" s="16" t="s">
        <v>4253</v>
      </c>
      <c r="I9" s="20">
        <v>1</v>
      </c>
      <c r="J9" s="16" t="s">
        <v>4252</v>
      </c>
      <c r="K9" s="15">
        <v>44</v>
      </c>
      <c r="L9" s="16" t="s">
        <v>4253</v>
      </c>
      <c r="M9" s="20">
        <v>1</v>
      </c>
      <c r="N9" s="16" t="s">
        <v>4252</v>
      </c>
      <c r="O9" s="15">
        <v>11108</v>
      </c>
      <c r="P9" s="16" t="s">
        <v>4253</v>
      </c>
      <c r="Q9" s="20">
        <v>1</v>
      </c>
      <c r="R9" s="16" t="s">
        <v>4252</v>
      </c>
      <c r="S9" s="15">
        <v>1431</v>
      </c>
      <c r="T9" s="16" t="s">
        <v>4253</v>
      </c>
      <c r="U9" s="20">
        <v>1</v>
      </c>
      <c r="V9" s="16" t="s">
        <v>4252</v>
      </c>
      <c r="W9" s="15">
        <v>45745</v>
      </c>
      <c r="X9" s="16" t="s">
        <v>4252</v>
      </c>
      <c r="Y9" s="15">
        <v>45964</v>
      </c>
      <c r="Z9" s="16" t="s">
        <v>4254</v>
      </c>
      <c r="AA9" s="15">
        <v>32961</v>
      </c>
      <c r="AB9" s="16" t="s">
        <v>4255</v>
      </c>
      <c r="AC9" s="20">
        <v>1.0064569999999999</v>
      </c>
      <c r="AD9" s="16" t="s">
        <v>4254</v>
      </c>
      <c r="AE9" s="15">
        <v>50</v>
      </c>
      <c r="AF9" s="16" t="s">
        <v>4255</v>
      </c>
      <c r="AG9" s="20">
        <v>0.91935900000000004</v>
      </c>
      <c r="AH9" s="16" t="s">
        <v>4254</v>
      </c>
      <c r="AI9" s="15">
        <v>10865</v>
      </c>
      <c r="AJ9" s="16" t="s">
        <v>4255</v>
      </c>
      <c r="AK9" s="20">
        <v>0.91885439999999996</v>
      </c>
      <c r="AL9" s="16" t="s">
        <v>4254</v>
      </c>
      <c r="AM9" s="15">
        <v>887</v>
      </c>
      <c r="AN9" s="16" t="s">
        <v>4255</v>
      </c>
      <c r="AO9" s="20">
        <v>0.99524089999999998</v>
      </c>
      <c r="AP9" s="16" t="s">
        <v>4256</v>
      </c>
      <c r="AQ9" s="15">
        <v>30638</v>
      </c>
      <c r="AR9" s="16" t="s">
        <v>4257</v>
      </c>
      <c r="AS9" s="20">
        <v>1.0235609999999999</v>
      </c>
      <c r="AT9" s="16" t="s">
        <v>4256</v>
      </c>
      <c r="AU9" s="15">
        <v>91</v>
      </c>
      <c r="AV9" s="16" t="s">
        <v>4257</v>
      </c>
      <c r="AW9" s="20">
        <v>0.89529329999999996</v>
      </c>
      <c r="AX9" s="16" t="s">
        <v>4256</v>
      </c>
      <c r="AY9" s="15">
        <v>11755</v>
      </c>
      <c r="AZ9" s="16" t="s">
        <v>4257</v>
      </c>
      <c r="BA9" s="20">
        <v>0.74360219999999999</v>
      </c>
      <c r="BB9" s="16" t="s">
        <v>4256</v>
      </c>
      <c r="BC9" s="15">
        <v>4450</v>
      </c>
      <c r="BD9" s="16" t="s">
        <v>4257</v>
      </c>
      <c r="BE9" s="20">
        <v>1.006618</v>
      </c>
      <c r="BF9" s="16" t="s">
        <v>4258</v>
      </c>
      <c r="BG9" s="15">
        <v>29729</v>
      </c>
      <c r="BH9" s="16" t="s">
        <v>4259</v>
      </c>
      <c r="BI9" s="20">
        <v>1.0486740000000001</v>
      </c>
      <c r="BJ9" s="16" t="s">
        <v>4258</v>
      </c>
      <c r="BK9" s="15">
        <v>108</v>
      </c>
      <c r="BL9" s="16" t="s">
        <v>4259</v>
      </c>
      <c r="BM9" s="20">
        <v>0.9205487</v>
      </c>
      <c r="BN9" s="16" t="s">
        <v>4258</v>
      </c>
      <c r="BO9" s="15">
        <v>11489</v>
      </c>
      <c r="BP9" s="16" t="s">
        <v>4259</v>
      </c>
      <c r="BQ9" s="20">
        <v>0.7468477</v>
      </c>
      <c r="BR9" s="16" t="s">
        <v>4258</v>
      </c>
      <c r="BS9" s="15">
        <v>1827</v>
      </c>
      <c r="BT9" s="16" t="s">
        <v>4259</v>
      </c>
      <c r="BU9" s="20">
        <v>1.031655</v>
      </c>
      <c r="BV9" s="16" t="s">
        <v>4260</v>
      </c>
      <c r="BW9" s="15">
        <v>29014</v>
      </c>
      <c r="BX9" s="16" t="s">
        <v>4261</v>
      </c>
      <c r="BY9" s="20">
        <v>1.058095</v>
      </c>
      <c r="BZ9" s="16" t="s">
        <v>4260</v>
      </c>
      <c r="CA9" s="15">
        <v>100</v>
      </c>
      <c r="CB9" s="16" t="s">
        <v>4261</v>
      </c>
      <c r="CC9" s="20">
        <v>0.89080899999999996</v>
      </c>
      <c r="CD9" s="16" t="s">
        <v>4260</v>
      </c>
      <c r="CE9" s="15">
        <v>13082</v>
      </c>
      <c r="CF9" s="16" t="s">
        <v>4261</v>
      </c>
      <c r="CG9" s="20">
        <v>0.73310059999999999</v>
      </c>
      <c r="CH9" s="16" t="s">
        <v>4260</v>
      </c>
      <c r="CI9" s="15">
        <v>1685</v>
      </c>
      <c r="CJ9" s="16" t="s">
        <v>4261</v>
      </c>
      <c r="CK9" s="20">
        <v>1.034632</v>
      </c>
      <c r="CL9" s="16" t="s">
        <v>5057</v>
      </c>
      <c r="CM9" s="15">
        <f>SUM(A2L402C10)/A2L402C1</f>
        <v>45745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68015</v>
      </c>
      <c r="H10" s="16" t="s">
        <v>4253</v>
      </c>
      <c r="I10" s="20">
        <v>1</v>
      </c>
      <c r="J10" s="16" t="s">
        <v>4252</v>
      </c>
      <c r="K10" s="15">
        <v>2816</v>
      </c>
      <c r="L10" s="16" t="s">
        <v>4253</v>
      </c>
      <c r="M10" s="20">
        <v>1</v>
      </c>
      <c r="N10" s="16" t="s">
        <v>4252</v>
      </c>
      <c r="O10" s="15">
        <v>11741</v>
      </c>
      <c r="P10" s="16" t="s">
        <v>4253</v>
      </c>
      <c r="Q10" s="20">
        <v>1</v>
      </c>
      <c r="R10" s="16" t="s">
        <v>4252</v>
      </c>
      <c r="S10" s="15">
        <v>1960</v>
      </c>
      <c r="T10" s="16" t="s">
        <v>4253</v>
      </c>
      <c r="U10" s="20">
        <v>1</v>
      </c>
      <c r="V10" s="16" t="s">
        <v>4252</v>
      </c>
      <c r="W10" s="15">
        <v>84532</v>
      </c>
      <c r="X10" s="16" t="s">
        <v>4252</v>
      </c>
      <c r="Y10" s="15">
        <v>85033</v>
      </c>
      <c r="Z10" s="16" t="s">
        <v>4254</v>
      </c>
      <c r="AA10" s="15">
        <v>68417</v>
      </c>
      <c r="AB10" s="16" t="s">
        <v>4255</v>
      </c>
      <c r="AC10" s="20">
        <v>1.0064569999999999</v>
      </c>
      <c r="AD10" s="16" t="s">
        <v>4254</v>
      </c>
      <c r="AE10" s="15">
        <v>2091</v>
      </c>
      <c r="AF10" s="16" t="s">
        <v>4255</v>
      </c>
      <c r="AG10" s="20">
        <v>0.91935900000000004</v>
      </c>
      <c r="AH10" s="16" t="s">
        <v>4254</v>
      </c>
      <c r="AI10" s="15">
        <v>14345</v>
      </c>
      <c r="AJ10" s="16" t="s">
        <v>4255</v>
      </c>
      <c r="AK10" s="20">
        <v>0.91885439999999996</v>
      </c>
      <c r="AL10" s="16" t="s">
        <v>4254</v>
      </c>
      <c r="AM10" s="15">
        <v>2715</v>
      </c>
      <c r="AN10" s="16" t="s">
        <v>4255</v>
      </c>
      <c r="AO10" s="20">
        <v>0.99524089999999998</v>
      </c>
      <c r="AP10" s="16" t="s">
        <v>4256</v>
      </c>
      <c r="AQ10" s="15">
        <v>64150</v>
      </c>
      <c r="AR10" s="16" t="s">
        <v>4257</v>
      </c>
      <c r="AS10" s="20">
        <v>1.0235609999999999</v>
      </c>
      <c r="AT10" s="16" t="s">
        <v>4256</v>
      </c>
      <c r="AU10" s="15">
        <v>2699</v>
      </c>
      <c r="AV10" s="16" t="s">
        <v>4257</v>
      </c>
      <c r="AW10" s="20">
        <v>0.89529329999999996</v>
      </c>
      <c r="AX10" s="16" t="s">
        <v>4256</v>
      </c>
      <c r="AY10" s="15">
        <v>11045</v>
      </c>
      <c r="AZ10" s="16" t="s">
        <v>4257</v>
      </c>
      <c r="BA10" s="20">
        <v>0.74360219999999999</v>
      </c>
      <c r="BB10" s="16" t="s">
        <v>4256</v>
      </c>
      <c r="BC10" s="15">
        <v>3388</v>
      </c>
      <c r="BD10" s="16" t="s">
        <v>4257</v>
      </c>
      <c r="BE10" s="20">
        <v>1.006618</v>
      </c>
      <c r="BF10" s="16" t="s">
        <v>4258</v>
      </c>
      <c r="BG10" s="15">
        <v>54147</v>
      </c>
      <c r="BH10" s="16" t="s">
        <v>4259</v>
      </c>
      <c r="BI10" s="20">
        <v>1.0486740000000001</v>
      </c>
      <c r="BJ10" s="16" t="s">
        <v>4258</v>
      </c>
      <c r="BK10" s="15">
        <v>3301</v>
      </c>
      <c r="BL10" s="16" t="s">
        <v>4259</v>
      </c>
      <c r="BM10" s="20">
        <v>0.9205487</v>
      </c>
      <c r="BN10" s="16" t="s">
        <v>4258</v>
      </c>
      <c r="BO10" s="15">
        <v>7854</v>
      </c>
      <c r="BP10" s="16" t="s">
        <v>4259</v>
      </c>
      <c r="BQ10" s="20">
        <v>0.7468477</v>
      </c>
      <c r="BR10" s="16" t="s">
        <v>4258</v>
      </c>
      <c r="BS10" s="15">
        <v>2575</v>
      </c>
      <c r="BT10" s="16" t="s">
        <v>4259</v>
      </c>
      <c r="BU10" s="20">
        <v>1.031655</v>
      </c>
      <c r="BV10" s="16" t="s">
        <v>4260</v>
      </c>
      <c r="BW10" s="15">
        <v>52219</v>
      </c>
      <c r="BX10" s="16" t="s">
        <v>4261</v>
      </c>
      <c r="BY10" s="20">
        <v>1.058095</v>
      </c>
      <c r="BZ10" s="16" t="s">
        <v>4260</v>
      </c>
      <c r="CA10" s="15">
        <v>453</v>
      </c>
      <c r="CB10" s="16" t="s">
        <v>4261</v>
      </c>
      <c r="CC10" s="20">
        <v>0.89080899999999996</v>
      </c>
      <c r="CD10" s="16" t="s">
        <v>4260</v>
      </c>
      <c r="CE10" s="15">
        <v>10264</v>
      </c>
      <c r="CF10" s="16" t="s">
        <v>4261</v>
      </c>
      <c r="CG10" s="20">
        <v>0.73310059999999999</v>
      </c>
      <c r="CH10" s="16" t="s">
        <v>4260</v>
      </c>
      <c r="CI10" s="15">
        <v>2644</v>
      </c>
      <c r="CJ10" s="16" t="s">
        <v>4261</v>
      </c>
      <c r="CK10" s="20">
        <v>1.034632</v>
      </c>
      <c r="CL10" s="16" t="s">
        <v>5058</v>
      </c>
      <c r="CM10" s="15">
        <f>SUM(A2L403C10)/A2L403C1</f>
        <v>84532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49657</v>
      </c>
      <c r="H11" s="16" t="s">
        <v>4253</v>
      </c>
      <c r="I11" s="20">
        <v>1</v>
      </c>
      <c r="J11" s="16" t="s">
        <v>4252</v>
      </c>
      <c r="K11" s="15">
        <v>6509</v>
      </c>
      <c r="L11" s="16" t="s">
        <v>4253</v>
      </c>
      <c r="M11" s="20">
        <v>1</v>
      </c>
      <c r="N11" s="16" t="s">
        <v>4252</v>
      </c>
      <c r="O11" s="15">
        <v>22600</v>
      </c>
      <c r="P11" s="16" t="s">
        <v>4253</v>
      </c>
      <c r="Q11" s="20">
        <v>1</v>
      </c>
      <c r="R11" s="16" t="s">
        <v>4252</v>
      </c>
      <c r="S11" s="15">
        <v>7270</v>
      </c>
      <c r="T11" s="16" t="s">
        <v>4253</v>
      </c>
      <c r="U11" s="20">
        <v>1</v>
      </c>
      <c r="V11" s="16" t="s">
        <v>4252</v>
      </c>
      <c r="W11" s="15">
        <v>86036</v>
      </c>
      <c r="X11" s="16" t="s">
        <v>4252</v>
      </c>
      <c r="Y11" s="15">
        <v>86073</v>
      </c>
      <c r="Z11" s="16" t="s">
        <v>4254</v>
      </c>
      <c r="AA11" s="15">
        <v>54977</v>
      </c>
      <c r="AB11" s="16" t="s">
        <v>4255</v>
      </c>
      <c r="AC11" s="20">
        <v>1.0064569999999999</v>
      </c>
      <c r="AD11" s="16" t="s">
        <v>4254</v>
      </c>
      <c r="AE11" s="15">
        <v>4138</v>
      </c>
      <c r="AF11" s="16" t="s">
        <v>4255</v>
      </c>
      <c r="AG11" s="20">
        <v>0.91935900000000004</v>
      </c>
      <c r="AH11" s="16" t="s">
        <v>4254</v>
      </c>
      <c r="AI11" s="15">
        <v>24302</v>
      </c>
      <c r="AJ11" s="16" t="s">
        <v>4255</v>
      </c>
      <c r="AK11" s="20">
        <v>0.91885439999999996</v>
      </c>
      <c r="AL11" s="16" t="s">
        <v>4254</v>
      </c>
      <c r="AM11" s="15">
        <v>7193</v>
      </c>
      <c r="AN11" s="16" t="s">
        <v>4255</v>
      </c>
      <c r="AO11" s="20">
        <v>0.99524089999999998</v>
      </c>
      <c r="AP11" s="16" t="s">
        <v>4256</v>
      </c>
      <c r="AQ11" s="15">
        <v>55405</v>
      </c>
      <c r="AR11" s="16" t="s">
        <v>4257</v>
      </c>
      <c r="AS11" s="20">
        <v>1.0235609999999999</v>
      </c>
      <c r="AT11" s="16" t="s">
        <v>4256</v>
      </c>
      <c r="AU11" s="15">
        <v>2409</v>
      </c>
      <c r="AV11" s="16" t="s">
        <v>4257</v>
      </c>
      <c r="AW11" s="20">
        <v>0.89529329999999996</v>
      </c>
      <c r="AX11" s="16" t="s">
        <v>4256</v>
      </c>
      <c r="AY11" s="15">
        <v>30030</v>
      </c>
      <c r="AZ11" s="16" t="s">
        <v>4257</v>
      </c>
      <c r="BA11" s="20">
        <v>0.74360219999999999</v>
      </c>
      <c r="BB11" s="16" t="s">
        <v>4256</v>
      </c>
      <c r="BC11" s="15">
        <v>9147</v>
      </c>
      <c r="BD11" s="16" t="s">
        <v>4257</v>
      </c>
      <c r="BE11" s="20">
        <v>1.006618</v>
      </c>
      <c r="BF11" s="16" t="s">
        <v>4258</v>
      </c>
      <c r="BG11" s="15">
        <v>52748</v>
      </c>
      <c r="BH11" s="16" t="s">
        <v>4259</v>
      </c>
      <c r="BI11" s="20">
        <v>1.0486740000000001</v>
      </c>
      <c r="BJ11" s="16" t="s">
        <v>4258</v>
      </c>
      <c r="BK11" s="15">
        <v>2380</v>
      </c>
      <c r="BL11" s="16" t="s">
        <v>4259</v>
      </c>
      <c r="BM11" s="20">
        <v>0.9205487</v>
      </c>
      <c r="BN11" s="16" t="s">
        <v>4258</v>
      </c>
      <c r="BO11" s="15">
        <v>31254</v>
      </c>
      <c r="BP11" s="16" t="s">
        <v>4259</v>
      </c>
      <c r="BQ11" s="20">
        <v>0.7468477</v>
      </c>
      <c r="BR11" s="16" t="s">
        <v>4258</v>
      </c>
      <c r="BS11" s="15">
        <v>8929</v>
      </c>
      <c r="BT11" s="16" t="s">
        <v>4259</v>
      </c>
      <c r="BU11" s="20">
        <v>1.031655</v>
      </c>
      <c r="BV11" s="16" t="s">
        <v>4260</v>
      </c>
      <c r="BW11" s="15">
        <v>52270</v>
      </c>
      <c r="BX11" s="16" t="s">
        <v>4261</v>
      </c>
      <c r="BY11" s="20">
        <v>1.058095</v>
      </c>
      <c r="BZ11" s="16" t="s">
        <v>4260</v>
      </c>
      <c r="CA11" s="15">
        <v>797</v>
      </c>
      <c r="CB11" s="16" t="s">
        <v>4261</v>
      </c>
      <c r="CC11" s="20">
        <v>0.89080899999999996</v>
      </c>
      <c r="CD11" s="16" t="s">
        <v>4260</v>
      </c>
      <c r="CE11" s="15">
        <v>25656</v>
      </c>
      <c r="CF11" s="16" t="s">
        <v>4261</v>
      </c>
      <c r="CG11" s="20">
        <v>0.73310059999999999</v>
      </c>
      <c r="CH11" s="16" t="s">
        <v>4260</v>
      </c>
      <c r="CI11" s="15">
        <v>8784</v>
      </c>
      <c r="CJ11" s="16" t="s">
        <v>4261</v>
      </c>
      <c r="CK11" s="20">
        <v>1.034632</v>
      </c>
      <c r="CL11" s="16" t="s">
        <v>5059</v>
      </c>
      <c r="CM11" s="15">
        <f>SUM(A2L404C10)/A2L404C1</f>
        <v>86036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783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783</v>
      </c>
      <c r="X12" s="16" t="s">
        <v>4252</v>
      </c>
      <c r="Y12" s="15">
        <v>783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1224</v>
      </c>
      <c r="AJ12" s="16" t="s">
        <v>4255</v>
      </c>
      <c r="AK12" s="20">
        <v>0.91885439999999996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1672</v>
      </c>
      <c r="AZ12" s="16" t="s">
        <v>4257</v>
      </c>
      <c r="BA12" s="20">
        <v>0.74360219999999999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583</v>
      </c>
      <c r="BP12" s="16" t="s">
        <v>4259</v>
      </c>
      <c r="BQ12" s="20">
        <v>0.7468477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861</v>
      </c>
      <c r="CF12" s="16" t="s">
        <v>4261</v>
      </c>
      <c r="CG12" s="20">
        <v>0.73310059999999999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783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4073</v>
      </c>
      <c r="H13" s="16" t="s">
        <v>4253</v>
      </c>
      <c r="I13" s="20">
        <v>1</v>
      </c>
      <c r="J13" s="16" t="s">
        <v>4252</v>
      </c>
      <c r="K13" s="15">
        <v>233</v>
      </c>
      <c r="L13" s="16" t="s">
        <v>4253</v>
      </c>
      <c r="M13" s="20">
        <v>1</v>
      </c>
      <c r="N13" s="16" t="s">
        <v>4252</v>
      </c>
      <c r="O13" s="15">
        <v>30</v>
      </c>
      <c r="P13" s="16" t="s">
        <v>4253</v>
      </c>
      <c r="Q13" s="20">
        <v>1</v>
      </c>
      <c r="R13" s="16" t="s">
        <v>4252</v>
      </c>
      <c r="S13" s="15">
        <v>332</v>
      </c>
      <c r="T13" s="16" t="s">
        <v>4253</v>
      </c>
      <c r="U13" s="20">
        <v>1</v>
      </c>
      <c r="V13" s="16" t="s">
        <v>4252</v>
      </c>
      <c r="W13" s="15">
        <v>4668</v>
      </c>
      <c r="X13" s="16" t="s">
        <v>4252</v>
      </c>
      <c r="Y13" s="15">
        <v>4668</v>
      </c>
      <c r="Z13" s="16" t="s">
        <v>4254</v>
      </c>
      <c r="AA13" s="15">
        <v>4354</v>
      </c>
      <c r="AB13" s="16" t="s">
        <v>4255</v>
      </c>
      <c r="AC13" s="20">
        <v>1.0064569999999999</v>
      </c>
      <c r="AD13" s="16" t="s">
        <v>4254</v>
      </c>
      <c r="AE13" s="15">
        <v>249</v>
      </c>
      <c r="AF13" s="16" t="s">
        <v>4255</v>
      </c>
      <c r="AG13" s="20">
        <v>0.91935900000000004</v>
      </c>
      <c r="AH13" s="16" t="s">
        <v>4254</v>
      </c>
      <c r="AI13" s="15">
        <v>65</v>
      </c>
      <c r="AJ13" s="16" t="s">
        <v>4255</v>
      </c>
      <c r="AK13" s="20">
        <v>0.91885439999999996</v>
      </c>
      <c r="AL13" s="16" t="s">
        <v>4254</v>
      </c>
      <c r="AM13" s="15">
        <v>274</v>
      </c>
      <c r="AN13" s="16" t="s">
        <v>4255</v>
      </c>
      <c r="AO13" s="20">
        <v>0.99524089999999998</v>
      </c>
      <c r="AP13" s="16" t="s">
        <v>4256</v>
      </c>
      <c r="AQ13" s="15">
        <v>4288</v>
      </c>
      <c r="AR13" s="16" t="s">
        <v>4257</v>
      </c>
      <c r="AS13" s="20">
        <v>1.0235609999999999</v>
      </c>
      <c r="AT13" s="16" t="s">
        <v>4256</v>
      </c>
      <c r="AU13" s="15">
        <v>120</v>
      </c>
      <c r="AV13" s="16" t="s">
        <v>4257</v>
      </c>
      <c r="AW13" s="20">
        <v>0.89529329999999996</v>
      </c>
      <c r="AX13" s="16" t="s">
        <v>4256</v>
      </c>
      <c r="AY13" s="15">
        <v>59</v>
      </c>
      <c r="AZ13" s="16" t="s">
        <v>4257</v>
      </c>
      <c r="BA13" s="20">
        <v>0.74360219999999999</v>
      </c>
      <c r="BB13" s="16" t="s">
        <v>4256</v>
      </c>
      <c r="BC13" s="15">
        <v>311</v>
      </c>
      <c r="BD13" s="16" t="s">
        <v>4257</v>
      </c>
      <c r="BE13" s="20">
        <v>1.006618</v>
      </c>
      <c r="BF13" s="16" t="s">
        <v>4258</v>
      </c>
      <c r="BG13" s="15">
        <v>3979</v>
      </c>
      <c r="BH13" s="16" t="s">
        <v>4259</v>
      </c>
      <c r="BI13" s="20">
        <v>1.0486740000000001</v>
      </c>
      <c r="BJ13" s="16" t="s">
        <v>4258</v>
      </c>
      <c r="BK13" s="15">
        <v>86</v>
      </c>
      <c r="BL13" s="16" t="s">
        <v>4259</v>
      </c>
      <c r="BM13" s="20">
        <v>0.9205487</v>
      </c>
      <c r="BN13" s="16" t="s">
        <v>4258</v>
      </c>
      <c r="BO13" s="15">
        <v>66</v>
      </c>
      <c r="BP13" s="16" t="s">
        <v>4259</v>
      </c>
      <c r="BQ13" s="20">
        <v>0.7468477</v>
      </c>
      <c r="BR13" s="16" t="s">
        <v>4258</v>
      </c>
      <c r="BS13" s="15">
        <v>314</v>
      </c>
      <c r="BT13" s="16" t="s">
        <v>4259</v>
      </c>
      <c r="BU13" s="20">
        <v>1.031655</v>
      </c>
      <c r="BV13" s="16" t="s">
        <v>4260</v>
      </c>
      <c r="BW13" s="15">
        <v>2823</v>
      </c>
      <c r="BX13" s="16" t="s">
        <v>4261</v>
      </c>
      <c r="BY13" s="20">
        <v>1.058095</v>
      </c>
      <c r="BZ13" s="16" t="s">
        <v>4260</v>
      </c>
      <c r="CA13" s="15">
        <v>52</v>
      </c>
      <c r="CB13" s="16" t="s">
        <v>4261</v>
      </c>
      <c r="CC13" s="20">
        <v>0.89080899999999996</v>
      </c>
      <c r="CD13" s="16" t="s">
        <v>4260</v>
      </c>
      <c r="CE13" s="15">
        <v>11</v>
      </c>
      <c r="CF13" s="16" t="s">
        <v>4261</v>
      </c>
      <c r="CG13" s="20">
        <v>0.73310059999999999</v>
      </c>
      <c r="CH13" s="16" t="s">
        <v>4260</v>
      </c>
      <c r="CI13" s="15">
        <v>256</v>
      </c>
      <c r="CJ13" s="16" t="s">
        <v>4261</v>
      </c>
      <c r="CK13" s="20">
        <v>1.034632</v>
      </c>
      <c r="CL13" s="16" t="s">
        <v>5061</v>
      </c>
      <c r="CM13" s="15">
        <f>SUM(A2L406C10)/A2L406C1</f>
        <v>4668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40501</v>
      </c>
      <c r="H14" s="16" t="s">
        <v>4253</v>
      </c>
      <c r="I14" s="20">
        <v>1</v>
      </c>
      <c r="J14" s="16" t="s">
        <v>4252</v>
      </c>
      <c r="K14" s="15">
        <v>752</v>
      </c>
      <c r="L14" s="16" t="s">
        <v>4253</v>
      </c>
      <c r="M14" s="20">
        <v>1</v>
      </c>
      <c r="N14" s="16" t="s">
        <v>4252</v>
      </c>
      <c r="O14" s="15">
        <v>3813</v>
      </c>
      <c r="P14" s="16" t="s">
        <v>4253</v>
      </c>
      <c r="Q14" s="20">
        <v>1</v>
      </c>
      <c r="R14" s="16" t="s">
        <v>4252</v>
      </c>
      <c r="S14" s="15">
        <v>9578</v>
      </c>
      <c r="T14" s="16" t="s">
        <v>4253</v>
      </c>
      <c r="U14" s="20">
        <v>1</v>
      </c>
      <c r="V14" s="16" t="s">
        <v>4252</v>
      </c>
      <c r="W14" s="15">
        <v>54644</v>
      </c>
      <c r="X14" s="16" t="s">
        <v>4252</v>
      </c>
      <c r="Y14" s="15">
        <v>56599</v>
      </c>
      <c r="Z14" s="16" t="s">
        <v>4254</v>
      </c>
      <c r="AA14" s="15">
        <v>47085</v>
      </c>
      <c r="AB14" s="16" t="s">
        <v>4255</v>
      </c>
      <c r="AC14" s="20">
        <v>1.0064569999999999</v>
      </c>
      <c r="AD14" s="16" t="s">
        <v>4254</v>
      </c>
      <c r="AE14" s="15">
        <v>1961</v>
      </c>
      <c r="AF14" s="16" t="s">
        <v>4255</v>
      </c>
      <c r="AG14" s="20">
        <v>0.91935900000000004</v>
      </c>
      <c r="AH14" s="16" t="s">
        <v>4254</v>
      </c>
      <c r="AI14" s="15">
        <v>3361</v>
      </c>
      <c r="AJ14" s="16" t="s">
        <v>4255</v>
      </c>
      <c r="AK14" s="20">
        <v>0.91885439999999996</v>
      </c>
      <c r="AL14" s="16" t="s">
        <v>4254</v>
      </c>
      <c r="AM14" s="15">
        <v>14341</v>
      </c>
      <c r="AN14" s="16" t="s">
        <v>4255</v>
      </c>
      <c r="AO14" s="20">
        <v>0.99524089999999998</v>
      </c>
      <c r="AP14" s="16" t="s">
        <v>4256</v>
      </c>
      <c r="AQ14" s="15">
        <v>44616</v>
      </c>
      <c r="AR14" s="16" t="s">
        <v>4257</v>
      </c>
      <c r="AS14" s="20">
        <v>1.0235609999999999</v>
      </c>
      <c r="AT14" s="16" t="s">
        <v>4256</v>
      </c>
      <c r="AU14" s="15">
        <v>2258</v>
      </c>
      <c r="AV14" s="16" t="s">
        <v>4257</v>
      </c>
      <c r="AW14" s="20">
        <v>0.89529329999999996</v>
      </c>
      <c r="AX14" s="16" t="s">
        <v>4256</v>
      </c>
      <c r="AY14" s="15">
        <v>4115</v>
      </c>
      <c r="AZ14" s="16" t="s">
        <v>4257</v>
      </c>
      <c r="BA14" s="20">
        <v>0.74360219999999999</v>
      </c>
      <c r="BB14" s="16" t="s">
        <v>4256</v>
      </c>
      <c r="BC14" s="15">
        <v>17449</v>
      </c>
      <c r="BD14" s="16" t="s">
        <v>4257</v>
      </c>
      <c r="BE14" s="20">
        <v>1.006618</v>
      </c>
      <c r="BF14" s="16" t="s">
        <v>4258</v>
      </c>
      <c r="BG14" s="15">
        <v>40791</v>
      </c>
      <c r="BH14" s="16" t="s">
        <v>4259</v>
      </c>
      <c r="BI14" s="20">
        <v>1.0486740000000001</v>
      </c>
      <c r="BJ14" s="16" t="s">
        <v>4258</v>
      </c>
      <c r="BK14" s="15">
        <v>861</v>
      </c>
      <c r="BL14" s="16" t="s">
        <v>4259</v>
      </c>
      <c r="BM14" s="20">
        <v>0.9205487</v>
      </c>
      <c r="BN14" s="16" t="s">
        <v>4258</v>
      </c>
      <c r="BO14" s="15">
        <v>3135</v>
      </c>
      <c r="BP14" s="16" t="s">
        <v>4259</v>
      </c>
      <c r="BQ14" s="20">
        <v>0.7468477</v>
      </c>
      <c r="BR14" s="16" t="s">
        <v>4258</v>
      </c>
      <c r="BS14" s="15">
        <v>14793</v>
      </c>
      <c r="BT14" s="16" t="s">
        <v>4259</v>
      </c>
      <c r="BU14" s="20">
        <v>1.031655</v>
      </c>
      <c r="BV14" s="16" t="s">
        <v>4260</v>
      </c>
      <c r="BW14" s="15">
        <v>35535</v>
      </c>
      <c r="BX14" s="16" t="s">
        <v>4261</v>
      </c>
      <c r="BY14" s="20">
        <v>1.058095</v>
      </c>
      <c r="BZ14" s="16" t="s">
        <v>4260</v>
      </c>
      <c r="CA14" s="15">
        <v>1164</v>
      </c>
      <c r="CB14" s="16" t="s">
        <v>4261</v>
      </c>
      <c r="CC14" s="20">
        <v>0.89080899999999996</v>
      </c>
      <c r="CD14" s="16" t="s">
        <v>4260</v>
      </c>
      <c r="CE14" s="15">
        <v>3596</v>
      </c>
      <c r="CF14" s="16" t="s">
        <v>4261</v>
      </c>
      <c r="CG14" s="20">
        <v>0.73310059999999999</v>
      </c>
      <c r="CH14" s="16" t="s">
        <v>4260</v>
      </c>
      <c r="CI14" s="15">
        <v>14698</v>
      </c>
      <c r="CJ14" s="16" t="s">
        <v>4261</v>
      </c>
      <c r="CK14" s="20">
        <v>1.034632</v>
      </c>
      <c r="CL14" s="16" t="s">
        <v>5062</v>
      </c>
      <c r="CM14" s="15">
        <f>SUM(A2L407C10)/A2L407C1</f>
        <v>54644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18848</v>
      </c>
      <c r="H15" s="16" t="s">
        <v>4253</v>
      </c>
      <c r="I15" s="20">
        <v>1</v>
      </c>
      <c r="J15" s="16" t="s">
        <v>4252</v>
      </c>
      <c r="K15" s="15">
        <v>108</v>
      </c>
      <c r="L15" s="16" t="s">
        <v>4253</v>
      </c>
      <c r="M15" s="20">
        <v>1</v>
      </c>
      <c r="N15" s="16" t="s">
        <v>4252</v>
      </c>
      <c r="O15" s="15">
        <v>64923</v>
      </c>
      <c r="P15" s="16" t="s">
        <v>4253</v>
      </c>
      <c r="Q15" s="20">
        <v>1</v>
      </c>
      <c r="R15" s="16" t="s">
        <v>4252</v>
      </c>
      <c r="S15" s="15">
        <v>3027</v>
      </c>
      <c r="T15" s="16" t="s">
        <v>4253</v>
      </c>
      <c r="U15" s="20">
        <v>1</v>
      </c>
      <c r="V15" s="16" t="s">
        <v>4252</v>
      </c>
      <c r="W15" s="15">
        <v>86906</v>
      </c>
      <c r="X15" s="16" t="s">
        <v>4252</v>
      </c>
      <c r="Y15" s="15">
        <v>87884</v>
      </c>
      <c r="Z15" s="16" t="s">
        <v>4254</v>
      </c>
      <c r="AA15" s="15">
        <v>19541</v>
      </c>
      <c r="AB15" s="16" t="s">
        <v>4255</v>
      </c>
      <c r="AC15" s="20">
        <v>1.0064569999999999</v>
      </c>
      <c r="AD15" s="16" t="s">
        <v>4254</v>
      </c>
      <c r="AE15" s="15">
        <v>139</v>
      </c>
      <c r="AF15" s="16" t="s">
        <v>4255</v>
      </c>
      <c r="AG15" s="20">
        <v>0.91935900000000004</v>
      </c>
      <c r="AH15" s="16" t="s">
        <v>4254</v>
      </c>
      <c r="AI15" s="15">
        <v>71642</v>
      </c>
      <c r="AJ15" s="16" t="s">
        <v>4255</v>
      </c>
      <c r="AK15" s="20">
        <v>0.91885439999999996</v>
      </c>
      <c r="AL15" s="16" t="s">
        <v>4254</v>
      </c>
      <c r="AM15" s="15">
        <v>3021</v>
      </c>
      <c r="AN15" s="16" t="s">
        <v>4255</v>
      </c>
      <c r="AO15" s="20">
        <v>0.99524089999999998</v>
      </c>
      <c r="AP15" s="16" t="s">
        <v>4256</v>
      </c>
      <c r="AQ15" s="15">
        <v>19166</v>
      </c>
      <c r="AR15" s="16" t="s">
        <v>4257</v>
      </c>
      <c r="AS15" s="20">
        <v>1.0235609999999999</v>
      </c>
      <c r="AT15" s="16" t="s">
        <v>4256</v>
      </c>
      <c r="AU15" s="15">
        <v>158</v>
      </c>
      <c r="AV15" s="16" t="s">
        <v>4257</v>
      </c>
      <c r="AW15" s="20">
        <v>0.89529329999999996</v>
      </c>
      <c r="AX15" s="16" t="s">
        <v>4256</v>
      </c>
      <c r="AY15" s="15">
        <v>82698</v>
      </c>
      <c r="AZ15" s="16" t="s">
        <v>4257</v>
      </c>
      <c r="BA15" s="20">
        <v>0.74360219999999999</v>
      </c>
      <c r="BB15" s="16" t="s">
        <v>4256</v>
      </c>
      <c r="BC15" s="15">
        <v>2933</v>
      </c>
      <c r="BD15" s="16" t="s">
        <v>4257</v>
      </c>
      <c r="BE15" s="20">
        <v>1.006618</v>
      </c>
      <c r="BF15" s="16" t="s">
        <v>4258</v>
      </c>
      <c r="BG15" s="15">
        <v>19436</v>
      </c>
      <c r="BH15" s="16" t="s">
        <v>4259</v>
      </c>
      <c r="BI15" s="20">
        <v>1.0486740000000001</v>
      </c>
      <c r="BJ15" s="16" t="s">
        <v>4258</v>
      </c>
      <c r="BK15" s="15">
        <v>163</v>
      </c>
      <c r="BL15" s="16" t="s">
        <v>4259</v>
      </c>
      <c r="BM15" s="20">
        <v>0.9205487</v>
      </c>
      <c r="BN15" s="16" t="s">
        <v>4258</v>
      </c>
      <c r="BO15" s="15">
        <v>76452</v>
      </c>
      <c r="BP15" s="16" t="s">
        <v>4259</v>
      </c>
      <c r="BQ15" s="20">
        <v>0.7468477</v>
      </c>
      <c r="BR15" s="16" t="s">
        <v>4258</v>
      </c>
      <c r="BS15" s="15">
        <v>3040</v>
      </c>
      <c r="BT15" s="16" t="s">
        <v>4259</v>
      </c>
      <c r="BU15" s="20">
        <v>1.031655</v>
      </c>
      <c r="BV15" s="16" t="s">
        <v>4260</v>
      </c>
      <c r="BW15" s="15">
        <v>18595</v>
      </c>
      <c r="BX15" s="16" t="s">
        <v>4261</v>
      </c>
      <c r="BY15" s="20">
        <v>1.058095</v>
      </c>
      <c r="BZ15" s="16" t="s">
        <v>4260</v>
      </c>
      <c r="CA15" s="15">
        <v>209</v>
      </c>
      <c r="CB15" s="16" t="s">
        <v>4261</v>
      </c>
      <c r="CC15" s="20">
        <v>0.89080899999999996</v>
      </c>
      <c r="CD15" s="16" t="s">
        <v>4260</v>
      </c>
      <c r="CE15" s="15">
        <v>71242</v>
      </c>
      <c r="CF15" s="16" t="s">
        <v>4261</v>
      </c>
      <c r="CG15" s="20">
        <v>0.73310059999999999</v>
      </c>
      <c r="CH15" s="16" t="s">
        <v>4260</v>
      </c>
      <c r="CI15" s="15">
        <v>2566</v>
      </c>
      <c r="CJ15" s="16" t="s">
        <v>4261</v>
      </c>
      <c r="CK15" s="20">
        <v>1.034632</v>
      </c>
      <c r="CL15" s="16" t="s">
        <v>5063</v>
      </c>
      <c r="CM15" s="15">
        <f>SUM(A2L408C10)/A2L408C1</f>
        <v>86906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4147</v>
      </c>
      <c r="H16" s="16" t="s">
        <v>4253</v>
      </c>
      <c r="I16" s="20">
        <v>1</v>
      </c>
      <c r="J16" s="16" t="s">
        <v>4252</v>
      </c>
      <c r="K16" s="15">
        <v>105</v>
      </c>
      <c r="L16" s="16" t="s">
        <v>4253</v>
      </c>
      <c r="M16" s="20">
        <v>1</v>
      </c>
      <c r="N16" s="16" t="s">
        <v>4252</v>
      </c>
      <c r="O16" s="15">
        <v>2348</v>
      </c>
      <c r="P16" s="16" t="s">
        <v>4253</v>
      </c>
      <c r="Q16" s="20">
        <v>1</v>
      </c>
      <c r="R16" s="16" t="s">
        <v>4252</v>
      </c>
      <c r="S16" s="15">
        <v>9466</v>
      </c>
      <c r="T16" s="16" t="s">
        <v>4253</v>
      </c>
      <c r="U16" s="20">
        <v>1</v>
      </c>
      <c r="V16" s="16" t="s">
        <v>4252</v>
      </c>
      <c r="W16" s="15">
        <v>16066</v>
      </c>
      <c r="X16" s="16" t="s">
        <v>4252</v>
      </c>
      <c r="Y16" s="15">
        <v>16120</v>
      </c>
      <c r="Z16" s="16" t="s">
        <v>4254</v>
      </c>
      <c r="AA16" s="15">
        <v>3806</v>
      </c>
      <c r="AB16" s="16" t="s">
        <v>4255</v>
      </c>
      <c r="AC16" s="20">
        <v>1.0064569999999999</v>
      </c>
      <c r="AD16" s="16" t="s">
        <v>4254</v>
      </c>
      <c r="AE16" s="15">
        <v>57</v>
      </c>
      <c r="AF16" s="16" t="s">
        <v>4255</v>
      </c>
      <c r="AG16" s="20">
        <v>0.91935900000000004</v>
      </c>
      <c r="AH16" s="16" t="s">
        <v>4254</v>
      </c>
      <c r="AI16" s="15">
        <v>1258</v>
      </c>
      <c r="AJ16" s="16" t="s">
        <v>4255</v>
      </c>
      <c r="AK16" s="20">
        <v>0.91885439999999996</v>
      </c>
      <c r="AL16" s="16" t="s">
        <v>4254</v>
      </c>
      <c r="AM16" s="15">
        <v>9820</v>
      </c>
      <c r="AN16" s="16" t="s">
        <v>4255</v>
      </c>
      <c r="AO16" s="20">
        <v>0.99524089999999998</v>
      </c>
      <c r="AP16" s="16" t="s">
        <v>4256</v>
      </c>
      <c r="AQ16" s="15">
        <v>3494</v>
      </c>
      <c r="AR16" s="16" t="s">
        <v>4257</v>
      </c>
      <c r="AS16" s="20">
        <v>1.0235609999999999</v>
      </c>
      <c r="AT16" s="16" t="s">
        <v>4256</v>
      </c>
      <c r="AU16" s="15">
        <v>108</v>
      </c>
      <c r="AV16" s="16" t="s">
        <v>4257</v>
      </c>
      <c r="AW16" s="20">
        <v>0.89529329999999996</v>
      </c>
      <c r="AX16" s="16" t="s">
        <v>4256</v>
      </c>
      <c r="AY16" s="15">
        <v>1724</v>
      </c>
      <c r="AZ16" s="16" t="s">
        <v>4257</v>
      </c>
      <c r="BA16" s="20">
        <v>0.74360219999999999</v>
      </c>
      <c r="BB16" s="16" t="s">
        <v>4256</v>
      </c>
      <c r="BC16" s="15">
        <v>8273</v>
      </c>
      <c r="BD16" s="16" t="s">
        <v>4257</v>
      </c>
      <c r="BE16" s="20">
        <v>1.006618</v>
      </c>
      <c r="BF16" s="16" t="s">
        <v>4258</v>
      </c>
      <c r="BG16" s="15">
        <v>3213</v>
      </c>
      <c r="BH16" s="16" t="s">
        <v>4259</v>
      </c>
      <c r="BI16" s="20">
        <v>1.0486740000000001</v>
      </c>
      <c r="BJ16" s="16" t="s">
        <v>4258</v>
      </c>
      <c r="BK16" s="15">
        <v>130</v>
      </c>
      <c r="BL16" s="16" t="s">
        <v>4259</v>
      </c>
      <c r="BM16" s="20">
        <v>0.9205487</v>
      </c>
      <c r="BN16" s="16" t="s">
        <v>4258</v>
      </c>
      <c r="BO16" s="15">
        <v>1902</v>
      </c>
      <c r="BP16" s="16" t="s">
        <v>4259</v>
      </c>
      <c r="BQ16" s="20">
        <v>0.7468477</v>
      </c>
      <c r="BR16" s="16" t="s">
        <v>4258</v>
      </c>
      <c r="BS16" s="15">
        <v>7211</v>
      </c>
      <c r="BT16" s="16" t="s">
        <v>4259</v>
      </c>
      <c r="BU16" s="20">
        <v>1.031655</v>
      </c>
      <c r="BV16" s="16" t="s">
        <v>4260</v>
      </c>
      <c r="BW16" s="15">
        <v>3093</v>
      </c>
      <c r="BX16" s="16" t="s">
        <v>4261</v>
      </c>
      <c r="BY16" s="20">
        <v>1.058095</v>
      </c>
      <c r="BZ16" s="16" t="s">
        <v>4260</v>
      </c>
      <c r="CA16" s="15">
        <v>100</v>
      </c>
      <c r="CB16" s="16" t="s">
        <v>4261</v>
      </c>
      <c r="CC16" s="20">
        <v>0.89080899999999996</v>
      </c>
      <c r="CD16" s="16" t="s">
        <v>4260</v>
      </c>
      <c r="CE16" s="15">
        <v>2713</v>
      </c>
      <c r="CF16" s="16" t="s">
        <v>4261</v>
      </c>
      <c r="CG16" s="20">
        <v>0.73310059999999999</v>
      </c>
      <c r="CH16" s="16" t="s">
        <v>4260</v>
      </c>
      <c r="CI16" s="15">
        <v>8150</v>
      </c>
      <c r="CJ16" s="16" t="s">
        <v>4261</v>
      </c>
      <c r="CK16" s="20">
        <v>1.034632</v>
      </c>
      <c r="CL16" s="16" t="s">
        <v>5064</v>
      </c>
      <c r="CM16" s="15">
        <f>SUM(A2L409C10)/A2L409C1</f>
        <v>16066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28</v>
      </c>
      <c r="H17" s="16" t="s">
        <v>4253</v>
      </c>
      <c r="I17" s="20">
        <v>1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3</v>
      </c>
      <c r="T17" s="16" t="s">
        <v>4253</v>
      </c>
      <c r="U17" s="20">
        <v>1</v>
      </c>
      <c r="V17" s="16" t="s">
        <v>4252</v>
      </c>
      <c r="W17" s="15">
        <v>31</v>
      </c>
      <c r="X17" s="16" t="s">
        <v>4252</v>
      </c>
      <c r="Y17" s="15">
        <v>31</v>
      </c>
      <c r="Z17" s="16" t="s">
        <v>4254</v>
      </c>
      <c r="AA17" s="15">
        <v>153</v>
      </c>
      <c r="AB17" s="16" t="s">
        <v>4255</v>
      </c>
      <c r="AC17" s="20">
        <v>1.0064569999999999</v>
      </c>
      <c r="AD17" s="16" t="s">
        <v>4254</v>
      </c>
      <c r="AE17" s="15">
        <v>17</v>
      </c>
      <c r="AF17" s="16" t="s">
        <v>4255</v>
      </c>
      <c r="AG17" s="20">
        <v>0.91935900000000004</v>
      </c>
      <c r="AH17" s="16" t="s">
        <v>4254</v>
      </c>
      <c r="AI17" s="15">
        <v>1</v>
      </c>
      <c r="AJ17" s="16" t="s">
        <v>4255</v>
      </c>
      <c r="AK17" s="20">
        <v>0.91885439999999996</v>
      </c>
      <c r="AL17" s="16" t="s">
        <v>4254</v>
      </c>
      <c r="AM17" s="15">
        <v>39</v>
      </c>
      <c r="AN17" s="16" t="s">
        <v>4255</v>
      </c>
      <c r="AO17" s="20">
        <v>0.99524089999999998</v>
      </c>
      <c r="AP17" s="16" t="s">
        <v>4256</v>
      </c>
      <c r="AQ17" s="15">
        <v>131</v>
      </c>
      <c r="AR17" s="16" t="s">
        <v>4257</v>
      </c>
      <c r="AS17" s="20">
        <v>1.0235609999999999</v>
      </c>
      <c r="AT17" s="16" t="s">
        <v>4256</v>
      </c>
      <c r="AU17" s="15">
        <v>9</v>
      </c>
      <c r="AV17" s="16" t="s">
        <v>4257</v>
      </c>
      <c r="AW17" s="20">
        <v>0.89529329999999996</v>
      </c>
      <c r="AX17" s="16" t="s">
        <v>4256</v>
      </c>
      <c r="AY17" s="15">
        <v>4</v>
      </c>
      <c r="AZ17" s="16" t="s">
        <v>4257</v>
      </c>
      <c r="BA17" s="20">
        <v>0.74360219999999999</v>
      </c>
      <c r="BB17" s="16" t="s">
        <v>4256</v>
      </c>
      <c r="BC17" s="15">
        <v>63</v>
      </c>
      <c r="BD17" s="16" t="s">
        <v>4257</v>
      </c>
      <c r="BE17" s="20">
        <v>1.006618</v>
      </c>
      <c r="BF17" s="16" t="s">
        <v>4258</v>
      </c>
      <c r="BG17" s="15">
        <v>69</v>
      </c>
      <c r="BH17" s="16" t="s">
        <v>4259</v>
      </c>
      <c r="BI17" s="20">
        <v>1.0486740000000001</v>
      </c>
      <c r="BJ17" s="16" t="s">
        <v>4258</v>
      </c>
      <c r="BK17" s="15">
        <v>11</v>
      </c>
      <c r="BL17" s="16" t="s">
        <v>4259</v>
      </c>
      <c r="BM17" s="20">
        <v>0.9205487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29</v>
      </c>
      <c r="BT17" s="16" t="s">
        <v>4259</v>
      </c>
      <c r="BU17" s="20">
        <v>1.031655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31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168591</v>
      </c>
      <c r="T18" s="16" t="s">
        <v>4253</v>
      </c>
      <c r="U18" s="20">
        <v>1</v>
      </c>
      <c r="V18" s="16" t="s">
        <v>4252</v>
      </c>
      <c r="W18" s="15">
        <v>168591</v>
      </c>
      <c r="X18" s="16" t="s">
        <v>4252</v>
      </c>
      <c r="Y18" s="15">
        <v>169500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258918</v>
      </c>
      <c r="AN18" s="16" t="s">
        <v>4255</v>
      </c>
      <c r="AO18" s="20">
        <v>0.99524089999999998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156197</v>
      </c>
      <c r="BD18" s="16" t="s">
        <v>4257</v>
      </c>
      <c r="BE18" s="20">
        <v>1.006618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151106</v>
      </c>
      <c r="BT18" s="16" t="s">
        <v>4259</v>
      </c>
      <c r="BU18" s="20">
        <v>1.031655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156618</v>
      </c>
      <c r="CJ18" s="16" t="s">
        <v>4261</v>
      </c>
      <c r="CK18" s="20">
        <v>1.034632</v>
      </c>
      <c r="CL18" s="16" t="s">
        <v>5066</v>
      </c>
      <c r="CM18" s="15">
        <f>SUM(A2L411C10)/A2L411C1</f>
        <v>168591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53644</v>
      </c>
      <c r="T19" s="16" t="s">
        <v>4253</v>
      </c>
      <c r="U19" s="20">
        <v>1</v>
      </c>
      <c r="V19" s="16" t="s">
        <v>4252</v>
      </c>
      <c r="W19" s="15">
        <v>53644</v>
      </c>
      <c r="X19" s="16" t="s">
        <v>4252</v>
      </c>
      <c r="Y19" s="15">
        <v>53655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61470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70169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78558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62851</v>
      </c>
      <c r="CJ19" s="16" t="s">
        <v>4261</v>
      </c>
      <c r="CK19" s="20">
        <v>1.034632</v>
      </c>
      <c r="CL19" s="16" t="s">
        <v>5067</v>
      </c>
      <c r="CM19" s="15">
        <f>SUM(A2L412C10)/A2L412C1</f>
        <v>53644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23053</v>
      </c>
      <c r="T20" s="16" t="s">
        <v>4253</v>
      </c>
      <c r="U20" s="20">
        <v>1</v>
      </c>
      <c r="V20" s="16" t="s">
        <v>4252</v>
      </c>
      <c r="W20" s="15">
        <v>23053</v>
      </c>
      <c r="X20" s="16" t="s">
        <v>4252</v>
      </c>
      <c r="Y20" s="15">
        <v>23066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506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4755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-3665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-1060</v>
      </c>
      <c r="CJ20" s="16" t="s">
        <v>4261</v>
      </c>
      <c r="CK20" s="20">
        <v>1.034632</v>
      </c>
      <c r="CL20" s="16" t="s">
        <v>5068</v>
      </c>
      <c r="CM20" s="15">
        <f>SUM(A2L413C10)/A2L413C1</f>
        <v>23053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457987</v>
      </c>
      <c r="T21" s="16" t="s">
        <v>4253</v>
      </c>
      <c r="U21" s="20">
        <v>1</v>
      </c>
      <c r="V21" s="16" t="s">
        <v>4252</v>
      </c>
      <c r="W21" s="15">
        <v>457987</v>
      </c>
      <c r="X21" s="16" t="s">
        <v>4252</v>
      </c>
      <c r="Y21" s="15">
        <v>460089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438600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384032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347857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322794</v>
      </c>
      <c r="CJ21" s="16" t="s">
        <v>4261</v>
      </c>
      <c r="CK21" s="20">
        <v>1.034632</v>
      </c>
      <c r="CL21" s="16" t="s">
        <v>5069</v>
      </c>
      <c r="CM21" s="15">
        <f>SUM(A2L414C10)/A2L414C1</f>
        <v>457987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46123</v>
      </c>
      <c r="T22" s="16" t="s">
        <v>4253</v>
      </c>
      <c r="U22" s="20">
        <v>1</v>
      </c>
      <c r="V22" s="16" t="s">
        <v>4252</v>
      </c>
      <c r="W22" s="15">
        <v>46123</v>
      </c>
      <c r="X22" s="16" t="s">
        <v>4252</v>
      </c>
      <c r="Y22" s="15">
        <v>46296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48828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38513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35382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30277</v>
      </c>
      <c r="CJ22" s="16" t="s">
        <v>4261</v>
      </c>
      <c r="CK22" s="20">
        <v>1.034632</v>
      </c>
      <c r="CL22" s="16" t="s">
        <v>5070</v>
      </c>
      <c r="CM22" s="15">
        <f>SUM(A2L415C10)/A2L415C1</f>
        <v>46123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4904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4904</v>
      </c>
      <c r="X23" s="16" t="s">
        <v>4252</v>
      </c>
      <c r="Y23" s="15">
        <v>4904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5275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4053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5478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4227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4904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48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48</v>
      </c>
      <c r="X24" s="16" t="s">
        <v>4252</v>
      </c>
      <c r="Y24" s="15">
        <v>48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125</v>
      </c>
      <c r="AZ24" s="16" t="s">
        <v>4257</v>
      </c>
      <c r="BA24" s="20">
        <v>0.74360219999999999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44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43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48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32579</v>
      </c>
      <c r="H25" s="16" t="s">
        <v>4253</v>
      </c>
      <c r="I25" s="20">
        <v>1</v>
      </c>
      <c r="J25" s="16" t="s">
        <v>4252</v>
      </c>
      <c r="K25" s="15">
        <v>6885</v>
      </c>
      <c r="L25" s="16" t="s">
        <v>4253</v>
      </c>
      <c r="M25" s="20">
        <v>1</v>
      </c>
      <c r="N25" s="16" t="s">
        <v>4252</v>
      </c>
      <c r="O25" s="15">
        <v>62867</v>
      </c>
      <c r="P25" s="16" t="s">
        <v>4253</v>
      </c>
      <c r="Q25" s="20">
        <v>1</v>
      </c>
      <c r="R25" s="16" t="s">
        <v>4252</v>
      </c>
      <c r="S25" s="15">
        <v>37713</v>
      </c>
      <c r="T25" s="16" t="s">
        <v>4253</v>
      </c>
      <c r="U25" s="20">
        <v>1</v>
      </c>
      <c r="V25" s="16" t="s">
        <v>4252</v>
      </c>
      <c r="W25" s="15">
        <v>140044</v>
      </c>
      <c r="X25" s="16" t="s">
        <v>4252</v>
      </c>
      <c r="Y25" s="15">
        <v>140355</v>
      </c>
      <c r="Z25" s="16" t="s">
        <v>4254</v>
      </c>
      <c r="AA25" s="15">
        <v>48069</v>
      </c>
      <c r="AB25" s="16" t="s">
        <v>4255</v>
      </c>
      <c r="AC25" s="20">
        <v>1.0064569999999999</v>
      </c>
      <c r="AD25" s="16" t="s">
        <v>4254</v>
      </c>
      <c r="AE25" s="15">
        <v>1808</v>
      </c>
      <c r="AF25" s="16" t="s">
        <v>4255</v>
      </c>
      <c r="AG25" s="20">
        <v>0.91935900000000004</v>
      </c>
      <c r="AH25" s="16" t="s">
        <v>4254</v>
      </c>
      <c r="AI25" s="15">
        <v>34215</v>
      </c>
      <c r="AJ25" s="16" t="s">
        <v>4255</v>
      </c>
      <c r="AK25" s="20">
        <v>0.91885439999999996</v>
      </c>
      <c r="AL25" s="16" t="s">
        <v>4254</v>
      </c>
      <c r="AM25" s="15">
        <v>19830</v>
      </c>
      <c r="AN25" s="16" t="s">
        <v>4255</v>
      </c>
      <c r="AO25" s="20">
        <v>0.99524089999999998</v>
      </c>
      <c r="AP25" s="16" t="s">
        <v>4256</v>
      </c>
      <c r="AQ25" s="15">
        <v>42489</v>
      </c>
      <c r="AR25" s="16" t="s">
        <v>4257</v>
      </c>
      <c r="AS25" s="20">
        <v>1.0235609999999999</v>
      </c>
      <c r="AT25" s="16" t="s">
        <v>4256</v>
      </c>
      <c r="AU25" s="15">
        <v>10206</v>
      </c>
      <c r="AV25" s="16" t="s">
        <v>4257</v>
      </c>
      <c r="AW25" s="20">
        <v>0.89529329999999996</v>
      </c>
      <c r="AX25" s="16" t="s">
        <v>4256</v>
      </c>
      <c r="AY25" s="15">
        <v>26316</v>
      </c>
      <c r="AZ25" s="16" t="s">
        <v>4257</v>
      </c>
      <c r="BA25" s="20">
        <v>0.74360219999999999</v>
      </c>
      <c r="BB25" s="16" t="s">
        <v>4256</v>
      </c>
      <c r="BC25" s="15">
        <v>13059</v>
      </c>
      <c r="BD25" s="16" t="s">
        <v>4257</v>
      </c>
      <c r="BE25" s="20">
        <v>1.006618</v>
      </c>
      <c r="BF25" s="16" t="s">
        <v>4258</v>
      </c>
      <c r="BG25" s="15">
        <v>33056</v>
      </c>
      <c r="BH25" s="16" t="s">
        <v>4259</v>
      </c>
      <c r="BI25" s="20">
        <v>1.0486740000000001</v>
      </c>
      <c r="BJ25" s="16" t="s">
        <v>4258</v>
      </c>
      <c r="BK25" s="15">
        <v>65</v>
      </c>
      <c r="BL25" s="16" t="s">
        <v>4259</v>
      </c>
      <c r="BM25" s="20">
        <v>0.9205487</v>
      </c>
      <c r="BN25" s="16" t="s">
        <v>4258</v>
      </c>
      <c r="BO25" s="15">
        <v>45893</v>
      </c>
      <c r="BP25" s="16" t="s">
        <v>4259</v>
      </c>
      <c r="BQ25" s="20">
        <v>0.7468477</v>
      </c>
      <c r="BR25" s="16" t="s">
        <v>4258</v>
      </c>
      <c r="BS25" s="15">
        <v>19510</v>
      </c>
      <c r="BT25" s="16" t="s">
        <v>4259</v>
      </c>
      <c r="BU25" s="20">
        <v>1.031655</v>
      </c>
      <c r="BV25" s="16" t="s">
        <v>4260</v>
      </c>
      <c r="BW25" s="15">
        <v>38157</v>
      </c>
      <c r="BX25" s="16" t="s">
        <v>4261</v>
      </c>
      <c r="BY25" s="20">
        <v>1.058095</v>
      </c>
      <c r="BZ25" s="16" t="s">
        <v>4260</v>
      </c>
      <c r="CA25" s="15">
        <v>1872</v>
      </c>
      <c r="CB25" s="16" t="s">
        <v>4261</v>
      </c>
      <c r="CC25" s="20">
        <v>0.89080899999999996</v>
      </c>
      <c r="CD25" s="16" t="s">
        <v>4260</v>
      </c>
      <c r="CE25" s="15">
        <v>33933</v>
      </c>
      <c r="CF25" s="16" t="s">
        <v>4261</v>
      </c>
      <c r="CG25" s="20">
        <v>0.73310059999999999</v>
      </c>
      <c r="CH25" s="16" t="s">
        <v>4260</v>
      </c>
      <c r="CI25" s="15">
        <v>6842</v>
      </c>
      <c r="CJ25" s="16" t="s">
        <v>4261</v>
      </c>
      <c r="CK25" s="20">
        <v>1.034632</v>
      </c>
      <c r="CL25" s="16" t="s">
        <v>5073</v>
      </c>
      <c r="CM25" s="15">
        <f>SUM(A2L418C10)/A2L418C1</f>
        <v>140044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306441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20035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254414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843969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1424859</v>
      </c>
      <c r="X26" s="16" t="s">
        <v>5079</v>
      </c>
      <c r="Y26" s="17">
        <f>SUM(A2L401C11:A2L418C11)-2*SUM(A2L417C11)</f>
        <v>1432293</v>
      </c>
      <c r="Z26" s="16" t="s">
        <v>5080</v>
      </c>
      <c r="AA26" s="17">
        <f>SUM(A2L401C12:A2L418C12)-2*SUM(A2L417C12)</f>
        <v>333765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14154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211781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894935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318265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25854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210293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741390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289403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13321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209698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684953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281687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9126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189352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642000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1424859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3135243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2203733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2623809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4588154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12550939</v>
      </c>
      <c r="X27" s="16" t="s">
        <v>5102</v>
      </c>
      <c r="Y27" s="15">
        <f>SUM(A2L181C11,A2L262C11,A2L363C11,A2L419C11)</f>
        <v>12752314</v>
      </c>
      <c r="Z27" s="16" t="s">
        <v>5103</v>
      </c>
      <c r="AA27" s="15">
        <f>SUM(A2L181C12,A2L262C12,A2L363C12,A2L419C12)</f>
        <v>3414538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2790067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2750094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4675818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3416908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4321733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2905131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4637505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3147416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4208189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2822183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4387495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3072138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4254379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2620379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4268430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12481726.267758347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831699</v>
      </c>
      <c r="T28" s="16" t="s">
        <v>4253</v>
      </c>
      <c r="U28" s="20">
        <v>1</v>
      </c>
      <c r="V28" s="16" t="s">
        <v>5120</v>
      </c>
      <c r="W28" s="15">
        <v>831699</v>
      </c>
      <c r="X28" s="16" t="s">
        <v>5120</v>
      </c>
      <c r="Y28" s="15">
        <v>831699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843465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871730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741582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734828</v>
      </c>
      <c r="CJ28" s="16" t="s">
        <v>4261</v>
      </c>
      <c r="CK28" s="20">
        <v>1</v>
      </c>
      <c r="CL28" s="16" t="s">
        <v>5125</v>
      </c>
      <c r="CM28" s="15">
        <f>SUM(A2L421C10)/A2L421C1</f>
        <v>831699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106735</v>
      </c>
      <c r="T29" s="16" t="s">
        <v>4253</v>
      </c>
      <c r="U29" s="20">
        <v>1</v>
      </c>
      <c r="V29" s="16" t="s">
        <v>5120</v>
      </c>
      <c r="W29" s="15">
        <v>106735</v>
      </c>
      <c r="X29" s="16" t="s">
        <v>5120</v>
      </c>
      <c r="Y29" s="15">
        <v>106735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107957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100117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91716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90284</v>
      </c>
      <c r="CJ29" s="16" t="s">
        <v>4261</v>
      </c>
      <c r="CK29" s="20">
        <v>1</v>
      </c>
      <c r="CL29" s="16" t="s">
        <v>5126</v>
      </c>
      <c r="CM29" s="15">
        <f>SUM(A2L422C10)/A2L422C1</f>
        <v>106735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1F731-E558-4FB6-BD92-810F1067C959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17696</v>
      </c>
      <c r="H8" s="16" t="s">
        <v>4253</v>
      </c>
      <c r="I8" s="20">
        <v>1</v>
      </c>
      <c r="J8" s="16" t="s">
        <v>5219</v>
      </c>
      <c r="K8" s="15">
        <v>45105</v>
      </c>
      <c r="L8" s="16" t="s">
        <v>4255</v>
      </c>
      <c r="M8" s="20">
        <v>0.9260948</v>
      </c>
      <c r="N8" s="16" t="s">
        <v>5220</v>
      </c>
      <c r="O8" s="15">
        <v>54952</v>
      </c>
      <c r="P8" s="16" t="s">
        <v>4257</v>
      </c>
      <c r="Q8" s="20">
        <v>0.77569359999999998</v>
      </c>
      <c r="R8" s="16" t="s">
        <v>5221</v>
      </c>
      <c r="S8" s="15">
        <v>64098</v>
      </c>
      <c r="T8" s="16" t="s">
        <v>4259</v>
      </c>
      <c r="U8" s="20">
        <v>0.78130750000000004</v>
      </c>
      <c r="V8" s="16" t="s">
        <v>5222</v>
      </c>
      <c r="W8" s="15">
        <v>13415</v>
      </c>
      <c r="X8" s="16" t="s">
        <v>4261</v>
      </c>
      <c r="Y8" s="20">
        <v>0.76925010000000005</v>
      </c>
      <c r="Z8" s="16" t="s">
        <v>5223</v>
      </c>
      <c r="AA8" s="17">
        <f>SUM(PRODUCT(A3L101C2,A3L101C3))/A3L101C1</f>
        <v>17696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43188</v>
      </c>
      <c r="H9" s="16" t="s">
        <v>4253</v>
      </c>
      <c r="I9" s="20">
        <v>1</v>
      </c>
      <c r="J9" s="16" t="s">
        <v>5219</v>
      </c>
      <c r="K9" s="15">
        <v>39952</v>
      </c>
      <c r="L9" s="16" t="s">
        <v>4255</v>
      </c>
      <c r="M9" s="20">
        <v>0.9260948</v>
      </c>
      <c r="N9" s="16" t="s">
        <v>5220</v>
      </c>
      <c r="O9" s="15">
        <v>33048</v>
      </c>
      <c r="P9" s="16" t="s">
        <v>4257</v>
      </c>
      <c r="Q9" s="20">
        <v>0.77569359999999998</v>
      </c>
      <c r="R9" s="16" t="s">
        <v>5221</v>
      </c>
      <c r="S9" s="15">
        <v>24281</v>
      </c>
      <c r="T9" s="16" t="s">
        <v>4259</v>
      </c>
      <c r="U9" s="20">
        <v>0.78130750000000004</v>
      </c>
      <c r="V9" s="16" t="s">
        <v>5222</v>
      </c>
      <c r="W9" s="15">
        <v>26933</v>
      </c>
      <c r="X9" s="16" t="s">
        <v>4261</v>
      </c>
      <c r="Y9" s="20">
        <v>0.76925010000000005</v>
      </c>
      <c r="Z9" s="16" t="s">
        <v>5224</v>
      </c>
      <c r="AA9" s="17">
        <f>SUM(PRODUCT(A3L102C2,A3L102C3))/A3L102C1</f>
        <v>43188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278013</v>
      </c>
      <c r="H10" s="16" t="s">
        <v>4253</v>
      </c>
      <c r="I10" s="20">
        <v>1</v>
      </c>
      <c r="J10" s="16" t="s">
        <v>5219</v>
      </c>
      <c r="K10" s="15">
        <v>328155</v>
      </c>
      <c r="L10" s="16" t="s">
        <v>4255</v>
      </c>
      <c r="M10" s="20">
        <v>0.9260948</v>
      </c>
      <c r="N10" s="16" t="s">
        <v>5220</v>
      </c>
      <c r="O10" s="15">
        <v>292269</v>
      </c>
      <c r="P10" s="16" t="s">
        <v>4257</v>
      </c>
      <c r="Q10" s="20">
        <v>0.77569359999999998</v>
      </c>
      <c r="R10" s="16" t="s">
        <v>5221</v>
      </c>
      <c r="S10" s="15">
        <v>267929</v>
      </c>
      <c r="T10" s="16" t="s">
        <v>4259</v>
      </c>
      <c r="U10" s="20">
        <v>0.78130750000000004</v>
      </c>
      <c r="V10" s="16" t="s">
        <v>5222</v>
      </c>
      <c r="W10" s="15">
        <v>245139</v>
      </c>
      <c r="X10" s="16" t="s">
        <v>4261</v>
      </c>
      <c r="Y10" s="20">
        <v>0.76925010000000005</v>
      </c>
      <c r="Z10" s="16" t="s">
        <v>5225</v>
      </c>
      <c r="AA10" s="17">
        <f>SUM(PRODUCT(A3L103C2,A3L103C3))/A3L103C1</f>
        <v>278013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3074</v>
      </c>
      <c r="H11" s="16" t="s">
        <v>4253</v>
      </c>
      <c r="I11" s="20">
        <v>1</v>
      </c>
      <c r="J11" s="16" t="s">
        <v>5219</v>
      </c>
      <c r="K11" s="15">
        <v>3564</v>
      </c>
      <c r="L11" s="16" t="s">
        <v>4255</v>
      </c>
      <c r="M11" s="20">
        <v>0.9260948</v>
      </c>
      <c r="N11" s="16" t="s">
        <v>5220</v>
      </c>
      <c r="O11" s="15">
        <v>6205</v>
      </c>
      <c r="P11" s="16" t="s">
        <v>4257</v>
      </c>
      <c r="Q11" s="20">
        <v>0.77569359999999998</v>
      </c>
      <c r="R11" s="16" t="s">
        <v>5221</v>
      </c>
      <c r="S11" s="15">
        <v>5538</v>
      </c>
      <c r="T11" s="16" t="s">
        <v>4259</v>
      </c>
      <c r="U11" s="20">
        <v>0.78130750000000004</v>
      </c>
      <c r="V11" s="16" t="s">
        <v>5222</v>
      </c>
      <c r="W11" s="15">
        <v>6032</v>
      </c>
      <c r="X11" s="16" t="s">
        <v>4261</v>
      </c>
      <c r="Y11" s="20">
        <v>0.76925010000000005</v>
      </c>
      <c r="Z11" s="16" t="s">
        <v>5226</v>
      </c>
      <c r="AA11" s="17">
        <f>SUM(PRODUCT(A3L104C2,A3L104C3))/A3L104C1</f>
        <v>3074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16864</v>
      </c>
      <c r="H12" s="16" t="s">
        <v>4253</v>
      </c>
      <c r="I12" s="20">
        <v>1</v>
      </c>
      <c r="J12" s="16" t="s">
        <v>5219</v>
      </c>
      <c r="K12" s="15">
        <v>16908</v>
      </c>
      <c r="L12" s="16" t="s">
        <v>4255</v>
      </c>
      <c r="M12" s="20">
        <v>0.9260948</v>
      </c>
      <c r="N12" s="16" t="s">
        <v>5220</v>
      </c>
      <c r="O12" s="15">
        <v>17025</v>
      </c>
      <c r="P12" s="16" t="s">
        <v>4257</v>
      </c>
      <c r="Q12" s="20">
        <v>0.77569359999999998</v>
      </c>
      <c r="R12" s="16" t="s">
        <v>5221</v>
      </c>
      <c r="S12" s="15">
        <v>17007</v>
      </c>
      <c r="T12" s="16" t="s">
        <v>4259</v>
      </c>
      <c r="U12" s="20">
        <v>0.78130750000000004</v>
      </c>
      <c r="V12" s="16" t="s">
        <v>5222</v>
      </c>
      <c r="W12" s="15">
        <v>13363</v>
      </c>
      <c r="X12" s="16" t="s">
        <v>4261</v>
      </c>
      <c r="Y12" s="20">
        <v>0.76925010000000005</v>
      </c>
      <c r="Z12" s="16" t="s">
        <v>5227</v>
      </c>
      <c r="AA12" s="17">
        <f>SUM(PRODUCT(A3L105C2,A3L105C3))/A3L105C1</f>
        <v>16864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675</v>
      </c>
      <c r="H13" s="16" t="s">
        <v>4253</v>
      </c>
      <c r="I13" s="20">
        <v>1</v>
      </c>
      <c r="J13" s="16" t="s">
        <v>5219</v>
      </c>
      <c r="K13" s="15">
        <v>712</v>
      </c>
      <c r="L13" s="16" t="s">
        <v>4255</v>
      </c>
      <c r="M13" s="20">
        <v>0.9260948</v>
      </c>
      <c r="N13" s="16" t="s">
        <v>5220</v>
      </c>
      <c r="O13" s="15">
        <v>409</v>
      </c>
      <c r="P13" s="16" t="s">
        <v>4257</v>
      </c>
      <c r="Q13" s="20">
        <v>0.77569359999999998</v>
      </c>
      <c r="R13" s="16" t="s">
        <v>5221</v>
      </c>
      <c r="S13" s="15">
        <v>255</v>
      </c>
      <c r="T13" s="16" t="s">
        <v>4259</v>
      </c>
      <c r="U13" s="20">
        <v>0.78130750000000004</v>
      </c>
      <c r="V13" s="16" t="s">
        <v>5222</v>
      </c>
      <c r="W13" s="15">
        <v>328</v>
      </c>
      <c r="X13" s="16" t="s">
        <v>4261</v>
      </c>
      <c r="Y13" s="20">
        <v>0.76925010000000005</v>
      </c>
      <c r="Z13" s="16" t="s">
        <v>5228</v>
      </c>
      <c r="AA13" s="17">
        <f>SUM(PRODUCT(A3L106C2,A3L106C3))/A3L106C1</f>
        <v>675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9684</v>
      </c>
      <c r="H16" s="16" t="s">
        <v>4253</v>
      </c>
      <c r="I16" s="20">
        <v>1</v>
      </c>
      <c r="J16" s="16" t="s">
        <v>5219</v>
      </c>
      <c r="K16" s="15">
        <v>9867</v>
      </c>
      <c r="L16" s="16" t="s">
        <v>4255</v>
      </c>
      <c r="M16" s="20">
        <v>0.9260948</v>
      </c>
      <c r="N16" s="16" t="s">
        <v>5220</v>
      </c>
      <c r="O16" s="15">
        <v>7635</v>
      </c>
      <c r="P16" s="16" t="s">
        <v>4257</v>
      </c>
      <c r="Q16" s="20">
        <v>0.77569359999999998</v>
      </c>
      <c r="R16" s="16" t="s">
        <v>5221</v>
      </c>
      <c r="S16" s="15">
        <v>7472</v>
      </c>
      <c r="T16" s="16" t="s">
        <v>4259</v>
      </c>
      <c r="U16" s="20">
        <v>0.78130750000000004</v>
      </c>
      <c r="V16" s="16" t="s">
        <v>5222</v>
      </c>
      <c r="W16" s="15">
        <v>6582</v>
      </c>
      <c r="X16" s="16" t="s">
        <v>4261</v>
      </c>
      <c r="Y16" s="20">
        <v>0.76925010000000005</v>
      </c>
      <c r="Z16" s="16" t="s">
        <v>5231</v>
      </c>
      <c r="AA16" s="17">
        <f>SUM(PRODUCT(A3L109C2,A3L109C3))/A3L109C1</f>
        <v>9684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369194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444263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411543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386580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311792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369194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989</v>
      </c>
      <c r="H50" s="16" t="s">
        <v>4253</v>
      </c>
      <c r="I50" s="20">
        <v>1</v>
      </c>
      <c r="J50" s="16" t="s">
        <v>5219</v>
      </c>
      <c r="K50" s="15">
        <v>950</v>
      </c>
      <c r="L50" s="16" t="s">
        <v>4255</v>
      </c>
      <c r="M50" s="20">
        <v>0.9260948</v>
      </c>
      <c r="N50" s="16" t="s">
        <v>5220</v>
      </c>
      <c r="O50" s="15">
        <v>1000</v>
      </c>
      <c r="P50" s="16" t="s">
        <v>4257</v>
      </c>
      <c r="Q50" s="20">
        <v>0.77569359999999998</v>
      </c>
      <c r="R50" s="16" t="s">
        <v>5221</v>
      </c>
      <c r="S50" s="15">
        <v>910</v>
      </c>
      <c r="T50" s="16" t="s">
        <v>4259</v>
      </c>
      <c r="U50" s="20">
        <v>0.78130750000000004</v>
      </c>
      <c r="V50" s="16" t="s">
        <v>5222</v>
      </c>
      <c r="W50" s="15">
        <v>929</v>
      </c>
      <c r="X50" s="16" t="s">
        <v>4261</v>
      </c>
      <c r="Y50" s="20">
        <v>0.76925010000000005</v>
      </c>
      <c r="Z50" s="16" t="s">
        <v>5285</v>
      </c>
      <c r="AA50" s="17">
        <f>SUM(PRODUCT(A3L143C2,A3L143C3))/A3L143C1</f>
        <v>989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0.9260948</v>
      </c>
      <c r="N53" s="16" t="s">
        <v>5220</v>
      </c>
      <c r="O53" s="15">
        <v>2</v>
      </c>
      <c r="P53" s="16" t="s">
        <v>4257</v>
      </c>
      <c r="Q53" s="20">
        <v>0.77569359999999998</v>
      </c>
      <c r="R53" s="16" t="s">
        <v>5221</v>
      </c>
      <c r="S53" s="15">
        <v>1</v>
      </c>
      <c r="T53" s="16" t="s">
        <v>4259</v>
      </c>
      <c r="U53" s="20">
        <v>0.78130750000000004</v>
      </c>
      <c r="V53" s="16" t="s">
        <v>5222</v>
      </c>
      <c r="W53" s="15">
        <v>1</v>
      </c>
      <c r="X53" s="16" t="s">
        <v>4261</v>
      </c>
      <c r="Y53" s="20">
        <v>0.76925010000000005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991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952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1002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911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930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991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1016</v>
      </c>
      <c r="H59" s="16" t="s">
        <v>4253</v>
      </c>
      <c r="I59" s="20">
        <v>1</v>
      </c>
      <c r="J59" s="16" t="s">
        <v>5219</v>
      </c>
      <c r="K59" s="15">
        <v>1644</v>
      </c>
      <c r="L59" s="16" t="s">
        <v>4255</v>
      </c>
      <c r="M59" s="20">
        <v>0.9260948</v>
      </c>
      <c r="N59" s="16" t="s">
        <v>5220</v>
      </c>
      <c r="O59" s="15">
        <v>1368</v>
      </c>
      <c r="P59" s="16" t="s">
        <v>4257</v>
      </c>
      <c r="Q59" s="20">
        <v>0.77569359999999998</v>
      </c>
      <c r="R59" s="16" t="s">
        <v>5221</v>
      </c>
      <c r="S59" s="15">
        <v>1349</v>
      </c>
      <c r="T59" s="16" t="s">
        <v>4259</v>
      </c>
      <c r="U59" s="20">
        <v>0.78130750000000004</v>
      </c>
      <c r="V59" s="16" t="s">
        <v>5222</v>
      </c>
      <c r="W59" s="15">
        <v>1477</v>
      </c>
      <c r="X59" s="16" t="s">
        <v>4261</v>
      </c>
      <c r="Y59" s="20">
        <v>0.76925010000000005</v>
      </c>
      <c r="Z59" s="16" t="s">
        <v>5299</v>
      </c>
      <c r="AA59" s="17">
        <f>SUM(PRODUCT(A3L152C2,A3L152C3))/A3L152C1</f>
        <v>1016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38260</v>
      </c>
      <c r="H60" s="16" t="s">
        <v>4253</v>
      </c>
      <c r="I60" s="20">
        <v>1</v>
      </c>
      <c r="J60" s="16" t="s">
        <v>5219</v>
      </c>
      <c r="K60" s="15">
        <v>33314</v>
      </c>
      <c r="L60" s="16" t="s">
        <v>4255</v>
      </c>
      <c r="M60" s="20">
        <v>0.9260948</v>
      </c>
      <c r="N60" s="16" t="s">
        <v>5220</v>
      </c>
      <c r="O60" s="15">
        <v>32903</v>
      </c>
      <c r="P60" s="16" t="s">
        <v>4257</v>
      </c>
      <c r="Q60" s="20">
        <v>0.77569359999999998</v>
      </c>
      <c r="R60" s="16" t="s">
        <v>5221</v>
      </c>
      <c r="S60" s="15">
        <v>29952</v>
      </c>
      <c r="T60" s="16" t="s">
        <v>4259</v>
      </c>
      <c r="U60" s="20">
        <v>0.78130750000000004</v>
      </c>
      <c r="V60" s="16" t="s">
        <v>5222</v>
      </c>
      <c r="W60" s="15">
        <v>28089</v>
      </c>
      <c r="X60" s="16" t="s">
        <v>4261</v>
      </c>
      <c r="Y60" s="20">
        <v>0.76925010000000005</v>
      </c>
      <c r="Z60" s="16" t="s">
        <v>5300</v>
      </c>
      <c r="AA60" s="17">
        <f>SUM(PRODUCT(A3L153C2,A3L153C3))/A3L153C1</f>
        <v>38260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7631</v>
      </c>
      <c r="H61" s="16" t="s">
        <v>4253</v>
      </c>
      <c r="I61" s="20">
        <v>1</v>
      </c>
      <c r="J61" s="16" t="s">
        <v>5219</v>
      </c>
      <c r="K61" s="15">
        <v>6383</v>
      </c>
      <c r="L61" s="16" t="s">
        <v>4255</v>
      </c>
      <c r="M61" s="20">
        <v>0.9260948</v>
      </c>
      <c r="N61" s="16" t="s">
        <v>5220</v>
      </c>
      <c r="O61" s="15">
        <v>3876</v>
      </c>
      <c r="P61" s="16" t="s">
        <v>4257</v>
      </c>
      <c r="Q61" s="20">
        <v>0.77569359999999998</v>
      </c>
      <c r="R61" s="16" t="s">
        <v>5221</v>
      </c>
      <c r="S61" s="15">
        <v>3608</v>
      </c>
      <c r="T61" s="16" t="s">
        <v>4259</v>
      </c>
      <c r="U61" s="20">
        <v>0.78130750000000004</v>
      </c>
      <c r="V61" s="16" t="s">
        <v>5222</v>
      </c>
      <c r="W61" s="15">
        <v>4008</v>
      </c>
      <c r="X61" s="16" t="s">
        <v>4261</v>
      </c>
      <c r="Y61" s="20">
        <v>0.76925010000000005</v>
      </c>
      <c r="Z61" s="16" t="s">
        <v>5301</v>
      </c>
      <c r="AA61" s="17">
        <f>SUM(PRODUCT(A3L154C2,A3L154C3))/A3L154C1</f>
        <v>7631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93</v>
      </c>
      <c r="H63" s="16" t="s">
        <v>4253</v>
      </c>
      <c r="I63" s="20">
        <v>1</v>
      </c>
      <c r="J63" s="16" t="s">
        <v>5219</v>
      </c>
      <c r="K63" s="15">
        <v>72</v>
      </c>
      <c r="L63" s="16" t="s">
        <v>4255</v>
      </c>
      <c r="M63" s="20">
        <v>0.9260948</v>
      </c>
      <c r="N63" s="16" t="s">
        <v>5220</v>
      </c>
      <c r="O63" s="15">
        <v>46</v>
      </c>
      <c r="P63" s="16" t="s">
        <v>4257</v>
      </c>
      <c r="Q63" s="20">
        <v>0.77569359999999998</v>
      </c>
      <c r="R63" s="16" t="s">
        <v>5221</v>
      </c>
      <c r="S63" s="15">
        <v>28</v>
      </c>
      <c r="T63" s="16" t="s">
        <v>4259</v>
      </c>
      <c r="U63" s="20">
        <v>0.78130750000000004</v>
      </c>
      <c r="V63" s="16" t="s">
        <v>5222</v>
      </c>
      <c r="W63" s="15">
        <v>38</v>
      </c>
      <c r="X63" s="16" t="s">
        <v>4261</v>
      </c>
      <c r="Y63" s="20">
        <v>0.76925010000000005</v>
      </c>
      <c r="Z63" s="16" t="s">
        <v>5303</v>
      </c>
      <c r="AA63" s="17">
        <f>SUM(PRODUCT(A3L156C2,A3L156C3))/A3L156C1</f>
        <v>93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47000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41413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38193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34937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33612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47000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9AB0C-D049-4746-8935-8B869E5B5727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0.91885439999999996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0.74360219999999999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0.7468477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0.73310059999999999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217</v>
      </c>
      <c r="L9" s="16" t="s">
        <v>5398</v>
      </c>
      <c r="M9" s="17">
        <v>916</v>
      </c>
      <c r="N9" s="16" t="s">
        <v>5398</v>
      </c>
      <c r="O9" s="17">
        <v>14784</v>
      </c>
      <c r="P9" s="16" t="s">
        <v>5398</v>
      </c>
      <c r="Q9" s="17">
        <v>1524</v>
      </c>
      <c r="R9" s="16" t="s">
        <v>5398</v>
      </c>
      <c r="S9" s="17">
        <v>3286</v>
      </c>
      <c r="T9" s="16" t="s">
        <v>4255</v>
      </c>
      <c r="U9" s="20">
        <v>0.91885439999999996</v>
      </c>
      <c r="V9" s="16" t="s">
        <v>5399</v>
      </c>
      <c r="W9" s="17">
        <v>0</v>
      </c>
      <c r="X9" s="16" t="s">
        <v>5399</v>
      </c>
      <c r="Y9" s="17">
        <v>73</v>
      </c>
      <c r="Z9" s="16" t="s">
        <v>5399</v>
      </c>
      <c r="AA9" s="17">
        <v>323</v>
      </c>
      <c r="AB9" s="16" t="s">
        <v>5399</v>
      </c>
      <c r="AC9" s="17">
        <v>12695</v>
      </c>
      <c r="AD9" s="16" t="s">
        <v>5399</v>
      </c>
      <c r="AE9" s="17">
        <v>1485</v>
      </c>
      <c r="AF9" s="16" t="s">
        <v>5399</v>
      </c>
      <c r="AG9" s="17">
        <v>3389</v>
      </c>
      <c r="AH9" s="16" t="s">
        <v>4257</v>
      </c>
      <c r="AI9" s="20">
        <v>0.74360219999999999</v>
      </c>
      <c r="AJ9" s="16" t="s">
        <v>5400</v>
      </c>
      <c r="AK9" s="17">
        <v>0</v>
      </c>
      <c r="AL9" s="16" t="s">
        <v>5400</v>
      </c>
      <c r="AM9" s="17">
        <v>6</v>
      </c>
      <c r="AN9" s="16" t="s">
        <v>5400</v>
      </c>
      <c r="AO9" s="17">
        <v>33</v>
      </c>
      <c r="AP9" s="16" t="s">
        <v>5400</v>
      </c>
      <c r="AQ9" s="17">
        <v>11362</v>
      </c>
      <c r="AR9" s="16" t="s">
        <v>5400</v>
      </c>
      <c r="AS9" s="17">
        <v>1629</v>
      </c>
      <c r="AT9" s="16" t="s">
        <v>5400</v>
      </c>
      <c r="AU9" s="17">
        <v>3799</v>
      </c>
      <c r="AV9" s="16" t="s">
        <v>4259</v>
      </c>
      <c r="AW9" s="20">
        <v>0.7468477</v>
      </c>
      <c r="AX9" s="16" t="s">
        <v>5401</v>
      </c>
      <c r="AY9" s="17">
        <v>0</v>
      </c>
      <c r="AZ9" s="16" t="s">
        <v>5401</v>
      </c>
      <c r="BA9" s="17">
        <v>7</v>
      </c>
      <c r="BB9" s="16" t="s">
        <v>5401</v>
      </c>
      <c r="BC9" s="17">
        <v>33</v>
      </c>
      <c r="BD9" s="16" t="s">
        <v>5401</v>
      </c>
      <c r="BE9" s="17">
        <v>10726</v>
      </c>
      <c r="BF9" s="16" t="s">
        <v>5401</v>
      </c>
      <c r="BG9" s="17">
        <v>1547</v>
      </c>
      <c r="BH9" s="16" t="s">
        <v>5401</v>
      </c>
      <c r="BI9" s="17">
        <v>3307</v>
      </c>
      <c r="BJ9" s="16" t="s">
        <v>4261</v>
      </c>
      <c r="BK9" s="20">
        <v>0.73310059999999999</v>
      </c>
      <c r="BL9" s="16" t="s">
        <v>5402</v>
      </c>
      <c r="BM9" s="17">
        <v>0</v>
      </c>
      <c r="BN9" s="16" t="s">
        <v>5402</v>
      </c>
      <c r="BO9" s="17">
        <v>6</v>
      </c>
      <c r="BP9" s="16" t="s">
        <v>5402</v>
      </c>
      <c r="BQ9" s="17">
        <v>26</v>
      </c>
      <c r="BR9" s="16" t="s">
        <v>5402</v>
      </c>
      <c r="BS9" s="17">
        <v>11607</v>
      </c>
      <c r="BT9" s="16" t="s">
        <v>5402</v>
      </c>
      <c r="BU9" s="17">
        <v>1614</v>
      </c>
      <c r="BV9" s="16" t="s">
        <v>5402</v>
      </c>
      <c r="BW9" s="17">
        <v>3623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217</v>
      </c>
      <c r="CB9" s="16" t="s">
        <v>5413</v>
      </c>
      <c r="CC9" s="17">
        <f>SUM(PRODUCT(A3L202C2,A3L202C5))/A3L202C1</f>
        <v>916</v>
      </c>
      <c r="CD9" s="16" t="s">
        <v>5414</v>
      </c>
      <c r="CE9" s="17">
        <f>SUM(PRODUCT(A3L202C2,A3L202C6))/A3L202C1</f>
        <v>14784</v>
      </c>
      <c r="CF9" s="16" t="s">
        <v>5415</v>
      </c>
      <c r="CG9" s="17">
        <f>SUM(PRODUCT(A3L202C2,A3L202C7))/A3L202C1</f>
        <v>1524</v>
      </c>
      <c r="CH9" s="16" t="s">
        <v>5416</v>
      </c>
      <c r="CI9" s="17">
        <f>SUM(PRODUCT(A3L202C2,A3L202C8))/A3L202C1</f>
        <v>3286</v>
      </c>
      <c r="CJ9" s="16" t="s">
        <v>5410</v>
      </c>
      <c r="CK9" s="17">
        <f>(A3L202C40-A3L202C37)+(A3L202C41-A3L202C38)+(A3L202C42-A3L202C39)</f>
        <v>18461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4786</v>
      </c>
      <c r="L10" s="16" t="s">
        <v>5398</v>
      </c>
      <c r="M10" s="17">
        <v>18389</v>
      </c>
      <c r="N10" s="16" t="s">
        <v>5398</v>
      </c>
      <c r="O10" s="17">
        <v>38386</v>
      </c>
      <c r="P10" s="16" t="s">
        <v>5398</v>
      </c>
      <c r="Q10" s="17">
        <v>20302</v>
      </c>
      <c r="R10" s="16" t="s">
        <v>5398</v>
      </c>
      <c r="S10" s="17">
        <v>41507</v>
      </c>
      <c r="T10" s="16" t="s">
        <v>4255</v>
      </c>
      <c r="U10" s="20">
        <v>0.91885439999999996</v>
      </c>
      <c r="V10" s="16" t="s">
        <v>5399</v>
      </c>
      <c r="W10" s="17">
        <v>0</v>
      </c>
      <c r="X10" s="16" t="s">
        <v>5399</v>
      </c>
      <c r="Y10" s="17">
        <v>3456</v>
      </c>
      <c r="Z10" s="16" t="s">
        <v>5399</v>
      </c>
      <c r="AA10" s="17">
        <v>13050</v>
      </c>
      <c r="AB10" s="16" t="s">
        <v>5399</v>
      </c>
      <c r="AC10" s="17">
        <v>35589</v>
      </c>
      <c r="AD10" s="16" t="s">
        <v>5399</v>
      </c>
      <c r="AE10" s="17">
        <v>21734</v>
      </c>
      <c r="AF10" s="16" t="s">
        <v>5399</v>
      </c>
      <c r="AG10" s="17">
        <v>45734</v>
      </c>
      <c r="AH10" s="16" t="s">
        <v>4257</v>
      </c>
      <c r="AI10" s="20">
        <v>0.74360219999999999</v>
      </c>
      <c r="AJ10" s="16" t="s">
        <v>5400</v>
      </c>
      <c r="AK10" s="17">
        <v>0</v>
      </c>
      <c r="AL10" s="16" t="s">
        <v>5400</v>
      </c>
      <c r="AM10" s="17">
        <v>2457</v>
      </c>
      <c r="AN10" s="16" t="s">
        <v>5400</v>
      </c>
      <c r="AO10" s="17">
        <v>11020</v>
      </c>
      <c r="AP10" s="16" t="s">
        <v>5400</v>
      </c>
      <c r="AQ10" s="17">
        <v>35751</v>
      </c>
      <c r="AR10" s="16" t="s">
        <v>5400</v>
      </c>
      <c r="AS10" s="17">
        <v>23423</v>
      </c>
      <c r="AT10" s="16" t="s">
        <v>5400</v>
      </c>
      <c r="AU10" s="17">
        <v>50379</v>
      </c>
      <c r="AV10" s="16" t="s">
        <v>4259</v>
      </c>
      <c r="AW10" s="20">
        <v>0.7468477</v>
      </c>
      <c r="AX10" s="16" t="s">
        <v>5401</v>
      </c>
      <c r="AY10" s="17">
        <v>0</v>
      </c>
      <c r="AZ10" s="16" t="s">
        <v>5401</v>
      </c>
      <c r="BA10" s="17">
        <v>2438</v>
      </c>
      <c r="BB10" s="16" t="s">
        <v>5401</v>
      </c>
      <c r="BC10" s="17">
        <v>10284</v>
      </c>
      <c r="BD10" s="16" t="s">
        <v>5401</v>
      </c>
      <c r="BE10" s="17">
        <v>33437</v>
      </c>
      <c r="BF10" s="16" t="s">
        <v>5401</v>
      </c>
      <c r="BG10" s="17">
        <v>26085</v>
      </c>
      <c r="BH10" s="16" t="s">
        <v>5401</v>
      </c>
      <c r="BI10" s="17">
        <v>51819</v>
      </c>
      <c r="BJ10" s="16" t="s">
        <v>4261</v>
      </c>
      <c r="BK10" s="20">
        <v>0.73310059999999999</v>
      </c>
      <c r="BL10" s="16" t="s">
        <v>5402</v>
      </c>
      <c r="BM10" s="17">
        <v>0</v>
      </c>
      <c r="BN10" s="16" t="s">
        <v>5402</v>
      </c>
      <c r="BO10" s="17">
        <v>2482</v>
      </c>
      <c r="BP10" s="16" t="s">
        <v>5402</v>
      </c>
      <c r="BQ10" s="17">
        <v>9996</v>
      </c>
      <c r="BR10" s="16" t="s">
        <v>5402</v>
      </c>
      <c r="BS10" s="17">
        <v>28798</v>
      </c>
      <c r="BT10" s="16" t="s">
        <v>5402</v>
      </c>
      <c r="BU10" s="17">
        <v>27433</v>
      </c>
      <c r="BV10" s="16" t="s">
        <v>5402</v>
      </c>
      <c r="BW10" s="17">
        <v>52780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4786</v>
      </c>
      <c r="CB10" s="16" t="s">
        <v>5420</v>
      </c>
      <c r="CC10" s="17">
        <f>SUM(PRODUCT(A3L203C2,A3L203C5))/A3L203C1</f>
        <v>18389</v>
      </c>
      <c r="CD10" s="16" t="s">
        <v>5421</v>
      </c>
      <c r="CE10" s="17">
        <f>SUM(PRODUCT(A3L203C2,A3L203C6))/A3L203C1</f>
        <v>38386</v>
      </c>
      <c r="CF10" s="16" t="s">
        <v>5422</v>
      </c>
      <c r="CG10" s="17">
        <f>SUM(PRODUCT(A3L203C2,A3L203C7))/A3L203C1</f>
        <v>20302</v>
      </c>
      <c r="CH10" s="16" t="s">
        <v>5423</v>
      </c>
      <c r="CI10" s="17">
        <f>SUM(PRODUCT(A3L203C2,A3L203C8))/A3L203C1</f>
        <v>41507</v>
      </c>
      <c r="CJ10" s="16" t="s">
        <v>5417</v>
      </c>
      <c r="CK10" s="17">
        <f>(A3L203C40-A3L203C37)+(A3L203C41-A3L203C38)+(A3L203C42-A3L203C39)</f>
        <v>77020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152</v>
      </c>
      <c r="L11" s="16" t="s">
        <v>5398</v>
      </c>
      <c r="M11" s="17">
        <v>872</v>
      </c>
      <c r="N11" s="16" t="s">
        <v>5398</v>
      </c>
      <c r="O11" s="17">
        <v>6988</v>
      </c>
      <c r="P11" s="16" t="s">
        <v>5398</v>
      </c>
      <c r="Q11" s="17">
        <v>892</v>
      </c>
      <c r="R11" s="16" t="s">
        <v>5398</v>
      </c>
      <c r="S11" s="17">
        <v>2286</v>
      </c>
      <c r="T11" s="16" t="s">
        <v>4255</v>
      </c>
      <c r="U11" s="20">
        <v>0.91885439999999996</v>
      </c>
      <c r="V11" s="16" t="s">
        <v>5399</v>
      </c>
      <c r="W11" s="17">
        <v>0</v>
      </c>
      <c r="X11" s="16" t="s">
        <v>5399</v>
      </c>
      <c r="Y11" s="17">
        <v>145</v>
      </c>
      <c r="Z11" s="16" t="s">
        <v>5399</v>
      </c>
      <c r="AA11" s="17">
        <v>983</v>
      </c>
      <c r="AB11" s="16" t="s">
        <v>5399</v>
      </c>
      <c r="AC11" s="17">
        <v>8321</v>
      </c>
      <c r="AD11" s="16" t="s">
        <v>5399</v>
      </c>
      <c r="AE11" s="17">
        <v>1337</v>
      </c>
      <c r="AF11" s="16" t="s">
        <v>5399</v>
      </c>
      <c r="AG11" s="17">
        <v>3458</v>
      </c>
      <c r="AH11" s="16" t="s">
        <v>4257</v>
      </c>
      <c r="AI11" s="20">
        <v>0.74360219999999999</v>
      </c>
      <c r="AJ11" s="16" t="s">
        <v>5400</v>
      </c>
      <c r="AK11" s="17">
        <v>0</v>
      </c>
      <c r="AL11" s="16" t="s">
        <v>5400</v>
      </c>
      <c r="AM11" s="17">
        <v>131</v>
      </c>
      <c r="AN11" s="16" t="s">
        <v>5400</v>
      </c>
      <c r="AO11" s="17">
        <v>1056</v>
      </c>
      <c r="AP11" s="16" t="s">
        <v>5400</v>
      </c>
      <c r="AQ11" s="17">
        <v>9159</v>
      </c>
      <c r="AR11" s="16" t="s">
        <v>5400</v>
      </c>
      <c r="AS11" s="17">
        <v>2019</v>
      </c>
      <c r="AT11" s="16" t="s">
        <v>5400</v>
      </c>
      <c r="AU11" s="17">
        <v>5239</v>
      </c>
      <c r="AV11" s="16" t="s">
        <v>4259</v>
      </c>
      <c r="AW11" s="20">
        <v>0.7468477</v>
      </c>
      <c r="AX11" s="16" t="s">
        <v>5401</v>
      </c>
      <c r="AY11" s="17">
        <v>0</v>
      </c>
      <c r="AZ11" s="16" t="s">
        <v>5401</v>
      </c>
      <c r="BA11" s="17">
        <v>161</v>
      </c>
      <c r="BB11" s="16" t="s">
        <v>5401</v>
      </c>
      <c r="BC11" s="17">
        <v>1731</v>
      </c>
      <c r="BD11" s="16" t="s">
        <v>5401</v>
      </c>
      <c r="BE11" s="17">
        <v>9545</v>
      </c>
      <c r="BF11" s="16" t="s">
        <v>5401</v>
      </c>
      <c r="BG11" s="17">
        <v>2416</v>
      </c>
      <c r="BH11" s="16" t="s">
        <v>5401</v>
      </c>
      <c r="BI11" s="17">
        <v>5091</v>
      </c>
      <c r="BJ11" s="16" t="s">
        <v>4261</v>
      </c>
      <c r="BK11" s="20">
        <v>0.73310059999999999</v>
      </c>
      <c r="BL11" s="16" t="s">
        <v>5402</v>
      </c>
      <c r="BM11" s="17">
        <v>0</v>
      </c>
      <c r="BN11" s="16" t="s">
        <v>5402</v>
      </c>
      <c r="BO11" s="17">
        <v>125</v>
      </c>
      <c r="BP11" s="16" t="s">
        <v>5402</v>
      </c>
      <c r="BQ11" s="17">
        <v>1257</v>
      </c>
      <c r="BR11" s="16" t="s">
        <v>5402</v>
      </c>
      <c r="BS11" s="17">
        <v>6361</v>
      </c>
      <c r="BT11" s="16" t="s">
        <v>5402</v>
      </c>
      <c r="BU11" s="17">
        <v>1491</v>
      </c>
      <c r="BV11" s="16" t="s">
        <v>5402</v>
      </c>
      <c r="BW11" s="17">
        <v>3122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152</v>
      </c>
      <c r="CB11" s="16" t="s">
        <v>5427</v>
      </c>
      <c r="CC11" s="17">
        <f>SUM(PRODUCT(A3L204C2,A3L204C5))/A3L204C1</f>
        <v>872</v>
      </c>
      <c r="CD11" s="16" t="s">
        <v>5428</v>
      </c>
      <c r="CE11" s="17">
        <f>SUM(PRODUCT(A3L204C2,A3L204C6))/A3L204C1</f>
        <v>6988</v>
      </c>
      <c r="CF11" s="16" t="s">
        <v>5429</v>
      </c>
      <c r="CG11" s="17">
        <f>SUM(PRODUCT(A3L204C2,A3L204C7))/A3L204C1</f>
        <v>892</v>
      </c>
      <c r="CH11" s="16" t="s">
        <v>5430</v>
      </c>
      <c r="CI11" s="17">
        <f>SUM(PRODUCT(A3L204C2,A3L204C8))/A3L204C1</f>
        <v>2286</v>
      </c>
      <c r="CJ11" s="16" t="s">
        <v>5424</v>
      </c>
      <c r="CK11" s="17">
        <f>(A3L204C40-A3L204C37)+(A3L204C41-A3L204C38)+(A3L204C42-A3L204C39)</f>
        <v>9142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733</v>
      </c>
      <c r="L12" s="16" t="s">
        <v>5398</v>
      </c>
      <c r="M12" s="17">
        <v>4749</v>
      </c>
      <c r="N12" s="16" t="s">
        <v>5398</v>
      </c>
      <c r="O12" s="17">
        <v>0</v>
      </c>
      <c r="P12" s="16" t="s">
        <v>5398</v>
      </c>
      <c r="Q12" s="17">
        <v>5642</v>
      </c>
      <c r="R12" s="16" t="s">
        <v>5398</v>
      </c>
      <c r="S12" s="17">
        <v>11683</v>
      </c>
      <c r="T12" s="16" t="s">
        <v>4255</v>
      </c>
      <c r="U12" s="20">
        <v>0.91885439999999996</v>
      </c>
      <c r="V12" s="16" t="s">
        <v>5399</v>
      </c>
      <c r="W12" s="17">
        <v>0</v>
      </c>
      <c r="X12" s="16" t="s">
        <v>5399</v>
      </c>
      <c r="Y12" s="17">
        <v>816</v>
      </c>
      <c r="Z12" s="16" t="s">
        <v>5399</v>
      </c>
      <c r="AA12" s="17">
        <v>5545</v>
      </c>
      <c r="AB12" s="16" t="s">
        <v>5399</v>
      </c>
      <c r="AC12" s="17">
        <v>0</v>
      </c>
      <c r="AD12" s="16" t="s">
        <v>5399</v>
      </c>
      <c r="AE12" s="17">
        <v>5880</v>
      </c>
      <c r="AF12" s="16" t="s">
        <v>5399</v>
      </c>
      <c r="AG12" s="17">
        <v>12717</v>
      </c>
      <c r="AH12" s="16" t="s">
        <v>4257</v>
      </c>
      <c r="AI12" s="20">
        <v>0.74360219999999999</v>
      </c>
      <c r="AJ12" s="16" t="s">
        <v>5400</v>
      </c>
      <c r="AK12" s="17">
        <v>0</v>
      </c>
      <c r="AL12" s="16" t="s">
        <v>5400</v>
      </c>
      <c r="AM12" s="17">
        <v>1119</v>
      </c>
      <c r="AN12" s="16" t="s">
        <v>5400</v>
      </c>
      <c r="AO12" s="17">
        <v>7161</v>
      </c>
      <c r="AP12" s="16" t="s">
        <v>5400</v>
      </c>
      <c r="AQ12" s="17">
        <v>0</v>
      </c>
      <c r="AR12" s="16" t="s">
        <v>5400</v>
      </c>
      <c r="AS12" s="17">
        <v>6912</v>
      </c>
      <c r="AT12" s="16" t="s">
        <v>5400</v>
      </c>
      <c r="AU12" s="17">
        <v>14981</v>
      </c>
      <c r="AV12" s="16" t="s">
        <v>4259</v>
      </c>
      <c r="AW12" s="20">
        <v>0.7468477</v>
      </c>
      <c r="AX12" s="16" t="s">
        <v>5401</v>
      </c>
      <c r="AY12" s="17">
        <v>0</v>
      </c>
      <c r="AZ12" s="16" t="s">
        <v>5401</v>
      </c>
      <c r="BA12" s="17">
        <v>1031</v>
      </c>
      <c r="BB12" s="16" t="s">
        <v>5401</v>
      </c>
      <c r="BC12" s="17">
        <v>5601</v>
      </c>
      <c r="BD12" s="16" t="s">
        <v>5401</v>
      </c>
      <c r="BE12" s="17">
        <v>1</v>
      </c>
      <c r="BF12" s="16" t="s">
        <v>5401</v>
      </c>
      <c r="BG12" s="17">
        <v>7366</v>
      </c>
      <c r="BH12" s="16" t="s">
        <v>5401</v>
      </c>
      <c r="BI12" s="17">
        <v>14715</v>
      </c>
      <c r="BJ12" s="16" t="s">
        <v>4261</v>
      </c>
      <c r="BK12" s="20">
        <v>0.73310059999999999</v>
      </c>
      <c r="BL12" s="16" t="s">
        <v>5402</v>
      </c>
      <c r="BM12" s="17">
        <v>0</v>
      </c>
      <c r="BN12" s="16" t="s">
        <v>5402</v>
      </c>
      <c r="BO12" s="17">
        <v>1360</v>
      </c>
      <c r="BP12" s="16" t="s">
        <v>5402</v>
      </c>
      <c r="BQ12" s="17">
        <v>7051</v>
      </c>
      <c r="BR12" s="16" t="s">
        <v>5402</v>
      </c>
      <c r="BS12" s="17">
        <v>0</v>
      </c>
      <c r="BT12" s="16" t="s">
        <v>5402</v>
      </c>
      <c r="BU12" s="17">
        <v>8834</v>
      </c>
      <c r="BV12" s="16" t="s">
        <v>5402</v>
      </c>
      <c r="BW12" s="17">
        <v>17483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733</v>
      </c>
      <c r="CB12" s="16" t="s">
        <v>5434</v>
      </c>
      <c r="CC12" s="17">
        <f>SUM(PRODUCT(A3L205C2,A3L205C5))/A3L205C1</f>
        <v>4749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5642</v>
      </c>
      <c r="CH12" s="16" t="s">
        <v>5437</v>
      </c>
      <c r="CI12" s="17">
        <f>SUM(PRODUCT(A3L205C2,A3L205C8))/A3L205C1</f>
        <v>11683</v>
      </c>
      <c r="CJ12" s="16" t="s">
        <v>5431</v>
      </c>
      <c r="CK12" s="17">
        <f>(A3L205C40-A3L205C37)+(A3L205C41-A3L205C38)+(A3L205C42-A3L205C39)</f>
        <v>11843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6071</v>
      </c>
      <c r="L13" s="16" t="s">
        <v>5398</v>
      </c>
      <c r="M13" s="17">
        <v>19307</v>
      </c>
      <c r="N13" s="16" t="s">
        <v>5398</v>
      </c>
      <c r="O13" s="17">
        <v>73592</v>
      </c>
      <c r="P13" s="16" t="s">
        <v>5398</v>
      </c>
      <c r="Q13" s="17">
        <v>7563</v>
      </c>
      <c r="R13" s="16" t="s">
        <v>5398</v>
      </c>
      <c r="S13" s="17">
        <v>18034</v>
      </c>
      <c r="T13" s="16" t="s">
        <v>4255</v>
      </c>
      <c r="U13" s="20">
        <v>0.91885439999999996</v>
      </c>
      <c r="V13" s="16" t="s">
        <v>5399</v>
      </c>
      <c r="W13" s="17">
        <v>0</v>
      </c>
      <c r="X13" s="16" t="s">
        <v>5399</v>
      </c>
      <c r="Y13" s="17">
        <v>5724</v>
      </c>
      <c r="Z13" s="16" t="s">
        <v>5399</v>
      </c>
      <c r="AA13" s="17">
        <v>23214</v>
      </c>
      <c r="AB13" s="16" t="s">
        <v>5399</v>
      </c>
      <c r="AC13" s="17">
        <v>73242</v>
      </c>
      <c r="AD13" s="16" t="s">
        <v>5399</v>
      </c>
      <c r="AE13" s="17">
        <v>8790</v>
      </c>
      <c r="AF13" s="16" t="s">
        <v>5399</v>
      </c>
      <c r="AG13" s="17">
        <v>22724</v>
      </c>
      <c r="AH13" s="16" t="s">
        <v>4257</v>
      </c>
      <c r="AI13" s="20">
        <v>0.74360219999999999</v>
      </c>
      <c r="AJ13" s="16" t="s">
        <v>5400</v>
      </c>
      <c r="AK13" s="17">
        <v>0</v>
      </c>
      <c r="AL13" s="16" t="s">
        <v>5400</v>
      </c>
      <c r="AM13" s="17">
        <v>6716</v>
      </c>
      <c r="AN13" s="16" t="s">
        <v>5400</v>
      </c>
      <c r="AO13" s="17">
        <v>25391</v>
      </c>
      <c r="AP13" s="16" t="s">
        <v>5400</v>
      </c>
      <c r="AQ13" s="17">
        <v>73153</v>
      </c>
      <c r="AR13" s="16" t="s">
        <v>5400</v>
      </c>
      <c r="AS13" s="17">
        <v>11044</v>
      </c>
      <c r="AT13" s="16" t="s">
        <v>5400</v>
      </c>
      <c r="AU13" s="17">
        <v>27003</v>
      </c>
      <c r="AV13" s="16" t="s">
        <v>4259</v>
      </c>
      <c r="AW13" s="20">
        <v>0.7468477</v>
      </c>
      <c r="AX13" s="16" t="s">
        <v>5401</v>
      </c>
      <c r="AY13" s="17">
        <v>0</v>
      </c>
      <c r="AZ13" s="16" t="s">
        <v>5401</v>
      </c>
      <c r="BA13" s="17">
        <v>5164</v>
      </c>
      <c r="BB13" s="16" t="s">
        <v>5401</v>
      </c>
      <c r="BC13" s="17">
        <v>23402</v>
      </c>
      <c r="BD13" s="16" t="s">
        <v>5401</v>
      </c>
      <c r="BE13" s="17">
        <v>74453</v>
      </c>
      <c r="BF13" s="16" t="s">
        <v>5401</v>
      </c>
      <c r="BG13" s="17">
        <v>10455</v>
      </c>
      <c r="BH13" s="16" t="s">
        <v>5401</v>
      </c>
      <c r="BI13" s="17">
        <v>24690</v>
      </c>
      <c r="BJ13" s="16" t="s">
        <v>4261</v>
      </c>
      <c r="BK13" s="20">
        <v>0.73310059999999999</v>
      </c>
      <c r="BL13" s="16" t="s">
        <v>5402</v>
      </c>
      <c r="BM13" s="17">
        <v>0</v>
      </c>
      <c r="BN13" s="16" t="s">
        <v>5402</v>
      </c>
      <c r="BO13" s="17">
        <v>6295</v>
      </c>
      <c r="BP13" s="16" t="s">
        <v>5402</v>
      </c>
      <c r="BQ13" s="17">
        <v>25188</v>
      </c>
      <c r="BR13" s="16" t="s">
        <v>5402</v>
      </c>
      <c r="BS13" s="17">
        <v>71636</v>
      </c>
      <c r="BT13" s="16" t="s">
        <v>5402</v>
      </c>
      <c r="BU13" s="17">
        <v>12004</v>
      </c>
      <c r="BV13" s="16" t="s">
        <v>5402</v>
      </c>
      <c r="BW13" s="17">
        <v>27245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6071</v>
      </c>
      <c r="CB13" s="16" t="s">
        <v>5441</v>
      </c>
      <c r="CC13" s="17">
        <f>SUM(PRODUCT(A3L206C2,A3L206C5))/A3L206C1</f>
        <v>19307</v>
      </c>
      <c r="CD13" s="16" t="s">
        <v>5442</v>
      </c>
      <c r="CE13" s="17">
        <f>SUM(PRODUCT(A3L206C2,A3L206C6))/A3L206C1</f>
        <v>73592</v>
      </c>
      <c r="CF13" s="16" t="s">
        <v>5443</v>
      </c>
      <c r="CG13" s="17">
        <f>SUM(PRODUCT(A3L206C2,A3L206C7))/A3L206C1</f>
        <v>7563</v>
      </c>
      <c r="CH13" s="16" t="s">
        <v>5444</v>
      </c>
      <c r="CI13" s="17">
        <f>SUM(PRODUCT(A3L206C2,A3L206C8))/A3L206C1</f>
        <v>18034</v>
      </c>
      <c r="CJ13" s="16" t="s">
        <v>5438</v>
      </c>
      <c r="CK13" s="17">
        <f>(A3L206C40-A3L206C37)+(A3L206C41-A3L206C38)+(A3L206C42-A3L206C39)</f>
        <v>73811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365</v>
      </c>
      <c r="L14" s="16" t="s">
        <v>5398</v>
      </c>
      <c r="M14" s="17">
        <v>2187</v>
      </c>
      <c r="N14" s="16" t="s">
        <v>5398</v>
      </c>
      <c r="O14" s="17">
        <v>0</v>
      </c>
      <c r="P14" s="16" t="s">
        <v>5398</v>
      </c>
      <c r="Q14" s="17">
        <v>217</v>
      </c>
      <c r="R14" s="16" t="s">
        <v>5398</v>
      </c>
      <c r="S14" s="17">
        <v>480</v>
      </c>
      <c r="T14" s="16" t="s">
        <v>4255</v>
      </c>
      <c r="U14" s="20">
        <v>0.91885439999999996</v>
      </c>
      <c r="V14" s="16" t="s">
        <v>5399</v>
      </c>
      <c r="W14" s="17">
        <v>0</v>
      </c>
      <c r="X14" s="16" t="s">
        <v>5399</v>
      </c>
      <c r="Y14" s="17">
        <v>358</v>
      </c>
      <c r="Z14" s="16" t="s">
        <v>5399</v>
      </c>
      <c r="AA14" s="17">
        <v>2929</v>
      </c>
      <c r="AB14" s="16" t="s">
        <v>5399</v>
      </c>
      <c r="AC14" s="17">
        <v>0</v>
      </c>
      <c r="AD14" s="16" t="s">
        <v>5399</v>
      </c>
      <c r="AE14" s="17">
        <v>232</v>
      </c>
      <c r="AF14" s="16" t="s">
        <v>5399</v>
      </c>
      <c r="AG14" s="17">
        <v>486</v>
      </c>
      <c r="AH14" s="16" t="s">
        <v>4257</v>
      </c>
      <c r="AI14" s="20">
        <v>0.74360219999999999</v>
      </c>
      <c r="AJ14" s="16" t="s">
        <v>5400</v>
      </c>
      <c r="AK14" s="17">
        <v>0</v>
      </c>
      <c r="AL14" s="16" t="s">
        <v>5400</v>
      </c>
      <c r="AM14" s="17">
        <v>469</v>
      </c>
      <c r="AN14" s="16" t="s">
        <v>5400</v>
      </c>
      <c r="AO14" s="17">
        <v>4104</v>
      </c>
      <c r="AP14" s="16" t="s">
        <v>5400</v>
      </c>
      <c r="AQ14" s="17">
        <v>0</v>
      </c>
      <c r="AR14" s="16" t="s">
        <v>5400</v>
      </c>
      <c r="AS14" s="17">
        <v>286</v>
      </c>
      <c r="AT14" s="16" t="s">
        <v>5400</v>
      </c>
      <c r="AU14" s="17">
        <v>745</v>
      </c>
      <c r="AV14" s="16" t="s">
        <v>4259</v>
      </c>
      <c r="AW14" s="20">
        <v>0.7468477</v>
      </c>
      <c r="AX14" s="16" t="s">
        <v>5401</v>
      </c>
      <c r="AY14" s="17">
        <v>0</v>
      </c>
      <c r="AZ14" s="16" t="s">
        <v>5401</v>
      </c>
      <c r="BA14" s="17">
        <v>526</v>
      </c>
      <c r="BB14" s="16" t="s">
        <v>5401</v>
      </c>
      <c r="BC14" s="17">
        <v>4932</v>
      </c>
      <c r="BD14" s="16" t="s">
        <v>5401</v>
      </c>
      <c r="BE14" s="17">
        <v>0</v>
      </c>
      <c r="BF14" s="16" t="s">
        <v>5401</v>
      </c>
      <c r="BG14" s="17">
        <v>179</v>
      </c>
      <c r="BH14" s="16" t="s">
        <v>5401</v>
      </c>
      <c r="BI14" s="17">
        <v>634</v>
      </c>
      <c r="BJ14" s="16" t="s">
        <v>4261</v>
      </c>
      <c r="BK14" s="20">
        <v>0.73310059999999999</v>
      </c>
      <c r="BL14" s="16" t="s">
        <v>5402</v>
      </c>
      <c r="BM14" s="17">
        <v>0</v>
      </c>
      <c r="BN14" s="16" t="s">
        <v>5402</v>
      </c>
      <c r="BO14" s="17">
        <v>380</v>
      </c>
      <c r="BP14" s="16" t="s">
        <v>5402</v>
      </c>
      <c r="BQ14" s="17">
        <v>4011</v>
      </c>
      <c r="BR14" s="16" t="s">
        <v>5402</v>
      </c>
      <c r="BS14" s="17">
        <v>10</v>
      </c>
      <c r="BT14" s="16" t="s">
        <v>5402</v>
      </c>
      <c r="BU14" s="17">
        <v>149</v>
      </c>
      <c r="BV14" s="16" t="s">
        <v>5402</v>
      </c>
      <c r="BW14" s="17">
        <v>352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365</v>
      </c>
      <c r="CB14" s="16" t="s">
        <v>5448</v>
      </c>
      <c r="CC14" s="17">
        <f>SUM(PRODUCT(A3L207C2,A3L207C5))/A3L207C1</f>
        <v>2187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217</v>
      </c>
      <c r="CH14" s="16" t="s">
        <v>5451</v>
      </c>
      <c r="CI14" s="17">
        <f>SUM(PRODUCT(A3L207C2,A3L207C8))/A3L207C1</f>
        <v>480</v>
      </c>
      <c r="CJ14" s="16" t="s">
        <v>5445</v>
      </c>
      <c r="CK14" s="17">
        <f>(A3L207C40-A3L207C37)+(A3L207C41-A3L207C38)+(A3L207C42-A3L207C39)</f>
        <v>-1855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174</v>
      </c>
      <c r="L15" s="16" t="s">
        <v>5398</v>
      </c>
      <c r="M15" s="17">
        <v>989</v>
      </c>
      <c r="N15" s="16" t="s">
        <v>5398</v>
      </c>
      <c r="O15" s="17">
        <v>-3</v>
      </c>
      <c r="P15" s="16" t="s">
        <v>5398</v>
      </c>
      <c r="Q15" s="17">
        <v>25</v>
      </c>
      <c r="R15" s="16" t="s">
        <v>5398</v>
      </c>
      <c r="S15" s="17">
        <v>56</v>
      </c>
      <c r="T15" s="16" t="s">
        <v>4255</v>
      </c>
      <c r="U15" s="20">
        <v>0.91885439999999996</v>
      </c>
      <c r="V15" s="16" t="s">
        <v>5399</v>
      </c>
      <c r="W15" s="17">
        <v>0</v>
      </c>
      <c r="X15" s="16" t="s">
        <v>5399</v>
      </c>
      <c r="Y15" s="17">
        <v>116</v>
      </c>
      <c r="Z15" s="16" t="s">
        <v>5399</v>
      </c>
      <c r="AA15" s="17">
        <v>665</v>
      </c>
      <c r="AB15" s="16" t="s">
        <v>5399</v>
      </c>
      <c r="AC15" s="17">
        <v>0</v>
      </c>
      <c r="AD15" s="16" t="s">
        <v>5399</v>
      </c>
      <c r="AE15" s="17">
        <v>37</v>
      </c>
      <c r="AF15" s="16" t="s">
        <v>5399</v>
      </c>
      <c r="AG15" s="17">
        <v>121</v>
      </c>
      <c r="AH15" s="16" t="s">
        <v>4257</v>
      </c>
      <c r="AI15" s="20">
        <v>0.74360219999999999</v>
      </c>
      <c r="AJ15" s="16" t="s">
        <v>5400</v>
      </c>
      <c r="AK15" s="17">
        <v>0</v>
      </c>
      <c r="AL15" s="16" t="s">
        <v>5400</v>
      </c>
      <c r="AM15" s="17">
        <v>48</v>
      </c>
      <c r="AN15" s="16" t="s">
        <v>5400</v>
      </c>
      <c r="AO15" s="17">
        <v>701</v>
      </c>
      <c r="AP15" s="16" t="s">
        <v>5400</v>
      </c>
      <c r="AQ15" s="17">
        <v>0</v>
      </c>
      <c r="AR15" s="16" t="s">
        <v>5400</v>
      </c>
      <c r="AS15" s="17">
        <v>44</v>
      </c>
      <c r="AT15" s="16" t="s">
        <v>5400</v>
      </c>
      <c r="AU15" s="17">
        <v>102</v>
      </c>
      <c r="AV15" s="16" t="s">
        <v>4259</v>
      </c>
      <c r="AW15" s="20">
        <v>0.7468477</v>
      </c>
      <c r="AX15" s="16" t="s">
        <v>5401</v>
      </c>
      <c r="AY15" s="17">
        <v>0</v>
      </c>
      <c r="AZ15" s="16" t="s">
        <v>5401</v>
      </c>
      <c r="BA15" s="17">
        <v>86</v>
      </c>
      <c r="BB15" s="16" t="s">
        <v>5401</v>
      </c>
      <c r="BC15" s="17">
        <v>629</v>
      </c>
      <c r="BD15" s="16" t="s">
        <v>5401</v>
      </c>
      <c r="BE15" s="17">
        <v>1</v>
      </c>
      <c r="BF15" s="16" t="s">
        <v>5401</v>
      </c>
      <c r="BG15" s="17">
        <v>102</v>
      </c>
      <c r="BH15" s="16" t="s">
        <v>5401</v>
      </c>
      <c r="BI15" s="17">
        <v>127</v>
      </c>
      <c r="BJ15" s="16" t="s">
        <v>4261</v>
      </c>
      <c r="BK15" s="20">
        <v>0.73310059999999999</v>
      </c>
      <c r="BL15" s="16" t="s">
        <v>5402</v>
      </c>
      <c r="BM15" s="17">
        <v>0</v>
      </c>
      <c r="BN15" s="16" t="s">
        <v>5402</v>
      </c>
      <c r="BO15" s="17">
        <v>10</v>
      </c>
      <c r="BP15" s="16" t="s">
        <v>5402</v>
      </c>
      <c r="BQ15" s="17">
        <v>668</v>
      </c>
      <c r="BR15" s="16" t="s">
        <v>5402</v>
      </c>
      <c r="BS15" s="17">
        <v>45</v>
      </c>
      <c r="BT15" s="16" t="s">
        <v>5402</v>
      </c>
      <c r="BU15" s="17">
        <v>166</v>
      </c>
      <c r="BV15" s="16" t="s">
        <v>5402</v>
      </c>
      <c r="BW15" s="17">
        <v>177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174</v>
      </c>
      <c r="CB15" s="16" t="s">
        <v>5455</v>
      </c>
      <c r="CC15" s="17">
        <f>SUM(PRODUCT(A3L208C2,A3L208C5))/A3L208C1</f>
        <v>989</v>
      </c>
      <c r="CD15" s="16" t="s">
        <v>5456</v>
      </c>
      <c r="CE15" s="17">
        <f>SUM(PRODUCT(A3L208C2,A3L208C6))/A3L208C1</f>
        <v>-3</v>
      </c>
      <c r="CF15" s="16" t="s">
        <v>5457</v>
      </c>
      <c r="CG15" s="17">
        <f>SUM(PRODUCT(A3L208C2,A3L208C7))/A3L208C1</f>
        <v>25</v>
      </c>
      <c r="CH15" s="16" t="s">
        <v>5458</v>
      </c>
      <c r="CI15" s="17">
        <f>SUM(PRODUCT(A3L208C2,A3L208C8))/A3L208C1</f>
        <v>56</v>
      </c>
      <c r="CJ15" s="16" t="s">
        <v>5452</v>
      </c>
      <c r="CK15" s="17">
        <f>(A3L208C40-A3L208C37)+(A3L208C41-A3L208C38)+(A3L208C42-A3L208C39)</f>
        <v>-1085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4024</v>
      </c>
      <c r="L16" s="16" t="s">
        <v>5398</v>
      </c>
      <c r="M16" s="17">
        <v>12105</v>
      </c>
      <c r="N16" s="16" t="s">
        <v>5398</v>
      </c>
      <c r="O16" s="17">
        <v>20</v>
      </c>
      <c r="P16" s="16" t="s">
        <v>5398</v>
      </c>
      <c r="Q16" s="17">
        <v>2</v>
      </c>
      <c r="R16" s="16" t="s">
        <v>5398</v>
      </c>
      <c r="S16" s="17">
        <v>119</v>
      </c>
      <c r="T16" s="16" t="s">
        <v>4255</v>
      </c>
      <c r="U16" s="20">
        <v>0.91885439999999996</v>
      </c>
      <c r="V16" s="16" t="s">
        <v>5399</v>
      </c>
      <c r="W16" s="17">
        <v>0</v>
      </c>
      <c r="X16" s="16" t="s">
        <v>5399</v>
      </c>
      <c r="Y16" s="17">
        <v>5501</v>
      </c>
      <c r="Z16" s="16" t="s">
        <v>5399</v>
      </c>
      <c r="AA16" s="17">
        <v>15491</v>
      </c>
      <c r="AB16" s="16" t="s">
        <v>5399</v>
      </c>
      <c r="AC16" s="17">
        <v>18</v>
      </c>
      <c r="AD16" s="16" t="s">
        <v>5399</v>
      </c>
      <c r="AE16" s="17">
        <v>12</v>
      </c>
      <c r="AF16" s="16" t="s">
        <v>5399</v>
      </c>
      <c r="AG16" s="17">
        <v>382</v>
      </c>
      <c r="AH16" s="16" t="s">
        <v>4257</v>
      </c>
      <c r="AI16" s="20">
        <v>0.74360219999999999</v>
      </c>
      <c r="AJ16" s="16" t="s">
        <v>5400</v>
      </c>
      <c r="AK16" s="17">
        <v>0</v>
      </c>
      <c r="AL16" s="16" t="s">
        <v>5400</v>
      </c>
      <c r="AM16" s="17">
        <v>6035</v>
      </c>
      <c r="AN16" s="16" t="s">
        <v>5400</v>
      </c>
      <c r="AO16" s="17">
        <v>15237</v>
      </c>
      <c r="AP16" s="16" t="s">
        <v>5400</v>
      </c>
      <c r="AQ16" s="17">
        <v>54</v>
      </c>
      <c r="AR16" s="16" t="s">
        <v>5400</v>
      </c>
      <c r="AS16" s="17">
        <v>19</v>
      </c>
      <c r="AT16" s="16" t="s">
        <v>5400</v>
      </c>
      <c r="AU16" s="17">
        <v>247</v>
      </c>
      <c r="AV16" s="16" t="s">
        <v>4259</v>
      </c>
      <c r="AW16" s="20">
        <v>0.7468477</v>
      </c>
      <c r="AX16" s="16" t="s">
        <v>5401</v>
      </c>
      <c r="AY16" s="17">
        <v>0</v>
      </c>
      <c r="AZ16" s="16" t="s">
        <v>5401</v>
      </c>
      <c r="BA16" s="17">
        <v>5788</v>
      </c>
      <c r="BB16" s="16" t="s">
        <v>5401</v>
      </c>
      <c r="BC16" s="17">
        <v>13326</v>
      </c>
      <c r="BD16" s="16" t="s">
        <v>5401</v>
      </c>
      <c r="BE16" s="17">
        <v>15</v>
      </c>
      <c r="BF16" s="16" t="s">
        <v>5401</v>
      </c>
      <c r="BG16" s="17">
        <v>17</v>
      </c>
      <c r="BH16" s="16" t="s">
        <v>5401</v>
      </c>
      <c r="BI16" s="17">
        <v>201</v>
      </c>
      <c r="BJ16" s="16" t="s">
        <v>4261</v>
      </c>
      <c r="BK16" s="20">
        <v>0.73310059999999999</v>
      </c>
      <c r="BL16" s="16" t="s">
        <v>5402</v>
      </c>
      <c r="BM16" s="17">
        <v>0</v>
      </c>
      <c r="BN16" s="16" t="s">
        <v>5402</v>
      </c>
      <c r="BO16" s="17">
        <v>5389</v>
      </c>
      <c r="BP16" s="16" t="s">
        <v>5402</v>
      </c>
      <c r="BQ16" s="17">
        <v>12361</v>
      </c>
      <c r="BR16" s="16" t="s">
        <v>5402</v>
      </c>
      <c r="BS16" s="17">
        <v>35</v>
      </c>
      <c r="BT16" s="16" t="s">
        <v>5402</v>
      </c>
      <c r="BU16" s="17">
        <v>14</v>
      </c>
      <c r="BV16" s="16" t="s">
        <v>5402</v>
      </c>
      <c r="BW16" s="17">
        <v>267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4024</v>
      </c>
      <c r="CB16" s="16" t="s">
        <v>5462</v>
      </c>
      <c r="CC16" s="17">
        <f>SUM(PRODUCT(A3L209C2,A3L209C5))/A3L209C1</f>
        <v>12105</v>
      </c>
      <c r="CD16" s="16" t="s">
        <v>5463</v>
      </c>
      <c r="CE16" s="17">
        <f>SUM(PRODUCT(A3L209C2,A3L209C6))/A3L209C1</f>
        <v>20</v>
      </c>
      <c r="CF16" s="16" t="s">
        <v>5464</v>
      </c>
      <c r="CG16" s="17">
        <f>SUM(PRODUCT(A3L209C2,A3L209C7))/A3L209C1</f>
        <v>2</v>
      </c>
      <c r="CH16" s="16" t="s">
        <v>5465</v>
      </c>
      <c r="CI16" s="17">
        <f>SUM(PRODUCT(A3L209C2,A3L209C8))/A3L209C1</f>
        <v>119</v>
      </c>
      <c r="CJ16" s="16" t="s">
        <v>5459</v>
      </c>
      <c r="CK16" s="17">
        <f>(A3L209C40-A3L209C37)+(A3L209C41-A3L209C38)+(A3L209C42-A3L209C39)</f>
        <v>-15988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506</v>
      </c>
      <c r="L17" s="16" t="s">
        <v>5398</v>
      </c>
      <c r="M17" s="17">
        <v>1919</v>
      </c>
      <c r="N17" s="16" t="s">
        <v>5398</v>
      </c>
      <c r="O17" s="17">
        <v>0</v>
      </c>
      <c r="P17" s="16" t="s">
        <v>5398</v>
      </c>
      <c r="Q17" s="17">
        <v>217</v>
      </c>
      <c r="R17" s="16" t="s">
        <v>5398</v>
      </c>
      <c r="S17" s="17">
        <v>417</v>
      </c>
      <c r="T17" s="16" t="s">
        <v>4255</v>
      </c>
      <c r="U17" s="20">
        <v>0.91885439999999996</v>
      </c>
      <c r="V17" s="16" t="s">
        <v>5399</v>
      </c>
      <c r="W17" s="17">
        <v>0</v>
      </c>
      <c r="X17" s="16" t="s">
        <v>5399</v>
      </c>
      <c r="Y17" s="17">
        <v>645</v>
      </c>
      <c r="Z17" s="16" t="s">
        <v>5399</v>
      </c>
      <c r="AA17" s="17">
        <v>2674</v>
      </c>
      <c r="AB17" s="16" t="s">
        <v>5399</v>
      </c>
      <c r="AC17" s="17">
        <v>0</v>
      </c>
      <c r="AD17" s="16" t="s">
        <v>5399</v>
      </c>
      <c r="AE17" s="17">
        <v>365</v>
      </c>
      <c r="AF17" s="16" t="s">
        <v>5399</v>
      </c>
      <c r="AG17" s="17">
        <v>681</v>
      </c>
      <c r="AH17" s="16" t="s">
        <v>4257</v>
      </c>
      <c r="AI17" s="20">
        <v>0.74360219999999999</v>
      </c>
      <c r="AJ17" s="16" t="s">
        <v>5400</v>
      </c>
      <c r="AK17" s="17">
        <v>0</v>
      </c>
      <c r="AL17" s="16" t="s">
        <v>5400</v>
      </c>
      <c r="AM17" s="17">
        <v>724</v>
      </c>
      <c r="AN17" s="16" t="s">
        <v>5400</v>
      </c>
      <c r="AO17" s="17">
        <v>3182</v>
      </c>
      <c r="AP17" s="16" t="s">
        <v>5400</v>
      </c>
      <c r="AQ17" s="17">
        <v>13</v>
      </c>
      <c r="AR17" s="16" t="s">
        <v>5400</v>
      </c>
      <c r="AS17" s="17">
        <v>440</v>
      </c>
      <c r="AT17" s="16" t="s">
        <v>5400</v>
      </c>
      <c r="AU17" s="17">
        <v>1030</v>
      </c>
      <c r="AV17" s="16" t="s">
        <v>4259</v>
      </c>
      <c r="AW17" s="20">
        <v>0.7468477</v>
      </c>
      <c r="AX17" s="16" t="s">
        <v>5401</v>
      </c>
      <c r="AY17" s="17">
        <v>0</v>
      </c>
      <c r="AZ17" s="16" t="s">
        <v>5401</v>
      </c>
      <c r="BA17" s="17">
        <v>628</v>
      </c>
      <c r="BB17" s="16" t="s">
        <v>5401</v>
      </c>
      <c r="BC17" s="17">
        <v>2670</v>
      </c>
      <c r="BD17" s="16" t="s">
        <v>5401</v>
      </c>
      <c r="BE17" s="17">
        <v>26</v>
      </c>
      <c r="BF17" s="16" t="s">
        <v>5401</v>
      </c>
      <c r="BG17" s="17">
        <v>563</v>
      </c>
      <c r="BH17" s="16" t="s">
        <v>5401</v>
      </c>
      <c r="BI17" s="17">
        <v>1186</v>
      </c>
      <c r="BJ17" s="16" t="s">
        <v>4261</v>
      </c>
      <c r="BK17" s="20">
        <v>0.73310059999999999</v>
      </c>
      <c r="BL17" s="16" t="s">
        <v>5402</v>
      </c>
      <c r="BM17" s="17">
        <v>0</v>
      </c>
      <c r="BN17" s="16" t="s">
        <v>5402</v>
      </c>
      <c r="BO17" s="17">
        <v>783</v>
      </c>
      <c r="BP17" s="16" t="s">
        <v>5402</v>
      </c>
      <c r="BQ17" s="17">
        <v>3352</v>
      </c>
      <c r="BR17" s="16" t="s">
        <v>5402</v>
      </c>
      <c r="BS17" s="17">
        <v>26</v>
      </c>
      <c r="BT17" s="16" t="s">
        <v>5402</v>
      </c>
      <c r="BU17" s="17">
        <v>748</v>
      </c>
      <c r="BV17" s="16" t="s">
        <v>5402</v>
      </c>
      <c r="BW17" s="17">
        <v>1364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506</v>
      </c>
      <c r="CB17" s="16" t="s">
        <v>5469</v>
      </c>
      <c r="CC17" s="17">
        <f>SUM(PRODUCT(A3L210C2,A3L210C5))/A3L210C1</f>
        <v>1919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217</v>
      </c>
      <c r="CH17" s="16" t="s">
        <v>5472</v>
      </c>
      <c r="CI17" s="17">
        <f>SUM(PRODUCT(A3L210C2,A3L210C8))/A3L210C1</f>
        <v>417</v>
      </c>
      <c r="CJ17" s="16" t="s">
        <v>5466</v>
      </c>
      <c r="CK17" s="17">
        <f>(A3L210C40-A3L210C37)+(A3L210C41-A3L210C38)+(A3L210C42-A3L210C39)</f>
        <v>-1791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176006</v>
      </c>
      <c r="P18" s="16" t="s">
        <v>5398</v>
      </c>
      <c r="Q18" s="17">
        <v>18162</v>
      </c>
      <c r="R18" s="16" t="s">
        <v>5398</v>
      </c>
      <c r="S18" s="17">
        <v>40145</v>
      </c>
      <c r="T18" s="16" t="s">
        <v>4255</v>
      </c>
      <c r="U18" s="20">
        <v>0.91885439999999996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176934</v>
      </c>
      <c r="AD18" s="16" t="s">
        <v>5399</v>
      </c>
      <c r="AE18" s="17">
        <v>20832</v>
      </c>
      <c r="AF18" s="16" t="s">
        <v>5399</v>
      </c>
      <c r="AG18" s="17">
        <v>46831</v>
      </c>
      <c r="AH18" s="16" t="s">
        <v>4257</v>
      </c>
      <c r="AI18" s="20">
        <v>0.74360219999999999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5</v>
      </c>
      <c r="AP18" s="16" t="s">
        <v>5400</v>
      </c>
      <c r="AQ18" s="17">
        <v>157279</v>
      </c>
      <c r="AR18" s="16" t="s">
        <v>5400</v>
      </c>
      <c r="AS18" s="17">
        <v>22734</v>
      </c>
      <c r="AT18" s="16" t="s">
        <v>5400</v>
      </c>
      <c r="AU18" s="17">
        <v>52327</v>
      </c>
      <c r="AV18" s="16" t="s">
        <v>4259</v>
      </c>
      <c r="AW18" s="20">
        <v>0.7468477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80</v>
      </c>
      <c r="BD18" s="16" t="s">
        <v>5401</v>
      </c>
      <c r="BE18" s="17">
        <v>139430</v>
      </c>
      <c r="BF18" s="16" t="s">
        <v>5401</v>
      </c>
      <c r="BG18" s="17">
        <v>22605</v>
      </c>
      <c r="BH18" s="16" t="s">
        <v>5401</v>
      </c>
      <c r="BI18" s="17">
        <v>50781</v>
      </c>
      <c r="BJ18" s="16" t="s">
        <v>4261</v>
      </c>
      <c r="BK18" s="20">
        <v>0.73310059999999999</v>
      </c>
      <c r="BL18" s="16" t="s">
        <v>5402</v>
      </c>
      <c r="BM18" s="17">
        <v>0</v>
      </c>
      <c r="BN18" s="16" t="s">
        <v>5402</v>
      </c>
      <c r="BO18" s="17">
        <v>102</v>
      </c>
      <c r="BP18" s="16" t="s">
        <v>5402</v>
      </c>
      <c r="BQ18" s="17">
        <v>408</v>
      </c>
      <c r="BR18" s="16" t="s">
        <v>5402</v>
      </c>
      <c r="BS18" s="17">
        <v>137376</v>
      </c>
      <c r="BT18" s="16" t="s">
        <v>5402</v>
      </c>
      <c r="BU18" s="17">
        <v>23080</v>
      </c>
      <c r="BV18" s="16" t="s">
        <v>5402</v>
      </c>
      <c r="BW18" s="17">
        <v>52555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176006</v>
      </c>
      <c r="CF18" s="16" t="s">
        <v>5478</v>
      </c>
      <c r="CG18" s="17">
        <f>SUM(PRODUCT(A3L211C2,A3L211C7))/A3L211C1</f>
        <v>18162</v>
      </c>
      <c r="CH18" s="16" t="s">
        <v>5479</v>
      </c>
      <c r="CI18" s="17">
        <f>SUM(PRODUCT(A3L211C2,A3L211C8))/A3L211C1</f>
        <v>40145</v>
      </c>
      <c r="CJ18" s="16" t="s">
        <v>5473</v>
      </c>
      <c r="CK18" s="17">
        <f>(A3L211C40-A3L211C37)+(A3L211C41-A3L211C38)+(A3L211C42-A3L211C39)</f>
        <v>234313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1875</v>
      </c>
      <c r="L19" s="16" t="s">
        <v>5398</v>
      </c>
      <c r="M19" s="17">
        <v>5260</v>
      </c>
      <c r="N19" s="16" t="s">
        <v>5398</v>
      </c>
      <c r="O19" s="17">
        <v>94759</v>
      </c>
      <c r="P19" s="16" t="s">
        <v>5398</v>
      </c>
      <c r="Q19" s="17">
        <v>5696</v>
      </c>
      <c r="R19" s="16" t="s">
        <v>5398</v>
      </c>
      <c r="S19" s="17">
        <v>19825</v>
      </c>
      <c r="T19" s="16" t="s">
        <v>4255</v>
      </c>
      <c r="U19" s="20">
        <v>0.91885439999999996</v>
      </c>
      <c r="V19" s="16" t="s">
        <v>5399</v>
      </c>
      <c r="W19" s="17">
        <v>0</v>
      </c>
      <c r="X19" s="16" t="s">
        <v>5399</v>
      </c>
      <c r="Y19" s="17">
        <v>2013</v>
      </c>
      <c r="Z19" s="16" t="s">
        <v>5399</v>
      </c>
      <c r="AA19" s="17">
        <v>5090</v>
      </c>
      <c r="AB19" s="16" t="s">
        <v>5399</v>
      </c>
      <c r="AC19" s="17">
        <v>99989</v>
      </c>
      <c r="AD19" s="16" t="s">
        <v>5399</v>
      </c>
      <c r="AE19" s="17">
        <v>5633</v>
      </c>
      <c r="AF19" s="16" t="s">
        <v>5399</v>
      </c>
      <c r="AG19" s="17">
        <v>18743</v>
      </c>
      <c r="AH19" s="16" t="s">
        <v>4257</v>
      </c>
      <c r="AI19" s="20">
        <v>0.74360219999999999</v>
      </c>
      <c r="AJ19" s="16" t="s">
        <v>5400</v>
      </c>
      <c r="AK19" s="17">
        <v>0</v>
      </c>
      <c r="AL19" s="16" t="s">
        <v>5400</v>
      </c>
      <c r="AM19" s="17">
        <v>2100</v>
      </c>
      <c r="AN19" s="16" t="s">
        <v>5400</v>
      </c>
      <c r="AO19" s="17">
        <v>5316</v>
      </c>
      <c r="AP19" s="16" t="s">
        <v>5400</v>
      </c>
      <c r="AQ19" s="17">
        <v>92335</v>
      </c>
      <c r="AR19" s="16" t="s">
        <v>5400</v>
      </c>
      <c r="AS19" s="17">
        <v>5769</v>
      </c>
      <c r="AT19" s="16" t="s">
        <v>5400</v>
      </c>
      <c r="AU19" s="17">
        <v>19047</v>
      </c>
      <c r="AV19" s="16" t="s">
        <v>4259</v>
      </c>
      <c r="AW19" s="20">
        <v>0.7468477</v>
      </c>
      <c r="AX19" s="16" t="s">
        <v>5401</v>
      </c>
      <c r="AY19" s="17">
        <v>0</v>
      </c>
      <c r="AZ19" s="16" t="s">
        <v>5401</v>
      </c>
      <c r="BA19" s="17">
        <v>2185</v>
      </c>
      <c r="BB19" s="16" t="s">
        <v>5401</v>
      </c>
      <c r="BC19" s="17">
        <v>5133</v>
      </c>
      <c r="BD19" s="16" t="s">
        <v>5401</v>
      </c>
      <c r="BE19" s="17">
        <v>90147</v>
      </c>
      <c r="BF19" s="16" t="s">
        <v>5401</v>
      </c>
      <c r="BG19" s="17">
        <v>6354</v>
      </c>
      <c r="BH19" s="16" t="s">
        <v>5401</v>
      </c>
      <c r="BI19" s="17">
        <v>18353</v>
      </c>
      <c r="BJ19" s="16" t="s">
        <v>4261</v>
      </c>
      <c r="BK19" s="20">
        <v>0.73310059999999999</v>
      </c>
      <c r="BL19" s="16" t="s">
        <v>5402</v>
      </c>
      <c r="BM19" s="17">
        <v>0</v>
      </c>
      <c r="BN19" s="16" t="s">
        <v>5402</v>
      </c>
      <c r="BO19" s="17">
        <v>1814</v>
      </c>
      <c r="BP19" s="16" t="s">
        <v>5402</v>
      </c>
      <c r="BQ19" s="17">
        <v>4557</v>
      </c>
      <c r="BR19" s="16" t="s">
        <v>5402</v>
      </c>
      <c r="BS19" s="17">
        <v>83046</v>
      </c>
      <c r="BT19" s="16" t="s">
        <v>5402</v>
      </c>
      <c r="BU19" s="17">
        <v>5119</v>
      </c>
      <c r="BV19" s="16" t="s">
        <v>5402</v>
      </c>
      <c r="BW19" s="17">
        <v>12910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1875</v>
      </c>
      <c r="CB19" s="16" t="s">
        <v>5483</v>
      </c>
      <c r="CC19" s="17">
        <f>SUM(PRODUCT(A3L212C2,A3L212C5))/A3L212C1</f>
        <v>5260</v>
      </c>
      <c r="CD19" s="16" t="s">
        <v>5484</v>
      </c>
      <c r="CE19" s="17">
        <f>SUM(PRODUCT(A3L212C2,A3L212C6))/A3L212C1</f>
        <v>94759</v>
      </c>
      <c r="CF19" s="16" t="s">
        <v>5485</v>
      </c>
      <c r="CG19" s="17">
        <f>SUM(PRODUCT(A3L212C2,A3L212C7))/A3L212C1</f>
        <v>5696</v>
      </c>
      <c r="CH19" s="16" t="s">
        <v>5486</v>
      </c>
      <c r="CI19" s="17">
        <f>SUM(PRODUCT(A3L212C2,A3L212C8))/A3L212C1</f>
        <v>19825</v>
      </c>
      <c r="CJ19" s="16" t="s">
        <v>5480</v>
      </c>
      <c r="CK19" s="17">
        <f>(A3L212C40-A3L212C37)+(A3L212C41-A3L212C38)+(A3L212C42-A3L212C39)</f>
        <v>113145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5</v>
      </c>
      <c r="N20" s="16" t="s">
        <v>5398</v>
      </c>
      <c r="O20" s="17">
        <v>0</v>
      </c>
      <c r="P20" s="16" t="s">
        <v>5398</v>
      </c>
      <c r="Q20" s="17">
        <v>65</v>
      </c>
      <c r="R20" s="16" t="s">
        <v>5398</v>
      </c>
      <c r="S20" s="17">
        <v>139</v>
      </c>
      <c r="T20" s="16" t="s">
        <v>4255</v>
      </c>
      <c r="U20" s="20">
        <v>0.91885439999999996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4</v>
      </c>
      <c r="AB20" s="16" t="s">
        <v>5399</v>
      </c>
      <c r="AC20" s="17">
        <v>0</v>
      </c>
      <c r="AD20" s="16" t="s">
        <v>5399</v>
      </c>
      <c r="AE20" s="17">
        <v>86</v>
      </c>
      <c r="AF20" s="16" t="s">
        <v>5399</v>
      </c>
      <c r="AG20" s="17">
        <v>183</v>
      </c>
      <c r="AH20" s="16" t="s">
        <v>4257</v>
      </c>
      <c r="AI20" s="20">
        <v>0.74360219999999999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4</v>
      </c>
      <c r="AP20" s="16" t="s">
        <v>5400</v>
      </c>
      <c r="AQ20" s="17">
        <v>0</v>
      </c>
      <c r="AR20" s="16" t="s">
        <v>5400</v>
      </c>
      <c r="AS20" s="17">
        <v>49</v>
      </c>
      <c r="AT20" s="16" t="s">
        <v>5400</v>
      </c>
      <c r="AU20" s="17">
        <v>126</v>
      </c>
      <c r="AV20" s="16" t="s">
        <v>4259</v>
      </c>
      <c r="AW20" s="20">
        <v>0.7468477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7</v>
      </c>
      <c r="BD20" s="16" t="s">
        <v>5401</v>
      </c>
      <c r="BE20" s="17">
        <v>0</v>
      </c>
      <c r="BF20" s="16" t="s">
        <v>5401</v>
      </c>
      <c r="BG20" s="17">
        <v>52</v>
      </c>
      <c r="BH20" s="16" t="s">
        <v>5401</v>
      </c>
      <c r="BI20" s="17">
        <v>119</v>
      </c>
      <c r="BJ20" s="16" t="s">
        <v>4261</v>
      </c>
      <c r="BK20" s="20">
        <v>0.73310059999999999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6</v>
      </c>
      <c r="BR20" s="16" t="s">
        <v>5402</v>
      </c>
      <c r="BS20" s="17">
        <v>0</v>
      </c>
      <c r="BT20" s="16" t="s">
        <v>5402</v>
      </c>
      <c r="BU20" s="17">
        <v>34</v>
      </c>
      <c r="BV20" s="16" t="s">
        <v>5402</v>
      </c>
      <c r="BW20" s="17">
        <v>68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5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65</v>
      </c>
      <c r="CH20" s="16" t="s">
        <v>5493</v>
      </c>
      <c r="CI20" s="17">
        <f>SUM(PRODUCT(A3L213C2,A3L213C8))/A3L213C1</f>
        <v>139</v>
      </c>
      <c r="CJ20" s="16" t="s">
        <v>5487</v>
      </c>
      <c r="CK20" s="17">
        <f>(A3L213C40-A3L213C37)+(A3L213C41-A3L213C38)+(A3L213C42-A3L213C39)</f>
        <v>198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485</v>
      </c>
      <c r="L21" s="16" t="s">
        <v>5398</v>
      </c>
      <c r="M21" s="17">
        <v>3767</v>
      </c>
      <c r="N21" s="16" t="s">
        <v>5398</v>
      </c>
      <c r="O21" s="17">
        <v>39474</v>
      </c>
      <c r="P21" s="16" t="s">
        <v>5398</v>
      </c>
      <c r="Q21" s="17">
        <v>7200</v>
      </c>
      <c r="R21" s="16" t="s">
        <v>5398</v>
      </c>
      <c r="S21" s="17">
        <v>18523</v>
      </c>
      <c r="T21" s="16" t="s">
        <v>4255</v>
      </c>
      <c r="U21" s="20">
        <v>0.91885439999999996</v>
      </c>
      <c r="V21" s="16" t="s">
        <v>5399</v>
      </c>
      <c r="W21" s="17">
        <v>0</v>
      </c>
      <c r="X21" s="16" t="s">
        <v>5399</v>
      </c>
      <c r="Y21" s="17">
        <v>606</v>
      </c>
      <c r="Z21" s="16" t="s">
        <v>5399</v>
      </c>
      <c r="AA21" s="17">
        <v>4375</v>
      </c>
      <c r="AB21" s="16" t="s">
        <v>5399</v>
      </c>
      <c r="AC21" s="17">
        <v>47200</v>
      </c>
      <c r="AD21" s="16" t="s">
        <v>5399</v>
      </c>
      <c r="AE21" s="17">
        <v>6433</v>
      </c>
      <c r="AF21" s="16" t="s">
        <v>5399</v>
      </c>
      <c r="AG21" s="17">
        <v>18242</v>
      </c>
      <c r="AH21" s="16" t="s">
        <v>4257</v>
      </c>
      <c r="AI21" s="20">
        <v>0.74360219999999999</v>
      </c>
      <c r="AJ21" s="16" t="s">
        <v>5400</v>
      </c>
      <c r="AK21" s="17">
        <v>0</v>
      </c>
      <c r="AL21" s="16" t="s">
        <v>5400</v>
      </c>
      <c r="AM21" s="17">
        <v>731</v>
      </c>
      <c r="AN21" s="16" t="s">
        <v>5400</v>
      </c>
      <c r="AO21" s="17">
        <v>5131</v>
      </c>
      <c r="AP21" s="16" t="s">
        <v>5400</v>
      </c>
      <c r="AQ21" s="17">
        <v>49546</v>
      </c>
      <c r="AR21" s="16" t="s">
        <v>5400</v>
      </c>
      <c r="AS21" s="17">
        <v>6646</v>
      </c>
      <c r="AT21" s="16" t="s">
        <v>5400</v>
      </c>
      <c r="AU21" s="17">
        <v>18525</v>
      </c>
      <c r="AV21" s="16" t="s">
        <v>4259</v>
      </c>
      <c r="AW21" s="20">
        <v>0.7468477</v>
      </c>
      <c r="AX21" s="16" t="s">
        <v>5401</v>
      </c>
      <c r="AY21" s="17">
        <v>0</v>
      </c>
      <c r="AZ21" s="16" t="s">
        <v>5401</v>
      </c>
      <c r="BA21" s="17">
        <v>519</v>
      </c>
      <c r="BB21" s="16" t="s">
        <v>5401</v>
      </c>
      <c r="BC21" s="17">
        <v>3983</v>
      </c>
      <c r="BD21" s="16" t="s">
        <v>5401</v>
      </c>
      <c r="BE21" s="17">
        <v>45576</v>
      </c>
      <c r="BF21" s="16" t="s">
        <v>5401</v>
      </c>
      <c r="BG21" s="17">
        <v>8182</v>
      </c>
      <c r="BH21" s="16" t="s">
        <v>5401</v>
      </c>
      <c r="BI21" s="17">
        <v>18703</v>
      </c>
      <c r="BJ21" s="16" t="s">
        <v>4261</v>
      </c>
      <c r="BK21" s="20">
        <v>0.73310059999999999</v>
      </c>
      <c r="BL21" s="16" t="s">
        <v>5402</v>
      </c>
      <c r="BM21" s="17">
        <v>0</v>
      </c>
      <c r="BN21" s="16" t="s">
        <v>5402</v>
      </c>
      <c r="BO21" s="17">
        <v>432</v>
      </c>
      <c r="BP21" s="16" t="s">
        <v>5402</v>
      </c>
      <c r="BQ21" s="17">
        <v>3030</v>
      </c>
      <c r="BR21" s="16" t="s">
        <v>5402</v>
      </c>
      <c r="BS21" s="17">
        <v>43519</v>
      </c>
      <c r="BT21" s="16" t="s">
        <v>5402</v>
      </c>
      <c r="BU21" s="17">
        <v>9115</v>
      </c>
      <c r="BV21" s="16" t="s">
        <v>5402</v>
      </c>
      <c r="BW21" s="17">
        <v>19331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485</v>
      </c>
      <c r="CB21" s="16" t="s">
        <v>5497</v>
      </c>
      <c r="CC21" s="17">
        <f>SUM(PRODUCT(A3L214C2,A3L214C5))/A3L214C1</f>
        <v>3767</v>
      </c>
      <c r="CD21" s="16" t="s">
        <v>5498</v>
      </c>
      <c r="CE21" s="17">
        <f>SUM(PRODUCT(A3L214C2,A3L214C6))/A3L214C1</f>
        <v>39474</v>
      </c>
      <c r="CF21" s="16" t="s">
        <v>5499</v>
      </c>
      <c r="CG21" s="17">
        <f>SUM(PRODUCT(A3L214C2,A3L214C7))/A3L214C1</f>
        <v>7200</v>
      </c>
      <c r="CH21" s="16" t="s">
        <v>5500</v>
      </c>
      <c r="CI21" s="17">
        <f>SUM(PRODUCT(A3L214C2,A3L214C8))/A3L214C1</f>
        <v>18523</v>
      </c>
      <c r="CJ21" s="16" t="s">
        <v>5494</v>
      </c>
      <c r="CK21" s="17">
        <f>(A3L214C40-A3L214C37)+(A3L214C41-A3L214C38)+(A3L214C42-A3L214C39)</f>
        <v>60945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880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0.91885439999999996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625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0.74360219999999999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-901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0.7468477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1445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0.73310059999999999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804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880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880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220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0.91885439999999996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137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0.74360219999999999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-89</v>
      </c>
      <c r="AR23" s="16" t="s">
        <v>5400</v>
      </c>
      <c r="AS23" s="17">
        <v>3</v>
      </c>
      <c r="AT23" s="16" t="s">
        <v>5400</v>
      </c>
      <c r="AU23" s="17">
        <v>3</v>
      </c>
      <c r="AV23" s="16" t="s">
        <v>4259</v>
      </c>
      <c r="AW23" s="20">
        <v>0.7468477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255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0.73310059999999999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165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220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220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50193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75044</v>
      </c>
      <c r="T24" s="16" t="s">
        <v>4255</v>
      </c>
      <c r="U24" s="20">
        <v>0.91885439999999996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43509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63950</v>
      </c>
      <c r="AH24" s="16" t="s">
        <v>4257</v>
      </c>
      <c r="AI24" s="20">
        <v>0.74360219999999999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42432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48678</v>
      </c>
      <c r="AV24" s="16" t="s">
        <v>4259</v>
      </c>
      <c r="AW24" s="20">
        <v>0.7468477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41887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31505</v>
      </c>
      <c r="BJ24" s="16" t="s">
        <v>4261</v>
      </c>
      <c r="BK24" s="20">
        <v>0.73310059999999999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34056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26067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50193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75044</v>
      </c>
      <c r="CJ24" s="16" t="s">
        <v>5515</v>
      </c>
      <c r="CK24" s="17">
        <f>(A3L217C40-A3L217C37)+(A3L217C41-A3L217C38)+(A3L217C42-A3L217C39)</f>
        <v>24851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A3L215C5+A3L216C5+8</f>
        <v>8</v>
      </c>
      <c r="N25" s="16" t="s">
        <v>5398</v>
      </c>
      <c r="O25" s="17">
        <v>2</v>
      </c>
      <c r="P25" s="16" t="s">
        <v>5398</v>
      </c>
      <c r="Q25" s="17">
        <f>A3L215C7+A3L216C7+16</f>
        <v>16</v>
      </c>
      <c r="R25" s="16" t="s">
        <v>5398</v>
      </c>
      <c r="S25" s="17">
        <f>A3L215C8+A3L216C8+139</f>
        <v>139</v>
      </c>
      <c r="T25" s="16" t="s">
        <v>4255</v>
      </c>
      <c r="U25" s="20">
        <v>0.91885439999999996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A3L215C12+A3L216C12+2</f>
        <v>2</v>
      </c>
      <c r="AB25" s="16" t="s">
        <v>5399</v>
      </c>
      <c r="AC25" s="17">
        <v>0</v>
      </c>
      <c r="AD25" s="16" t="s">
        <v>5399</v>
      </c>
      <c r="AE25" s="17">
        <f>A3L215C14+A3L216C14+25</f>
        <v>25</v>
      </c>
      <c r="AF25" s="16" t="s">
        <v>5399</v>
      </c>
      <c r="AG25" s="17">
        <f>A3L215C15+A3L216C15+74</f>
        <v>74</v>
      </c>
      <c r="AH25" s="16" t="s">
        <v>4257</v>
      </c>
      <c r="AI25" s="20">
        <v>0.74360219999999999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</f>
        <v>1</v>
      </c>
      <c r="AP25" s="16" t="s">
        <v>5400</v>
      </c>
      <c r="AQ25" s="17">
        <v>0</v>
      </c>
      <c r="AR25" s="16" t="s">
        <v>5400</v>
      </c>
      <c r="AS25" s="17">
        <f>A3L215C21+A3L216C21+41</f>
        <v>44</v>
      </c>
      <c r="AT25" s="16" t="s">
        <v>5400</v>
      </c>
      <c r="AU25" s="17">
        <f>A3L215C22+A3L216C22+115</f>
        <v>118</v>
      </c>
      <c r="AV25" s="16" t="s">
        <v>4259</v>
      </c>
      <c r="AW25" s="20">
        <v>0.7468477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</f>
        <v>1</v>
      </c>
      <c r="BD25" s="16" t="s">
        <v>5401</v>
      </c>
      <c r="BE25" s="17">
        <v>0</v>
      </c>
      <c r="BF25" s="16" t="s">
        <v>5401</v>
      </c>
      <c r="BG25" s="17">
        <f>A3L215C28+A3L216C28+33</f>
        <v>33</v>
      </c>
      <c r="BH25" s="16" t="s">
        <v>5401</v>
      </c>
      <c r="BI25" s="17">
        <f>A3L215C29+A3L216C29+91</f>
        <v>91</v>
      </c>
      <c r="BJ25" s="16" t="s">
        <v>4261</v>
      </c>
      <c r="BK25" s="20">
        <v>0.73310059999999999</v>
      </c>
      <c r="BL25" s="16" t="s">
        <v>5402</v>
      </c>
      <c r="BM25" s="17">
        <v>0</v>
      </c>
      <c r="BN25" s="16" t="s">
        <v>5402</v>
      </c>
      <c r="BO25" s="17">
        <f>A3L215C32+A3L216C32+2</f>
        <v>2</v>
      </c>
      <c r="BP25" s="16" t="s">
        <v>5402</v>
      </c>
      <c r="BQ25" s="17">
        <f>A3L215C33+A3L216C33+7</f>
        <v>7</v>
      </c>
      <c r="BR25" s="16" t="s">
        <v>5402</v>
      </c>
      <c r="BS25" s="17">
        <v>0</v>
      </c>
      <c r="BT25" s="16" t="s">
        <v>5402</v>
      </c>
      <c r="BU25" s="17">
        <f>A3L215C35+A3L216C35+48</f>
        <v>48</v>
      </c>
      <c r="BV25" s="16" t="s">
        <v>5402</v>
      </c>
      <c r="BW25" s="17">
        <f>A3L215C36+A3L216C36+127</f>
        <v>127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8</v>
      </c>
      <c r="CD25" s="16" t="s">
        <v>5526</v>
      </c>
      <c r="CE25" s="17">
        <f>SUM(PRODUCT(A3L218C2,A3L218C6))/A3L218C1</f>
        <v>2</v>
      </c>
      <c r="CF25" s="16" t="s">
        <v>5527</v>
      </c>
      <c r="CG25" s="17">
        <f>SUM(PRODUCT(A3L218C2,A3L218C7))/A3L218C1</f>
        <v>16</v>
      </c>
      <c r="CH25" s="16" t="s">
        <v>5528</v>
      </c>
      <c r="CI25" s="17">
        <f>SUM(PRODUCT(A3L218C2,A3L218C8))/A3L218C1</f>
        <v>139</v>
      </c>
      <c r="CJ25" s="16" t="s">
        <v>5522</v>
      </c>
      <c r="CK25" s="17">
        <f>(A3L218C40-A3L218C37)+(A3L218C41-A3L218C38)+(A3L218C42-A3L218C39)</f>
        <v>148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19390</v>
      </c>
      <c r="L26" s="16" t="s">
        <v>5531</v>
      </c>
      <c r="M26" s="17">
        <f>SUM(A3L201C5:A3L214C5,A3L217C5:A3L218C5)</f>
        <v>120666</v>
      </c>
      <c r="N26" s="16" t="s">
        <v>5532</v>
      </c>
      <c r="O26" s="17">
        <f>SUM(A3L201C6:A3L218C6)</f>
        <v>445108</v>
      </c>
      <c r="P26" s="16" t="s">
        <v>5533</v>
      </c>
      <c r="Q26" s="17">
        <f>SUM(A3L201C7:A3L214C7,A3L217C7:A3L218C7)</f>
        <v>67523</v>
      </c>
      <c r="R26" s="16" t="s">
        <v>5534</v>
      </c>
      <c r="S26" s="17">
        <f>SUM(A3L201C8:A3L214C8,A3L217C8:A3L218C8)</f>
        <v>231683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19454</v>
      </c>
      <c r="Z26" s="16" t="s">
        <v>5537</v>
      </c>
      <c r="AA26" s="17">
        <f>SUM(A3L201C12:A3L214C12,A3L217C12:A3L218C12)</f>
        <v>117854</v>
      </c>
      <c r="AB26" s="16" t="s">
        <v>5538</v>
      </c>
      <c r="AC26" s="17">
        <f>SUM(A3L201C13:A3L218C13)</f>
        <v>454750</v>
      </c>
      <c r="AD26" s="16" t="s">
        <v>5539</v>
      </c>
      <c r="AE26" s="17">
        <f>SUM(A3L201C14:A3L214C14,A3L217C14:A3L218C14)</f>
        <v>72881</v>
      </c>
      <c r="AF26" s="16" t="s">
        <v>5540</v>
      </c>
      <c r="AG26" s="17">
        <f>SUM(A3L201C15:A3L214C15,A3L217C15:A3L218C15)</f>
        <v>237715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20536</v>
      </c>
      <c r="AN26" s="16" t="s">
        <v>5543</v>
      </c>
      <c r="AO26" s="17">
        <f>SUM(A3L201C19:A3L214C19,A3L217C19:A3L218C19)</f>
        <v>120774</v>
      </c>
      <c r="AP26" s="16" t="s">
        <v>5544</v>
      </c>
      <c r="AQ26" s="17">
        <f>SUM(A3L201C20:A3L218C20)</f>
        <v>427662</v>
      </c>
      <c r="AR26" s="16" t="s">
        <v>5545</v>
      </c>
      <c r="AS26" s="17">
        <f>SUM(A3L201C21:A3L214C21,A3L217C21:A3L218C21)</f>
        <v>81058</v>
      </c>
      <c r="AT26" s="16" t="s">
        <v>5546</v>
      </c>
      <c r="AU26" s="17">
        <f>SUM(A3L201C22:A3L214C22,A3L217C22:A3L218C22)</f>
        <v>242346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18534</v>
      </c>
      <c r="BB26" s="16" t="s">
        <v>5549</v>
      </c>
      <c r="BC26" s="17">
        <f>SUM(A3L201C26:A3L214C26,A3L217C26:A3L218C26)</f>
        <v>113699</v>
      </c>
      <c r="BD26" s="16" t="s">
        <v>5550</v>
      </c>
      <c r="BE26" s="17">
        <f>SUM(A3L201C27:A3L218C27)</f>
        <v>405057</v>
      </c>
      <c r="BF26" s="16" t="s">
        <v>5551</v>
      </c>
      <c r="BG26" s="17">
        <f>SUM(A3L201C28:A3L214C28,A3L217C28:A3L218C28)</f>
        <v>85956</v>
      </c>
      <c r="BH26" s="16" t="s">
        <v>5552</v>
      </c>
      <c r="BI26" s="17">
        <f>SUM(A3L201C29:A3L214C29,A3L217C29:A3L218C29)</f>
        <v>221322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19181</v>
      </c>
      <c r="BP26" s="16" t="s">
        <v>5555</v>
      </c>
      <c r="BQ26" s="17">
        <f>SUM(A3L201C33:A3L214C33,A3L217C33:A3L218C33)</f>
        <v>105974</v>
      </c>
      <c r="BR26" s="16" t="s">
        <v>5556</v>
      </c>
      <c r="BS26" s="17">
        <f>SUM(A3L201C34:A3L218C34)</f>
        <v>383428</v>
      </c>
      <c r="BT26" s="16" t="s">
        <v>5557</v>
      </c>
      <c r="BU26" s="17">
        <f>SUM(A3L201C35:A3L214C35,A3L217C35:A3L218C35)</f>
        <v>89849</v>
      </c>
      <c r="BV26" s="16" t="s">
        <v>5558</v>
      </c>
      <c r="BW26" s="17">
        <f>SUM(A3L201C36:A3L214C36,A3L217C36:A3L218C36)</f>
        <v>217471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19390</v>
      </c>
      <c r="CB26" s="16" t="s">
        <v>5561</v>
      </c>
      <c r="CC26" s="17">
        <f>SUM(A3L201C39:A3L218C39)</f>
        <v>120666</v>
      </c>
      <c r="CD26" s="16" t="s">
        <v>5562</v>
      </c>
      <c r="CE26" s="17">
        <f>SUM(A3L201C40:A3L218C40)</f>
        <v>445108</v>
      </c>
      <c r="CF26" s="16" t="s">
        <v>5563</v>
      </c>
      <c r="CG26" s="17">
        <f>SUM(A3L201C41:A3L218C41)</f>
        <v>67523</v>
      </c>
      <c r="CH26" s="16" t="s">
        <v>5564</v>
      </c>
      <c r="CI26" s="17">
        <f>SUM(A3L201C42:A3L218C42)</f>
        <v>231683</v>
      </c>
      <c r="CJ26" s="16" t="s">
        <v>5565</v>
      </c>
      <c r="CK26" s="17">
        <f>SUM(A3L201C43:A3L218C43)</f>
        <v>604258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0.91885439999999996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0.74360219999999999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0.7468477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0.73310059999999999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68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0.91885439999999996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7214</v>
      </c>
      <c r="AH28" s="16" t="s">
        <v>4257</v>
      </c>
      <c r="AI28" s="20">
        <v>0.74360219999999999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16884</v>
      </c>
      <c r="AV28" s="16" t="s">
        <v>4259</v>
      </c>
      <c r="AW28" s="20">
        <v>0.7468477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18131</v>
      </c>
      <c r="BJ28" s="16" t="s">
        <v>4261</v>
      </c>
      <c r="BK28" s="20">
        <v>0.73310059999999999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28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68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-68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0.91885439999999996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0.74360219999999999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0.7468477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0.73310059999999999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69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0.91885439999999996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7213</v>
      </c>
      <c r="AH30" s="16" t="s">
        <v>4257</v>
      </c>
      <c r="AI30" s="20">
        <v>0.74360219999999999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16883</v>
      </c>
      <c r="AV30" s="16" t="s">
        <v>4259</v>
      </c>
      <c r="AW30" s="20">
        <v>0.7468477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18131</v>
      </c>
      <c r="BJ30" s="16" t="s">
        <v>4261</v>
      </c>
      <c r="BK30" s="20">
        <v>0.73310059999999999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69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-69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137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14427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33767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36262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137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-137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FEC94-4DF8-4C64-ADAA-80D1A8404F7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17144</v>
      </c>
      <c r="H8" s="16" t="s">
        <v>4253</v>
      </c>
      <c r="I8" s="20">
        <v>1</v>
      </c>
      <c r="J8" s="16" t="s">
        <v>5670</v>
      </c>
      <c r="K8" s="17">
        <v>25257.26396</v>
      </c>
      <c r="L8" s="16" t="s">
        <v>4255</v>
      </c>
      <c r="M8" s="20">
        <v>0.94441370000000002</v>
      </c>
      <c r="N8" s="16" t="s">
        <v>5671</v>
      </c>
      <c r="O8" s="17">
        <v>31758</v>
      </c>
      <c r="P8" s="16" t="s">
        <v>4257</v>
      </c>
      <c r="Q8" s="20">
        <v>0.87828479999999998</v>
      </c>
      <c r="R8" s="16" t="s">
        <v>5672</v>
      </c>
      <c r="S8" s="17">
        <v>30709</v>
      </c>
      <c r="T8" s="16" t="s">
        <v>4259</v>
      </c>
      <c r="U8" s="20">
        <v>0.88830469999999995</v>
      </c>
      <c r="V8" s="16" t="s">
        <v>5673</v>
      </c>
      <c r="W8" s="17">
        <v>33135</v>
      </c>
      <c r="X8" s="16" t="s">
        <v>4261</v>
      </c>
      <c r="Y8" s="20">
        <v>0.87114910000000001</v>
      </c>
      <c r="Z8" s="16" t="s">
        <v>5674</v>
      </c>
      <c r="AA8" s="17">
        <f>SUM(PRODUCT(A3L301C2,A3L301C3),PRODUCT(A3L301C4,A3L301C5),PRODUCT(A3L301C6,A3L301C7))/A3L301C1</f>
        <v>22963.291595580085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627049</v>
      </c>
      <c r="H9" s="16" t="s">
        <v>4253</v>
      </c>
      <c r="I9" s="20">
        <v>1</v>
      </c>
      <c r="J9" s="16" t="s">
        <v>5670</v>
      </c>
      <c r="K9" s="17">
        <v>719078.73600000003</v>
      </c>
      <c r="L9" s="16" t="s">
        <v>4255</v>
      </c>
      <c r="M9" s="20">
        <v>0.94441370000000002</v>
      </c>
      <c r="N9" s="16" t="s">
        <v>5671</v>
      </c>
      <c r="O9" s="17">
        <v>741481</v>
      </c>
      <c r="P9" s="16" t="s">
        <v>4257</v>
      </c>
      <c r="Q9" s="20">
        <v>0.87828479999999998</v>
      </c>
      <c r="R9" s="16" t="s">
        <v>5672</v>
      </c>
      <c r="S9" s="17">
        <v>672582</v>
      </c>
      <c r="T9" s="16" t="s">
        <v>4259</v>
      </c>
      <c r="U9" s="20">
        <v>0.88830469999999995</v>
      </c>
      <c r="V9" s="16" t="s">
        <v>5673</v>
      </c>
      <c r="W9" s="17">
        <v>616986</v>
      </c>
      <c r="X9" s="16" t="s">
        <v>4261</v>
      </c>
      <c r="Y9" s="20">
        <v>0.87114910000000001</v>
      </c>
      <c r="Z9" s="16" t="s">
        <v>5675</v>
      </c>
      <c r="AA9" s="17">
        <f>SUM(PRODUCT(A3L302C2,A3L302C3),PRODUCT(A3L302C4,A3L302C5),PRODUCT(A3L302C6,A3L302C7))/A3L302C1</f>
        <v>652462.76714862778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0.94441370000000002</v>
      </c>
      <c r="N10" s="16" t="s">
        <v>5671</v>
      </c>
      <c r="O10" s="17">
        <v>0</v>
      </c>
      <c r="P10" s="16" t="s">
        <v>4257</v>
      </c>
      <c r="Q10" s="20">
        <v>0.87828479999999998</v>
      </c>
      <c r="R10" s="16" t="s">
        <v>5672</v>
      </c>
      <c r="S10" s="17">
        <v>0</v>
      </c>
      <c r="T10" s="16" t="s">
        <v>4259</v>
      </c>
      <c r="U10" s="20">
        <v>0.88830469999999995</v>
      </c>
      <c r="V10" s="16" t="s">
        <v>5673</v>
      </c>
      <c r="W10" s="17">
        <v>0</v>
      </c>
      <c r="X10" s="16" t="s">
        <v>4261</v>
      </c>
      <c r="Y10" s="20">
        <v>0.87114910000000001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0.94441370000000002</v>
      </c>
      <c r="N11" s="16" t="s">
        <v>5671</v>
      </c>
      <c r="O11" s="17">
        <v>0</v>
      </c>
      <c r="P11" s="16" t="s">
        <v>4257</v>
      </c>
      <c r="Q11" s="20">
        <v>0.87828479999999998</v>
      </c>
      <c r="R11" s="16" t="s">
        <v>5672</v>
      </c>
      <c r="S11" s="17">
        <v>0</v>
      </c>
      <c r="T11" s="16" t="s">
        <v>4259</v>
      </c>
      <c r="U11" s="20">
        <v>0.88830469999999995</v>
      </c>
      <c r="V11" s="16" t="s">
        <v>5673</v>
      </c>
      <c r="W11" s="17">
        <v>0</v>
      </c>
      <c r="X11" s="16" t="s">
        <v>4261</v>
      </c>
      <c r="Y11" s="20">
        <v>0.87114910000000001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627049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719078.73600000003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741481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672582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616986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652462.76714862778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17144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25257.26396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31758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30709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33135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22963.291595580085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644193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744335.99996000004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773239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703291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650121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675426.05874420784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0.96999219999999997</v>
      </c>
      <c r="N15" s="16" t="s">
        <v>5671</v>
      </c>
      <c r="O15" s="17">
        <v>0</v>
      </c>
      <c r="P15" s="16" t="s">
        <v>4257</v>
      </c>
      <c r="Q15" s="20">
        <v>1.0062899999999999</v>
      </c>
      <c r="R15" s="16" t="s">
        <v>5672</v>
      </c>
      <c r="S15" s="17">
        <v>0</v>
      </c>
      <c r="T15" s="16" t="s">
        <v>4259</v>
      </c>
      <c r="U15" s="20">
        <v>1.0295989999999999</v>
      </c>
      <c r="V15" s="16" t="s">
        <v>5673</v>
      </c>
      <c r="W15" s="17">
        <v>0</v>
      </c>
      <c r="X15" s="16" t="s">
        <v>4261</v>
      </c>
      <c r="Y15" s="20">
        <v>1.0155540000000001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1820</v>
      </c>
      <c r="H16" s="16" t="s">
        <v>4253</v>
      </c>
      <c r="I16" s="20">
        <v>1</v>
      </c>
      <c r="J16" s="16" t="s">
        <v>5670</v>
      </c>
      <c r="K16" s="17">
        <v>439</v>
      </c>
      <c r="L16" s="16" t="s">
        <v>4255</v>
      </c>
      <c r="M16" s="20">
        <v>0.96999219999999997</v>
      </c>
      <c r="N16" s="16" t="s">
        <v>5671</v>
      </c>
      <c r="O16" s="17">
        <v>272</v>
      </c>
      <c r="P16" s="16" t="s">
        <v>4257</v>
      </c>
      <c r="Q16" s="20">
        <v>1.0062899999999999</v>
      </c>
      <c r="R16" s="16" t="s">
        <v>5672</v>
      </c>
      <c r="S16" s="17">
        <v>47</v>
      </c>
      <c r="T16" s="16" t="s">
        <v>4259</v>
      </c>
      <c r="U16" s="20">
        <v>1.0295989999999999</v>
      </c>
      <c r="V16" s="16" t="s">
        <v>5673</v>
      </c>
      <c r="W16" s="17">
        <v>62</v>
      </c>
      <c r="X16" s="16" t="s">
        <v>4261</v>
      </c>
      <c r="Y16" s="20">
        <v>1.0155540000000001</v>
      </c>
      <c r="Z16" s="16" t="s">
        <v>5697</v>
      </c>
      <c r="AA16" s="17">
        <f>SUM(PRODUCT(A3L309C2,A3L309C3),PRODUCT(A3L309C4,A3L309C5),PRODUCT(A3L309C6,A3L309C7))/A3L309C1</f>
        <v>839.84581859999992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39043</v>
      </c>
      <c r="H17" s="16" t="s">
        <v>4253</v>
      </c>
      <c r="I17" s="20">
        <v>1</v>
      </c>
      <c r="J17" s="16" t="s">
        <v>5670</v>
      </c>
      <c r="K17" s="17">
        <v>25382</v>
      </c>
      <c r="L17" s="16" t="s">
        <v>4255</v>
      </c>
      <c r="M17" s="20">
        <v>0.96999219999999997</v>
      </c>
      <c r="N17" s="16" t="s">
        <v>5671</v>
      </c>
      <c r="O17" s="17">
        <v>28757</v>
      </c>
      <c r="P17" s="16" t="s">
        <v>4257</v>
      </c>
      <c r="Q17" s="20">
        <v>1.0062899999999999</v>
      </c>
      <c r="R17" s="16" t="s">
        <v>5672</v>
      </c>
      <c r="S17" s="17">
        <v>31097</v>
      </c>
      <c r="T17" s="16" t="s">
        <v>4259</v>
      </c>
      <c r="U17" s="20">
        <v>1.0295989999999999</v>
      </c>
      <c r="V17" s="16" t="s">
        <v>5673</v>
      </c>
      <c r="W17" s="17">
        <v>27632</v>
      </c>
      <c r="X17" s="16" t="s">
        <v>4261</v>
      </c>
      <c r="Y17" s="20">
        <v>1.0155540000000001</v>
      </c>
      <c r="Z17" s="16" t="s">
        <v>5698</v>
      </c>
      <c r="AA17" s="17">
        <f>SUM(PRODUCT(A3L310C2,A3L310C3),PRODUCT(A3L310C4,A3L310C5),PRODUCT(A3L310C6,A3L310C7))/A3L310C1</f>
        <v>30867.074516799999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13874</v>
      </c>
      <c r="H18" s="16" t="s">
        <v>4253</v>
      </c>
      <c r="I18" s="20">
        <v>1</v>
      </c>
      <c r="J18" s="16" t="s">
        <v>5670</v>
      </c>
      <c r="K18" s="17">
        <v>19081</v>
      </c>
      <c r="L18" s="16" t="s">
        <v>4255</v>
      </c>
      <c r="M18" s="20">
        <v>0.96999219999999997</v>
      </c>
      <c r="N18" s="16" t="s">
        <v>5671</v>
      </c>
      <c r="O18" s="17">
        <v>20924</v>
      </c>
      <c r="P18" s="16" t="s">
        <v>4257</v>
      </c>
      <c r="Q18" s="20">
        <v>1.0062899999999999</v>
      </c>
      <c r="R18" s="16" t="s">
        <v>5672</v>
      </c>
      <c r="S18" s="17">
        <v>17091</v>
      </c>
      <c r="T18" s="16" t="s">
        <v>4259</v>
      </c>
      <c r="U18" s="20">
        <v>1.0295989999999999</v>
      </c>
      <c r="V18" s="16" t="s">
        <v>5673</v>
      </c>
      <c r="W18" s="17">
        <v>18287</v>
      </c>
      <c r="X18" s="16" t="s">
        <v>4261</v>
      </c>
      <c r="Y18" s="20">
        <v>1.0155540000000001</v>
      </c>
      <c r="Z18" s="16" t="s">
        <v>5699</v>
      </c>
      <c r="AA18" s="17">
        <f>SUM(PRODUCT(A3L311C2,A3L311C3),PRODUCT(A3L311C4,A3L311C5),PRODUCT(A3L311C6,A3L311C7))/A3L311C1</f>
        <v>17812.677709399999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8816</v>
      </c>
      <c r="H19" s="16" t="s">
        <v>4253</v>
      </c>
      <c r="I19" s="20">
        <v>1</v>
      </c>
      <c r="J19" s="16" t="s">
        <v>5670</v>
      </c>
      <c r="K19" s="17">
        <v>12583</v>
      </c>
      <c r="L19" s="16" t="s">
        <v>4255</v>
      </c>
      <c r="M19" s="20">
        <v>0.96999219999999997</v>
      </c>
      <c r="N19" s="16" t="s">
        <v>5671</v>
      </c>
      <c r="O19" s="17">
        <v>13965</v>
      </c>
      <c r="P19" s="16" t="s">
        <v>4257</v>
      </c>
      <c r="Q19" s="20">
        <v>1.0062899999999999</v>
      </c>
      <c r="R19" s="16" t="s">
        <v>5672</v>
      </c>
      <c r="S19" s="17">
        <v>12374</v>
      </c>
      <c r="T19" s="16" t="s">
        <v>4259</v>
      </c>
      <c r="U19" s="20">
        <v>1.0295989999999999</v>
      </c>
      <c r="V19" s="16" t="s">
        <v>5673</v>
      </c>
      <c r="W19" s="17">
        <v>13603</v>
      </c>
      <c r="X19" s="16" t="s">
        <v>4261</v>
      </c>
      <c r="Y19" s="20">
        <v>1.0155540000000001</v>
      </c>
      <c r="Z19" s="16" t="s">
        <v>5700</v>
      </c>
      <c r="AA19" s="17">
        <f>SUM(PRODUCT(A3L312C2,A3L312C3),PRODUCT(A3L312C4,A3L312C5),PRODUCT(A3L312C6,A3L312C7))/A3L312C1</f>
        <v>11691.4172342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84795</v>
      </c>
      <c r="H20" s="16" t="s">
        <v>4253</v>
      </c>
      <c r="I20" s="20">
        <v>1</v>
      </c>
      <c r="J20" s="16" t="s">
        <v>5670</v>
      </c>
      <c r="K20" s="17">
        <v>88476</v>
      </c>
      <c r="L20" s="16" t="s">
        <v>4255</v>
      </c>
      <c r="M20" s="20">
        <v>0.96999219999999997</v>
      </c>
      <c r="N20" s="16" t="s">
        <v>5671</v>
      </c>
      <c r="O20" s="17">
        <v>100602</v>
      </c>
      <c r="P20" s="16" t="s">
        <v>4257</v>
      </c>
      <c r="Q20" s="20">
        <v>1.0062899999999999</v>
      </c>
      <c r="R20" s="16" t="s">
        <v>5672</v>
      </c>
      <c r="S20" s="17">
        <v>93907</v>
      </c>
      <c r="T20" s="16" t="s">
        <v>4259</v>
      </c>
      <c r="U20" s="20">
        <v>1.0295989999999999</v>
      </c>
      <c r="V20" s="16" t="s">
        <v>5673</v>
      </c>
      <c r="W20" s="17">
        <v>111187</v>
      </c>
      <c r="X20" s="16" t="s">
        <v>4261</v>
      </c>
      <c r="Y20" s="20">
        <v>1.0155540000000001</v>
      </c>
      <c r="Z20" s="16" t="s">
        <v>5701</v>
      </c>
      <c r="AA20" s="17">
        <f>SUM(PRODUCT(A3L313C2,A3L313C3),PRODUCT(A3L313C4,A3L313C5),PRODUCT(A3L313C6,A3L313C7))/A3L313C1</f>
        <v>90616.938822399985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11098</v>
      </c>
      <c r="H21" s="16" t="s">
        <v>4253</v>
      </c>
      <c r="I21" s="20">
        <v>1</v>
      </c>
      <c r="J21" s="16" t="s">
        <v>5670</v>
      </c>
      <c r="K21" s="17">
        <v>16523</v>
      </c>
      <c r="L21" s="16" t="s">
        <v>4255</v>
      </c>
      <c r="M21" s="20">
        <v>0.96999219999999997</v>
      </c>
      <c r="N21" s="16" t="s">
        <v>5671</v>
      </c>
      <c r="O21" s="17">
        <v>25389</v>
      </c>
      <c r="P21" s="16" t="s">
        <v>4257</v>
      </c>
      <c r="Q21" s="20">
        <v>1.0062899999999999</v>
      </c>
      <c r="R21" s="16" t="s">
        <v>5672</v>
      </c>
      <c r="S21" s="17">
        <v>38247</v>
      </c>
      <c r="T21" s="16" t="s">
        <v>4259</v>
      </c>
      <c r="U21" s="20">
        <v>1.0295989999999999</v>
      </c>
      <c r="V21" s="16" t="s">
        <v>5673</v>
      </c>
      <c r="W21" s="17">
        <v>40793</v>
      </c>
      <c r="X21" s="16" t="s">
        <v>4261</v>
      </c>
      <c r="Y21" s="20">
        <v>1.0155540000000001</v>
      </c>
      <c r="Z21" s="16" t="s">
        <v>5702</v>
      </c>
      <c r="AA21" s="17">
        <f>SUM(PRODUCT(A3L314C2,A3L314C3),PRODUCT(A3L314C4,A3L314C5),PRODUCT(A3L314C6,A3L314C7))/A3L314C1</f>
        <v>17557.959310199996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5950</v>
      </c>
      <c r="H22" s="16" t="s">
        <v>4253</v>
      </c>
      <c r="I22" s="20">
        <v>1</v>
      </c>
      <c r="J22" s="16" t="s">
        <v>5670</v>
      </c>
      <c r="K22" s="17">
        <v>6612</v>
      </c>
      <c r="L22" s="16" t="s">
        <v>4255</v>
      </c>
      <c r="M22" s="20">
        <v>0.96999219999999997</v>
      </c>
      <c r="N22" s="16" t="s">
        <v>5671</v>
      </c>
      <c r="O22" s="17">
        <v>11580</v>
      </c>
      <c r="P22" s="16" t="s">
        <v>4257</v>
      </c>
      <c r="Q22" s="20">
        <v>1.0062899999999999</v>
      </c>
      <c r="R22" s="16" t="s">
        <v>5672</v>
      </c>
      <c r="S22" s="17">
        <v>7715</v>
      </c>
      <c r="T22" s="16" t="s">
        <v>4259</v>
      </c>
      <c r="U22" s="20">
        <v>1.0295989999999999</v>
      </c>
      <c r="V22" s="16" t="s">
        <v>5673</v>
      </c>
      <c r="W22" s="17">
        <v>5101</v>
      </c>
      <c r="X22" s="16" t="s">
        <v>4261</v>
      </c>
      <c r="Y22" s="20">
        <v>1.0155540000000001</v>
      </c>
      <c r="Z22" s="16" t="s">
        <v>5703</v>
      </c>
      <c r="AA22" s="17">
        <f>SUM(PRODUCT(A3L315C2,A3L315C3),PRODUCT(A3L315C4,A3L315C5),PRODUCT(A3L315C6,A3L315C7))/A3L315C1</f>
        <v>8005.4755421333321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34535</v>
      </c>
      <c r="H23" s="16" t="s">
        <v>4253</v>
      </c>
      <c r="I23" s="20">
        <v>1</v>
      </c>
      <c r="J23" s="16" t="s">
        <v>5670</v>
      </c>
      <c r="K23" s="17">
        <v>58365</v>
      </c>
      <c r="L23" s="16" t="s">
        <v>4255</v>
      </c>
      <c r="M23" s="20">
        <v>0.96999219999999997</v>
      </c>
      <c r="N23" s="16" t="s">
        <v>5671</v>
      </c>
      <c r="O23" s="17">
        <v>56242</v>
      </c>
      <c r="P23" s="16" t="s">
        <v>4257</v>
      </c>
      <c r="Q23" s="20">
        <v>1.0062899999999999</v>
      </c>
      <c r="R23" s="16" t="s">
        <v>5672</v>
      </c>
      <c r="S23" s="17">
        <v>37509</v>
      </c>
      <c r="T23" s="16" t="s">
        <v>4259</v>
      </c>
      <c r="U23" s="20">
        <v>1.0295989999999999</v>
      </c>
      <c r="V23" s="16" t="s">
        <v>5673</v>
      </c>
      <c r="W23" s="17">
        <v>23351</v>
      </c>
      <c r="X23" s="16" t="s">
        <v>4261</v>
      </c>
      <c r="Y23" s="20">
        <v>1.0155540000000001</v>
      </c>
      <c r="Z23" s="16" t="s">
        <v>5704</v>
      </c>
      <c r="AA23" s="17">
        <f>SUM(PRODUCT(A3L316C2,A3L316C3),PRODUCT(A3L316C4,A3L316C5),PRODUCT(A3L316C6,A3L316C7))/A3L316C1</f>
        <v>49248.118977666665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4285</v>
      </c>
      <c r="H24" s="16" t="s">
        <v>4253</v>
      </c>
      <c r="I24" s="20">
        <v>1</v>
      </c>
      <c r="J24" s="16" t="s">
        <v>5670</v>
      </c>
      <c r="K24" s="17">
        <v>5695</v>
      </c>
      <c r="L24" s="16" t="s">
        <v>4255</v>
      </c>
      <c r="M24" s="20">
        <v>0.96999219999999997</v>
      </c>
      <c r="N24" s="16" t="s">
        <v>5671</v>
      </c>
      <c r="O24" s="17">
        <v>9752</v>
      </c>
      <c r="P24" s="16" t="s">
        <v>4257</v>
      </c>
      <c r="Q24" s="20">
        <v>1.0062899999999999</v>
      </c>
      <c r="R24" s="16" t="s">
        <v>5672</v>
      </c>
      <c r="S24" s="17">
        <v>8193</v>
      </c>
      <c r="T24" s="16" t="s">
        <v>4259</v>
      </c>
      <c r="U24" s="20">
        <v>1.0295989999999999</v>
      </c>
      <c r="V24" s="16" t="s">
        <v>5673</v>
      </c>
      <c r="W24" s="17">
        <v>4058</v>
      </c>
      <c r="X24" s="16" t="s">
        <v>4261</v>
      </c>
      <c r="Y24" s="20">
        <v>1.0155540000000001</v>
      </c>
      <c r="Z24" s="16" t="s">
        <v>5705</v>
      </c>
      <c r="AA24" s="17">
        <f>SUM(PRODUCT(A3L317C2,A3L317C3),PRODUCT(A3L317C4,A3L317C5),PRODUCT(A3L317C6,A3L317C7))/A3L317C1</f>
        <v>6540.8152196666661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0.96999219999999997</v>
      </c>
      <c r="N25" s="16" t="s">
        <v>5671</v>
      </c>
      <c r="O25" s="17">
        <v>0</v>
      </c>
      <c r="P25" s="16" t="s">
        <v>4257</v>
      </c>
      <c r="Q25" s="20">
        <v>1.0062899999999999</v>
      </c>
      <c r="R25" s="16" t="s">
        <v>5672</v>
      </c>
      <c r="S25" s="17">
        <v>101</v>
      </c>
      <c r="T25" s="16" t="s">
        <v>4259</v>
      </c>
      <c r="U25" s="20">
        <v>1.0295989999999999</v>
      </c>
      <c r="V25" s="16" t="s">
        <v>5673</v>
      </c>
      <c r="W25" s="17">
        <v>40</v>
      </c>
      <c r="X25" s="16" t="s">
        <v>4261</v>
      </c>
      <c r="Y25" s="20">
        <v>1.0155540000000001</v>
      </c>
      <c r="Z25" s="16" t="s">
        <v>5706</v>
      </c>
      <c r="AA25" s="17">
        <f>SUM(PRODUCT(A3L318C2,A3L318C3),PRODUCT(A3L318C4,A3L318C5),PRODUCT(A3L318C6,A3L318C7))/A3L318C1</f>
        <v>1.3333333333333333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2330</v>
      </c>
      <c r="H26" s="16" t="s">
        <v>4253</v>
      </c>
      <c r="I26" s="20">
        <v>1</v>
      </c>
      <c r="J26" s="16" t="s">
        <v>5670</v>
      </c>
      <c r="K26" s="17">
        <v>3714</v>
      </c>
      <c r="L26" s="16" t="s">
        <v>4255</v>
      </c>
      <c r="M26" s="20">
        <v>0.96999219999999997</v>
      </c>
      <c r="N26" s="16" t="s">
        <v>5671</v>
      </c>
      <c r="O26" s="17">
        <v>2630</v>
      </c>
      <c r="P26" s="16" t="s">
        <v>4257</v>
      </c>
      <c r="Q26" s="20">
        <v>1.0062899999999999</v>
      </c>
      <c r="R26" s="16" t="s">
        <v>5672</v>
      </c>
      <c r="S26" s="17">
        <v>4955</v>
      </c>
      <c r="T26" s="16" t="s">
        <v>4259</v>
      </c>
      <c r="U26" s="20">
        <v>1.0295989999999999</v>
      </c>
      <c r="V26" s="16" t="s">
        <v>5673</v>
      </c>
      <c r="W26" s="17">
        <v>8317</v>
      </c>
      <c r="X26" s="16" t="s">
        <v>4261</v>
      </c>
      <c r="Y26" s="20">
        <v>1.0155540000000001</v>
      </c>
      <c r="Z26" s="16" t="s">
        <v>5707</v>
      </c>
      <c r="AA26" s="17">
        <f>SUM(PRODUCT(A3L319C2,A3L319C3),PRODUCT(A3L319C4,A3L319C5),PRODUCT(A3L319C6,A3L319C7))/A3L319C1</f>
        <v>2859.6979102666664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14</v>
      </c>
      <c r="H27" s="16" t="s">
        <v>4253</v>
      </c>
      <c r="I27" s="20">
        <v>1</v>
      </c>
      <c r="J27" s="16" t="s">
        <v>5670</v>
      </c>
      <c r="K27" s="17">
        <v>164</v>
      </c>
      <c r="L27" s="16" t="s">
        <v>4255</v>
      </c>
      <c r="M27" s="20">
        <v>0.96999219999999997</v>
      </c>
      <c r="N27" s="16" t="s">
        <v>5671</v>
      </c>
      <c r="O27" s="17">
        <v>14</v>
      </c>
      <c r="P27" s="16" t="s">
        <v>4257</v>
      </c>
      <c r="Q27" s="20">
        <v>1.0062899999999999</v>
      </c>
      <c r="R27" s="16" t="s">
        <v>5672</v>
      </c>
      <c r="S27" s="17">
        <v>14</v>
      </c>
      <c r="T27" s="16" t="s">
        <v>4259</v>
      </c>
      <c r="U27" s="20">
        <v>1.0295989999999999</v>
      </c>
      <c r="V27" s="16" t="s">
        <v>5673</v>
      </c>
      <c r="W27" s="17">
        <v>69</v>
      </c>
      <c r="X27" s="16" t="s">
        <v>4261</v>
      </c>
      <c r="Y27" s="20">
        <v>1.0155540000000001</v>
      </c>
      <c r="Z27" s="16" t="s">
        <v>5708</v>
      </c>
      <c r="AA27" s="17">
        <f>SUM(PRODUCT(A3L320C2,A3L320C3),PRODUCT(A3L320C4,A3L320C5),PRODUCT(A3L320C6,A3L320C7))/A3L320C1</f>
        <v>62.388926933333323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14024</v>
      </c>
      <c r="H28" s="16" t="s">
        <v>4253</v>
      </c>
      <c r="I28" s="20">
        <v>1</v>
      </c>
      <c r="J28" s="16" t="s">
        <v>5670</v>
      </c>
      <c r="K28" s="17">
        <v>10746</v>
      </c>
      <c r="L28" s="16" t="s">
        <v>4255</v>
      </c>
      <c r="M28" s="20">
        <v>0.96999219999999997</v>
      </c>
      <c r="N28" s="16" t="s">
        <v>5671</v>
      </c>
      <c r="O28" s="17">
        <v>10931</v>
      </c>
      <c r="P28" s="16" t="s">
        <v>4257</v>
      </c>
      <c r="Q28" s="20">
        <v>1.0062899999999999</v>
      </c>
      <c r="R28" s="16" t="s">
        <v>5672</v>
      </c>
      <c r="S28" s="17">
        <v>8630</v>
      </c>
      <c r="T28" s="16" t="s">
        <v>4259</v>
      </c>
      <c r="U28" s="20">
        <v>1.0295989999999999</v>
      </c>
      <c r="V28" s="16" t="s">
        <v>5673</v>
      </c>
      <c r="W28" s="17">
        <v>9918</v>
      </c>
      <c r="X28" s="16" t="s">
        <v>4261</v>
      </c>
      <c r="Y28" s="20">
        <v>1.0155540000000001</v>
      </c>
      <c r="Z28" s="16" t="s">
        <v>5709</v>
      </c>
      <c r="AA28" s="17">
        <f>SUM(PRODUCT(A3L321C2,A3L321C3),PRODUCT(A3L321C4,A3L321C5),PRODUCT(A3L321C6,A3L321C7))/A3L321C1</f>
        <v>11815.764057066664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0.96999219999999997</v>
      </c>
      <c r="N29" s="16" t="s">
        <v>5671</v>
      </c>
      <c r="O29" s="17">
        <v>0</v>
      </c>
      <c r="P29" s="16" t="s">
        <v>4257</v>
      </c>
      <c r="Q29" s="20">
        <v>1.0062899999999999</v>
      </c>
      <c r="R29" s="16" t="s">
        <v>5672</v>
      </c>
      <c r="S29" s="17">
        <v>0</v>
      </c>
      <c r="T29" s="16" t="s">
        <v>4259</v>
      </c>
      <c r="U29" s="20">
        <v>1.0295989999999999</v>
      </c>
      <c r="V29" s="16" t="s">
        <v>5673</v>
      </c>
      <c r="W29" s="17">
        <v>0</v>
      </c>
      <c r="X29" s="16" t="s">
        <v>4261</v>
      </c>
      <c r="Y29" s="20">
        <v>1.0155540000000001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0.96999219999999997</v>
      </c>
      <c r="N30" s="16" t="s">
        <v>5671</v>
      </c>
      <c r="O30" s="17">
        <v>0</v>
      </c>
      <c r="P30" s="16" t="s">
        <v>4257</v>
      </c>
      <c r="Q30" s="20">
        <v>1.0062899999999999</v>
      </c>
      <c r="R30" s="16" t="s">
        <v>5672</v>
      </c>
      <c r="S30" s="17">
        <v>0</v>
      </c>
      <c r="T30" s="16" t="s">
        <v>4259</v>
      </c>
      <c r="U30" s="20">
        <v>1.0295989999999999</v>
      </c>
      <c r="V30" s="16" t="s">
        <v>5673</v>
      </c>
      <c r="W30" s="17">
        <v>0</v>
      </c>
      <c r="X30" s="16" t="s">
        <v>4261</v>
      </c>
      <c r="Y30" s="20">
        <v>1.0155540000000001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0.96999219999999997</v>
      </c>
      <c r="N31" s="16" t="s">
        <v>5671</v>
      </c>
      <c r="O31" s="17">
        <v>0</v>
      </c>
      <c r="P31" s="16" t="s">
        <v>4257</v>
      </c>
      <c r="Q31" s="20">
        <v>1.0062899999999999</v>
      </c>
      <c r="R31" s="16" t="s">
        <v>5672</v>
      </c>
      <c r="S31" s="17">
        <v>0</v>
      </c>
      <c r="T31" s="16" t="s">
        <v>4259</v>
      </c>
      <c r="U31" s="20">
        <v>1.0295989999999999</v>
      </c>
      <c r="V31" s="16" t="s">
        <v>5673</v>
      </c>
      <c r="W31" s="17">
        <v>0</v>
      </c>
      <c r="X31" s="16" t="s">
        <v>4261</v>
      </c>
      <c r="Y31" s="20">
        <v>1.0155540000000001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0.96999219999999997</v>
      </c>
      <c r="N32" s="16" t="s">
        <v>5671</v>
      </c>
      <c r="O32" s="17">
        <v>0</v>
      </c>
      <c r="P32" s="16" t="s">
        <v>4257</v>
      </c>
      <c r="Q32" s="20">
        <v>1.0062899999999999</v>
      </c>
      <c r="R32" s="16" t="s">
        <v>5672</v>
      </c>
      <c r="S32" s="17">
        <v>0</v>
      </c>
      <c r="T32" s="16" t="s">
        <v>4259</v>
      </c>
      <c r="U32" s="20">
        <v>1.0295989999999999</v>
      </c>
      <c r="V32" s="16" t="s">
        <v>5673</v>
      </c>
      <c r="W32" s="17">
        <v>0</v>
      </c>
      <c r="X32" s="16" t="s">
        <v>4261</v>
      </c>
      <c r="Y32" s="20">
        <v>1.0155540000000001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220588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247780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281058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259880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262418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247919.50737866666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0.93343469999999995</v>
      </c>
      <c r="N34" s="16" t="s">
        <v>5671</v>
      </c>
      <c r="O34" s="17">
        <v>0</v>
      </c>
      <c r="P34" s="16" t="s">
        <v>4257</v>
      </c>
      <c r="Q34" s="20">
        <v>0.80548929999999996</v>
      </c>
      <c r="R34" s="16" t="s">
        <v>5672</v>
      </c>
      <c r="S34" s="17">
        <v>0</v>
      </c>
      <c r="T34" s="16" t="s">
        <v>4259</v>
      </c>
      <c r="U34" s="20">
        <v>0.81319640000000004</v>
      </c>
      <c r="V34" s="16" t="s">
        <v>5673</v>
      </c>
      <c r="W34" s="17">
        <v>0</v>
      </c>
      <c r="X34" s="16" t="s">
        <v>4261</v>
      </c>
      <c r="Y34" s="20">
        <v>0.80480620000000003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0.93343469999999995</v>
      </c>
      <c r="N35" s="16" t="s">
        <v>5671</v>
      </c>
      <c r="O35" s="17">
        <v>0</v>
      </c>
      <c r="P35" s="16" t="s">
        <v>4257</v>
      </c>
      <c r="Q35" s="20">
        <v>0.80548929999999996</v>
      </c>
      <c r="R35" s="16" t="s">
        <v>5672</v>
      </c>
      <c r="S35" s="17">
        <v>0</v>
      </c>
      <c r="T35" s="16" t="s">
        <v>4259</v>
      </c>
      <c r="U35" s="20">
        <v>0.81319640000000004</v>
      </c>
      <c r="V35" s="16" t="s">
        <v>5673</v>
      </c>
      <c r="W35" s="17">
        <v>0</v>
      </c>
      <c r="X35" s="16" t="s">
        <v>4261</v>
      </c>
      <c r="Y35" s="20">
        <v>0.80480620000000003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0.93343469999999995</v>
      </c>
      <c r="N36" s="16" t="s">
        <v>5671</v>
      </c>
      <c r="O36" s="17">
        <v>0</v>
      </c>
      <c r="P36" s="16" t="s">
        <v>4257</v>
      </c>
      <c r="Q36" s="20">
        <v>0.80548929999999996</v>
      </c>
      <c r="R36" s="16" t="s">
        <v>5672</v>
      </c>
      <c r="S36" s="17">
        <v>0</v>
      </c>
      <c r="T36" s="16" t="s">
        <v>4259</v>
      </c>
      <c r="U36" s="20">
        <v>0.81319640000000004</v>
      </c>
      <c r="V36" s="16" t="s">
        <v>5673</v>
      </c>
      <c r="W36" s="17">
        <v>0</v>
      </c>
      <c r="X36" s="16" t="s">
        <v>4261</v>
      </c>
      <c r="Y36" s="20">
        <v>0.80480620000000003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0.93343469999999995</v>
      </c>
      <c r="N37" s="16" t="s">
        <v>5671</v>
      </c>
      <c r="O37" s="17">
        <v>0</v>
      </c>
      <c r="P37" s="16" t="s">
        <v>4257</v>
      </c>
      <c r="Q37" s="20">
        <v>0.80548929999999996</v>
      </c>
      <c r="R37" s="16" t="s">
        <v>5672</v>
      </c>
      <c r="S37" s="17">
        <v>0</v>
      </c>
      <c r="T37" s="16" t="s">
        <v>4259</v>
      </c>
      <c r="U37" s="20">
        <v>0.81319640000000004</v>
      </c>
      <c r="V37" s="16" t="s">
        <v>5673</v>
      </c>
      <c r="W37" s="17">
        <v>0</v>
      </c>
      <c r="X37" s="16" t="s">
        <v>4261</v>
      </c>
      <c r="Y37" s="20">
        <v>0.80480620000000003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0.93343469999999995</v>
      </c>
      <c r="N38" s="16" t="s">
        <v>5671</v>
      </c>
      <c r="O38" s="17">
        <v>0</v>
      </c>
      <c r="P38" s="16" t="s">
        <v>4257</v>
      </c>
      <c r="Q38" s="20">
        <v>0.80548929999999996</v>
      </c>
      <c r="R38" s="16" t="s">
        <v>5672</v>
      </c>
      <c r="S38" s="17">
        <v>0</v>
      </c>
      <c r="T38" s="16" t="s">
        <v>4259</v>
      </c>
      <c r="U38" s="20">
        <v>0.81319640000000004</v>
      </c>
      <c r="V38" s="16" t="s">
        <v>5673</v>
      </c>
      <c r="W38" s="17">
        <v>0</v>
      </c>
      <c r="X38" s="16" t="s">
        <v>4261</v>
      </c>
      <c r="Y38" s="20">
        <v>0.80480620000000003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0.93343469999999995</v>
      </c>
      <c r="N39" s="16" t="s">
        <v>5671</v>
      </c>
      <c r="O39" s="17">
        <v>0</v>
      </c>
      <c r="P39" s="16" t="s">
        <v>4257</v>
      </c>
      <c r="Q39" s="20">
        <v>0.80548929999999996</v>
      </c>
      <c r="R39" s="16" t="s">
        <v>5672</v>
      </c>
      <c r="S39" s="17">
        <v>0</v>
      </c>
      <c r="T39" s="16" t="s">
        <v>4259</v>
      </c>
      <c r="U39" s="20">
        <v>0.81319640000000004</v>
      </c>
      <c r="V39" s="16" t="s">
        <v>5673</v>
      </c>
      <c r="W39" s="17">
        <v>0</v>
      </c>
      <c r="X39" s="16" t="s">
        <v>4261</v>
      </c>
      <c r="Y39" s="20">
        <v>0.80480620000000003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51475</v>
      </c>
      <c r="H40" s="16" t="s">
        <v>4253</v>
      </c>
      <c r="I40" s="20">
        <v>1</v>
      </c>
      <c r="J40" s="16" t="s">
        <v>5670</v>
      </c>
      <c r="K40" s="17">
        <v>45818</v>
      </c>
      <c r="L40" s="16" t="s">
        <v>4255</v>
      </c>
      <c r="M40" s="20">
        <v>0.93343469999999995</v>
      </c>
      <c r="N40" s="16" t="s">
        <v>5671</v>
      </c>
      <c r="O40" s="17">
        <v>48423</v>
      </c>
      <c r="P40" s="16" t="s">
        <v>4257</v>
      </c>
      <c r="Q40" s="20">
        <v>0.80548929999999996</v>
      </c>
      <c r="R40" s="16" t="s">
        <v>5672</v>
      </c>
      <c r="S40" s="17">
        <v>36132</v>
      </c>
      <c r="T40" s="16" t="s">
        <v>4259</v>
      </c>
      <c r="U40" s="20">
        <v>0.81319640000000004</v>
      </c>
      <c r="V40" s="16" t="s">
        <v>5673</v>
      </c>
      <c r="W40" s="17">
        <v>31280</v>
      </c>
      <c r="X40" s="16" t="s">
        <v>4261</v>
      </c>
      <c r="Y40" s="20">
        <v>0.80480620000000003</v>
      </c>
      <c r="Z40" s="16" t="s">
        <v>5726</v>
      </c>
      <c r="AA40" s="17">
        <f>SUM(PRODUCT(A3L333C2,A3L333C3),PRODUCT(A3L333C4,A3L333C5),PRODUCT(A3L333C6,A3L333C7))/A3L333C1</f>
        <v>44415.773152833339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0.93343469999999995</v>
      </c>
      <c r="N41" s="16" t="s">
        <v>5671</v>
      </c>
      <c r="O41" s="17">
        <v>0</v>
      </c>
      <c r="P41" s="16" t="s">
        <v>4257</v>
      </c>
      <c r="Q41" s="20">
        <v>0.80548929999999996</v>
      </c>
      <c r="R41" s="16" t="s">
        <v>5672</v>
      </c>
      <c r="S41" s="17">
        <v>0</v>
      </c>
      <c r="T41" s="16" t="s">
        <v>4259</v>
      </c>
      <c r="U41" s="20">
        <v>0.81319640000000004</v>
      </c>
      <c r="V41" s="16" t="s">
        <v>5673</v>
      </c>
      <c r="W41" s="17">
        <v>0</v>
      </c>
      <c r="X41" s="16" t="s">
        <v>4261</v>
      </c>
      <c r="Y41" s="20">
        <v>0.80480620000000003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0.93343469999999995</v>
      </c>
      <c r="N42" s="16" t="s">
        <v>5671</v>
      </c>
      <c r="O42" s="17">
        <v>0</v>
      </c>
      <c r="P42" s="16" t="s">
        <v>4257</v>
      </c>
      <c r="Q42" s="20">
        <v>0.80548929999999996</v>
      </c>
      <c r="R42" s="16" t="s">
        <v>5672</v>
      </c>
      <c r="S42" s="17">
        <v>0</v>
      </c>
      <c r="T42" s="16" t="s">
        <v>4259</v>
      </c>
      <c r="U42" s="20">
        <v>0.81319640000000004</v>
      </c>
      <c r="V42" s="16" t="s">
        <v>5673</v>
      </c>
      <c r="W42" s="17">
        <v>0</v>
      </c>
      <c r="X42" s="16" t="s">
        <v>4261</v>
      </c>
      <c r="Y42" s="20">
        <v>0.80480620000000003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945</v>
      </c>
      <c r="H43" s="16" t="s">
        <v>4253</v>
      </c>
      <c r="I43" s="20">
        <v>1</v>
      </c>
      <c r="J43" s="16" t="s">
        <v>5670</v>
      </c>
      <c r="K43" s="17">
        <v>859</v>
      </c>
      <c r="L43" s="16" t="s">
        <v>4255</v>
      </c>
      <c r="M43" s="20">
        <v>0.93343469999999995</v>
      </c>
      <c r="N43" s="16" t="s">
        <v>5671</v>
      </c>
      <c r="O43" s="17">
        <v>881</v>
      </c>
      <c r="P43" s="16" t="s">
        <v>4257</v>
      </c>
      <c r="Q43" s="20">
        <v>0.80548929999999996</v>
      </c>
      <c r="R43" s="16" t="s">
        <v>5672</v>
      </c>
      <c r="S43" s="17">
        <v>984</v>
      </c>
      <c r="T43" s="16" t="s">
        <v>4259</v>
      </c>
      <c r="U43" s="20">
        <v>0.81319640000000004</v>
      </c>
      <c r="V43" s="16" t="s">
        <v>5673</v>
      </c>
      <c r="W43" s="17">
        <v>1227</v>
      </c>
      <c r="X43" s="16" t="s">
        <v>4261</v>
      </c>
      <c r="Y43" s="20">
        <v>0.80480620000000003</v>
      </c>
      <c r="Z43" s="16" t="s">
        <v>5729</v>
      </c>
      <c r="AA43" s="17">
        <f>SUM(PRODUCT(A3L336C2,A3L336C3),PRODUCT(A3L336C4,A3L336C5),PRODUCT(A3L336C6,A3L336C7))/A3L336C1</f>
        <v>818.81882686666665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35243</v>
      </c>
      <c r="H44" s="16" t="s">
        <v>4253</v>
      </c>
      <c r="I44" s="20">
        <v>1</v>
      </c>
      <c r="J44" s="16" t="s">
        <v>5670</v>
      </c>
      <c r="K44" s="17">
        <v>33537</v>
      </c>
      <c r="L44" s="16" t="s">
        <v>4255</v>
      </c>
      <c r="M44" s="20">
        <v>0.93343469999999995</v>
      </c>
      <c r="N44" s="16" t="s">
        <v>5671</v>
      </c>
      <c r="O44" s="17">
        <v>30718</v>
      </c>
      <c r="P44" s="16" t="s">
        <v>4257</v>
      </c>
      <c r="Q44" s="20">
        <v>0.80548929999999996</v>
      </c>
      <c r="R44" s="16" t="s">
        <v>5672</v>
      </c>
      <c r="S44" s="17">
        <v>33035</v>
      </c>
      <c r="T44" s="16" t="s">
        <v>4259</v>
      </c>
      <c r="U44" s="20">
        <v>0.81319640000000004</v>
      </c>
      <c r="V44" s="16" t="s">
        <v>5673</v>
      </c>
      <c r="W44" s="17">
        <v>29732</v>
      </c>
      <c r="X44" s="16" t="s">
        <v>4261</v>
      </c>
      <c r="Y44" s="20">
        <v>0.80480620000000003</v>
      </c>
      <c r="Z44" s="16" t="s">
        <v>5730</v>
      </c>
      <c r="AA44" s="17">
        <f>SUM(PRODUCT(A3L337C2,A3L337C3),PRODUCT(A3L337C4,A3L337C5),PRODUCT(A3L337C6,A3L337C7))/A3L337C1</f>
        <v>30430.206617100001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7289</v>
      </c>
      <c r="H45" s="16" t="s">
        <v>4253</v>
      </c>
      <c r="I45" s="20">
        <v>1</v>
      </c>
      <c r="J45" s="16" t="s">
        <v>5670</v>
      </c>
      <c r="K45" s="17">
        <v>4639</v>
      </c>
      <c r="L45" s="16" t="s">
        <v>4255</v>
      </c>
      <c r="M45" s="20">
        <v>0.94441370000000002</v>
      </c>
      <c r="N45" s="16" t="s">
        <v>5671</v>
      </c>
      <c r="O45" s="17">
        <v>5484</v>
      </c>
      <c r="P45" s="16" t="s">
        <v>4257</v>
      </c>
      <c r="Q45" s="20">
        <v>0.87828479999999998</v>
      </c>
      <c r="R45" s="16" t="s">
        <v>5672</v>
      </c>
      <c r="S45" s="17">
        <v>7029</v>
      </c>
      <c r="T45" s="16" t="s">
        <v>4259</v>
      </c>
      <c r="U45" s="20">
        <v>0.88830469999999995</v>
      </c>
      <c r="V45" s="16" t="s">
        <v>5673</v>
      </c>
      <c r="W45" s="17">
        <v>8190</v>
      </c>
      <c r="X45" s="16" t="s">
        <v>4261</v>
      </c>
      <c r="Y45" s="20">
        <v>0.87114910000000001</v>
      </c>
      <c r="Z45" s="16" t="s">
        <v>5731</v>
      </c>
      <c r="AA45" s="17">
        <f>SUM(PRODUCT(A3L338C2,A3L338C3),PRODUCT(A3L338C4,A3L338C5),PRODUCT(A3L338C6,A3L338C7))/A3L338C1</f>
        <v>5495.5496658333332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4552</v>
      </c>
      <c r="H46" s="16" t="s">
        <v>4253</v>
      </c>
      <c r="I46" s="20">
        <v>1</v>
      </c>
      <c r="J46" s="16" t="s">
        <v>5670</v>
      </c>
      <c r="K46" s="17">
        <v>4177</v>
      </c>
      <c r="L46" s="16" t="s">
        <v>4255</v>
      </c>
      <c r="M46" s="20">
        <v>0.96999219999999997</v>
      </c>
      <c r="N46" s="16" t="s">
        <v>5671</v>
      </c>
      <c r="O46" s="17">
        <v>4036</v>
      </c>
      <c r="P46" s="16" t="s">
        <v>4257</v>
      </c>
      <c r="Q46" s="20">
        <v>1.0062899999999999</v>
      </c>
      <c r="R46" s="16" t="s">
        <v>5672</v>
      </c>
      <c r="S46" s="17">
        <v>4031</v>
      </c>
      <c r="T46" s="16" t="s">
        <v>4259</v>
      </c>
      <c r="U46" s="20">
        <v>1.0295989999999999</v>
      </c>
      <c r="V46" s="16" t="s">
        <v>5673</v>
      </c>
      <c r="W46" s="17">
        <v>4056</v>
      </c>
      <c r="X46" s="16" t="s">
        <v>4261</v>
      </c>
      <c r="Y46" s="20">
        <v>1.0155540000000001</v>
      </c>
      <c r="Z46" s="16" t="s">
        <v>5732</v>
      </c>
      <c r="AA46" s="17">
        <f>SUM(PRODUCT(A3L339C2,A3L339C3),PRODUCT(A3L339C4,A3L339C5),PRODUCT(A3L339C6,A3L339C7))/A3L339C1</f>
        <v>4221.6812864666672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862</v>
      </c>
      <c r="H47" s="16" t="s">
        <v>4253</v>
      </c>
      <c r="I47" s="20">
        <v>1</v>
      </c>
      <c r="J47" s="16" t="s">
        <v>5670</v>
      </c>
      <c r="K47" s="17">
        <v>675</v>
      </c>
      <c r="L47" s="16" t="s">
        <v>4255</v>
      </c>
      <c r="M47" s="20">
        <v>0.93343469999999995</v>
      </c>
      <c r="N47" s="16" t="s">
        <v>5671</v>
      </c>
      <c r="O47" s="17">
        <v>657</v>
      </c>
      <c r="P47" s="16" t="s">
        <v>4257</v>
      </c>
      <c r="Q47" s="20">
        <v>0.80548929999999996</v>
      </c>
      <c r="R47" s="16" t="s">
        <v>5672</v>
      </c>
      <c r="S47" s="17">
        <v>579</v>
      </c>
      <c r="T47" s="16" t="s">
        <v>4259</v>
      </c>
      <c r="U47" s="20">
        <v>0.81319640000000004</v>
      </c>
      <c r="V47" s="16" t="s">
        <v>5673</v>
      </c>
      <c r="W47" s="17">
        <v>1050</v>
      </c>
      <c r="X47" s="16" t="s">
        <v>4261</v>
      </c>
      <c r="Y47" s="20">
        <v>0.80480620000000003</v>
      </c>
      <c r="Z47" s="16" t="s">
        <v>5733</v>
      </c>
      <c r="AA47" s="17">
        <f>SUM(PRODUCT(A3L340C2,A3L340C3),PRODUCT(A3L340C4,A3L340C5),PRODUCT(A3L340C6,A3L340C7))/A3L340C1</f>
        <v>673.75829753333335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46400</v>
      </c>
      <c r="H48" s="16" t="s">
        <v>4253</v>
      </c>
      <c r="I48" s="20">
        <v>1</v>
      </c>
      <c r="J48" s="16" t="s">
        <v>5670</v>
      </c>
      <c r="K48" s="17">
        <v>46057</v>
      </c>
      <c r="L48" s="16" t="s">
        <v>4255</v>
      </c>
      <c r="M48" s="20">
        <v>0.93343469999999995</v>
      </c>
      <c r="N48" s="16" t="s">
        <v>5671</v>
      </c>
      <c r="O48" s="17">
        <v>44934</v>
      </c>
      <c r="P48" s="16" t="s">
        <v>4257</v>
      </c>
      <c r="Q48" s="20">
        <v>0.80548929999999996</v>
      </c>
      <c r="R48" s="16" t="s">
        <v>5672</v>
      </c>
      <c r="S48" s="17">
        <v>35225</v>
      </c>
      <c r="T48" s="16" t="s">
        <v>4259</v>
      </c>
      <c r="U48" s="20">
        <v>0.81319640000000004</v>
      </c>
      <c r="V48" s="16" t="s">
        <v>5673</v>
      </c>
      <c r="W48" s="17">
        <v>33404</v>
      </c>
      <c r="X48" s="16" t="s">
        <v>4261</v>
      </c>
      <c r="Y48" s="20">
        <v>0.80480620000000003</v>
      </c>
      <c r="Z48" s="16" t="s">
        <v>5734</v>
      </c>
      <c r="AA48" s="17">
        <f>SUM(PRODUCT(A3L341C2,A3L341C3),PRODUCT(A3L341C4,A3L341C5),PRODUCT(A3L341C6,A3L341C7))/A3L341C1</f>
        <v>41861.686061366665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134063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126271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124956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105376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95643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117526.48465816666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998844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1118386.9999600002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1179253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1068547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1008182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1040872.0507810412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02679-FA8D-4A13-B3DB-311C4BE7A56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48433</v>
      </c>
      <c r="H8" s="16" t="s">
        <v>4253</v>
      </c>
      <c r="I8" s="20">
        <v>1</v>
      </c>
      <c r="J8" s="16" t="s">
        <v>5670</v>
      </c>
      <c r="K8" s="17">
        <v>54236</v>
      </c>
      <c r="L8" s="16" t="s">
        <v>4255</v>
      </c>
      <c r="M8" s="20">
        <v>0.99524089999999998</v>
      </c>
      <c r="N8" s="16" t="s">
        <v>5671</v>
      </c>
      <c r="O8" s="17">
        <v>43611</v>
      </c>
      <c r="P8" s="16" t="s">
        <v>4257</v>
      </c>
      <c r="Q8" s="20">
        <v>1.006618</v>
      </c>
      <c r="R8" s="16" t="s">
        <v>5672</v>
      </c>
      <c r="S8" s="17">
        <v>55365</v>
      </c>
      <c r="T8" s="16" t="s">
        <v>4259</v>
      </c>
      <c r="U8" s="20">
        <v>1.031655</v>
      </c>
      <c r="V8" s="16" t="s">
        <v>5673</v>
      </c>
      <c r="W8" s="17">
        <v>50812</v>
      </c>
      <c r="X8" s="16" t="s">
        <v>4261</v>
      </c>
      <c r="Y8" s="20">
        <v>1.034632</v>
      </c>
      <c r="Z8" s="16" t="s">
        <v>5768</v>
      </c>
      <c r="AA8" s="17">
        <f>SUM(PRODUCT(A3L401C2,A3L401C3))/A3L401C1</f>
        <v>48433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371759</v>
      </c>
      <c r="H9" s="16" t="s">
        <v>4253</v>
      </c>
      <c r="I9" s="20">
        <v>1</v>
      </c>
      <c r="J9" s="16" t="s">
        <v>5670</v>
      </c>
      <c r="K9" s="17">
        <v>376301</v>
      </c>
      <c r="L9" s="16" t="s">
        <v>4255</v>
      </c>
      <c r="M9" s="20">
        <v>0.99524089999999998</v>
      </c>
      <c r="N9" s="16" t="s">
        <v>5671</v>
      </c>
      <c r="O9" s="17">
        <v>335600</v>
      </c>
      <c r="P9" s="16" t="s">
        <v>4257</v>
      </c>
      <c r="Q9" s="20">
        <v>1.006618</v>
      </c>
      <c r="R9" s="16" t="s">
        <v>5672</v>
      </c>
      <c r="S9" s="17">
        <v>340377</v>
      </c>
      <c r="T9" s="16" t="s">
        <v>4259</v>
      </c>
      <c r="U9" s="20">
        <v>1.031655</v>
      </c>
      <c r="V9" s="16" t="s">
        <v>5673</v>
      </c>
      <c r="W9" s="17">
        <v>373292</v>
      </c>
      <c r="X9" s="16" t="s">
        <v>4261</v>
      </c>
      <c r="Y9" s="20">
        <v>1.034632</v>
      </c>
      <c r="Z9" s="16" t="s">
        <v>5769</v>
      </c>
      <c r="AA9" s="17">
        <f>SUM(PRODUCT(A3L402C2,A3L402C3))/A3L402C1</f>
        <v>371759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0.99524089999999998</v>
      </c>
      <c r="N10" s="16" t="s">
        <v>5671</v>
      </c>
      <c r="O10" s="17">
        <v>0</v>
      </c>
      <c r="P10" s="16" t="s">
        <v>4257</v>
      </c>
      <c r="Q10" s="20">
        <v>1.006618</v>
      </c>
      <c r="R10" s="16" t="s">
        <v>5672</v>
      </c>
      <c r="S10" s="17">
        <v>0</v>
      </c>
      <c r="T10" s="16" t="s">
        <v>4259</v>
      </c>
      <c r="U10" s="20">
        <v>1.031655</v>
      </c>
      <c r="V10" s="16" t="s">
        <v>5673</v>
      </c>
      <c r="W10" s="17">
        <v>0</v>
      </c>
      <c r="X10" s="16" t="s">
        <v>4261</v>
      </c>
      <c r="Y10" s="20">
        <v>1.034632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0.99524089999999998</v>
      </c>
      <c r="N11" s="16" t="s">
        <v>5671</v>
      </c>
      <c r="O11" s="17">
        <v>0</v>
      </c>
      <c r="P11" s="16" t="s">
        <v>4257</v>
      </c>
      <c r="Q11" s="20">
        <v>1.006618</v>
      </c>
      <c r="R11" s="16" t="s">
        <v>5672</v>
      </c>
      <c r="S11" s="17">
        <v>0</v>
      </c>
      <c r="T11" s="16" t="s">
        <v>4259</v>
      </c>
      <c r="U11" s="20">
        <v>1.031655</v>
      </c>
      <c r="V11" s="16" t="s">
        <v>5673</v>
      </c>
      <c r="W11" s="17">
        <v>0</v>
      </c>
      <c r="X11" s="16" t="s">
        <v>4261</v>
      </c>
      <c r="Y11" s="20">
        <v>1.034632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371759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376301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335600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340377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373292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371759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48433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54236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43611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55365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50812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48433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420192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430537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379211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395742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424104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420192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0.99524089999999998</v>
      </c>
      <c r="N15" s="16" t="s">
        <v>5671</v>
      </c>
      <c r="O15" s="17">
        <v>0</v>
      </c>
      <c r="P15" s="16" t="s">
        <v>4257</v>
      </c>
      <c r="Q15" s="20">
        <v>1.006618</v>
      </c>
      <c r="R15" s="16" t="s">
        <v>5672</v>
      </c>
      <c r="S15" s="17">
        <v>0</v>
      </c>
      <c r="T15" s="16" t="s">
        <v>4259</v>
      </c>
      <c r="U15" s="20">
        <v>1.031655</v>
      </c>
      <c r="V15" s="16" t="s">
        <v>5673</v>
      </c>
      <c r="W15" s="17">
        <v>0</v>
      </c>
      <c r="X15" s="16" t="s">
        <v>4261</v>
      </c>
      <c r="Y15" s="20">
        <v>1.034632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-116</v>
      </c>
      <c r="H16" s="16" t="s">
        <v>4253</v>
      </c>
      <c r="I16" s="20">
        <v>1</v>
      </c>
      <c r="J16" s="16" t="s">
        <v>5670</v>
      </c>
      <c r="K16" s="17">
        <v>-218</v>
      </c>
      <c r="L16" s="16" t="s">
        <v>4255</v>
      </c>
      <c r="M16" s="20">
        <v>0.99524089999999998</v>
      </c>
      <c r="N16" s="16" t="s">
        <v>5671</v>
      </c>
      <c r="O16" s="17">
        <v>-88</v>
      </c>
      <c r="P16" s="16" t="s">
        <v>4257</v>
      </c>
      <c r="Q16" s="20">
        <v>1.006618</v>
      </c>
      <c r="R16" s="16" t="s">
        <v>5672</v>
      </c>
      <c r="S16" s="17">
        <v>269</v>
      </c>
      <c r="T16" s="16" t="s">
        <v>4259</v>
      </c>
      <c r="U16" s="20">
        <v>1.031655</v>
      </c>
      <c r="V16" s="16" t="s">
        <v>5673</v>
      </c>
      <c r="W16" s="17">
        <v>2516</v>
      </c>
      <c r="X16" s="16" t="s">
        <v>4261</v>
      </c>
      <c r="Y16" s="20">
        <v>1.034632</v>
      </c>
      <c r="Z16" s="16" t="s">
        <v>5791</v>
      </c>
      <c r="AA16" s="17">
        <f>SUM(PRODUCT(A3L409C2,A3L409C3))/A3L409C1</f>
        <v>-116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1371</v>
      </c>
      <c r="H17" s="16" t="s">
        <v>4253</v>
      </c>
      <c r="I17" s="20">
        <v>1</v>
      </c>
      <c r="J17" s="16" t="s">
        <v>5670</v>
      </c>
      <c r="K17" s="17">
        <v>1688</v>
      </c>
      <c r="L17" s="16" t="s">
        <v>4255</v>
      </c>
      <c r="M17" s="20">
        <v>0.99524089999999998</v>
      </c>
      <c r="N17" s="16" t="s">
        <v>5671</v>
      </c>
      <c r="O17" s="17">
        <v>1245</v>
      </c>
      <c r="P17" s="16" t="s">
        <v>4257</v>
      </c>
      <c r="Q17" s="20">
        <v>1.006618</v>
      </c>
      <c r="R17" s="16" t="s">
        <v>5672</v>
      </c>
      <c r="S17" s="17">
        <v>1422</v>
      </c>
      <c r="T17" s="16" t="s">
        <v>4259</v>
      </c>
      <c r="U17" s="20">
        <v>1.031655</v>
      </c>
      <c r="V17" s="16" t="s">
        <v>5673</v>
      </c>
      <c r="W17" s="17">
        <v>3963</v>
      </c>
      <c r="X17" s="16" t="s">
        <v>4261</v>
      </c>
      <c r="Y17" s="20">
        <v>1.034632</v>
      </c>
      <c r="Z17" s="16" t="s">
        <v>5792</v>
      </c>
      <c r="AA17" s="17">
        <f>SUM(PRODUCT(A3L410C2,A3L410C3))/A3L410C1</f>
        <v>1371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4111</v>
      </c>
      <c r="H18" s="16" t="s">
        <v>4253</v>
      </c>
      <c r="I18" s="20">
        <v>1</v>
      </c>
      <c r="J18" s="16" t="s">
        <v>5670</v>
      </c>
      <c r="K18" s="17">
        <v>4316</v>
      </c>
      <c r="L18" s="16" t="s">
        <v>4255</v>
      </c>
      <c r="M18" s="20">
        <v>0.99524089999999998</v>
      </c>
      <c r="N18" s="16" t="s">
        <v>5671</v>
      </c>
      <c r="O18" s="17">
        <v>3030</v>
      </c>
      <c r="P18" s="16" t="s">
        <v>4257</v>
      </c>
      <c r="Q18" s="20">
        <v>1.006618</v>
      </c>
      <c r="R18" s="16" t="s">
        <v>5672</v>
      </c>
      <c r="S18" s="17">
        <v>2589</v>
      </c>
      <c r="T18" s="16" t="s">
        <v>4259</v>
      </c>
      <c r="U18" s="20">
        <v>1.031655</v>
      </c>
      <c r="V18" s="16" t="s">
        <v>5673</v>
      </c>
      <c r="W18" s="17">
        <v>3268</v>
      </c>
      <c r="X18" s="16" t="s">
        <v>4261</v>
      </c>
      <c r="Y18" s="20">
        <v>1.034632</v>
      </c>
      <c r="Z18" s="16" t="s">
        <v>5793</v>
      </c>
      <c r="AA18" s="17">
        <f>SUM(PRODUCT(A3L411C2,A3L411C3))/A3L411C1</f>
        <v>4111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2425</v>
      </c>
      <c r="H19" s="16" t="s">
        <v>4253</v>
      </c>
      <c r="I19" s="20">
        <v>1</v>
      </c>
      <c r="J19" s="16" t="s">
        <v>5670</v>
      </c>
      <c r="K19" s="17">
        <v>3299</v>
      </c>
      <c r="L19" s="16" t="s">
        <v>4255</v>
      </c>
      <c r="M19" s="20">
        <v>0.99524089999999998</v>
      </c>
      <c r="N19" s="16" t="s">
        <v>5671</v>
      </c>
      <c r="O19" s="17">
        <v>3230</v>
      </c>
      <c r="P19" s="16" t="s">
        <v>4257</v>
      </c>
      <c r="Q19" s="20">
        <v>1.006618</v>
      </c>
      <c r="R19" s="16" t="s">
        <v>5672</v>
      </c>
      <c r="S19" s="17">
        <v>3207</v>
      </c>
      <c r="T19" s="16" t="s">
        <v>4259</v>
      </c>
      <c r="U19" s="20">
        <v>1.031655</v>
      </c>
      <c r="V19" s="16" t="s">
        <v>5673</v>
      </c>
      <c r="W19" s="17">
        <v>3130</v>
      </c>
      <c r="X19" s="16" t="s">
        <v>4261</v>
      </c>
      <c r="Y19" s="20">
        <v>1.034632</v>
      </c>
      <c r="Z19" s="16" t="s">
        <v>5794</v>
      </c>
      <c r="AA19" s="17">
        <f>SUM(PRODUCT(A3L412C2,A3L412C3))/A3L412C1</f>
        <v>2425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16700</v>
      </c>
      <c r="H20" s="16" t="s">
        <v>4253</v>
      </c>
      <c r="I20" s="20">
        <v>1</v>
      </c>
      <c r="J20" s="16" t="s">
        <v>5670</v>
      </c>
      <c r="K20" s="17">
        <v>16446</v>
      </c>
      <c r="L20" s="16" t="s">
        <v>4255</v>
      </c>
      <c r="M20" s="20">
        <v>0.99524089999999998</v>
      </c>
      <c r="N20" s="16" t="s">
        <v>5671</v>
      </c>
      <c r="O20" s="17">
        <v>15399</v>
      </c>
      <c r="P20" s="16" t="s">
        <v>4257</v>
      </c>
      <c r="Q20" s="20">
        <v>1.006618</v>
      </c>
      <c r="R20" s="16" t="s">
        <v>5672</v>
      </c>
      <c r="S20" s="17">
        <v>15046</v>
      </c>
      <c r="T20" s="16" t="s">
        <v>4259</v>
      </c>
      <c r="U20" s="20">
        <v>1.031655</v>
      </c>
      <c r="V20" s="16" t="s">
        <v>5673</v>
      </c>
      <c r="W20" s="17">
        <v>21373</v>
      </c>
      <c r="X20" s="16" t="s">
        <v>4261</v>
      </c>
      <c r="Y20" s="20">
        <v>1.034632</v>
      </c>
      <c r="Z20" s="16" t="s">
        <v>5795</v>
      </c>
      <c r="AA20" s="17">
        <f>SUM(PRODUCT(A3L413C2,A3L413C3))/A3L413C1</f>
        <v>16700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2441</v>
      </c>
      <c r="H21" s="16" t="s">
        <v>4253</v>
      </c>
      <c r="I21" s="20">
        <v>1</v>
      </c>
      <c r="J21" s="16" t="s">
        <v>5670</v>
      </c>
      <c r="K21" s="17">
        <v>814</v>
      </c>
      <c r="L21" s="16" t="s">
        <v>4255</v>
      </c>
      <c r="M21" s="20">
        <v>0.99524089999999998</v>
      </c>
      <c r="N21" s="16" t="s">
        <v>5671</v>
      </c>
      <c r="O21" s="17">
        <v>-182</v>
      </c>
      <c r="P21" s="16" t="s">
        <v>4257</v>
      </c>
      <c r="Q21" s="20">
        <v>1.006618</v>
      </c>
      <c r="R21" s="16" t="s">
        <v>5672</v>
      </c>
      <c r="S21" s="17">
        <v>-142</v>
      </c>
      <c r="T21" s="16" t="s">
        <v>4259</v>
      </c>
      <c r="U21" s="20">
        <v>1.031655</v>
      </c>
      <c r="V21" s="16" t="s">
        <v>5673</v>
      </c>
      <c r="W21" s="17">
        <v>4973</v>
      </c>
      <c r="X21" s="16" t="s">
        <v>4261</v>
      </c>
      <c r="Y21" s="20">
        <v>1.034632</v>
      </c>
      <c r="Z21" s="16" t="s">
        <v>5796</v>
      </c>
      <c r="AA21" s="17">
        <f>SUM(PRODUCT(A3L414C2,A3L414C3))/A3L414C1</f>
        <v>2441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604</v>
      </c>
      <c r="H22" s="16" t="s">
        <v>4253</v>
      </c>
      <c r="I22" s="20">
        <v>1</v>
      </c>
      <c r="J22" s="16" t="s">
        <v>5670</v>
      </c>
      <c r="K22" s="17">
        <v>737</v>
      </c>
      <c r="L22" s="16" t="s">
        <v>4255</v>
      </c>
      <c r="M22" s="20">
        <v>0.99524089999999998</v>
      </c>
      <c r="N22" s="16" t="s">
        <v>5671</v>
      </c>
      <c r="O22" s="17">
        <v>650</v>
      </c>
      <c r="P22" s="16" t="s">
        <v>4257</v>
      </c>
      <c r="Q22" s="20">
        <v>1.006618</v>
      </c>
      <c r="R22" s="16" t="s">
        <v>5672</v>
      </c>
      <c r="S22" s="17">
        <v>657</v>
      </c>
      <c r="T22" s="16" t="s">
        <v>4259</v>
      </c>
      <c r="U22" s="20">
        <v>1.031655</v>
      </c>
      <c r="V22" s="16" t="s">
        <v>5673</v>
      </c>
      <c r="W22" s="17">
        <v>554</v>
      </c>
      <c r="X22" s="16" t="s">
        <v>4261</v>
      </c>
      <c r="Y22" s="20">
        <v>1.034632</v>
      </c>
      <c r="Z22" s="16" t="s">
        <v>5797</v>
      </c>
      <c r="AA22" s="17">
        <f>SUM(PRODUCT(A3L415C2,A3L415C3))/A3L415C1</f>
        <v>604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13435</v>
      </c>
      <c r="H23" s="16" t="s">
        <v>4253</v>
      </c>
      <c r="I23" s="20">
        <v>1</v>
      </c>
      <c r="J23" s="16" t="s">
        <v>5670</v>
      </c>
      <c r="K23" s="17">
        <v>10729</v>
      </c>
      <c r="L23" s="16" t="s">
        <v>4255</v>
      </c>
      <c r="M23" s="20">
        <v>0.99524089999999998</v>
      </c>
      <c r="N23" s="16" t="s">
        <v>5671</v>
      </c>
      <c r="O23" s="17">
        <v>8337</v>
      </c>
      <c r="P23" s="16" t="s">
        <v>4257</v>
      </c>
      <c r="Q23" s="20">
        <v>1.006618</v>
      </c>
      <c r="R23" s="16" t="s">
        <v>5672</v>
      </c>
      <c r="S23" s="17">
        <v>6339</v>
      </c>
      <c r="T23" s="16" t="s">
        <v>4259</v>
      </c>
      <c r="U23" s="20">
        <v>1.031655</v>
      </c>
      <c r="V23" s="16" t="s">
        <v>5673</v>
      </c>
      <c r="W23" s="17">
        <v>4333</v>
      </c>
      <c r="X23" s="16" t="s">
        <v>4261</v>
      </c>
      <c r="Y23" s="20">
        <v>1.034632</v>
      </c>
      <c r="Z23" s="16" t="s">
        <v>5798</v>
      </c>
      <c r="AA23" s="17">
        <f>SUM(PRODUCT(A3L416C2,A3L416C3))/A3L416C1</f>
        <v>13435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-250</v>
      </c>
      <c r="H24" s="16" t="s">
        <v>4253</v>
      </c>
      <c r="I24" s="20">
        <v>1</v>
      </c>
      <c r="J24" s="16" t="s">
        <v>5670</v>
      </c>
      <c r="K24" s="17">
        <v>3349</v>
      </c>
      <c r="L24" s="16" t="s">
        <v>4255</v>
      </c>
      <c r="M24" s="20">
        <v>0.99524089999999998</v>
      </c>
      <c r="N24" s="16" t="s">
        <v>5671</v>
      </c>
      <c r="O24" s="17">
        <v>2652</v>
      </c>
      <c r="P24" s="16" t="s">
        <v>4257</v>
      </c>
      <c r="Q24" s="20">
        <v>1.006618</v>
      </c>
      <c r="R24" s="16" t="s">
        <v>5672</v>
      </c>
      <c r="S24" s="17">
        <v>2707</v>
      </c>
      <c r="T24" s="16" t="s">
        <v>4259</v>
      </c>
      <c r="U24" s="20">
        <v>1.031655</v>
      </c>
      <c r="V24" s="16" t="s">
        <v>5673</v>
      </c>
      <c r="W24" s="17">
        <v>6337</v>
      </c>
      <c r="X24" s="16" t="s">
        <v>4261</v>
      </c>
      <c r="Y24" s="20">
        <v>1.034632</v>
      </c>
      <c r="Z24" s="16" t="s">
        <v>5799</v>
      </c>
      <c r="AA24" s="17">
        <f>SUM(PRODUCT(A3L417C2,A3L417C3))/A3L417C1</f>
        <v>-250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-9</v>
      </c>
      <c r="H25" s="16" t="s">
        <v>4253</v>
      </c>
      <c r="I25" s="20">
        <v>1</v>
      </c>
      <c r="J25" s="16" t="s">
        <v>5670</v>
      </c>
      <c r="K25" s="17">
        <v>18</v>
      </c>
      <c r="L25" s="16" t="s">
        <v>4255</v>
      </c>
      <c r="M25" s="20">
        <v>0.99524089999999998</v>
      </c>
      <c r="N25" s="16" t="s">
        <v>5671</v>
      </c>
      <c r="O25" s="17">
        <v>17</v>
      </c>
      <c r="P25" s="16" t="s">
        <v>4257</v>
      </c>
      <c r="Q25" s="20">
        <v>1.006618</v>
      </c>
      <c r="R25" s="16" t="s">
        <v>5672</v>
      </c>
      <c r="S25" s="17">
        <v>17</v>
      </c>
      <c r="T25" s="16" t="s">
        <v>4259</v>
      </c>
      <c r="U25" s="20">
        <v>1.031655</v>
      </c>
      <c r="V25" s="16" t="s">
        <v>5673</v>
      </c>
      <c r="W25" s="17">
        <v>446</v>
      </c>
      <c r="X25" s="16" t="s">
        <v>4261</v>
      </c>
      <c r="Y25" s="20">
        <v>1.034632</v>
      </c>
      <c r="Z25" s="16" t="s">
        <v>5800</v>
      </c>
      <c r="AA25" s="17">
        <f>SUM(PRODUCT(A3L418C2,A3L418C3))/A3L418C1</f>
        <v>-9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1639</v>
      </c>
      <c r="H26" s="16" t="s">
        <v>4253</v>
      </c>
      <c r="I26" s="20">
        <v>1</v>
      </c>
      <c r="J26" s="16" t="s">
        <v>5670</v>
      </c>
      <c r="K26" s="17">
        <v>2177</v>
      </c>
      <c r="L26" s="16" t="s">
        <v>4255</v>
      </c>
      <c r="M26" s="20">
        <v>0.99524089999999998</v>
      </c>
      <c r="N26" s="16" t="s">
        <v>5671</v>
      </c>
      <c r="O26" s="17">
        <v>258</v>
      </c>
      <c r="P26" s="16" t="s">
        <v>4257</v>
      </c>
      <c r="Q26" s="20">
        <v>1.006618</v>
      </c>
      <c r="R26" s="16" t="s">
        <v>5672</v>
      </c>
      <c r="S26" s="17">
        <v>268</v>
      </c>
      <c r="T26" s="16" t="s">
        <v>4259</v>
      </c>
      <c r="U26" s="20">
        <v>1.031655</v>
      </c>
      <c r="V26" s="16" t="s">
        <v>5673</v>
      </c>
      <c r="W26" s="17">
        <v>773</v>
      </c>
      <c r="X26" s="16" t="s">
        <v>4261</v>
      </c>
      <c r="Y26" s="20">
        <v>1.034632</v>
      </c>
      <c r="Z26" s="16" t="s">
        <v>5801</v>
      </c>
      <c r="AA26" s="17">
        <f>SUM(PRODUCT(A3L419C2,A3L419C3))/A3L419C1</f>
        <v>1639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-626</v>
      </c>
      <c r="H27" s="16" t="s">
        <v>4253</v>
      </c>
      <c r="I27" s="20">
        <v>1</v>
      </c>
      <c r="J27" s="16" t="s">
        <v>5670</v>
      </c>
      <c r="K27" s="17">
        <v>-250</v>
      </c>
      <c r="L27" s="16" t="s">
        <v>4255</v>
      </c>
      <c r="M27" s="20">
        <v>0.99524089999999998</v>
      </c>
      <c r="N27" s="16" t="s">
        <v>5671</v>
      </c>
      <c r="O27" s="17">
        <v>-376</v>
      </c>
      <c r="P27" s="16" t="s">
        <v>4257</v>
      </c>
      <c r="Q27" s="20">
        <v>1.006618</v>
      </c>
      <c r="R27" s="16" t="s">
        <v>5672</v>
      </c>
      <c r="S27" s="17">
        <v>-373</v>
      </c>
      <c r="T27" s="16" t="s">
        <v>4259</v>
      </c>
      <c r="U27" s="20">
        <v>1.031655</v>
      </c>
      <c r="V27" s="16" t="s">
        <v>5673</v>
      </c>
      <c r="W27" s="17">
        <v>436</v>
      </c>
      <c r="X27" s="16" t="s">
        <v>4261</v>
      </c>
      <c r="Y27" s="20">
        <v>1.034632</v>
      </c>
      <c r="Z27" s="16" t="s">
        <v>5802</v>
      </c>
      <c r="AA27" s="17">
        <f>SUM(PRODUCT(A3L420C2,A3L420C3))/A3L420C1</f>
        <v>-626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1915</v>
      </c>
      <c r="H28" s="16" t="s">
        <v>4253</v>
      </c>
      <c r="I28" s="20">
        <v>1</v>
      </c>
      <c r="J28" s="16" t="s">
        <v>5670</v>
      </c>
      <c r="K28" s="17">
        <v>1854</v>
      </c>
      <c r="L28" s="16" t="s">
        <v>4255</v>
      </c>
      <c r="M28" s="20">
        <v>0.99524089999999998</v>
      </c>
      <c r="N28" s="16" t="s">
        <v>5671</v>
      </c>
      <c r="O28" s="17">
        <v>1886</v>
      </c>
      <c r="P28" s="16" t="s">
        <v>4257</v>
      </c>
      <c r="Q28" s="20">
        <v>1.006618</v>
      </c>
      <c r="R28" s="16" t="s">
        <v>5672</v>
      </c>
      <c r="S28" s="17">
        <v>1890</v>
      </c>
      <c r="T28" s="16" t="s">
        <v>4259</v>
      </c>
      <c r="U28" s="20">
        <v>1.031655</v>
      </c>
      <c r="V28" s="16" t="s">
        <v>5673</v>
      </c>
      <c r="W28" s="17">
        <v>1996</v>
      </c>
      <c r="X28" s="16" t="s">
        <v>4261</v>
      </c>
      <c r="Y28" s="20">
        <v>1.034632</v>
      </c>
      <c r="Z28" s="16" t="s">
        <v>5803</v>
      </c>
      <c r="AA28" s="17">
        <f>SUM(PRODUCT(A3L421C2,A3L421C3))/A3L421C1</f>
        <v>1915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20</v>
      </c>
      <c r="H29" s="16" t="s">
        <v>4253</v>
      </c>
      <c r="I29" s="20">
        <v>1</v>
      </c>
      <c r="J29" s="16" t="s">
        <v>5670</v>
      </c>
      <c r="K29" s="17">
        <v>1389</v>
      </c>
      <c r="L29" s="16" t="s">
        <v>4255</v>
      </c>
      <c r="M29" s="20">
        <v>0.99524089999999998</v>
      </c>
      <c r="N29" s="16" t="s">
        <v>5671</v>
      </c>
      <c r="O29" s="17">
        <v>586</v>
      </c>
      <c r="P29" s="16" t="s">
        <v>4257</v>
      </c>
      <c r="Q29" s="20">
        <v>1.006618</v>
      </c>
      <c r="R29" s="16" t="s">
        <v>5672</v>
      </c>
      <c r="S29" s="17">
        <v>-17</v>
      </c>
      <c r="T29" s="16" t="s">
        <v>4259</v>
      </c>
      <c r="U29" s="20">
        <v>1.031655</v>
      </c>
      <c r="V29" s="16" t="s">
        <v>5673</v>
      </c>
      <c r="W29" s="17">
        <v>1</v>
      </c>
      <c r="X29" s="16" t="s">
        <v>4261</v>
      </c>
      <c r="Y29" s="20">
        <v>1.034632</v>
      </c>
      <c r="Z29" s="16" t="s">
        <v>5804</v>
      </c>
      <c r="AA29" s="17">
        <f>SUM(PRODUCT(A3L422C2,A3L422C3))/A3L422C1</f>
        <v>20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133</v>
      </c>
      <c r="H30" s="16" t="s">
        <v>4253</v>
      </c>
      <c r="I30" s="20">
        <v>1</v>
      </c>
      <c r="J30" s="16" t="s">
        <v>5670</v>
      </c>
      <c r="K30" s="17">
        <v>-246</v>
      </c>
      <c r="L30" s="16" t="s">
        <v>4255</v>
      </c>
      <c r="M30" s="20">
        <v>0.99524089999999998</v>
      </c>
      <c r="N30" s="16" t="s">
        <v>5671</v>
      </c>
      <c r="O30" s="17">
        <v>-124</v>
      </c>
      <c r="P30" s="16" t="s">
        <v>4257</v>
      </c>
      <c r="Q30" s="20">
        <v>1.006618</v>
      </c>
      <c r="R30" s="16" t="s">
        <v>5672</v>
      </c>
      <c r="S30" s="17">
        <v>67</v>
      </c>
      <c r="T30" s="16" t="s">
        <v>4259</v>
      </c>
      <c r="U30" s="20">
        <v>1.031655</v>
      </c>
      <c r="V30" s="16" t="s">
        <v>5673</v>
      </c>
      <c r="W30" s="17">
        <v>710</v>
      </c>
      <c r="X30" s="16" t="s">
        <v>4261</v>
      </c>
      <c r="Y30" s="20">
        <v>1.034632</v>
      </c>
      <c r="Z30" s="16" t="s">
        <v>5805</v>
      </c>
      <c r="AA30" s="17">
        <f>SUM(PRODUCT(A3L423C2,A3L423C3))/A3L423C1</f>
        <v>133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25028</v>
      </c>
      <c r="H31" s="16" t="s">
        <v>4253</v>
      </c>
      <c r="I31" s="20">
        <v>1</v>
      </c>
      <c r="J31" s="16" t="s">
        <v>5670</v>
      </c>
      <c r="K31" s="17">
        <v>10808</v>
      </c>
      <c r="L31" s="16" t="s">
        <v>4255</v>
      </c>
      <c r="M31" s="20">
        <v>0.99524089999999998</v>
      </c>
      <c r="N31" s="16" t="s">
        <v>5671</v>
      </c>
      <c r="O31" s="17">
        <v>8564</v>
      </c>
      <c r="P31" s="16" t="s">
        <v>4257</v>
      </c>
      <c r="Q31" s="20">
        <v>1.006618</v>
      </c>
      <c r="R31" s="16" t="s">
        <v>5672</v>
      </c>
      <c r="S31" s="17">
        <v>8246</v>
      </c>
      <c r="T31" s="16" t="s">
        <v>4259</v>
      </c>
      <c r="U31" s="20">
        <v>1.031655</v>
      </c>
      <c r="V31" s="16" t="s">
        <v>5673</v>
      </c>
      <c r="W31" s="17">
        <v>13302</v>
      </c>
      <c r="X31" s="16" t="s">
        <v>4261</v>
      </c>
      <c r="Y31" s="20">
        <v>1.034632</v>
      </c>
      <c r="Z31" s="16" t="s">
        <v>5806</v>
      </c>
      <c r="AA31" s="17">
        <f>SUM(PRODUCT(A3L424C2,A3L424C3))/A3L424C1</f>
        <v>25028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</v>
      </c>
      <c r="H32" s="16" t="s">
        <v>4253</v>
      </c>
      <c r="I32" s="20">
        <v>1</v>
      </c>
      <c r="J32" s="16" t="s">
        <v>5670</v>
      </c>
      <c r="K32" s="17">
        <v>6</v>
      </c>
      <c r="L32" s="16" t="s">
        <v>4255</v>
      </c>
      <c r="M32" s="20">
        <v>0.99524089999999998</v>
      </c>
      <c r="N32" s="16" t="s">
        <v>5671</v>
      </c>
      <c r="O32" s="17">
        <v>5</v>
      </c>
      <c r="P32" s="16" t="s">
        <v>4257</v>
      </c>
      <c r="Q32" s="20">
        <v>1.006618</v>
      </c>
      <c r="R32" s="16" t="s">
        <v>5672</v>
      </c>
      <c r="S32" s="17">
        <v>5</v>
      </c>
      <c r="T32" s="16" t="s">
        <v>4259</v>
      </c>
      <c r="U32" s="20">
        <v>1.031655</v>
      </c>
      <c r="V32" s="16" t="s">
        <v>5673</v>
      </c>
      <c r="W32" s="17">
        <v>346</v>
      </c>
      <c r="X32" s="16" t="s">
        <v>4261</v>
      </c>
      <c r="Y32" s="20">
        <v>1.034632</v>
      </c>
      <c r="Z32" s="16" t="s">
        <v>5807</v>
      </c>
      <c r="AA32" s="17">
        <f>SUM(PRODUCT(A3L425C2,A3L425C3))/A3L425C1</f>
        <v>5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68826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56916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45089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42197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68457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68826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0.99524089999999998</v>
      </c>
      <c r="N34" s="16" t="s">
        <v>5671</v>
      </c>
      <c r="O34" s="17">
        <v>0</v>
      </c>
      <c r="P34" s="16" t="s">
        <v>4257</v>
      </c>
      <c r="Q34" s="20">
        <v>1.006618</v>
      </c>
      <c r="R34" s="16" t="s">
        <v>5672</v>
      </c>
      <c r="S34" s="17">
        <v>0</v>
      </c>
      <c r="T34" s="16" t="s">
        <v>4259</v>
      </c>
      <c r="U34" s="20">
        <v>1.031655</v>
      </c>
      <c r="V34" s="16" t="s">
        <v>5673</v>
      </c>
      <c r="W34" s="17">
        <v>0</v>
      </c>
      <c r="X34" s="16" t="s">
        <v>4261</v>
      </c>
      <c r="Y34" s="20">
        <v>1.034632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0.99524089999999998</v>
      </c>
      <c r="N35" s="16" t="s">
        <v>5671</v>
      </c>
      <c r="O35" s="17">
        <v>0</v>
      </c>
      <c r="P35" s="16" t="s">
        <v>4257</v>
      </c>
      <c r="Q35" s="20">
        <v>1.006618</v>
      </c>
      <c r="R35" s="16" t="s">
        <v>5672</v>
      </c>
      <c r="S35" s="17">
        <v>0</v>
      </c>
      <c r="T35" s="16" t="s">
        <v>4259</v>
      </c>
      <c r="U35" s="20">
        <v>1.031655</v>
      </c>
      <c r="V35" s="16" t="s">
        <v>5673</v>
      </c>
      <c r="W35" s="17">
        <v>0</v>
      </c>
      <c r="X35" s="16" t="s">
        <v>4261</v>
      </c>
      <c r="Y35" s="20">
        <v>1.034632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0.99524089999999998</v>
      </c>
      <c r="N36" s="16" t="s">
        <v>5671</v>
      </c>
      <c r="O36" s="17">
        <v>0</v>
      </c>
      <c r="P36" s="16" t="s">
        <v>4257</v>
      </c>
      <c r="Q36" s="20">
        <v>1.006618</v>
      </c>
      <c r="R36" s="16" t="s">
        <v>5672</v>
      </c>
      <c r="S36" s="17">
        <v>0</v>
      </c>
      <c r="T36" s="16" t="s">
        <v>4259</v>
      </c>
      <c r="U36" s="20">
        <v>1.031655</v>
      </c>
      <c r="V36" s="16" t="s">
        <v>5673</v>
      </c>
      <c r="W36" s="17">
        <v>0</v>
      </c>
      <c r="X36" s="16" t="s">
        <v>4261</v>
      </c>
      <c r="Y36" s="20">
        <v>1.034632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0.99524089999999998</v>
      </c>
      <c r="N37" s="16" t="s">
        <v>5671</v>
      </c>
      <c r="O37" s="17">
        <v>0</v>
      </c>
      <c r="P37" s="16" t="s">
        <v>4257</v>
      </c>
      <c r="Q37" s="20">
        <v>1.006618</v>
      </c>
      <c r="R37" s="16" t="s">
        <v>5672</v>
      </c>
      <c r="S37" s="17">
        <v>0</v>
      </c>
      <c r="T37" s="16" t="s">
        <v>4259</v>
      </c>
      <c r="U37" s="20">
        <v>1.031655</v>
      </c>
      <c r="V37" s="16" t="s">
        <v>5673</v>
      </c>
      <c r="W37" s="17">
        <v>0</v>
      </c>
      <c r="X37" s="16" t="s">
        <v>4261</v>
      </c>
      <c r="Y37" s="20">
        <v>1.034632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0.99524089999999998</v>
      </c>
      <c r="N38" s="16" t="s">
        <v>5671</v>
      </c>
      <c r="O38" s="17">
        <v>0</v>
      </c>
      <c r="P38" s="16" t="s">
        <v>4257</v>
      </c>
      <c r="Q38" s="20">
        <v>1.006618</v>
      </c>
      <c r="R38" s="16" t="s">
        <v>5672</v>
      </c>
      <c r="S38" s="17">
        <v>0</v>
      </c>
      <c r="T38" s="16" t="s">
        <v>4259</v>
      </c>
      <c r="U38" s="20">
        <v>1.031655</v>
      </c>
      <c r="V38" s="16" t="s">
        <v>5673</v>
      </c>
      <c r="W38" s="17">
        <v>0</v>
      </c>
      <c r="X38" s="16" t="s">
        <v>4261</v>
      </c>
      <c r="Y38" s="20">
        <v>1.034632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0.99524089999999998</v>
      </c>
      <c r="N39" s="16" t="s">
        <v>5671</v>
      </c>
      <c r="O39" s="17">
        <v>0</v>
      </c>
      <c r="P39" s="16" t="s">
        <v>4257</v>
      </c>
      <c r="Q39" s="20">
        <v>1.006618</v>
      </c>
      <c r="R39" s="16" t="s">
        <v>5672</v>
      </c>
      <c r="S39" s="17">
        <v>0</v>
      </c>
      <c r="T39" s="16" t="s">
        <v>4259</v>
      </c>
      <c r="U39" s="20">
        <v>1.031655</v>
      </c>
      <c r="V39" s="16" t="s">
        <v>5673</v>
      </c>
      <c r="W39" s="17">
        <v>0</v>
      </c>
      <c r="X39" s="16" t="s">
        <v>4261</v>
      </c>
      <c r="Y39" s="20">
        <v>1.034632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39999</v>
      </c>
      <c r="H40" s="16" t="s">
        <v>4253</v>
      </c>
      <c r="I40" s="20">
        <v>1</v>
      </c>
      <c r="J40" s="16" t="s">
        <v>5670</v>
      </c>
      <c r="K40" s="17">
        <v>34381</v>
      </c>
      <c r="L40" s="16" t="s">
        <v>4255</v>
      </c>
      <c r="M40" s="20">
        <v>0.99524089999999998</v>
      </c>
      <c r="N40" s="16" t="s">
        <v>5671</v>
      </c>
      <c r="O40" s="17">
        <v>31901</v>
      </c>
      <c r="P40" s="16" t="s">
        <v>4257</v>
      </c>
      <c r="Q40" s="20">
        <v>1.006618</v>
      </c>
      <c r="R40" s="16" t="s">
        <v>5672</v>
      </c>
      <c r="S40" s="17">
        <v>29766</v>
      </c>
      <c r="T40" s="16" t="s">
        <v>4259</v>
      </c>
      <c r="U40" s="20">
        <v>1.031655</v>
      </c>
      <c r="V40" s="16" t="s">
        <v>5673</v>
      </c>
      <c r="W40" s="17">
        <v>29612</v>
      </c>
      <c r="X40" s="16" t="s">
        <v>4261</v>
      </c>
      <c r="Y40" s="20">
        <v>1.034632</v>
      </c>
      <c r="Z40" s="16" t="s">
        <v>5820</v>
      </c>
      <c r="AA40" s="17">
        <f>SUM(PRODUCT(A3L433C2,A3L433C3))/A3L433C1</f>
        <v>39999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0.99524089999999998</v>
      </c>
      <c r="N41" s="16" t="s">
        <v>5671</v>
      </c>
      <c r="O41" s="17">
        <v>0</v>
      </c>
      <c r="P41" s="16" t="s">
        <v>4257</v>
      </c>
      <c r="Q41" s="20">
        <v>1.006618</v>
      </c>
      <c r="R41" s="16" t="s">
        <v>5672</v>
      </c>
      <c r="S41" s="17">
        <v>0</v>
      </c>
      <c r="T41" s="16" t="s">
        <v>4259</v>
      </c>
      <c r="U41" s="20">
        <v>1.031655</v>
      </c>
      <c r="V41" s="16" t="s">
        <v>5673</v>
      </c>
      <c r="W41" s="17">
        <v>0</v>
      </c>
      <c r="X41" s="16" t="s">
        <v>4261</v>
      </c>
      <c r="Y41" s="20">
        <v>1.034632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0.99524089999999998</v>
      </c>
      <c r="N42" s="16" t="s">
        <v>5671</v>
      </c>
      <c r="O42" s="17">
        <v>0</v>
      </c>
      <c r="P42" s="16" t="s">
        <v>4257</v>
      </c>
      <c r="Q42" s="20">
        <v>1.006618</v>
      </c>
      <c r="R42" s="16" t="s">
        <v>5672</v>
      </c>
      <c r="S42" s="17">
        <v>0</v>
      </c>
      <c r="T42" s="16" t="s">
        <v>4259</v>
      </c>
      <c r="U42" s="20">
        <v>1.031655</v>
      </c>
      <c r="V42" s="16" t="s">
        <v>5673</v>
      </c>
      <c r="W42" s="17">
        <v>0</v>
      </c>
      <c r="X42" s="16" t="s">
        <v>4261</v>
      </c>
      <c r="Y42" s="20">
        <v>1.034632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0.99524089999999998</v>
      </c>
      <c r="N43" s="16" t="s">
        <v>5671</v>
      </c>
      <c r="O43" s="17">
        <v>0</v>
      </c>
      <c r="P43" s="16" t="s">
        <v>4257</v>
      </c>
      <c r="Q43" s="20">
        <v>1.006618</v>
      </c>
      <c r="R43" s="16" t="s">
        <v>5672</v>
      </c>
      <c r="S43" s="17">
        <v>0</v>
      </c>
      <c r="T43" s="16" t="s">
        <v>4259</v>
      </c>
      <c r="U43" s="20">
        <v>1.031655</v>
      </c>
      <c r="V43" s="16" t="s">
        <v>5673</v>
      </c>
      <c r="W43" s="17">
        <v>0</v>
      </c>
      <c r="X43" s="16" t="s">
        <v>4261</v>
      </c>
      <c r="Y43" s="20">
        <v>1.034632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107374</v>
      </c>
      <c r="H44" s="16" t="s">
        <v>4253</v>
      </c>
      <c r="I44" s="20">
        <v>1</v>
      </c>
      <c r="J44" s="16" t="s">
        <v>5670</v>
      </c>
      <c r="K44" s="17">
        <v>105444</v>
      </c>
      <c r="L44" s="16" t="s">
        <v>4255</v>
      </c>
      <c r="M44" s="20">
        <v>0.99524089999999998</v>
      </c>
      <c r="N44" s="16" t="s">
        <v>5671</v>
      </c>
      <c r="O44" s="17">
        <v>91380</v>
      </c>
      <c r="P44" s="16" t="s">
        <v>4257</v>
      </c>
      <c r="Q44" s="20">
        <v>1.006618</v>
      </c>
      <c r="R44" s="16" t="s">
        <v>5672</v>
      </c>
      <c r="S44" s="17">
        <v>73244</v>
      </c>
      <c r="T44" s="16" t="s">
        <v>4259</v>
      </c>
      <c r="U44" s="20">
        <v>1.031655</v>
      </c>
      <c r="V44" s="16" t="s">
        <v>5673</v>
      </c>
      <c r="W44" s="17">
        <v>77222</v>
      </c>
      <c r="X44" s="16" t="s">
        <v>4261</v>
      </c>
      <c r="Y44" s="20">
        <v>1.034632</v>
      </c>
      <c r="Z44" s="16" t="s">
        <v>5824</v>
      </c>
      <c r="AA44" s="17">
        <f>SUM(PRODUCT(A3L437C2,A3L437C3))/A3L437C1</f>
        <v>107374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4682</v>
      </c>
      <c r="H45" s="16" t="s">
        <v>4253</v>
      </c>
      <c r="I45" s="20">
        <v>1</v>
      </c>
      <c r="J45" s="16" t="s">
        <v>5670</v>
      </c>
      <c r="K45" s="17">
        <v>4410</v>
      </c>
      <c r="L45" s="16" t="s">
        <v>4255</v>
      </c>
      <c r="M45" s="20">
        <v>0.99524089999999998</v>
      </c>
      <c r="N45" s="16" t="s">
        <v>5671</v>
      </c>
      <c r="O45" s="17">
        <v>6274</v>
      </c>
      <c r="P45" s="16" t="s">
        <v>4257</v>
      </c>
      <c r="Q45" s="20">
        <v>1.006618</v>
      </c>
      <c r="R45" s="16" t="s">
        <v>5672</v>
      </c>
      <c r="S45" s="17">
        <v>6339</v>
      </c>
      <c r="T45" s="16" t="s">
        <v>4259</v>
      </c>
      <c r="U45" s="20">
        <v>1.031655</v>
      </c>
      <c r="V45" s="16" t="s">
        <v>5673</v>
      </c>
      <c r="W45" s="17">
        <v>6468</v>
      </c>
      <c r="X45" s="16" t="s">
        <v>4261</v>
      </c>
      <c r="Y45" s="20">
        <v>1.034632</v>
      </c>
      <c r="Z45" s="16" t="s">
        <v>5825</v>
      </c>
      <c r="AA45" s="17">
        <f>SUM(PRODUCT(A3L438C2,A3L438C3))/A3L438C1</f>
        <v>4682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767</v>
      </c>
      <c r="H46" s="16" t="s">
        <v>4253</v>
      </c>
      <c r="I46" s="20">
        <v>1</v>
      </c>
      <c r="J46" s="16" t="s">
        <v>5670</v>
      </c>
      <c r="K46" s="17">
        <v>583</v>
      </c>
      <c r="L46" s="16" t="s">
        <v>4255</v>
      </c>
      <c r="M46" s="20">
        <v>0.99524089999999998</v>
      </c>
      <c r="N46" s="16" t="s">
        <v>5671</v>
      </c>
      <c r="O46" s="17">
        <v>746</v>
      </c>
      <c r="P46" s="16" t="s">
        <v>4257</v>
      </c>
      <c r="Q46" s="20">
        <v>1.006618</v>
      </c>
      <c r="R46" s="16" t="s">
        <v>5672</v>
      </c>
      <c r="S46" s="17">
        <v>676</v>
      </c>
      <c r="T46" s="16" t="s">
        <v>4259</v>
      </c>
      <c r="U46" s="20">
        <v>1.031655</v>
      </c>
      <c r="V46" s="16" t="s">
        <v>5673</v>
      </c>
      <c r="W46" s="17">
        <v>618</v>
      </c>
      <c r="X46" s="16" t="s">
        <v>4261</v>
      </c>
      <c r="Y46" s="20">
        <v>1.034632</v>
      </c>
      <c r="Z46" s="16" t="s">
        <v>5826</v>
      </c>
      <c r="AA46" s="17">
        <f>SUM(PRODUCT(A3L439C2,A3L439C3))/A3L439C1</f>
        <v>767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61</v>
      </c>
      <c r="H47" s="16" t="s">
        <v>4253</v>
      </c>
      <c r="I47" s="20">
        <v>1</v>
      </c>
      <c r="J47" s="16" t="s">
        <v>5670</v>
      </c>
      <c r="K47" s="17">
        <v>51</v>
      </c>
      <c r="L47" s="16" t="s">
        <v>4255</v>
      </c>
      <c r="M47" s="20">
        <v>0.99524089999999998</v>
      </c>
      <c r="N47" s="16" t="s">
        <v>5671</v>
      </c>
      <c r="O47" s="17">
        <v>118</v>
      </c>
      <c r="P47" s="16" t="s">
        <v>4257</v>
      </c>
      <c r="Q47" s="20">
        <v>1.006618</v>
      </c>
      <c r="R47" s="16" t="s">
        <v>5672</v>
      </c>
      <c r="S47" s="17">
        <v>114</v>
      </c>
      <c r="T47" s="16" t="s">
        <v>4259</v>
      </c>
      <c r="U47" s="20">
        <v>1.031655</v>
      </c>
      <c r="V47" s="16" t="s">
        <v>5673</v>
      </c>
      <c r="W47" s="17">
        <v>125</v>
      </c>
      <c r="X47" s="16" t="s">
        <v>4261</v>
      </c>
      <c r="Y47" s="20">
        <v>1.034632</v>
      </c>
      <c r="Z47" s="16" t="s">
        <v>5827</v>
      </c>
      <c r="AA47" s="17">
        <f>SUM(PRODUCT(A3L440C2,A3L440C3))/A3L440C1</f>
        <v>61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7292</v>
      </c>
      <c r="H48" s="16" t="s">
        <v>4253</v>
      </c>
      <c r="I48" s="20">
        <v>1</v>
      </c>
      <c r="J48" s="16" t="s">
        <v>5670</v>
      </c>
      <c r="K48" s="17">
        <v>8535</v>
      </c>
      <c r="L48" s="16" t="s">
        <v>4255</v>
      </c>
      <c r="M48" s="20">
        <v>0.99524089999999998</v>
      </c>
      <c r="N48" s="16" t="s">
        <v>5671</v>
      </c>
      <c r="O48" s="17">
        <v>2756</v>
      </c>
      <c r="P48" s="16" t="s">
        <v>4257</v>
      </c>
      <c r="Q48" s="20">
        <v>1.006618</v>
      </c>
      <c r="R48" s="16" t="s">
        <v>5672</v>
      </c>
      <c r="S48" s="17">
        <v>1542</v>
      </c>
      <c r="T48" s="16" t="s">
        <v>4259</v>
      </c>
      <c r="U48" s="20">
        <v>1.031655</v>
      </c>
      <c r="V48" s="16" t="s">
        <v>5673</v>
      </c>
      <c r="W48" s="17">
        <v>2031</v>
      </c>
      <c r="X48" s="16" t="s">
        <v>4261</v>
      </c>
      <c r="Y48" s="20">
        <v>1.034632</v>
      </c>
      <c r="Z48" s="16" t="s">
        <v>5828</v>
      </c>
      <c r="AA48" s="17">
        <f>SUM(PRODUCT(A3L441C2,A3L441C3))/A3L441C1</f>
        <v>7292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154665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148360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126037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104552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108865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154665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643683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635813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550337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542491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601426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643683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8AA05-F106-4F62-9FB4-FD3810E87358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883681</v>
      </c>
      <c r="F8" s="16" t="s">
        <v>5669</v>
      </c>
      <c r="G8" s="17">
        <v>73863</v>
      </c>
      <c r="H8" s="16" t="s">
        <v>5855</v>
      </c>
      <c r="I8" s="17">
        <f>A3L501C1+A3L501C2</f>
        <v>957544</v>
      </c>
      <c r="J8" s="16" t="s">
        <v>5669</v>
      </c>
      <c r="K8" s="17">
        <v>345164</v>
      </c>
      <c r="L8" s="16" t="s">
        <v>5669</v>
      </c>
      <c r="M8" s="17">
        <v>26891</v>
      </c>
      <c r="N8" s="16" t="s">
        <v>5856</v>
      </c>
      <c r="O8" s="17">
        <f>A3L501C4+A3L501C5</f>
        <v>372055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6943520</v>
      </c>
      <c r="F9" s="16" t="s">
        <v>5669</v>
      </c>
      <c r="G9" s="17">
        <v>1791497</v>
      </c>
      <c r="H9" s="16" t="s">
        <v>5857</v>
      </c>
      <c r="I9" s="17">
        <f>A3L502C1+A3L502C2</f>
        <v>8735017</v>
      </c>
      <c r="J9" s="16" t="s">
        <v>5669</v>
      </c>
      <c r="K9" s="17">
        <v>2539643</v>
      </c>
      <c r="L9" s="16" t="s">
        <v>5669</v>
      </c>
      <c r="M9" s="17">
        <v>1026236</v>
      </c>
      <c r="N9" s="16" t="s">
        <v>5858</v>
      </c>
      <c r="O9" s="17">
        <f>A3L502C4+A3L502C5</f>
        <v>3565879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6943520</v>
      </c>
      <c r="F12" s="16" t="s">
        <v>5864</v>
      </c>
      <c r="G12" s="17">
        <f>(A3L502C2+A3L504C2)</f>
        <v>1791497</v>
      </c>
      <c r="H12" s="16" t="s">
        <v>5865</v>
      </c>
      <c r="I12" s="17">
        <f>(A3L502C3+A3L504C3)</f>
        <v>8735017</v>
      </c>
      <c r="J12" s="16" t="s">
        <v>5866</v>
      </c>
      <c r="K12" s="17">
        <f>(A3L502C4+A3L504C4)</f>
        <v>2539643</v>
      </c>
      <c r="L12" s="16" t="s">
        <v>5867</v>
      </c>
      <c r="M12" s="17">
        <f>(A3L502C5+A3L504C5)</f>
        <v>1026236</v>
      </c>
      <c r="N12" s="16" t="s">
        <v>5868</v>
      </c>
      <c r="O12" s="17">
        <f>(A3L502C6+A3L504C6)</f>
        <v>3565879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883681</v>
      </c>
      <c r="F13" s="16" t="s">
        <v>5870</v>
      </c>
      <c r="G13" s="17">
        <f>(A3L501C2+A3L503C2)</f>
        <v>73863</v>
      </c>
      <c r="H13" s="16" t="s">
        <v>5871</v>
      </c>
      <c r="I13" s="17">
        <f>(A3L501C3+A3L503C3)</f>
        <v>957544</v>
      </c>
      <c r="J13" s="16" t="s">
        <v>5872</v>
      </c>
      <c r="K13" s="17">
        <f>(A3L501C4+A3L503C4)</f>
        <v>345164</v>
      </c>
      <c r="L13" s="16" t="s">
        <v>5873</v>
      </c>
      <c r="M13" s="17">
        <f>(A3L501C5+A3L503C5)</f>
        <v>26891</v>
      </c>
      <c r="N13" s="16" t="s">
        <v>5874</v>
      </c>
      <c r="O13" s="17">
        <f>(A3L501C6+A3L503C6)</f>
        <v>372055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7827201</v>
      </c>
      <c r="F14" s="16" t="s">
        <v>5876</v>
      </c>
      <c r="G14" s="17">
        <f>(A3L505C2+A3L506C2)</f>
        <v>1865360</v>
      </c>
      <c r="H14" s="16" t="s">
        <v>5877</v>
      </c>
      <c r="I14" s="17">
        <f>(A3L505C3+A3L506C3)</f>
        <v>9692561</v>
      </c>
      <c r="J14" s="16" t="s">
        <v>5878</v>
      </c>
      <c r="K14" s="17">
        <f>(A3L505C4+A3L506C4)</f>
        <v>2884807</v>
      </c>
      <c r="L14" s="16" t="s">
        <v>5879</v>
      </c>
      <c r="M14" s="17">
        <f>(A3L505C5+A3L506C5)</f>
        <v>1053127</v>
      </c>
      <c r="N14" s="16" t="s">
        <v>5880</v>
      </c>
      <c r="O14" s="17">
        <f>(A3L505C6+A3L506C6)</f>
        <v>3937934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30740</v>
      </c>
      <c r="F16" s="16" t="s">
        <v>5669</v>
      </c>
      <c r="G16" s="17">
        <v>0</v>
      </c>
      <c r="H16" s="16" t="s">
        <v>5883</v>
      </c>
      <c r="I16" s="17">
        <f>A3L509C1+A3L509C2</f>
        <v>30740</v>
      </c>
      <c r="J16" s="16" t="s">
        <v>5669</v>
      </c>
      <c r="K16" s="17">
        <v>11932</v>
      </c>
      <c r="L16" s="16" t="s">
        <v>5669</v>
      </c>
      <c r="M16" s="17">
        <v>0</v>
      </c>
      <c r="N16" s="16" t="s">
        <v>5884</v>
      </c>
      <c r="O16" s="17">
        <f>A3L509C4+A3L509C5</f>
        <v>11932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89517</v>
      </c>
      <c r="F17" s="16" t="s">
        <v>5669</v>
      </c>
      <c r="G17" s="17">
        <v>0</v>
      </c>
      <c r="H17" s="16" t="s">
        <v>5885</v>
      </c>
      <c r="I17" s="17">
        <f>A3L510C1+A3L510C2</f>
        <v>89517</v>
      </c>
      <c r="J17" s="16" t="s">
        <v>5669</v>
      </c>
      <c r="K17" s="17">
        <v>54990</v>
      </c>
      <c r="L17" s="16" t="s">
        <v>5669</v>
      </c>
      <c r="M17" s="17">
        <v>0</v>
      </c>
      <c r="N17" s="16" t="s">
        <v>5886</v>
      </c>
      <c r="O17" s="17">
        <f>A3L510C4+A3L510C5</f>
        <v>54990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198149</v>
      </c>
      <c r="F18" s="16" t="s">
        <v>5669</v>
      </c>
      <c r="G18" s="17">
        <v>0</v>
      </c>
      <c r="H18" s="16" t="s">
        <v>5887</v>
      </c>
      <c r="I18" s="17">
        <f>A3L511C1+A3L511C2</f>
        <v>198149</v>
      </c>
      <c r="J18" s="16" t="s">
        <v>5669</v>
      </c>
      <c r="K18" s="17">
        <v>100106</v>
      </c>
      <c r="L18" s="16" t="s">
        <v>5669</v>
      </c>
      <c r="M18" s="17">
        <v>0</v>
      </c>
      <c r="N18" s="16" t="s">
        <v>5888</v>
      </c>
      <c r="O18" s="17">
        <f>A3L511C4+A3L511C5</f>
        <v>100106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65559</v>
      </c>
      <c r="F19" s="16" t="s">
        <v>5669</v>
      </c>
      <c r="G19" s="17">
        <v>0</v>
      </c>
      <c r="H19" s="16" t="s">
        <v>5889</v>
      </c>
      <c r="I19" s="17">
        <f>A3L512C1+A3L512C2</f>
        <v>65559</v>
      </c>
      <c r="J19" s="16" t="s">
        <v>5669</v>
      </c>
      <c r="K19" s="17">
        <v>25512</v>
      </c>
      <c r="L19" s="16" t="s">
        <v>5669</v>
      </c>
      <c r="M19" s="17">
        <v>0</v>
      </c>
      <c r="N19" s="16" t="s">
        <v>5890</v>
      </c>
      <c r="O19" s="17">
        <f>A3L512C4+A3L512C5</f>
        <v>25512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664330</v>
      </c>
      <c r="F20" s="16" t="s">
        <v>5669</v>
      </c>
      <c r="G20" s="17">
        <v>0</v>
      </c>
      <c r="H20" s="16" t="s">
        <v>5891</v>
      </c>
      <c r="I20" s="17">
        <f>A3L513C1+A3L513C2</f>
        <v>664330</v>
      </c>
      <c r="J20" s="16" t="s">
        <v>5669</v>
      </c>
      <c r="K20" s="17">
        <v>256583</v>
      </c>
      <c r="L20" s="16" t="s">
        <v>5669</v>
      </c>
      <c r="M20" s="17">
        <v>0</v>
      </c>
      <c r="N20" s="16" t="s">
        <v>5892</v>
      </c>
      <c r="O20" s="17">
        <f>A3L513C4+A3L513C5</f>
        <v>256583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162227</v>
      </c>
      <c r="F21" s="16" t="s">
        <v>5669</v>
      </c>
      <c r="G21" s="17">
        <v>29062</v>
      </c>
      <c r="H21" s="16" t="s">
        <v>5893</v>
      </c>
      <c r="I21" s="17">
        <f>A3L514C1+A3L514C2</f>
        <v>191289</v>
      </c>
      <c r="J21" s="16" t="s">
        <v>5669</v>
      </c>
      <c r="K21" s="17">
        <v>106877</v>
      </c>
      <c r="L21" s="16" t="s">
        <v>5669</v>
      </c>
      <c r="M21" s="17">
        <v>27099</v>
      </c>
      <c r="N21" s="16" t="s">
        <v>5894</v>
      </c>
      <c r="O21" s="17">
        <f>A3L514C4+A3L514C5</f>
        <v>133976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16965</v>
      </c>
      <c r="F22" s="16" t="s">
        <v>5669</v>
      </c>
      <c r="G22" s="17">
        <v>0</v>
      </c>
      <c r="H22" s="16" t="s">
        <v>5895</v>
      </c>
      <c r="I22" s="17">
        <f>A3L515C1+A3L515C2</f>
        <v>16965</v>
      </c>
      <c r="J22" s="16" t="s">
        <v>5669</v>
      </c>
      <c r="K22" s="17">
        <v>3061</v>
      </c>
      <c r="L22" s="16" t="s">
        <v>5669</v>
      </c>
      <c r="M22" s="17">
        <v>0</v>
      </c>
      <c r="N22" s="16" t="s">
        <v>5896</v>
      </c>
      <c r="O22" s="17">
        <f>A3L515C4+A3L515C5</f>
        <v>3061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342052</v>
      </c>
      <c r="F23" s="16" t="s">
        <v>5669</v>
      </c>
      <c r="G23" s="17">
        <v>0</v>
      </c>
      <c r="H23" s="16" t="s">
        <v>5897</v>
      </c>
      <c r="I23" s="17">
        <f>A3L516C1+A3L516C2</f>
        <v>342052</v>
      </c>
      <c r="J23" s="16" t="s">
        <v>5669</v>
      </c>
      <c r="K23" s="17">
        <v>56490</v>
      </c>
      <c r="L23" s="16" t="s">
        <v>5669</v>
      </c>
      <c r="M23" s="17">
        <v>0</v>
      </c>
      <c r="N23" s="16" t="s">
        <v>5898</v>
      </c>
      <c r="O23" s="17">
        <f>A3L516C4+A3L516C5</f>
        <v>56490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33990</v>
      </c>
      <c r="F24" s="16" t="s">
        <v>5669</v>
      </c>
      <c r="G24" s="17">
        <v>0</v>
      </c>
      <c r="H24" s="16" t="s">
        <v>5899</v>
      </c>
      <c r="I24" s="17">
        <f>A3L517C1+A3L517C2</f>
        <v>33990</v>
      </c>
      <c r="J24" s="16" t="s">
        <v>5669</v>
      </c>
      <c r="K24" s="17">
        <v>32424</v>
      </c>
      <c r="L24" s="16" t="s">
        <v>5669</v>
      </c>
      <c r="M24" s="17">
        <v>0</v>
      </c>
      <c r="N24" s="16" t="s">
        <v>5900</v>
      </c>
      <c r="O24" s="17">
        <f>A3L517C4+A3L517C5</f>
        <v>32424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390</v>
      </c>
      <c r="F25" s="16" t="s">
        <v>5669</v>
      </c>
      <c r="G25" s="17">
        <v>162</v>
      </c>
      <c r="H25" s="16" t="s">
        <v>5901</v>
      </c>
      <c r="I25" s="17">
        <f>A3L518C1+A3L518C2</f>
        <v>552</v>
      </c>
      <c r="J25" s="16" t="s">
        <v>5669</v>
      </c>
      <c r="K25" s="17">
        <v>410</v>
      </c>
      <c r="L25" s="16" t="s">
        <v>5669</v>
      </c>
      <c r="M25" s="17">
        <v>162</v>
      </c>
      <c r="N25" s="16" t="s">
        <v>5902</v>
      </c>
      <c r="O25" s="17">
        <f>A3L518C4+A3L518C5</f>
        <v>572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29272</v>
      </c>
      <c r="F26" s="16" t="s">
        <v>5669</v>
      </c>
      <c r="G26" s="17">
        <v>0</v>
      </c>
      <c r="H26" s="16" t="s">
        <v>5903</v>
      </c>
      <c r="I26" s="17">
        <f>A3L519C1+A3L519C2</f>
        <v>29272</v>
      </c>
      <c r="J26" s="16" t="s">
        <v>5669</v>
      </c>
      <c r="K26" s="17">
        <v>25293</v>
      </c>
      <c r="L26" s="16" t="s">
        <v>5669</v>
      </c>
      <c r="M26" s="17">
        <v>0</v>
      </c>
      <c r="N26" s="16" t="s">
        <v>5904</v>
      </c>
      <c r="O26" s="17">
        <f>A3L519C4+A3L519C5</f>
        <v>25293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2222</v>
      </c>
      <c r="F27" s="16" t="s">
        <v>5669</v>
      </c>
      <c r="G27" s="17">
        <v>0</v>
      </c>
      <c r="H27" s="16" t="s">
        <v>5905</v>
      </c>
      <c r="I27" s="17">
        <f>A3L520C1+A3L520C2</f>
        <v>2222</v>
      </c>
      <c r="J27" s="16" t="s">
        <v>5669</v>
      </c>
      <c r="K27" s="17">
        <v>728</v>
      </c>
      <c r="L27" s="16" t="s">
        <v>5669</v>
      </c>
      <c r="M27" s="17">
        <v>0</v>
      </c>
      <c r="N27" s="16" t="s">
        <v>5906</v>
      </c>
      <c r="O27" s="17">
        <f>A3L520C4+A3L520C5</f>
        <v>728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68372</v>
      </c>
      <c r="F28" s="16" t="s">
        <v>5669</v>
      </c>
      <c r="G28" s="17">
        <v>0</v>
      </c>
      <c r="H28" s="16" t="s">
        <v>5907</v>
      </c>
      <c r="I28" s="17">
        <f>A3L521C1+A3L521C2</f>
        <v>68372</v>
      </c>
      <c r="J28" s="16" t="s">
        <v>5669</v>
      </c>
      <c r="K28" s="17">
        <v>43248</v>
      </c>
      <c r="L28" s="16" t="s">
        <v>5669</v>
      </c>
      <c r="M28" s="17">
        <v>0</v>
      </c>
      <c r="N28" s="16" t="s">
        <v>5908</v>
      </c>
      <c r="O28" s="17">
        <f>A3L521C4+A3L521C5</f>
        <v>43248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360</v>
      </c>
      <c r="F29" s="16" t="s">
        <v>5669</v>
      </c>
      <c r="G29" s="17">
        <v>0</v>
      </c>
      <c r="H29" s="16" t="s">
        <v>5909</v>
      </c>
      <c r="I29" s="17">
        <f>A3L522C1+A3L522C2</f>
        <v>360</v>
      </c>
      <c r="J29" s="16" t="s">
        <v>5669</v>
      </c>
      <c r="K29" s="17">
        <v>277</v>
      </c>
      <c r="L29" s="16" t="s">
        <v>5669</v>
      </c>
      <c r="M29" s="17">
        <v>0</v>
      </c>
      <c r="N29" s="16" t="s">
        <v>5910</v>
      </c>
      <c r="O29" s="17">
        <f>A3L522C4+A3L522C5</f>
        <v>277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-3724</v>
      </c>
      <c r="L30" s="16" t="s">
        <v>5669</v>
      </c>
      <c r="M30" s="17">
        <v>0</v>
      </c>
      <c r="N30" s="16" t="s">
        <v>5912</v>
      </c>
      <c r="O30" s="17">
        <f>A3L523C4+A3L523C5</f>
        <v>-3724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502042</v>
      </c>
      <c r="F31" s="16" t="s">
        <v>5669</v>
      </c>
      <c r="G31" s="17">
        <v>1641</v>
      </c>
      <c r="H31" s="16" t="s">
        <v>5913</v>
      </c>
      <c r="I31" s="17">
        <f>A3L524C1+A3L524C2</f>
        <v>503683</v>
      </c>
      <c r="J31" s="16" t="s">
        <v>5669</v>
      </c>
      <c r="K31" s="17">
        <v>226028</v>
      </c>
      <c r="L31" s="16" t="s">
        <v>5669</v>
      </c>
      <c r="M31" s="17">
        <v>962</v>
      </c>
      <c r="N31" s="16" t="s">
        <v>5914</v>
      </c>
      <c r="O31" s="17">
        <f>A3L524C4+A3L524C5</f>
        <v>226990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99</v>
      </c>
      <c r="F32" s="16" t="s">
        <v>5669</v>
      </c>
      <c r="G32" s="17">
        <v>0</v>
      </c>
      <c r="H32" s="16" t="s">
        <v>5915</v>
      </c>
      <c r="I32" s="17">
        <f>A3L525C1+A3L525C2</f>
        <v>99</v>
      </c>
      <c r="J32" s="16" t="s">
        <v>5669</v>
      </c>
      <c r="K32" s="17">
        <v>92</v>
      </c>
      <c r="L32" s="16" t="s">
        <v>5669</v>
      </c>
      <c r="M32" s="17">
        <v>0</v>
      </c>
      <c r="N32" s="16" t="s">
        <v>5916</v>
      </c>
      <c r="O32" s="17">
        <f>A3L525C4+A3L525C5</f>
        <v>92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2206286</v>
      </c>
      <c r="F33" s="16" t="s">
        <v>5918</v>
      </c>
      <c r="G33" s="17">
        <f>SUM(A3L508C2:A3L525C2)</f>
        <v>30865</v>
      </c>
      <c r="H33" s="16" t="s">
        <v>5919</v>
      </c>
      <c r="I33" s="17">
        <f>SUM(A3L508C3:A3L525C3)</f>
        <v>2237151</v>
      </c>
      <c r="J33" s="16" t="s">
        <v>5920</v>
      </c>
      <c r="K33" s="17">
        <f>SUM(A3L508C4:A3L525C4)</f>
        <v>940327</v>
      </c>
      <c r="L33" s="16" t="s">
        <v>5921</v>
      </c>
      <c r="M33" s="17">
        <f>SUM(A3L508C5:A3L525C5)</f>
        <v>28223</v>
      </c>
      <c r="N33" s="16" t="s">
        <v>5922</v>
      </c>
      <c r="O33" s="17">
        <f>SUM(A3L508C6:A3L525C6)</f>
        <v>968550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550501</v>
      </c>
      <c r="F40" s="16" t="s">
        <v>5669</v>
      </c>
      <c r="G40" s="17">
        <v>49010</v>
      </c>
      <c r="H40" s="16" t="s">
        <v>5935</v>
      </c>
      <c r="I40" s="17">
        <f>A3L533C1+A3L533C2</f>
        <v>599511</v>
      </c>
      <c r="J40" s="16" t="s">
        <v>5669</v>
      </c>
      <c r="K40" s="17">
        <v>135971</v>
      </c>
      <c r="L40" s="16" t="s">
        <v>5669</v>
      </c>
      <c r="M40" s="17">
        <v>35400</v>
      </c>
      <c r="N40" s="16" t="s">
        <v>5936</v>
      </c>
      <c r="O40" s="17">
        <f>A3L533C4+A3L533C5</f>
        <v>171371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939410</v>
      </c>
      <c r="F44" s="16" t="s">
        <v>5669</v>
      </c>
      <c r="G44" s="17">
        <v>0</v>
      </c>
      <c r="H44" s="16" t="s">
        <v>5943</v>
      </c>
      <c r="I44" s="17">
        <f>A3L537C1+A3L537C2</f>
        <v>939410</v>
      </c>
      <c r="J44" s="16" t="s">
        <v>5669</v>
      </c>
      <c r="K44" s="17">
        <v>395785</v>
      </c>
      <c r="L44" s="16" t="s">
        <v>5669</v>
      </c>
      <c r="M44" s="17">
        <v>0</v>
      </c>
      <c r="N44" s="16" t="s">
        <v>5944</v>
      </c>
      <c r="O44" s="17">
        <f>A3L537C4+A3L537C5</f>
        <v>395785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160068</v>
      </c>
      <c r="F45" s="16" t="s">
        <v>5669</v>
      </c>
      <c r="G45" s="17">
        <v>0</v>
      </c>
      <c r="H45" s="16" t="s">
        <v>5945</v>
      </c>
      <c r="I45" s="17">
        <f>A3L538C1+A3L538C2</f>
        <v>160068</v>
      </c>
      <c r="J45" s="16" t="s">
        <v>5669</v>
      </c>
      <c r="K45" s="17">
        <v>61879</v>
      </c>
      <c r="L45" s="16" t="s">
        <v>5669</v>
      </c>
      <c r="M45" s="17">
        <v>0</v>
      </c>
      <c r="N45" s="16" t="s">
        <v>5946</v>
      </c>
      <c r="O45" s="17">
        <f>A3L538C4+A3L538C5</f>
        <v>61879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36946</v>
      </c>
      <c r="F46" s="16" t="s">
        <v>5669</v>
      </c>
      <c r="G46" s="17">
        <v>0</v>
      </c>
      <c r="H46" s="16" t="s">
        <v>5947</v>
      </c>
      <c r="I46" s="17">
        <f>A3L539C1+A3L539C2</f>
        <v>36946</v>
      </c>
      <c r="J46" s="16" t="s">
        <v>5669</v>
      </c>
      <c r="K46" s="17">
        <v>15219</v>
      </c>
      <c r="L46" s="16" t="s">
        <v>5669</v>
      </c>
      <c r="M46" s="17">
        <v>0</v>
      </c>
      <c r="N46" s="16" t="s">
        <v>5948</v>
      </c>
      <c r="O46" s="17">
        <f>A3L539C4+A3L539C5</f>
        <v>15219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3308</v>
      </c>
      <c r="F47" s="16" t="s">
        <v>5669</v>
      </c>
      <c r="G47" s="17">
        <v>0</v>
      </c>
      <c r="H47" s="16" t="s">
        <v>5949</v>
      </c>
      <c r="I47" s="17">
        <f>A3L540C1+A3L540C2</f>
        <v>3308</v>
      </c>
      <c r="J47" s="16" t="s">
        <v>5669</v>
      </c>
      <c r="K47" s="17">
        <v>1231</v>
      </c>
      <c r="L47" s="16" t="s">
        <v>5669</v>
      </c>
      <c r="M47" s="17">
        <v>0</v>
      </c>
      <c r="N47" s="16" t="s">
        <v>5950</v>
      </c>
      <c r="O47" s="17">
        <f>A3L540C4+A3L540C5</f>
        <v>1231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305540</v>
      </c>
      <c r="F48" s="16" t="s">
        <v>5669</v>
      </c>
      <c r="G48" s="17">
        <v>0</v>
      </c>
      <c r="H48" s="16" t="s">
        <v>5951</v>
      </c>
      <c r="I48" s="17">
        <f>A3L541C1+A3L541C2</f>
        <v>305540</v>
      </c>
      <c r="J48" s="16" t="s">
        <v>5669</v>
      </c>
      <c r="K48" s="17">
        <v>59626</v>
      </c>
      <c r="L48" s="16" t="s">
        <v>5669</v>
      </c>
      <c r="M48" s="17">
        <v>0</v>
      </c>
      <c r="N48" s="16" t="s">
        <v>5952</v>
      </c>
      <c r="O48" s="17">
        <f>A3L541C4+A3L541C5</f>
        <v>59626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1795451</v>
      </c>
      <c r="F49" s="16" t="s">
        <v>5954</v>
      </c>
      <c r="G49" s="17">
        <f>SUM(A3L527C2:A3L537C2)+A3L541C2</f>
        <v>49010</v>
      </c>
      <c r="H49" s="16" t="s">
        <v>5955</v>
      </c>
      <c r="I49" s="17">
        <f>SUM(A3L527C3:A3L537C3)+A3L541C3</f>
        <v>1844461</v>
      </c>
      <c r="J49" s="16" t="s">
        <v>5956</v>
      </c>
      <c r="K49" s="17">
        <f>SUM(A3L527C4:A3L537C4)+A3L541C4</f>
        <v>591382</v>
      </c>
      <c r="L49" s="16" t="s">
        <v>5957</v>
      </c>
      <c r="M49" s="17">
        <f>SUM(A3L527C5:A3L537C5)+A3L541C5</f>
        <v>35400</v>
      </c>
      <c r="N49" s="16" t="s">
        <v>5958</v>
      </c>
      <c r="O49" s="17">
        <f>SUM(A3L527C6:A3L537C6)+A3L541C6</f>
        <v>626782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BEBDE-3DCC-4E34-BDB6-CFC45E5944D5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227642</v>
      </c>
      <c r="H9" s="16" t="s">
        <v>4253</v>
      </c>
      <c r="I9" s="20">
        <v>1</v>
      </c>
      <c r="J9" s="16" t="s">
        <v>5670</v>
      </c>
      <c r="K9" s="17">
        <v>251833</v>
      </c>
      <c r="L9" s="16" t="s">
        <v>4255</v>
      </c>
      <c r="M9" s="20">
        <v>0.91885439999999996</v>
      </c>
      <c r="N9" s="16" t="s">
        <v>5671</v>
      </c>
      <c r="O9" s="17">
        <v>251110</v>
      </c>
      <c r="P9" s="16" t="s">
        <v>4257</v>
      </c>
      <c r="Q9" s="20">
        <v>0.74360219999999999</v>
      </c>
      <c r="R9" s="16" t="s">
        <v>5672</v>
      </c>
      <c r="S9" s="17">
        <v>264597</v>
      </c>
      <c r="T9" s="16" t="s">
        <v>4259</v>
      </c>
      <c r="U9" s="20">
        <v>0.7468477</v>
      </c>
      <c r="V9" s="16" t="s">
        <v>5673</v>
      </c>
      <c r="W9" s="17">
        <v>267079</v>
      </c>
      <c r="X9" s="16" t="s">
        <v>4261</v>
      </c>
      <c r="Y9" s="20">
        <v>0.73310059999999999</v>
      </c>
      <c r="Z9" s="16" t="s">
        <v>5968</v>
      </c>
      <c r="AA9" s="17">
        <f>SUM(PRODUCT(A3L602C2,A3L602C3))/A3L602C1</f>
        <v>227642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227642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251833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251110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264597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267079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227642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227642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251833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251110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264597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267079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227642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1776</v>
      </c>
      <c r="H16" s="16" t="s">
        <v>4253</v>
      </c>
      <c r="I16" s="20">
        <v>1</v>
      </c>
      <c r="J16" s="16" t="s">
        <v>5670</v>
      </c>
      <c r="K16" s="17">
        <v>1356</v>
      </c>
      <c r="L16" s="16" t="s">
        <v>4255</v>
      </c>
      <c r="M16" s="20">
        <v>0.91885439999999996</v>
      </c>
      <c r="N16" s="16" t="s">
        <v>5671</v>
      </c>
      <c r="O16" s="17">
        <v>112</v>
      </c>
      <c r="P16" s="16" t="s">
        <v>4257</v>
      </c>
      <c r="Q16" s="20">
        <v>0.74360219999999999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6</v>
      </c>
      <c r="X16" s="16" t="s">
        <v>4261</v>
      </c>
      <c r="Y16" s="20">
        <v>0.73310059999999999</v>
      </c>
      <c r="Z16" s="16" t="s">
        <v>5990</v>
      </c>
      <c r="AA16" s="17">
        <f>SUM(PRODUCT(A3L609C2,A3L609C3))/A3L609C1</f>
        <v>1776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31384</v>
      </c>
      <c r="H17" s="16" t="s">
        <v>4253</v>
      </c>
      <c r="I17" s="20">
        <v>1</v>
      </c>
      <c r="J17" s="16" t="s">
        <v>5670</v>
      </c>
      <c r="K17" s="17">
        <v>20191</v>
      </c>
      <c r="L17" s="16" t="s">
        <v>4255</v>
      </c>
      <c r="M17" s="20">
        <v>0.91885439999999996</v>
      </c>
      <c r="N17" s="16" t="s">
        <v>5671</v>
      </c>
      <c r="O17" s="17">
        <v>7866</v>
      </c>
      <c r="P17" s="16" t="s">
        <v>4257</v>
      </c>
      <c r="Q17" s="20">
        <v>0.74360219999999999</v>
      </c>
      <c r="R17" s="16" t="s">
        <v>5672</v>
      </c>
      <c r="S17" s="17">
        <v>8139</v>
      </c>
      <c r="T17" s="16" t="s">
        <v>4259</v>
      </c>
      <c r="U17" s="20">
        <v>0.7468477</v>
      </c>
      <c r="V17" s="16" t="s">
        <v>5673</v>
      </c>
      <c r="W17" s="17">
        <v>8917</v>
      </c>
      <c r="X17" s="16" t="s">
        <v>4261</v>
      </c>
      <c r="Y17" s="20">
        <v>0.73310059999999999</v>
      </c>
      <c r="Z17" s="16" t="s">
        <v>5991</v>
      </c>
      <c r="AA17" s="17">
        <f>SUM(PRODUCT(A3L610C2,A3L610C3))/A3L610C1</f>
        <v>31384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9313</v>
      </c>
      <c r="H18" s="16" t="s">
        <v>4253</v>
      </c>
      <c r="I18" s="20">
        <v>1</v>
      </c>
      <c r="J18" s="16" t="s">
        <v>5670</v>
      </c>
      <c r="K18" s="17">
        <v>12592</v>
      </c>
      <c r="L18" s="16" t="s">
        <v>4255</v>
      </c>
      <c r="M18" s="20">
        <v>0.91885439999999996</v>
      </c>
      <c r="N18" s="16" t="s">
        <v>5671</v>
      </c>
      <c r="O18" s="17">
        <v>13257</v>
      </c>
      <c r="P18" s="16" t="s">
        <v>4257</v>
      </c>
      <c r="Q18" s="20">
        <v>0.74360219999999999</v>
      </c>
      <c r="R18" s="16" t="s">
        <v>5672</v>
      </c>
      <c r="S18" s="17">
        <v>18057</v>
      </c>
      <c r="T18" s="16" t="s">
        <v>4259</v>
      </c>
      <c r="U18" s="20">
        <v>0.7468477</v>
      </c>
      <c r="V18" s="16" t="s">
        <v>5673</v>
      </c>
      <c r="W18" s="17">
        <v>18380</v>
      </c>
      <c r="X18" s="16" t="s">
        <v>4261</v>
      </c>
      <c r="Y18" s="20">
        <v>0.73310059999999999</v>
      </c>
      <c r="Z18" s="16" t="s">
        <v>5992</v>
      </c>
      <c r="AA18" s="17">
        <f>SUM(PRODUCT(A3L611C2,A3L611C3))/A3L611C1</f>
        <v>9313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4354</v>
      </c>
      <c r="H19" s="16" t="s">
        <v>4253</v>
      </c>
      <c r="I19" s="20">
        <v>1</v>
      </c>
      <c r="J19" s="16" t="s">
        <v>5670</v>
      </c>
      <c r="K19" s="17">
        <v>5270</v>
      </c>
      <c r="L19" s="16" t="s">
        <v>4255</v>
      </c>
      <c r="M19" s="20">
        <v>0.91885439999999996</v>
      </c>
      <c r="N19" s="16" t="s">
        <v>5671</v>
      </c>
      <c r="O19" s="17">
        <v>6466</v>
      </c>
      <c r="P19" s="16" t="s">
        <v>4257</v>
      </c>
      <c r="Q19" s="20">
        <v>0.74360219999999999</v>
      </c>
      <c r="R19" s="16" t="s">
        <v>5672</v>
      </c>
      <c r="S19" s="17">
        <v>9331</v>
      </c>
      <c r="T19" s="16" t="s">
        <v>4259</v>
      </c>
      <c r="U19" s="20">
        <v>0.7468477</v>
      </c>
      <c r="V19" s="16" t="s">
        <v>5673</v>
      </c>
      <c r="W19" s="17">
        <v>10387</v>
      </c>
      <c r="X19" s="16" t="s">
        <v>4261</v>
      </c>
      <c r="Y19" s="20">
        <v>0.73310059999999999</v>
      </c>
      <c r="Z19" s="16" t="s">
        <v>5993</v>
      </c>
      <c r="AA19" s="17">
        <f>SUM(PRODUCT(A3L612C2,A3L612C3))/A3L612C1</f>
        <v>4354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67579</v>
      </c>
      <c r="H20" s="16" t="s">
        <v>4253</v>
      </c>
      <c r="I20" s="20">
        <v>1</v>
      </c>
      <c r="J20" s="16" t="s">
        <v>5670</v>
      </c>
      <c r="K20" s="17">
        <v>73844</v>
      </c>
      <c r="L20" s="16" t="s">
        <v>4255</v>
      </c>
      <c r="M20" s="20">
        <v>0.91885439999999996</v>
      </c>
      <c r="N20" s="16" t="s">
        <v>5671</v>
      </c>
      <c r="O20" s="17">
        <v>79026</v>
      </c>
      <c r="P20" s="16" t="s">
        <v>4257</v>
      </c>
      <c r="Q20" s="20">
        <v>0.74360219999999999</v>
      </c>
      <c r="R20" s="16" t="s">
        <v>5672</v>
      </c>
      <c r="S20" s="17">
        <v>84479</v>
      </c>
      <c r="T20" s="16" t="s">
        <v>4259</v>
      </c>
      <c r="U20" s="20">
        <v>0.7468477</v>
      </c>
      <c r="V20" s="16" t="s">
        <v>5673</v>
      </c>
      <c r="W20" s="17">
        <v>99894</v>
      </c>
      <c r="X20" s="16" t="s">
        <v>4261</v>
      </c>
      <c r="Y20" s="20">
        <v>0.73310059999999999</v>
      </c>
      <c r="Z20" s="16" t="s">
        <v>5994</v>
      </c>
      <c r="AA20" s="17">
        <f>SUM(PRODUCT(A3L613C2,A3L613C3))/A3L613C1</f>
        <v>67579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3169</v>
      </c>
      <c r="H21" s="16" t="s">
        <v>4253</v>
      </c>
      <c r="I21" s="20">
        <v>1</v>
      </c>
      <c r="J21" s="16" t="s">
        <v>5670</v>
      </c>
      <c r="K21" s="17">
        <v>5469</v>
      </c>
      <c r="L21" s="16" t="s">
        <v>4255</v>
      </c>
      <c r="M21" s="20">
        <v>0.91885439999999996</v>
      </c>
      <c r="N21" s="16" t="s">
        <v>5671</v>
      </c>
      <c r="O21" s="17">
        <v>8971</v>
      </c>
      <c r="P21" s="16" t="s">
        <v>4257</v>
      </c>
      <c r="Q21" s="20">
        <v>0.74360219999999999</v>
      </c>
      <c r="R21" s="16" t="s">
        <v>5672</v>
      </c>
      <c r="S21" s="17">
        <v>10430</v>
      </c>
      <c r="T21" s="16" t="s">
        <v>4259</v>
      </c>
      <c r="U21" s="20">
        <v>0.7468477</v>
      </c>
      <c r="V21" s="16" t="s">
        <v>5673</v>
      </c>
      <c r="W21" s="17">
        <v>9814</v>
      </c>
      <c r="X21" s="16" t="s">
        <v>4261</v>
      </c>
      <c r="Y21" s="20">
        <v>0.73310059999999999</v>
      </c>
      <c r="Z21" s="16" t="s">
        <v>5995</v>
      </c>
      <c r="AA21" s="17">
        <f>SUM(PRODUCT(A3L614C2,A3L614C3))/A3L614C1</f>
        <v>3169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9741</v>
      </c>
      <c r="H22" s="16" t="s">
        <v>4253</v>
      </c>
      <c r="I22" s="20">
        <v>1</v>
      </c>
      <c r="J22" s="16" t="s">
        <v>5670</v>
      </c>
      <c r="K22" s="17">
        <v>11371</v>
      </c>
      <c r="L22" s="16" t="s">
        <v>4255</v>
      </c>
      <c r="M22" s="20">
        <v>0.91885439999999996</v>
      </c>
      <c r="N22" s="16" t="s">
        <v>5671</v>
      </c>
      <c r="O22" s="17">
        <v>11939</v>
      </c>
      <c r="P22" s="16" t="s">
        <v>4257</v>
      </c>
      <c r="Q22" s="20">
        <v>0.74360219999999999</v>
      </c>
      <c r="R22" s="16" t="s">
        <v>5672</v>
      </c>
      <c r="S22" s="17">
        <v>14476</v>
      </c>
      <c r="T22" s="16" t="s">
        <v>4259</v>
      </c>
      <c r="U22" s="20">
        <v>0.7468477</v>
      </c>
      <c r="V22" s="16" t="s">
        <v>5673</v>
      </c>
      <c r="W22" s="17">
        <v>12441</v>
      </c>
      <c r="X22" s="16" t="s">
        <v>4261</v>
      </c>
      <c r="Y22" s="20">
        <v>0.73310059999999999</v>
      </c>
      <c r="Z22" s="16" t="s">
        <v>5996</v>
      </c>
      <c r="AA22" s="17">
        <f>SUM(PRODUCT(A3L615C2,A3L615C3))/A3L615C1</f>
        <v>9741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17146</v>
      </c>
      <c r="H23" s="16" t="s">
        <v>4253</v>
      </c>
      <c r="I23" s="20">
        <v>1</v>
      </c>
      <c r="J23" s="16" t="s">
        <v>5670</v>
      </c>
      <c r="K23" s="17">
        <v>19422</v>
      </c>
      <c r="L23" s="16" t="s">
        <v>4255</v>
      </c>
      <c r="M23" s="20">
        <v>0.91885439999999996</v>
      </c>
      <c r="N23" s="16" t="s">
        <v>5671</v>
      </c>
      <c r="O23" s="17">
        <v>20823</v>
      </c>
      <c r="P23" s="16" t="s">
        <v>4257</v>
      </c>
      <c r="Q23" s="20">
        <v>0.74360219999999999</v>
      </c>
      <c r="R23" s="16" t="s">
        <v>5672</v>
      </c>
      <c r="S23" s="17">
        <v>24290</v>
      </c>
      <c r="T23" s="16" t="s">
        <v>4259</v>
      </c>
      <c r="U23" s="20">
        <v>0.7468477</v>
      </c>
      <c r="V23" s="16" t="s">
        <v>5673</v>
      </c>
      <c r="W23" s="17">
        <v>23652</v>
      </c>
      <c r="X23" s="16" t="s">
        <v>4261</v>
      </c>
      <c r="Y23" s="20">
        <v>0.73310059999999999</v>
      </c>
      <c r="Z23" s="16" t="s">
        <v>5997</v>
      </c>
      <c r="AA23" s="17">
        <f>SUM(PRODUCT(A3L616C2,A3L616C3))/A3L616C1</f>
        <v>17146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53</v>
      </c>
      <c r="L24" s="16" t="s">
        <v>4255</v>
      </c>
      <c r="M24" s="20">
        <v>0.91885439999999996</v>
      </c>
      <c r="N24" s="16" t="s">
        <v>5671</v>
      </c>
      <c r="O24" s="17">
        <v>71</v>
      </c>
      <c r="P24" s="16" t="s">
        <v>4257</v>
      </c>
      <c r="Q24" s="20">
        <v>0.74360219999999999</v>
      </c>
      <c r="R24" s="16" t="s">
        <v>5672</v>
      </c>
      <c r="S24" s="17">
        <v>81</v>
      </c>
      <c r="T24" s="16" t="s">
        <v>4259</v>
      </c>
      <c r="U24" s="20">
        <v>0.7468477</v>
      </c>
      <c r="V24" s="16" t="s">
        <v>5673</v>
      </c>
      <c r="W24" s="17">
        <v>78</v>
      </c>
      <c r="X24" s="16" t="s">
        <v>4261</v>
      </c>
      <c r="Y24" s="20">
        <v>0.73310059999999999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827</v>
      </c>
      <c r="H25" s="16" t="s">
        <v>4253</v>
      </c>
      <c r="I25" s="20">
        <v>1</v>
      </c>
      <c r="J25" s="16" t="s">
        <v>5670</v>
      </c>
      <c r="K25" s="17">
        <v>822</v>
      </c>
      <c r="L25" s="16" t="s">
        <v>4255</v>
      </c>
      <c r="M25" s="20">
        <v>0.91885439999999996</v>
      </c>
      <c r="N25" s="16" t="s">
        <v>5671</v>
      </c>
      <c r="O25" s="17">
        <v>871</v>
      </c>
      <c r="P25" s="16" t="s">
        <v>4257</v>
      </c>
      <c r="Q25" s="20">
        <v>0.74360219999999999</v>
      </c>
      <c r="R25" s="16" t="s">
        <v>5672</v>
      </c>
      <c r="S25" s="17">
        <v>1000</v>
      </c>
      <c r="T25" s="16" t="s">
        <v>4259</v>
      </c>
      <c r="U25" s="20">
        <v>0.7468477</v>
      </c>
      <c r="V25" s="16" t="s">
        <v>5673</v>
      </c>
      <c r="W25" s="17">
        <v>1063</v>
      </c>
      <c r="X25" s="16" t="s">
        <v>4261</v>
      </c>
      <c r="Y25" s="20">
        <v>0.73310059999999999</v>
      </c>
      <c r="Z25" s="16" t="s">
        <v>5999</v>
      </c>
      <c r="AA25" s="17">
        <f>SUM(PRODUCT(A3L618C2,A3L618C3))/A3L618C1</f>
        <v>827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246</v>
      </c>
      <c r="H26" s="16" t="s">
        <v>4253</v>
      </c>
      <c r="I26" s="20">
        <v>1</v>
      </c>
      <c r="J26" s="16" t="s">
        <v>5670</v>
      </c>
      <c r="K26" s="17">
        <v>253</v>
      </c>
      <c r="L26" s="16" t="s">
        <v>4255</v>
      </c>
      <c r="M26" s="20">
        <v>0.91885439999999996</v>
      </c>
      <c r="N26" s="16" t="s">
        <v>5671</v>
      </c>
      <c r="O26" s="17">
        <v>265</v>
      </c>
      <c r="P26" s="16" t="s">
        <v>4257</v>
      </c>
      <c r="Q26" s="20">
        <v>0.74360219999999999</v>
      </c>
      <c r="R26" s="16" t="s">
        <v>5672</v>
      </c>
      <c r="S26" s="17">
        <v>302</v>
      </c>
      <c r="T26" s="16" t="s">
        <v>4259</v>
      </c>
      <c r="U26" s="20">
        <v>0.7468477</v>
      </c>
      <c r="V26" s="16" t="s">
        <v>5673</v>
      </c>
      <c r="W26" s="17">
        <v>289</v>
      </c>
      <c r="X26" s="16" t="s">
        <v>4261</v>
      </c>
      <c r="Y26" s="20">
        <v>0.73310059999999999</v>
      </c>
      <c r="Z26" s="16" t="s">
        <v>6000</v>
      </c>
      <c r="AA26" s="17">
        <f>SUM(PRODUCT(A3L619C2,A3L619C3))/A3L619C1</f>
        <v>246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5</v>
      </c>
      <c r="P27" s="16" t="s">
        <v>4257</v>
      </c>
      <c r="Q27" s="20">
        <v>0.74360219999999999</v>
      </c>
      <c r="R27" s="16" t="s">
        <v>5672</v>
      </c>
      <c r="S27" s="17">
        <v>6</v>
      </c>
      <c r="T27" s="16" t="s">
        <v>4259</v>
      </c>
      <c r="U27" s="20">
        <v>0.7468477</v>
      </c>
      <c r="V27" s="16" t="s">
        <v>5673</v>
      </c>
      <c r="W27" s="17">
        <v>6</v>
      </c>
      <c r="X27" s="16" t="s">
        <v>4261</v>
      </c>
      <c r="Y27" s="20">
        <v>0.73310059999999999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6563</v>
      </c>
      <c r="H28" s="16" t="s">
        <v>4253</v>
      </c>
      <c r="I28" s="20">
        <v>1</v>
      </c>
      <c r="J28" s="16" t="s">
        <v>5670</v>
      </c>
      <c r="K28" s="17">
        <v>6782</v>
      </c>
      <c r="L28" s="16" t="s">
        <v>4255</v>
      </c>
      <c r="M28" s="20">
        <v>0.91885439999999996</v>
      </c>
      <c r="N28" s="16" t="s">
        <v>5671</v>
      </c>
      <c r="O28" s="17">
        <v>6150</v>
      </c>
      <c r="P28" s="16" t="s">
        <v>4257</v>
      </c>
      <c r="Q28" s="20">
        <v>0.74360219999999999</v>
      </c>
      <c r="R28" s="16" t="s">
        <v>5672</v>
      </c>
      <c r="S28" s="17">
        <v>6558</v>
      </c>
      <c r="T28" s="16" t="s">
        <v>4259</v>
      </c>
      <c r="U28" s="20">
        <v>0.7468477</v>
      </c>
      <c r="V28" s="16" t="s">
        <v>5673</v>
      </c>
      <c r="W28" s="17">
        <v>3512</v>
      </c>
      <c r="X28" s="16" t="s">
        <v>4261</v>
      </c>
      <c r="Y28" s="20">
        <v>0.73310059999999999</v>
      </c>
      <c r="Z28" s="16" t="s">
        <v>6002</v>
      </c>
      <c r="AA28" s="17">
        <f>SUM(PRODUCT(A3L621C2,A3L621C3))/A3L621C1</f>
        <v>6563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900</v>
      </c>
      <c r="H29" s="16" t="s">
        <v>4253</v>
      </c>
      <c r="I29" s="20">
        <v>1</v>
      </c>
      <c r="J29" s="16" t="s">
        <v>5670</v>
      </c>
      <c r="K29" s="17">
        <v>890</v>
      </c>
      <c r="L29" s="16" t="s">
        <v>4255</v>
      </c>
      <c r="M29" s="20">
        <v>0.91885439999999996</v>
      </c>
      <c r="N29" s="16" t="s">
        <v>5671</v>
      </c>
      <c r="O29" s="17">
        <v>932</v>
      </c>
      <c r="P29" s="16" t="s">
        <v>4257</v>
      </c>
      <c r="Q29" s="20">
        <v>0.74360219999999999</v>
      </c>
      <c r="R29" s="16" t="s">
        <v>5672</v>
      </c>
      <c r="S29" s="17">
        <v>913</v>
      </c>
      <c r="T29" s="16" t="s">
        <v>4259</v>
      </c>
      <c r="U29" s="20">
        <v>0.7468477</v>
      </c>
      <c r="V29" s="16" t="s">
        <v>5673</v>
      </c>
      <c r="W29" s="17">
        <v>1024</v>
      </c>
      <c r="X29" s="16" t="s">
        <v>4261</v>
      </c>
      <c r="Y29" s="20">
        <v>0.73310059999999999</v>
      </c>
      <c r="Z29" s="16" t="s">
        <v>6003</v>
      </c>
      <c r="AA29" s="17">
        <f>SUM(PRODUCT(A3L622C2,A3L622C3))/A3L622C1</f>
        <v>900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152998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158315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156754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178062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189463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152998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68926</v>
      </c>
      <c r="H40" s="16" t="s">
        <v>4253</v>
      </c>
      <c r="I40" s="20">
        <v>1</v>
      </c>
      <c r="J40" s="16" t="s">
        <v>5670</v>
      </c>
      <c r="K40" s="17">
        <v>78641.967770000003</v>
      </c>
      <c r="L40" s="16" t="s">
        <v>4255</v>
      </c>
      <c r="M40" s="20">
        <v>0.91885439999999996</v>
      </c>
      <c r="N40" s="16" t="s">
        <v>5671</v>
      </c>
      <c r="O40" s="17">
        <v>79972</v>
      </c>
      <c r="P40" s="16" t="s">
        <v>4257</v>
      </c>
      <c r="Q40" s="20">
        <v>0.74360219999999999</v>
      </c>
      <c r="R40" s="16" t="s">
        <v>5672</v>
      </c>
      <c r="S40" s="17">
        <v>93182</v>
      </c>
      <c r="T40" s="16" t="s">
        <v>4259</v>
      </c>
      <c r="U40" s="20">
        <v>0.7468477</v>
      </c>
      <c r="V40" s="16" t="s">
        <v>5673</v>
      </c>
      <c r="W40" s="17">
        <v>87962</v>
      </c>
      <c r="X40" s="16" t="s">
        <v>4261</v>
      </c>
      <c r="Y40" s="20">
        <v>0.73310059999999999</v>
      </c>
      <c r="Z40" s="16" t="s">
        <v>6019</v>
      </c>
      <c r="AA40" s="17">
        <f>SUM(PRODUCT(A3L633C2,A3L633C3))/A3L633C1</f>
        <v>68926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2034</v>
      </c>
      <c r="H44" s="16" t="s">
        <v>4253</v>
      </c>
      <c r="I44" s="20">
        <v>1</v>
      </c>
      <c r="J44" s="16" t="s">
        <v>5670</v>
      </c>
      <c r="K44" s="17">
        <v>4523.0165299999999</v>
      </c>
      <c r="L44" s="16" t="s">
        <v>4255</v>
      </c>
      <c r="M44" s="20">
        <v>0.91885439999999996</v>
      </c>
      <c r="N44" s="16" t="s">
        <v>5671</v>
      </c>
      <c r="O44" s="17">
        <v>4038</v>
      </c>
      <c r="P44" s="16" t="s">
        <v>4257</v>
      </c>
      <c r="Q44" s="20">
        <v>0.74360219999999999</v>
      </c>
      <c r="R44" s="16" t="s">
        <v>5672</v>
      </c>
      <c r="S44" s="17">
        <v>1357</v>
      </c>
      <c r="T44" s="16" t="s">
        <v>4259</v>
      </c>
      <c r="U44" s="20">
        <v>0.7468477</v>
      </c>
      <c r="V44" s="16" t="s">
        <v>5673</v>
      </c>
      <c r="W44" s="17">
        <v>1217</v>
      </c>
      <c r="X44" s="16" t="s">
        <v>4261</v>
      </c>
      <c r="Y44" s="20">
        <v>0.73310059999999999</v>
      </c>
      <c r="Z44" s="16" t="s">
        <v>6023</v>
      </c>
      <c r="AA44" s="17">
        <f>SUM(PRODUCT(A3L637C2,A3L637C3))/A3L637C1</f>
        <v>2034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66586</v>
      </c>
      <c r="H48" s="16" t="s">
        <v>4253</v>
      </c>
      <c r="I48" s="20">
        <v>1</v>
      </c>
      <c r="J48" s="16" t="s">
        <v>5670</v>
      </c>
      <c r="K48" s="17">
        <v>64856</v>
      </c>
      <c r="L48" s="16" t="s">
        <v>4255</v>
      </c>
      <c r="M48" s="20">
        <v>0.91885439999999996</v>
      </c>
      <c r="N48" s="16" t="s">
        <v>5671</v>
      </c>
      <c r="O48" s="17">
        <v>59256</v>
      </c>
      <c r="P48" s="16" t="s">
        <v>4257</v>
      </c>
      <c r="Q48" s="20">
        <v>0.74360219999999999</v>
      </c>
      <c r="R48" s="16" t="s">
        <v>5672</v>
      </c>
      <c r="S48" s="17">
        <v>48154</v>
      </c>
      <c r="T48" s="16" t="s">
        <v>4259</v>
      </c>
      <c r="U48" s="20">
        <v>0.7468477</v>
      </c>
      <c r="V48" s="16" t="s">
        <v>5673</v>
      </c>
      <c r="W48" s="17">
        <v>44548</v>
      </c>
      <c r="X48" s="16" t="s">
        <v>4261</v>
      </c>
      <c r="Y48" s="20">
        <v>0.73310059999999999</v>
      </c>
      <c r="Z48" s="16" t="s">
        <v>6027</v>
      </c>
      <c r="AA48" s="17">
        <f>SUM(PRODUCT(A3L641C2,A3L641C3))/A3L641C1</f>
        <v>66586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137546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148020.98430000001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143266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142693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133727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137546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A392E-215C-42DA-A4DD-45116271664F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IF(SSAC="Y",0,47473)</f>
        <v>47473</v>
      </c>
      <c r="H8" s="16" t="s">
        <v>4253</v>
      </c>
      <c r="I8" s="20">
        <v>1</v>
      </c>
      <c r="J8" s="16" t="s">
        <v>6069</v>
      </c>
      <c r="K8" s="17">
        <f>IF(SSAC="Y",0,46377)</f>
        <v>46377</v>
      </c>
      <c r="L8" s="16" t="s">
        <v>4255</v>
      </c>
      <c r="M8" s="20">
        <v>0.99524089999999998</v>
      </c>
      <c r="N8" s="16" t="s">
        <v>6070</v>
      </c>
      <c r="O8" s="17">
        <f>IF(SSAC="Y",0,45933)</f>
        <v>45933</v>
      </c>
      <c r="P8" s="16" t="s">
        <v>4257</v>
      </c>
      <c r="Q8" s="20">
        <v>1.006618</v>
      </c>
      <c r="R8" s="16" t="s">
        <v>6071</v>
      </c>
      <c r="S8" s="17">
        <f>IF(SSAC="Y",0,45309)</f>
        <v>45309</v>
      </c>
      <c r="T8" s="16" t="s">
        <v>4259</v>
      </c>
      <c r="U8" s="20">
        <v>1.031655</v>
      </c>
      <c r="V8" s="16" t="s">
        <v>6072</v>
      </c>
      <c r="W8" s="17">
        <f>IF(SSAC="Y",0,44296)</f>
        <v>44296</v>
      </c>
      <c r="X8" s="16" t="s">
        <v>4261</v>
      </c>
      <c r="Y8" s="20">
        <v>1.034632</v>
      </c>
      <c r="Z8" s="16" t="s">
        <v>6073</v>
      </c>
      <c r="AA8" s="17">
        <f>SUM(PRODUCT(A3L701C2,A3L701C3))/A3L701C1</f>
        <v>47473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IF(SSAC="Y",0,2530)</f>
        <v>2530</v>
      </c>
      <c r="H9" s="16" t="s">
        <v>4253</v>
      </c>
      <c r="I9" s="20">
        <v>1</v>
      </c>
      <c r="J9" s="16" t="s">
        <v>6069</v>
      </c>
      <c r="K9" s="17">
        <f>IF(SSAC="Y",0,2323)</f>
        <v>2323</v>
      </c>
      <c r="L9" s="16" t="s">
        <v>4255</v>
      </c>
      <c r="M9" s="20">
        <v>0.99524089999999998</v>
      </c>
      <c r="N9" s="16" t="s">
        <v>6070</v>
      </c>
      <c r="O9" s="17">
        <f>IF(SSAC="Y",0,2471)</f>
        <v>2471</v>
      </c>
      <c r="P9" s="16" t="s">
        <v>4257</v>
      </c>
      <c r="Q9" s="20">
        <v>1.006618</v>
      </c>
      <c r="R9" s="16" t="s">
        <v>6071</v>
      </c>
      <c r="S9" s="17">
        <f>IF(SSAC="Y",0,2381)</f>
        <v>2381</v>
      </c>
      <c r="T9" s="16" t="s">
        <v>4259</v>
      </c>
      <c r="U9" s="20">
        <v>1.031655</v>
      </c>
      <c r="V9" s="16" t="s">
        <v>6072</v>
      </c>
      <c r="W9" s="17">
        <f>IF(SSAC="Y",0,2267)</f>
        <v>2267</v>
      </c>
      <c r="X9" s="16" t="s">
        <v>4261</v>
      </c>
      <c r="Y9" s="20">
        <v>1.034632</v>
      </c>
      <c r="Z9" s="16" t="s">
        <v>6074</v>
      </c>
      <c r="AA9" s="17">
        <f>SUM(PRODUCT(A3L702C2,A3L702C3))/A3L702C1</f>
        <v>2530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IF(SSAC="Y",0,3993)</f>
        <v>3993</v>
      </c>
      <c r="H10" s="16" t="s">
        <v>4253</v>
      </c>
      <c r="I10" s="20">
        <v>1</v>
      </c>
      <c r="J10" s="16" t="s">
        <v>6069</v>
      </c>
      <c r="K10" s="17">
        <f>IF(SSAC="Y",0,3986)</f>
        <v>3986</v>
      </c>
      <c r="L10" s="16" t="s">
        <v>4255</v>
      </c>
      <c r="M10" s="20">
        <v>0.99524089999999998</v>
      </c>
      <c r="N10" s="16" t="s">
        <v>6070</v>
      </c>
      <c r="O10" s="17">
        <f>IF(SSAC="Y",0,4004)</f>
        <v>4004</v>
      </c>
      <c r="P10" s="16" t="s">
        <v>4257</v>
      </c>
      <c r="Q10" s="20">
        <v>1.006618</v>
      </c>
      <c r="R10" s="16" t="s">
        <v>6071</v>
      </c>
      <c r="S10" s="17">
        <f>IF(SSAC="Y",0,3997)</f>
        <v>3997</v>
      </c>
      <c r="T10" s="16" t="s">
        <v>4259</v>
      </c>
      <c r="U10" s="20">
        <v>1.031655</v>
      </c>
      <c r="V10" s="16" t="s">
        <v>6072</v>
      </c>
      <c r="W10" s="17">
        <f>IF(SSAC="Y",0,3982)</f>
        <v>3982</v>
      </c>
      <c r="X10" s="16" t="s">
        <v>4261</v>
      </c>
      <c r="Y10" s="20">
        <v>1.034632</v>
      </c>
      <c r="Z10" s="16" t="s">
        <v>6075</v>
      </c>
      <c r="AA10" s="17">
        <f>SUM(PRODUCT(A3L703C2,A3L703C3))/A3L703C1</f>
        <v>3993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IF(SSAC="Y",0,74035)</f>
        <v>74035</v>
      </c>
      <c r="H11" s="16" t="s">
        <v>4253</v>
      </c>
      <c r="I11" s="20">
        <v>1</v>
      </c>
      <c r="J11" s="16" t="s">
        <v>6069</v>
      </c>
      <c r="K11" s="17">
        <f>IF(SSAC="Y",0,71007)</f>
        <v>71007</v>
      </c>
      <c r="L11" s="16" t="s">
        <v>4255</v>
      </c>
      <c r="M11" s="20">
        <v>0.99524089999999998</v>
      </c>
      <c r="N11" s="16" t="s">
        <v>6070</v>
      </c>
      <c r="O11" s="17">
        <f>IF(SSAC="Y",0,68508)</f>
        <v>68508</v>
      </c>
      <c r="P11" s="16" t="s">
        <v>4257</v>
      </c>
      <c r="Q11" s="20">
        <v>1.006618</v>
      </c>
      <c r="R11" s="16" t="s">
        <v>6071</v>
      </c>
      <c r="S11" s="17">
        <f>IF(SSAC="Y",0,66280)</f>
        <v>66280</v>
      </c>
      <c r="T11" s="16" t="s">
        <v>4259</v>
      </c>
      <c r="U11" s="20">
        <v>1.031655</v>
      </c>
      <c r="V11" s="16" t="s">
        <v>6072</v>
      </c>
      <c r="W11" s="17">
        <f>IF(SSAC="Y",0,64382)</f>
        <v>64382</v>
      </c>
      <c r="X11" s="16" t="s">
        <v>4261</v>
      </c>
      <c r="Y11" s="20">
        <v>1.034632</v>
      </c>
      <c r="Z11" s="16" t="s">
        <v>6076</v>
      </c>
      <c r="AA11" s="17">
        <f>SUM(PRODUCT(A3L704C2,A3L704C3))/A3L704C1</f>
        <v>74035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IF(SSAC="Y",0,412977)</f>
        <v>412977</v>
      </c>
      <c r="H13" s="16" t="s">
        <v>4253</v>
      </c>
      <c r="I13" s="20">
        <v>1</v>
      </c>
      <c r="J13" s="16" t="s">
        <v>6069</v>
      </c>
      <c r="K13" s="17">
        <f>IF(SSAC="Y",0,403273)</f>
        <v>403273</v>
      </c>
      <c r="L13" s="16" t="s">
        <v>4255</v>
      </c>
      <c r="M13" s="20">
        <v>0.99524089999999998</v>
      </c>
      <c r="N13" s="16" t="s">
        <v>6070</v>
      </c>
      <c r="O13" s="17">
        <f>IF(SSAC="Y",0,465159)</f>
        <v>465159</v>
      </c>
      <c r="P13" s="16" t="s">
        <v>4257</v>
      </c>
      <c r="Q13" s="20">
        <v>1.006618</v>
      </c>
      <c r="R13" s="16" t="s">
        <v>6071</v>
      </c>
      <c r="S13" s="17">
        <f>IF(SSAC="Y",0,402786)</f>
        <v>402786</v>
      </c>
      <c r="T13" s="16" t="s">
        <v>4259</v>
      </c>
      <c r="U13" s="20">
        <v>1.031655</v>
      </c>
      <c r="V13" s="16" t="s">
        <v>6072</v>
      </c>
      <c r="W13" s="17">
        <f>IF(SSAC="Y",0,385411)</f>
        <v>385411</v>
      </c>
      <c r="X13" s="16" t="s">
        <v>4261</v>
      </c>
      <c r="Y13" s="20">
        <v>1.034632</v>
      </c>
      <c r="Z13" s="16" t="s">
        <v>6078</v>
      </c>
      <c r="AA13" s="17">
        <f>SUM(PRODUCT(A3L706C2,A3L706C3))/A3L706C1</f>
        <v>412977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IF(SSAC="Y",0,420207)</f>
        <v>420207</v>
      </c>
      <c r="H14" s="16" t="s">
        <v>4253</v>
      </c>
      <c r="I14" s="20">
        <v>1</v>
      </c>
      <c r="J14" s="16" t="s">
        <v>6069</v>
      </c>
      <c r="K14" s="17">
        <f>IF(SSAC="Y",0,442996)</f>
        <v>442996</v>
      </c>
      <c r="L14" s="16" t="s">
        <v>4255</v>
      </c>
      <c r="M14" s="20">
        <v>0.99524089999999998</v>
      </c>
      <c r="N14" s="16" t="s">
        <v>6070</v>
      </c>
      <c r="O14" s="17">
        <f>IF(SSAC="Y",0,544802)</f>
        <v>544802</v>
      </c>
      <c r="P14" s="16" t="s">
        <v>4257</v>
      </c>
      <c r="Q14" s="20">
        <v>1.006618</v>
      </c>
      <c r="R14" s="16" t="s">
        <v>6071</v>
      </c>
      <c r="S14" s="17">
        <f>IF(SSAC="Y",0,520108)</f>
        <v>520108</v>
      </c>
      <c r="T14" s="16" t="s">
        <v>4259</v>
      </c>
      <c r="U14" s="20">
        <v>1.031655</v>
      </c>
      <c r="V14" s="16" t="s">
        <v>6072</v>
      </c>
      <c r="W14" s="17">
        <f>IF(SSAC="Y",0,508845)</f>
        <v>508845</v>
      </c>
      <c r="X14" s="16" t="s">
        <v>4261</v>
      </c>
      <c r="Y14" s="20">
        <v>1.034632</v>
      </c>
      <c r="Z14" s="16" t="s">
        <v>6079</v>
      </c>
      <c r="AA14" s="17">
        <f>SUM(PRODUCT(A3L707C2,A3L707C3))/A3L707C1</f>
        <v>420207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IF(SSAC="Y",0,152972)</f>
        <v>152972</v>
      </c>
      <c r="H15" s="16" t="s">
        <v>4253</v>
      </c>
      <c r="I15" s="20">
        <v>1</v>
      </c>
      <c r="J15" s="16" t="s">
        <v>6069</v>
      </c>
      <c r="K15" s="17">
        <f>IF(SSAC="Y",0,147124)</f>
        <v>147124</v>
      </c>
      <c r="L15" s="16" t="s">
        <v>4255</v>
      </c>
      <c r="M15" s="20">
        <v>0.99524089999999998</v>
      </c>
      <c r="N15" s="16" t="s">
        <v>6070</v>
      </c>
      <c r="O15" s="17">
        <f>IF(SSAC="Y",0,138038)</f>
        <v>138038</v>
      </c>
      <c r="P15" s="16" t="s">
        <v>4257</v>
      </c>
      <c r="Q15" s="20">
        <v>1.006618</v>
      </c>
      <c r="R15" s="16" t="s">
        <v>6071</v>
      </c>
      <c r="S15" s="17">
        <f>IF(SSAC="Y",0,132026)</f>
        <v>132026</v>
      </c>
      <c r="T15" s="16" t="s">
        <v>4259</v>
      </c>
      <c r="U15" s="20">
        <v>1.031655</v>
      </c>
      <c r="V15" s="16" t="s">
        <v>6072</v>
      </c>
      <c r="W15" s="17">
        <f>IF(SSAC="Y",0,125933)</f>
        <v>125933</v>
      </c>
      <c r="X15" s="16" t="s">
        <v>4261</v>
      </c>
      <c r="Y15" s="20">
        <v>1.034632</v>
      </c>
      <c r="Z15" s="16" t="s">
        <v>6080</v>
      </c>
      <c r="AA15" s="17">
        <f>SUM(PRODUCT(A3L708C2,A3L708C3))/A3L708C1</f>
        <v>152972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IF(SSAC="Y",0,2214)</f>
        <v>2214</v>
      </c>
      <c r="H16" s="16" t="s">
        <v>4253</v>
      </c>
      <c r="I16" s="20">
        <v>1</v>
      </c>
      <c r="J16" s="16" t="s">
        <v>6069</v>
      </c>
      <c r="K16" s="17">
        <f>IF(SSAC="Y",0,2051)</f>
        <v>2051</v>
      </c>
      <c r="L16" s="16" t="s">
        <v>4255</v>
      </c>
      <c r="M16" s="20">
        <v>0.99524089999999998</v>
      </c>
      <c r="N16" s="16" t="s">
        <v>6070</v>
      </c>
      <c r="O16" s="17">
        <f>IF(SSAC="Y",0,1636)</f>
        <v>1636</v>
      </c>
      <c r="P16" s="16" t="s">
        <v>4257</v>
      </c>
      <c r="Q16" s="20">
        <v>1.006618</v>
      </c>
      <c r="R16" s="16" t="s">
        <v>6071</v>
      </c>
      <c r="S16" s="17">
        <f>IF(SSAC="Y",0,1545)</f>
        <v>1545</v>
      </c>
      <c r="T16" s="16" t="s">
        <v>4259</v>
      </c>
      <c r="U16" s="20">
        <v>1.031655</v>
      </c>
      <c r="V16" s="16" t="s">
        <v>6072</v>
      </c>
      <c r="W16" s="17">
        <f>IF(SSAC="Y",0,1471)</f>
        <v>1471</v>
      </c>
      <c r="X16" s="16" t="s">
        <v>4261</v>
      </c>
      <c r="Y16" s="20">
        <v>1.034632</v>
      </c>
      <c r="Z16" s="16" t="s">
        <v>6081</v>
      </c>
      <c r="AA16" s="17">
        <f>SUM(PRODUCT(A3L709C2,A3L709C3))/A3L709C1</f>
        <v>2214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IF(SSAC="Y",0,30349)</f>
        <v>30349</v>
      </c>
      <c r="H17" s="16" t="s">
        <v>4253</v>
      </c>
      <c r="I17" s="20">
        <v>1</v>
      </c>
      <c r="J17" s="16" t="s">
        <v>6069</v>
      </c>
      <c r="K17" s="17">
        <f>IF(SSAC="Y",0,29675)</f>
        <v>29675</v>
      </c>
      <c r="L17" s="16" t="s">
        <v>4255</v>
      </c>
      <c r="M17" s="20">
        <v>0.99524089999999998</v>
      </c>
      <c r="N17" s="16" t="s">
        <v>6070</v>
      </c>
      <c r="O17" s="17">
        <f>IF(SSAC="Y",0,25473)</f>
        <v>25473</v>
      </c>
      <c r="P17" s="16" t="s">
        <v>4257</v>
      </c>
      <c r="Q17" s="20">
        <v>1.006618</v>
      </c>
      <c r="R17" s="16" t="s">
        <v>6071</v>
      </c>
      <c r="S17" s="17">
        <f>IF(SSAC="Y",0,21900)</f>
        <v>21900</v>
      </c>
      <c r="T17" s="16" t="s">
        <v>4259</v>
      </c>
      <c r="U17" s="20">
        <v>1.031655</v>
      </c>
      <c r="V17" s="16" t="s">
        <v>6072</v>
      </c>
      <c r="W17" s="17">
        <f>IF(SSAC="Y",0,20696)</f>
        <v>20696</v>
      </c>
      <c r="X17" s="16" t="s">
        <v>4261</v>
      </c>
      <c r="Y17" s="20">
        <v>1.034632</v>
      </c>
      <c r="Z17" s="16" t="s">
        <v>6082</v>
      </c>
      <c r="AA17" s="17">
        <f>SUM(PRODUCT(A3L710C2,A3L710C3))/A3L710C1</f>
        <v>30349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IF(SSAC="Y",0,596)</f>
        <v>596</v>
      </c>
      <c r="H18" s="16" t="s">
        <v>4253</v>
      </c>
      <c r="I18" s="20">
        <v>1</v>
      </c>
      <c r="J18" s="16" t="s">
        <v>6069</v>
      </c>
      <c r="K18" s="17">
        <f>IF(SSAC="Y",0,582)</f>
        <v>582</v>
      </c>
      <c r="L18" s="16" t="s">
        <v>4255</v>
      </c>
      <c r="M18" s="20">
        <v>0.99524089999999998</v>
      </c>
      <c r="N18" s="16" t="s">
        <v>6070</v>
      </c>
      <c r="O18" s="17">
        <f>IF(SSAC="Y",0,1061)</f>
        <v>1061</v>
      </c>
      <c r="P18" s="16" t="s">
        <v>4257</v>
      </c>
      <c r="Q18" s="20">
        <v>1.006618</v>
      </c>
      <c r="R18" s="16" t="s">
        <v>6071</v>
      </c>
      <c r="S18" s="17">
        <f>IF(SSAC="Y",0,1221)</f>
        <v>1221</v>
      </c>
      <c r="T18" s="16" t="s">
        <v>4259</v>
      </c>
      <c r="U18" s="20">
        <v>1.031655</v>
      </c>
      <c r="V18" s="16" t="s">
        <v>6072</v>
      </c>
      <c r="W18" s="17">
        <f>IF(SSAC="Y",0,1113)</f>
        <v>1113</v>
      </c>
      <c r="X18" s="16" t="s">
        <v>4261</v>
      </c>
      <c r="Y18" s="20">
        <v>1.034632</v>
      </c>
      <c r="Z18" s="16" t="s">
        <v>6083</v>
      </c>
      <c r="AA18" s="17">
        <f>SUM(PRODUCT(A3L711C2,A3L711C3))/A3L711C1</f>
        <v>596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IF(SSAC="Y",0,53)</f>
        <v>53</v>
      </c>
      <c r="H19" s="16" t="s">
        <v>4253</v>
      </c>
      <c r="I19" s="20">
        <v>1</v>
      </c>
      <c r="J19" s="16" t="s">
        <v>6069</v>
      </c>
      <c r="K19" s="17">
        <f>IF(SSAC="Y",0,17)</f>
        <v>17</v>
      </c>
      <c r="L19" s="16" t="s">
        <v>4255</v>
      </c>
      <c r="M19" s="20">
        <v>0.99524089999999998</v>
      </c>
      <c r="N19" s="16" t="s">
        <v>6070</v>
      </c>
      <c r="O19" s="17">
        <f>IF(SSAC="Y",0,68)</f>
        <v>68</v>
      </c>
      <c r="P19" s="16" t="s">
        <v>4257</v>
      </c>
      <c r="Q19" s="20">
        <v>1.006618</v>
      </c>
      <c r="R19" s="16" t="s">
        <v>6071</v>
      </c>
      <c r="S19" s="17">
        <f>IF(SSAC="Y",0,86)</f>
        <v>86</v>
      </c>
      <c r="T19" s="16" t="s">
        <v>4259</v>
      </c>
      <c r="U19" s="20">
        <v>1.031655</v>
      </c>
      <c r="V19" s="16" t="s">
        <v>6072</v>
      </c>
      <c r="W19" s="17">
        <f>IF(SSAC="Y",0,85)</f>
        <v>85</v>
      </c>
      <c r="X19" s="16" t="s">
        <v>4261</v>
      </c>
      <c r="Y19" s="20">
        <v>1.034632</v>
      </c>
      <c r="Z19" s="16" t="s">
        <v>6084</v>
      </c>
      <c r="AA19" s="17">
        <f>SUM(PRODUCT(A3L712C2,A3L712C3))/A3L712C1</f>
        <v>53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IF(SSAC="Y",0,9918)</f>
        <v>9918</v>
      </c>
      <c r="H20" s="16" t="s">
        <v>4253</v>
      </c>
      <c r="I20" s="20">
        <v>1</v>
      </c>
      <c r="J20" s="16" t="s">
        <v>6069</v>
      </c>
      <c r="K20" s="17">
        <f>IF(SSAC="Y",0,9826)</f>
        <v>9826</v>
      </c>
      <c r="L20" s="16" t="s">
        <v>4255</v>
      </c>
      <c r="M20" s="20">
        <v>0.99524089999999998</v>
      </c>
      <c r="N20" s="16" t="s">
        <v>6070</v>
      </c>
      <c r="O20" s="17">
        <f>IF(SSAC="Y",0,10627)</f>
        <v>10627</v>
      </c>
      <c r="P20" s="16" t="s">
        <v>4257</v>
      </c>
      <c r="Q20" s="20">
        <v>1.006618</v>
      </c>
      <c r="R20" s="16" t="s">
        <v>6071</v>
      </c>
      <c r="S20" s="17">
        <f>IF(SSAC="Y",0,5490)</f>
        <v>5490</v>
      </c>
      <c r="T20" s="16" t="s">
        <v>4259</v>
      </c>
      <c r="U20" s="20">
        <v>1.031655</v>
      </c>
      <c r="V20" s="16" t="s">
        <v>6072</v>
      </c>
      <c r="W20" s="17">
        <f>IF(SSAC="Y",0,5189)</f>
        <v>5189</v>
      </c>
      <c r="X20" s="16" t="s">
        <v>4261</v>
      </c>
      <c r="Y20" s="20">
        <v>1.034632</v>
      </c>
      <c r="Z20" s="16" t="s">
        <v>6085</v>
      </c>
      <c r="AA20" s="17">
        <f>SUM(PRODUCT(A3L713C2,A3L713C3))/A3L713C1</f>
        <v>9918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IF(SSAC="Y",0,9513)</f>
        <v>9513</v>
      </c>
      <c r="H21" s="16" t="s">
        <v>4253</v>
      </c>
      <c r="I21" s="20">
        <v>1</v>
      </c>
      <c r="J21" s="16" t="s">
        <v>6069</v>
      </c>
      <c r="K21" s="17">
        <f>IF(SSAC="Y",0,9546)</f>
        <v>9546</v>
      </c>
      <c r="L21" s="16" t="s">
        <v>4255</v>
      </c>
      <c r="M21" s="20">
        <v>0.99524089999999998</v>
      </c>
      <c r="N21" s="16" t="s">
        <v>6070</v>
      </c>
      <c r="O21" s="17">
        <f>IF(SSAC="Y",0,6475)</f>
        <v>6475</v>
      </c>
      <c r="P21" s="16" t="s">
        <v>4257</v>
      </c>
      <c r="Q21" s="20">
        <v>1.006618</v>
      </c>
      <c r="R21" s="16" t="s">
        <v>6071</v>
      </c>
      <c r="S21" s="17">
        <f>IF(SSAC="Y",0,6098)</f>
        <v>6098</v>
      </c>
      <c r="T21" s="16" t="s">
        <v>4259</v>
      </c>
      <c r="U21" s="20">
        <v>1.031655</v>
      </c>
      <c r="V21" s="16" t="s">
        <v>6072</v>
      </c>
      <c r="W21" s="17">
        <f>IF(SSAC="Y",0,5745)</f>
        <v>5745</v>
      </c>
      <c r="X21" s="16" t="s">
        <v>4261</v>
      </c>
      <c r="Y21" s="20">
        <v>1.034632</v>
      </c>
      <c r="Z21" s="16" t="s">
        <v>6086</v>
      </c>
      <c r="AA21" s="17">
        <f>SUM(PRODUCT(A3L714C2,A3L714C3))/A3L714C1</f>
        <v>9513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0.99524089999999998</v>
      </c>
      <c r="N22" s="16" t="s">
        <v>6070</v>
      </c>
      <c r="O22" s="17">
        <f>IF(SSAC="Y",0,11)</f>
        <v>11</v>
      </c>
      <c r="P22" s="16" t="s">
        <v>4257</v>
      </c>
      <c r="Q22" s="20">
        <v>1.006618</v>
      </c>
      <c r="R22" s="16" t="s">
        <v>6071</v>
      </c>
      <c r="S22" s="17">
        <f>IF(SSAC="Y",0,11)</f>
        <v>11</v>
      </c>
      <c r="T22" s="16" t="s">
        <v>4259</v>
      </c>
      <c r="U22" s="20">
        <v>1.031655</v>
      </c>
      <c r="V22" s="16" t="s">
        <v>6072</v>
      </c>
      <c r="W22" s="17">
        <f>IF(SSAC="Y",0,11)</f>
        <v>11</v>
      </c>
      <c r="X22" s="16" t="s">
        <v>4261</v>
      </c>
      <c r="Y22" s="20">
        <v>1.034632</v>
      </c>
      <c r="Z22" s="16" t="s">
        <v>6087</v>
      </c>
      <c r="AA22" s="17">
        <f>SUM(PRODUCT(A3L715C2,A3L715C3))/A3L715C1</f>
        <v>12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IF(SSAC="Y",0,869)</f>
        <v>869</v>
      </c>
      <c r="H23" s="16" t="s">
        <v>4253</v>
      </c>
      <c r="I23" s="20">
        <v>1</v>
      </c>
      <c r="J23" s="16" t="s">
        <v>6069</v>
      </c>
      <c r="K23" s="17">
        <f>IF(SSAC="Y",0,685)</f>
        <v>685</v>
      </c>
      <c r="L23" s="16" t="s">
        <v>4255</v>
      </c>
      <c r="M23" s="20">
        <v>0.99524089999999998</v>
      </c>
      <c r="N23" s="16" t="s">
        <v>6070</v>
      </c>
      <c r="O23" s="17">
        <f>IF(SSAC="Y",0,570)</f>
        <v>570</v>
      </c>
      <c r="P23" s="16" t="s">
        <v>4257</v>
      </c>
      <c r="Q23" s="20">
        <v>1.006618</v>
      </c>
      <c r="R23" s="16" t="s">
        <v>6071</v>
      </c>
      <c r="S23" s="17">
        <f>IF(SSAC="Y",0,617)</f>
        <v>617</v>
      </c>
      <c r="T23" s="16" t="s">
        <v>4259</v>
      </c>
      <c r="U23" s="20">
        <v>1.031655</v>
      </c>
      <c r="V23" s="16" t="s">
        <v>6072</v>
      </c>
      <c r="W23" s="17">
        <f>IF(SSAC="Y",0,478)</f>
        <v>478</v>
      </c>
      <c r="X23" s="16" t="s">
        <v>4261</v>
      </c>
      <c r="Y23" s="20">
        <v>1.034632</v>
      </c>
      <c r="Z23" s="16" t="s">
        <v>6088</v>
      </c>
      <c r="AA23" s="17">
        <f>SUM(PRODUCT(A3L716C2,A3L716C3))/A3L716C1</f>
        <v>869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IF(SSAC="Y",0,103)</f>
        <v>103</v>
      </c>
      <c r="H24" s="16" t="s">
        <v>4253</v>
      </c>
      <c r="I24" s="20">
        <v>1</v>
      </c>
      <c r="J24" s="16" t="s">
        <v>6069</v>
      </c>
      <c r="K24" s="17">
        <f>IF(SSAC="Y",0,103)</f>
        <v>103</v>
      </c>
      <c r="L24" s="16" t="s">
        <v>4255</v>
      </c>
      <c r="M24" s="20">
        <v>0.99524089999999998</v>
      </c>
      <c r="N24" s="16" t="s">
        <v>6070</v>
      </c>
      <c r="O24" s="17">
        <f>IF(SSAC="Y",0,105)</f>
        <v>105</v>
      </c>
      <c r="P24" s="16" t="s">
        <v>4257</v>
      </c>
      <c r="Q24" s="20">
        <v>1.006618</v>
      </c>
      <c r="R24" s="16" t="s">
        <v>6071</v>
      </c>
      <c r="S24" s="17">
        <f>IF(SSAC="Y",0,104)</f>
        <v>104</v>
      </c>
      <c r="T24" s="16" t="s">
        <v>4259</v>
      </c>
      <c r="U24" s="20">
        <v>1.031655</v>
      </c>
      <c r="V24" s="16" t="s">
        <v>6072</v>
      </c>
      <c r="W24" s="17">
        <f>IF(SSAC="Y",0,104)</f>
        <v>104</v>
      </c>
      <c r="X24" s="16" t="s">
        <v>4261</v>
      </c>
      <c r="Y24" s="20">
        <v>1.034632</v>
      </c>
      <c r="Z24" s="16" t="s">
        <v>6089</v>
      </c>
      <c r="AA24" s="17">
        <f>SUM(PRODUCT(A3L717C2,A3L717C3))/A3L717C1</f>
        <v>103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IF(SSAC="Y",0,27569)</f>
        <v>27569</v>
      </c>
      <c r="H25" s="16" t="s">
        <v>4253</v>
      </c>
      <c r="I25" s="20">
        <v>1</v>
      </c>
      <c r="J25" s="16" t="s">
        <v>6069</v>
      </c>
      <c r="K25" s="17">
        <f>IF(SSAC="Y",0,25516)</f>
        <v>25516</v>
      </c>
      <c r="L25" s="16" t="s">
        <v>4255</v>
      </c>
      <c r="M25" s="20">
        <v>0.99524089999999998</v>
      </c>
      <c r="N25" s="16" t="s">
        <v>6070</v>
      </c>
      <c r="O25" s="17">
        <f>IF(SSAC="Y",0,25627)</f>
        <v>25627</v>
      </c>
      <c r="P25" s="16" t="s">
        <v>4257</v>
      </c>
      <c r="Q25" s="20">
        <v>1.006618</v>
      </c>
      <c r="R25" s="16" t="s">
        <v>6071</v>
      </c>
      <c r="S25" s="17">
        <f>IF(SSAC="Y",0,25074)</f>
        <v>25074</v>
      </c>
      <c r="T25" s="16" t="s">
        <v>4259</v>
      </c>
      <c r="U25" s="20">
        <v>1.031655</v>
      </c>
      <c r="V25" s="16" t="s">
        <v>6072</v>
      </c>
      <c r="W25" s="17">
        <f>IF(SSAC="Y",0,24106)</f>
        <v>24106</v>
      </c>
      <c r="X25" s="16" t="s">
        <v>4261</v>
      </c>
      <c r="Y25" s="20">
        <v>1.034632</v>
      </c>
      <c r="Z25" s="16" t="s">
        <v>6090</v>
      </c>
      <c r="AA25" s="17">
        <f>SUM(PRODUCT(A3L718C2,A3L718C3))/A3L718C1</f>
        <v>27569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IF(SSAC="Y",0,24647)</f>
        <v>24647</v>
      </c>
      <c r="H26" s="16" t="s">
        <v>4253</v>
      </c>
      <c r="I26" s="20">
        <v>1</v>
      </c>
      <c r="J26" s="16" t="s">
        <v>6069</v>
      </c>
      <c r="K26" s="17">
        <f>IF(SSAC="Y",0,21639)</f>
        <v>21639</v>
      </c>
      <c r="L26" s="16" t="s">
        <v>4255</v>
      </c>
      <c r="M26" s="20">
        <v>0.99524089999999998</v>
      </c>
      <c r="N26" s="16" t="s">
        <v>6070</v>
      </c>
      <c r="O26" s="17">
        <f>IF(SSAC="Y",0,16989)</f>
        <v>16989</v>
      </c>
      <c r="P26" s="16" t="s">
        <v>4257</v>
      </c>
      <c r="Q26" s="20">
        <v>1.006618</v>
      </c>
      <c r="R26" s="16" t="s">
        <v>6071</v>
      </c>
      <c r="S26" s="17">
        <f>IF(SSAC="Y",0,16492)</f>
        <v>16492</v>
      </c>
      <c r="T26" s="16" t="s">
        <v>4259</v>
      </c>
      <c r="U26" s="20">
        <v>1.031655</v>
      </c>
      <c r="V26" s="16" t="s">
        <v>6072</v>
      </c>
      <c r="W26" s="17">
        <f>IF(SSAC="Y",0,15157)</f>
        <v>15157</v>
      </c>
      <c r="X26" s="16" t="s">
        <v>4261</v>
      </c>
      <c r="Y26" s="20">
        <v>1.034632</v>
      </c>
      <c r="Z26" s="16" t="s">
        <v>6091</v>
      </c>
      <c r="AA26" s="17">
        <f>SUM(PRODUCT(A3L719C2,A3L719C3))/A3L719C1</f>
        <v>24647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IF(SSAC="Y",0,190944)</f>
        <v>190944</v>
      </c>
      <c r="H27" s="16" t="s">
        <v>4253</v>
      </c>
      <c r="I27" s="20">
        <v>1</v>
      </c>
      <c r="J27" s="16" t="s">
        <v>6069</v>
      </c>
      <c r="K27" s="17">
        <f>IF(SSAC="Y",0,182938)</f>
        <v>182938</v>
      </c>
      <c r="L27" s="16" t="s">
        <v>4255</v>
      </c>
      <c r="M27" s="20">
        <v>0.99524089999999998</v>
      </c>
      <c r="N27" s="16" t="s">
        <v>6070</v>
      </c>
      <c r="O27" s="17">
        <f>IF(SSAC="Y",0,169212)</f>
        <v>169212</v>
      </c>
      <c r="P27" s="16" t="s">
        <v>4257</v>
      </c>
      <c r="Q27" s="20">
        <v>1.006618</v>
      </c>
      <c r="R27" s="16" t="s">
        <v>6071</v>
      </c>
      <c r="S27" s="17">
        <f>IF(SSAC="Y",0,159889)</f>
        <v>159889</v>
      </c>
      <c r="T27" s="16" t="s">
        <v>4259</v>
      </c>
      <c r="U27" s="20">
        <v>1.031655</v>
      </c>
      <c r="V27" s="16" t="s">
        <v>6072</v>
      </c>
      <c r="W27" s="17">
        <f>IF(SSAC="Y",0,120072)</f>
        <v>120072</v>
      </c>
      <c r="X27" s="16" t="s">
        <v>4261</v>
      </c>
      <c r="Y27" s="20">
        <v>1.034632</v>
      </c>
      <c r="Z27" s="16" t="s">
        <v>6092</v>
      </c>
      <c r="AA27" s="17">
        <f>SUM(PRODUCT(A3L720C2,A3L720C3))/A3L720C1</f>
        <v>190944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IF(SSAC="Y",0,1)</f>
        <v>1</v>
      </c>
      <c r="P28" s="16" t="s">
        <v>4257</v>
      </c>
      <c r="Q28" s="20">
        <v>1.006618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IF(SSAC="Y",0,4635)</f>
        <v>4635</v>
      </c>
      <c r="H29" s="16" t="s">
        <v>4253</v>
      </c>
      <c r="I29" s="20">
        <v>1</v>
      </c>
      <c r="J29" s="16" t="s">
        <v>6069</v>
      </c>
      <c r="K29" s="17">
        <f>IF(SSAC="Y",0,3978)</f>
        <v>3978</v>
      </c>
      <c r="L29" s="16" t="s">
        <v>4255</v>
      </c>
      <c r="M29" s="20">
        <v>0.99524089999999998</v>
      </c>
      <c r="N29" s="16" t="s">
        <v>6070</v>
      </c>
      <c r="O29" s="17">
        <f>IF(SSAC="Y",0,3476)</f>
        <v>3476</v>
      </c>
      <c r="P29" s="16" t="s">
        <v>4257</v>
      </c>
      <c r="Q29" s="20">
        <v>1.006618</v>
      </c>
      <c r="R29" s="16" t="s">
        <v>6071</v>
      </c>
      <c r="S29" s="17">
        <f>IF(SSAC="Y",0,3052)</f>
        <v>3052</v>
      </c>
      <c r="T29" s="16" t="s">
        <v>4259</v>
      </c>
      <c r="U29" s="20">
        <v>1.031655</v>
      </c>
      <c r="V29" s="16" t="s">
        <v>6072</v>
      </c>
      <c r="W29" s="17">
        <f>IF(SSAC="Y",0,2088)</f>
        <v>2088</v>
      </c>
      <c r="X29" s="16" t="s">
        <v>4261</v>
      </c>
      <c r="Y29" s="20">
        <v>1.034632</v>
      </c>
      <c r="Z29" s="16" t="s">
        <v>6094</v>
      </c>
      <c r="AA29" s="17">
        <f>SUM(PRODUCT(A3L722C2,A3L722C3))/A3L722C1</f>
        <v>4635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IF(SSAC="Y",0,431)</f>
        <v>431</v>
      </c>
      <c r="H30" s="16" t="s">
        <v>4253</v>
      </c>
      <c r="I30" s="20">
        <v>1</v>
      </c>
      <c r="J30" s="16" t="s">
        <v>6069</v>
      </c>
      <c r="K30" s="17">
        <f>IF(SSAC="Y",0,431)</f>
        <v>431</v>
      </c>
      <c r="L30" s="16" t="s">
        <v>4255</v>
      </c>
      <c r="M30" s="20">
        <v>0.99524089999999998</v>
      </c>
      <c r="N30" s="16" t="s">
        <v>6070</v>
      </c>
      <c r="O30" s="17">
        <f>IF(SSAC="Y",0,490)</f>
        <v>490</v>
      </c>
      <c r="P30" s="16" t="s">
        <v>4257</v>
      </c>
      <c r="Q30" s="20">
        <v>1.006618</v>
      </c>
      <c r="R30" s="16" t="s">
        <v>6071</v>
      </c>
      <c r="S30" s="17">
        <f>IF(SSAC="Y",0,494)</f>
        <v>494</v>
      </c>
      <c r="T30" s="16" t="s">
        <v>4259</v>
      </c>
      <c r="U30" s="20">
        <v>1.031655</v>
      </c>
      <c r="V30" s="16" t="s">
        <v>6072</v>
      </c>
      <c r="W30" s="17">
        <f>IF(SSAC="Y",0,495)</f>
        <v>495</v>
      </c>
      <c r="X30" s="16" t="s">
        <v>4261</v>
      </c>
      <c r="Y30" s="20">
        <v>1.034632</v>
      </c>
      <c r="Z30" s="16" t="s">
        <v>6095</v>
      </c>
      <c r="AA30" s="17">
        <f>SUM(PRODUCT(A3L723C2,A3L723C3))/A3L723C1</f>
        <v>431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26119</v>
      </c>
      <c r="H31" s="16" t="s">
        <v>4253</v>
      </c>
      <c r="I31" s="20">
        <v>1</v>
      </c>
      <c r="J31" s="16" t="s">
        <v>6069</v>
      </c>
      <c r="K31" s="17">
        <v>20753</v>
      </c>
      <c r="L31" s="16" t="s">
        <v>4255</v>
      </c>
      <c r="M31" s="20">
        <v>0.99524089999999998</v>
      </c>
      <c r="N31" s="16" t="s">
        <v>6070</v>
      </c>
      <c r="O31" s="17">
        <v>24586</v>
      </c>
      <c r="P31" s="16" t="s">
        <v>4257</v>
      </c>
      <c r="Q31" s="20">
        <v>1.006618</v>
      </c>
      <c r="R31" s="16" t="s">
        <v>6071</v>
      </c>
      <c r="S31" s="17">
        <v>22956</v>
      </c>
      <c r="T31" s="16" t="s">
        <v>4259</v>
      </c>
      <c r="U31" s="20">
        <v>1.031655</v>
      </c>
      <c r="V31" s="16" t="s">
        <v>6072</v>
      </c>
      <c r="W31" s="17">
        <v>21418</v>
      </c>
      <c r="X31" s="16" t="s">
        <v>4261</v>
      </c>
      <c r="Y31" s="20">
        <v>1.034632</v>
      </c>
      <c r="Z31" s="16" t="s">
        <v>6096</v>
      </c>
      <c r="AA31" s="17">
        <f>SUM(PRODUCT(A3L724C2,A3L724C3))/A3L724C1</f>
        <v>26119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IF(SSAC="Y",0,22881)</f>
        <v>22881</v>
      </c>
      <c r="H32" s="16" t="s">
        <v>4253</v>
      </c>
      <c r="I32" s="20">
        <v>1</v>
      </c>
      <c r="J32" s="16" t="s">
        <v>6069</v>
      </c>
      <c r="K32" s="17">
        <f>IF(SSAC="Y",0,21855)</f>
        <v>21855</v>
      </c>
      <c r="L32" s="16" t="s">
        <v>4255</v>
      </c>
      <c r="M32" s="20">
        <v>0.99524089999999998</v>
      </c>
      <c r="N32" s="16" t="s">
        <v>6070</v>
      </c>
      <c r="O32" s="17">
        <f>IF(SSAC="Y",0,18643)</f>
        <v>18643</v>
      </c>
      <c r="P32" s="16" t="s">
        <v>4257</v>
      </c>
      <c r="Q32" s="20">
        <v>1.006618</v>
      </c>
      <c r="R32" s="16" t="s">
        <v>6071</v>
      </c>
      <c r="S32" s="17">
        <f>IF(SSAC="Y",0,17765)</f>
        <v>17765</v>
      </c>
      <c r="T32" s="16" t="s">
        <v>4259</v>
      </c>
      <c r="U32" s="20">
        <v>1.031655</v>
      </c>
      <c r="V32" s="16" t="s">
        <v>6072</v>
      </c>
      <c r="W32" s="17">
        <f>IF(SSAC="Y",0,16800)</f>
        <v>16800</v>
      </c>
      <c r="X32" s="16" t="s">
        <v>4261</v>
      </c>
      <c r="Y32" s="20">
        <v>1.034632</v>
      </c>
      <c r="Z32" s="16" t="s">
        <v>6097</v>
      </c>
      <c r="AA32" s="17">
        <f>SUM(PRODUCT(A3L725C2,A3L725C3))/A3L725C1</f>
        <v>22881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1465040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1446693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1573965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1455681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1370144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1465040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D1B97-D3F3-4FB3-A982-271EC362B9C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IF(SSAC="Y",0,32200)</f>
        <v>32200</v>
      </c>
      <c r="H35" s="16" t="s">
        <v>4253</v>
      </c>
      <c r="I35" s="20">
        <v>1</v>
      </c>
      <c r="J35" s="16" t="s">
        <v>6069</v>
      </c>
      <c r="K35" s="17">
        <f>IF(SSAC="Y",0,32147)</f>
        <v>32147</v>
      </c>
      <c r="L35" s="16" t="s">
        <v>4255</v>
      </c>
      <c r="M35" s="20">
        <v>0.91885439999999996</v>
      </c>
      <c r="N35" s="16" t="s">
        <v>6070</v>
      </c>
      <c r="O35" s="17">
        <f>IF(SSAC="Y",0,37238)</f>
        <v>37238</v>
      </c>
      <c r="P35" s="16" t="s">
        <v>4257</v>
      </c>
      <c r="Q35" s="20">
        <v>0.74360219999999999</v>
      </c>
      <c r="R35" s="16" t="s">
        <v>6071</v>
      </c>
      <c r="S35" s="17">
        <f>IF(SSAC="Y",0,42823)</f>
        <v>42823</v>
      </c>
      <c r="T35" s="16" t="s">
        <v>4259</v>
      </c>
      <c r="U35" s="20">
        <v>0.7468477</v>
      </c>
      <c r="V35" s="16" t="s">
        <v>6072</v>
      </c>
      <c r="W35" s="17">
        <f>IF(SSAC="Y",0,44094)</f>
        <v>44094</v>
      </c>
      <c r="X35" s="16" t="s">
        <v>4261</v>
      </c>
      <c r="Y35" s="20">
        <v>0.73310059999999999</v>
      </c>
      <c r="Z35" s="16" t="s">
        <v>6136</v>
      </c>
      <c r="AA35" s="17">
        <f>SUM(PRODUCT(A3L828C2,A3L828C3))/A3L828C1</f>
        <v>32200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32200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32147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37238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42823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44094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32200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81380-1C00-4481-9CF0-CA2183984D0F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IF(SSAC="Y",0,4849142)</f>
        <v>4849142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IF(SSAC="Y",0,3226737)</f>
        <v>3226737</v>
      </c>
      <c r="F9" s="16" t="s">
        <v>6197</v>
      </c>
      <c r="G9" s="17">
        <f>IF(SSAC="Y",0,491732)</f>
        <v>491732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491732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IF(SSAC="Y",0,118698)</f>
        <v>118698</v>
      </c>
      <c r="F10" s="16" t="s">
        <v>6197</v>
      </c>
      <c r="G10" s="17">
        <f>IF(SSAC="Y",0,33184)</f>
        <v>33184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33184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IF(SSAC="Y",0,351599)</f>
        <v>351599</v>
      </c>
      <c r="F11" s="16" t="s">
        <v>6197</v>
      </c>
      <c r="G11" s="17">
        <f>IF(SSAC="Y",0,39513)</f>
        <v>39513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39513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IF(SSAC="Y",0,3800606)</f>
        <v>3800606</v>
      </c>
      <c r="F12" s="16" t="s">
        <v>6197</v>
      </c>
      <c r="G12" s="17">
        <f>IF(SSAC="Y",0,494304)</f>
        <v>494304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494304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IF(SSAC="Y",0,9800878)</f>
        <v>9800878</v>
      </c>
      <c r="F14" s="16" t="s">
        <v>6197</v>
      </c>
      <c r="G14" s="17">
        <f>IF(SSAC="Y",0,3963557)</f>
        <v>3963557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3963557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IF(SSAC="Y",0,15807191)</f>
        <v>15807191</v>
      </c>
      <c r="F15" s="16" t="s">
        <v>6197</v>
      </c>
      <c r="G15" s="17">
        <f>IF(SSAC="Y",0,6305382)</f>
        <v>6305382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6305382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IF(SSAC="Y",0,5229180)</f>
        <v>5229180</v>
      </c>
      <c r="F16" s="16" t="s">
        <v>6197</v>
      </c>
      <c r="G16" s="17">
        <f>IF(SSAC="Y",0,1395938)</f>
        <v>1395938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1395938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IF(SSAC="Y",0,119088)</f>
        <v>119088</v>
      </c>
      <c r="F17" s="16" t="s">
        <v>6197</v>
      </c>
      <c r="G17" s="17">
        <f>IF(SSAC="Y",0,22415)</f>
        <v>22415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22415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IF(SSAC="Y",0,981347)</f>
        <v>981347</v>
      </c>
      <c r="F18" s="16" t="s">
        <v>6197</v>
      </c>
      <c r="G18" s="17">
        <f>IF(SSAC="Y",0,236659)</f>
        <v>236659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236659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IF(SSAC="Y",0,30878)</f>
        <v>30878</v>
      </c>
      <c r="F19" s="16" t="s">
        <v>6197</v>
      </c>
      <c r="G19" s="17">
        <f>IF(SSAC="Y",0,19079)</f>
        <v>19079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19079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IF(SSAC="Y",0,7242)</f>
        <v>7242</v>
      </c>
      <c r="F20" s="16" t="s">
        <v>6197</v>
      </c>
      <c r="G20" s="17">
        <f>IF(SSAC="Y",0,6145)</f>
        <v>6145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6145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IF(SSAC="Y",0,361179)</f>
        <v>361179</v>
      </c>
      <c r="F21" s="16" t="s">
        <v>6197</v>
      </c>
      <c r="G21" s="17">
        <f>IF(SSAC="Y",0,110407)</f>
        <v>110407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110407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IF(SSAC="Y",0,533188)</f>
        <v>533188</v>
      </c>
      <c r="F22" s="16" t="s">
        <v>6197</v>
      </c>
      <c r="G22" s="17">
        <f>IF(SSAC="Y",0,199518)</f>
        <v>199518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199518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IF(SSAC="Y",0,487)</f>
        <v>487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487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IF(SSAC="Y",0,55579)</f>
        <v>55579</v>
      </c>
      <c r="F24" s="16" t="s">
        <v>6197</v>
      </c>
      <c r="G24" s="17">
        <f>IF(SSAC="Y",0,21151)</f>
        <v>21151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21151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IF(SSAC="Y",0,913)</f>
        <v>913</v>
      </c>
      <c r="F25" s="16" t="s">
        <v>6197</v>
      </c>
      <c r="G25" s="17">
        <f>IF(SSAC="Y",0,595)</f>
        <v>595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595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IF(SSAC="Y",0,1158135)</f>
        <v>1158135</v>
      </c>
      <c r="F26" s="16" t="s">
        <v>6197</v>
      </c>
      <c r="G26" s="17">
        <f>IF(SSAC="Y",0,349740)</f>
        <v>349740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349740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IF(SSAC="Y",0,747003)</f>
        <v>747003</v>
      </c>
      <c r="F27" s="16" t="s">
        <v>6197</v>
      </c>
      <c r="G27" s="17">
        <f>IF(SSAC="Y",0,170347)</f>
        <v>170347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170347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IF(SSAC="Y",0,4382367)</f>
        <v>4382367</v>
      </c>
      <c r="F28" s="16" t="s">
        <v>6197</v>
      </c>
      <c r="G28" s="17">
        <f>IF(SSAC="Y",0,361759)</f>
        <v>361759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361759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IF(SSAC="Y",0,216311)</f>
        <v>216311</v>
      </c>
      <c r="F30" s="16" t="s">
        <v>6197</v>
      </c>
      <c r="G30" s="17">
        <f>IF(SSAC="Y",0,30941)</f>
        <v>30941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30941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IF(SSAC="Y",0,20086)</f>
        <v>20086</v>
      </c>
      <c r="F31" s="16" t="s">
        <v>6197</v>
      </c>
      <c r="G31" s="17">
        <f>IF(SSAC="Y",0,10664)</f>
        <v>10664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10664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734919</v>
      </c>
      <c r="F32" s="16" t="s">
        <v>6197</v>
      </c>
      <c r="G32" s="17">
        <v>310605</v>
      </c>
      <c r="H32" s="16" t="s">
        <v>6198</v>
      </c>
      <c r="I32" s="17">
        <v>0</v>
      </c>
      <c r="J32" s="16" t="s">
        <v>6222</v>
      </c>
      <c r="K32" s="17">
        <f>SUM(A4L125C2,A4L125C3)</f>
        <v>310605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IF(SSAC="Y",0,1021600)</f>
        <v>1021600</v>
      </c>
      <c r="F33" s="16" t="s">
        <v>6197</v>
      </c>
      <c r="G33" s="17">
        <f>IF(SSAC="Y",0,239443)</f>
        <v>239443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239443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IF(SSAC="Y",0,200322)</f>
        <v>200322</v>
      </c>
      <c r="F34" s="16" t="s">
        <v>6197</v>
      </c>
      <c r="G34" s="17">
        <f>IF(SSAC="Y",0,78329)</f>
        <v>78329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78329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53755191</v>
      </c>
      <c r="F39" s="16" t="s">
        <v>6230</v>
      </c>
      <c r="G39" s="17">
        <f>SUM(A4L101C2:A4L131C2)</f>
        <v>14891894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14891894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9692561</v>
      </c>
      <c r="F40" s="16" t="s">
        <v>6197</v>
      </c>
      <c r="G40" s="17">
        <v>3937934</v>
      </c>
      <c r="H40" s="16" t="s">
        <v>6198</v>
      </c>
      <c r="I40" s="17">
        <v>0</v>
      </c>
      <c r="J40" s="16" t="s">
        <v>6233</v>
      </c>
      <c r="K40" s="17">
        <f>SUM(A4L133C2,A4L133C3)</f>
        <v>3937934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2237151</v>
      </c>
      <c r="F41" s="16" t="s">
        <v>6197</v>
      </c>
      <c r="G41" s="17">
        <v>968550</v>
      </c>
      <c r="H41" s="16" t="s">
        <v>6198</v>
      </c>
      <c r="I41" s="17">
        <v>0</v>
      </c>
      <c r="J41" s="16" t="s">
        <v>6234</v>
      </c>
      <c r="K41" s="17">
        <f>SUM(A4L134C2,A4L134C3)</f>
        <v>968550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599511</v>
      </c>
      <c r="F43" s="16" t="s">
        <v>6197</v>
      </c>
      <c r="G43" s="17">
        <v>171371</v>
      </c>
      <c r="H43" s="16" t="s">
        <v>6198</v>
      </c>
      <c r="I43" s="17">
        <v>0</v>
      </c>
      <c r="J43" s="16" t="s">
        <v>6236</v>
      </c>
      <c r="K43" s="17">
        <f>SUM(A4L136C2,A4L136C3)</f>
        <v>171371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193058</v>
      </c>
      <c r="F45" s="16" t="s">
        <v>6197</v>
      </c>
      <c r="G45" s="17">
        <v>50521</v>
      </c>
      <c r="H45" s="16" t="s">
        <v>6198</v>
      </c>
      <c r="I45" s="17">
        <v>0</v>
      </c>
      <c r="J45" s="16" t="s">
        <v>6238</v>
      </c>
      <c r="K45" s="17">
        <f>SUM(A4L138C2,A4L138C3)</f>
        <v>50521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112481</v>
      </c>
      <c r="F46" s="16" t="s">
        <v>6197</v>
      </c>
      <c r="G46" s="17">
        <v>9105</v>
      </c>
      <c r="H46" s="16" t="s">
        <v>6198</v>
      </c>
      <c r="I46" s="17">
        <v>0</v>
      </c>
      <c r="J46" s="16" t="s">
        <v>6239</v>
      </c>
      <c r="K46" s="17">
        <f>SUM(A4L139C2,A4L139C3)</f>
        <v>9105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939410</v>
      </c>
      <c r="F47" s="16" t="s">
        <v>6197</v>
      </c>
      <c r="G47" s="17">
        <v>395785</v>
      </c>
      <c r="H47" s="16" t="s">
        <v>6198</v>
      </c>
      <c r="I47" s="17">
        <v>0</v>
      </c>
      <c r="J47" s="16" t="s">
        <v>6240</v>
      </c>
      <c r="K47" s="17">
        <f>SUM(A4L140C2,A4L140C3)</f>
        <v>395785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13774172</v>
      </c>
      <c r="F48" s="16" t="s">
        <v>6242</v>
      </c>
      <c r="G48" s="17">
        <f>SUM(A4L133C2:A4L140C2)</f>
        <v>5533266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5533266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IF(SSAC="Y",0,IF(INCL_ACCT_76="N",0,42621))</f>
        <v>42621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IF(SSAC="Y",0,IF(INCL_ACCT_90="N",0,986992))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67571984</v>
      </c>
      <c r="F52" s="16" t="s">
        <v>6249</v>
      </c>
      <c r="G52" s="17">
        <f>SUM(A4L141C2:A4L144C2)+A4L132C2</f>
        <v>20425160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20425160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72DAD-9D8B-400A-BE2A-92CCEA128407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1059F-2E12-4473-B2A4-7DAE735351BB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IF(SSAC="Y",0,892689)</f>
        <v>892689</v>
      </c>
      <c r="F8" s="16" t="s">
        <v>6277</v>
      </c>
      <c r="G8" s="17">
        <f>A4L201C1</f>
        <v>892689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IF(SSAC="Y",0,15133143)</f>
        <v>15133143</v>
      </c>
      <c r="F9" s="16" t="s">
        <v>6279</v>
      </c>
      <c r="G9" s="17">
        <f>A4L202C1</f>
        <v>15133143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5.2499999999999998E-2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4.7199999999999999E-2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15A84-268A-4ED8-8D20-0D914546C42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1FDF9-71A3-4E81-9414-4A8ED483941E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677626.35201000003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5368.2668115666665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675426.05874420784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5495.5496658333332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-2073.0104115254944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436312.7796077333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3917.5757229333335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186443.44194913332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247919.50737866666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4221.6812864666672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-1645.7247164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51094.297573433323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902.22152046666668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29672.243769133329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672.49225223333326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41009.129724900005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6919.2553420666663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117526.48465816666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673.75829753333335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1769.113457600004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7C1F4-B30F-42B4-9B9F-A38DFE5388CA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424874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420192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4682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424874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371759</v>
      </c>
      <c r="F13" s="16" t="s">
        <v>6455</v>
      </c>
      <c r="G13" s="15">
        <f>B2L206C1*B2L205C1</f>
        <v>371759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48433</v>
      </c>
      <c r="F14" s="16" t="s">
        <v>6457</v>
      </c>
      <c r="G14" s="15">
        <f>B2L207C1*B2L205C1</f>
        <v>48433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420192</v>
      </c>
      <c r="F15" s="16" t="s">
        <v>6459</v>
      </c>
      <c r="G15" s="15">
        <f>B2L206C2+B2L207C2</f>
        <v>420192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4682</v>
      </c>
      <c r="F16" s="16" t="s">
        <v>6460</v>
      </c>
      <c r="G16" s="15">
        <f>B2L209C1*B2L205C1</f>
        <v>4682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69593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68826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767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69593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-116</v>
      </c>
      <c r="F23" s="16" t="s">
        <v>6469</v>
      </c>
      <c r="G23" s="15">
        <f>B2L216C1*B2L214C1</f>
        <v>-116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1371</v>
      </c>
      <c r="F24" s="16" t="s">
        <v>6471</v>
      </c>
      <c r="G24" s="15">
        <f>B2L217C1*B2L214C1</f>
        <v>1371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4111</v>
      </c>
      <c r="F25" s="16" t="s">
        <v>6473</v>
      </c>
      <c r="G25" s="15">
        <f>B2L218C1*B2L214C1</f>
        <v>4111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2425</v>
      </c>
      <c r="F26" s="16" t="s">
        <v>6475</v>
      </c>
      <c r="G26" s="15">
        <f>B2L219C1*B2L214C1</f>
        <v>2425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16700</v>
      </c>
      <c r="F27" s="16" t="s">
        <v>6477</v>
      </c>
      <c r="G27" s="15">
        <f>B2L220C1*B2L214C1</f>
        <v>16700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2441</v>
      </c>
      <c r="F28" s="16" t="s">
        <v>6479</v>
      </c>
      <c r="G28" s="15">
        <f>B2L221C1*B2L214C1</f>
        <v>2441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604</v>
      </c>
      <c r="F29" s="16" t="s">
        <v>6481</v>
      </c>
      <c r="G29" s="15">
        <f>B2L222C1*B2L214C1</f>
        <v>604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13435</v>
      </c>
      <c r="F30" s="16" t="s">
        <v>6483</v>
      </c>
      <c r="G30" s="15">
        <f>B2L223C1*B2L214C1</f>
        <v>13435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-250</v>
      </c>
      <c r="F31" s="16" t="s">
        <v>6485</v>
      </c>
      <c r="G31" s="15">
        <f>B2L224C1*B2L214C1</f>
        <v>-250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-9</v>
      </c>
      <c r="F32" s="16" t="s">
        <v>6487</v>
      </c>
      <c r="G32" s="15">
        <f>B2L225C1*B2L214C1</f>
        <v>-9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1639</v>
      </c>
      <c r="F33" s="16" t="s">
        <v>6489</v>
      </c>
      <c r="G33" s="15">
        <f>B2L226C1*B2L214C1</f>
        <v>1639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-626</v>
      </c>
      <c r="F34" s="16" t="s">
        <v>6491</v>
      </c>
      <c r="G34" s="15">
        <f>B2L227C1*B2L214C1</f>
        <v>-626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1915</v>
      </c>
      <c r="F35" s="16" t="s">
        <v>6493</v>
      </c>
      <c r="G35" s="15">
        <f>B2L228C1*B2L214C1</f>
        <v>1915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20</v>
      </c>
      <c r="F36" s="16" t="s">
        <v>6495</v>
      </c>
      <c r="G36" s="15">
        <f>B2L229C1*B2L214C1</f>
        <v>20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133</v>
      </c>
      <c r="F37" s="16" t="s">
        <v>6497</v>
      </c>
      <c r="G37" s="15">
        <f>B2L230C1*B2L214C1</f>
        <v>133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25028</v>
      </c>
      <c r="F38" s="16" t="s">
        <v>6499</v>
      </c>
      <c r="G38" s="15">
        <f>B2L231C1*B2L214C1</f>
        <v>25028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</v>
      </c>
      <c r="F39" s="16" t="s">
        <v>6501</v>
      </c>
      <c r="G39" s="15">
        <f>B2L232C1*B2L214C1</f>
        <v>5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68826</v>
      </c>
      <c r="F40" s="16" t="s">
        <v>6503</v>
      </c>
      <c r="G40" s="15">
        <f>SUM(B2L215C2:B2L232C2)</f>
        <v>68826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767</v>
      </c>
      <c r="F41" s="16" t="s">
        <v>6504</v>
      </c>
      <c r="G41" s="15">
        <f>B2L234C1*B2L214C1</f>
        <v>767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154726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154665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61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154726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39999</v>
      </c>
      <c r="F53" s="16" t="s">
        <v>6523</v>
      </c>
      <c r="G53" s="15">
        <f>B2L246C1*B2L239C1</f>
        <v>39999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107374</v>
      </c>
      <c r="F58" s="16" t="s">
        <v>6533</v>
      </c>
      <c r="G58" s="15">
        <f>B2L251C1*B2L239C1</f>
        <v>107374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61</v>
      </c>
      <c r="F59" s="16" t="s">
        <v>6534</v>
      </c>
      <c r="G59" s="15">
        <f>B2L252C1*B2L239C1</f>
        <v>61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7292</v>
      </c>
      <c r="F60" s="16" t="s">
        <v>6536</v>
      </c>
      <c r="G60" s="15">
        <f>B2L253C1*B2L239C1</f>
        <v>7292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39999</v>
      </c>
      <c r="F61" s="16" t="s">
        <v>6538</v>
      </c>
      <c r="G61" s="15">
        <f>SUM(B2L240C2:B2L246C2)</f>
        <v>39999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649193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466B2-E28B-4E5F-9E1B-10F46CCF6D1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9692561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9692561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8735017</v>
      </c>
      <c r="F11" s="16" t="s">
        <v>6580</v>
      </c>
      <c r="G11" s="15">
        <f>B2L304C1*B2L303C1</f>
        <v>8735017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957544</v>
      </c>
      <c r="F12" s="16" t="s">
        <v>6582</v>
      </c>
      <c r="G12" s="15">
        <f>B2L305C1*B2L303C1</f>
        <v>957544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9692561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2237151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2237151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30740</v>
      </c>
      <c r="F18" s="16" t="s">
        <v>6590</v>
      </c>
      <c r="G18" s="15">
        <f>B2L311C1*B2L309C1</f>
        <v>30740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89517</v>
      </c>
      <c r="F19" s="16" t="s">
        <v>6592</v>
      </c>
      <c r="G19" s="15">
        <f>B2L312C1*B2L309C1</f>
        <v>89517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198149</v>
      </c>
      <c r="F20" s="16" t="s">
        <v>6594</v>
      </c>
      <c r="G20" s="15">
        <f>B2L313C1*B2L309C1</f>
        <v>198149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65559</v>
      </c>
      <c r="F21" s="16" t="s">
        <v>6596</v>
      </c>
      <c r="G21" s="15">
        <f>B2L314C1*B2L309C1</f>
        <v>65559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664330</v>
      </c>
      <c r="F22" s="16" t="s">
        <v>6598</v>
      </c>
      <c r="G22" s="15">
        <f>B2L315C1*B2L309C1</f>
        <v>664330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191289</v>
      </c>
      <c r="F23" s="16" t="s">
        <v>6600</v>
      </c>
      <c r="G23" s="15">
        <f>B2L316C1*B2L309C1</f>
        <v>191289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16965</v>
      </c>
      <c r="F24" s="16" t="s">
        <v>6602</v>
      </c>
      <c r="G24" s="15">
        <f>B2L317C1*B2L309C1</f>
        <v>16965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342052</v>
      </c>
      <c r="F25" s="16" t="s">
        <v>6604</v>
      </c>
      <c r="G25" s="15">
        <f>B2L318C1*B2L309C1</f>
        <v>342052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33990</v>
      </c>
      <c r="F26" s="16" t="s">
        <v>6606</v>
      </c>
      <c r="G26" s="15">
        <f>B2L319C1*B2L309C1</f>
        <v>33990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552</v>
      </c>
      <c r="F27" s="16" t="s">
        <v>6608</v>
      </c>
      <c r="G27" s="15">
        <f>B2L320C1*B2L309C1</f>
        <v>552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29272</v>
      </c>
      <c r="F28" s="16" t="s">
        <v>6610</v>
      </c>
      <c r="G28" s="15">
        <f>B2L321C1*B2L309C1</f>
        <v>29272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2222</v>
      </c>
      <c r="F29" s="16" t="s">
        <v>6612</v>
      </c>
      <c r="G29" s="15">
        <f>B2L322C1*B2L309C1</f>
        <v>2222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68372</v>
      </c>
      <c r="F30" s="16" t="s">
        <v>6614</v>
      </c>
      <c r="G30" s="15">
        <f>B2L323C1*B2L309C1</f>
        <v>68372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360</v>
      </c>
      <c r="F31" s="16" t="s">
        <v>6616</v>
      </c>
      <c r="G31" s="15">
        <f>B2L324C1*B2L309C1</f>
        <v>360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503683</v>
      </c>
      <c r="F33" s="16" t="s">
        <v>6620</v>
      </c>
      <c r="G33" s="15">
        <f>B2L326C1*B2L309C1</f>
        <v>503683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99</v>
      </c>
      <c r="F34" s="16" t="s">
        <v>6622</v>
      </c>
      <c r="G34" s="15">
        <f>B2L327C1*B2L309C1</f>
        <v>99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2237151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599511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599511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599511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599511</v>
      </c>
      <c r="F52" s="16" t="s">
        <v>6647</v>
      </c>
      <c r="G52" s="15">
        <f>B2L345C1*B2L338C1</f>
        <v>599511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599511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200322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160068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36946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3308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200322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160068</v>
      </c>
      <c r="F68" s="16" t="s">
        <v>6666</v>
      </c>
      <c r="G68" s="15">
        <f>B2L361C1*B2L360C1</f>
        <v>160068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36946</v>
      </c>
      <c r="F69" s="16" t="s">
        <v>6668</v>
      </c>
      <c r="G69" s="15">
        <f>B2L362C1*B2L360C1</f>
        <v>36946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3308</v>
      </c>
      <c r="F70" s="16" t="s">
        <v>6670</v>
      </c>
      <c r="G70" s="15">
        <f>B2L363C1*B2L360C1</f>
        <v>3308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200322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939410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939410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939410</v>
      </c>
      <c r="F75" s="16" t="s">
        <v>6676</v>
      </c>
      <c r="G75" s="15">
        <f>B2L368C1*B2L367C1</f>
        <v>939410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193058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112481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305539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305540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0.99999672710610721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305540</v>
      </c>
      <c r="F85" s="16" t="s">
        <v>6688</v>
      </c>
      <c r="G85" s="15">
        <f>B2L378C1*B2L377C1</f>
        <v>305539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538C8-FF65-4B24-B5D9-79F19711701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3937934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3937934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3565879</v>
      </c>
      <c r="F11" s="16" t="s">
        <v>6717</v>
      </c>
      <c r="G11" s="15">
        <f>B2L404C1*B2L403C1</f>
        <v>3565879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372055</v>
      </c>
      <c r="F12" s="16" t="s">
        <v>6719</v>
      </c>
      <c r="G12" s="15">
        <f>B2L405C1*B2L403C1</f>
        <v>372055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3937934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968550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968550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11932</v>
      </c>
      <c r="F18" s="16" t="s">
        <v>6727</v>
      </c>
      <c r="G18" s="15">
        <f>B2L411C1*B2L409C1</f>
        <v>11932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54990</v>
      </c>
      <c r="F19" s="16" t="s">
        <v>6729</v>
      </c>
      <c r="G19" s="15">
        <f>B2L412C1*B2L409C1</f>
        <v>54990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100106</v>
      </c>
      <c r="F20" s="16" t="s">
        <v>6731</v>
      </c>
      <c r="G20" s="15">
        <f>B2L413C1*B2L409C1</f>
        <v>100106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25512</v>
      </c>
      <c r="F21" s="16" t="s">
        <v>6733</v>
      </c>
      <c r="G21" s="15">
        <f>B2L414C1*B2L409C1</f>
        <v>25512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256583</v>
      </c>
      <c r="F22" s="16" t="s">
        <v>6735</v>
      </c>
      <c r="G22" s="15">
        <f>B2L415C1*B2L409C1</f>
        <v>256583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133976</v>
      </c>
      <c r="F23" s="16" t="s">
        <v>6737</v>
      </c>
      <c r="G23" s="15">
        <f>B2L416C1*B2L409C1</f>
        <v>133976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3061</v>
      </c>
      <c r="F24" s="16" t="s">
        <v>6739</v>
      </c>
      <c r="G24" s="15">
        <f>B2L417C1*B2L409C1</f>
        <v>3061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56490</v>
      </c>
      <c r="F25" s="16" t="s">
        <v>6741</v>
      </c>
      <c r="G25" s="15">
        <f>B2L418C1*B2L409C1</f>
        <v>56490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32424</v>
      </c>
      <c r="F26" s="16" t="s">
        <v>6743</v>
      </c>
      <c r="G26" s="15">
        <f>B2L419C1*B2L409C1</f>
        <v>32424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572</v>
      </c>
      <c r="F27" s="16" t="s">
        <v>6745</v>
      </c>
      <c r="G27" s="15">
        <f>B2L420C1*B2L409C1</f>
        <v>572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25293</v>
      </c>
      <c r="F28" s="16" t="s">
        <v>6747</v>
      </c>
      <c r="G28" s="15">
        <f>B2L421C1*B2L409C1</f>
        <v>25293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728</v>
      </c>
      <c r="F29" s="16" t="s">
        <v>6749</v>
      </c>
      <c r="G29" s="15">
        <f>B2L422C1*B2L409C1</f>
        <v>728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43248</v>
      </c>
      <c r="F30" s="16" t="s">
        <v>6751</v>
      </c>
      <c r="G30" s="15">
        <f>B2L423C1*B2L409C1</f>
        <v>43248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277</v>
      </c>
      <c r="F31" s="16" t="s">
        <v>6753</v>
      </c>
      <c r="G31" s="15">
        <f>B2L424C1*B2L409C1</f>
        <v>277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-3724</v>
      </c>
      <c r="F32" s="16" t="s">
        <v>6755</v>
      </c>
      <c r="G32" s="15">
        <f>B2L425C1*B2L409C1</f>
        <v>-3724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226990</v>
      </c>
      <c r="F33" s="16" t="s">
        <v>6757</v>
      </c>
      <c r="G33" s="15">
        <f>B2L426C1*B2L409C1</f>
        <v>226990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92</v>
      </c>
      <c r="F34" s="16" t="s">
        <v>6759</v>
      </c>
      <c r="G34" s="15">
        <f>B2L427C1*B2L409C1</f>
        <v>92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968550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171371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171371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171371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171371</v>
      </c>
      <c r="F52" s="16" t="s">
        <v>6784</v>
      </c>
      <c r="G52" s="15">
        <f>B2L445C1*B2L438C1</f>
        <v>171371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171371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78329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61879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15219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1231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78329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61879</v>
      </c>
      <c r="F68" s="16" t="s">
        <v>6803</v>
      </c>
      <c r="G68" s="15">
        <f>B2L461C1*B2L460C1</f>
        <v>61879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15219</v>
      </c>
      <c r="F69" s="16" t="s">
        <v>6805</v>
      </c>
      <c r="G69" s="15">
        <f>B2L462C1*B2L460C1</f>
        <v>15219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1231</v>
      </c>
      <c r="F70" s="16" t="s">
        <v>6807</v>
      </c>
      <c r="G70" s="15">
        <f>B2L463C1*B2L460C1</f>
        <v>1231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78329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395785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395785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395785</v>
      </c>
      <c r="F75" s="16" t="s">
        <v>6813</v>
      </c>
      <c r="G75" s="15">
        <f>B2L468C1*B2L467C1</f>
        <v>395785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50521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9105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59626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59626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59626</v>
      </c>
      <c r="F85" s="16" t="s">
        <v>6825</v>
      </c>
      <c r="G85" s="15">
        <f>B2L478C1*B2L477C1</f>
        <v>59626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FF789-C61A-432E-8DF3-61BB7967BFBE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229038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1396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227642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227642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227642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227642</v>
      </c>
      <c r="F17" s="16" t="s">
        <v>6932</v>
      </c>
      <c r="G17" s="15">
        <f>B2L510C1*B2L509C1</f>
        <v>227642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153808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810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152998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152998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152998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1776</v>
      </c>
      <c r="F28" s="16" t="s">
        <v>6946</v>
      </c>
      <c r="G28" s="15">
        <f>B2L521C1*B2L519C1</f>
        <v>1776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31384</v>
      </c>
      <c r="F29" s="16" t="s">
        <v>6948</v>
      </c>
      <c r="G29" s="15">
        <f>B2L522C1*B2L519C1</f>
        <v>31384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9313</v>
      </c>
      <c r="F30" s="16" t="s">
        <v>6950</v>
      </c>
      <c r="G30" s="15">
        <f>B2L523C1*B2L519C1</f>
        <v>9313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4354</v>
      </c>
      <c r="F31" s="16" t="s">
        <v>6952</v>
      </c>
      <c r="G31" s="15">
        <f>B2L524C1*B2L519C1</f>
        <v>4354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67579</v>
      </c>
      <c r="F32" s="16" t="s">
        <v>6954</v>
      </c>
      <c r="G32" s="15">
        <f>B2L525C1*B2L519C1</f>
        <v>67579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3169</v>
      </c>
      <c r="F33" s="16" t="s">
        <v>6956</v>
      </c>
      <c r="G33" s="15">
        <f>B2L526C1*B2L519C1</f>
        <v>3169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9741</v>
      </c>
      <c r="F34" s="16" t="s">
        <v>6958</v>
      </c>
      <c r="G34" s="15">
        <f>B2L527C1*B2L519C1</f>
        <v>9741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17146</v>
      </c>
      <c r="F35" s="16" t="s">
        <v>6960</v>
      </c>
      <c r="G35" s="15">
        <f>B2L528C1*B2L519C1</f>
        <v>17146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827</v>
      </c>
      <c r="F37" s="16" t="s">
        <v>6964</v>
      </c>
      <c r="G37" s="15">
        <f>B2L530C1*B2L519C1</f>
        <v>827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246</v>
      </c>
      <c r="F38" s="16" t="s">
        <v>6966</v>
      </c>
      <c r="G38" s="15">
        <f>B2L531C1*B2L519C1</f>
        <v>246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6563</v>
      </c>
      <c r="F40" s="16" t="s">
        <v>6970</v>
      </c>
      <c r="G40" s="15">
        <f>B2L533C1*B2L519C1</f>
        <v>6563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900</v>
      </c>
      <c r="F41" s="16" t="s">
        <v>6972</v>
      </c>
      <c r="G41" s="15">
        <f>B2L534C1*B2L519C1</f>
        <v>900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144848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7302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137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137409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137546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-137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137409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68926</v>
      </c>
      <c r="F62" s="16" t="s">
        <v>7003</v>
      </c>
      <c r="G62" s="15">
        <f>B2L555C1*B2L548C1</f>
        <v>68926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2034</v>
      </c>
      <c r="F66" s="16" t="s">
        <v>7011</v>
      </c>
      <c r="G66" s="15">
        <f>B2L559C1*B2L548C1</f>
        <v>2034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66586</v>
      </c>
      <c r="F68" s="16" t="s">
        <v>7014</v>
      </c>
      <c r="G68" s="15">
        <f>B2L561C1*B2L548C1</f>
        <v>66586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68</v>
      </c>
      <c r="F78" s="16" t="s">
        <v>7034</v>
      </c>
      <c r="G78" s="15">
        <f>B2L571C1*B2L548C1</f>
        <v>68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69</v>
      </c>
      <c r="F90" s="16" t="s">
        <v>7058</v>
      </c>
      <c r="G90" s="15">
        <f>B2L583C1*B2L548C1</f>
        <v>69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-68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-69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DE9DF-9A30-456D-B27E-3C661ECE9A55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744314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140056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604258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217</v>
      </c>
      <c r="F22" s="16" t="s">
        <v>7147</v>
      </c>
      <c r="G22" s="15">
        <f>B2L615C1*B2L604C1</f>
        <v>217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916</v>
      </c>
      <c r="F23" s="16" t="s">
        <v>7149</v>
      </c>
      <c r="G23" s="15">
        <f>B2L616C1*B2L604C1</f>
        <v>916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14784</v>
      </c>
      <c r="F24" s="16" t="s">
        <v>7151</v>
      </c>
      <c r="G24" s="15">
        <f>B2L617C1*B2L604C1</f>
        <v>14784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1524</v>
      </c>
      <c r="F25" s="16" t="s">
        <v>7153</v>
      </c>
      <c r="G25" s="15">
        <f>B2L618C1*B2L604C1</f>
        <v>1524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3286</v>
      </c>
      <c r="F26" s="16" t="s">
        <v>7155</v>
      </c>
      <c r="G26" s="15">
        <f>B2L619C1*B2L604C1</f>
        <v>3286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1307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2370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14784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4786</v>
      </c>
      <c r="F31" s="16" t="s">
        <v>7162</v>
      </c>
      <c r="G31" s="15">
        <f>B2L624C1*B2L604C1</f>
        <v>4786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18389</v>
      </c>
      <c r="F32" s="16" t="s">
        <v>7164</v>
      </c>
      <c r="G32" s="15">
        <f>B2L625C1*B2L604C1</f>
        <v>18389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38386</v>
      </c>
      <c r="F33" s="16" t="s">
        <v>7166</v>
      </c>
      <c r="G33" s="15">
        <f>B2L626C1*B2L604C1</f>
        <v>38386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20302</v>
      </c>
      <c r="F34" s="16" t="s">
        <v>7168</v>
      </c>
      <c r="G34" s="15">
        <f>B2L627C1*B2L604C1</f>
        <v>20302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41507</v>
      </c>
      <c r="F35" s="16" t="s">
        <v>7170</v>
      </c>
      <c r="G35" s="15">
        <f>B2L628C1*B2L604C1</f>
        <v>41507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15516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23118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38386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152</v>
      </c>
      <c r="F40" s="16" t="s">
        <v>7177</v>
      </c>
      <c r="G40" s="15">
        <f>B2L633C1*B2L604C1</f>
        <v>152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872</v>
      </c>
      <c r="F41" s="16" t="s">
        <v>7179</v>
      </c>
      <c r="G41" s="15">
        <f>B2L634C1*B2L604C1</f>
        <v>872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6988</v>
      </c>
      <c r="F42" s="16" t="s">
        <v>7181</v>
      </c>
      <c r="G42" s="15">
        <f>B2L635C1*B2L604C1</f>
        <v>6988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892</v>
      </c>
      <c r="F43" s="16" t="s">
        <v>7183</v>
      </c>
      <c r="G43" s="15">
        <f>B2L636C1*B2L604C1</f>
        <v>892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2286</v>
      </c>
      <c r="F44" s="16" t="s">
        <v>7185</v>
      </c>
      <c r="G44" s="15">
        <f>B2L637C1*B2L604C1</f>
        <v>2286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740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1414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6988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733</v>
      </c>
      <c r="F49" s="16" t="s">
        <v>7192</v>
      </c>
      <c r="G49" s="15">
        <f>B2L642C1*B2L604C1</f>
        <v>733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4749</v>
      </c>
      <c r="F50" s="16" t="s">
        <v>7194</v>
      </c>
      <c r="G50" s="15">
        <f>B2L643C1*B2L604C1</f>
        <v>4749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5642</v>
      </c>
      <c r="F52" s="16" t="s">
        <v>7198</v>
      </c>
      <c r="G52" s="15">
        <f>B2L645C1*B2L604C1</f>
        <v>5642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11683</v>
      </c>
      <c r="F53" s="16" t="s">
        <v>7200</v>
      </c>
      <c r="G53" s="15">
        <f>B2L646C1*B2L604C1</f>
        <v>11683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4909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6934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6071</v>
      </c>
      <c r="F58" s="16" t="s">
        <v>7207</v>
      </c>
      <c r="G58" s="15">
        <f>B2L651C1*B2L604C1</f>
        <v>6071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19307</v>
      </c>
      <c r="F59" s="16" t="s">
        <v>7209</v>
      </c>
      <c r="G59" s="15">
        <f>B2L652C1*B2L604C1</f>
        <v>19307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73592</v>
      </c>
      <c r="F60" s="16" t="s">
        <v>7211</v>
      </c>
      <c r="G60" s="15">
        <f>B2L653C1*B2L604C1</f>
        <v>73592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7563</v>
      </c>
      <c r="F61" s="16" t="s">
        <v>7213</v>
      </c>
      <c r="G61" s="15">
        <f>B2L654C1*B2L604C1</f>
        <v>7563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18034</v>
      </c>
      <c r="F62" s="16" t="s">
        <v>7215</v>
      </c>
      <c r="G62" s="15">
        <f>B2L655C1*B2L604C1</f>
        <v>18034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1492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-1273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73592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365</v>
      </c>
      <c r="F67" s="16" t="s">
        <v>7222</v>
      </c>
      <c r="G67" s="15">
        <f>B2L660C1*B2L604C1</f>
        <v>365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2187</v>
      </c>
      <c r="F68" s="16" t="s">
        <v>7224</v>
      </c>
      <c r="G68" s="15">
        <f>B2L661C1*B2L604C1</f>
        <v>2187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217</v>
      </c>
      <c r="F70" s="16" t="s">
        <v>7228</v>
      </c>
      <c r="G70" s="15">
        <f>B2L663C1*B2L604C1</f>
        <v>217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480</v>
      </c>
      <c r="F71" s="16" t="s">
        <v>7230</v>
      </c>
      <c r="G71" s="15">
        <f>B2L664C1*B2L604C1</f>
        <v>480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-148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-1707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174</v>
      </c>
      <c r="F76" s="16" t="s">
        <v>7237</v>
      </c>
      <c r="G76" s="15">
        <f>B2L669C1*B2L604C1</f>
        <v>174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989</v>
      </c>
      <c r="F77" s="16" t="s">
        <v>7239</v>
      </c>
      <c r="G77" s="15">
        <f>B2L670C1*B2L604C1</f>
        <v>989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-3</v>
      </c>
      <c r="F78" s="16" t="s">
        <v>7241</v>
      </c>
      <c r="G78" s="15">
        <f>B2L671C1*B2L604C1</f>
        <v>-3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25</v>
      </c>
      <c r="F79" s="16" t="s">
        <v>7243</v>
      </c>
      <c r="G79" s="15">
        <f>B2L672C1*B2L604C1</f>
        <v>25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56</v>
      </c>
      <c r="F80" s="16" t="s">
        <v>7245</v>
      </c>
      <c r="G80" s="15">
        <f>B2L673C1*B2L604C1</f>
        <v>56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-149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-933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-3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4024</v>
      </c>
      <c r="F85" s="16" t="s">
        <v>7252</v>
      </c>
      <c r="G85" s="15">
        <f>B2L678C1*B2L604C1</f>
        <v>4024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12105</v>
      </c>
      <c r="F86" s="16" t="s">
        <v>7254</v>
      </c>
      <c r="G86" s="15">
        <f>B2L679C1*B2L604C1</f>
        <v>12105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20</v>
      </c>
      <c r="F87" s="16" t="s">
        <v>7256</v>
      </c>
      <c r="G87" s="15">
        <f>B2L680C1*B2L604C1</f>
        <v>20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</v>
      </c>
      <c r="F88" s="16" t="s">
        <v>7258</v>
      </c>
      <c r="G88" s="15">
        <f>B2L681C1*B2L604C1</f>
        <v>2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119</v>
      </c>
      <c r="F89" s="16" t="s">
        <v>7260</v>
      </c>
      <c r="G89" s="15">
        <f>B2L682C1*B2L604C1</f>
        <v>119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-4022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-11986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506</v>
      </c>
      <c r="F94" s="16" t="s">
        <v>7267</v>
      </c>
      <c r="G94" s="15">
        <f>B2L687C1*B2L604C1</f>
        <v>506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1919</v>
      </c>
      <c r="F95" s="16" t="s">
        <v>7269</v>
      </c>
      <c r="G95" s="15">
        <f>B2L688C1*B2L604C1</f>
        <v>1919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217</v>
      </c>
      <c r="F97" s="16" t="s">
        <v>7273</v>
      </c>
      <c r="G97" s="15">
        <f>B2L690C1*B2L604C1</f>
        <v>217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417</v>
      </c>
      <c r="F98" s="16" t="s">
        <v>7275</v>
      </c>
      <c r="G98" s="15">
        <f>B2L691C1*B2L604C1</f>
        <v>417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-289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-1502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176006</v>
      </c>
      <c r="F105" s="16" t="s">
        <v>7286</v>
      </c>
      <c r="G105" s="15">
        <f>B2L698C1*B2L604C1</f>
        <v>176006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18162</v>
      </c>
      <c r="F106" s="16" t="s">
        <v>7288</v>
      </c>
      <c r="G106" s="15">
        <f>B2L699C1*B2L604C1</f>
        <v>18162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40145</v>
      </c>
      <c r="F107" s="16" t="s">
        <v>7290</v>
      </c>
      <c r="G107" s="15">
        <f>B2L700C1*B2L604C1</f>
        <v>40145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18162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40145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176006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1875</v>
      </c>
      <c r="F112" s="16" t="s">
        <v>7297</v>
      </c>
      <c r="G112" s="15">
        <f>B2L705C1*B2L604C1</f>
        <v>1875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5260</v>
      </c>
      <c r="F113" s="16" t="s">
        <v>7299</v>
      </c>
      <c r="G113" s="15">
        <f>B2L706C1*B2L604C1</f>
        <v>5260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94759</v>
      </c>
      <c r="F114" s="16" t="s">
        <v>7301</v>
      </c>
      <c r="G114" s="15">
        <f>B2L707C1*B2L604C1</f>
        <v>94759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5696</v>
      </c>
      <c r="F115" s="16" t="s">
        <v>7303</v>
      </c>
      <c r="G115" s="15">
        <f>B2L708C1*B2L604C1</f>
        <v>5696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19825</v>
      </c>
      <c r="F116" s="16" t="s">
        <v>7305</v>
      </c>
      <c r="G116" s="15">
        <f>B2L709C1*B2L604C1</f>
        <v>19825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3821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14565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94759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5</v>
      </c>
      <c r="F122" s="16" t="s">
        <v>7314</v>
      </c>
      <c r="G122" s="15">
        <f>B2L715C1*B2L604C1</f>
        <v>5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65</v>
      </c>
      <c r="F124" s="16" t="s">
        <v>7318</v>
      </c>
      <c r="G124" s="15">
        <f>B2L717C1*B2L604C1</f>
        <v>65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139</v>
      </c>
      <c r="F125" s="16" t="s">
        <v>7320</v>
      </c>
      <c r="G125" s="15">
        <f>B2L718C1*B2L604C1</f>
        <v>139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64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134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485</v>
      </c>
      <c r="F130" s="16" t="s">
        <v>7327</v>
      </c>
      <c r="G130" s="15">
        <f>B2L723C1*B2L604C1</f>
        <v>485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3767</v>
      </c>
      <c r="F131" s="16" t="s">
        <v>7329</v>
      </c>
      <c r="G131" s="15">
        <f>B2L724C1*B2L604C1</f>
        <v>3767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39474</v>
      </c>
      <c r="F132" s="16" t="s">
        <v>7331</v>
      </c>
      <c r="G132" s="15">
        <f>B2L725C1*B2L604C1</f>
        <v>39474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7200</v>
      </c>
      <c r="F133" s="16" t="s">
        <v>7333</v>
      </c>
      <c r="G133" s="15">
        <f>B2L726C1*B2L604C1</f>
        <v>7200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18523</v>
      </c>
      <c r="F134" s="16" t="s">
        <v>7335</v>
      </c>
      <c r="G134" s="15">
        <f>B2L727C1*B2L604C1</f>
        <v>18523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6715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14756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39474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8</v>
      </c>
      <c r="F140" s="16" t="s">
        <v>7344</v>
      </c>
      <c r="G140" s="15">
        <f>B2L733C1*B2L604C1</f>
        <v>8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2</v>
      </c>
      <c r="F141" s="16" t="s">
        <v>7346</v>
      </c>
      <c r="G141" s="15">
        <f>B2L734C1*B2L604C1</f>
        <v>2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16</v>
      </c>
      <c r="F142" s="16" t="s">
        <v>7348</v>
      </c>
      <c r="G142" s="15">
        <f>B2L735C1*B2L604C1</f>
        <v>16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139</v>
      </c>
      <c r="F143" s="16" t="s">
        <v>7350</v>
      </c>
      <c r="G143" s="15">
        <f>B2L736C1*B2L604C1</f>
        <v>139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15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131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2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880</v>
      </c>
      <c r="F148" s="16" t="s">
        <v>7357</v>
      </c>
      <c r="G148" s="15">
        <f>B2L741C1*B2L604C1</f>
        <v>880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880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220</v>
      </c>
      <c r="F151" s="16" t="s">
        <v>7362</v>
      </c>
      <c r="G151" s="15">
        <f>B2L744C1*B2L604C1</f>
        <v>220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220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50193</v>
      </c>
      <c r="F155" s="16" t="s">
        <v>7369</v>
      </c>
      <c r="G155" s="15">
        <f>B2L748C1*B2L604C1</f>
        <v>50193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75044</v>
      </c>
      <c r="F158" s="16" t="s">
        <v>7375</v>
      </c>
      <c r="G158" s="15">
        <f>B2L751C1*B2L604C1</f>
        <v>75044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24851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90963-4AAF-4F7D-8256-403849F5B8EC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9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32191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32200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32200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32200</v>
      </c>
      <c r="F50" s="16" t="s">
        <v>7500</v>
      </c>
      <c r="G50" s="15">
        <f>B2L843C1*B2L815C1</f>
        <v>32200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2C5AF-107B-483D-972F-DFB098AB398F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1023067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341158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100815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1465040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1465040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47473</v>
      </c>
      <c r="F14" s="16" t="s">
        <v>7550</v>
      </c>
      <c r="G14" s="15">
        <f>B2L907C1*B2L906C1</f>
        <v>47473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2530</v>
      </c>
      <c r="F15" s="16" t="s">
        <v>7552</v>
      </c>
      <c r="G15" s="15">
        <f>B2L908C1*B2L906C1</f>
        <v>2530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3993</v>
      </c>
      <c r="F16" s="16" t="s">
        <v>7554</v>
      </c>
      <c r="G16" s="15">
        <f>B2L909C1*B2L906C1</f>
        <v>3993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74035</v>
      </c>
      <c r="F17" s="16" t="s">
        <v>7556</v>
      </c>
      <c r="G17" s="15">
        <f>B2L910C1*B2L906C1</f>
        <v>74035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412977</v>
      </c>
      <c r="F19" s="16" t="s">
        <v>7560</v>
      </c>
      <c r="G19" s="15">
        <f>B2L912C1*B2L906C1</f>
        <v>412977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420207</v>
      </c>
      <c r="F20" s="16" t="s">
        <v>7562</v>
      </c>
      <c r="G20" s="15">
        <f>B2L913C1*B2L906C1</f>
        <v>420207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152972</v>
      </c>
      <c r="F21" s="16" t="s">
        <v>7564</v>
      </c>
      <c r="G21" s="15">
        <f>B2L914C1*B2L906C1</f>
        <v>152972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2214</v>
      </c>
      <c r="F22" s="16" t="s">
        <v>7566</v>
      </c>
      <c r="G22" s="15">
        <f>B2L915C1*B2L906C1</f>
        <v>2214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30349</v>
      </c>
      <c r="F23" s="16" t="s">
        <v>7568</v>
      </c>
      <c r="G23" s="15">
        <f>B2L916C1*B2L906C1</f>
        <v>30349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596</v>
      </c>
      <c r="F24" s="16" t="s">
        <v>7570</v>
      </c>
      <c r="G24" s="15">
        <f>B2L917C1*B2L906C1</f>
        <v>596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53</v>
      </c>
      <c r="F25" s="16" t="s">
        <v>7572</v>
      </c>
      <c r="G25" s="15">
        <f>B2L918C1*B2L906C1</f>
        <v>53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9918</v>
      </c>
      <c r="F26" s="16" t="s">
        <v>7574</v>
      </c>
      <c r="G26" s="15">
        <f>B2L919C1*B2L906C1</f>
        <v>9918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9513</v>
      </c>
      <c r="F27" s="16" t="s">
        <v>7576</v>
      </c>
      <c r="G27" s="15">
        <f>B2L920C1*B2L906C1</f>
        <v>9513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869</v>
      </c>
      <c r="F29" s="16" t="s">
        <v>7580</v>
      </c>
      <c r="G29" s="15">
        <f>B2L922C1*B2L906C1</f>
        <v>869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103</v>
      </c>
      <c r="F30" s="16" t="s">
        <v>7582</v>
      </c>
      <c r="G30" s="15">
        <f>B2L923C1*B2L906C1</f>
        <v>103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27569</v>
      </c>
      <c r="F31" s="16" t="s">
        <v>7584</v>
      </c>
      <c r="G31" s="15">
        <f>B2L924C1*B2L906C1</f>
        <v>27569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24647</v>
      </c>
      <c r="F32" s="16" t="s">
        <v>7586</v>
      </c>
      <c r="G32" s="15">
        <f>B2L925C1*B2L906C1</f>
        <v>24647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190944</v>
      </c>
      <c r="F33" s="16" t="s">
        <v>7588</v>
      </c>
      <c r="G33" s="15">
        <f>B2L926C1*B2L906C1</f>
        <v>190944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4635</v>
      </c>
      <c r="F35" s="16" t="s">
        <v>7592</v>
      </c>
      <c r="G35" s="15">
        <f>B2L928C1*B2L906C1</f>
        <v>4635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431</v>
      </c>
      <c r="F36" s="16" t="s">
        <v>7594</v>
      </c>
      <c r="G36" s="15">
        <f>B2L929C1*B2L906C1</f>
        <v>431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26119</v>
      </c>
      <c r="F37" s="16" t="s">
        <v>7596</v>
      </c>
      <c r="G37" s="15">
        <f>B2L930C1*B2L906C1</f>
        <v>26119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22881</v>
      </c>
      <c r="F38" s="16" t="s">
        <v>7598</v>
      </c>
      <c r="G38" s="15">
        <f>B2L931C1*B2L906C1</f>
        <v>22881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9971</v>
      </c>
      <c r="F41" s="16" t="s">
        <v>7604</v>
      </c>
      <c r="G41" s="15">
        <f>B2L918C2+B2L919C2</f>
        <v>9971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4635</v>
      </c>
      <c r="F42" s="16" t="s">
        <v>7606</v>
      </c>
      <c r="G42" s="15">
        <f>B2L927C2+B2L928C2+B2L932C2</f>
        <v>4635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F73E5-BD9A-4C88-8383-0E0E87D9C5C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393760.03499999997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9694.6550000000007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403454.69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27513.294000000002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430967.984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37207.949000000001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0.26055332961244387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0.73944667038755618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2.4029104730446931E-2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0.97597089526955305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0.91366423868739166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2.2495070074625312E-2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6.3840691237983013E-2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0.93615930876201703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8.6335761312608325E-2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AEA03-1835-4C94-BF6C-9EFB46951F2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398889.96699999995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10201.7235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409091.69049999997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28842.9545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437934.64500000002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39044.678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0.26128333034274226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0.7387166696572578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2.4937498699939987E-2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0.97506250130006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0.91084359630875955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2.3295082077829214E-2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6.5861321613411059E-2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0.93413867838658882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8.9156403691240269E-2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ACEA5-F751-4519-BEE8-E3E0FB01C05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410796.89866666665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11404.644999999999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422201.54366666666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27344.694333333333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449546.23800000007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38749.33933333333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0.29431843732595941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0.7056815626740407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2.7012324258587048E-2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0.97298767574141287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0.91380343987366786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2.5369236879255113E-2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6.082732324707682E-2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0.93917267675292304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8.6196560126331936E-2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CA402-1724-4A03-81CE-A236A1B2E3A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411992.57975000003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11864.07525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423856.65500000003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25933.38925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449790.04425000004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37797.464500000002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0.31388547901142944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0.68611452098857051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2.7990772611556611E-2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0.97200922738844342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0.91596642704036457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2.6376918301477054E-2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5.7656654658158314E-2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0.94234334534184172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8.4033572959635372E-2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4BDEA-D6F2-418D-B722-96AD3A92451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413423.51020000002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12105.786599999999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425529.29680000001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24774.118999999999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450303.41579999996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36879.905599999998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0.32824884996451836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0.67175115003548169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2.8448773541648188E-2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0.97155122645835179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0.91809987598144271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2.6883621521042879E-2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5.5016502497514476E-2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0.94498349750248567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8.1900124018557355E-2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4DAF8-45A1-4C51-84A4-8A78B1EEC48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55448.34911155999</v>
      </c>
      <c r="F8" s="16" t="s">
        <v>7737</v>
      </c>
      <c r="G8" s="15">
        <f>A2L107C44</f>
        <v>19281.624124360002</v>
      </c>
      <c r="H8" s="16" t="s">
        <v>7738</v>
      </c>
      <c r="I8" s="15">
        <f>B3L201C1+B3L201C2</f>
        <v>74729.973235919984</v>
      </c>
      <c r="J8" s="16" t="s">
        <v>7739</v>
      </c>
      <c r="K8" s="21">
        <f>IF(B3L201C3=0,0,B3L201C1/B3L201C3)</f>
        <v>0.74198272407393262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4229.8585033800009</v>
      </c>
      <c r="F9" s="16" t="s">
        <v>7741</v>
      </c>
      <c r="G9" s="15">
        <f>A2L109C44</f>
        <v>1420.9303568199998</v>
      </c>
      <c r="H9" s="16" t="s">
        <v>7742</v>
      </c>
      <c r="I9" s="15">
        <f>B3L202C1+B3L202C2</f>
        <v>5650.7888602000003</v>
      </c>
      <c r="J9" s="16" t="s">
        <v>7743</v>
      </c>
      <c r="K9" s="21">
        <f>IF(B3L202C3=0,0,B3L202C1/B3L202C3)</f>
        <v>0.74854301019314529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25257.170197260002</v>
      </c>
      <c r="F10" s="16" t="s">
        <v>7745</v>
      </c>
      <c r="G10" s="15">
        <f>A2L111C44</f>
        <v>8636.2806848399978</v>
      </c>
      <c r="H10" s="16" t="s">
        <v>7746</v>
      </c>
      <c r="I10" s="15">
        <f>B3L203C1+B3L203C2</f>
        <v>33893.450882099998</v>
      </c>
      <c r="J10" s="16" t="s">
        <v>7747</v>
      </c>
      <c r="K10" s="21">
        <f>IF(B3L203C3=0,0,B3L203C1/B3L203C3)</f>
        <v>0.74519323172840335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15035.77037984</v>
      </c>
      <c r="F11" s="16" t="s">
        <v>7749</v>
      </c>
      <c r="G11" s="15">
        <f>A2L113C44</f>
        <v>5056.5950904199999</v>
      </c>
      <c r="H11" s="16" t="s">
        <v>7750</v>
      </c>
      <c r="I11" s="15">
        <f>B3L204C1+B3L204C2</f>
        <v>20092.36547026</v>
      </c>
      <c r="J11" s="16" t="s">
        <v>7751</v>
      </c>
      <c r="K11" s="21">
        <f>IF(B3L204C3=0,0,B3L204C1/B3L204C3)</f>
        <v>0.74833251476016649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188980.62710442004</v>
      </c>
      <c r="F12" s="16" t="s">
        <v>7753</v>
      </c>
      <c r="G12" s="15">
        <f>A2L115C44</f>
        <v>54963.632092299988</v>
      </c>
      <c r="H12" s="16" t="s">
        <v>7754</v>
      </c>
      <c r="I12" s="15">
        <f>B3L205C1+B3L205C2</f>
        <v>243944.25919672003</v>
      </c>
      <c r="J12" s="16" t="s">
        <v>7755</v>
      </c>
      <c r="K12" s="21">
        <f>IF(B3L205C3=0,0,B3L205C1/B3L205C3)</f>
        <v>0.77468774107130534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27250.578262160001</v>
      </c>
      <c r="F13" s="16" t="s">
        <v>7757</v>
      </c>
      <c r="G13" s="15">
        <f>A2L117C44</f>
        <v>8827.61690628</v>
      </c>
      <c r="H13" s="16" t="s">
        <v>7758</v>
      </c>
      <c r="I13" s="15">
        <f>B3L206C1+B3L206C2</f>
        <v>36078.195168439997</v>
      </c>
      <c r="J13" s="16" t="s">
        <v>7759</v>
      </c>
      <c r="K13" s="21">
        <f>IF(B3L206C3=0,0,B3L206C1/B3L206C3)</f>
        <v>0.75531988601242162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83860.878165319999</v>
      </c>
      <c r="F14" s="16" t="s">
        <v>7761</v>
      </c>
      <c r="G14" s="15">
        <f>A2L122C44</f>
        <v>29730.106885819998</v>
      </c>
      <c r="H14" s="16" t="s">
        <v>7762</v>
      </c>
      <c r="I14" s="15">
        <f>B3L207C1+B3L207C2</f>
        <v>113590.98505114</v>
      </c>
      <c r="J14" s="16" t="s">
        <v>7763</v>
      </c>
      <c r="K14" s="21">
        <f>IF(B3L207C3=0,0,B3L207C1/B3L207C3)</f>
        <v>0.73827054257487812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16697.710438980001</v>
      </c>
      <c r="F15" s="16" t="s">
        <v>7765</v>
      </c>
      <c r="G15" s="15">
        <f>A2L126C44</f>
        <v>106.78320832</v>
      </c>
      <c r="H15" s="16" t="s">
        <v>7766</v>
      </c>
      <c r="I15" s="15">
        <f>B3L208C1+B3L208C2</f>
        <v>16804.493647300002</v>
      </c>
      <c r="J15" s="16" t="s">
        <v>7767</v>
      </c>
      <c r="K15" s="21">
        <f>IF(B3L208C3=0,0,B3L208C1/B3L208C3)</f>
        <v>0.99364555632789575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416760.94216292002</v>
      </c>
      <c r="F16" s="16" t="s">
        <v>7769</v>
      </c>
      <c r="G16" s="15">
        <f>SUM(B3L201C2:B3L208C2)</f>
        <v>128023.56934916</v>
      </c>
      <c r="H16" s="16" t="s">
        <v>7770</v>
      </c>
      <c r="I16" s="15">
        <f>B3L209C1+B3L209C2</f>
        <v>544784.51151207997</v>
      </c>
      <c r="J16" s="16" t="s">
        <v>7771</v>
      </c>
      <c r="K16" s="21">
        <f>IF(B3L209C3=0,0,B3L209C1/B3L209C3)</f>
        <v>0.76500145168623945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1266556</v>
      </c>
      <c r="F27" s="16" t="s">
        <v>7789</v>
      </c>
      <c r="G27" s="15">
        <f>A2L325C44</f>
        <v>160203</v>
      </c>
      <c r="H27" s="16" t="s">
        <v>7790</v>
      </c>
      <c r="I27" s="15">
        <f>B3L220C1+B3L220C2</f>
        <v>1426759</v>
      </c>
      <c r="J27" s="16" t="s">
        <v>7791</v>
      </c>
      <c r="K27" s="21">
        <f>IF(B3L220C3=0,0,B3L220C1/B3L220C3)</f>
        <v>0.88771544458454443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371759</v>
      </c>
      <c r="F29" s="16" t="s">
        <v>6456</v>
      </c>
      <c r="G29" s="15">
        <f>A3L406C12</f>
        <v>48433</v>
      </c>
      <c r="H29" s="16" t="s">
        <v>7796</v>
      </c>
      <c r="I29" s="15">
        <f>B3L222C1+B3L222C2</f>
        <v>420192</v>
      </c>
      <c r="J29" s="16" t="s">
        <v>7797</v>
      </c>
      <c r="K29" s="21">
        <f>IF(B3L222C3=0,0,B3L222C1/B3L222C3)</f>
        <v>0.88473602543599117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91926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91926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3F8E2-BB89-4204-8A02-195165145771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1040872.0507810412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675426.05874420784</v>
      </c>
      <c r="F9" s="16" t="s">
        <v>7834</v>
      </c>
      <c r="G9" s="21">
        <f>IF(B3L301C1=0,0,B3L302C1/B3L301C1)</f>
        <v>0.64890402065977959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247919.50737866666</v>
      </c>
      <c r="F10" s="16" t="s">
        <v>7835</v>
      </c>
      <c r="G10" s="21">
        <f>IF(B3L301C1=0,0,B3L303C1/B3L301C1)</f>
        <v>0.23818442160363018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117526.48465816666</v>
      </c>
      <c r="F11" s="16" t="s">
        <v>7836</v>
      </c>
      <c r="G11" s="21">
        <f>IF(B3L301C1=0,0,B3L304C1/B3L301C1)</f>
        <v>0.11291155773659028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652462.76714862778</v>
      </c>
      <c r="F12" s="16" t="s">
        <v>7838</v>
      </c>
      <c r="G12" s="21">
        <f>IF(B3L301C1=0,0,B3L305C1/B3L301C1)</f>
        <v>0.62684243145835072</v>
      </c>
      <c r="H12" s="16" t="s">
        <v>7839</v>
      </c>
      <c r="I12" s="21">
        <f>IF(B3L302C1=0,0,B3L305C1/B3L302C1)</f>
        <v>0.96600176836784357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22963.291595580085</v>
      </c>
      <c r="F13" s="16" t="s">
        <v>7841</v>
      </c>
      <c r="G13" s="21">
        <f>IF(B3L301C1=0,0,B3L306C1/B3L301C1)</f>
        <v>2.2061589201428818E-2</v>
      </c>
      <c r="H13" s="16" t="s">
        <v>7842</v>
      </c>
      <c r="I13" s="21">
        <f>IF(B3L302C1=0,0,B3L306C1/B3L302C1)</f>
        <v>3.3998231632156449E-2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839.84581859999992</v>
      </c>
      <c r="F15" s="16" t="s">
        <v>7847</v>
      </c>
      <c r="G15" s="21">
        <f>IF(B3L301C1=0,0,B3L308C1/B3L301C1)</f>
        <v>8.0686748959183144E-4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3.3875745699883083E-3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30867.074516799999</v>
      </c>
      <c r="F16" s="16" t="s">
        <v>7850</v>
      </c>
      <c r="G16" s="21">
        <f>IF(B3L301C1=0,0,B3L309C1/B3L301C1)</f>
        <v>2.9655013307003694E-2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0.12450442017720827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17812.677709399999</v>
      </c>
      <c r="F17" s="16" t="s">
        <v>7853</v>
      </c>
      <c r="G17" s="21">
        <f>IF(B3L301C1=0,0,B3L310C1/B3L301C1)</f>
        <v>1.7113225103924989E-2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7.1848633041180249E-2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11691.4172342</v>
      </c>
      <c r="F18" s="16" t="s">
        <v>7856</v>
      </c>
      <c r="G18" s="21">
        <f>IF(B3L301C1=0,0,B3L311C1/B3L301C1)</f>
        <v>1.1232328916341917E-2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4.7158117397929453E-2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90616.938822399985</v>
      </c>
      <c r="F19" s="16" t="s">
        <v>7859</v>
      </c>
      <c r="G19" s="21">
        <f>IF(B3L301C1=0,0,B3L312C1/B3L301C1)</f>
        <v>8.705867234537E-2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0.36550951468289955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17557.959310199996</v>
      </c>
      <c r="F20" s="16" t="s">
        <v>7862</v>
      </c>
      <c r="G20" s="21">
        <f>IF(B3L301C1=0,0,B3L313C1/B3L301C1)</f>
        <v>1.6868508763421015E-2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7.0821209253946943E-2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8005.4755421333321</v>
      </c>
      <c r="F21" s="16" t="s">
        <v>7865</v>
      </c>
      <c r="G21" s="21">
        <f>IF(B3L301C1=0,0,B3L314C1/B3L301C1)</f>
        <v>7.6911235498409707E-3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3.2290623786638738E-2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49248.118977666665</v>
      </c>
      <c r="F22" s="16" t="s">
        <v>7868</v>
      </c>
      <c r="G22" s="21">
        <f>IF(B3L301C1=0,0,B3L315C1/B3L301C1)</f>
        <v>4.7314287035291475E-2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0.19864559872025803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6540.8152196666661</v>
      </c>
      <c r="F23" s="16" t="s">
        <v>7871</v>
      </c>
      <c r="G23" s="21">
        <f>IF(B3L301C1=0,0,B3L316C1/B3L301C1)</f>
        <v>6.2839762243194269E-3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2.6382817910638925E-2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1.3333333333333333</v>
      </c>
      <c r="F24" s="16" t="s">
        <v>7874</v>
      </c>
      <c r="G24" s="21">
        <f>IF(B3L301C1=0,0,B3L317C1/B3L301C1)</f>
        <v>1.2809771694156236E-6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5.3780896365562308E-6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2859.6979102666664</v>
      </c>
      <c r="F25" s="16" t="s">
        <v>7877</v>
      </c>
      <c r="G25" s="21">
        <f>IF(B3L301C1=0,0,B3L318C1/B3L301C1)</f>
        <v>2.7474058008578762E-3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1.1534783771165003E-2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62.388926933333323</v>
      </c>
      <c r="F26" s="16" t="s">
        <v>7880</v>
      </c>
      <c r="G26" s="21">
        <f>IF(B3L301C1=0,0,B3L319C1/B3L301C1)</f>
        <v>5.9939093269454615E-5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2.5164993103201792E-4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11815.764057066664</v>
      </c>
      <c r="F27" s="16" t="s">
        <v>7883</v>
      </c>
      <c r="G27" s="21">
        <f>IF(B3L301C1=0,0,B3L320C1/B3L301C1)</f>
        <v>1.1351792997228091E-2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4.7659678667477882E-2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44415.773152833339</v>
      </c>
      <c r="F38" s="16" t="s">
        <v>7916</v>
      </c>
      <c r="G38" s="21">
        <f>IF(B3L301C1=0,0,B3L331C1/B3L301C1)</f>
        <v>4.2671693528042176E-2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0.37792139603272801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818.81882686666665</v>
      </c>
      <c r="F41" s="16" t="s">
        <v>7925</v>
      </c>
      <c r="G41" s="21">
        <f>IF(B3L301C1=0,0,B3L334C1/B3L301C1)</f>
        <v>7.8666616732791313E-4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6.9671004731253032E-3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30430.206617100001</v>
      </c>
      <c r="F42" s="16" t="s">
        <v>7928</v>
      </c>
      <c r="G42" s="21">
        <f>IF(B3L301C1=0,0,B3L335C1/B3L301C1)</f>
        <v>2.9235299952829003E-2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0.25892212045317453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41861.686061366665</v>
      </c>
      <c r="F43" s="16" t="s">
        <v>7931</v>
      </c>
      <c r="G43" s="21">
        <f>IF(B3L301C1=0,0,B3L336C1/B3L301C1)</f>
        <v>4.0217898088391199E-2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0.35618938304097214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A227C-4AB9-416A-8A5D-212657F14805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420192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371759</v>
      </c>
      <c r="F9" s="16" t="s">
        <v>7960</v>
      </c>
      <c r="G9" s="21">
        <f>IF(B3L401C1=0,0,B3L402C1/B3L401C1)</f>
        <v>0.88473602543599117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48433</v>
      </c>
      <c r="F10" s="16" t="s">
        <v>7962</v>
      </c>
      <c r="G10" s="21">
        <f>IF(B3L401C1=0,0,B3L403C1/B3L401C1)</f>
        <v>0.11526397456400883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68826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-116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-1.6854095835875976E-3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1371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1.9919797750849969E-2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4111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5.9730334466625984E-2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2425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3.5233777932757969E-2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16700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0.24264086246476621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2441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3.5466248220149363E-2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604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8.7757533490250769E-3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13435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0.19520239444396012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-250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-3.6323482404905121E-3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-9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-1.3076453665765845E-4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1639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2.3813675064655798E-2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-626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-9.0953999941882427E-3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1915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2.7823787522157323E-2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20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2.9058785923924098E-4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133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1.9324092639409526E-3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25028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0.36364164705198615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7.2646964809810246E-5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39999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39999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9D232-156D-4490-838B-ED3336863F50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416760.94216292002</v>
      </c>
      <c r="F8" s="16" t="s">
        <v>8061</v>
      </c>
      <c r="G8" s="15">
        <f>B3L501C1</f>
        <v>416760.94216292002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128023.56934916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128023.56934916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25257.170197260002</v>
      </c>
      <c r="F10" s="16" t="s">
        <v>8064</v>
      </c>
      <c r="G10" s="15">
        <f>B3L503C1</f>
        <v>25257.170197260002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8636.2806848399978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8636.2806848399978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35658.21858352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35658.21858352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2513.1240135999997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2513.1240135999997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32668.320027380007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32668.320027380007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22083.059906300001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22083.059906300001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592.91923781999992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592.91923781999992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7911.6202045599985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7911.6202045599985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4416.2034503199993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4416.2034503199993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3149.1209692399998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3149.1209692399998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18419.880957860001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18419.880957860001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100298.49122740001</v>
      </c>
      <c r="F26" s="16" t="s">
        <v>8093</v>
      </c>
      <c r="G26" s="15">
        <f>SUM(B3L503C2,B3L504C2,SUM(B3L507C2:B3L510C2),B3L512C2)</f>
        <v>25257.170197260002</v>
      </c>
      <c r="H26" s="16" t="s">
        <v>8094</v>
      </c>
      <c r="I26" s="15">
        <f>SUM(B3L503C3,B3L504C3,SUM(B3L507C3:B3L510C3),B3L512C3)</f>
        <v>8636.2806848399978</v>
      </c>
      <c r="J26" s="16" t="s">
        <v>8095</v>
      </c>
      <c r="K26" s="15">
        <f>SUM(B3L503C4,B3L504C4,SUM(B3L507C4:B3L510C4),B3L512C4)</f>
        <v>22083.059906300001</v>
      </c>
      <c r="L26" s="16" t="s">
        <v>8096</v>
      </c>
      <c r="M26" s="15">
        <f>SUM(B3L503C5,B3L504C5,SUM(B3L507C5:B3L510C5),B3L512C5)</f>
        <v>592.91923781999992</v>
      </c>
      <c r="N26" s="16" t="s">
        <v>8097</v>
      </c>
      <c r="O26" s="15">
        <f>SUM(B3L503C6,B3L504C6,SUM(B3L507C6:B3L510C6),B3L512C6)</f>
        <v>7911.6202045599985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35817.440996620004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0.25182004124066154</v>
      </c>
      <c r="H27" s="16" t="s">
        <v>8108</v>
      </c>
      <c r="I27" s="21">
        <f>IF(B3L519C1=0,0,B3L519C3/B3L519C1)</f>
        <v>8.6105788623076496E-2</v>
      </c>
      <c r="J27" s="16" t="s">
        <v>8109</v>
      </c>
      <c r="K27" s="21">
        <f>IF(B3L519C1=0,0,B3L519C4/B3L519C1)</f>
        <v>0.22017340077661354</v>
      </c>
      <c r="L27" s="16" t="s">
        <v>8110</v>
      </c>
      <c r="M27" s="21">
        <f>IF(B3L519C1=0,0,B3L519C5/B3L519C1)</f>
        <v>5.9115469292126644E-3</v>
      </c>
      <c r="N27" s="16" t="s">
        <v>8111</v>
      </c>
      <c r="O27" s="21">
        <f>IF(B3L519C1=0,0,B3L519C6/B3L519C1)</f>
        <v>7.8880749926960675E-2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0.35710847250347499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127412.4673506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22083.059906300001</v>
      </c>
      <c r="L28" s="16" t="s">
        <v>8115</v>
      </c>
      <c r="M28" s="15">
        <f>SUM(B3L505C5:B3L518C5)</f>
        <v>592.91923781999992</v>
      </c>
      <c r="N28" s="16" t="s">
        <v>8116</v>
      </c>
      <c r="O28" s="15">
        <f>SUM(B3L505C6:B3L518C6)</f>
        <v>7911.6202045599985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18419.880957860001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6929.327463919999</v>
      </c>
      <c r="AD28" s="16" t="s">
        <v>8124</v>
      </c>
      <c r="AE28" s="15">
        <f>SUM(B3L505C14:B3L518C14)</f>
        <v>71475.659580140011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0.17331945896263196</v>
      </c>
      <c r="L29" s="16" t="s">
        <v>8127</v>
      </c>
      <c r="M29" s="21">
        <f>IF(B3L521C1=0,0,B3L521C5/B3L521C1)</f>
        <v>4.6535417620354857E-3</v>
      </c>
      <c r="N29" s="16" t="s">
        <v>8128</v>
      </c>
      <c r="O29" s="21">
        <f>IF(B3L521C1=0,0,B3L521C6/B3L521C1)</f>
        <v>6.2094552982712818E-2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0.14456890554653606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5.4385003351772612E-2</v>
      </c>
      <c r="AD29" s="16" t="s">
        <v>8136</v>
      </c>
      <c r="AE29" s="21">
        <f>IF(B3L521C1=0,0,B3L521C14/B3L521C1)</f>
        <v>0.56097853739431114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672196.97886268003</v>
      </c>
      <c r="F30" s="16" t="s">
        <v>8138</v>
      </c>
      <c r="G30" s="15">
        <f>SUM(B3L501C2,B3L502C2,SUM(B3L505C2:B3L518C2))</f>
        <v>416760.94216292002</v>
      </c>
      <c r="H30" s="16" t="s">
        <v>8139</v>
      </c>
      <c r="I30" s="15">
        <f>SUM(B3L501C3,B3L502C3,SUM(B3L505C3:B3L518C3))</f>
        <v>128023.56934916</v>
      </c>
      <c r="J30" s="16" t="s">
        <v>8140</v>
      </c>
      <c r="K30" s="15">
        <f>SUM(B3L501C4,B3L502C4,SUM(B3L505C4:B3L518C4))</f>
        <v>22083.059906300001</v>
      </c>
      <c r="L30" s="16" t="s">
        <v>8141</v>
      </c>
      <c r="M30" s="15">
        <f>SUM(B3L501C5,B3L502C5,SUM(B3L505C5:B3L518C5))</f>
        <v>592.91923781999992</v>
      </c>
      <c r="N30" s="16" t="s">
        <v>8142</v>
      </c>
      <c r="O30" s="15">
        <f>SUM(B3L501C6,B3L502C6,SUM(B3L505C6:B3L518C6))</f>
        <v>7911.6202045599985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18419.880957860001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6929.327463919999</v>
      </c>
      <c r="AD30" s="16" t="s">
        <v>8150</v>
      </c>
      <c r="AE30" s="15">
        <f>SUM(B3L501C14,B3L502C14,SUM(B3L505C14:B3L518C14))</f>
        <v>71475.659580140011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0.61999823752266248</v>
      </c>
      <c r="H31" s="16" t="s">
        <v>8153</v>
      </c>
      <c r="I31" s="21">
        <f>IF(B3L523C1=0,0,B3L523C3/B3L523C1)</f>
        <v>0.19045543698480877</v>
      </c>
      <c r="J31" s="16" t="s">
        <v>8154</v>
      </c>
      <c r="K31" s="21">
        <f>IF(B3L523C1=0,0,B3L523C4/B3L523C1)</f>
        <v>3.285206658272001E-2</v>
      </c>
      <c r="L31" s="16" t="s">
        <v>8155</v>
      </c>
      <c r="M31" s="21">
        <f>IF(B3L523C1=0,0,B3L523C5/B3L523C1)</f>
        <v>8.8206174151985383E-4</v>
      </c>
      <c r="N31" s="16" t="s">
        <v>8156</v>
      </c>
      <c r="O31" s="21">
        <f>IF(B3L523C1=0,0,B3L523C6/B3L523C1)</f>
        <v>1.1769794350974354E-2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2.7402504826822365E-2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1.0308477547227357E-2</v>
      </c>
      <c r="AD31" s="16" t="s">
        <v>8164</v>
      </c>
      <c r="AE31" s="21">
        <f>IF(B3L523C1=0,0,B3L523C14/B3L523C1)</f>
        <v>0.1063314204432648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BE0F1-0609-41EF-8E82-1548C013C0AA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67464</v>
      </c>
      <c r="F8" s="16" t="s">
        <v>8195</v>
      </c>
      <c r="G8" s="15">
        <f>A2L106C11</f>
        <v>69849</v>
      </c>
      <c r="H8" s="16" t="s">
        <v>8196</v>
      </c>
      <c r="I8" s="21">
        <f>IF(B3L601C2=0,0,B3L601C1/B3L601C2)</f>
        <v>0.96585491560365933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23233</v>
      </c>
      <c r="F9" s="16" t="s">
        <v>8198</v>
      </c>
      <c r="G9" s="15">
        <f>A2L107C11</f>
        <v>23233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4993</v>
      </c>
      <c r="F10" s="16" t="s">
        <v>8201</v>
      </c>
      <c r="G10" s="15">
        <f>A2L108C11</f>
        <v>4994</v>
      </c>
      <c r="H10" s="16" t="s">
        <v>8202</v>
      </c>
      <c r="I10" s="21">
        <f>IF(B3L603C2=0,0,B3L603C1/B3L603C2)</f>
        <v>0.99979975971165402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1659</v>
      </c>
      <c r="F11" s="16" t="s">
        <v>8204</v>
      </c>
      <c r="G11" s="15">
        <f>A2L109C11</f>
        <v>1659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25774</v>
      </c>
      <c r="F12" s="16" t="s">
        <v>8207</v>
      </c>
      <c r="G12" s="15">
        <f>A2L110C11</f>
        <v>26610</v>
      </c>
      <c r="H12" s="16" t="s">
        <v>8208</v>
      </c>
      <c r="I12" s="21">
        <f>IF(B3L605C2=0,0,B3L605C1/B3L605C2)</f>
        <v>0.96858323938369029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8840</v>
      </c>
      <c r="F13" s="16" t="s">
        <v>8210</v>
      </c>
      <c r="G13" s="15">
        <f>A2L111C11</f>
        <v>8840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17359</v>
      </c>
      <c r="F14" s="16" t="s">
        <v>8213</v>
      </c>
      <c r="G14" s="15">
        <f>A2L112C11</f>
        <v>17611</v>
      </c>
      <c r="H14" s="16" t="s">
        <v>8214</v>
      </c>
      <c r="I14" s="21">
        <f>IF(B3L607C2=0,0,B3L607C1/B3L607C2)</f>
        <v>0.98569076145590828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5852</v>
      </c>
      <c r="F15" s="16" t="s">
        <v>8216</v>
      </c>
      <c r="G15" s="15">
        <f>A2L113C11</f>
        <v>5852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198290</v>
      </c>
      <c r="F16" s="16" t="s">
        <v>8219</v>
      </c>
      <c r="G16" s="15">
        <f>A2L114C11</f>
        <v>203905</v>
      </c>
      <c r="H16" s="16" t="s">
        <v>8220</v>
      </c>
      <c r="I16" s="21">
        <f>IF(B3L609C2=0,0,B3L609C1/B3L609C2)</f>
        <v>0.97246266643780188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56714</v>
      </c>
      <c r="F17" s="16" t="s">
        <v>8222</v>
      </c>
      <c r="G17" s="15">
        <f>A2L115C11</f>
        <v>56724</v>
      </c>
      <c r="H17" s="16" t="s">
        <v>8223</v>
      </c>
      <c r="I17" s="21">
        <f>IF(B3L610C2=0,0,B3L610C1/B3L610C2)</f>
        <v>0.99982370777801288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44365</v>
      </c>
      <c r="F18" s="16" t="s">
        <v>8225</v>
      </c>
      <c r="G18" s="15">
        <f>A2L116C11</f>
        <v>44463</v>
      </c>
      <c r="H18" s="16" t="s">
        <v>8226</v>
      </c>
      <c r="I18" s="21">
        <f>IF(B3L611C2=0,0,B3L611C1/B3L611C2)</f>
        <v>0.99779592020331509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14785</v>
      </c>
      <c r="F19" s="16" t="s">
        <v>8228</v>
      </c>
      <c r="G19" s="15">
        <f>A2L117C11</f>
        <v>14785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1312</v>
      </c>
      <c r="F20" s="16" t="s">
        <v>8231</v>
      </c>
      <c r="G20" s="15">
        <f>A2L118C11</f>
        <v>1391</v>
      </c>
      <c r="H20" s="16" t="s">
        <v>8232</v>
      </c>
      <c r="I20" s="21">
        <f>IF(B3L613C2=0,0,B3L613C1/B3L613C2)</f>
        <v>0.94320632638389645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459</v>
      </c>
      <c r="F21" s="16" t="s">
        <v>8234</v>
      </c>
      <c r="G21" s="15">
        <f>A2L119C11</f>
        <v>463</v>
      </c>
      <c r="H21" s="16" t="s">
        <v>8235</v>
      </c>
      <c r="I21" s="21">
        <f>IF(B3L614C2=0,0,B3L614C1/B3L614C2)</f>
        <v>0.99136069114470837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87384</v>
      </c>
      <c r="F22" s="16" t="s">
        <v>8237</v>
      </c>
      <c r="G22" s="15">
        <f>A2L121C11</f>
        <v>93260</v>
      </c>
      <c r="H22" s="16" t="s">
        <v>8238</v>
      </c>
      <c r="I22" s="21">
        <f>IF(B3L615C2=0,0,B3L615C1/B3L615C2)</f>
        <v>0.93699335191936517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30984</v>
      </c>
      <c r="F23" s="16" t="s">
        <v>8240</v>
      </c>
      <c r="G23" s="15">
        <f>A2L122C11</f>
        <v>30984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18233</v>
      </c>
      <c r="F24" s="16" t="s">
        <v>8243</v>
      </c>
      <c r="G24" s="15">
        <f>A2L125C11</f>
        <v>18882</v>
      </c>
      <c r="H24" s="16" t="s">
        <v>8244</v>
      </c>
      <c r="I24" s="21">
        <f>IF(B3L617C2=0,0,B3L617C1/B3L617C2)</f>
        <v>0.96562864103378876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465174</v>
      </c>
      <c r="F26" s="16" t="s">
        <v>8249</v>
      </c>
      <c r="G26" s="15">
        <f>B3L601C2+B3L603C2+B3L605C2+B3L607C2+B3L609C2+B3L611C2+B3L613C2+B3L615C2+B3L617C2</f>
        <v>480965</v>
      </c>
      <c r="H26" s="16" t="s">
        <v>8250</v>
      </c>
      <c r="I26" s="21">
        <f>IF(B3L619C2=0,0,B3L619C1/B3L619C2)</f>
        <v>0.96716808915409647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142526</v>
      </c>
      <c r="F27" s="16" t="s">
        <v>8252</v>
      </c>
      <c r="G27" s="15">
        <f>B3L602C2+B3L604C2+B3L606C2+B3L608C2+B3L610C2+B3L612C2+B3L614C2+B3L616C2+B3L618C2</f>
        <v>142540</v>
      </c>
      <c r="H27" s="16" t="s">
        <v>8253</v>
      </c>
      <c r="I27" s="21">
        <f>IF(B3L620C2=0,0,B3L620C1/B3L620C2)</f>
        <v>0.99990178195594215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30741</v>
      </c>
      <c r="F28" s="16" t="s">
        <v>8255</v>
      </c>
      <c r="G28" s="15">
        <f>A2L123C11</f>
        <v>30838</v>
      </c>
      <c r="H28" s="16" t="s">
        <v>8256</v>
      </c>
      <c r="I28" s="21">
        <f>IF(B3L621C2=0,0,B3L621C1/B3L621C2)</f>
        <v>0.99685453012517022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2276</v>
      </c>
      <c r="F29" s="16" t="s">
        <v>8258</v>
      </c>
      <c r="G29" s="15">
        <f>A2L124C11</f>
        <v>3220</v>
      </c>
      <c r="H29" s="16" t="s">
        <v>8259</v>
      </c>
      <c r="I29" s="21">
        <f>IF(B3L622C2=0,0,B3L622C1/B3L622C2)</f>
        <v>0.70683229813664594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42565</v>
      </c>
      <c r="F30" s="16" t="s">
        <v>8261</v>
      </c>
      <c r="G30" s="15">
        <f>A2L127C11</f>
        <v>46930</v>
      </c>
      <c r="H30" s="16" t="s">
        <v>8262</v>
      </c>
      <c r="I30" s="21">
        <f>IF(B3L623C2=0,0,B3L623C1/B3L623C2)</f>
        <v>0.90698913275090565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22650</v>
      </c>
      <c r="F31" s="16" t="s">
        <v>8264</v>
      </c>
      <c r="G31" s="15">
        <f>A2L128C11</f>
        <v>22955</v>
      </c>
      <c r="H31" s="16" t="s">
        <v>8265</v>
      </c>
      <c r="I31" s="21">
        <f>IF(B3L624C2=0,0,B3L624C1/B3L624C2)</f>
        <v>0.98671313439337838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5102</v>
      </c>
      <c r="F32" s="16" t="s">
        <v>8267</v>
      </c>
      <c r="G32" s="15">
        <f>A2L131C11</f>
        <v>5196</v>
      </c>
      <c r="H32" s="16" t="s">
        <v>8268</v>
      </c>
      <c r="I32" s="21">
        <f>IF(B3L625C2=0,0,B3L625C1/B3L625C2)</f>
        <v>0.98190916089299463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3405</v>
      </c>
      <c r="F33" s="16" t="s">
        <v>8270</v>
      </c>
      <c r="G33" s="15">
        <f>A2L132C11</f>
        <v>3820</v>
      </c>
      <c r="H33" s="16" t="s">
        <v>8271</v>
      </c>
      <c r="I33" s="21">
        <f>IF(B3L626C2=0,0,B3L626C1/B3L626C2)</f>
        <v>0.8913612565445026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23264</v>
      </c>
      <c r="F34" s="16" t="s">
        <v>8273</v>
      </c>
      <c r="G34" s="15">
        <f>A2L139C11</f>
        <v>24675</v>
      </c>
      <c r="H34" s="16" t="s">
        <v>8274</v>
      </c>
      <c r="I34" s="21">
        <f>IF(B3L627C2=0,0,B3L627C1/B3L627C2)</f>
        <v>0.9428166160081054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2757929</v>
      </c>
      <c r="F36" s="16" t="s">
        <v>8279</v>
      </c>
      <c r="G36" s="15">
        <f>A2L181C11</f>
        <v>2801395</v>
      </c>
      <c r="H36" s="16" t="s">
        <v>8280</v>
      </c>
      <c r="I36" s="21">
        <f>IF(B3L629C2=0,0,B3L629C1/B3L629C2)</f>
        <v>0.9844841587851767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644193</v>
      </c>
      <c r="F37" s="16" t="s">
        <v>8282</v>
      </c>
      <c r="G37" s="15">
        <f>A2L202C11-A2L216C11</f>
        <v>655050</v>
      </c>
      <c r="H37" s="16" t="s">
        <v>8283</v>
      </c>
      <c r="I37" s="21">
        <f>IF(B3L630C2=0,0,B3L630C1/B3L630C2)</f>
        <v>0.98342569269521407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945</v>
      </c>
      <c r="F38" s="16" t="s">
        <v>8285</v>
      </c>
      <c r="G38" s="15">
        <f>A2L242C11</f>
        <v>18431</v>
      </c>
      <c r="H38" s="16" t="s">
        <v>8286</v>
      </c>
      <c r="I38" s="21">
        <f>IF(B3L631C2=0,0,B3L631C1/B3L631C2)</f>
        <v>5.1272312951006455E-2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35243</v>
      </c>
      <c r="F39" s="16" t="s">
        <v>8288</v>
      </c>
      <c r="G39" s="15">
        <f>A2L243C11</f>
        <v>35268</v>
      </c>
      <c r="H39" s="16" t="s">
        <v>8289</v>
      </c>
      <c r="I39" s="21">
        <f>IF(B3L632C2=0,0,B3L632C1/B3L632C2)</f>
        <v>0.99929114211182946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46400</v>
      </c>
      <c r="F40" s="16" t="s">
        <v>8291</v>
      </c>
      <c r="G40" s="15">
        <f>A2L245C11</f>
        <v>47626</v>
      </c>
      <c r="H40" s="16" t="s">
        <v>8292</v>
      </c>
      <c r="I40" s="21">
        <f>IF(B3L633C2=0,0,B3L633C1/B3L633C2)</f>
        <v>0.97425775836727835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12550939</v>
      </c>
      <c r="F41" s="16" t="s">
        <v>8294</v>
      </c>
      <c r="G41" s="15">
        <f>A2L420C11</f>
        <v>12752314</v>
      </c>
      <c r="H41" s="16" t="s">
        <v>8295</v>
      </c>
      <c r="I41" s="21">
        <f>IF(B3L634C2=0,0,B3L634C1/B3L634C2)</f>
        <v>0.98420874831030669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A45AC-F9E5-4A3A-A37A-ACBF083309A7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393760.03499999997</v>
      </c>
      <c r="F8" s="16" t="s">
        <v>7643</v>
      </c>
      <c r="G8" s="15">
        <f>A1L108C6</f>
        <v>398889.96699999995</v>
      </c>
      <c r="H8" s="16" t="s">
        <v>7660</v>
      </c>
      <c r="I8" s="15">
        <f>A1L108C7</f>
        <v>410796.89866666665</v>
      </c>
      <c r="J8" s="16" t="s">
        <v>7677</v>
      </c>
      <c r="K8" s="15">
        <f>A1L108C8</f>
        <v>411992.57975000003</v>
      </c>
      <c r="L8" s="16" t="s">
        <v>7694</v>
      </c>
      <c r="M8" s="15">
        <f>A1L108C9</f>
        <v>413423.51020000002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93774.596000000005</v>
      </c>
      <c r="F9" s="16" t="s">
        <v>8350</v>
      </c>
      <c r="G9" s="15">
        <f>A1L105C6</f>
        <v>99848.951499999996</v>
      </c>
      <c r="H9" s="16" t="s">
        <v>8351</v>
      </c>
      <c r="I9" s="15">
        <f>A1L105C7</f>
        <v>109330.97466666666</v>
      </c>
      <c r="J9" s="16" t="s">
        <v>8352</v>
      </c>
      <c r="K9" s="15">
        <f>A1L105C8</f>
        <v>111426.72500000001</v>
      </c>
      <c r="L9" s="16" t="s">
        <v>8353</v>
      </c>
      <c r="M9" s="15">
        <f>A1L105C9</f>
        <v>114066.75120000001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15128.393</v>
      </c>
      <c r="F10" s="16" t="s">
        <v>8355</v>
      </c>
      <c r="G10" s="15">
        <f>A1L106C6</f>
        <v>14024.3145</v>
      </c>
      <c r="H10" s="16" t="s">
        <v>8356</v>
      </c>
      <c r="I10" s="15">
        <f>A1L106C7</f>
        <v>13868.705000000002</v>
      </c>
      <c r="J10" s="16" t="s">
        <v>8357</v>
      </c>
      <c r="K10" s="15">
        <f>A1L106C8</f>
        <v>13692.72075</v>
      </c>
      <c r="L10" s="16" t="s">
        <v>8358</v>
      </c>
      <c r="M10" s="15">
        <f>A1L106C9</f>
        <v>13661.467199999999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284857.04599999997</v>
      </c>
      <c r="F11" s="16" t="s">
        <v>8360</v>
      </c>
      <c r="G11" s="15">
        <f>A1L107C6</f>
        <v>285016.701</v>
      </c>
      <c r="H11" s="16" t="s">
        <v>8361</v>
      </c>
      <c r="I11" s="15">
        <f>A1L107C7</f>
        <v>287597.21899999998</v>
      </c>
      <c r="J11" s="16" t="s">
        <v>8362</v>
      </c>
      <c r="K11" s="15">
        <f>A1L107C8</f>
        <v>286873.13400000002</v>
      </c>
      <c r="L11" s="16" t="s">
        <v>8363</v>
      </c>
      <c r="M11" s="15">
        <f>A1L107C9</f>
        <v>285695.29180000001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0.23815163466246647</v>
      </c>
      <c r="F12" s="16" t="s">
        <v>8365</v>
      </c>
      <c r="G12" s="21">
        <f>IF(B3L701C2=0,0,B3L702C2/B3L701C2)</f>
        <v>0.25031702915706577</v>
      </c>
      <c r="H12" s="16" t="s">
        <v>8366</v>
      </c>
      <c r="I12" s="21">
        <f>IF(B3L701C3=0,0,B3L702C3/B3L701C3)</f>
        <v>0.26614362236308214</v>
      </c>
      <c r="J12" s="16" t="s">
        <v>8367</v>
      </c>
      <c r="K12" s="21">
        <f>IF(B3L701C4=0,0,B3L702C4/B3L701C4)</f>
        <v>0.27045808705490404</v>
      </c>
      <c r="L12" s="16" t="s">
        <v>8368</v>
      </c>
      <c r="M12" s="21">
        <f>IF(B3L701C5=0,0,B3L702C5/B3L701C5)</f>
        <v>0.27590775170192539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3.8420336385839665E-2</v>
      </c>
      <c r="F13" s="16" t="s">
        <v>8370</v>
      </c>
      <c r="G13" s="21">
        <f>IF(B3L701C2=0,0,B3L703C2/B3L701C2)</f>
        <v>3.5158353581753544E-2</v>
      </c>
      <c r="H13" s="16" t="s">
        <v>8371</v>
      </c>
      <c r="I13" s="21">
        <f>IF(B3L701C3=0,0,B3L703C3/B3L701C3)</f>
        <v>3.3760490999357566E-2</v>
      </c>
      <c r="J13" s="16" t="s">
        <v>8372</v>
      </c>
      <c r="K13" s="21">
        <f>IF(B3L701C4=0,0,B3L703C4/B3L701C4)</f>
        <v>3.3235357681220469E-2</v>
      </c>
      <c r="L13" s="16" t="s">
        <v>8373</v>
      </c>
      <c r="M13" s="21">
        <f>IF(B3L701C5=0,0,B3L703C5/B3L701C5)</f>
        <v>3.3044727411344003E-2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0.72342802895169389</v>
      </c>
      <c r="F14" s="16" t="s">
        <v>8375</v>
      </c>
      <c r="G14" s="21">
        <f>IF(B3L701C2=0,0,B3L704C2/B3L701C2)</f>
        <v>0.71452461726118077</v>
      </c>
      <c r="H14" s="16" t="s">
        <v>8376</v>
      </c>
      <c r="I14" s="21">
        <f>IF(B3L701C3=0,0,B3L704C3/B3L701C3)</f>
        <v>0.70009588663756028</v>
      </c>
      <c r="J14" s="16" t="s">
        <v>8377</v>
      </c>
      <c r="K14" s="21">
        <f>IF(B3L701C4=0,0,B3L704C4/B3L701C4)</f>
        <v>0.69630655526387542</v>
      </c>
      <c r="L14" s="16" t="s">
        <v>8378</v>
      </c>
      <c r="M14" s="21">
        <f>IF(B3L701C5=0,0,B3L704C5/B3L701C5)</f>
        <v>0.6910475208867306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126220.454</v>
      </c>
      <c r="F15" s="16" t="s">
        <v>8380</v>
      </c>
      <c r="G15" s="15">
        <f>A1L104C6</f>
        <v>131589.59149999998</v>
      </c>
      <c r="H15" s="16" t="s">
        <v>8381</v>
      </c>
      <c r="I15" s="15">
        <f>A1L104C7</f>
        <v>137167.60999999999</v>
      </c>
      <c r="J15" s="16" t="s">
        <v>8382</v>
      </c>
      <c r="K15" s="15">
        <f>A1L104C8</f>
        <v>138088.4045</v>
      </c>
      <c r="L15" s="16" t="s">
        <v>8383</v>
      </c>
      <c r="M15" s="15">
        <f>A1L104C9</f>
        <v>138864.90979999999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29549.552</v>
      </c>
      <c r="F16" s="16" t="s">
        <v>8385</v>
      </c>
      <c r="G16" s="15">
        <f>A1L101C6</f>
        <v>32031.864999999998</v>
      </c>
      <c r="H16" s="16" t="s">
        <v>8386</v>
      </c>
      <c r="I16" s="15">
        <f>A1L101C7</f>
        <v>35405.589666666667</v>
      </c>
      <c r="J16" s="16" t="s">
        <v>8387</v>
      </c>
      <c r="K16" s="15">
        <f>A1L101C8</f>
        <v>36292.531499999997</v>
      </c>
      <c r="L16" s="16" t="s">
        <v>8388</v>
      </c>
      <c r="M16" s="15">
        <f>A1L101C9</f>
        <v>37278.9398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7285.2349999999997</v>
      </c>
      <c r="F17" s="16" t="s">
        <v>8390</v>
      </c>
      <c r="G17" s="15">
        <f>A1L102C6</f>
        <v>6633.1859999999997</v>
      </c>
      <c r="H17" s="16" t="s">
        <v>8391</v>
      </c>
      <c r="I17" s="15">
        <f>A1L102C7</f>
        <v>6447.8943333333327</v>
      </c>
      <c r="J17" s="16" t="s">
        <v>8392</v>
      </c>
      <c r="K17" s="15">
        <f>A1L102C8</f>
        <v>6338.5809999999992</v>
      </c>
      <c r="L17" s="16" t="s">
        <v>8393</v>
      </c>
      <c r="M17" s="15">
        <f>A1L102C9</f>
        <v>6313.5877999999993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89385.667000000001</v>
      </c>
      <c r="F18" s="16" t="s">
        <v>8395</v>
      </c>
      <c r="G18" s="15">
        <f>A1L103C6</f>
        <v>92924.540500000003</v>
      </c>
      <c r="H18" s="16" t="s">
        <v>8396</v>
      </c>
      <c r="I18" s="15">
        <f>A1L103C7</f>
        <v>95314.126000000004</v>
      </c>
      <c r="J18" s="16" t="s">
        <v>8397</v>
      </c>
      <c r="K18" s="15">
        <f>A1L103C8</f>
        <v>95457.292000000001</v>
      </c>
      <c r="L18" s="16" t="s">
        <v>8398</v>
      </c>
      <c r="M18" s="15">
        <f>A1L103C9</f>
        <v>95272.382200000007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0.23411064580705754</v>
      </c>
      <c r="F19" s="16" t="s">
        <v>8400</v>
      </c>
      <c r="G19" s="21">
        <f>IF(B3L708C2=0,0,B3L709C2/B3L708C2)</f>
        <v>0.24342248224093016</v>
      </c>
      <c r="H19" s="16" t="s">
        <v>8401</v>
      </c>
      <c r="I19" s="21">
        <f>IF(B3L708C3=0,0,B3L709C3/B3L708C3)</f>
        <v>0.25811917016463776</v>
      </c>
      <c r="J19" s="16" t="s">
        <v>8402</v>
      </c>
      <c r="K19" s="21">
        <f>IF(B3L708C4=0,0,B3L709C4/B3L708C4)</f>
        <v>0.26282099233031542</v>
      </c>
      <c r="L19" s="16" t="s">
        <v>8403</v>
      </c>
      <c r="M19" s="21">
        <f>IF(B3L708C5=0,0,B3L709C5/B3L708C5)</f>
        <v>0.2684547151162302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5.7718339374694373E-2</v>
      </c>
      <c r="F20" s="16" t="s">
        <v>8405</v>
      </c>
      <c r="G20" s="21">
        <f>IF(B3L708C2=0,0,B3L710C2/B3L708C2)</f>
        <v>5.0408135813690101E-2</v>
      </c>
      <c r="H20" s="16" t="s">
        <v>8406</v>
      </c>
      <c r="I20" s="21">
        <f>IF(B3L708C3=0,0,B3L710C3/B3L708C3)</f>
        <v>4.7007411832380351E-2</v>
      </c>
      <c r="J20" s="16" t="s">
        <v>8407</v>
      </c>
      <c r="K20" s="21">
        <f>IF(B3L708C4=0,0,B3L710C4/B3L708C4)</f>
        <v>4.5902340771849522E-2</v>
      </c>
      <c r="L20" s="16" t="s">
        <v>8408</v>
      </c>
      <c r="M20" s="21">
        <f>IF(B3L708C5=0,0,B3L710C5/B3L708C5)</f>
        <v>4.5465681784499307E-2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0.70817101481824807</v>
      </c>
      <c r="F21" s="16" t="s">
        <v>8410</v>
      </c>
      <c r="G21" s="21">
        <f>IF(B3L708C2=0,0,B3L711C2/B3L708C2)</f>
        <v>0.70616938194537993</v>
      </c>
      <c r="H21" s="16" t="s">
        <v>8411</v>
      </c>
      <c r="I21" s="21">
        <f>IF(B3L708C3=0,0,B3L711C3/B3L708C3)</f>
        <v>0.69487341800298197</v>
      </c>
      <c r="J21" s="16" t="s">
        <v>8412</v>
      </c>
      <c r="K21" s="21">
        <f>IF(B3L708C4=0,0,B3L711C4/B3L708C4)</f>
        <v>0.69127666689783496</v>
      </c>
      <c r="L21" s="16" t="s">
        <v>8413</v>
      </c>
      <c r="M21" s="21">
        <f>IF(B3L708C5=0,0,B3L711C5/B3L708C5)</f>
        <v>0.68607960309927063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3.1196214442391406</v>
      </c>
      <c r="F22" s="16" t="s">
        <v>8415</v>
      </c>
      <c r="G22" s="21">
        <f>IF(B3L708C2=0,0,B3L701C2/B3L708C2)</f>
        <v>3.0313185294750307</v>
      </c>
      <c r="H22" s="16" t="s">
        <v>8416</v>
      </c>
      <c r="I22" s="21">
        <f>IF(B3L708C3=0,0,B3L701C3/B3L708C3)</f>
        <v>2.9948535129150877</v>
      </c>
      <c r="J22" s="16" t="s">
        <v>8417</v>
      </c>
      <c r="K22" s="21">
        <f>IF(B3L708C4=0,0,B3L701C4/B3L708C4)</f>
        <v>2.9835421825733386</v>
      </c>
      <c r="L22" s="16" t="s">
        <v>8418</v>
      </c>
      <c r="M22" s="21">
        <f>IF(B3L708C5=0,0,B3L701C5/B3L708C5)</f>
        <v>2.9771632790129106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3.1734692965903513</v>
      </c>
      <c r="F23" s="16" t="s">
        <v>8420</v>
      </c>
      <c r="G23" s="21">
        <f>IF(B3L709C2=0,0,B3L702C2/B3L709C2)</f>
        <v>3.1171757092507728</v>
      </c>
      <c r="H23" s="16" t="s">
        <v>8421</v>
      </c>
      <c r="I23" s="21">
        <f>IF(B3L709C3=0,0,B3L702C3/B3L709C3)</f>
        <v>3.0879580228993784</v>
      </c>
      <c r="J23" s="16" t="s">
        <v>8422</v>
      </c>
      <c r="K23" s="21">
        <f>IF(B3L709C4=0,0,B3L702C4/B3L709C4)</f>
        <v>3.0702384318382423</v>
      </c>
      <c r="L23" s="16" t="s">
        <v>8423</v>
      </c>
      <c r="M23" s="21">
        <f>IF(B3L709C5=0,0,B3L702C5/B3L709C5)</f>
        <v>3.0598174683068646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2.0765827046073326</v>
      </c>
      <c r="F24" s="16" t="s">
        <v>8425</v>
      </c>
      <c r="G24" s="21">
        <f>IF(B3L710C2=0,0,B3L703C2/B3L710C2)</f>
        <v>2.1142652263934707</v>
      </c>
      <c r="H24" s="16" t="s">
        <v>8426</v>
      </c>
      <c r="I24" s="21">
        <f>IF(B3L710C3=0,0,B3L703C3/B3L710C3)</f>
        <v>2.1508890008174766</v>
      </c>
      <c r="J24" s="16" t="s">
        <v>8427</v>
      </c>
      <c r="K24" s="21">
        <f>IF(B3L710C4=0,0,B3L703C4/B3L710C4)</f>
        <v>2.1602186277969788</v>
      </c>
      <c r="L24" s="16" t="s">
        <v>8428</v>
      </c>
      <c r="M24" s="21">
        <f>IF(B3L710C5=0,0,B3L703C5/B3L710C5)</f>
        <v>2.163819944026121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3.1868313518318319</v>
      </c>
      <c r="F25" s="16" t="s">
        <v>8430</v>
      </c>
      <c r="G25" s="21">
        <f>IF(B3L711C2=0,0,B3L704C2/B3L711C2)</f>
        <v>3.067184400013256</v>
      </c>
      <c r="H25" s="16" t="s">
        <v>8431</v>
      </c>
      <c r="I25" s="21">
        <f>IF(B3L711C3=0,0,B3L704C3/B3L711C3)</f>
        <v>3.0173619700399916</v>
      </c>
      <c r="J25" s="16" t="s">
        <v>8432</v>
      </c>
      <c r="K25" s="21">
        <f>IF(B3L711C4=0,0,B3L704C4/B3L711C4)</f>
        <v>3.0052511231933963</v>
      </c>
      <c r="L25" s="16" t="s">
        <v>8433</v>
      </c>
      <c r="M25" s="21">
        <f>IF(B3L711C5=0,0,B3L704C5/B3L711C5)</f>
        <v>2.9987209850621324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9739387</v>
      </c>
      <c r="F26" s="16" t="s">
        <v>8435</v>
      </c>
      <c r="G26" s="15">
        <f>A1L114C6</f>
        <v>10241575.5</v>
      </c>
      <c r="H26" s="16" t="s">
        <v>8436</v>
      </c>
      <c r="I26" s="15">
        <f>A1L114C7</f>
        <v>10730981</v>
      </c>
      <c r="J26" s="16" t="s">
        <v>8437</v>
      </c>
      <c r="K26" s="15">
        <f>A1L114C8</f>
        <v>10787771.5</v>
      </c>
      <c r="L26" s="16" t="s">
        <v>8438</v>
      </c>
      <c r="M26" s="15">
        <f>A1L114C9</f>
        <v>11238447.6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3365374</v>
      </c>
      <c r="F27" s="16" t="s">
        <v>8440</v>
      </c>
      <c r="G27" s="15">
        <f>A1L115C6</f>
        <v>3688475</v>
      </c>
      <c r="H27" s="16" t="s">
        <v>8441</v>
      </c>
      <c r="I27" s="15">
        <f>A1L115C7</f>
        <v>4093504.6666666665</v>
      </c>
      <c r="J27" s="16" t="s">
        <v>8442</v>
      </c>
      <c r="K27" s="15">
        <f>A1L115C8</f>
        <v>4196674.75</v>
      </c>
      <c r="L27" s="16" t="s">
        <v>8443</v>
      </c>
      <c r="M27" s="15">
        <f>A1L115C9</f>
        <v>4315783.4000000004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182201</v>
      </c>
      <c r="F28" s="16" t="s">
        <v>8445</v>
      </c>
      <c r="G28" s="15">
        <f>A1L116C6</f>
        <v>156009.5</v>
      </c>
      <c r="H28" s="16" t="s">
        <v>8446</v>
      </c>
      <c r="I28" s="15">
        <f>A1L116C7</f>
        <v>148467.66666666666</v>
      </c>
      <c r="J28" s="16" t="s">
        <v>8447</v>
      </c>
      <c r="K28" s="15">
        <f>A1L116C8</f>
        <v>153219.25</v>
      </c>
      <c r="L28" s="16" t="s">
        <v>8448</v>
      </c>
      <c r="M28" s="15">
        <f>A1L116C9</f>
        <v>156968.6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6191812</v>
      </c>
      <c r="F29" s="16" t="s">
        <v>8450</v>
      </c>
      <c r="G29" s="15">
        <f>A1L117C6</f>
        <v>6397091</v>
      </c>
      <c r="H29" s="16" t="s">
        <v>8451</v>
      </c>
      <c r="I29" s="15">
        <f>A1L117C7</f>
        <v>6489008.666666667</v>
      </c>
      <c r="J29" s="16" t="s">
        <v>8452</v>
      </c>
      <c r="K29" s="15">
        <f>A1L117C8</f>
        <v>6437877.5</v>
      </c>
      <c r="L29" s="16" t="s">
        <v>8453</v>
      </c>
      <c r="M29" s="15">
        <f>A1L117C9</f>
        <v>6765695.5999999996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77.161717386945867</v>
      </c>
      <c r="F30" s="16" t="s">
        <v>8455</v>
      </c>
      <c r="G30" s="21">
        <f>IF(B3L708C2=0,0,B3L719C2/B3L708C2)</f>
        <v>77.829677737087593</v>
      </c>
      <c r="H30" s="16" t="s">
        <v>8456</v>
      </c>
      <c r="I30" s="21">
        <f>IF(B3L708C3=0,0,B3L719C3/B3L708C3)</f>
        <v>78.232616286016807</v>
      </c>
      <c r="J30" s="16" t="s">
        <v>8457</v>
      </c>
      <c r="K30" s="21">
        <f>IF(B3L708C4=0,0,B3L719C4/B3L708C4)</f>
        <v>78.122211195509905</v>
      </c>
      <c r="L30" s="16" t="s">
        <v>8458</v>
      </c>
      <c r="M30" s="21">
        <f>IF(B3L708C5=0,0,B3L719C5/B3L708C5)</f>
        <v>80.930795376500512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113.88917165309309</v>
      </c>
      <c r="F31" s="16" t="s">
        <v>8460</v>
      </c>
      <c r="G31" s="21">
        <f>IF(B3L709C2=0,0,B3L720C2/B3L709C2)</f>
        <v>115.15017936045872</v>
      </c>
      <c r="H31" s="16" t="s">
        <v>8461</v>
      </c>
      <c r="I31" s="21">
        <f>IF(B3L709C3=0,0,B3L720C3/B3L709C3)</f>
        <v>115.61746902694809</v>
      </c>
      <c r="J31" s="16" t="s">
        <v>8462</v>
      </c>
      <c r="K31" s="21">
        <f>IF(B3L709C4=0,0,B3L720C4/B3L709C4)</f>
        <v>115.63466577138605</v>
      </c>
      <c r="L31" s="16" t="s">
        <v>8463</v>
      </c>
      <c r="M31" s="21">
        <f>IF(B3L709C5=0,0,B3L720C5/B3L709C5)</f>
        <v>115.77001446806167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25.009625633215677</v>
      </c>
      <c r="F32" s="16" t="s">
        <v>8465</v>
      </c>
      <c r="G32" s="21">
        <f>IF(B3L710C2=0,0,B3L721C2/B3L710C2)</f>
        <v>23.51954249436093</v>
      </c>
      <c r="H32" s="16" t="s">
        <v>8466</v>
      </c>
      <c r="I32" s="21">
        <f>IF(B3L710C3=0,0,B3L721C3/B3L710C3)</f>
        <v>23.025759882438106</v>
      </c>
      <c r="J32" s="16" t="s">
        <v>8467</v>
      </c>
      <c r="K32" s="21">
        <f>IF(B3L710C4=0,0,B3L721C4/B3L710C4)</f>
        <v>24.172484346259836</v>
      </c>
      <c r="L32" s="16" t="s">
        <v>8468</v>
      </c>
      <c r="M32" s="21">
        <f>IF(B3L710C5=0,0,B3L721C5/B3L710C5)</f>
        <v>24.862028528374946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69.270747848198084</v>
      </c>
      <c r="F33" s="16" t="s">
        <v>8470</v>
      </c>
      <c r="G33" s="21">
        <f>IF(B3L711C2=0,0,B3L722C2/B3L711C2)</f>
        <v>68.841782435286831</v>
      </c>
      <c r="H33" s="16" t="s">
        <v>8471</v>
      </c>
      <c r="I33" s="21">
        <f>IF(B3L711C3=0,0,B3L722C3/B3L711C3)</f>
        <v>68.080240977781898</v>
      </c>
      <c r="J33" s="16" t="s">
        <v>8472</v>
      </c>
      <c r="K33" s="21">
        <f>IF(B3L711C4=0,0,B3L722C4/B3L711C4)</f>
        <v>67.442490407123643</v>
      </c>
      <c r="L33" s="16" t="s">
        <v>8473</v>
      </c>
      <c r="M33" s="21">
        <f>IF(B3L711C5=0,0,B3L722C5/B3L711C5)</f>
        <v>71.014237744125595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4551.5690000000004</v>
      </c>
      <c r="F34" s="16" t="s">
        <v>8475</v>
      </c>
      <c r="G34" s="15">
        <f>A1L131C6</f>
        <v>4831.4050000000007</v>
      </c>
      <c r="H34" s="16" t="s">
        <v>8476</v>
      </c>
      <c r="I34" s="15">
        <f>A1L131C7</f>
        <v>5046.2040000000006</v>
      </c>
      <c r="J34" s="16" t="s">
        <v>8477</v>
      </c>
      <c r="K34" s="15">
        <f>A1L131C8</f>
        <v>4957.8497500000003</v>
      </c>
      <c r="L34" s="16" t="s">
        <v>8478</v>
      </c>
      <c r="M34" s="15">
        <f>A1L131C9</f>
        <v>4899.9704000000002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27.731196429187381</v>
      </c>
      <c r="F35" s="16" t="s">
        <v>8480</v>
      </c>
      <c r="G35" s="15">
        <f>IF(B3L727C2=0,0,B3L708C2/B3L727C2)</f>
        <v>27.236299068283444</v>
      </c>
      <c r="H35" s="16" t="s">
        <v>8481</v>
      </c>
      <c r="I35" s="15">
        <f>IF(B3L727C3=0,0,B3L708C3/B3L727C3)</f>
        <v>27.182335474348633</v>
      </c>
      <c r="J35" s="16" t="s">
        <v>8482</v>
      </c>
      <c r="K35" s="15">
        <f>IF(B3L727C4=0,0,B3L708C4/B3L727C4)</f>
        <v>27.852478687963465</v>
      </c>
      <c r="L35" s="16" t="s">
        <v>8483</v>
      </c>
      <c r="M35" s="15">
        <f>IF(B3L727C5=0,0,B3L708C5/B3L727C5)</f>
        <v>28.33994870662892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3.6060470833039475E-2</v>
      </c>
      <c r="F36" s="16" t="s">
        <v>8485</v>
      </c>
      <c r="G36" s="15">
        <f>IF(B3L728C2=0,0,1/B3L728C2)</f>
        <v>3.6715707868125731E-2</v>
      </c>
      <c r="H36" s="16" t="s">
        <v>8486</v>
      </c>
      <c r="I36" s="15">
        <f>IF(B3L728C3=0,0,1/B3L728C3)</f>
        <v>3.6788597541358353E-2</v>
      </c>
      <c r="J36" s="16" t="s">
        <v>8487</v>
      </c>
      <c r="K36" s="15">
        <f>IF(B3L728C4=0,0,1/B3L728C4)</f>
        <v>3.5903447273156093E-2</v>
      </c>
      <c r="L36" s="16" t="s">
        <v>8488</v>
      </c>
      <c r="M36" s="15">
        <f>IF(B3L728C5=0,0,1/B3L728C5)</f>
        <v>3.5285878967243604E-2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847033004</v>
      </c>
      <c r="F37" s="16" t="s">
        <v>8490</v>
      </c>
      <c r="G37" s="15">
        <f>A1L122C6</f>
        <v>887355130.5</v>
      </c>
      <c r="H37" s="16" t="s">
        <v>8491</v>
      </c>
      <c r="I37" s="15">
        <f>A1L122C7</f>
        <v>929871804.33333337</v>
      </c>
      <c r="J37" s="16" t="s">
        <v>8492</v>
      </c>
      <c r="K37" s="15">
        <f>A1L122C8</f>
        <v>934669990.75</v>
      </c>
      <c r="L37" s="16" t="s">
        <v>8493</v>
      </c>
      <c r="M37" s="15">
        <f>A1L122C9</f>
        <v>939591957.39999998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280935360</v>
      </c>
      <c r="F38" s="16" t="s">
        <v>8495</v>
      </c>
      <c r="G38" s="15">
        <f>A1L119C6</f>
        <v>308024285</v>
      </c>
      <c r="H38" s="16" t="s">
        <v>8496</v>
      </c>
      <c r="I38" s="15">
        <f>A1L119C7</f>
        <v>341305985.33333331</v>
      </c>
      <c r="J38" s="16" t="s">
        <v>8497</v>
      </c>
      <c r="K38" s="15">
        <f>A1L119C8</f>
        <v>349641159.25</v>
      </c>
      <c r="L38" s="16" t="s">
        <v>8498</v>
      </c>
      <c r="M38" s="15">
        <f>A1L119C9</f>
        <v>359324722.60000002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13952702</v>
      </c>
      <c r="F39" s="16" t="s">
        <v>8500</v>
      </c>
      <c r="G39" s="15">
        <f>A1L120C6</f>
        <v>13281956.5</v>
      </c>
      <c r="H39" s="16" t="s">
        <v>8501</v>
      </c>
      <c r="I39" s="15">
        <f>A1L120C7</f>
        <v>13242608</v>
      </c>
      <c r="J39" s="16" t="s">
        <v>8502</v>
      </c>
      <c r="K39" s="15">
        <f>A1L120C8</f>
        <v>13139763.25</v>
      </c>
      <c r="L39" s="16" t="s">
        <v>8503</v>
      </c>
      <c r="M39" s="15">
        <f>A1L120C9</f>
        <v>13068423.800000001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552144942</v>
      </c>
      <c r="F40" s="16" t="s">
        <v>8505</v>
      </c>
      <c r="G40" s="15">
        <f>A1L121C6</f>
        <v>566048889</v>
      </c>
      <c r="H40" s="16" t="s">
        <v>8506</v>
      </c>
      <c r="I40" s="15">
        <f>A1L121C7</f>
        <v>575323211</v>
      </c>
      <c r="J40" s="16" t="s">
        <v>8507</v>
      </c>
      <c r="K40" s="15">
        <f>A1L121C8</f>
        <v>571889068.25</v>
      </c>
      <c r="L40" s="16" t="s">
        <v>8508</v>
      </c>
      <c r="M40" s="15">
        <f>A1L121C9</f>
        <v>567198811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6710.7428087685375</v>
      </c>
      <c r="F41" s="16" t="s">
        <v>8510</v>
      </c>
      <c r="G41" s="15">
        <f>IF(B3L708C2=0,0,B3L730C2/B3L708C2)</f>
        <v>6743.353485522448</v>
      </c>
      <c r="H41" s="16" t="s">
        <v>8511</v>
      </c>
      <c r="I41" s="15">
        <f>IF(B3L708C3=0,0,B3L730C3/B3L708C3)</f>
        <v>6779.0916844970434</v>
      </c>
      <c r="J41" s="16" t="s">
        <v>8512</v>
      </c>
      <c r="K41" s="15">
        <f>IF(B3L708C4=0,0,B3L730C4/B3L708C4)</f>
        <v>6768.6348765800967</v>
      </c>
      <c r="L41" s="16" t="s">
        <v>8513</v>
      </c>
      <c r="M41" s="15">
        <f>IF(B3L708C5=0,0,B3L730C5/B3L708C5)</f>
        <v>6766.2302791486063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9507.2629189099043</v>
      </c>
      <c r="F42" s="16" t="s">
        <v>8515</v>
      </c>
      <c r="G42" s="15">
        <f>IF(B3L709C2=0,0,B3L731C2/B3L709C2)</f>
        <v>9616.1832912320278</v>
      </c>
      <c r="H42" s="16" t="s">
        <v>8516</v>
      </c>
      <c r="I42" s="15">
        <f>IF(B3L709C3=0,0,B3L731C3/B3L709C3)</f>
        <v>9639.8898746392861</v>
      </c>
      <c r="J42" s="16" t="s">
        <v>8517</v>
      </c>
      <c r="K42" s="15">
        <f>IF(B3L709C4=0,0,B3L731C4/B3L709C4)</f>
        <v>9633.9699877370094</v>
      </c>
      <c r="L42" s="16" t="s">
        <v>8518</v>
      </c>
      <c r="M42" s="15">
        <f>IF(B3L709C5=0,0,B3L731C5/B3L709C5)</f>
        <v>9638.8128130188943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1915.2027353956325</v>
      </c>
      <c r="F43" s="16" t="s">
        <v>8520</v>
      </c>
      <c r="G43" s="15">
        <f>IF(B3L710C2=0,0,B3L732C2/B3L710C2)</f>
        <v>2002.3494742948562</v>
      </c>
      <c r="H43" s="16" t="s">
        <v>8521</v>
      </c>
      <c r="I43" s="15">
        <f>IF(B3L710C3=0,0,B3L732C3/B3L710C3)</f>
        <v>2053.7879989038283</v>
      </c>
      <c r="J43" s="16" t="s">
        <v>8522</v>
      </c>
      <c r="K43" s="15">
        <f>IF(B3L710C4=0,0,B3L732C4/B3L710C4)</f>
        <v>2072.9818314225222</v>
      </c>
      <c r="L43" s="16" t="s">
        <v>8523</v>
      </c>
      <c r="M43" s="15">
        <f>IF(B3L710C5=0,0,B3L732C5/B3L710C5)</f>
        <v>2069.8886614042181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6177.1082605447245</v>
      </c>
      <c r="F44" s="16" t="s">
        <v>8525</v>
      </c>
      <c r="G44" s="15">
        <f>IF(B3L711C2=0,0,B3L733C2/B3L711C2)</f>
        <v>6091.4897825079906</v>
      </c>
      <c r="H44" s="16" t="s">
        <v>8526</v>
      </c>
      <c r="I44" s="15">
        <f>IF(B3L711C3=0,0,B3L733C3/B3L711C3)</f>
        <v>6036.0749780153255</v>
      </c>
      <c r="J44" s="16" t="s">
        <v>8527</v>
      </c>
      <c r="K44" s="15">
        <f>IF(B3L711C4=0,0,B3L733C4/B3L711C4)</f>
        <v>5991.0464278622112</v>
      </c>
      <c r="L44" s="16" t="s">
        <v>8528</v>
      </c>
      <c r="M44" s="15">
        <f>IF(B3L711C5=0,0,B3L733C5/B3L711C5)</f>
        <v>5953.4441975987447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4474.5419999999995</v>
      </c>
      <c r="F45" s="16" t="s">
        <v>8530</v>
      </c>
      <c r="G45" s="15">
        <f>A1L130C6*A1L158C1</f>
        <v>4612.5210000000006</v>
      </c>
      <c r="H45" s="16" t="s">
        <v>8531</v>
      </c>
      <c r="I45" s="15">
        <f>A1L130C7*A1L158C1</f>
        <v>5536.0640000000003</v>
      </c>
      <c r="J45" s="16" t="s">
        <v>8532</v>
      </c>
      <c r="K45" s="15">
        <f>A1L130C8*A1L158C1</f>
        <v>6014.1014999999998</v>
      </c>
      <c r="L45" s="16" t="s">
        <v>8533</v>
      </c>
      <c r="M45" s="15">
        <f>A1L130C9*A1L158C1</f>
        <v>6298.5623999999989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130694.996</v>
      </c>
      <c r="F46" s="16" t="s">
        <v>8535</v>
      </c>
      <c r="G46" s="15">
        <f>B3L708C2+B3L738C2</f>
        <v>136202.11249999999</v>
      </c>
      <c r="H46" s="16" t="s">
        <v>8536</v>
      </c>
      <c r="I46" s="15">
        <f>B3L708C3+B3L738C3</f>
        <v>142703.674</v>
      </c>
      <c r="J46" s="16" t="s">
        <v>8537</v>
      </c>
      <c r="K46" s="15">
        <f>B3L708C4+B3L738C4</f>
        <v>144102.50599999999</v>
      </c>
      <c r="L46" s="16" t="s">
        <v>8538</v>
      </c>
      <c r="M46" s="15">
        <f>B3L708C5+B3L738C5</f>
        <v>145163.47219999999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0.96576347880985436</v>
      </c>
      <c r="F47" s="16" t="s">
        <v>8540</v>
      </c>
      <c r="G47" s="21">
        <f>IF(B3L739C2=0,0,B3L708C2/B3L739C2)</f>
        <v>0.96613473230820845</v>
      </c>
      <c r="H47" s="16" t="s">
        <v>8541</v>
      </c>
      <c r="I47" s="21">
        <f>IF(B3L739C3=0,0,B3L708C3/B3L739C3)</f>
        <v>0.96120587617106468</v>
      </c>
      <c r="J47" s="16" t="s">
        <v>8542</v>
      </c>
      <c r="K47" s="21">
        <f>IF(B3L739C4=0,0,B3L708C4/B3L739C4)</f>
        <v>0.9582651151118774</v>
      </c>
      <c r="L47" s="16" t="s">
        <v>8543</v>
      </c>
      <c r="M47" s="21">
        <f>IF(B3L739C5=0,0,B3L708C5/B3L739C5)</f>
        <v>0.95661055564087016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3.4236521190145641E-2</v>
      </c>
      <c r="F48" s="16" t="s">
        <v>8545</v>
      </c>
      <c r="G48" s="21">
        <f>IF(B3L739C2=0,0,B3L738C2/B3L739C2)</f>
        <v>3.3865267691791497E-2</v>
      </c>
      <c r="H48" s="16" t="s">
        <v>8546</v>
      </c>
      <c r="I48" s="21">
        <f>IF(B3L739C3=0,0,B3L738C3/B3L739C3)</f>
        <v>3.8794123828935198E-2</v>
      </c>
      <c r="J48" s="16" t="s">
        <v>8547</v>
      </c>
      <c r="K48" s="21">
        <f>IF(B3L739C4=0,0,B3L738C4/B3L739C4)</f>
        <v>4.1734884888122624E-2</v>
      </c>
      <c r="L48" s="16" t="s">
        <v>8548</v>
      </c>
      <c r="M48" s="21">
        <f>IF(B3L739C5=0,0,B3L738C5/B3L739C5)</f>
        <v>4.3389444359129892E-2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12118.551249999999</v>
      </c>
      <c r="F49" s="16" t="s">
        <v>8550</v>
      </c>
      <c r="G49" s="15">
        <f>A1L130C6*A1L595C1</f>
        <v>12492.244375</v>
      </c>
      <c r="H49" s="16" t="s">
        <v>8551</v>
      </c>
      <c r="I49" s="15">
        <f>A1L130C7*A1L595C1</f>
        <v>14993.506666666668</v>
      </c>
      <c r="J49" s="16" t="s">
        <v>8552</v>
      </c>
      <c r="K49" s="15">
        <f>A1L130C8*A1L595C1</f>
        <v>16288.1915625</v>
      </c>
      <c r="L49" s="16" t="s">
        <v>8553</v>
      </c>
      <c r="M49" s="15">
        <f>A1L130C9*A1L595C1</f>
        <v>17058.606499999998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138339.00524999999</v>
      </c>
      <c r="F50" s="16" t="s">
        <v>8555</v>
      </c>
      <c r="G50" s="15">
        <f>B3L708C2+B3L742C2</f>
        <v>144081.83587499999</v>
      </c>
      <c r="H50" s="16" t="s">
        <v>8556</v>
      </c>
      <c r="I50" s="15">
        <f>B3L708C3+B3L742C3</f>
        <v>152161.11666666664</v>
      </c>
      <c r="J50" s="16" t="s">
        <v>8557</v>
      </c>
      <c r="K50" s="15">
        <f>B3L708C4+B3L742C4</f>
        <v>154376.5960625</v>
      </c>
      <c r="L50" s="16" t="s">
        <v>8558</v>
      </c>
      <c r="M50" s="15">
        <f>B3L708C5+B3L742C5</f>
        <v>155923.51629999999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0.9123996068346748</v>
      </c>
      <c r="F51" s="16" t="s">
        <v>8560</v>
      </c>
      <c r="G51" s="21">
        <f>IF(B3L743C2=0,0,B3L708C2/B3L743C2)</f>
        <v>0.9132975763451695</v>
      </c>
      <c r="H51" s="16" t="s">
        <v>8561</v>
      </c>
      <c r="I51" s="21">
        <f>IF(B3L743C3=0,0,B3L708C3/B3L743C3)</f>
        <v>0.90146295587779934</v>
      </c>
      <c r="J51" s="16" t="s">
        <v>8562</v>
      </c>
      <c r="K51" s="21">
        <f>IF(B3L743C4=0,0,B3L708C4/B3L743C4)</f>
        <v>0.89449053821665003</v>
      </c>
      <c r="L51" s="16" t="s">
        <v>8563</v>
      </c>
      <c r="M51" s="21">
        <f>IF(B3L743C5=0,0,B3L708C5/B3L743C5)</f>
        <v>0.89059631988301946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8.7600393165325294E-2</v>
      </c>
      <c r="F52" s="16" t="s">
        <v>8565</v>
      </c>
      <c r="G52" s="21">
        <f>IF(B3L743C2=0,0,B3L742C2/B3L743C2)</f>
        <v>8.6702423654830468E-2</v>
      </c>
      <c r="H52" s="16" t="s">
        <v>8566</v>
      </c>
      <c r="I52" s="21">
        <f>IF(B3L743C3=0,0,B3L742C3/B3L743C3)</f>
        <v>9.8537044122200754E-2</v>
      </c>
      <c r="J52" s="16" t="s">
        <v>8567</v>
      </c>
      <c r="K52" s="21">
        <f>IF(B3L743C4=0,0,B3L742C4/B3L743C4)</f>
        <v>0.10550946178334998</v>
      </c>
      <c r="L52" s="16" t="s">
        <v>8568</v>
      </c>
      <c r="M52" s="21">
        <f>IF(B3L743C5=0,0,B3L742C5/B3L743C5)</f>
        <v>0.10940368011698053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2574.6419999999998</v>
      </c>
      <c r="F53" s="16" t="s">
        <v>8570</v>
      </c>
      <c r="G53" s="15">
        <f>A1L135C6</f>
        <v>2592.6754999999998</v>
      </c>
      <c r="H53" s="16" t="s">
        <v>8571</v>
      </c>
      <c r="I53" s="15">
        <f>A1L135C7</f>
        <v>2638.7803333333331</v>
      </c>
      <c r="J53" s="16" t="s">
        <v>8572</v>
      </c>
      <c r="K53" s="15">
        <f>A1L135C8</f>
        <v>2643.6749999999997</v>
      </c>
      <c r="L53" s="16" t="s">
        <v>8573</v>
      </c>
      <c r="M53" s="15">
        <f>A1L135C9</f>
        <v>2729.5519999999997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13.617932102200301</v>
      </c>
      <c r="F54" s="16" t="s">
        <v>8575</v>
      </c>
      <c r="G54" s="21">
        <f>IF(A1L144C6=0,0,B3L721C2/A1L144C6)</f>
        <v>11.205073980587098</v>
      </c>
      <c r="H54" s="16" t="s">
        <v>8576</v>
      </c>
      <c r="I54" s="21">
        <f>IF(A1L144C7=0,0,B3L721C3/A1L144C7)</f>
        <v>10.315361449891871</v>
      </c>
      <c r="J54" s="16" t="s">
        <v>8577</v>
      </c>
      <c r="K54" s="21">
        <f>IF(A1L144C8=0,0,B3L721C4/A1L144C8)</f>
        <v>10.668933274833332</v>
      </c>
      <c r="L54" s="16" t="s">
        <v>8578</v>
      </c>
      <c r="M54" s="21">
        <f>IF(A1L144C9=0,0,B3L721C5/A1L144C9)</f>
        <v>10.934567734925714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FA508-B8C9-4A62-99F2-021E11E1A2DD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1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0.33333333333333331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0.25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0.2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11265</v>
      </c>
      <c r="F9" s="16" t="s">
        <v>8689</v>
      </c>
      <c r="G9" s="15">
        <f>A1L202C1</f>
        <v>13418</v>
      </c>
      <c r="H9" s="16" t="s">
        <v>8690</v>
      </c>
      <c r="I9" s="21">
        <f>IF(OR(B3L802C1=0,B3L802C2=0),0,1+(B3L802C1/B3L802C2))</f>
        <v>1.8395438962587569</v>
      </c>
      <c r="J9" s="16" t="s">
        <v>8691</v>
      </c>
      <c r="K9" s="15">
        <f>A1L202C5</f>
        <v>10278</v>
      </c>
      <c r="L9" s="16" t="s">
        <v>8692</v>
      </c>
      <c r="M9" s="15">
        <f>A1L202C4</f>
        <v>11894</v>
      </c>
      <c r="N9" s="16" t="s">
        <v>8693</v>
      </c>
      <c r="O9" s="21">
        <f>IF(OR(B3L802C4=0,B3L802C5=0),0,1+(B3L802C4/B3L802C5))</f>
        <v>1.8641331763914579</v>
      </c>
      <c r="P9" s="16" t="s">
        <v>8694</v>
      </c>
      <c r="Q9" s="15">
        <f>A1L202C17</f>
        <v>10771.5</v>
      </c>
      <c r="R9" s="16" t="s">
        <v>8695</v>
      </c>
      <c r="S9" s="15">
        <f>A1L202C16</f>
        <v>12656</v>
      </c>
      <c r="T9" s="16" t="s">
        <v>8696</v>
      </c>
      <c r="U9" s="21">
        <f>IF(OR(B3L802C7=0,B3L802C8=0),0,1+(B3L802C7/B3L802C8))</f>
        <v>1.8510982932996207</v>
      </c>
      <c r="V9" s="16" t="s">
        <v>8697</v>
      </c>
      <c r="W9" s="15">
        <f>A1L202C8</f>
        <v>9726</v>
      </c>
      <c r="X9" s="16" t="s">
        <v>8698</v>
      </c>
      <c r="Y9" s="15">
        <f>A1L202C7</f>
        <v>10967</v>
      </c>
      <c r="Z9" s="16" t="s">
        <v>8699</v>
      </c>
      <c r="AA9" s="21">
        <f>IF(OR(B3L802C10=0,B3L802C11=0),0,1+(B3L802C10/B3L802C11))</f>
        <v>1.8868423452174707</v>
      </c>
      <c r="AB9" s="16" t="s">
        <v>8700</v>
      </c>
      <c r="AC9" s="15">
        <f>A1L202C20</f>
        <v>10423</v>
      </c>
      <c r="AD9" s="16" t="s">
        <v>8701</v>
      </c>
      <c r="AE9" s="15">
        <f>A1L202C19</f>
        <v>12093</v>
      </c>
      <c r="AF9" s="16" t="s">
        <v>8702</v>
      </c>
      <c r="AG9" s="21">
        <f>IF(OR(B3L802C13=0,B3L802C14=0),0,1+(B3L802C13/B3L802C14))</f>
        <v>1.8619035805838089</v>
      </c>
      <c r="AH9" s="16" t="s">
        <v>8703</v>
      </c>
      <c r="AI9" s="15">
        <f>A1L202C11</f>
        <v>9190</v>
      </c>
      <c r="AJ9" s="16" t="s">
        <v>8704</v>
      </c>
      <c r="AK9" s="15">
        <f>A1L202C10</f>
        <v>9901</v>
      </c>
      <c r="AL9" s="16" t="s">
        <v>8705</v>
      </c>
      <c r="AM9" s="21">
        <f>IF(OR(B3L802C16=0,B3L802C17=0),0,1+(B3L802C16/B3L802C17))</f>
        <v>1.928189071810928</v>
      </c>
      <c r="AN9" s="16" t="s">
        <v>8706</v>
      </c>
      <c r="AO9" s="15">
        <f>A1L202C23</f>
        <v>10114.75</v>
      </c>
      <c r="AP9" s="16" t="s">
        <v>8707</v>
      </c>
      <c r="AQ9" s="15">
        <f>A1L202C22</f>
        <v>11545</v>
      </c>
      <c r="AR9" s="16" t="s">
        <v>8708</v>
      </c>
      <c r="AS9" s="21">
        <f>IF(OR(B3L802C19=0,B3L802C20=0),0,1+(B3L802C19/B3L802C20))</f>
        <v>1.8761152013858813</v>
      </c>
      <c r="AT9" s="16" t="s">
        <v>8709</v>
      </c>
      <c r="AU9" s="15">
        <f>A1L202C14</f>
        <v>9627</v>
      </c>
      <c r="AV9" s="16" t="s">
        <v>8710</v>
      </c>
      <c r="AW9" s="15">
        <f>A1L202C13</f>
        <v>10555</v>
      </c>
      <c r="AX9" s="16" t="s">
        <v>8711</v>
      </c>
      <c r="AY9" s="21">
        <f>IF(OR(B3L802C22=0,B3L802C23=0),0,1+(B3L802C22/B3L802C23))</f>
        <v>1.9120795831359545</v>
      </c>
      <c r="AZ9" s="16" t="s">
        <v>8712</v>
      </c>
      <c r="BA9" s="15">
        <f>A1L202C26</f>
        <v>10017.200000000001</v>
      </c>
      <c r="BB9" s="16" t="s">
        <v>8713</v>
      </c>
      <c r="BC9" s="15">
        <f>A1L202C25</f>
        <v>11347</v>
      </c>
      <c r="BD9" s="16" t="s">
        <v>8714</v>
      </c>
      <c r="BE9" s="21">
        <f>IF(OR(B3L802C25=0,B3L802C26=0),0,1+(B3L802C25/B3L802C26))</f>
        <v>1.8828060280250287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146763</v>
      </c>
      <c r="F10" s="16" t="s">
        <v>8716</v>
      </c>
      <c r="G10" s="15">
        <f>A1L203C1</f>
        <v>236923</v>
      </c>
      <c r="H10" s="16" t="s">
        <v>8717</v>
      </c>
      <c r="I10" s="21">
        <f>IF(OR(B3L803C1=0,B3L803C2=0),0,1+(B3L803C1/B3L803C2))</f>
        <v>1.6194544219007865</v>
      </c>
      <c r="J10" s="16" t="s">
        <v>8718</v>
      </c>
      <c r="K10" s="15">
        <f>A1L203C5</f>
        <v>173580</v>
      </c>
      <c r="L10" s="16" t="s">
        <v>8719</v>
      </c>
      <c r="M10" s="15">
        <f>A1L203C4</f>
        <v>212067</v>
      </c>
      <c r="N10" s="16" t="s">
        <v>8720</v>
      </c>
      <c r="O10" s="21">
        <f>IF(OR(B3L803C4=0,B3L803C5=0),0,1+(B3L803C4/B3L803C5))</f>
        <v>1.8185149033088599</v>
      </c>
      <c r="P10" s="16" t="s">
        <v>8721</v>
      </c>
      <c r="Q10" s="15">
        <f>A1L203C17</f>
        <v>160171.5</v>
      </c>
      <c r="R10" s="16" t="s">
        <v>8722</v>
      </c>
      <c r="S10" s="15">
        <f>A1L203C16</f>
        <v>224495</v>
      </c>
      <c r="T10" s="16" t="s">
        <v>8723</v>
      </c>
      <c r="U10" s="21">
        <f>IF(OR(B3L803C7=0,B3L803C8=0),0,1+(B3L803C7/B3L803C8))</f>
        <v>1.7134746876322411</v>
      </c>
      <c r="V10" s="16" t="s">
        <v>8724</v>
      </c>
      <c r="W10" s="15">
        <f>A1L203C8</f>
        <v>170117</v>
      </c>
      <c r="X10" s="16" t="s">
        <v>8725</v>
      </c>
      <c r="Y10" s="15">
        <f>A1L203C7</f>
        <v>216623</v>
      </c>
      <c r="Z10" s="16" t="s">
        <v>8726</v>
      </c>
      <c r="AA10" s="21">
        <f>IF(OR(B3L803C10=0,B3L803C11=0),0,1+(B3L803C10/B3L803C11))</f>
        <v>1.7853136555213436</v>
      </c>
      <c r="AB10" s="16" t="s">
        <v>8727</v>
      </c>
      <c r="AC10" s="15">
        <f>A1L203C20</f>
        <v>163486.66666666666</v>
      </c>
      <c r="AD10" s="16" t="s">
        <v>8728</v>
      </c>
      <c r="AE10" s="15">
        <f>A1L203C19</f>
        <v>221871</v>
      </c>
      <c r="AF10" s="16" t="s">
        <v>8729</v>
      </c>
      <c r="AG10" s="21">
        <f>IF(OR(B3L803C13=0,B3L803C14=0),0,1+(B3L803C13/B3L803C14))</f>
        <v>1.7368545986932347</v>
      </c>
      <c r="AH10" s="16" t="s">
        <v>8730</v>
      </c>
      <c r="AI10" s="15">
        <f>A1L203C11</f>
        <v>185947</v>
      </c>
      <c r="AJ10" s="16" t="s">
        <v>8731</v>
      </c>
      <c r="AK10" s="15">
        <f>A1L203C10</f>
        <v>224998</v>
      </c>
      <c r="AL10" s="16" t="s">
        <v>8732</v>
      </c>
      <c r="AM10" s="21">
        <f>IF(OR(B3L803C16=0,B3L803C17=0),0,1+(B3L803C16/B3L803C17))</f>
        <v>1.8264384572307311</v>
      </c>
      <c r="AN10" s="16" t="s">
        <v>8733</v>
      </c>
      <c r="AO10" s="15">
        <f>A1L203C23</f>
        <v>169101.75</v>
      </c>
      <c r="AP10" s="16" t="s">
        <v>8734</v>
      </c>
      <c r="AQ10" s="15">
        <f>A1L203C22</f>
        <v>222652.75</v>
      </c>
      <c r="AR10" s="16" t="s">
        <v>8735</v>
      </c>
      <c r="AS10" s="21">
        <f>IF(OR(B3L803C19=0,B3L803C20=0),0,1+(B3L803C19/B3L803C20))</f>
        <v>1.759486464910045</v>
      </c>
      <c r="AT10" s="16" t="s">
        <v>8736</v>
      </c>
      <c r="AU10" s="15">
        <f>A1L203C14</f>
        <v>206357</v>
      </c>
      <c r="AV10" s="16" t="s">
        <v>8737</v>
      </c>
      <c r="AW10" s="15">
        <f>A1L203C13</f>
        <v>237447</v>
      </c>
      <c r="AX10" s="16" t="s">
        <v>8738</v>
      </c>
      <c r="AY10" s="21">
        <f>IF(OR(B3L803C22=0,B3L803C23=0),0,1+(B3L803C22/B3L803C23))</f>
        <v>1.8690655177787043</v>
      </c>
      <c r="AZ10" s="16" t="s">
        <v>8739</v>
      </c>
      <c r="BA10" s="15">
        <f>A1L203C26</f>
        <v>176552.8</v>
      </c>
      <c r="BB10" s="16" t="s">
        <v>8740</v>
      </c>
      <c r="BC10" s="15">
        <f>A1L203C25</f>
        <v>225611.6</v>
      </c>
      <c r="BD10" s="16" t="s">
        <v>8741</v>
      </c>
      <c r="BE10" s="21">
        <f>IF(OR(B3L803C25=0,B3L803C26=0),0,1+(B3L803C25/B3L803C26))</f>
        <v>1.7825519609807297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91122</v>
      </c>
      <c r="F11" s="16" t="s">
        <v>8743</v>
      </c>
      <c r="G11" s="15">
        <f>A1L204C1</f>
        <v>91195</v>
      </c>
      <c r="H11" s="16" t="s">
        <v>8744</v>
      </c>
      <c r="I11" s="21">
        <f>IF(OR(B3L804C1=0,B3L804C2=0),0,1+(B3L804C1/B3L804C2))</f>
        <v>1.9991995175174078</v>
      </c>
      <c r="J11" s="16" t="s">
        <v>8745</v>
      </c>
      <c r="K11" s="15">
        <f>A1L204C5</f>
        <v>118854</v>
      </c>
      <c r="L11" s="16" t="s">
        <v>8746</v>
      </c>
      <c r="M11" s="15">
        <f>A1L204C4</f>
        <v>118574</v>
      </c>
      <c r="N11" s="16" t="s">
        <v>8747</v>
      </c>
      <c r="O11" s="21">
        <f>IF(OR(B3L804C4=0,B3L804C5=0),0,1+(B3L804C4/B3L804C5))</f>
        <v>2.0023613945721657</v>
      </c>
      <c r="P11" s="16" t="s">
        <v>8748</v>
      </c>
      <c r="Q11" s="15">
        <f>A1L204C17</f>
        <v>104988</v>
      </c>
      <c r="R11" s="16" t="s">
        <v>8749</v>
      </c>
      <c r="S11" s="15">
        <f>A1L204C16</f>
        <v>104884.5</v>
      </c>
      <c r="T11" s="16" t="s">
        <v>8750</v>
      </c>
      <c r="U11" s="21">
        <f>IF(OR(B3L804C7=0,B3L804C8=0),0,1+(B3L804C7/B3L804C8))</f>
        <v>2.0009867997654562</v>
      </c>
      <c r="V11" s="16" t="s">
        <v>8751</v>
      </c>
      <c r="W11" s="15">
        <f>A1L204C8</f>
        <v>151650</v>
      </c>
      <c r="X11" s="16" t="s">
        <v>8752</v>
      </c>
      <c r="Y11" s="15">
        <f>A1L204C7</f>
        <v>150966</v>
      </c>
      <c r="Z11" s="16" t="s">
        <v>8753</v>
      </c>
      <c r="AA11" s="21">
        <f>IF(OR(B3L804C10=0,B3L804C11=0),0,1+(B3L804C10/B3L804C11))</f>
        <v>2.004530821509479</v>
      </c>
      <c r="AB11" s="16" t="s">
        <v>8754</v>
      </c>
      <c r="AC11" s="15">
        <f>A1L204C20</f>
        <v>120542</v>
      </c>
      <c r="AD11" s="16" t="s">
        <v>8755</v>
      </c>
      <c r="AE11" s="15">
        <f>A1L204C19</f>
        <v>120245</v>
      </c>
      <c r="AF11" s="16" t="s">
        <v>8756</v>
      </c>
      <c r="AG11" s="21">
        <f>IF(OR(B3L804C13=0,B3L804C14=0),0,1+(B3L804C13/B3L804C14))</f>
        <v>2.002469957170776</v>
      </c>
      <c r="AH11" s="16" t="s">
        <v>8757</v>
      </c>
      <c r="AI11" s="15">
        <f>A1L204C11</f>
        <v>155072</v>
      </c>
      <c r="AJ11" s="16" t="s">
        <v>8758</v>
      </c>
      <c r="AK11" s="15">
        <f>A1L204C10</f>
        <v>155485</v>
      </c>
      <c r="AL11" s="16" t="s">
        <v>8759</v>
      </c>
      <c r="AM11" s="21">
        <f>IF(OR(B3L804C16=0,B3L804C17=0),0,1+(B3L804C16/B3L804C17))</f>
        <v>1.9973437952214042</v>
      </c>
      <c r="AN11" s="16" t="s">
        <v>8760</v>
      </c>
      <c r="AO11" s="15">
        <f>A1L204C23</f>
        <v>129174.5</v>
      </c>
      <c r="AP11" s="16" t="s">
        <v>8761</v>
      </c>
      <c r="AQ11" s="15">
        <f>A1L204C22</f>
        <v>129055</v>
      </c>
      <c r="AR11" s="16" t="s">
        <v>8762</v>
      </c>
      <c r="AS11" s="21">
        <f>IF(OR(B3L804C19=0,B3L804C20=0),0,1+(B3L804C19/B3L804C20))</f>
        <v>2.0009259617992328</v>
      </c>
      <c r="AT11" s="16" t="s">
        <v>8763</v>
      </c>
      <c r="AU11" s="15">
        <f>A1L204C14</f>
        <v>155655</v>
      </c>
      <c r="AV11" s="16" t="s">
        <v>8764</v>
      </c>
      <c r="AW11" s="15">
        <f>A1L204C13</f>
        <v>153500</v>
      </c>
      <c r="AX11" s="16" t="s">
        <v>8765</v>
      </c>
      <c r="AY11" s="21">
        <f>IF(OR(B3L804C22=0,B3L804C23=0),0,1+(B3L804C22/B3L804C23))</f>
        <v>2.0140390879478827</v>
      </c>
      <c r="AZ11" s="16" t="s">
        <v>8766</v>
      </c>
      <c r="BA11" s="15">
        <f>A1L204C26</f>
        <v>134470.6</v>
      </c>
      <c r="BB11" s="16" t="s">
        <v>8767</v>
      </c>
      <c r="BC11" s="15">
        <f>A1L204C25</f>
        <v>133944</v>
      </c>
      <c r="BD11" s="16" t="s">
        <v>8768</v>
      </c>
      <c r="BE11" s="21">
        <f>IF(OR(B3L804C25=0,B3L804C26=0),0,1+(B3L804C25/B3L804C26))</f>
        <v>2.0039314937585857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66442</v>
      </c>
      <c r="F12" s="16" t="s">
        <v>8770</v>
      </c>
      <c r="G12" s="15">
        <f>A1L205C1</f>
        <v>64097</v>
      </c>
      <c r="H12" s="16" t="s">
        <v>8771</v>
      </c>
      <c r="I12" s="21">
        <f>IF(OR(B3L805C1=0,B3L805C2=0),0,1+(B3L805C1/B3L805C2))</f>
        <v>2.0365851755932418</v>
      </c>
      <c r="J12" s="16" t="s">
        <v>8772</v>
      </c>
      <c r="K12" s="15">
        <f>A1L205C5</f>
        <v>67944</v>
      </c>
      <c r="L12" s="16" t="s">
        <v>8773</v>
      </c>
      <c r="M12" s="15">
        <f>A1L205C4</f>
        <v>64509</v>
      </c>
      <c r="N12" s="16" t="s">
        <v>8774</v>
      </c>
      <c r="O12" s="21">
        <f>IF(OR(B3L805C4=0,B3L805C5=0),0,1+(B3L805C4/B3L805C5))</f>
        <v>2.0532483839464262</v>
      </c>
      <c r="P12" s="16" t="s">
        <v>8775</v>
      </c>
      <c r="Q12" s="15">
        <f>A1L205C17</f>
        <v>67193</v>
      </c>
      <c r="R12" s="16" t="s">
        <v>8776</v>
      </c>
      <c r="S12" s="15">
        <f>A1L205C16</f>
        <v>64303</v>
      </c>
      <c r="T12" s="16" t="s">
        <v>8777</v>
      </c>
      <c r="U12" s="21">
        <f>IF(OR(B3L805C7=0,B3L805C8=0),0,1+(B3L805C7/B3L805C8))</f>
        <v>2.0449434707556415</v>
      </c>
      <c r="V12" s="16" t="s">
        <v>8778</v>
      </c>
      <c r="W12" s="15">
        <f>A1L205C8</f>
        <v>83979</v>
      </c>
      <c r="X12" s="16" t="s">
        <v>8779</v>
      </c>
      <c r="Y12" s="15">
        <f>A1L205C7</f>
        <v>89905</v>
      </c>
      <c r="Z12" s="16" t="s">
        <v>8780</v>
      </c>
      <c r="AA12" s="21">
        <f>IF(OR(B3L805C10=0,B3L805C11=0),0,1+(B3L805C10/B3L805C11))</f>
        <v>1.934085979645181</v>
      </c>
      <c r="AB12" s="16" t="s">
        <v>8781</v>
      </c>
      <c r="AC12" s="15">
        <f>A1L205C20</f>
        <v>72788.333333333328</v>
      </c>
      <c r="AD12" s="16" t="s">
        <v>8782</v>
      </c>
      <c r="AE12" s="15">
        <f>A1L205C19</f>
        <v>72837</v>
      </c>
      <c r="AF12" s="16" t="s">
        <v>8783</v>
      </c>
      <c r="AG12" s="21">
        <f>IF(OR(B3L805C13=0,B3L805C14=0),0,1+(B3L805C13/B3L805C14))</f>
        <v>1.9993318414175945</v>
      </c>
      <c r="AH12" s="16" t="s">
        <v>8784</v>
      </c>
      <c r="AI12" s="15">
        <f>A1L205C11</f>
        <v>82360</v>
      </c>
      <c r="AJ12" s="16" t="s">
        <v>8785</v>
      </c>
      <c r="AK12" s="15">
        <f>A1L205C10</f>
        <v>81758</v>
      </c>
      <c r="AL12" s="16" t="s">
        <v>8786</v>
      </c>
      <c r="AM12" s="21">
        <f>IF(OR(B3L805C16=0,B3L805C17=0),0,1+(B3L805C16/B3L805C17))</f>
        <v>2.0073631938158956</v>
      </c>
      <c r="AN12" s="16" t="s">
        <v>8787</v>
      </c>
      <c r="AO12" s="15">
        <f>A1L205C23</f>
        <v>75181.25</v>
      </c>
      <c r="AP12" s="16" t="s">
        <v>8788</v>
      </c>
      <c r="AQ12" s="15">
        <f>A1L205C22</f>
        <v>75067.25</v>
      </c>
      <c r="AR12" s="16" t="s">
        <v>8789</v>
      </c>
      <c r="AS12" s="21">
        <f>IF(OR(B3L805C19=0,B3L805C20=0),0,1+(B3L805C19/B3L805C20))</f>
        <v>2.0015186382876688</v>
      </c>
      <c r="AT12" s="16" t="s">
        <v>8790</v>
      </c>
      <c r="AU12" s="15">
        <f>A1L205C14</f>
        <v>96866</v>
      </c>
      <c r="AV12" s="16" t="s">
        <v>8791</v>
      </c>
      <c r="AW12" s="15">
        <f>A1L205C13</f>
        <v>94499</v>
      </c>
      <c r="AX12" s="16" t="s">
        <v>8792</v>
      </c>
      <c r="AY12" s="21">
        <f>IF(OR(B3L805C22=0,B3L805C23=0),0,1+(B3L805C22/B3L805C23))</f>
        <v>2.0250478841045938</v>
      </c>
      <c r="AZ12" s="16" t="s">
        <v>8793</v>
      </c>
      <c r="BA12" s="15">
        <f>A1L205C26</f>
        <v>79518.2</v>
      </c>
      <c r="BB12" s="16" t="s">
        <v>8794</v>
      </c>
      <c r="BC12" s="15">
        <f>A1L205C25</f>
        <v>78953.600000000006</v>
      </c>
      <c r="BD12" s="16" t="s">
        <v>8795</v>
      </c>
      <c r="BE12" s="21">
        <f>IF(OR(B3L805C25=0,B3L805C26=0),0,1+(B3L805C25/B3L805C26))</f>
        <v>2.0071510355449274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419590</v>
      </c>
      <c r="F13" s="16" t="s">
        <v>8797</v>
      </c>
      <c r="G13" s="15">
        <f>A1L206C1</f>
        <v>397115</v>
      </c>
      <c r="H13" s="16" t="s">
        <v>8798</v>
      </c>
      <c r="I13" s="21">
        <f>IF(OR(B3L806C1=0,B3L806C2=0),0,1+(B3L806C1/B3L806C2))</f>
        <v>2.056595696460723</v>
      </c>
      <c r="J13" s="16" t="s">
        <v>8799</v>
      </c>
      <c r="K13" s="15">
        <f>A1L206C5</f>
        <v>398424</v>
      </c>
      <c r="L13" s="16" t="s">
        <v>8800</v>
      </c>
      <c r="M13" s="15">
        <f>A1L206C4</f>
        <v>396575</v>
      </c>
      <c r="N13" s="16" t="s">
        <v>8801</v>
      </c>
      <c r="O13" s="21">
        <f>IF(OR(B3L806C4=0,B3L806C5=0),0,1+(B3L806C4/B3L806C5))</f>
        <v>2.0046624219882747</v>
      </c>
      <c r="P13" s="16" t="s">
        <v>8802</v>
      </c>
      <c r="Q13" s="15">
        <f>A1L206C17</f>
        <v>409007</v>
      </c>
      <c r="R13" s="16" t="s">
        <v>8803</v>
      </c>
      <c r="S13" s="15">
        <f>A1L206C16</f>
        <v>396845</v>
      </c>
      <c r="T13" s="16" t="s">
        <v>8804</v>
      </c>
      <c r="U13" s="21">
        <f>IF(OR(B3L806C7=0,B3L806C8=0),0,1+(B3L806C7/B3L806C8))</f>
        <v>2.0306467260517334</v>
      </c>
      <c r="V13" s="16" t="s">
        <v>8805</v>
      </c>
      <c r="W13" s="15">
        <f>A1L206C8</f>
        <v>454207</v>
      </c>
      <c r="X13" s="16" t="s">
        <v>8806</v>
      </c>
      <c r="Y13" s="15">
        <f>A1L206C7</f>
        <v>453942</v>
      </c>
      <c r="Z13" s="16" t="s">
        <v>8807</v>
      </c>
      <c r="AA13" s="21">
        <f>IF(OR(B3L806C10=0,B3L806C11=0),0,1+(B3L806C10/B3L806C11))</f>
        <v>2.0005837750197162</v>
      </c>
      <c r="AB13" s="16" t="s">
        <v>8808</v>
      </c>
      <c r="AC13" s="15">
        <f>A1L206C20</f>
        <v>424073.66666666669</v>
      </c>
      <c r="AD13" s="16" t="s">
        <v>8809</v>
      </c>
      <c r="AE13" s="15">
        <f>A1L206C19</f>
        <v>415877.33333333331</v>
      </c>
      <c r="AF13" s="16" t="s">
        <v>8810</v>
      </c>
      <c r="AG13" s="21">
        <f>IF(OR(B3L806C13=0,B3L806C14=0),0,1+(B3L806C13/B3L806C14))</f>
        <v>2.0197085358503148</v>
      </c>
      <c r="AH13" s="16" t="s">
        <v>8811</v>
      </c>
      <c r="AI13" s="15">
        <f>A1L206C11</f>
        <v>379154</v>
      </c>
      <c r="AJ13" s="16" t="s">
        <v>8812</v>
      </c>
      <c r="AK13" s="15">
        <f>A1L206C10</f>
        <v>364074</v>
      </c>
      <c r="AL13" s="16" t="s">
        <v>8813</v>
      </c>
      <c r="AM13" s="21">
        <f>IF(OR(B3L806C16=0,B3L806C17=0),0,1+(B3L806C16/B3L806C17))</f>
        <v>2.0414201508484542</v>
      </c>
      <c r="AN13" s="16" t="s">
        <v>8814</v>
      </c>
      <c r="AO13" s="15">
        <f>A1L206C23</f>
        <v>412843.75</v>
      </c>
      <c r="AP13" s="16" t="s">
        <v>8815</v>
      </c>
      <c r="AQ13" s="15">
        <f>A1L206C22</f>
        <v>402926.5</v>
      </c>
      <c r="AR13" s="16" t="s">
        <v>8816</v>
      </c>
      <c r="AS13" s="21">
        <f>IF(OR(B3L806C19=0,B3L806C20=0),0,1+(B3L806C19/B3L806C20))</f>
        <v>2.0246130497745867</v>
      </c>
      <c r="AT13" s="16" t="s">
        <v>8817</v>
      </c>
      <c r="AU13" s="15">
        <f>A1L206C14</f>
        <v>383552</v>
      </c>
      <c r="AV13" s="16" t="s">
        <v>8818</v>
      </c>
      <c r="AW13" s="15">
        <f>A1L206C13</f>
        <v>373688</v>
      </c>
      <c r="AX13" s="16" t="s">
        <v>8819</v>
      </c>
      <c r="AY13" s="21">
        <f>IF(OR(B3L806C22=0,B3L806C23=0),0,1+(B3L806C22/B3L806C23))</f>
        <v>2.0263963520369934</v>
      </c>
      <c r="AZ13" s="16" t="s">
        <v>8820</v>
      </c>
      <c r="BA13" s="15">
        <f>A1L206C26</f>
        <v>406985.4</v>
      </c>
      <c r="BB13" s="16" t="s">
        <v>8821</v>
      </c>
      <c r="BC13" s="15">
        <f>A1L206C25</f>
        <v>397078.8</v>
      </c>
      <c r="BD13" s="16" t="s">
        <v>8822</v>
      </c>
      <c r="BE13" s="21">
        <f>IF(OR(B3L806C25=0,B3L806C26=0),0,1+(B3L806C25/B3L806C26))</f>
        <v>2.0249487003587197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67579</v>
      </c>
      <c r="F14" s="16" t="s">
        <v>8824</v>
      </c>
      <c r="G14" s="15">
        <f>A1L207C1</f>
        <v>62336</v>
      </c>
      <c r="H14" s="16" t="s">
        <v>8825</v>
      </c>
      <c r="I14" s="21">
        <f>IF(OR(B3L807C1=0,B3L807C2=0),0,1+(B3L807C1/B3L807C2))</f>
        <v>2.084108701232033</v>
      </c>
      <c r="J14" s="16" t="s">
        <v>8826</v>
      </c>
      <c r="K14" s="15">
        <f>A1L207C5</f>
        <v>89415</v>
      </c>
      <c r="L14" s="16" t="s">
        <v>8827</v>
      </c>
      <c r="M14" s="15">
        <f>A1L207C4</f>
        <v>84749</v>
      </c>
      <c r="N14" s="16" t="s">
        <v>8828</v>
      </c>
      <c r="O14" s="21">
        <f>IF(OR(B3L807C4=0,B3L807C5=0),0,1+(B3L807C4/B3L807C5))</f>
        <v>2.055056696834181</v>
      </c>
      <c r="P14" s="16" t="s">
        <v>8829</v>
      </c>
      <c r="Q14" s="15">
        <f>A1L207C17</f>
        <v>78497</v>
      </c>
      <c r="R14" s="16" t="s">
        <v>8830</v>
      </c>
      <c r="S14" s="15">
        <f>A1L207C16</f>
        <v>73542.5</v>
      </c>
      <c r="T14" s="16" t="s">
        <v>8831</v>
      </c>
      <c r="U14" s="21">
        <f>IF(OR(B3L807C7=0,B3L807C8=0),0,1+(B3L807C7/B3L807C8))</f>
        <v>2.0673692082809261</v>
      </c>
      <c r="V14" s="16" t="s">
        <v>8832</v>
      </c>
      <c r="W14" s="15">
        <f>A1L207C8</f>
        <v>156054</v>
      </c>
      <c r="X14" s="16" t="s">
        <v>8833</v>
      </c>
      <c r="Y14" s="15">
        <f>A1L207C7</f>
        <v>150322</v>
      </c>
      <c r="Z14" s="16" t="s">
        <v>8834</v>
      </c>
      <c r="AA14" s="21">
        <f>IF(OR(B3L807C10=0,B3L807C11=0),0,1+(B3L807C10/B3L807C11))</f>
        <v>2.0381314777610728</v>
      </c>
      <c r="AB14" s="16" t="s">
        <v>8835</v>
      </c>
      <c r="AC14" s="15">
        <f>A1L207C20</f>
        <v>104349.33333333333</v>
      </c>
      <c r="AD14" s="16" t="s">
        <v>8836</v>
      </c>
      <c r="AE14" s="15">
        <f>A1L207C19</f>
        <v>99135.666666666672</v>
      </c>
      <c r="AF14" s="16" t="s">
        <v>8837</v>
      </c>
      <c r="AG14" s="21">
        <f>IF(OR(B3L807C13=0,B3L807C14=0),0,1+(B3L807C13/B3L807C14))</f>
        <v>2.0525912301996927</v>
      </c>
      <c r="AH14" s="16" t="s">
        <v>8838</v>
      </c>
      <c r="AI14" s="15">
        <f>A1L207C11</f>
        <v>191654</v>
      </c>
      <c r="AJ14" s="16" t="s">
        <v>8839</v>
      </c>
      <c r="AK14" s="15">
        <f>A1L207C10</f>
        <v>184571</v>
      </c>
      <c r="AL14" s="16" t="s">
        <v>8840</v>
      </c>
      <c r="AM14" s="21">
        <f>IF(OR(B3L807C16=0,B3L807C17=0),0,1+(B3L807C16/B3L807C17))</f>
        <v>2.0383754761040467</v>
      </c>
      <c r="AN14" s="16" t="s">
        <v>8841</v>
      </c>
      <c r="AO14" s="15">
        <f>A1L207C23</f>
        <v>126175.5</v>
      </c>
      <c r="AP14" s="16" t="s">
        <v>8842</v>
      </c>
      <c r="AQ14" s="15">
        <f>A1L207C22</f>
        <v>120494.5</v>
      </c>
      <c r="AR14" s="16" t="s">
        <v>8843</v>
      </c>
      <c r="AS14" s="21">
        <f>IF(OR(B3L807C19=0,B3L807C20=0),0,1+(B3L807C19/B3L807C20))</f>
        <v>2.0471473801708795</v>
      </c>
      <c r="AT14" s="16" t="s">
        <v>8844</v>
      </c>
      <c r="AU14" s="15">
        <f>A1L207C14</f>
        <v>224948</v>
      </c>
      <c r="AV14" s="16" t="s">
        <v>8845</v>
      </c>
      <c r="AW14" s="15">
        <f>A1L207C13</f>
        <v>216569</v>
      </c>
      <c r="AX14" s="16" t="s">
        <v>8846</v>
      </c>
      <c r="AY14" s="21">
        <f>IF(OR(B3L807C22=0,B3L807C23=0),0,1+(B3L807C22/B3L807C23))</f>
        <v>2.0386897478401802</v>
      </c>
      <c r="AZ14" s="16" t="s">
        <v>8847</v>
      </c>
      <c r="BA14" s="15">
        <f>A1L207C26</f>
        <v>145930</v>
      </c>
      <c r="BB14" s="16" t="s">
        <v>8848</v>
      </c>
      <c r="BC14" s="15">
        <f>A1L207C25</f>
        <v>139709.4</v>
      </c>
      <c r="BD14" s="16" t="s">
        <v>8849</v>
      </c>
      <c r="BE14" s="21">
        <f>IF(OR(B3L807C25=0,B3L807C26=0),0,1+(B3L807C25/B3L807C26))</f>
        <v>2.0445252789003461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58965</v>
      </c>
      <c r="F15" s="16" t="s">
        <v>8851</v>
      </c>
      <c r="G15" s="15">
        <f>A1L208C1</f>
        <v>57593</v>
      </c>
      <c r="H15" s="16" t="s">
        <v>8852</v>
      </c>
      <c r="I15" s="21">
        <f>IF(OR(B3L808C1=0,B3L808C2=0),0,1+(B3L808C1/B3L808C2))</f>
        <v>2.0238223395204278</v>
      </c>
      <c r="J15" s="16" t="s">
        <v>8853</v>
      </c>
      <c r="K15" s="15">
        <f>A1L208C5</f>
        <v>79343</v>
      </c>
      <c r="L15" s="16" t="s">
        <v>8854</v>
      </c>
      <c r="M15" s="15">
        <f>A1L208C4</f>
        <v>82963</v>
      </c>
      <c r="N15" s="16" t="s">
        <v>8855</v>
      </c>
      <c r="O15" s="21">
        <f>IF(OR(B3L808C4=0,B3L808C5=0),0,1+(B3L808C4/B3L808C5))</f>
        <v>1.9563660909079952</v>
      </c>
      <c r="P15" s="16" t="s">
        <v>8856</v>
      </c>
      <c r="Q15" s="15">
        <f>A1L208C17</f>
        <v>69154</v>
      </c>
      <c r="R15" s="16" t="s">
        <v>8857</v>
      </c>
      <c r="S15" s="15">
        <f>A1L208C16</f>
        <v>70278</v>
      </c>
      <c r="T15" s="16" t="s">
        <v>8858</v>
      </c>
      <c r="U15" s="21">
        <f>IF(OR(B3L808C7=0,B3L808C8=0),0,1+(B3L808C7/B3L808C8))</f>
        <v>1.9840063746834002</v>
      </c>
      <c r="V15" s="16" t="s">
        <v>8859</v>
      </c>
      <c r="W15" s="15">
        <f>A1L208C8</f>
        <v>109138</v>
      </c>
      <c r="X15" s="16" t="s">
        <v>8860</v>
      </c>
      <c r="Y15" s="15">
        <f>A1L208C7</f>
        <v>114732</v>
      </c>
      <c r="Z15" s="16" t="s">
        <v>8861</v>
      </c>
      <c r="AA15" s="21">
        <f>IF(OR(B3L808C10=0,B3L808C11=0),0,1+(B3L808C10/B3L808C11))</f>
        <v>1.9512428964892097</v>
      </c>
      <c r="AB15" s="16" t="s">
        <v>8862</v>
      </c>
      <c r="AC15" s="15">
        <f>A1L208C20</f>
        <v>82482</v>
      </c>
      <c r="AD15" s="16" t="s">
        <v>8863</v>
      </c>
      <c r="AE15" s="15">
        <f>A1L208C19</f>
        <v>85096</v>
      </c>
      <c r="AF15" s="16" t="s">
        <v>8864</v>
      </c>
      <c r="AG15" s="21">
        <f>IF(OR(B3L808C13=0,B3L808C14=0),0,1+(B3L808C13/B3L808C14))</f>
        <v>1.9692817523737896</v>
      </c>
      <c r="AH15" s="16" t="s">
        <v>8865</v>
      </c>
      <c r="AI15" s="15">
        <f>A1L208C11</f>
        <v>109205</v>
      </c>
      <c r="AJ15" s="16" t="s">
        <v>8866</v>
      </c>
      <c r="AK15" s="15">
        <f>A1L208C10</f>
        <v>118081</v>
      </c>
      <c r="AL15" s="16" t="s">
        <v>8867</v>
      </c>
      <c r="AM15" s="21">
        <f>IF(OR(B3L808C16=0,B3L808C17=0),0,1+(B3L808C16/B3L808C17))</f>
        <v>1.9248312598978667</v>
      </c>
      <c r="AN15" s="16" t="s">
        <v>8868</v>
      </c>
      <c r="AO15" s="15">
        <f>A1L208C23</f>
        <v>89162.75</v>
      </c>
      <c r="AP15" s="16" t="s">
        <v>8869</v>
      </c>
      <c r="AQ15" s="15">
        <f>A1L208C22</f>
        <v>93342.25</v>
      </c>
      <c r="AR15" s="16" t="s">
        <v>8870</v>
      </c>
      <c r="AS15" s="21">
        <f>IF(OR(B3L808C19=0,B3L808C20=0),0,1+(B3L808C19/B3L808C20))</f>
        <v>1.955223920571874</v>
      </c>
      <c r="AT15" s="16" t="s">
        <v>8871</v>
      </c>
      <c r="AU15" s="15">
        <f>A1L208C14</f>
        <v>113770</v>
      </c>
      <c r="AV15" s="16" t="s">
        <v>8872</v>
      </c>
      <c r="AW15" s="15">
        <f>A1L208C13</f>
        <v>113472</v>
      </c>
      <c r="AX15" s="16" t="s">
        <v>8873</v>
      </c>
      <c r="AY15" s="21">
        <f>IF(OR(B3L808C22=0,B3L808C23=0),0,1+(B3L808C22/B3L808C23))</f>
        <v>2.0026261985335587</v>
      </c>
      <c r="AZ15" s="16" t="s">
        <v>8874</v>
      </c>
      <c r="BA15" s="15">
        <f>A1L208C26</f>
        <v>94084.2</v>
      </c>
      <c r="BB15" s="16" t="s">
        <v>8875</v>
      </c>
      <c r="BC15" s="15">
        <f>A1L208C25</f>
        <v>97368.2</v>
      </c>
      <c r="BD15" s="16" t="s">
        <v>8876</v>
      </c>
      <c r="BE15" s="21">
        <f>IF(OR(B3L808C25=0,B3L808C26=0),0,1+(B3L808C25/B3L808C26))</f>
        <v>1.9662723558615647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55215</v>
      </c>
      <c r="F16" s="16" t="s">
        <v>8878</v>
      </c>
      <c r="G16" s="15">
        <f>A1L209C1</f>
        <v>68695</v>
      </c>
      <c r="H16" s="16" t="s">
        <v>8879</v>
      </c>
      <c r="I16" s="21">
        <f>IF(OR(B3L809C1=0,B3L809C2=0),0,1+(B3L809C1/B3L809C2))</f>
        <v>1.8037702889584395</v>
      </c>
      <c r="J16" s="16" t="s">
        <v>8880</v>
      </c>
      <c r="K16" s="15">
        <f>A1L209C5</f>
        <v>64374</v>
      </c>
      <c r="L16" s="16" t="s">
        <v>8881</v>
      </c>
      <c r="M16" s="15">
        <f>A1L209C4</f>
        <v>71296</v>
      </c>
      <c r="N16" s="16" t="s">
        <v>8882</v>
      </c>
      <c r="O16" s="21">
        <f>IF(OR(B3L809C4=0,B3L809C5=0),0,1+(B3L809C4/B3L809C5))</f>
        <v>1.9029118043087971</v>
      </c>
      <c r="P16" s="16" t="s">
        <v>8883</v>
      </c>
      <c r="Q16" s="15">
        <f>A1L209C17</f>
        <v>59794.5</v>
      </c>
      <c r="R16" s="16" t="s">
        <v>8884</v>
      </c>
      <c r="S16" s="15">
        <f>A1L209C16</f>
        <v>69995.5</v>
      </c>
      <c r="T16" s="16" t="s">
        <v>8885</v>
      </c>
      <c r="U16" s="21">
        <f>IF(OR(B3L809C7=0,B3L809C8=0),0,1+(B3L809C7/B3L809C8))</f>
        <v>1.8542620597038382</v>
      </c>
      <c r="V16" s="16" t="s">
        <v>8886</v>
      </c>
      <c r="W16" s="15">
        <f>A1L209C8</f>
        <v>64810</v>
      </c>
      <c r="X16" s="16" t="s">
        <v>8887</v>
      </c>
      <c r="Y16" s="15">
        <f>A1L209C7</f>
        <v>80651</v>
      </c>
      <c r="Z16" s="16" t="s">
        <v>8888</v>
      </c>
      <c r="AA16" s="21">
        <f>IF(OR(B3L809C10=0,B3L809C11=0),0,1+(B3L809C10/B3L809C11))</f>
        <v>1.803585820386604</v>
      </c>
      <c r="AB16" s="16" t="s">
        <v>8889</v>
      </c>
      <c r="AC16" s="15">
        <f>A1L209C20</f>
        <v>61466.333333333336</v>
      </c>
      <c r="AD16" s="16" t="s">
        <v>8890</v>
      </c>
      <c r="AE16" s="15">
        <f>A1L209C19</f>
        <v>73547.333333333328</v>
      </c>
      <c r="AF16" s="16" t="s">
        <v>8891</v>
      </c>
      <c r="AG16" s="21">
        <f>IF(OR(B3L809C13=0,B3L809C14=0),0,1+(B3L809C13/B3L809C14))</f>
        <v>1.8357384360185278</v>
      </c>
      <c r="AH16" s="16" t="s">
        <v>8892</v>
      </c>
      <c r="AI16" s="15">
        <f>A1L209C11</f>
        <v>64788</v>
      </c>
      <c r="AJ16" s="16" t="s">
        <v>8893</v>
      </c>
      <c r="AK16" s="15">
        <f>A1L209C10</f>
        <v>84472</v>
      </c>
      <c r="AL16" s="16" t="s">
        <v>8894</v>
      </c>
      <c r="AM16" s="21">
        <f>IF(OR(B3L809C16=0,B3L809C17=0),0,1+(B3L809C16/B3L809C17))</f>
        <v>1.7669760393976701</v>
      </c>
      <c r="AN16" s="16" t="s">
        <v>8895</v>
      </c>
      <c r="AO16" s="15">
        <f>A1L209C23</f>
        <v>62296.75</v>
      </c>
      <c r="AP16" s="16" t="s">
        <v>8896</v>
      </c>
      <c r="AQ16" s="15">
        <f>A1L209C22</f>
        <v>76278.5</v>
      </c>
      <c r="AR16" s="16" t="s">
        <v>8897</v>
      </c>
      <c r="AS16" s="21">
        <f>IF(OR(B3L809C19=0,B3L809C20=0),0,1+(B3L809C19/B3L809C20))</f>
        <v>1.8167012985310409</v>
      </c>
      <c r="AT16" s="16" t="s">
        <v>8898</v>
      </c>
      <c r="AU16" s="15">
        <f>A1L209C14</f>
        <v>71008</v>
      </c>
      <c r="AV16" s="16" t="s">
        <v>8899</v>
      </c>
      <c r="AW16" s="15">
        <f>A1L209C13</f>
        <v>92604</v>
      </c>
      <c r="AX16" s="16" t="s">
        <v>8900</v>
      </c>
      <c r="AY16" s="21">
        <f>IF(OR(B3L809C22=0,B3L809C23=0),0,1+(B3L809C22/B3L809C23))</f>
        <v>1.7667919312340721</v>
      </c>
      <c r="AZ16" s="16" t="s">
        <v>8901</v>
      </c>
      <c r="BA16" s="15">
        <f>A1L209C26</f>
        <v>64039</v>
      </c>
      <c r="BB16" s="16" t="s">
        <v>8902</v>
      </c>
      <c r="BC16" s="15">
        <f>A1L209C25</f>
        <v>79543.600000000006</v>
      </c>
      <c r="BD16" s="16" t="s">
        <v>8903</v>
      </c>
      <c r="BE16" s="21">
        <f>IF(OR(B3L809C25=0,B3L809C26=0),0,1+(B3L809C25/B3L809C26))</f>
        <v>1.8050804841621448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15253</v>
      </c>
      <c r="F17" s="16" t="s">
        <v>8905</v>
      </c>
      <c r="G17" s="15">
        <f>A1L210C1</f>
        <v>15410</v>
      </c>
      <c r="H17" s="16" t="s">
        <v>8906</v>
      </c>
      <c r="I17" s="21">
        <f>IF(OR(B3L810C1=0,B3L810C2=0),0,1+(B3L810C1/B3L810C2))</f>
        <v>1.9898118105126541</v>
      </c>
      <c r="J17" s="16" t="s">
        <v>8907</v>
      </c>
      <c r="K17" s="15">
        <f>A1L210C5</f>
        <v>19115</v>
      </c>
      <c r="L17" s="16" t="s">
        <v>8908</v>
      </c>
      <c r="M17" s="15">
        <f>A1L210C4</f>
        <v>17763</v>
      </c>
      <c r="N17" s="16" t="s">
        <v>8909</v>
      </c>
      <c r="O17" s="21">
        <f>IF(OR(B3L810C4=0,B3L810C5=0),0,1+(B3L810C4/B3L810C5))</f>
        <v>2.0761132691549848</v>
      </c>
      <c r="P17" s="16" t="s">
        <v>8910</v>
      </c>
      <c r="Q17" s="15">
        <f>A1L210C17</f>
        <v>17184</v>
      </c>
      <c r="R17" s="16" t="s">
        <v>8911</v>
      </c>
      <c r="S17" s="15">
        <f>A1L210C16</f>
        <v>16586.5</v>
      </c>
      <c r="T17" s="16" t="s">
        <v>8912</v>
      </c>
      <c r="U17" s="21">
        <f>IF(OR(B3L810C7=0,B3L810C8=0),0,1+(B3L810C7/B3L810C8))</f>
        <v>2.0360232719380216</v>
      </c>
      <c r="V17" s="16" t="s">
        <v>8913</v>
      </c>
      <c r="W17" s="15">
        <f>A1L210C8</f>
        <v>19300</v>
      </c>
      <c r="X17" s="16" t="s">
        <v>8914</v>
      </c>
      <c r="Y17" s="15">
        <f>A1L210C7</f>
        <v>18534</v>
      </c>
      <c r="Z17" s="16" t="s">
        <v>8915</v>
      </c>
      <c r="AA17" s="21">
        <f>IF(OR(B3L810C10=0,B3L810C11=0),0,1+(B3L810C10/B3L810C11))</f>
        <v>2.0413294485809863</v>
      </c>
      <c r="AB17" s="16" t="s">
        <v>8916</v>
      </c>
      <c r="AC17" s="15">
        <f>A1L210C20</f>
        <v>17889.333333333332</v>
      </c>
      <c r="AD17" s="16" t="s">
        <v>8917</v>
      </c>
      <c r="AE17" s="15">
        <f>A1L210C19</f>
        <v>17235.666666666668</v>
      </c>
      <c r="AF17" s="16" t="s">
        <v>8918</v>
      </c>
      <c r="AG17" s="21">
        <f>IF(OR(B3L810C13=0,B3L810C14=0),0,1+(B3L810C13/B3L810C14))</f>
        <v>2.0379252325603883</v>
      </c>
      <c r="AH17" s="16" t="s">
        <v>8919</v>
      </c>
      <c r="AI17" s="15">
        <f>A1L210C11</f>
        <v>19260</v>
      </c>
      <c r="AJ17" s="16" t="s">
        <v>8920</v>
      </c>
      <c r="AK17" s="15">
        <f>A1L210C10</f>
        <v>19109</v>
      </c>
      <c r="AL17" s="16" t="s">
        <v>8921</v>
      </c>
      <c r="AM17" s="21">
        <f>IF(OR(B3L810C16=0,B3L810C17=0),0,1+(B3L810C16/B3L810C17))</f>
        <v>2.0079020356899893</v>
      </c>
      <c r="AN17" s="16" t="s">
        <v>8922</v>
      </c>
      <c r="AO17" s="15">
        <f>A1L210C23</f>
        <v>18232</v>
      </c>
      <c r="AP17" s="16" t="s">
        <v>8923</v>
      </c>
      <c r="AQ17" s="15">
        <f>A1L210C22</f>
        <v>17704</v>
      </c>
      <c r="AR17" s="16" t="s">
        <v>8924</v>
      </c>
      <c r="AS17" s="21">
        <f>IF(OR(B3L810C19=0,B3L810C20=0),0,1+(B3L810C19/B3L810C20))</f>
        <v>2.0298237686398553</v>
      </c>
      <c r="AT17" s="16" t="s">
        <v>8925</v>
      </c>
      <c r="AU17" s="15">
        <f>A1L210C14</f>
        <v>24620</v>
      </c>
      <c r="AV17" s="16" t="s">
        <v>8926</v>
      </c>
      <c r="AW17" s="15">
        <f>A1L210C13</f>
        <v>21956</v>
      </c>
      <c r="AX17" s="16" t="s">
        <v>8927</v>
      </c>
      <c r="AY17" s="21">
        <f>IF(OR(B3L810C22=0,B3L810C23=0),0,1+(B3L810C22/B3L810C23))</f>
        <v>2.121333576243396</v>
      </c>
      <c r="AZ17" s="16" t="s">
        <v>8928</v>
      </c>
      <c r="BA17" s="15">
        <f>A1L210C26</f>
        <v>19509.599999999999</v>
      </c>
      <c r="BB17" s="16" t="s">
        <v>8929</v>
      </c>
      <c r="BC17" s="15">
        <f>A1L210C25</f>
        <v>18554.400000000001</v>
      </c>
      <c r="BD17" s="16" t="s">
        <v>8930</v>
      </c>
      <c r="BE17" s="21">
        <f>IF(OR(B3L810C25=0,B3L810C26=0),0,1+(B3L810C25/B3L810C26))</f>
        <v>2.0514810503169061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12461</v>
      </c>
      <c r="F18" s="16" t="s">
        <v>8932</v>
      </c>
      <c r="G18" s="15">
        <f>A1L211C1</f>
        <v>287980</v>
      </c>
      <c r="H18" s="16" t="s">
        <v>8933</v>
      </c>
      <c r="I18" s="21">
        <f>IF(OR(B3L811C1=0,B3L811C2=0),0,1+(B3L811C1/B3L811C2))</f>
        <v>1.0432703659976388</v>
      </c>
      <c r="J18" s="16" t="s">
        <v>8934</v>
      </c>
      <c r="K18" s="15">
        <f>A1L211C5</f>
        <v>16407</v>
      </c>
      <c r="L18" s="16" t="s">
        <v>8935</v>
      </c>
      <c r="M18" s="15">
        <f>A1L211C4</f>
        <v>332868</v>
      </c>
      <c r="N18" s="16" t="s">
        <v>8936</v>
      </c>
      <c r="O18" s="21">
        <f>IF(OR(B3L811C4=0,B3L811C5=0),0,1+(B3L811C4/B3L811C5))</f>
        <v>1.0492898085727675</v>
      </c>
      <c r="P18" s="16" t="s">
        <v>8937</v>
      </c>
      <c r="Q18" s="15">
        <f>A1L211C17</f>
        <v>14434</v>
      </c>
      <c r="R18" s="16" t="s">
        <v>8938</v>
      </c>
      <c r="S18" s="15">
        <f>A1L211C16</f>
        <v>310424</v>
      </c>
      <c r="T18" s="16" t="s">
        <v>8939</v>
      </c>
      <c r="U18" s="21">
        <f>IF(OR(B3L811C7=0,B3L811C8=0),0,1+(B3L811C7/B3L811C8))</f>
        <v>1.0464976934773085</v>
      </c>
      <c r="V18" s="16" t="s">
        <v>8940</v>
      </c>
      <c r="W18" s="15">
        <f>A1L211C8</f>
        <v>16286</v>
      </c>
      <c r="X18" s="16" t="s">
        <v>8941</v>
      </c>
      <c r="Y18" s="15">
        <f>A1L211C7</f>
        <v>357516</v>
      </c>
      <c r="Z18" s="16" t="s">
        <v>8942</v>
      </c>
      <c r="AA18" s="21">
        <f>IF(OR(B3L811C10=0,B3L811C11=0),0,1+(B3L811C10/B3L811C11))</f>
        <v>1.0455532060103603</v>
      </c>
      <c r="AB18" s="16" t="s">
        <v>8943</v>
      </c>
      <c r="AC18" s="15">
        <f>A1L211C20</f>
        <v>15051.333333333334</v>
      </c>
      <c r="AD18" s="16" t="s">
        <v>8944</v>
      </c>
      <c r="AE18" s="15">
        <f>A1L211C19</f>
        <v>326121.33333333331</v>
      </c>
      <c r="AF18" s="16" t="s">
        <v>8945</v>
      </c>
      <c r="AG18" s="21">
        <f>IF(OR(B3L811C13=0,B3L811C14=0),0,1+(B3L811C13/B3L811C14))</f>
        <v>1.0461525567171319</v>
      </c>
      <c r="AH18" s="16" t="s">
        <v>8946</v>
      </c>
      <c r="AI18" s="15">
        <f>A1L211C11</f>
        <v>15089</v>
      </c>
      <c r="AJ18" s="16" t="s">
        <v>8947</v>
      </c>
      <c r="AK18" s="15">
        <f>A1L211C10</f>
        <v>345397</v>
      </c>
      <c r="AL18" s="16" t="s">
        <v>8948</v>
      </c>
      <c r="AM18" s="21">
        <f>IF(OR(B3L811C16=0,B3L811C17=0),0,1+(B3L811C16/B3L811C17))</f>
        <v>1.0436859613719864</v>
      </c>
      <c r="AN18" s="16" t="s">
        <v>8949</v>
      </c>
      <c r="AO18" s="15">
        <f>A1L211C23</f>
        <v>15060.75</v>
      </c>
      <c r="AP18" s="16" t="s">
        <v>8950</v>
      </c>
      <c r="AQ18" s="15">
        <f>A1L211C22</f>
        <v>330940.25</v>
      </c>
      <c r="AR18" s="16" t="s">
        <v>8951</v>
      </c>
      <c r="AS18" s="21">
        <f>IF(OR(B3L811C19=0,B3L811C20=0),0,1+(B3L811C19/B3L811C20))</f>
        <v>1.0455089702748457</v>
      </c>
      <c r="AT18" s="16" t="s">
        <v>8952</v>
      </c>
      <c r="AU18" s="15">
        <f>A1L211C14</f>
        <v>47344</v>
      </c>
      <c r="AV18" s="16" t="s">
        <v>8953</v>
      </c>
      <c r="AW18" s="15">
        <f>A1L211C13</f>
        <v>948820</v>
      </c>
      <c r="AX18" s="16" t="s">
        <v>8954</v>
      </c>
      <c r="AY18" s="21">
        <f>IF(OR(B3L811C22=0,B3L811C23=0),0,1+(B3L811C22/B3L811C23))</f>
        <v>1.0498977677536308</v>
      </c>
      <c r="AZ18" s="16" t="s">
        <v>8955</v>
      </c>
      <c r="BA18" s="15">
        <f>A1L211C26</f>
        <v>21517.4</v>
      </c>
      <c r="BB18" s="16" t="s">
        <v>8956</v>
      </c>
      <c r="BC18" s="15">
        <f>A1L211C25</f>
        <v>454516.2</v>
      </c>
      <c r="BD18" s="16" t="s">
        <v>8957</v>
      </c>
      <c r="BE18" s="21">
        <f>IF(OR(B3L811C25=0,B3L811C26=0),0,1+(B3L811C25/B3L811C26))</f>
        <v>1.0473413268877985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23850</v>
      </c>
      <c r="F19" s="16" t="s">
        <v>8959</v>
      </c>
      <c r="G19" s="15">
        <f>A1L212C1</f>
        <v>59251</v>
      </c>
      <c r="H19" s="16" t="s">
        <v>8960</v>
      </c>
      <c r="I19" s="21">
        <f>IF(OR(B3L812C1=0,B3L812C2=0),0,1+(B3L812C1/B3L812C2))</f>
        <v>1.4025248519012337</v>
      </c>
      <c r="J19" s="16" t="s">
        <v>8961</v>
      </c>
      <c r="K19" s="15">
        <f>A1L212C5</f>
        <v>32030</v>
      </c>
      <c r="L19" s="16" t="s">
        <v>8962</v>
      </c>
      <c r="M19" s="15">
        <f>A1L212C4</f>
        <v>77150</v>
      </c>
      <c r="N19" s="16" t="s">
        <v>8963</v>
      </c>
      <c r="O19" s="21">
        <f>IF(OR(B3L812C4=0,B3L812C5=0),0,1+(B3L812C4/B3L812C5))</f>
        <v>1.4151652624756967</v>
      </c>
      <c r="P19" s="16" t="s">
        <v>8964</v>
      </c>
      <c r="Q19" s="15">
        <f>A1L212C17</f>
        <v>27940</v>
      </c>
      <c r="R19" s="16" t="s">
        <v>8965</v>
      </c>
      <c r="S19" s="15">
        <f>A1L212C16</f>
        <v>68200.5</v>
      </c>
      <c r="T19" s="16" t="s">
        <v>8966</v>
      </c>
      <c r="U19" s="21">
        <f>IF(OR(B3L812C7=0,B3L812C8=0),0,1+(B3L812C7/B3L812C8))</f>
        <v>1.4096744158767165</v>
      </c>
      <c r="V19" s="16" t="s">
        <v>8967</v>
      </c>
      <c r="W19" s="15">
        <f>A1L212C8</f>
        <v>30220</v>
      </c>
      <c r="X19" s="16" t="s">
        <v>8968</v>
      </c>
      <c r="Y19" s="15">
        <f>A1L212C7</f>
        <v>74502</v>
      </c>
      <c r="Z19" s="16" t="s">
        <v>8969</v>
      </c>
      <c r="AA19" s="21">
        <f>IF(OR(B3L812C10=0,B3L812C11=0),0,1+(B3L812C10/B3L812C11))</f>
        <v>1.4056266945853801</v>
      </c>
      <c r="AB19" s="16" t="s">
        <v>8970</v>
      </c>
      <c r="AC19" s="15">
        <f>A1L212C20</f>
        <v>28700</v>
      </c>
      <c r="AD19" s="16" t="s">
        <v>8971</v>
      </c>
      <c r="AE19" s="15">
        <f>A1L212C19</f>
        <v>70301</v>
      </c>
      <c r="AF19" s="16" t="s">
        <v>8972</v>
      </c>
      <c r="AG19" s="21">
        <f>IF(OR(B3L812C13=0,B3L812C14=0),0,1+(B3L812C13/B3L812C14))</f>
        <v>1.4082445484417008</v>
      </c>
      <c r="AH19" s="16" t="s">
        <v>8973</v>
      </c>
      <c r="AI19" s="15">
        <f>A1L212C11</f>
        <v>32898</v>
      </c>
      <c r="AJ19" s="16" t="s">
        <v>8974</v>
      </c>
      <c r="AK19" s="15">
        <f>A1L212C10</f>
        <v>85392</v>
      </c>
      <c r="AL19" s="16" t="s">
        <v>8975</v>
      </c>
      <c r="AM19" s="21">
        <f>IF(OR(B3L812C16=0,B3L812C17=0),0,1+(B3L812C16/B3L812C17))</f>
        <v>1.3852585722315909</v>
      </c>
      <c r="AN19" s="16" t="s">
        <v>8976</v>
      </c>
      <c r="AO19" s="15">
        <f>A1L212C23</f>
        <v>29749.5</v>
      </c>
      <c r="AP19" s="16" t="s">
        <v>8977</v>
      </c>
      <c r="AQ19" s="15">
        <f>A1L212C22</f>
        <v>74073.75</v>
      </c>
      <c r="AR19" s="16" t="s">
        <v>8978</v>
      </c>
      <c r="AS19" s="21">
        <f>IF(OR(B3L812C19=0,B3L812C20=0),0,1+(B3L812C19/B3L812C20))</f>
        <v>1.4016200070875309</v>
      </c>
      <c r="AT19" s="16" t="s">
        <v>8979</v>
      </c>
      <c r="AU19" s="15">
        <f>A1L212C14</f>
        <v>21613</v>
      </c>
      <c r="AV19" s="16" t="s">
        <v>8980</v>
      </c>
      <c r="AW19" s="15">
        <f>A1L212C13</f>
        <v>53290</v>
      </c>
      <c r="AX19" s="16" t="s">
        <v>8981</v>
      </c>
      <c r="AY19" s="21">
        <f>IF(OR(B3L812C22=0,B3L812C23=0),0,1+(B3L812C22/B3L812C23))</f>
        <v>1.4055732782886095</v>
      </c>
      <c r="AZ19" s="16" t="s">
        <v>8982</v>
      </c>
      <c r="BA19" s="15">
        <f>A1L212C26</f>
        <v>28122.2</v>
      </c>
      <c r="BB19" s="16" t="s">
        <v>8983</v>
      </c>
      <c r="BC19" s="15">
        <f>A1L212C25</f>
        <v>69917</v>
      </c>
      <c r="BD19" s="16" t="s">
        <v>8984</v>
      </c>
      <c r="BE19" s="21">
        <f>IF(OR(B3L812C25=0,B3L812C26=0),0,1+(B3L812C25/B3L812C26))</f>
        <v>1.4022226354105582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348</v>
      </c>
      <c r="F20" s="16" t="s">
        <v>8986</v>
      </c>
      <c r="G20" s="15">
        <f>A1L213C1</f>
        <v>374</v>
      </c>
      <c r="H20" s="16" t="s">
        <v>8987</v>
      </c>
      <c r="I20" s="21">
        <f>IF(OR(B3L813C1=0,B3L813C2=0),0,1+(B3L813C1/B3L813C2))</f>
        <v>1.9304812834224601</v>
      </c>
      <c r="J20" s="16" t="s">
        <v>8988</v>
      </c>
      <c r="K20" s="15">
        <f>A1L213C5</f>
        <v>391</v>
      </c>
      <c r="L20" s="16" t="s">
        <v>8989</v>
      </c>
      <c r="M20" s="15">
        <f>A1L213C4</f>
        <v>735</v>
      </c>
      <c r="N20" s="16" t="s">
        <v>8990</v>
      </c>
      <c r="O20" s="21">
        <f>IF(OR(B3L813C4=0,B3L813C5=0),0,1+(B3L813C4/B3L813C5))</f>
        <v>1.5319727891156463</v>
      </c>
      <c r="P20" s="16" t="s">
        <v>8991</v>
      </c>
      <c r="Q20" s="21">
        <f>A1L213C17</f>
        <v>369.5</v>
      </c>
      <c r="R20" s="16" t="s">
        <v>8992</v>
      </c>
      <c r="S20" s="21">
        <f>A1L213C16</f>
        <v>554.5</v>
      </c>
      <c r="T20" s="16" t="s">
        <v>8993</v>
      </c>
      <c r="U20" s="21">
        <f>IF(OR(B3L813C7=0,B3L813C8=0),0,1+(B3L813C7/B3L813C8))</f>
        <v>1.6663660955816051</v>
      </c>
      <c r="V20" s="16" t="s">
        <v>8994</v>
      </c>
      <c r="W20" s="15">
        <f>A1L213C8</f>
        <v>313</v>
      </c>
      <c r="X20" s="16" t="s">
        <v>8995</v>
      </c>
      <c r="Y20" s="15">
        <f>A1L213C7</f>
        <v>430</v>
      </c>
      <c r="Z20" s="16" t="s">
        <v>8996</v>
      </c>
      <c r="AA20" s="21">
        <f>IF(OR(B3L813C10=0,B3L813C11=0),0,1+(B3L813C10/B3L813C11))</f>
        <v>1.7279069767441859</v>
      </c>
      <c r="AB20" s="16" t="s">
        <v>8997</v>
      </c>
      <c r="AC20" s="21">
        <f>A1L213C20</f>
        <v>350.66666666666669</v>
      </c>
      <c r="AD20" s="16" t="s">
        <v>8998</v>
      </c>
      <c r="AE20" s="15">
        <f>A1L213C19</f>
        <v>513</v>
      </c>
      <c r="AF20" s="16" t="s">
        <v>8999</v>
      </c>
      <c r="AG20" s="21">
        <f>IF(OR(B3L813C13=0,B3L813C14=0),0,1+(B3L813C13/B3L813C14))</f>
        <v>1.6835607537361925</v>
      </c>
      <c r="AH20" s="16" t="s">
        <v>9000</v>
      </c>
      <c r="AI20" s="15">
        <f>A1L213C11</f>
        <v>390</v>
      </c>
      <c r="AJ20" s="16" t="s">
        <v>9001</v>
      </c>
      <c r="AK20" s="15">
        <f>A1L213C10</f>
        <v>428</v>
      </c>
      <c r="AL20" s="16" t="s">
        <v>9002</v>
      </c>
      <c r="AM20" s="21">
        <f>IF(OR(B3L813C16=0,B3L813C17=0),0,1+(B3L813C16/B3L813C17))</f>
        <v>1.9112149532710281</v>
      </c>
      <c r="AN20" s="16" t="s">
        <v>9003</v>
      </c>
      <c r="AO20" s="21">
        <f>A1L213C23</f>
        <v>360.5</v>
      </c>
      <c r="AP20" s="16" t="s">
        <v>9004</v>
      </c>
      <c r="AQ20" s="21">
        <f>A1L213C22</f>
        <v>491.75</v>
      </c>
      <c r="AR20" s="16" t="s">
        <v>9005</v>
      </c>
      <c r="AS20" s="21">
        <f>IF(OR(B3L813C19=0,B3L813C20=0),0,1+(B3L813C19/B3L813C20))</f>
        <v>1.7330960854092528</v>
      </c>
      <c r="AT20" s="16" t="s">
        <v>9006</v>
      </c>
      <c r="AU20" s="15">
        <f>A1L213C14</f>
        <v>326</v>
      </c>
      <c r="AV20" s="16" t="s">
        <v>9007</v>
      </c>
      <c r="AW20" s="15">
        <f>A1L213C13</f>
        <v>330</v>
      </c>
      <c r="AX20" s="16" t="s">
        <v>9008</v>
      </c>
      <c r="AY20" s="21">
        <f>IF(OR(B3L813C22=0,B3L813C23=0),0,1+(B3L813C22/B3L813C23))</f>
        <v>1.9878787878787878</v>
      </c>
      <c r="AZ20" s="16" t="s">
        <v>9009</v>
      </c>
      <c r="BA20" s="21">
        <f>A1L213C26</f>
        <v>353.6</v>
      </c>
      <c r="BB20" s="16" t="s">
        <v>9010</v>
      </c>
      <c r="BC20" s="21">
        <f>A1L213C25</f>
        <v>459.4</v>
      </c>
      <c r="BD20" s="16" t="s">
        <v>9011</v>
      </c>
      <c r="BE20" s="21">
        <f>IF(OR(B3L813C25=0,B3L813C26=0),0,1+(B3L813C25/B3L813C26))</f>
        <v>1.7696996081845886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81092</v>
      </c>
      <c r="F21" s="16" t="s">
        <v>9013</v>
      </c>
      <c r="G21" s="15">
        <f>A1L214C1</f>
        <v>83640</v>
      </c>
      <c r="H21" s="16" t="s">
        <v>9014</v>
      </c>
      <c r="I21" s="21">
        <f>IF(OR(B3L814C1=0,B3L814C2=0),0,1+(B3L814C1/B3L814C2))</f>
        <v>1.9695361071257771</v>
      </c>
      <c r="J21" s="16" t="s">
        <v>9015</v>
      </c>
      <c r="K21" s="15">
        <f>A1L214C5</f>
        <v>78672</v>
      </c>
      <c r="L21" s="16" t="s">
        <v>9016</v>
      </c>
      <c r="M21" s="15">
        <f>A1L214C4</f>
        <v>81488</v>
      </c>
      <c r="N21" s="16" t="s">
        <v>9017</v>
      </c>
      <c r="O21" s="21">
        <f>IF(OR(B3L814C4=0,B3L814C5=0),0,1+(B3L814C4/B3L814C5))</f>
        <v>1.9654427645788337</v>
      </c>
      <c r="P21" s="16" t="s">
        <v>9018</v>
      </c>
      <c r="Q21" s="15">
        <f>A1L214C17</f>
        <v>79882</v>
      </c>
      <c r="R21" s="16" t="s">
        <v>9019</v>
      </c>
      <c r="S21" s="15">
        <f>A1L214C16</f>
        <v>82564</v>
      </c>
      <c r="T21" s="16" t="s">
        <v>9020</v>
      </c>
      <c r="U21" s="21">
        <f>IF(OR(B3L814C7=0,B3L814C8=0),0,1+(B3L814C7/B3L814C8))</f>
        <v>1.967516108715663</v>
      </c>
      <c r="V21" s="16" t="s">
        <v>9021</v>
      </c>
      <c r="W21" s="15">
        <f>A1L214C8</f>
        <v>68204</v>
      </c>
      <c r="X21" s="16" t="s">
        <v>9022</v>
      </c>
      <c r="Y21" s="15">
        <f>A1L214C7</f>
        <v>73027</v>
      </c>
      <c r="Z21" s="16" t="s">
        <v>9023</v>
      </c>
      <c r="AA21" s="21">
        <f>IF(OR(B3L814C10=0,B3L814C11=0),0,1+(B3L814C10/B3L814C11))</f>
        <v>1.9339559341065633</v>
      </c>
      <c r="AB21" s="16" t="s">
        <v>9024</v>
      </c>
      <c r="AC21" s="15">
        <f>A1L214C20</f>
        <v>75989.333333333328</v>
      </c>
      <c r="AD21" s="16" t="s">
        <v>9025</v>
      </c>
      <c r="AE21" s="15">
        <f>A1L214C19</f>
        <v>79385</v>
      </c>
      <c r="AF21" s="16" t="s">
        <v>9026</v>
      </c>
      <c r="AG21" s="21">
        <f>IF(OR(B3L814C13=0,B3L814C14=0),0,1+(B3L814C13/B3L814C14))</f>
        <v>1.9572253364405534</v>
      </c>
      <c r="AH21" s="16" t="s">
        <v>9027</v>
      </c>
      <c r="AI21" s="15">
        <f>A1L214C11</f>
        <v>61943</v>
      </c>
      <c r="AJ21" s="16" t="s">
        <v>9028</v>
      </c>
      <c r="AK21" s="15">
        <f>A1L214C10</f>
        <v>63650</v>
      </c>
      <c r="AL21" s="16" t="s">
        <v>9029</v>
      </c>
      <c r="AM21" s="21">
        <f>IF(OR(B3L814C16=0,B3L814C17=0),0,1+(B3L814C16/B3L814C17))</f>
        <v>1.9731814611154752</v>
      </c>
      <c r="AN21" s="16" t="s">
        <v>9030</v>
      </c>
      <c r="AO21" s="15">
        <f>A1L214C23</f>
        <v>72477.75</v>
      </c>
      <c r="AP21" s="16" t="s">
        <v>9031</v>
      </c>
      <c r="AQ21" s="15">
        <f>A1L214C22</f>
        <v>75451.25</v>
      </c>
      <c r="AR21" s="16" t="s">
        <v>9032</v>
      </c>
      <c r="AS21" s="21">
        <f>IF(OR(B3L814C19=0,B3L814C20=0),0,1+(B3L814C19/B3L814C20))</f>
        <v>1.9605904474743627</v>
      </c>
      <c r="AT21" s="16" t="s">
        <v>9033</v>
      </c>
      <c r="AU21" s="15">
        <f>A1L214C14</f>
        <v>57113</v>
      </c>
      <c r="AV21" s="16" t="s">
        <v>9034</v>
      </c>
      <c r="AW21" s="15">
        <f>A1L214C13</f>
        <v>62880</v>
      </c>
      <c r="AX21" s="16" t="s">
        <v>9035</v>
      </c>
      <c r="AY21" s="21">
        <f>IF(OR(B3L814C22=0,B3L814C23=0),0,1+(B3L814C22/B3L814C23))</f>
        <v>1.9082856234096692</v>
      </c>
      <c r="AZ21" s="16" t="s">
        <v>9036</v>
      </c>
      <c r="BA21" s="15">
        <f>A1L214C26</f>
        <v>69404.800000000003</v>
      </c>
      <c r="BB21" s="16" t="s">
        <v>9037</v>
      </c>
      <c r="BC21" s="15">
        <f>A1L214C25</f>
        <v>72937</v>
      </c>
      <c r="BD21" s="16" t="s">
        <v>9038</v>
      </c>
      <c r="BE21" s="21">
        <f>IF(OR(B3L814C25=0,B3L814C26=0),0,1+(B3L814C25/B3L814C26))</f>
        <v>1.9515719045203395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373</v>
      </c>
      <c r="F22" s="16" t="s">
        <v>9040</v>
      </c>
      <c r="G22" s="15">
        <f>A1L215C1</f>
        <v>703</v>
      </c>
      <c r="H22" s="16" t="s">
        <v>9041</v>
      </c>
      <c r="I22" s="21">
        <f>IF(OR(B3L815C1=0,B3L815C2=0),0,1+(B3L815C1/B3L815C2))</f>
        <v>1.530583214793741</v>
      </c>
      <c r="J22" s="16" t="s">
        <v>9042</v>
      </c>
      <c r="K22" s="15">
        <f>A1L215C5</f>
        <v>653</v>
      </c>
      <c r="L22" s="16" t="s">
        <v>9043</v>
      </c>
      <c r="M22" s="15">
        <f>A1L215C4</f>
        <v>1028</v>
      </c>
      <c r="N22" s="16" t="s">
        <v>9044</v>
      </c>
      <c r="O22" s="21">
        <f>IF(OR(B3L815C4=0,B3L815C5=0),0,1+(B3L815C4/B3L815C5))</f>
        <v>1.6352140077821011</v>
      </c>
      <c r="P22" s="16" t="s">
        <v>9045</v>
      </c>
      <c r="Q22" s="15">
        <f>A1L215C17</f>
        <v>513</v>
      </c>
      <c r="R22" s="16" t="s">
        <v>9046</v>
      </c>
      <c r="S22" s="21">
        <f>A1L215C16</f>
        <v>865.5</v>
      </c>
      <c r="T22" s="16" t="s">
        <v>9047</v>
      </c>
      <c r="U22" s="21">
        <f>IF(OR(B3L815C7=0,B3L815C8=0),0,1+(B3L815C7/B3L815C8))</f>
        <v>1.5927209705372616</v>
      </c>
      <c r="V22" s="16" t="s">
        <v>9048</v>
      </c>
      <c r="W22" s="15">
        <f>A1L215C8</f>
        <v>718</v>
      </c>
      <c r="X22" s="16" t="s">
        <v>9049</v>
      </c>
      <c r="Y22" s="15">
        <f>A1L215C7</f>
        <v>902</v>
      </c>
      <c r="Z22" s="16" t="s">
        <v>9050</v>
      </c>
      <c r="AA22" s="21">
        <f>IF(OR(B3L815C10=0,B3L815C11=0),0,1+(B3L815C10/B3L815C11))</f>
        <v>1.7960088691796008</v>
      </c>
      <c r="AB22" s="16" t="s">
        <v>9051</v>
      </c>
      <c r="AC22" s="21">
        <f>A1L215C20</f>
        <v>581.33333333333337</v>
      </c>
      <c r="AD22" s="16" t="s">
        <v>9052</v>
      </c>
      <c r="AE22" s="21">
        <f>A1L215C19</f>
        <v>877.66666666666663</v>
      </c>
      <c r="AF22" s="16" t="s">
        <v>9053</v>
      </c>
      <c r="AG22" s="21">
        <f>IF(OR(B3L815C13=0,B3L815C14=0),0,1+(B3L815C13/B3L815C14))</f>
        <v>1.662362324344854</v>
      </c>
      <c r="AH22" s="16" t="s">
        <v>9054</v>
      </c>
      <c r="AI22" s="15">
        <f>A1L215C11</f>
        <v>674</v>
      </c>
      <c r="AJ22" s="16" t="s">
        <v>9055</v>
      </c>
      <c r="AK22" s="15">
        <f>A1L215C10</f>
        <v>848</v>
      </c>
      <c r="AL22" s="16" t="s">
        <v>9056</v>
      </c>
      <c r="AM22" s="21">
        <f>IF(OR(B3L815C16=0,B3L815C17=0),0,1+(B3L815C16/B3L815C17))</f>
        <v>1.7948113207547169</v>
      </c>
      <c r="AN22" s="16" t="s">
        <v>9057</v>
      </c>
      <c r="AO22" s="21">
        <f>A1L215C23</f>
        <v>604.5</v>
      </c>
      <c r="AP22" s="16" t="s">
        <v>9058</v>
      </c>
      <c r="AQ22" s="21">
        <f>A1L215C22</f>
        <v>870.25</v>
      </c>
      <c r="AR22" s="16" t="s">
        <v>9059</v>
      </c>
      <c r="AS22" s="21">
        <f>IF(OR(B3L815C19=0,B3L815C20=0),0,1+(B3L815C19/B3L815C20))</f>
        <v>1.6946279804653837</v>
      </c>
      <c r="AT22" s="16" t="s">
        <v>9060</v>
      </c>
      <c r="AU22" s="15">
        <f>A1L215C14</f>
        <v>1449</v>
      </c>
      <c r="AV22" s="16" t="s">
        <v>9061</v>
      </c>
      <c r="AW22" s="15">
        <f>A1L215C13</f>
        <v>15528</v>
      </c>
      <c r="AX22" s="16" t="s">
        <v>9062</v>
      </c>
      <c r="AY22" s="21">
        <f>IF(OR(B3L815C22=0,B3L815C23=0),0,1+(B3L815C22/B3L815C23))</f>
        <v>1.0933153013910355</v>
      </c>
      <c r="AZ22" s="16" t="s">
        <v>9063</v>
      </c>
      <c r="BA22" s="21">
        <f>A1L215C26</f>
        <v>773.4</v>
      </c>
      <c r="BB22" s="16" t="s">
        <v>9064</v>
      </c>
      <c r="BC22" s="15">
        <f>A1L215C25</f>
        <v>3801.8</v>
      </c>
      <c r="BD22" s="16" t="s">
        <v>9065</v>
      </c>
      <c r="BE22" s="21">
        <f>IF(OR(B3L815C25=0,B3L815C26=0),0,1+(B3L815C25/B3L815C26))</f>
        <v>1.2034299542322058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1050318</v>
      </c>
      <c r="F23" s="16" t="s">
        <v>9067</v>
      </c>
      <c r="G23" s="15">
        <f>A1L216C1</f>
        <v>1438730</v>
      </c>
      <c r="H23" s="16" t="s">
        <v>9068</v>
      </c>
      <c r="I23" s="21">
        <f>IF(OR(B3L816C1=0,B3L816C2=0),0,1+(B3L816C1/B3L816C2))</f>
        <v>1.7300313470908371</v>
      </c>
      <c r="J23" s="16" t="s">
        <v>9069</v>
      </c>
      <c r="K23" s="15">
        <f>A1L216C5</f>
        <v>1149480</v>
      </c>
      <c r="L23" s="16" t="s">
        <v>9070</v>
      </c>
      <c r="M23" s="15">
        <f>A1L216C4</f>
        <v>1553659</v>
      </c>
      <c r="N23" s="16" t="s">
        <v>9071</v>
      </c>
      <c r="O23" s="21">
        <f>IF(OR(B3L816C4=0,B3L816C5=0),0,1+(B3L816C4/B3L816C5))</f>
        <v>1.7398534684895464</v>
      </c>
      <c r="P23" s="16" t="s">
        <v>9072</v>
      </c>
      <c r="Q23" s="15">
        <f>A1L216C17</f>
        <v>1099899</v>
      </c>
      <c r="R23" s="16" t="s">
        <v>9073</v>
      </c>
      <c r="S23" s="15">
        <f>A1L216C16</f>
        <v>1496194.5</v>
      </c>
      <c r="T23" s="16" t="s">
        <v>9074</v>
      </c>
      <c r="U23" s="21">
        <f>IF(OR(B3L816C7=0,B3L816C8=0),0,1+(B3L816C7/B3L816C8))</f>
        <v>1.7351310274165557</v>
      </c>
      <c r="V23" s="16" t="s">
        <v>9075</v>
      </c>
      <c r="W23" s="15">
        <f>A1L216C8</f>
        <v>1334723</v>
      </c>
      <c r="X23" s="16" t="s">
        <v>9076</v>
      </c>
      <c r="Y23" s="15">
        <f>A1L216C7</f>
        <v>1793019</v>
      </c>
      <c r="Z23" s="16" t="s">
        <v>9077</v>
      </c>
      <c r="AA23" s="21">
        <f>IF(OR(B3L816C10=0,B3L816C11=0),0,1+(B3L816C10/B3L816C11))</f>
        <v>1.744399808367898</v>
      </c>
      <c r="AB23" s="16" t="s">
        <v>9078</v>
      </c>
      <c r="AC23" s="15">
        <f>A1L216C20</f>
        <v>1178173.6666666667</v>
      </c>
      <c r="AD23" s="16" t="s">
        <v>9079</v>
      </c>
      <c r="AE23" s="15">
        <f>A1L216C19</f>
        <v>1595136</v>
      </c>
      <c r="AF23" s="16" t="s">
        <v>9080</v>
      </c>
      <c r="AG23" s="21">
        <f>IF(OR(B3L816C13=0,B3L816C14=0),0,1+(B3L816C13/B3L816C14))</f>
        <v>1.7386038975151128</v>
      </c>
      <c r="AH23" s="16" t="s">
        <v>9081</v>
      </c>
      <c r="AI23" s="15">
        <f>A1L216C11</f>
        <v>1307624</v>
      </c>
      <c r="AJ23" s="16" t="s">
        <v>9082</v>
      </c>
      <c r="AK23" s="15">
        <f>A1L216C10</f>
        <v>1738164</v>
      </c>
      <c r="AL23" s="16" t="s">
        <v>9083</v>
      </c>
      <c r="AM23" s="21">
        <f>IF(OR(B3L816C16=0,B3L816C17=0),0,1+(B3L816C16/B3L816C17))</f>
        <v>1.7523018541403457</v>
      </c>
      <c r="AN23" s="16" t="s">
        <v>9084</v>
      </c>
      <c r="AO23" s="15">
        <f>A1L216C23</f>
        <v>1210536.25</v>
      </c>
      <c r="AP23" s="16" t="s">
        <v>9085</v>
      </c>
      <c r="AQ23" s="15">
        <f>A1L216C22</f>
        <v>1630893</v>
      </c>
      <c r="AR23" s="16" t="s">
        <v>9086</v>
      </c>
      <c r="AS23" s="21">
        <f>IF(OR(B3L816C19=0,B3L816C20=0),0,1+(B3L816C19/B3L816C20))</f>
        <v>1.7422536303730531</v>
      </c>
      <c r="AT23" s="16" t="s">
        <v>9087</v>
      </c>
      <c r="AU23" s="15">
        <f>A1L216C14</f>
        <v>1414248</v>
      </c>
      <c r="AV23" s="16" t="s">
        <v>9088</v>
      </c>
      <c r="AW23" s="15">
        <f>A1L216C13</f>
        <v>2395138</v>
      </c>
      <c r="AX23" s="16" t="s">
        <v>9089</v>
      </c>
      <c r="AY23" s="21">
        <f>IF(OR(B3L816C22=0,B3L816C23=0),0,1+(B3L816C22/B3L816C23))</f>
        <v>1.5904661860819711</v>
      </c>
      <c r="AZ23" s="16" t="s">
        <v>9090</v>
      </c>
      <c r="BA23" s="15">
        <f>A1L216C26</f>
        <v>1251278.6000000001</v>
      </c>
      <c r="BB23" s="16" t="s">
        <v>9091</v>
      </c>
      <c r="BC23" s="15">
        <f>A1L216C25</f>
        <v>1783742</v>
      </c>
      <c r="BD23" s="16" t="s">
        <v>9092</v>
      </c>
      <c r="BE23" s="21">
        <f>IF(OR(B3L816C25=0,B3L816C26=0),0,1+(B3L816C25/B3L816C26))</f>
        <v>1.7014907985571905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23457</v>
      </c>
      <c r="F25" s="16" t="s">
        <v>9121</v>
      </c>
      <c r="G25" s="15">
        <f>A1L218C1</f>
        <v>45814</v>
      </c>
      <c r="H25" s="16" t="s">
        <v>9122</v>
      </c>
      <c r="I25" s="21">
        <f>IF(OR(B3L818C1=0,B3L818C2=0),0,1+(B3L818C1/B3L818C2))</f>
        <v>1.5120050639542497</v>
      </c>
      <c r="J25" s="16" t="s">
        <v>9123</v>
      </c>
      <c r="K25" s="15">
        <f>A1L218C5</f>
        <v>22844</v>
      </c>
      <c r="L25" s="16" t="s">
        <v>9124</v>
      </c>
      <c r="M25" s="15">
        <f>A1L218C4</f>
        <v>50584</v>
      </c>
      <c r="N25" s="16" t="s">
        <v>9125</v>
      </c>
      <c r="O25" s="21">
        <f>IF(OR(B3L818C4=0,B3L818C5=0),0,1+(B3L818C4/B3L818C5))</f>
        <v>1.4516052506721493</v>
      </c>
      <c r="P25" s="16" t="s">
        <v>9126</v>
      </c>
      <c r="Q25" s="15">
        <f>A1L218C17</f>
        <v>23150.5</v>
      </c>
      <c r="R25" s="16" t="s">
        <v>9127</v>
      </c>
      <c r="S25" s="15">
        <f>A1L218C16</f>
        <v>48199</v>
      </c>
      <c r="T25" s="16" t="s">
        <v>9128</v>
      </c>
      <c r="U25" s="21">
        <f>IF(OR(B3L818C7=0,B3L818C8=0),0,1+(B3L818C7/B3L818C8))</f>
        <v>1.4803107948297682</v>
      </c>
      <c r="V25" s="16" t="s">
        <v>9129</v>
      </c>
      <c r="W25" s="15">
        <f>A1L218C8</f>
        <v>20581</v>
      </c>
      <c r="X25" s="16" t="s">
        <v>9130</v>
      </c>
      <c r="Y25" s="15">
        <f>A1L218C7</f>
        <v>44631</v>
      </c>
      <c r="Z25" s="16" t="s">
        <v>9131</v>
      </c>
      <c r="AA25" s="21">
        <f>IF(OR(B3L818C10=0,B3L818C11=0),0,1+(B3L818C10/B3L818C11))</f>
        <v>1.4611368779547849</v>
      </c>
      <c r="AB25" s="16" t="s">
        <v>9132</v>
      </c>
      <c r="AC25" s="15">
        <f>A1L218C20</f>
        <v>22294</v>
      </c>
      <c r="AD25" s="16" t="s">
        <v>9133</v>
      </c>
      <c r="AE25" s="15">
        <f>A1L218C19</f>
        <v>47009.666666666664</v>
      </c>
      <c r="AF25" s="16" t="s">
        <v>9134</v>
      </c>
      <c r="AG25" s="21">
        <f>IF(OR(B3L818C13=0,B3L818C14=0),0,1+(B3L818C13/B3L818C14))</f>
        <v>1.474242886214892</v>
      </c>
      <c r="AH25" s="16" t="s">
        <v>9135</v>
      </c>
      <c r="AI25" s="15">
        <f>A1L218C11</f>
        <v>22826</v>
      </c>
      <c r="AJ25" s="16" t="s">
        <v>9136</v>
      </c>
      <c r="AK25" s="15">
        <f>A1L218C10</f>
        <v>39843</v>
      </c>
      <c r="AL25" s="16" t="s">
        <v>9137</v>
      </c>
      <c r="AM25" s="21">
        <f>IF(OR(B3L818C16=0,B3L818C17=0),0,1+(B3L818C16/B3L818C17))</f>
        <v>1.5728986271114123</v>
      </c>
      <c r="AN25" s="16" t="s">
        <v>9138</v>
      </c>
      <c r="AO25" s="15">
        <f>A1L218C23</f>
        <v>22427</v>
      </c>
      <c r="AP25" s="16" t="s">
        <v>9139</v>
      </c>
      <c r="AQ25" s="15">
        <f>A1L218C22</f>
        <v>45218</v>
      </c>
      <c r="AR25" s="16" t="s">
        <v>9140</v>
      </c>
      <c r="AS25" s="21">
        <f>IF(OR(B3L818C19=0,B3L818C20=0),0,1+(B3L818C19/B3L818C20))</f>
        <v>1.495975054181963</v>
      </c>
      <c r="AT25" s="16" t="s">
        <v>9141</v>
      </c>
      <c r="AU25" s="15">
        <f>A1L218C14</f>
        <v>23822</v>
      </c>
      <c r="AV25" s="16" t="s">
        <v>9142</v>
      </c>
      <c r="AW25" s="15">
        <f>A1L218C13</f>
        <v>39083</v>
      </c>
      <c r="AX25" s="16" t="s">
        <v>9143</v>
      </c>
      <c r="AY25" s="21">
        <f>IF(OR(B3L818C22=0,B3L818C23=0),0,1+(B3L818C22/B3L818C23))</f>
        <v>1.6095233221605301</v>
      </c>
      <c r="AZ25" s="16" t="s">
        <v>9144</v>
      </c>
      <c r="BA25" s="15">
        <f>A1L218C26</f>
        <v>22706</v>
      </c>
      <c r="BB25" s="16" t="s">
        <v>9145</v>
      </c>
      <c r="BC25" s="15">
        <f>A1L218C25</f>
        <v>43991</v>
      </c>
      <c r="BD25" s="16" t="s">
        <v>9146</v>
      </c>
      <c r="BE25" s="21">
        <f>IF(OR(B3L818C25=0,B3L818C26=0),0,1+(B3L818C25/B3L818C26))</f>
        <v>1.5161510308926824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46246</v>
      </c>
      <c r="F26" s="16" t="s">
        <v>9148</v>
      </c>
      <c r="G26" s="15">
        <f>A1L219C1</f>
        <v>90129</v>
      </c>
      <c r="H26" s="16" t="s">
        <v>9149</v>
      </c>
      <c r="I26" s="21">
        <f>IF(OR(B3L819C1=0,B3L819C2=0),0,1+(B3L819C1/B3L819C2))</f>
        <v>1.5131089882279842</v>
      </c>
      <c r="J26" s="16" t="s">
        <v>9150</v>
      </c>
      <c r="K26" s="15">
        <f>A1L219C5</f>
        <v>52541</v>
      </c>
      <c r="L26" s="16" t="s">
        <v>9151</v>
      </c>
      <c r="M26" s="15">
        <f>A1L219C4</f>
        <v>92656</v>
      </c>
      <c r="N26" s="16" t="s">
        <v>9152</v>
      </c>
      <c r="O26" s="21">
        <f>IF(OR(B3L819C4=0,B3L819C5=0),0,1+(B3L819C4/B3L819C5))</f>
        <v>1.5670544810913487</v>
      </c>
      <c r="P26" s="16" t="s">
        <v>9153</v>
      </c>
      <c r="Q26" s="15">
        <f>A1L219C17</f>
        <v>49393.5</v>
      </c>
      <c r="R26" s="16" t="s">
        <v>9154</v>
      </c>
      <c r="S26" s="15">
        <f>A1L219C16</f>
        <v>91392.5</v>
      </c>
      <c r="T26" s="16" t="s">
        <v>9155</v>
      </c>
      <c r="U26" s="21">
        <f>IF(OR(B3L819C7=0,B3L819C8=0),0,1+(B3L819C7/B3L819C8))</f>
        <v>1.5404546324917252</v>
      </c>
      <c r="V26" s="16" t="s">
        <v>9156</v>
      </c>
      <c r="W26" s="15">
        <f>A1L219C8</f>
        <v>51224</v>
      </c>
      <c r="X26" s="16" t="s">
        <v>9157</v>
      </c>
      <c r="Y26" s="15">
        <f>A1L219C7</f>
        <v>91676</v>
      </c>
      <c r="Z26" s="16" t="s">
        <v>9158</v>
      </c>
      <c r="AA26" s="21">
        <f>IF(OR(B3L819C10=0,B3L819C11=0),0,1+(B3L819C10/B3L819C11))</f>
        <v>1.5587503817793098</v>
      </c>
      <c r="AB26" s="16" t="s">
        <v>9159</v>
      </c>
      <c r="AC26" s="15">
        <f>A1L219C20</f>
        <v>50003.666666666664</v>
      </c>
      <c r="AD26" s="16" t="s">
        <v>9160</v>
      </c>
      <c r="AE26" s="15">
        <f>A1L219C19</f>
        <v>91487</v>
      </c>
      <c r="AF26" s="16" t="s">
        <v>9161</v>
      </c>
      <c r="AG26" s="21">
        <f>IF(OR(B3L819C13=0,B3L819C14=0),0,1+(B3L819C13/B3L819C14))</f>
        <v>1.5465658144508692</v>
      </c>
      <c r="AH26" s="16" t="s">
        <v>9162</v>
      </c>
      <c r="AI26" s="15">
        <f>A1L219C11</f>
        <v>54350</v>
      </c>
      <c r="AJ26" s="16" t="s">
        <v>9163</v>
      </c>
      <c r="AK26" s="15">
        <f>A1L219C10</f>
        <v>86405</v>
      </c>
      <c r="AL26" s="16" t="s">
        <v>9164</v>
      </c>
      <c r="AM26" s="21">
        <f>IF(OR(B3L819C16=0,B3L819C17=0),0,1+(B3L819C16/B3L819C17))</f>
        <v>1.6290145246224177</v>
      </c>
      <c r="AN26" s="16" t="s">
        <v>9165</v>
      </c>
      <c r="AO26" s="15">
        <f>A1L219C23</f>
        <v>51090.25</v>
      </c>
      <c r="AP26" s="16" t="s">
        <v>9166</v>
      </c>
      <c r="AQ26" s="15">
        <f>A1L219C22</f>
        <v>90216.5</v>
      </c>
      <c r="AR26" s="16" t="s">
        <v>9167</v>
      </c>
      <c r="AS26" s="21">
        <f>IF(OR(B3L819C19=0,B3L819C20=0),0,1+(B3L819C19/B3L819C20))</f>
        <v>1.5663071611068928</v>
      </c>
      <c r="AT26" s="16" t="s">
        <v>9168</v>
      </c>
      <c r="AU26" s="15">
        <f>A1L219C14</f>
        <v>55301</v>
      </c>
      <c r="AV26" s="16" t="s">
        <v>9169</v>
      </c>
      <c r="AW26" s="15">
        <f>A1L219C13</f>
        <v>77259</v>
      </c>
      <c r="AX26" s="16" t="s">
        <v>9170</v>
      </c>
      <c r="AY26" s="21">
        <f>IF(OR(B3L819C22=0,B3L819C23=0),0,1+(B3L819C22/B3L819C23))</f>
        <v>1.7157871574832706</v>
      </c>
      <c r="AZ26" s="16" t="s">
        <v>9171</v>
      </c>
      <c r="BA26" s="15">
        <f>A1L219C26</f>
        <v>51932.4</v>
      </c>
      <c r="BB26" s="16" t="s">
        <v>9172</v>
      </c>
      <c r="BC26" s="15">
        <f>A1L219C25</f>
        <v>87625</v>
      </c>
      <c r="BD26" s="16" t="s">
        <v>9173</v>
      </c>
      <c r="BE26" s="21">
        <f>IF(OR(B3L819C25=0,B3L819C26=0),0,1+(B3L819C25/B3L819C26))</f>
        <v>1.5926664764621967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621319</v>
      </c>
      <c r="F27" s="16" t="s">
        <v>9175</v>
      </c>
      <c r="G27" s="15">
        <f>A1L220C1</f>
        <v>633527</v>
      </c>
      <c r="H27" s="16" t="s">
        <v>9176</v>
      </c>
      <c r="I27" s="21">
        <f>IF(OR(B3L820C1=0,B3L820C2=0),0,1+(B3L820C1/B3L820C2))</f>
        <v>1.9807301030579596</v>
      </c>
      <c r="J27" s="16" t="s">
        <v>9177</v>
      </c>
      <c r="K27" s="15">
        <f>A1L220C5</f>
        <v>807268</v>
      </c>
      <c r="L27" s="16" t="s">
        <v>9178</v>
      </c>
      <c r="M27" s="15">
        <f>A1L220C4</f>
        <v>819773</v>
      </c>
      <c r="N27" s="16" t="s">
        <v>9179</v>
      </c>
      <c r="O27" s="21">
        <f>IF(OR(B3L820C4=0,B3L820C5=0),0,1+(B3L820C4/B3L820C5))</f>
        <v>1.9847457771846595</v>
      </c>
      <c r="P27" s="16" t="s">
        <v>9180</v>
      </c>
      <c r="Q27" s="15">
        <f>A1L220C17</f>
        <v>714293.5</v>
      </c>
      <c r="R27" s="16" t="s">
        <v>9181</v>
      </c>
      <c r="S27" s="15">
        <f>A1L220C16</f>
        <v>726650</v>
      </c>
      <c r="T27" s="16" t="s">
        <v>9182</v>
      </c>
      <c r="U27" s="21">
        <f>IF(OR(B3L820C7=0,B3L820C8=0),0,1+(B3L820C7/B3L820C8))</f>
        <v>1.9829952521846832</v>
      </c>
      <c r="V27" s="16" t="s">
        <v>9183</v>
      </c>
      <c r="W27" s="15">
        <f>A1L220C8</f>
        <v>950242</v>
      </c>
      <c r="X27" s="16" t="s">
        <v>9184</v>
      </c>
      <c r="Y27" s="15">
        <f>A1L220C7</f>
        <v>962735</v>
      </c>
      <c r="Z27" s="16" t="s">
        <v>9185</v>
      </c>
      <c r="AA27" s="21">
        <f>IF(OR(B3L820C10=0,B3L820C11=0),0,1+(B3L820C10/B3L820C11))</f>
        <v>1.9870234280461394</v>
      </c>
      <c r="AB27" s="16" t="s">
        <v>9186</v>
      </c>
      <c r="AC27" s="15">
        <f>A1L220C20</f>
        <v>792943</v>
      </c>
      <c r="AD27" s="16" t="s">
        <v>9187</v>
      </c>
      <c r="AE27" s="15">
        <f>A1L220C19</f>
        <v>805345</v>
      </c>
      <c r="AF27" s="16" t="s">
        <v>9188</v>
      </c>
      <c r="AG27" s="21">
        <f>IF(OR(B3L820C13=0,B3L820C14=0),0,1+(B3L820C13/B3L820C14))</f>
        <v>1.9846003886533101</v>
      </c>
      <c r="AH27" s="16" t="s">
        <v>9189</v>
      </c>
      <c r="AI27" s="15">
        <f>A1L220C11</f>
        <v>897907</v>
      </c>
      <c r="AJ27" s="16" t="s">
        <v>9190</v>
      </c>
      <c r="AK27" s="15">
        <f>A1L220C10</f>
        <v>905688</v>
      </c>
      <c r="AL27" s="16" t="s">
        <v>9191</v>
      </c>
      <c r="AM27" s="21">
        <f>IF(OR(B3L820C16=0,B3L820C17=0),0,1+(B3L820C16/B3L820C17))</f>
        <v>1.9914087412000601</v>
      </c>
      <c r="AN27" s="16" t="s">
        <v>9192</v>
      </c>
      <c r="AO27" s="15">
        <f>A1L220C23</f>
        <v>819184</v>
      </c>
      <c r="AP27" s="16" t="s">
        <v>9193</v>
      </c>
      <c r="AQ27" s="15">
        <f>A1L220C22</f>
        <v>830430.75</v>
      </c>
      <c r="AR27" s="16" t="s">
        <v>9194</v>
      </c>
      <c r="AS27" s="21">
        <f>IF(OR(B3L820C19=0,B3L820C20=0),0,1+(B3L820C19/B3L820C20))</f>
        <v>1.9864567274273019</v>
      </c>
      <c r="AT27" s="16" t="s">
        <v>9195</v>
      </c>
      <c r="AU27" s="15">
        <f>A1L220C14</f>
        <v>982147</v>
      </c>
      <c r="AV27" s="16" t="s">
        <v>9196</v>
      </c>
      <c r="AW27" s="15">
        <f>A1L220C13</f>
        <v>746518</v>
      </c>
      <c r="AX27" s="16" t="s">
        <v>9197</v>
      </c>
      <c r="AY27" s="21">
        <f>IF(OR(B3L820C22=0,B3L820C23=0),0,1+(B3L820C22/B3L820C23))</f>
        <v>2.3156373992321688</v>
      </c>
      <c r="AZ27" s="16" t="s">
        <v>9198</v>
      </c>
      <c r="BA27" s="15">
        <f>A1L220C26</f>
        <v>851776.6</v>
      </c>
      <c r="BB27" s="16" t="s">
        <v>9199</v>
      </c>
      <c r="BC27" s="15">
        <f>A1L220C25</f>
        <v>813648.2</v>
      </c>
      <c r="BD27" s="16" t="s">
        <v>9200</v>
      </c>
      <c r="BE27" s="21">
        <f>IF(OR(B3L820C25=0,B3L820C26=0),0,1+(B3L820C25/B3L820C26))</f>
        <v>2.0468610389600812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19229</v>
      </c>
      <c r="F28" s="16" t="s">
        <v>9202</v>
      </c>
      <c r="G28" s="15">
        <f>A1L221C1</f>
        <v>20718</v>
      </c>
      <c r="H28" s="16" t="s">
        <v>9203</v>
      </c>
      <c r="I28" s="21">
        <f>IF(OR(B3L821C1=0,B3L821C2=0),0,1+(B3L821C1/B3L821C2))</f>
        <v>1.9281301283907712</v>
      </c>
      <c r="J28" s="16" t="s">
        <v>9204</v>
      </c>
      <c r="K28" s="15">
        <f>A1L221C5</f>
        <v>24756</v>
      </c>
      <c r="L28" s="16" t="s">
        <v>9205</v>
      </c>
      <c r="M28" s="15">
        <f>A1L221C4</f>
        <v>25199</v>
      </c>
      <c r="N28" s="16" t="s">
        <v>9206</v>
      </c>
      <c r="O28" s="21">
        <f>IF(OR(B3L821C4=0,B3L821C5=0),0,1+(B3L821C4/B3L821C5))</f>
        <v>1.9824199372990992</v>
      </c>
      <c r="P28" s="16" t="s">
        <v>9207</v>
      </c>
      <c r="Q28" s="15">
        <f>A1L221C17</f>
        <v>21992.5</v>
      </c>
      <c r="R28" s="16" t="s">
        <v>9208</v>
      </c>
      <c r="S28" s="15">
        <f>A1L221C16</f>
        <v>22958.5</v>
      </c>
      <c r="T28" s="16" t="s">
        <v>9209</v>
      </c>
      <c r="U28" s="21">
        <f>IF(OR(B3L821C7=0,B3L821C8=0),0,1+(B3L821C7/B3L821C8))</f>
        <v>1.9579240804059499</v>
      </c>
      <c r="V28" s="16" t="s">
        <v>9210</v>
      </c>
      <c r="W28" s="15">
        <f>A1L221C8</f>
        <v>23018</v>
      </c>
      <c r="X28" s="16" t="s">
        <v>9211</v>
      </c>
      <c r="Y28" s="15">
        <f>A1L221C7</f>
        <v>23318</v>
      </c>
      <c r="Z28" s="16" t="s">
        <v>9212</v>
      </c>
      <c r="AA28" s="21">
        <f>IF(OR(B3L821C10=0,B3L821C11=0),0,1+(B3L821C10/B3L821C11))</f>
        <v>1.9871344026074276</v>
      </c>
      <c r="AB28" s="16" t="s">
        <v>9213</v>
      </c>
      <c r="AC28" s="15">
        <f>A1L221C20</f>
        <v>22334.333333333332</v>
      </c>
      <c r="AD28" s="16" t="s">
        <v>9214</v>
      </c>
      <c r="AE28" s="15">
        <f>A1L221C19</f>
        <v>23078.333333333332</v>
      </c>
      <c r="AF28" s="16" t="s">
        <v>9215</v>
      </c>
      <c r="AG28" s="21">
        <f>IF(OR(B3L821C13=0,B3L821C14=0),0,1+(B3L821C13/B3L821C14))</f>
        <v>1.9677619701018272</v>
      </c>
      <c r="AH28" s="16" t="s">
        <v>9216</v>
      </c>
      <c r="AI28" s="15">
        <f>A1L221C11</f>
        <v>23547</v>
      </c>
      <c r="AJ28" s="16" t="s">
        <v>9217</v>
      </c>
      <c r="AK28" s="15">
        <f>A1L221C10</f>
        <v>24065</v>
      </c>
      <c r="AL28" s="16" t="s">
        <v>9218</v>
      </c>
      <c r="AM28" s="21">
        <f>IF(OR(B3L821C16=0,B3L821C17=0),0,1+(B3L821C16/B3L821C17))</f>
        <v>1.9784749636401413</v>
      </c>
      <c r="AN28" s="16" t="s">
        <v>9219</v>
      </c>
      <c r="AO28" s="15">
        <f>A1L221C23</f>
        <v>22637.5</v>
      </c>
      <c r="AP28" s="16" t="s">
        <v>9220</v>
      </c>
      <c r="AQ28" s="15">
        <f>A1L221C22</f>
        <v>23325</v>
      </c>
      <c r="AR28" s="16" t="s">
        <v>9221</v>
      </c>
      <c r="AS28" s="21">
        <f>IF(OR(B3L821C19=0,B3L821C20=0),0,1+(B3L821C19/B3L821C20))</f>
        <v>1.9705251875669882</v>
      </c>
      <c r="AT28" s="16" t="s">
        <v>9222</v>
      </c>
      <c r="AU28" s="15">
        <f>A1L221C14</f>
        <v>23250</v>
      </c>
      <c r="AV28" s="16" t="s">
        <v>9223</v>
      </c>
      <c r="AW28" s="15">
        <f>A1L221C13</f>
        <v>23421</v>
      </c>
      <c r="AX28" s="16" t="s">
        <v>9224</v>
      </c>
      <c r="AY28" s="21">
        <f>IF(OR(B3L821C22=0,B3L821C23=0),0,1+(B3L821C22/B3L821C23))</f>
        <v>1.9926988599974382</v>
      </c>
      <c r="AZ28" s="16" t="s">
        <v>9225</v>
      </c>
      <c r="BA28" s="15">
        <f>A1L221C26</f>
        <v>22760</v>
      </c>
      <c r="BB28" s="16" t="s">
        <v>9226</v>
      </c>
      <c r="BC28" s="15">
        <f>A1L221C25</f>
        <v>23344.2</v>
      </c>
      <c r="BD28" s="16" t="s">
        <v>9227</v>
      </c>
      <c r="BE28" s="21">
        <f>IF(OR(B3L821C25=0,B3L821C26=0),0,1+(B3L821C25/B3L821C26))</f>
        <v>1.9749745118701862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822347</v>
      </c>
      <c r="F29" s="16" t="s">
        <v>9229</v>
      </c>
      <c r="G29" s="15">
        <f>A1L222C1</f>
        <v>858667</v>
      </c>
      <c r="H29" s="16" t="s">
        <v>9230</v>
      </c>
      <c r="I29" s="21">
        <f>IF(OR(B3L822C1=0,B3L822C2=0),0,1+(B3L822C1/B3L822C2))</f>
        <v>1.957701879774115</v>
      </c>
      <c r="J29" s="16" t="s">
        <v>9231</v>
      </c>
      <c r="K29" s="15">
        <f>A1L222C5</f>
        <v>882378</v>
      </c>
      <c r="L29" s="16" t="s">
        <v>9232</v>
      </c>
      <c r="M29" s="15">
        <f>A1L222C4</f>
        <v>923917</v>
      </c>
      <c r="N29" s="16" t="s">
        <v>9233</v>
      </c>
      <c r="O29" s="21">
        <f>IF(OR(B3L822C4=0,B3L822C5=0),0,1+(B3L822C4/B3L822C5))</f>
        <v>1.9550403337096296</v>
      </c>
      <c r="P29" s="16" t="s">
        <v>9234</v>
      </c>
      <c r="Q29" s="15">
        <f>A1L222C17</f>
        <v>852362.5</v>
      </c>
      <c r="R29" s="16" t="s">
        <v>9235</v>
      </c>
      <c r="S29" s="15">
        <f>A1L222C16</f>
        <v>891292</v>
      </c>
      <c r="T29" s="16" t="s">
        <v>9236</v>
      </c>
      <c r="U29" s="21">
        <f>IF(OR(B3L822C7=0,B3L822C8=0),0,1+(B3L822C7/B3L822C8))</f>
        <v>1.9563223949053734</v>
      </c>
      <c r="V29" s="16" t="s">
        <v>9237</v>
      </c>
      <c r="W29" s="15">
        <f>A1L222C8</f>
        <v>933398</v>
      </c>
      <c r="X29" s="16" t="s">
        <v>9238</v>
      </c>
      <c r="Y29" s="15">
        <f>A1L222C7</f>
        <v>986850</v>
      </c>
      <c r="Z29" s="16" t="s">
        <v>9239</v>
      </c>
      <c r="AA29" s="21">
        <f>IF(OR(B3L822C10=0,B3L822C11=0),0,1+(B3L822C10/B3L822C11))</f>
        <v>1.9458357399807467</v>
      </c>
      <c r="AB29" s="16" t="s">
        <v>9240</v>
      </c>
      <c r="AC29" s="15">
        <f>A1L222C20</f>
        <v>879374.33333333337</v>
      </c>
      <c r="AD29" s="16" t="s">
        <v>9241</v>
      </c>
      <c r="AE29" s="15">
        <f>A1L222C19</f>
        <v>923144.66666666663</v>
      </c>
      <c r="AF29" s="16" t="s">
        <v>9242</v>
      </c>
      <c r="AG29" s="21">
        <f>IF(OR(B3L822C13=0,B3L822C14=0),0,1+(B3L822C13/B3L822C14))</f>
        <v>1.9525856185776589</v>
      </c>
      <c r="AH29" s="16" t="s">
        <v>9243</v>
      </c>
      <c r="AI29" s="15">
        <f>A1L222C11</f>
        <v>810748</v>
      </c>
      <c r="AJ29" s="16" t="s">
        <v>9244</v>
      </c>
      <c r="AK29" s="15">
        <f>A1L222C10</f>
        <v>841093</v>
      </c>
      <c r="AL29" s="16" t="s">
        <v>9245</v>
      </c>
      <c r="AM29" s="21">
        <f>IF(OR(B3L822C16=0,B3L822C17=0),0,1+(B3L822C16/B3L822C17))</f>
        <v>1.9639219444223173</v>
      </c>
      <c r="AN29" s="16" t="s">
        <v>9246</v>
      </c>
      <c r="AO29" s="15">
        <f>A1L222C23</f>
        <v>862217.75</v>
      </c>
      <c r="AP29" s="16" t="s">
        <v>9247</v>
      </c>
      <c r="AQ29" s="15">
        <f>A1L222C22</f>
        <v>902631.75</v>
      </c>
      <c r="AR29" s="16" t="s">
        <v>9248</v>
      </c>
      <c r="AS29" s="21">
        <f>IF(OR(B3L822C19=0,B3L822C20=0),0,1+(B3L822C19/B3L822C20))</f>
        <v>1.9552264807879847</v>
      </c>
      <c r="AT29" s="16" t="s">
        <v>9249</v>
      </c>
      <c r="AU29" s="15">
        <f>A1L222C14</f>
        <v>746791</v>
      </c>
      <c r="AV29" s="16" t="s">
        <v>9250</v>
      </c>
      <c r="AW29" s="15">
        <f>A1L222C13</f>
        <v>774002</v>
      </c>
      <c r="AX29" s="16" t="s">
        <v>9251</v>
      </c>
      <c r="AY29" s="21">
        <f>IF(OR(B3L822C22=0,B3L822C23=0),0,1+(B3L822C22/B3L822C23))</f>
        <v>1.9648437600936433</v>
      </c>
      <c r="AZ29" s="16" t="s">
        <v>9252</v>
      </c>
      <c r="BA29" s="15">
        <f>A1L222C26</f>
        <v>839132.4</v>
      </c>
      <c r="BB29" s="16" t="s">
        <v>9253</v>
      </c>
      <c r="BC29" s="15">
        <f>A1L222C25</f>
        <v>876905.8</v>
      </c>
      <c r="BD29" s="16" t="s">
        <v>9254</v>
      </c>
      <c r="BE29" s="21">
        <f>IF(OR(B3L822C25=0,B3L822C26=0),0,1+(B3L822C25/B3L822C26))</f>
        <v>1.9569242215070308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27250</v>
      </c>
      <c r="F30" s="16" t="s">
        <v>9256</v>
      </c>
      <c r="G30" s="15">
        <f>A1L223C1</f>
        <v>27579</v>
      </c>
      <c r="H30" s="16" t="s">
        <v>9257</v>
      </c>
      <c r="I30" s="21">
        <f>IF(OR(B3L823C1=0,B3L823C2=0),0,1+(B3L823C1/B3L823C2))</f>
        <v>1.9880706334529896</v>
      </c>
      <c r="J30" s="16" t="s">
        <v>9258</v>
      </c>
      <c r="K30" s="15">
        <f>A1L223C5</f>
        <v>35953</v>
      </c>
      <c r="L30" s="16" t="s">
        <v>9259</v>
      </c>
      <c r="M30" s="15">
        <f>A1L223C4</f>
        <v>36653</v>
      </c>
      <c r="N30" s="16" t="s">
        <v>9260</v>
      </c>
      <c r="O30" s="21">
        <f>IF(OR(B3L823C4=0,B3L823C5=0),0,1+(B3L823C4/B3L823C5))</f>
        <v>1.9809019725534063</v>
      </c>
      <c r="P30" s="16" t="s">
        <v>9261</v>
      </c>
      <c r="Q30" s="15">
        <f>A1L223C17</f>
        <v>31601.5</v>
      </c>
      <c r="R30" s="16" t="s">
        <v>9262</v>
      </c>
      <c r="S30" s="15">
        <f>A1L223C16</f>
        <v>32116</v>
      </c>
      <c r="T30" s="16" t="s">
        <v>9263</v>
      </c>
      <c r="U30" s="21">
        <f>IF(OR(B3L823C7=0,B3L823C8=0),0,1+(B3L823C7/B3L823C8))</f>
        <v>1.9839799476896252</v>
      </c>
      <c r="V30" s="16" t="s">
        <v>9264</v>
      </c>
      <c r="W30" s="15">
        <f>A1L223C8</f>
        <v>43510</v>
      </c>
      <c r="X30" s="16" t="s">
        <v>9265</v>
      </c>
      <c r="Y30" s="15">
        <f>A1L223C7</f>
        <v>44741</v>
      </c>
      <c r="Z30" s="16" t="s">
        <v>9266</v>
      </c>
      <c r="AA30" s="21">
        <f>IF(OR(B3L823C10=0,B3L823C11=0),0,1+(B3L823C10/B3L823C11))</f>
        <v>1.9724860865872467</v>
      </c>
      <c r="AB30" s="16" t="s">
        <v>9267</v>
      </c>
      <c r="AC30" s="15">
        <f>A1L223C20</f>
        <v>35571</v>
      </c>
      <c r="AD30" s="16" t="s">
        <v>9268</v>
      </c>
      <c r="AE30" s="15">
        <f>A1L223C19</f>
        <v>36324.333333333336</v>
      </c>
      <c r="AF30" s="16" t="s">
        <v>9269</v>
      </c>
      <c r="AG30" s="21">
        <f>IF(OR(B3L823C13=0,B3L823C14=0),0,1+(B3L823C13/B3L823C14))</f>
        <v>1.9792609178420342</v>
      </c>
      <c r="AH30" s="16" t="s">
        <v>9270</v>
      </c>
      <c r="AI30" s="15">
        <f>A1L223C11</f>
        <v>35021</v>
      </c>
      <c r="AJ30" s="16" t="s">
        <v>9271</v>
      </c>
      <c r="AK30" s="15">
        <f>A1L223C10</f>
        <v>36012</v>
      </c>
      <c r="AL30" s="16" t="s">
        <v>9272</v>
      </c>
      <c r="AM30" s="21">
        <f>IF(OR(B3L823C16=0,B3L823C17=0),0,1+(B3L823C16/B3L823C17))</f>
        <v>1.9724813950905253</v>
      </c>
      <c r="AN30" s="16" t="s">
        <v>9273</v>
      </c>
      <c r="AO30" s="15">
        <f>A1L223C23</f>
        <v>35433.5</v>
      </c>
      <c r="AP30" s="16" t="s">
        <v>9274</v>
      </c>
      <c r="AQ30" s="15">
        <f>A1L223C22</f>
        <v>36246.25</v>
      </c>
      <c r="AR30" s="16" t="s">
        <v>9275</v>
      </c>
      <c r="AS30" s="21">
        <f>IF(OR(B3L823C19=0,B3L823C20=0),0,1+(B3L823C19/B3L823C20))</f>
        <v>1.9775769907231782</v>
      </c>
      <c r="AT30" s="16" t="s">
        <v>9276</v>
      </c>
      <c r="AU30" s="15">
        <f>A1L223C14</f>
        <v>32026</v>
      </c>
      <c r="AV30" s="16" t="s">
        <v>9277</v>
      </c>
      <c r="AW30" s="15">
        <f>A1L223C13</f>
        <v>18422</v>
      </c>
      <c r="AX30" s="16" t="s">
        <v>9278</v>
      </c>
      <c r="AY30" s="21">
        <f>IF(OR(B3L823C22=0,B3L823C23=0),0,1+(B3L823C22/B3L823C23))</f>
        <v>2.7384648789490829</v>
      </c>
      <c r="AZ30" s="16" t="s">
        <v>9279</v>
      </c>
      <c r="BA30" s="15">
        <f>A1L223C26</f>
        <v>34752</v>
      </c>
      <c r="BB30" s="16" t="s">
        <v>9280</v>
      </c>
      <c r="BC30" s="15">
        <f>A1L223C25</f>
        <v>32681.4</v>
      </c>
      <c r="BD30" s="16" t="s">
        <v>9281</v>
      </c>
      <c r="BE30" s="21">
        <f>IF(OR(B3L823C25=0,B3L823C26=0),0,1+(B3L823C25/B3L823C26))</f>
        <v>2.0633571389230569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225125</v>
      </c>
      <c r="F31" s="16" t="s">
        <v>9283</v>
      </c>
      <c r="G31" s="15">
        <f>A1L224C1</f>
        <v>227180</v>
      </c>
      <c r="H31" s="16" t="s">
        <v>9284</v>
      </c>
      <c r="I31" s="21">
        <f>IF(OR(B3L824C1=0,B3L824C2=0),0,1+(B3L824C1/B3L824C2))</f>
        <v>1.990954309358218</v>
      </c>
      <c r="J31" s="16" t="s">
        <v>9285</v>
      </c>
      <c r="K31" s="15">
        <f>A1L224C5</f>
        <v>263566</v>
      </c>
      <c r="L31" s="16" t="s">
        <v>9286</v>
      </c>
      <c r="M31" s="15">
        <f>A1L224C4</f>
        <v>266836</v>
      </c>
      <c r="N31" s="16" t="s">
        <v>9287</v>
      </c>
      <c r="O31" s="21">
        <f>IF(OR(B3L824C4=0,B3L824C5=0),0,1+(B3L824C4/B3L824C5))</f>
        <v>1.9877452817460912</v>
      </c>
      <c r="P31" s="16" t="s">
        <v>9288</v>
      </c>
      <c r="Q31" s="15">
        <f>A1L224C17</f>
        <v>244345.5</v>
      </c>
      <c r="R31" s="16" t="s">
        <v>9289</v>
      </c>
      <c r="S31" s="15">
        <f>A1L224C16</f>
        <v>247008</v>
      </c>
      <c r="T31" s="16" t="s">
        <v>9290</v>
      </c>
      <c r="U31" s="21">
        <f>IF(OR(B3L824C7=0,B3L824C8=0),0,1+(B3L824C7/B3L824C8))</f>
        <v>1.989220996890789</v>
      </c>
      <c r="V31" s="16" t="s">
        <v>9291</v>
      </c>
      <c r="W31" s="15">
        <f>A1L224C8</f>
        <v>331342</v>
      </c>
      <c r="X31" s="16" t="s">
        <v>9292</v>
      </c>
      <c r="Y31" s="15">
        <f>A1L224C7</f>
        <v>336592</v>
      </c>
      <c r="Z31" s="16" t="s">
        <v>9293</v>
      </c>
      <c r="AA31" s="21">
        <f>IF(OR(B3L824C10=0,B3L824C11=0),0,1+(B3L824C10/B3L824C11))</f>
        <v>1.9844024813423968</v>
      </c>
      <c r="AB31" s="16" t="s">
        <v>9294</v>
      </c>
      <c r="AC31" s="15">
        <f>A1L224C20</f>
        <v>273344.33333333331</v>
      </c>
      <c r="AD31" s="16" t="s">
        <v>9295</v>
      </c>
      <c r="AE31" s="15">
        <f>A1L224C19</f>
        <v>276869.33333333331</v>
      </c>
      <c r="AF31" s="16" t="s">
        <v>9296</v>
      </c>
      <c r="AG31" s="21">
        <f>IF(OR(B3L824C13=0,B3L824C14=0),0,1+(B3L824C13/B3L824C14))</f>
        <v>1.9872683624525649</v>
      </c>
      <c r="AH31" s="16" t="s">
        <v>9297</v>
      </c>
      <c r="AI31" s="15">
        <f>A1L224C11</f>
        <v>294644</v>
      </c>
      <c r="AJ31" s="16" t="s">
        <v>9298</v>
      </c>
      <c r="AK31" s="15">
        <f>A1L224C10</f>
        <v>299063</v>
      </c>
      <c r="AL31" s="16" t="s">
        <v>9299</v>
      </c>
      <c r="AM31" s="21">
        <f>IF(OR(B3L824C16=0,B3L824C17=0),0,1+(B3L824C16/B3L824C17))</f>
        <v>1.985223849155529</v>
      </c>
      <c r="AN31" s="16" t="s">
        <v>9300</v>
      </c>
      <c r="AO31" s="15">
        <f>A1L224C23</f>
        <v>278669.25</v>
      </c>
      <c r="AP31" s="16" t="s">
        <v>9301</v>
      </c>
      <c r="AQ31" s="15">
        <f>A1L224C22</f>
        <v>282417.75</v>
      </c>
      <c r="AR31" s="16" t="s">
        <v>9302</v>
      </c>
      <c r="AS31" s="21">
        <f>IF(OR(B3L824C19=0,B3L824C20=0),0,1+(B3L824C19/B3L824C20))</f>
        <v>1.9867271090432523</v>
      </c>
      <c r="AT31" s="16" t="s">
        <v>9303</v>
      </c>
      <c r="AU31" s="15">
        <f>A1L224C14</f>
        <v>364748</v>
      </c>
      <c r="AV31" s="16" t="s">
        <v>9304</v>
      </c>
      <c r="AW31" s="15">
        <f>A1L224C13</f>
        <v>333399</v>
      </c>
      <c r="AX31" s="16" t="s">
        <v>9305</v>
      </c>
      <c r="AY31" s="21">
        <f>IF(OR(B3L824C22=0,B3L824C23=0),0,1+(B3L824C22/B3L824C23))</f>
        <v>2.0940284763901511</v>
      </c>
      <c r="AZ31" s="16" t="s">
        <v>9306</v>
      </c>
      <c r="BA31" s="15">
        <f>A1L224C26</f>
        <v>295885</v>
      </c>
      <c r="BB31" s="16" t="s">
        <v>9307</v>
      </c>
      <c r="BC31" s="15">
        <f>A1L224C25</f>
        <v>292614</v>
      </c>
      <c r="BD31" s="16" t="s">
        <v>9308</v>
      </c>
      <c r="BE31" s="21">
        <f>IF(OR(B3L824C25=0,B3L824C26=0),0,1+(B3L824C25/B3L824C26))</f>
        <v>2.0111785492150069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13906</v>
      </c>
      <c r="F32" s="16" t="s">
        <v>9310</v>
      </c>
      <c r="G32" s="15">
        <f>A1L225C1</f>
        <v>17272</v>
      </c>
      <c r="H32" s="16" t="s">
        <v>9311</v>
      </c>
      <c r="I32" s="21">
        <f>IF(OR(B3L825C1=0,B3L825C2=0),0,1+(B3L825C1/B3L825C2))</f>
        <v>1.8051181102362204</v>
      </c>
      <c r="J32" s="16" t="s">
        <v>9312</v>
      </c>
      <c r="K32" s="15">
        <f>A1L225C5</f>
        <v>14985</v>
      </c>
      <c r="L32" s="16" t="s">
        <v>9313</v>
      </c>
      <c r="M32" s="15">
        <f>A1L225C4</f>
        <v>18787</v>
      </c>
      <c r="N32" s="16" t="s">
        <v>9314</v>
      </c>
      <c r="O32" s="21">
        <f>IF(OR(B3L825C4=0,B3L825C5=0),0,1+(B3L825C4/B3L825C5))</f>
        <v>1.7976260179911641</v>
      </c>
      <c r="P32" s="16" t="s">
        <v>9315</v>
      </c>
      <c r="Q32" s="15">
        <f>A1L225C17</f>
        <v>14445.5</v>
      </c>
      <c r="R32" s="16" t="s">
        <v>9316</v>
      </c>
      <c r="S32" s="15">
        <f>A1L225C16</f>
        <v>18029.5</v>
      </c>
      <c r="T32" s="16" t="s">
        <v>9317</v>
      </c>
      <c r="U32" s="21">
        <f>IF(OR(B3L825C7=0,B3L825C8=0),0,1+(B3L825C7/B3L825C8))</f>
        <v>1.8012146759477523</v>
      </c>
      <c r="V32" s="16" t="s">
        <v>9318</v>
      </c>
      <c r="W32" s="15">
        <f>A1L225C8</f>
        <v>13829</v>
      </c>
      <c r="X32" s="16" t="s">
        <v>9319</v>
      </c>
      <c r="Y32" s="15">
        <f>A1L225C7</f>
        <v>16736</v>
      </c>
      <c r="Z32" s="16" t="s">
        <v>9320</v>
      </c>
      <c r="AA32" s="21">
        <f>IF(OR(B3L825C10=0,B3L825C11=0),0,1+(B3L825C10/B3L825C11))</f>
        <v>1.8263025812619502</v>
      </c>
      <c r="AB32" s="16" t="s">
        <v>9321</v>
      </c>
      <c r="AC32" s="15">
        <f>A1L225C20</f>
        <v>14240</v>
      </c>
      <c r="AD32" s="16" t="s">
        <v>9322</v>
      </c>
      <c r="AE32" s="15">
        <f>A1L225C19</f>
        <v>17598.333333333332</v>
      </c>
      <c r="AF32" s="16" t="s">
        <v>9323</v>
      </c>
      <c r="AG32" s="21">
        <f>IF(OR(B3L825C13=0,B3L825C14=0),0,1+(B3L825C13/B3L825C14))</f>
        <v>1.8091675348044323</v>
      </c>
      <c r="AH32" s="16" t="s">
        <v>9324</v>
      </c>
      <c r="AI32" s="15">
        <f>A1L225C11</f>
        <v>16533</v>
      </c>
      <c r="AJ32" s="16" t="s">
        <v>9325</v>
      </c>
      <c r="AK32" s="15">
        <f>A1L225C10</f>
        <v>18670</v>
      </c>
      <c r="AL32" s="16" t="s">
        <v>9326</v>
      </c>
      <c r="AM32" s="21">
        <f>IF(OR(B3L825C16=0,B3L825C17=0),0,1+(B3L825C16/B3L825C17))</f>
        <v>1.8855382967327263</v>
      </c>
      <c r="AN32" s="16" t="s">
        <v>9327</v>
      </c>
      <c r="AO32" s="15">
        <f>A1L225C23</f>
        <v>14813.25</v>
      </c>
      <c r="AP32" s="16" t="s">
        <v>9328</v>
      </c>
      <c r="AQ32" s="15">
        <f>A1L225C22</f>
        <v>17866.25</v>
      </c>
      <c r="AR32" s="16" t="s">
        <v>9329</v>
      </c>
      <c r="AS32" s="21">
        <f>IF(OR(B3L825C19=0,B3L825C20=0),0,1+(B3L825C19/B3L825C20))</f>
        <v>1.8291191492338907</v>
      </c>
      <c r="AT32" s="16" t="s">
        <v>9330</v>
      </c>
      <c r="AU32" s="15">
        <f>A1L225C14</f>
        <v>19411</v>
      </c>
      <c r="AV32" s="16" t="s">
        <v>9331</v>
      </c>
      <c r="AW32" s="15">
        <f>A1L225C13</f>
        <v>13088</v>
      </c>
      <c r="AX32" s="16" t="s">
        <v>9332</v>
      </c>
      <c r="AY32" s="21">
        <f>IF(OR(B3L825C22=0,B3L825C23=0),0,1+(B3L825C22/B3L825C23))</f>
        <v>2.4831143031784841</v>
      </c>
      <c r="AZ32" s="16" t="s">
        <v>9333</v>
      </c>
      <c r="BA32" s="15">
        <f>A1L225C26</f>
        <v>15732.8</v>
      </c>
      <c r="BB32" s="16" t="s">
        <v>9334</v>
      </c>
      <c r="BC32" s="15">
        <f>A1L225C25</f>
        <v>16910.599999999999</v>
      </c>
      <c r="BD32" s="16" t="s">
        <v>9335</v>
      </c>
      <c r="BE32" s="21">
        <f>IF(OR(B3L825C25=0,B3L825C26=0),0,1+(B3L825C25/B3L825C26))</f>
        <v>1.9303513772426761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6237</v>
      </c>
      <c r="F33" s="16" t="s">
        <v>9337</v>
      </c>
      <c r="G33" s="15">
        <f>A1L226C1</f>
        <v>6538</v>
      </c>
      <c r="H33" s="16" t="s">
        <v>9338</v>
      </c>
      <c r="I33" s="21">
        <f>IF(OR(B3L826C1=0,B3L826C2=0),0,1+(B3L826C1/B3L826C2))</f>
        <v>1.9539614561027836</v>
      </c>
      <c r="J33" s="16" t="s">
        <v>9339</v>
      </c>
      <c r="K33" s="15">
        <f>A1L226C5</f>
        <v>4038</v>
      </c>
      <c r="L33" s="16" t="s">
        <v>9340</v>
      </c>
      <c r="M33" s="15">
        <f>A1L226C4</f>
        <v>4073</v>
      </c>
      <c r="N33" s="16" t="s">
        <v>9341</v>
      </c>
      <c r="O33" s="21">
        <f>IF(OR(B3L826C4=0,B3L826C5=0),0,1+(B3L826C4/B3L826C5))</f>
        <v>1.9914068254357966</v>
      </c>
      <c r="P33" s="16" t="s">
        <v>9342</v>
      </c>
      <c r="Q33" s="15">
        <f>A1L226C17</f>
        <v>5137.5</v>
      </c>
      <c r="R33" s="16" t="s">
        <v>9343</v>
      </c>
      <c r="S33" s="15">
        <f>A1L226C16</f>
        <v>5305.5</v>
      </c>
      <c r="T33" s="16" t="s">
        <v>9344</v>
      </c>
      <c r="U33" s="21">
        <f>IF(OR(B3L826C7=0,B3L826C8=0),0,1+(B3L826C7/B3L826C8))</f>
        <v>1.9683347469607013</v>
      </c>
      <c r="V33" s="16" t="s">
        <v>9345</v>
      </c>
      <c r="W33" s="15">
        <f>A1L226C8</f>
        <v>2320</v>
      </c>
      <c r="X33" s="16" t="s">
        <v>9346</v>
      </c>
      <c r="Y33" s="15">
        <f>A1L226C7</f>
        <v>2596</v>
      </c>
      <c r="Z33" s="16" t="s">
        <v>9347</v>
      </c>
      <c r="AA33" s="21">
        <f>IF(OR(B3L826C10=0,B3L826C11=0),0,1+(B3L826C10/B3L826C11))</f>
        <v>1.893682588597843</v>
      </c>
      <c r="AB33" s="16" t="s">
        <v>9348</v>
      </c>
      <c r="AC33" s="15">
        <f>A1L226C20</f>
        <v>4198.333333333333</v>
      </c>
      <c r="AD33" s="16" t="s">
        <v>9349</v>
      </c>
      <c r="AE33" s="15">
        <f>A1L226C19</f>
        <v>4402.333333333333</v>
      </c>
      <c r="AF33" s="16" t="s">
        <v>9350</v>
      </c>
      <c r="AG33" s="21">
        <f>IF(OR(B3L826C13=0,B3L826C14=0),0,1+(B3L826C13/B3L826C14))</f>
        <v>1.9536609373816916</v>
      </c>
      <c r="AH33" s="16" t="s">
        <v>9351</v>
      </c>
      <c r="AI33" s="15">
        <f>A1L226C11</f>
        <v>1771</v>
      </c>
      <c r="AJ33" s="16" t="s">
        <v>9352</v>
      </c>
      <c r="AK33" s="15">
        <f>A1L226C10</f>
        <v>1909</v>
      </c>
      <c r="AL33" s="16" t="s">
        <v>9353</v>
      </c>
      <c r="AM33" s="21">
        <f>IF(OR(B3L826C16=0,B3L826C17=0),0,1+(B3L826C16/B3L826C17))</f>
        <v>1.927710843373494</v>
      </c>
      <c r="AN33" s="16" t="s">
        <v>9354</v>
      </c>
      <c r="AO33" s="15">
        <f>A1L226C23</f>
        <v>3591.5</v>
      </c>
      <c r="AP33" s="16" t="s">
        <v>9355</v>
      </c>
      <c r="AQ33" s="15">
        <f>A1L226C22</f>
        <v>3779</v>
      </c>
      <c r="AR33" s="16" t="s">
        <v>9356</v>
      </c>
      <c r="AS33" s="21">
        <f>IF(OR(B3L826C19=0,B3L826C20=0),0,1+(B3L826C19/B3L826C20))</f>
        <v>1.9503836993913732</v>
      </c>
      <c r="AT33" s="16" t="s">
        <v>9357</v>
      </c>
      <c r="AU33" s="15">
        <f>A1L226C14</f>
        <v>1818</v>
      </c>
      <c r="AV33" s="16" t="s">
        <v>9358</v>
      </c>
      <c r="AW33" s="15">
        <f>A1L226C13</f>
        <v>2018</v>
      </c>
      <c r="AX33" s="16" t="s">
        <v>9359</v>
      </c>
      <c r="AY33" s="21">
        <f>IF(OR(B3L826C22=0,B3L826C23=0),0,1+(B3L826C22/B3L826C23))</f>
        <v>1.9008919722497524</v>
      </c>
      <c r="AZ33" s="16" t="s">
        <v>9360</v>
      </c>
      <c r="BA33" s="15">
        <f>A1L226C26</f>
        <v>3236.8</v>
      </c>
      <c r="BB33" s="16" t="s">
        <v>9361</v>
      </c>
      <c r="BC33" s="15">
        <f>A1L226C25</f>
        <v>3426.8</v>
      </c>
      <c r="BD33" s="16" t="s">
        <v>9362</v>
      </c>
      <c r="BE33" s="21">
        <f>IF(OR(B3L826C25=0,B3L826C26=0),0,1+(B3L826C25/B3L826C26))</f>
        <v>1.9445546865880705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43473</v>
      </c>
      <c r="F34" s="16" t="s">
        <v>9364</v>
      </c>
      <c r="G34" s="15">
        <f>A1L227C1</f>
        <v>1079906</v>
      </c>
      <c r="H34" s="16" t="s">
        <v>9365</v>
      </c>
      <c r="I34" s="21">
        <f>IF(OR(B3L827C1=0,B3L827C2=0),0,1+(B3L827C1/B3L827C2))</f>
        <v>1.0402562815652474</v>
      </c>
      <c r="J34" s="16" t="s">
        <v>9366</v>
      </c>
      <c r="K34" s="15">
        <f>A1L227C5</f>
        <v>61038</v>
      </c>
      <c r="L34" s="16" t="s">
        <v>9367</v>
      </c>
      <c r="M34" s="15">
        <f>A1L227C4</f>
        <v>1087575</v>
      </c>
      <c r="N34" s="16" t="s">
        <v>9368</v>
      </c>
      <c r="O34" s="21">
        <f>IF(OR(B3L827C4=0,B3L827C5=0),0,1+(B3L827C4/B3L827C5))</f>
        <v>1.0561230259982071</v>
      </c>
      <c r="P34" s="16" t="s">
        <v>9369</v>
      </c>
      <c r="Q34" s="15">
        <f>A1L227C17</f>
        <v>52255.5</v>
      </c>
      <c r="R34" s="16" t="s">
        <v>9370</v>
      </c>
      <c r="S34" s="15">
        <f>A1L227C16</f>
        <v>1083740.5</v>
      </c>
      <c r="T34" s="16" t="s">
        <v>9371</v>
      </c>
      <c r="U34" s="21">
        <f>IF(OR(B3L827C7=0,B3L827C8=0),0,1+(B3L827C7/B3L827C8))</f>
        <v>1.0482177237078434</v>
      </c>
      <c r="V34" s="16" t="s">
        <v>9372</v>
      </c>
      <c r="W34" s="15">
        <f>A1L227C8</f>
        <v>56710</v>
      </c>
      <c r="X34" s="16" t="s">
        <v>9373</v>
      </c>
      <c r="Y34" s="15">
        <f>A1L227C7</f>
        <v>1061339</v>
      </c>
      <c r="Z34" s="16" t="s">
        <v>9374</v>
      </c>
      <c r="AA34" s="21">
        <f>IF(OR(B3L827C10=0,B3L827C11=0),0,1+(B3L827C10/B3L827C11))</f>
        <v>1.0534325036581149</v>
      </c>
      <c r="AB34" s="16" t="s">
        <v>9375</v>
      </c>
      <c r="AC34" s="15">
        <f>A1L227C20</f>
        <v>53740.333333333336</v>
      </c>
      <c r="AD34" s="16" t="s">
        <v>9376</v>
      </c>
      <c r="AE34" s="15">
        <f>A1L227C19</f>
        <v>1076273.3333333333</v>
      </c>
      <c r="AF34" s="16" t="s">
        <v>9377</v>
      </c>
      <c r="AG34" s="21">
        <f>IF(OR(B3L827C13=0,B3L827C14=0),0,1+(B3L827C13/B3L827C14))</f>
        <v>1.0499318636529753</v>
      </c>
      <c r="AH34" s="16" t="s">
        <v>9378</v>
      </c>
      <c r="AI34" s="15">
        <f>A1L227C11</f>
        <v>48390</v>
      </c>
      <c r="AJ34" s="16" t="s">
        <v>9379</v>
      </c>
      <c r="AK34" s="15">
        <f>A1L227C10</f>
        <v>952492</v>
      </c>
      <c r="AL34" s="16" t="s">
        <v>9380</v>
      </c>
      <c r="AM34" s="21">
        <f>IF(OR(B3L827C16=0,B3L827C17=0),0,1+(B3L827C16/B3L827C17))</f>
        <v>1.050803576303003</v>
      </c>
      <c r="AN34" s="16" t="s">
        <v>9381</v>
      </c>
      <c r="AO34" s="15">
        <f>A1L227C23</f>
        <v>52402.75</v>
      </c>
      <c r="AP34" s="16" t="s">
        <v>9382</v>
      </c>
      <c r="AQ34" s="15">
        <f>A1L227C22</f>
        <v>1045328</v>
      </c>
      <c r="AR34" s="16" t="s">
        <v>9383</v>
      </c>
      <c r="AS34" s="21">
        <f>IF(OR(B3L827C19=0,B3L827C20=0),0,1+(B3L827C19/B3L827C20))</f>
        <v>1.0501304375277425</v>
      </c>
      <c r="AT34" s="16" t="s">
        <v>9384</v>
      </c>
      <c r="AU34" s="15">
        <f>A1L227C14</f>
        <v>117809</v>
      </c>
      <c r="AV34" s="16" t="s">
        <v>9385</v>
      </c>
      <c r="AW34" s="15">
        <f>A1L227C13</f>
        <v>385433</v>
      </c>
      <c r="AX34" s="16" t="s">
        <v>9386</v>
      </c>
      <c r="AY34" s="21">
        <f>IF(OR(B3L827C22=0,B3L827C23=0),0,1+(B3L827C22/B3L827C23))</f>
        <v>1.3056536414889228</v>
      </c>
      <c r="AZ34" s="16" t="s">
        <v>9387</v>
      </c>
      <c r="BA34" s="15">
        <f>A1L227C26</f>
        <v>65484</v>
      </c>
      <c r="BB34" s="16" t="s">
        <v>9388</v>
      </c>
      <c r="BC34" s="15">
        <f>A1L227C25</f>
        <v>913349</v>
      </c>
      <c r="BD34" s="16" t="s">
        <v>9389</v>
      </c>
      <c r="BE34" s="21">
        <f>IF(OR(B3L827C25=0,B3L827C26=0),0,1+(B3L827C25/B3L827C26))</f>
        <v>1.0716965803871248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200494</v>
      </c>
      <c r="F35" s="16" t="s">
        <v>9391</v>
      </c>
      <c r="G35" s="15">
        <f>A1L228C1</f>
        <v>548920</v>
      </c>
      <c r="H35" s="16" t="s">
        <v>9392</v>
      </c>
      <c r="I35" s="21">
        <f>IF(OR(B3L828C1=0,B3L828C2=0),0,1+(B3L828C1/B3L828C2))</f>
        <v>1.3652517671063178</v>
      </c>
      <c r="J35" s="16" t="s">
        <v>9393</v>
      </c>
      <c r="K35" s="15">
        <f>A1L228C5</f>
        <v>224937</v>
      </c>
      <c r="L35" s="16" t="s">
        <v>9394</v>
      </c>
      <c r="M35" s="15">
        <f>A1L228C4</f>
        <v>559968</v>
      </c>
      <c r="N35" s="16" t="s">
        <v>9395</v>
      </c>
      <c r="O35" s="21">
        <f>IF(OR(B3L828C4=0,B3L828C5=0),0,1+(B3L828C4/B3L828C5))</f>
        <v>1.4016961683524773</v>
      </c>
      <c r="P35" s="16" t="s">
        <v>9396</v>
      </c>
      <c r="Q35" s="15">
        <f>A1L228C17</f>
        <v>212715.5</v>
      </c>
      <c r="R35" s="16" t="s">
        <v>9397</v>
      </c>
      <c r="S35" s="15">
        <f>A1L228C16</f>
        <v>554444</v>
      </c>
      <c r="T35" s="16" t="s">
        <v>9398</v>
      </c>
      <c r="U35" s="21">
        <f>IF(OR(B3L828C7=0,B3L828C8=0),0,1+(B3L828C7/B3L828C8))</f>
        <v>1.3836555179603351</v>
      </c>
      <c r="V35" s="16" t="s">
        <v>9399</v>
      </c>
      <c r="W35" s="15">
        <f>A1L228C8</f>
        <v>200067</v>
      </c>
      <c r="X35" s="16" t="s">
        <v>9400</v>
      </c>
      <c r="Y35" s="15">
        <f>A1L228C7</f>
        <v>511769</v>
      </c>
      <c r="Z35" s="16" t="s">
        <v>9401</v>
      </c>
      <c r="AA35" s="21">
        <f>IF(OR(B3L828C10=0,B3L828C11=0),0,1+(B3L828C10/B3L828C11))</f>
        <v>1.3909322370053676</v>
      </c>
      <c r="AB35" s="16" t="s">
        <v>9402</v>
      </c>
      <c r="AC35" s="15">
        <f>A1L228C20</f>
        <v>208499.33333333334</v>
      </c>
      <c r="AD35" s="16" t="s">
        <v>9403</v>
      </c>
      <c r="AE35" s="15">
        <f>A1L228C19</f>
        <v>540219</v>
      </c>
      <c r="AF35" s="16" t="s">
        <v>9404</v>
      </c>
      <c r="AG35" s="21">
        <f>IF(OR(B3L828C13=0,B3L828C14=0),0,1+(B3L828C13/B3L828C14))</f>
        <v>1.3859533510175195</v>
      </c>
      <c r="AH35" s="16" t="s">
        <v>9405</v>
      </c>
      <c r="AI35" s="15">
        <f>A1L228C11</f>
        <v>186309</v>
      </c>
      <c r="AJ35" s="16" t="s">
        <v>9406</v>
      </c>
      <c r="AK35" s="15">
        <f>A1L228C10</f>
        <v>491573</v>
      </c>
      <c r="AL35" s="16" t="s">
        <v>9407</v>
      </c>
      <c r="AM35" s="21">
        <f>IF(OR(B3L828C16=0,B3L828C17=0),0,1+(B3L828C16/B3L828C17))</f>
        <v>1.3790057631318238</v>
      </c>
      <c r="AN35" s="16" t="s">
        <v>9408</v>
      </c>
      <c r="AO35" s="15">
        <f>A1L228C23</f>
        <v>202951.75</v>
      </c>
      <c r="AP35" s="16" t="s">
        <v>9409</v>
      </c>
      <c r="AQ35" s="15">
        <f>A1L228C22</f>
        <v>528057.5</v>
      </c>
      <c r="AR35" s="16" t="s">
        <v>9410</v>
      </c>
      <c r="AS35" s="21">
        <f>IF(OR(B3L828C19=0,B3L828C20=0),0,1+(B3L828C19/B3L828C20))</f>
        <v>1.384336459571164</v>
      </c>
      <c r="AT35" s="16" t="s">
        <v>9411</v>
      </c>
      <c r="AU35" s="15">
        <f>A1L228C14</f>
        <v>184384</v>
      </c>
      <c r="AV35" s="16" t="s">
        <v>9412</v>
      </c>
      <c r="AW35" s="15">
        <f>A1L228C13</f>
        <v>487782</v>
      </c>
      <c r="AX35" s="16" t="s">
        <v>9413</v>
      </c>
      <c r="AY35" s="21">
        <f>IF(OR(B3L828C22=0,B3L828C23=0),0,1+(B3L828C22/B3L828C23))</f>
        <v>1.3780049284311433</v>
      </c>
      <c r="AZ35" s="16" t="s">
        <v>9414</v>
      </c>
      <c r="BA35" s="15">
        <f>A1L228C26</f>
        <v>199238.2</v>
      </c>
      <c r="BB35" s="16" t="s">
        <v>9415</v>
      </c>
      <c r="BC35" s="15">
        <f>A1L228C25</f>
        <v>520002.4</v>
      </c>
      <c r="BD35" s="16" t="s">
        <v>9416</v>
      </c>
      <c r="BE35" s="21">
        <f>IF(OR(B3L828C25=0,B3L828C26=0),0,1+(B3L828C25/B3L828C26))</f>
        <v>1.3831486162371558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115</v>
      </c>
      <c r="F36" s="16" t="s">
        <v>9418</v>
      </c>
      <c r="G36" s="15">
        <f>A1L229C1</f>
        <v>92</v>
      </c>
      <c r="H36" s="16" t="s">
        <v>9419</v>
      </c>
      <c r="I36" s="21">
        <f>IF(OR(B3L829C1=0,B3L829C2=0),0,1+(B3L829C1/B3L829C2))</f>
        <v>2.25</v>
      </c>
      <c r="J36" s="16" t="s">
        <v>9420</v>
      </c>
      <c r="K36" s="15">
        <f>A1L229C5</f>
        <v>91</v>
      </c>
      <c r="L36" s="16" t="s">
        <v>9421</v>
      </c>
      <c r="M36" s="15">
        <f>A1L229C4</f>
        <v>122</v>
      </c>
      <c r="N36" s="16" t="s">
        <v>9422</v>
      </c>
      <c r="O36" s="21">
        <f>IF(OR(B3L829C4=0,B3L829C5=0),0,1+(B3L829C4/B3L829C5))</f>
        <v>1.7459016393442623</v>
      </c>
      <c r="P36" s="16" t="s">
        <v>9423</v>
      </c>
      <c r="Q36" s="15">
        <f>A1L229C17</f>
        <v>103</v>
      </c>
      <c r="R36" s="16" t="s">
        <v>9424</v>
      </c>
      <c r="S36" s="15">
        <f>A1L229C16</f>
        <v>107</v>
      </c>
      <c r="T36" s="16" t="s">
        <v>9425</v>
      </c>
      <c r="U36" s="21">
        <f>IF(OR(B3L829C7=0,B3L829C8=0),0,1+(B3L829C7/B3L829C8))</f>
        <v>1.9626168224299065</v>
      </c>
      <c r="V36" s="16" t="s">
        <v>9426</v>
      </c>
      <c r="W36" s="15">
        <f>A1L229C8</f>
        <v>75</v>
      </c>
      <c r="X36" s="16" t="s">
        <v>9427</v>
      </c>
      <c r="Y36" s="15">
        <f>A1L229C7</f>
        <v>66</v>
      </c>
      <c r="Z36" s="16" t="s">
        <v>9428</v>
      </c>
      <c r="AA36" s="21">
        <f>IF(OR(B3L829C10=0,B3L829C11=0),0,1+(B3L829C10/B3L829C11))</f>
        <v>2.1363636363636367</v>
      </c>
      <c r="AB36" s="16" t="s">
        <v>9429</v>
      </c>
      <c r="AC36" s="21">
        <f>A1L229C20</f>
        <v>93.666666666666671</v>
      </c>
      <c r="AD36" s="16" t="s">
        <v>9430</v>
      </c>
      <c r="AE36" s="21">
        <f>A1L229C19</f>
        <v>93.333333333333329</v>
      </c>
      <c r="AF36" s="16" t="s">
        <v>9431</v>
      </c>
      <c r="AG36" s="21">
        <f>IF(OR(B3L829C13=0,B3L829C14=0),0,1+(B3L829C13/B3L829C14))</f>
        <v>2.003571428571429</v>
      </c>
      <c r="AH36" s="16" t="s">
        <v>9432</v>
      </c>
      <c r="AI36" s="15">
        <f>A1L229C11</f>
        <v>61</v>
      </c>
      <c r="AJ36" s="16" t="s">
        <v>9433</v>
      </c>
      <c r="AK36" s="15">
        <f>A1L229C10</f>
        <v>38</v>
      </c>
      <c r="AL36" s="16" t="s">
        <v>9434</v>
      </c>
      <c r="AM36" s="21">
        <f>IF(OR(B3L829C16=0,B3L829C17=0),0,1+(B3L829C16/B3L829C17))</f>
        <v>2.6052631578947372</v>
      </c>
      <c r="AN36" s="16" t="s">
        <v>9435</v>
      </c>
      <c r="AO36" s="21">
        <f>A1L229C23</f>
        <v>85.5</v>
      </c>
      <c r="AP36" s="16" t="s">
        <v>9436</v>
      </c>
      <c r="AQ36" s="21">
        <f>A1L229C22</f>
        <v>79.5</v>
      </c>
      <c r="AR36" s="16" t="s">
        <v>9437</v>
      </c>
      <c r="AS36" s="21">
        <f>IF(OR(B3L829C19=0,B3L829C20=0),0,1+(B3L829C19/B3L829C20))</f>
        <v>2.0754716981132075</v>
      </c>
      <c r="AT36" s="16" t="s">
        <v>9438</v>
      </c>
      <c r="AU36" s="15">
        <f>A1L229C14</f>
        <v>491</v>
      </c>
      <c r="AV36" s="16" t="s">
        <v>9439</v>
      </c>
      <c r="AW36" s="15">
        <f>A1L229C13</f>
        <v>331</v>
      </c>
      <c r="AX36" s="16" t="s">
        <v>9440</v>
      </c>
      <c r="AY36" s="21">
        <f>IF(OR(B3L829C22=0,B3L829C23=0),0,1+(B3L829C22/B3L829C23))</f>
        <v>2.4833836858006042</v>
      </c>
      <c r="AZ36" s="16" t="s">
        <v>9441</v>
      </c>
      <c r="BA36" s="21">
        <f>A1L229C26</f>
        <v>166.6</v>
      </c>
      <c r="BB36" s="16" t="s">
        <v>9442</v>
      </c>
      <c r="BC36" s="21">
        <f>A1L229C25</f>
        <v>129.80000000000001</v>
      </c>
      <c r="BD36" s="16" t="s">
        <v>9443</v>
      </c>
      <c r="BE36" s="21">
        <f>IF(OR(B3L829C25=0,B3L829C26=0),0,1+(B3L829C25/B3L829C26))</f>
        <v>2.2835130970724187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92202</v>
      </c>
      <c r="F37" s="16" t="s">
        <v>9445</v>
      </c>
      <c r="G37" s="15">
        <f>A1L230C1</f>
        <v>105730</v>
      </c>
      <c r="H37" s="16" t="s">
        <v>9446</v>
      </c>
      <c r="I37" s="21">
        <f>IF(OR(B3L830C1=0,B3L830C2=0),0,1+(B3L830C1/B3L830C2))</f>
        <v>1.8720514518112172</v>
      </c>
      <c r="J37" s="16" t="s">
        <v>9447</v>
      </c>
      <c r="K37" s="15">
        <f>A1L230C5</f>
        <v>107069</v>
      </c>
      <c r="L37" s="16" t="s">
        <v>9448</v>
      </c>
      <c r="M37" s="15">
        <f>A1L230C4</f>
        <v>120321</v>
      </c>
      <c r="N37" s="16" t="s">
        <v>9449</v>
      </c>
      <c r="O37" s="21">
        <f>IF(OR(B3L830C4=0,B3L830C5=0),0,1+(B3L830C4/B3L830C5))</f>
        <v>1.8898612877220105</v>
      </c>
      <c r="P37" s="16" t="s">
        <v>9450</v>
      </c>
      <c r="Q37" s="15">
        <f>A1L230C17</f>
        <v>99635.5</v>
      </c>
      <c r="R37" s="16" t="s">
        <v>9451</v>
      </c>
      <c r="S37" s="15">
        <f>A1L230C16</f>
        <v>113025.5</v>
      </c>
      <c r="T37" s="16" t="s">
        <v>9452</v>
      </c>
      <c r="U37" s="21">
        <f>IF(OR(B3L830C7=0,B3L830C8=0),0,1+(B3L830C7/B3L830C8))</f>
        <v>1.8815311588977708</v>
      </c>
      <c r="V37" s="16" t="s">
        <v>9453</v>
      </c>
      <c r="W37" s="15">
        <f>A1L230C8</f>
        <v>117713</v>
      </c>
      <c r="X37" s="16" t="s">
        <v>9454</v>
      </c>
      <c r="Y37" s="15">
        <f>A1L230C7</f>
        <v>138531</v>
      </c>
      <c r="Z37" s="16" t="s">
        <v>9455</v>
      </c>
      <c r="AA37" s="21">
        <f>IF(OR(B3L830C10=0,B3L830C11=0),0,1+(B3L830C10/B3L830C11))</f>
        <v>1.8497231666558389</v>
      </c>
      <c r="AB37" s="16" t="s">
        <v>9456</v>
      </c>
      <c r="AC37" s="15">
        <f>A1L230C20</f>
        <v>105661.33333333333</v>
      </c>
      <c r="AD37" s="16" t="s">
        <v>9457</v>
      </c>
      <c r="AE37" s="15">
        <f>A1L230C19</f>
        <v>121527.33333333333</v>
      </c>
      <c r="AF37" s="16" t="s">
        <v>9458</v>
      </c>
      <c r="AG37" s="21">
        <f>IF(OR(B3L830C13=0,B3L830C14=0),0,1+(B3L830C13/B3L830C14))</f>
        <v>1.8694450082560303</v>
      </c>
      <c r="AH37" s="16" t="s">
        <v>9459</v>
      </c>
      <c r="AI37" s="15">
        <f>A1L230C11</f>
        <v>114179</v>
      </c>
      <c r="AJ37" s="16" t="s">
        <v>9460</v>
      </c>
      <c r="AK37" s="15">
        <f>A1L230C10</f>
        <v>128491</v>
      </c>
      <c r="AL37" s="16" t="s">
        <v>9461</v>
      </c>
      <c r="AM37" s="21">
        <f>IF(OR(B3L830C16=0,B3L830C17=0),0,1+(B3L830C16/B3L830C17))</f>
        <v>1.8886147667930051</v>
      </c>
      <c r="AN37" s="16" t="s">
        <v>9462</v>
      </c>
      <c r="AO37" s="15">
        <f>A1L230C23</f>
        <v>107790.75</v>
      </c>
      <c r="AP37" s="16" t="s">
        <v>9463</v>
      </c>
      <c r="AQ37" s="15">
        <f>A1L230C22</f>
        <v>123268.25</v>
      </c>
      <c r="AR37" s="16" t="s">
        <v>9464</v>
      </c>
      <c r="AS37" s="21">
        <f>IF(OR(B3L830C19=0,B3L830C20=0),0,1+(B3L830C19/B3L830C20))</f>
        <v>1.8744404986685541</v>
      </c>
      <c r="AT37" s="16" t="s">
        <v>9465</v>
      </c>
      <c r="AU37" s="15">
        <f>A1L230C14</f>
        <v>107641</v>
      </c>
      <c r="AV37" s="16" t="s">
        <v>9466</v>
      </c>
      <c r="AW37" s="15">
        <f>A1L230C13</f>
        <v>122592</v>
      </c>
      <c r="AX37" s="16" t="s">
        <v>9467</v>
      </c>
      <c r="AY37" s="21">
        <f>IF(OR(B3L830C22=0,B3L830C23=0),0,1+(B3L830C22/B3L830C23))</f>
        <v>1.8780426128948056</v>
      </c>
      <c r="AZ37" s="16" t="s">
        <v>9468</v>
      </c>
      <c r="BA37" s="15">
        <f>A1L230C26</f>
        <v>107760.8</v>
      </c>
      <c r="BB37" s="16" t="s">
        <v>9469</v>
      </c>
      <c r="BC37" s="15">
        <f>A1L230C25</f>
        <v>123133</v>
      </c>
      <c r="BD37" s="16" t="s">
        <v>9470</v>
      </c>
      <c r="BE37" s="21">
        <f>IF(OR(B3L830C25=0,B3L830C26=0),0,1+(B3L830C25/B3L830C26))</f>
        <v>1.8751577562473098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163348</v>
      </c>
      <c r="F38" s="16" t="s">
        <v>9472</v>
      </c>
      <c r="G38" s="15">
        <f>A1L231C1</f>
        <v>162026</v>
      </c>
      <c r="H38" s="16" t="s">
        <v>9473</v>
      </c>
      <c r="I38" s="21">
        <f>IF(OR(B3L831C1=0,B3L831C2=0),0,1+(B3L831C1/B3L831C2))</f>
        <v>2.0081591843284414</v>
      </c>
      <c r="J38" s="16" t="s">
        <v>9474</v>
      </c>
      <c r="K38" s="15">
        <f>A1L231C5</f>
        <v>161432</v>
      </c>
      <c r="L38" s="16" t="s">
        <v>9475</v>
      </c>
      <c r="M38" s="15">
        <f>A1L231C4</f>
        <v>160544</v>
      </c>
      <c r="N38" s="16" t="s">
        <v>9476</v>
      </c>
      <c r="O38" s="21">
        <f>IF(OR(B3L831C4=0,B3L831C5=0),0,1+(B3L831C4/B3L831C5))</f>
        <v>2.0055311939406018</v>
      </c>
      <c r="P38" s="16" t="s">
        <v>9477</v>
      </c>
      <c r="Q38" s="15">
        <f>A1L231C17</f>
        <v>162390</v>
      </c>
      <c r="R38" s="16" t="s">
        <v>9478</v>
      </c>
      <c r="S38" s="15">
        <f>A1L231C16</f>
        <v>161285</v>
      </c>
      <c r="T38" s="16" t="s">
        <v>9479</v>
      </c>
      <c r="U38" s="21">
        <f>IF(OR(B3L831C7=0,B3L831C8=0),0,1+(B3L831C7/B3L831C8))</f>
        <v>2.0068512260904612</v>
      </c>
      <c r="V38" s="16" t="s">
        <v>9480</v>
      </c>
      <c r="W38" s="15">
        <f>A1L231C8</f>
        <v>162576</v>
      </c>
      <c r="X38" s="16" t="s">
        <v>9481</v>
      </c>
      <c r="Y38" s="15">
        <f>A1L231C7</f>
        <v>162501</v>
      </c>
      <c r="Z38" s="16" t="s">
        <v>9482</v>
      </c>
      <c r="AA38" s="21">
        <f>IF(OR(B3L831C10=0,B3L831C11=0),0,1+(B3L831C10/B3L831C11))</f>
        <v>2.0004615356213193</v>
      </c>
      <c r="AB38" s="16" t="s">
        <v>9483</v>
      </c>
      <c r="AC38" s="15">
        <f>A1L231C20</f>
        <v>162452</v>
      </c>
      <c r="AD38" s="16" t="s">
        <v>9484</v>
      </c>
      <c r="AE38" s="15">
        <f>A1L231C19</f>
        <v>161690.33333333334</v>
      </c>
      <c r="AF38" s="16" t="s">
        <v>9485</v>
      </c>
      <c r="AG38" s="21">
        <f>IF(OR(B3L831C13=0,B3L831C14=0),0,1+(B3L831C13/B3L831C14))</f>
        <v>2.0047106506057872</v>
      </c>
      <c r="AH38" s="16" t="s">
        <v>9486</v>
      </c>
      <c r="AI38" s="15">
        <f>A1L231C11</f>
        <v>156484</v>
      </c>
      <c r="AJ38" s="16" t="s">
        <v>9487</v>
      </c>
      <c r="AK38" s="15">
        <f>A1L231C10</f>
        <v>158184</v>
      </c>
      <c r="AL38" s="16" t="s">
        <v>9488</v>
      </c>
      <c r="AM38" s="21">
        <f>IF(OR(B3L831C16=0,B3L831C17=0),0,1+(B3L831C16/B3L831C17))</f>
        <v>1.9892530217974005</v>
      </c>
      <c r="AN38" s="16" t="s">
        <v>9489</v>
      </c>
      <c r="AO38" s="15">
        <f>A1L231C23</f>
        <v>160960</v>
      </c>
      <c r="AP38" s="16" t="s">
        <v>9490</v>
      </c>
      <c r="AQ38" s="15">
        <f>A1L231C22</f>
        <v>160813.75</v>
      </c>
      <c r="AR38" s="16" t="s">
        <v>9491</v>
      </c>
      <c r="AS38" s="21">
        <f>IF(OR(B3L831C19=0,B3L831C20=0),0,1+(B3L831C19/B3L831C20))</f>
        <v>2.0009094371594469</v>
      </c>
      <c r="AT38" s="16" t="s">
        <v>9492</v>
      </c>
      <c r="AU38" s="15">
        <f>A1L231C14</f>
        <v>158147</v>
      </c>
      <c r="AV38" s="16" t="s">
        <v>9493</v>
      </c>
      <c r="AW38" s="15">
        <f>A1L231C13</f>
        <v>149170</v>
      </c>
      <c r="AX38" s="16" t="s">
        <v>9494</v>
      </c>
      <c r="AY38" s="21">
        <f>IF(OR(B3L831C22=0,B3L831C23=0),0,1+(B3L831C22/B3L831C23))</f>
        <v>2.0601796607897027</v>
      </c>
      <c r="AZ38" s="16" t="s">
        <v>9495</v>
      </c>
      <c r="BA38" s="15">
        <f>A1L231C26</f>
        <v>160397.4</v>
      </c>
      <c r="BB38" s="16" t="s">
        <v>9496</v>
      </c>
      <c r="BC38" s="15">
        <f>A1L231C25</f>
        <v>158485</v>
      </c>
      <c r="BD38" s="16" t="s">
        <v>9497</v>
      </c>
      <c r="BE38" s="21">
        <f>IF(OR(B3L831C25=0,B3L831C26=0),0,1+(B3L831C25/B3L831C26))</f>
        <v>2.0120667571063509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503275</v>
      </c>
      <c r="F39" s="16" t="s">
        <v>9499</v>
      </c>
      <c r="G39" s="15">
        <f>A1L232C1</f>
        <v>489642</v>
      </c>
      <c r="H39" s="16" t="s">
        <v>9500</v>
      </c>
      <c r="I39" s="21">
        <f>IF(OR(B3L832C1=0,B3L832C2=0),0,1+(B3L832C1/B3L832C2))</f>
        <v>2.0278427912638213</v>
      </c>
      <c r="J39" s="16" t="s">
        <v>9501</v>
      </c>
      <c r="K39" s="15">
        <f>A1L232C5</f>
        <v>540559</v>
      </c>
      <c r="L39" s="16" t="s">
        <v>9502</v>
      </c>
      <c r="M39" s="15">
        <f>A1L232C4</f>
        <v>536847</v>
      </c>
      <c r="N39" s="16" t="s">
        <v>9503</v>
      </c>
      <c r="O39" s="21">
        <f>IF(OR(B3L832C4=0,B3L832C5=0),0,1+(B3L832C4/B3L832C5))</f>
        <v>2.0069144467604367</v>
      </c>
      <c r="P39" s="16" t="s">
        <v>9504</v>
      </c>
      <c r="Q39" s="15">
        <f>A1L232C17</f>
        <v>521917</v>
      </c>
      <c r="R39" s="16" t="s">
        <v>9505</v>
      </c>
      <c r="S39" s="15">
        <f>A1L232C16</f>
        <v>513244.5</v>
      </c>
      <c r="T39" s="16" t="s">
        <v>9506</v>
      </c>
      <c r="U39" s="21">
        <f>IF(OR(B3L832C7=0,B3L832C8=0),0,1+(B3L832C7/B3L832C8))</f>
        <v>2.0168974046482719</v>
      </c>
      <c r="V39" s="16" t="s">
        <v>9507</v>
      </c>
      <c r="W39" s="15">
        <f>A1L232C8</f>
        <v>568641</v>
      </c>
      <c r="X39" s="16" t="s">
        <v>9508</v>
      </c>
      <c r="Y39" s="15">
        <f>A1L232C7</f>
        <v>573559</v>
      </c>
      <c r="Z39" s="16" t="s">
        <v>9509</v>
      </c>
      <c r="AA39" s="21">
        <f>IF(OR(B3L832C10=0,B3L832C11=0),0,1+(B3L832C10/B3L832C11))</f>
        <v>1.9914254679989329</v>
      </c>
      <c r="AB39" s="16" t="s">
        <v>9510</v>
      </c>
      <c r="AC39" s="15">
        <f>A1L232C20</f>
        <v>537491.66666666663</v>
      </c>
      <c r="AD39" s="16" t="s">
        <v>9511</v>
      </c>
      <c r="AE39" s="15">
        <f>A1L232C19</f>
        <v>533349.33333333337</v>
      </c>
      <c r="AF39" s="16" t="s">
        <v>9512</v>
      </c>
      <c r="AG39" s="21">
        <f>IF(OR(B3L832C13=0,B3L832C14=0),0,1+(B3L832C13/B3L832C14))</f>
        <v>2.0077666420007398</v>
      </c>
      <c r="AH39" s="16" t="s">
        <v>9513</v>
      </c>
      <c r="AI39" s="15">
        <f>A1L232C11</f>
        <v>555904</v>
      </c>
      <c r="AJ39" s="16" t="s">
        <v>9514</v>
      </c>
      <c r="AK39" s="15">
        <f>A1L232C10</f>
        <v>562705</v>
      </c>
      <c r="AL39" s="16" t="s">
        <v>9515</v>
      </c>
      <c r="AM39" s="21">
        <f>IF(OR(B3L832C16=0,B3L832C17=0),0,1+(B3L832C16/B3L832C17))</f>
        <v>1.9879137381043352</v>
      </c>
      <c r="AN39" s="16" t="s">
        <v>9516</v>
      </c>
      <c r="AO39" s="15">
        <f>A1L232C23</f>
        <v>542094.75</v>
      </c>
      <c r="AP39" s="16" t="s">
        <v>9517</v>
      </c>
      <c r="AQ39" s="15">
        <f>A1L232C22</f>
        <v>540688.25</v>
      </c>
      <c r="AR39" s="16" t="s">
        <v>9518</v>
      </c>
      <c r="AS39" s="21">
        <f>IF(OR(B3L832C19=0,B3L832C20=0),0,1+(B3L832C19/B3L832C20))</f>
        <v>2.0026013141583898</v>
      </c>
      <c r="AT39" s="16" t="s">
        <v>9519</v>
      </c>
      <c r="AU39" s="15">
        <f>A1L232C14</f>
        <v>493712</v>
      </c>
      <c r="AV39" s="16" t="s">
        <v>9520</v>
      </c>
      <c r="AW39" s="15">
        <f>A1L232C13</f>
        <v>489399</v>
      </c>
      <c r="AX39" s="16" t="s">
        <v>9521</v>
      </c>
      <c r="AY39" s="21">
        <f>IF(OR(B3L832C22=0,B3L832C23=0),0,1+(B3L832C22/B3L832C23))</f>
        <v>2.0088128500466897</v>
      </c>
      <c r="AZ39" s="16" t="s">
        <v>9522</v>
      </c>
      <c r="BA39" s="15">
        <f>A1L232C26</f>
        <v>532418.19999999995</v>
      </c>
      <c r="BB39" s="16" t="s">
        <v>9523</v>
      </c>
      <c r="BC39" s="15">
        <f>A1L232C25</f>
        <v>530430.4</v>
      </c>
      <c r="BD39" s="16" t="s">
        <v>9524</v>
      </c>
      <c r="BE39" s="21">
        <f>IF(OR(B3L832C25=0,B3L832C26=0),0,1+(B3L832C25/B3L832C26))</f>
        <v>2.0037475227664174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1306</v>
      </c>
      <c r="F40" s="16" t="s">
        <v>9526</v>
      </c>
      <c r="G40" s="15">
        <f>A1L233C1</f>
        <v>2591</v>
      </c>
      <c r="H40" s="16" t="s">
        <v>9527</v>
      </c>
      <c r="I40" s="21">
        <f>IF(OR(B3L833C1=0,B3L833C2=0),0,1+(B3L833C1/B3L833C2))</f>
        <v>1.5040524893863374</v>
      </c>
      <c r="J40" s="16" t="s">
        <v>9528</v>
      </c>
      <c r="K40" s="15">
        <f>A1L233C5</f>
        <v>4737</v>
      </c>
      <c r="L40" s="16" t="s">
        <v>9529</v>
      </c>
      <c r="M40" s="15">
        <f>A1L233C4</f>
        <v>19850</v>
      </c>
      <c r="N40" s="16" t="s">
        <v>9530</v>
      </c>
      <c r="O40" s="21">
        <f>IF(OR(B3L833C4=0,B3L833C5=0),0,1+(B3L833C4/B3L833C5))</f>
        <v>1.238639798488665</v>
      </c>
      <c r="P40" s="16" t="s">
        <v>9531</v>
      </c>
      <c r="Q40" s="15">
        <f>A1L233C17</f>
        <v>3021.5</v>
      </c>
      <c r="R40" s="16" t="s">
        <v>9532</v>
      </c>
      <c r="S40" s="15">
        <f>A1L233C16</f>
        <v>11220.5</v>
      </c>
      <c r="T40" s="16" t="s">
        <v>9533</v>
      </c>
      <c r="U40" s="21">
        <f>IF(OR(B3L833C7=0,B3L833C8=0),0,1+(B3L833C7/B3L833C8))</f>
        <v>1.269283900004456</v>
      </c>
      <c r="V40" s="16" t="s">
        <v>9534</v>
      </c>
      <c r="W40" s="15">
        <f>A1L233C8</f>
        <v>5132</v>
      </c>
      <c r="X40" s="16" t="s">
        <v>9535</v>
      </c>
      <c r="Y40" s="15">
        <f>A1L233C7</f>
        <v>22841</v>
      </c>
      <c r="Z40" s="16" t="s">
        <v>9536</v>
      </c>
      <c r="AA40" s="21">
        <f>IF(OR(B3L833C10=0,B3L833C11=0),0,1+(B3L833C10/B3L833C11))</f>
        <v>1.2246836828510135</v>
      </c>
      <c r="AB40" s="16" t="s">
        <v>9537</v>
      </c>
      <c r="AC40" s="15">
        <f>A1L233C20</f>
        <v>3725</v>
      </c>
      <c r="AD40" s="16" t="s">
        <v>9538</v>
      </c>
      <c r="AE40" s="15">
        <f>A1L233C19</f>
        <v>15094</v>
      </c>
      <c r="AF40" s="16" t="s">
        <v>9539</v>
      </c>
      <c r="AG40" s="21">
        <f>IF(OR(B3L833C13=0,B3L833C14=0),0,1+(B3L833C13/B3L833C14))</f>
        <v>1.2467868027030609</v>
      </c>
      <c r="AH40" s="16" t="s">
        <v>9540</v>
      </c>
      <c r="AI40" s="15">
        <f>A1L233C11</f>
        <v>5267</v>
      </c>
      <c r="AJ40" s="16" t="s">
        <v>9541</v>
      </c>
      <c r="AK40" s="15">
        <f>A1L233C10</f>
        <v>23972</v>
      </c>
      <c r="AL40" s="16" t="s">
        <v>9542</v>
      </c>
      <c r="AM40" s="21">
        <f>IF(OR(B3L833C16=0,B3L833C17=0),0,1+(B3L833C16/B3L833C17))</f>
        <v>1.2197146671116301</v>
      </c>
      <c r="AN40" s="16" t="s">
        <v>9543</v>
      </c>
      <c r="AO40" s="15">
        <f>A1L233C23</f>
        <v>4110.5</v>
      </c>
      <c r="AP40" s="16" t="s">
        <v>9544</v>
      </c>
      <c r="AQ40" s="15">
        <f>A1L233C22</f>
        <v>17313.5</v>
      </c>
      <c r="AR40" s="16" t="s">
        <v>9545</v>
      </c>
      <c r="AS40" s="21">
        <f>IF(OR(B3L833C19=0,B3L833C20=0),0,1+(B3L833C19/B3L833C20))</f>
        <v>1.2374158893349121</v>
      </c>
      <c r="AT40" s="16" t="s">
        <v>9546</v>
      </c>
      <c r="AU40" s="15">
        <f>A1L233C14</f>
        <v>5720</v>
      </c>
      <c r="AV40" s="16" t="s">
        <v>9547</v>
      </c>
      <c r="AW40" s="15">
        <f>A1L233C13</f>
        <v>3450</v>
      </c>
      <c r="AX40" s="16" t="s">
        <v>9548</v>
      </c>
      <c r="AY40" s="21">
        <f>IF(OR(B3L833C22=0,B3L833C23=0),0,1+(B3L833C22/B3L833C23))</f>
        <v>2.6579710144927535</v>
      </c>
      <c r="AZ40" s="16" t="s">
        <v>9549</v>
      </c>
      <c r="BA40" s="15">
        <f>A1L233C26</f>
        <v>4432.3999999999996</v>
      </c>
      <c r="BB40" s="16" t="s">
        <v>9550</v>
      </c>
      <c r="BC40" s="15">
        <f>A1L233C25</f>
        <v>14540.8</v>
      </c>
      <c r="BD40" s="16" t="s">
        <v>9551</v>
      </c>
      <c r="BE40" s="21">
        <f>IF(OR(B3L833C25=0,B3L833C26=0),0,1+(B3L833C25/B3L833C26))</f>
        <v>1.3048250440140845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2809329</v>
      </c>
      <c r="F41" s="16" t="s">
        <v>9553</v>
      </c>
      <c r="G41" s="15">
        <f>A1L235C1</f>
        <v>4316331</v>
      </c>
      <c r="H41" s="16" t="s">
        <v>9554</v>
      </c>
      <c r="I41" s="21">
        <f>IF(OR(B3L834C1=0,B3L834C2=0),0,1+(B3L834C1/B3L834C2))</f>
        <v>1.6508604182580067</v>
      </c>
      <c r="J41" s="16" t="s">
        <v>9555</v>
      </c>
      <c r="K41" s="15">
        <f>A1L235C5</f>
        <v>3208192</v>
      </c>
      <c r="L41" s="16" t="s">
        <v>9556</v>
      </c>
      <c r="M41" s="15">
        <f>A1L235C4</f>
        <v>4723705</v>
      </c>
      <c r="N41" s="16" t="s">
        <v>9557</v>
      </c>
      <c r="O41" s="21">
        <f>IF(OR(B3L834C4=0,B3L834C5=0),0,1+(B3L834C4/B3L834C5))</f>
        <v>1.6791685763611404</v>
      </c>
      <c r="P41" s="16" t="s">
        <v>9558</v>
      </c>
      <c r="Q41" s="15">
        <f>A1L235C17</f>
        <v>3008760.5</v>
      </c>
      <c r="R41" s="16" t="s">
        <v>9559</v>
      </c>
      <c r="S41" s="15">
        <f>A1L235C16</f>
        <v>4520018</v>
      </c>
      <c r="T41" s="16" t="s">
        <v>9560</v>
      </c>
      <c r="U41" s="21">
        <f>IF(OR(B3L834C7=0,B3L834C8=0),0,1+(B3L834C7/B3L834C8))</f>
        <v>1.6656523270482553</v>
      </c>
      <c r="V41" s="16" t="s">
        <v>9561</v>
      </c>
      <c r="W41" s="15">
        <f>A1L235C8</f>
        <v>3480378</v>
      </c>
      <c r="X41" s="16" t="s">
        <v>9562</v>
      </c>
      <c r="Y41" s="15">
        <f>A1L235C7</f>
        <v>4980481</v>
      </c>
      <c r="Z41" s="16" t="s">
        <v>9563</v>
      </c>
      <c r="AA41" s="21">
        <f>IF(OR(B3L834C10=0,B3L834C11=0),0,1+(B3L834C10/B3L834C11))</f>
        <v>1.6988035894525046</v>
      </c>
      <c r="AB41" s="16" t="s">
        <v>9564</v>
      </c>
      <c r="AC41" s="15">
        <f>A1L235C20</f>
        <v>3165966.3333333335</v>
      </c>
      <c r="AD41" s="16" t="s">
        <v>9565</v>
      </c>
      <c r="AE41" s="15">
        <f>A1L235C19</f>
        <v>4673505.666666667</v>
      </c>
      <c r="AF41" s="16" t="s">
        <v>9566</v>
      </c>
      <c r="AG41" s="21">
        <f>IF(OR(B3L834C13=0,B3L834C14=0),0,1+(B3L834C13/B3L834C14))</f>
        <v>1.6774285855507325</v>
      </c>
      <c r="AH41" s="16" t="s">
        <v>9567</v>
      </c>
      <c r="AI41" s="15">
        <f>A1L235C11</f>
        <v>3223941</v>
      </c>
      <c r="AJ41" s="16" t="s">
        <v>9568</v>
      </c>
      <c r="AK41" s="15">
        <f>A1L235C10</f>
        <v>4570203</v>
      </c>
      <c r="AL41" s="16" t="s">
        <v>9569</v>
      </c>
      <c r="AM41" s="21">
        <f>IF(OR(B3L834C16=0,B3L834C17=0),0,1+(B3L834C16/B3L834C17))</f>
        <v>1.7054262141090888</v>
      </c>
      <c r="AN41" s="16" t="s">
        <v>9570</v>
      </c>
      <c r="AO41" s="15">
        <f>A1L235C23</f>
        <v>3180460</v>
      </c>
      <c r="AP41" s="16" t="s">
        <v>9571</v>
      </c>
      <c r="AQ41" s="15">
        <f>A1L235C22</f>
        <v>4647680</v>
      </c>
      <c r="AR41" s="16" t="s">
        <v>9572</v>
      </c>
      <c r="AS41" s="21">
        <f>IF(OR(B3L834C19=0,B3L834C20=0),0,1+(B3L834C19/B3L834C20))</f>
        <v>1.6843113123106583</v>
      </c>
      <c r="AT41" s="16" t="s">
        <v>9573</v>
      </c>
      <c r="AU41" s="15">
        <f>A1L235C14</f>
        <v>3317218</v>
      </c>
      <c r="AV41" s="16" t="s">
        <v>9574</v>
      </c>
      <c r="AW41" s="15">
        <f>A1L235C13</f>
        <v>3665367</v>
      </c>
      <c r="AX41" s="16" t="s">
        <v>9575</v>
      </c>
      <c r="AY41" s="21">
        <f>IF(OR(B3L834C22=0,B3L834C23=0),0,1+(B3L834C22/B3L834C23))</f>
        <v>1.9050166054313251</v>
      </c>
      <c r="AZ41" s="16" t="s">
        <v>9576</v>
      </c>
      <c r="BA41" s="15">
        <f>A1L235C26</f>
        <v>3207811.6</v>
      </c>
      <c r="BB41" s="16" t="s">
        <v>9577</v>
      </c>
      <c r="BC41" s="15">
        <f>A1L235C25</f>
        <v>4451217.4000000004</v>
      </c>
      <c r="BD41" s="16" t="s">
        <v>9578</v>
      </c>
      <c r="BE41" s="21">
        <f>IF(OR(B3L834C25=0,B3L834C26=0),0,1+(B3L834C25/B3L834C26))</f>
        <v>1.7206593863512485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1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0.33333333333333331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0.25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0.2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34722</v>
      </c>
      <c r="F43" s="16" t="s">
        <v>9607</v>
      </c>
      <c r="G43" s="15">
        <f>A1L237C1</f>
        <v>59232</v>
      </c>
      <c r="H43" s="16" t="s">
        <v>9608</v>
      </c>
      <c r="I43" s="21">
        <f>IF(OR(B3L836C1=0,B3L836C2=0),0,1+(B3L836C1/B3L836C2))</f>
        <v>1.5862034035656403</v>
      </c>
      <c r="J43" s="16" t="s">
        <v>9609</v>
      </c>
      <c r="K43" s="15">
        <f>A1L237C5</f>
        <v>33122</v>
      </c>
      <c r="L43" s="16" t="s">
        <v>9610</v>
      </c>
      <c r="M43" s="15">
        <f>A1L237C4</f>
        <v>62478</v>
      </c>
      <c r="N43" s="16" t="s">
        <v>9611</v>
      </c>
      <c r="O43" s="21">
        <f>IF(OR(B3L836C4=0,B3L836C5=0),0,1+(B3L836C4/B3L836C5))</f>
        <v>1.5301386087902942</v>
      </c>
      <c r="P43" s="16" t="s">
        <v>9612</v>
      </c>
      <c r="Q43" s="15">
        <f>A1L237C17</f>
        <v>33922</v>
      </c>
      <c r="R43" s="16" t="s">
        <v>9613</v>
      </c>
      <c r="S43" s="15">
        <f>A1L237C16</f>
        <v>60855</v>
      </c>
      <c r="T43" s="16" t="s">
        <v>9614</v>
      </c>
      <c r="U43" s="21">
        <f>IF(OR(B3L836C7=0,B3L836C8=0),0,1+(B3L836C7/B3L836C8))</f>
        <v>1.5574233834524689</v>
      </c>
      <c r="V43" s="16" t="s">
        <v>9615</v>
      </c>
      <c r="W43" s="15">
        <f>A1L237C8</f>
        <v>30307</v>
      </c>
      <c r="X43" s="16" t="s">
        <v>9616</v>
      </c>
      <c r="Y43" s="15">
        <f>A1L237C7</f>
        <v>55598</v>
      </c>
      <c r="Z43" s="16" t="s">
        <v>9617</v>
      </c>
      <c r="AA43" s="21">
        <f>IF(OR(B3L836C10=0,B3L836C11=0),0,1+(B3L836C10/B3L836C11))</f>
        <v>1.545109536314256</v>
      </c>
      <c r="AB43" s="16" t="s">
        <v>9618</v>
      </c>
      <c r="AC43" s="15">
        <f>A1L237C20</f>
        <v>32717</v>
      </c>
      <c r="AD43" s="16" t="s">
        <v>9619</v>
      </c>
      <c r="AE43" s="15">
        <f>A1L237C19</f>
        <v>59102.666666666664</v>
      </c>
      <c r="AF43" s="16" t="s">
        <v>9620</v>
      </c>
      <c r="AG43" s="21">
        <f>IF(OR(B3L836C13=0,B3L836C14=0),0,1+(B3L836C13/B3L836C14))</f>
        <v>1.5535621630157692</v>
      </c>
      <c r="AH43" s="16" t="s">
        <v>9621</v>
      </c>
      <c r="AI43" s="15">
        <f>A1L237C11</f>
        <v>32016</v>
      </c>
      <c r="AJ43" s="16" t="s">
        <v>9622</v>
      </c>
      <c r="AK43" s="15">
        <f>A1L237C10</f>
        <v>49744</v>
      </c>
      <c r="AL43" s="16" t="s">
        <v>9623</v>
      </c>
      <c r="AM43" s="21">
        <f>IF(OR(B3L836C16=0,B3L836C17=0),0,1+(B3L836C16/B3L836C17))</f>
        <v>1.6436153103891926</v>
      </c>
      <c r="AN43" s="16" t="s">
        <v>9624</v>
      </c>
      <c r="AO43" s="15">
        <f>A1L237C23</f>
        <v>32541.75</v>
      </c>
      <c r="AP43" s="16" t="s">
        <v>9625</v>
      </c>
      <c r="AQ43" s="15">
        <f>A1L237C22</f>
        <v>56763</v>
      </c>
      <c r="AR43" s="16" t="s">
        <v>9626</v>
      </c>
      <c r="AS43" s="21">
        <f>IF(OR(B3L836C19=0,B3L836C20=0),0,1+(B3L836C19/B3L836C20))</f>
        <v>1.5732915807832568</v>
      </c>
      <c r="AT43" s="16" t="s">
        <v>9627</v>
      </c>
      <c r="AU43" s="15">
        <f>A1L237C14</f>
        <v>33449</v>
      </c>
      <c r="AV43" s="16" t="s">
        <v>9628</v>
      </c>
      <c r="AW43" s="15">
        <f>A1L237C13</f>
        <v>49638</v>
      </c>
      <c r="AX43" s="16" t="s">
        <v>9629</v>
      </c>
      <c r="AY43" s="21">
        <f>IF(OR(B3L836C22=0,B3L836C23=0),0,1+(B3L836C22/B3L836C23))</f>
        <v>1.673858737257746</v>
      </c>
      <c r="AZ43" s="16" t="s">
        <v>9630</v>
      </c>
      <c r="BA43" s="15">
        <f>A1L237C26</f>
        <v>32723.200000000001</v>
      </c>
      <c r="BB43" s="16" t="s">
        <v>9631</v>
      </c>
      <c r="BC43" s="15">
        <f>A1L237C25</f>
        <v>55338</v>
      </c>
      <c r="BD43" s="16" t="s">
        <v>9632</v>
      </c>
      <c r="BE43" s="21">
        <f>IF(OR(B3L836C25=0,B3L836C26=0),0,1+(B3L836C25/B3L836C26))</f>
        <v>1.5913332610502728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193009</v>
      </c>
      <c r="F44" s="16" t="s">
        <v>9634</v>
      </c>
      <c r="G44" s="15">
        <f>A1L238C1</f>
        <v>327052</v>
      </c>
      <c r="H44" s="16" t="s">
        <v>9635</v>
      </c>
      <c r="I44" s="21">
        <f>IF(OR(B3L837C1=0,B3L837C2=0),0,1+(B3L837C1/B3L837C2))</f>
        <v>1.590147744089625</v>
      </c>
      <c r="J44" s="16" t="s">
        <v>9636</v>
      </c>
      <c r="K44" s="15">
        <f>A1L238C5</f>
        <v>226121</v>
      </c>
      <c r="L44" s="16" t="s">
        <v>9637</v>
      </c>
      <c r="M44" s="15">
        <f>A1L238C4</f>
        <v>304723</v>
      </c>
      <c r="N44" s="16" t="s">
        <v>9638</v>
      </c>
      <c r="O44" s="21">
        <f>IF(OR(B3L837C4=0,B3L837C5=0),0,1+(B3L837C4/B3L837C5))</f>
        <v>1.7420542591140151</v>
      </c>
      <c r="P44" s="16" t="s">
        <v>9639</v>
      </c>
      <c r="Q44" s="15">
        <f>A1L238C17</f>
        <v>209565</v>
      </c>
      <c r="R44" s="16" t="s">
        <v>9640</v>
      </c>
      <c r="S44" s="15">
        <f>A1L238C16</f>
        <v>315887.5</v>
      </c>
      <c r="T44" s="16" t="s">
        <v>9641</v>
      </c>
      <c r="U44" s="21">
        <f>IF(OR(B3L837C7=0,B3L837C8=0),0,1+(B3L837C7/B3L837C8))</f>
        <v>1.6634165644414547</v>
      </c>
      <c r="V44" s="16" t="s">
        <v>9642</v>
      </c>
      <c r="W44" s="15">
        <f>A1L238C8</f>
        <v>221341</v>
      </c>
      <c r="X44" s="16" t="s">
        <v>9643</v>
      </c>
      <c r="Y44" s="15">
        <f>A1L238C7</f>
        <v>308299</v>
      </c>
      <c r="Z44" s="16" t="s">
        <v>9644</v>
      </c>
      <c r="AA44" s="21">
        <f>IF(OR(B3L837C10=0,B3L837C11=0),0,1+(B3L837C10/B3L837C11))</f>
        <v>1.717942646586593</v>
      </c>
      <c r="AB44" s="16" t="s">
        <v>9645</v>
      </c>
      <c r="AC44" s="15">
        <f>A1L238C20</f>
        <v>213490.33333333334</v>
      </c>
      <c r="AD44" s="16" t="s">
        <v>9646</v>
      </c>
      <c r="AE44" s="15">
        <f>A1L238C19</f>
        <v>313358</v>
      </c>
      <c r="AF44" s="16" t="s">
        <v>9647</v>
      </c>
      <c r="AG44" s="21">
        <f>IF(OR(B3L837C13=0,B3L837C14=0),0,1+(B3L837C13/B3L837C14))</f>
        <v>1.6812984935228503</v>
      </c>
      <c r="AH44" s="16" t="s">
        <v>9648</v>
      </c>
      <c r="AI44" s="15">
        <f>A1L238C11</f>
        <v>240297</v>
      </c>
      <c r="AJ44" s="16" t="s">
        <v>9649</v>
      </c>
      <c r="AK44" s="15">
        <f>A1L238C10</f>
        <v>311403</v>
      </c>
      <c r="AL44" s="16" t="s">
        <v>9650</v>
      </c>
      <c r="AM44" s="21">
        <f>IF(OR(B3L837C16=0,B3L837C17=0),0,1+(B3L837C16/B3L837C17))</f>
        <v>1.7716592325700138</v>
      </c>
      <c r="AN44" s="16" t="s">
        <v>9651</v>
      </c>
      <c r="AO44" s="15">
        <f>A1L238C23</f>
        <v>220192</v>
      </c>
      <c r="AP44" s="16" t="s">
        <v>9652</v>
      </c>
      <c r="AQ44" s="15">
        <f>A1L238C22</f>
        <v>312869.25</v>
      </c>
      <c r="AR44" s="16" t="s">
        <v>9653</v>
      </c>
      <c r="AS44" s="21">
        <f>IF(OR(B3L837C19=0,B3L837C20=0),0,1+(B3L837C19/B3L837C20))</f>
        <v>1.7037828102314305</v>
      </c>
      <c r="AT44" s="16" t="s">
        <v>9654</v>
      </c>
      <c r="AU44" s="15">
        <f>A1L238C14</f>
        <v>261658</v>
      </c>
      <c r="AV44" s="16" t="s">
        <v>9655</v>
      </c>
      <c r="AW44" s="15">
        <f>A1L238C13</f>
        <v>314706</v>
      </c>
      <c r="AX44" s="16" t="s">
        <v>9656</v>
      </c>
      <c r="AY44" s="21">
        <f>IF(OR(B3L837C22=0,B3L837C23=0),0,1+(B3L837C22/B3L837C23))</f>
        <v>1.8314363246967011</v>
      </c>
      <c r="AZ44" s="16" t="s">
        <v>9657</v>
      </c>
      <c r="BA44" s="15">
        <f>A1L238C26</f>
        <v>228485.2</v>
      </c>
      <c r="BB44" s="16" t="s">
        <v>9658</v>
      </c>
      <c r="BC44" s="15">
        <f>A1L238C25</f>
        <v>313236.59999999998</v>
      </c>
      <c r="BD44" s="16" t="s">
        <v>9659</v>
      </c>
      <c r="BE44" s="21">
        <f>IF(OR(B3L837C25=0,B3L837C26=0),0,1+(B3L837C25/B3L837C26))</f>
        <v>1.7294332782312156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712441</v>
      </c>
      <c r="F45" s="16" t="s">
        <v>9661</v>
      </c>
      <c r="G45" s="15">
        <f>A1L239C1</f>
        <v>724722</v>
      </c>
      <c r="H45" s="16" t="s">
        <v>9662</v>
      </c>
      <c r="I45" s="21">
        <f>IF(OR(B3L838C1=0,B3L838C2=0),0,1+(B3L838C1/B3L838C2))</f>
        <v>1.9830541918142406</v>
      </c>
      <c r="J45" s="16" t="s">
        <v>9663</v>
      </c>
      <c r="K45" s="15">
        <f>A1L239C5</f>
        <v>926122</v>
      </c>
      <c r="L45" s="16" t="s">
        <v>9664</v>
      </c>
      <c r="M45" s="15">
        <f>A1L239C4</f>
        <v>938347</v>
      </c>
      <c r="N45" s="16" t="s">
        <v>9665</v>
      </c>
      <c r="O45" s="21">
        <f>IF(OR(B3L838C4=0,B3L838C5=0),0,1+(B3L838C4/B3L838C5))</f>
        <v>1.9869717705710148</v>
      </c>
      <c r="P45" s="16" t="s">
        <v>9666</v>
      </c>
      <c r="Q45" s="15">
        <f>A1L239C17</f>
        <v>819281.5</v>
      </c>
      <c r="R45" s="16" t="s">
        <v>9667</v>
      </c>
      <c r="S45" s="15">
        <f>A1L239C16</f>
        <v>831534.5</v>
      </c>
      <c r="T45" s="16" t="s">
        <v>9668</v>
      </c>
      <c r="U45" s="21">
        <f>IF(OR(B3L838C7=0,B3L838C8=0),0,1+(B3L838C7/B3L838C8))</f>
        <v>1.9852645921486118</v>
      </c>
      <c r="V45" s="16" t="s">
        <v>9669</v>
      </c>
      <c r="W45" s="15">
        <f>A1L239C8</f>
        <v>1101892</v>
      </c>
      <c r="X45" s="16" t="s">
        <v>9670</v>
      </c>
      <c r="Y45" s="15">
        <f>A1L239C7</f>
        <v>1113701</v>
      </c>
      <c r="Z45" s="16" t="s">
        <v>9671</v>
      </c>
      <c r="AA45" s="21">
        <f>IF(OR(B3L838C10=0,B3L838C11=0),0,1+(B3L838C10/B3L838C11))</f>
        <v>1.9893966154290963</v>
      </c>
      <c r="AB45" s="16" t="s">
        <v>9672</v>
      </c>
      <c r="AC45" s="15">
        <f>A1L239C20</f>
        <v>913485</v>
      </c>
      <c r="AD45" s="16" t="s">
        <v>9673</v>
      </c>
      <c r="AE45" s="15">
        <f>A1L239C19</f>
        <v>925590</v>
      </c>
      <c r="AF45" s="16" t="s">
        <v>9674</v>
      </c>
      <c r="AG45" s="21">
        <f>IF(OR(B3L838C13=0,B3L838C14=0),0,1+(B3L838C13/B3L838C14))</f>
        <v>1.9869218552490844</v>
      </c>
      <c r="AH45" s="16" t="s">
        <v>9675</v>
      </c>
      <c r="AI45" s="15">
        <f>A1L239C11</f>
        <v>1052979</v>
      </c>
      <c r="AJ45" s="16" t="s">
        <v>9676</v>
      </c>
      <c r="AK45" s="15">
        <f>A1L239C10</f>
        <v>1061173</v>
      </c>
      <c r="AL45" s="16" t="s">
        <v>9677</v>
      </c>
      <c r="AM45" s="21">
        <f>IF(OR(B3L838C16=0,B3L838C17=0),0,1+(B3L838C16/B3L838C17))</f>
        <v>1.9922783561210093</v>
      </c>
      <c r="AN45" s="16" t="s">
        <v>9678</v>
      </c>
      <c r="AO45" s="15">
        <f>A1L239C23</f>
        <v>948358.5</v>
      </c>
      <c r="AP45" s="16" t="s">
        <v>9679</v>
      </c>
      <c r="AQ45" s="15">
        <f>A1L239C22</f>
        <v>959485.75</v>
      </c>
      <c r="AR45" s="16" t="s">
        <v>9680</v>
      </c>
      <c r="AS45" s="21">
        <f>IF(OR(B3L838C19=0,B3L838C20=0),0,1+(B3L838C19/B3L838C20))</f>
        <v>1.9884029022838536</v>
      </c>
      <c r="AT45" s="16" t="s">
        <v>9681</v>
      </c>
      <c r="AU45" s="15">
        <f>A1L239C14</f>
        <v>1137802</v>
      </c>
      <c r="AV45" s="16" t="s">
        <v>9682</v>
      </c>
      <c r="AW45" s="15">
        <f>A1L239C13</f>
        <v>900018</v>
      </c>
      <c r="AX45" s="16" t="s">
        <v>9683</v>
      </c>
      <c r="AY45" s="21">
        <f>IF(OR(B3L838C22=0,B3L838C23=0),0,1+(B3L838C22/B3L838C23))</f>
        <v>2.264199160461235</v>
      </c>
      <c r="AZ45" s="16" t="s">
        <v>9684</v>
      </c>
      <c r="BA45" s="15">
        <f>A1L239C26</f>
        <v>986247.2</v>
      </c>
      <c r="BB45" s="16" t="s">
        <v>9685</v>
      </c>
      <c r="BC45" s="15">
        <f>A1L239C25</f>
        <v>947592.2</v>
      </c>
      <c r="BD45" s="16" t="s">
        <v>9686</v>
      </c>
      <c r="BE45" s="21">
        <f>IF(OR(B3L838C25=0,B3L838C26=0),0,1+(B3L838C25/B3L838C26))</f>
        <v>2.0407928642722046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85671</v>
      </c>
      <c r="F46" s="16" t="s">
        <v>9688</v>
      </c>
      <c r="G46" s="15">
        <f>A1L240C1</f>
        <v>84815</v>
      </c>
      <c r="H46" s="16" t="s">
        <v>9689</v>
      </c>
      <c r="I46" s="21">
        <f>IF(OR(B3L839C1=0,B3L839C2=0),0,1+(B3L839C1/B3L839C2))</f>
        <v>2.010092554383069</v>
      </c>
      <c r="J46" s="16" t="s">
        <v>9690</v>
      </c>
      <c r="K46" s="15">
        <f>A1L240C5</f>
        <v>92700</v>
      </c>
      <c r="L46" s="16" t="s">
        <v>9691</v>
      </c>
      <c r="M46" s="15">
        <f>A1L240C4</f>
        <v>89708</v>
      </c>
      <c r="N46" s="16" t="s">
        <v>9692</v>
      </c>
      <c r="O46" s="21">
        <f>IF(OR(B3L839C4=0,B3L839C5=0),0,1+(B3L839C4/B3L839C5))</f>
        <v>2.0333526552815799</v>
      </c>
      <c r="P46" s="16" t="s">
        <v>9693</v>
      </c>
      <c r="Q46" s="15">
        <f>A1L240C17</f>
        <v>89185.5</v>
      </c>
      <c r="R46" s="16" t="s">
        <v>9694</v>
      </c>
      <c r="S46" s="15">
        <f>A1L240C16</f>
        <v>87261.5</v>
      </c>
      <c r="T46" s="16" t="s">
        <v>9695</v>
      </c>
      <c r="U46" s="21">
        <f>IF(OR(B3L839C7=0,B3L839C8=0),0,1+(B3L839C7/B3L839C8))</f>
        <v>2.0220486698028339</v>
      </c>
      <c r="V46" s="16" t="s">
        <v>9696</v>
      </c>
      <c r="W46" s="15">
        <f>A1L240C8</f>
        <v>106997</v>
      </c>
      <c r="X46" s="16" t="s">
        <v>9697</v>
      </c>
      <c r="Y46" s="15">
        <f>A1L240C7</f>
        <v>113223</v>
      </c>
      <c r="Z46" s="16" t="s">
        <v>9698</v>
      </c>
      <c r="AA46" s="21">
        <f>IF(OR(B3L839C10=0,B3L839C11=0),0,1+(B3L839C10/B3L839C11))</f>
        <v>1.9450111726416011</v>
      </c>
      <c r="AB46" s="16" t="s">
        <v>9699</v>
      </c>
      <c r="AC46" s="15">
        <f>A1L240C20</f>
        <v>95122.666666666672</v>
      </c>
      <c r="AD46" s="16" t="s">
        <v>9700</v>
      </c>
      <c r="AE46" s="15">
        <f>A1L240C19</f>
        <v>95915.333333333328</v>
      </c>
      <c r="AF46" s="16" t="s">
        <v>9701</v>
      </c>
      <c r="AG46" s="21">
        <f>IF(OR(B3L839C13=0,B3L839C14=0),0,1+(B3L839C13/B3L839C14))</f>
        <v>1.9917357669611393</v>
      </c>
      <c r="AH46" s="16" t="s">
        <v>9702</v>
      </c>
      <c r="AI46" s="15">
        <f>A1L240C11</f>
        <v>105907</v>
      </c>
      <c r="AJ46" s="16" t="s">
        <v>9703</v>
      </c>
      <c r="AK46" s="15">
        <f>A1L240C10</f>
        <v>105823</v>
      </c>
      <c r="AL46" s="16" t="s">
        <v>9704</v>
      </c>
      <c r="AM46" s="21">
        <f>IF(OR(B3L839C16=0,B3L839C17=0),0,1+(B3L839C16/B3L839C17))</f>
        <v>2.0007937782901637</v>
      </c>
      <c r="AN46" s="16" t="s">
        <v>9705</v>
      </c>
      <c r="AO46" s="15">
        <f>A1L240C23</f>
        <v>97818.75</v>
      </c>
      <c r="AP46" s="16" t="s">
        <v>9706</v>
      </c>
      <c r="AQ46" s="15">
        <f>A1L240C22</f>
        <v>98392.25</v>
      </c>
      <c r="AR46" s="16" t="s">
        <v>9707</v>
      </c>
      <c r="AS46" s="21">
        <f>IF(OR(B3L839C19=0,B3L839C20=0),0,1+(B3L839C19/B3L839C20))</f>
        <v>1.9941712888972454</v>
      </c>
      <c r="AT46" s="16" t="s">
        <v>9708</v>
      </c>
      <c r="AU46" s="15">
        <f>A1L240C14</f>
        <v>120116</v>
      </c>
      <c r="AV46" s="16" t="s">
        <v>9709</v>
      </c>
      <c r="AW46" s="15">
        <f>A1L240C13</f>
        <v>117920</v>
      </c>
      <c r="AX46" s="16" t="s">
        <v>9710</v>
      </c>
      <c r="AY46" s="21">
        <f>IF(OR(B3L839C22=0,B3L839C23=0),0,1+(B3L839C22/B3L839C23))</f>
        <v>2.0186227951153324</v>
      </c>
      <c r="AZ46" s="16" t="s">
        <v>9711</v>
      </c>
      <c r="BA46" s="15">
        <f>A1L240C26</f>
        <v>102278.2</v>
      </c>
      <c r="BB46" s="16" t="s">
        <v>9712</v>
      </c>
      <c r="BC46" s="15">
        <f>A1L240C25</f>
        <v>102297.8</v>
      </c>
      <c r="BD46" s="16" t="s">
        <v>9713</v>
      </c>
      <c r="BE46" s="21">
        <f>IF(OR(B3L839C25=0,B3L839C26=0),0,1+(B3L839C25/B3L839C26))</f>
        <v>1.9998084025267406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1241937</v>
      </c>
      <c r="F47" s="16" t="s">
        <v>9715</v>
      </c>
      <c r="G47" s="15">
        <f>A1L241C1</f>
        <v>1255782</v>
      </c>
      <c r="H47" s="16" t="s">
        <v>9716</v>
      </c>
      <c r="I47" s="21">
        <f>IF(OR(B3L840C1=0,B3L840C2=0),0,1+(B3L840C1/B3L840C2))</f>
        <v>1.9889749972527078</v>
      </c>
      <c r="J47" s="16" t="s">
        <v>9717</v>
      </c>
      <c r="K47" s="15">
        <f>A1L241C5</f>
        <v>1280802</v>
      </c>
      <c r="L47" s="16" t="s">
        <v>9718</v>
      </c>
      <c r="M47" s="15">
        <f>A1L241C4</f>
        <v>1320492</v>
      </c>
      <c r="N47" s="16" t="s">
        <v>9719</v>
      </c>
      <c r="O47" s="21">
        <f>IF(OR(B3L840C4=0,B3L840C5=0),0,1+(B3L840C4/B3L840C5))</f>
        <v>1.9699430212375386</v>
      </c>
      <c r="P47" s="16" t="s">
        <v>9720</v>
      </c>
      <c r="Q47" s="15">
        <f>A1L241C17</f>
        <v>1261369.5</v>
      </c>
      <c r="R47" s="16" t="s">
        <v>9721</v>
      </c>
      <c r="S47" s="15">
        <f>A1L241C16</f>
        <v>1288137</v>
      </c>
      <c r="T47" s="16" t="s">
        <v>9722</v>
      </c>
      <c r="U47" s="21">
        <f>IF(OR(B3L840C7=0,B3L840C8=0),0,1+(B3L840C7/B3L840C8))</f>
        <v>1.9792199897992218</v>
      </c>
      <c r="V47" s="16" t="s">
        <v>9723</v>
      </c>
      <c r="W47" s="15">
        <f>A1L241C8</f>
        <v>1387605</v>
      </c>
      <c r="X47" s="16" t="s">
        <v>9724</v>
      </c>
      <c r="Y47" s="15">
        <f>A1L241C7</f>
        <v>1440792</v>
      </c>
      <c r="Z47" s="16" t="s">
        <v>9725</v>
      </c>
      <c r="AA47" s="21">
        <f>IF(OR(B3L840C10=0,B3L840C11=0),0,1+(B3L840C10/B3L840C11))</f>
        <v>1.9630848866456783</v>
      </c>
      <c r="AB47" s="16" t="s">
        <v>9726</v>
      </c>
      <c r="AC47" s="15">
        <f>A1L241C20</f>
        <v>1303448</v>
      </c>
      <c r="AD47" s="16" t="s">
        <v>9727</v>
      </c>
      <c r="AE47" s="15">
        <f>A1L241C19</f>
        <v>1339022</v>
      </c>
      <c r="AF47" s="16" t="s">
        <v>9728</v>
      </c>
      <c r="AG47" s="21">
        <f>IF(OR(B3L840C13=0,B3L840C14=0),0,1+(B3L840C13/B3L840C14))</f>
        <v>1.9734328487508046</v>
      </c>
      <c r="AH47" s="16" t="s">
        <v>9729</v>
      </c>
      <c r="AI47" s="15">
        <f>A1L241C11</f>
        <v>1189902</v>
      </c>
      <c r="AJ47" s="16" t="s">
        <v>9730</v>
      </c>
      <c r="AK47" s="15">
        <f>A1L241C10</f>
        <v>1205167</v>
      </c>
      <c r="AL47" s="16" t="s">
        <v>9731</v>
      </c>
      <c r="AM47" s="21">
        <f>IF(OR(B3L840C16=0,B3L840C17=0),0,1+(B3L840C16/B3L840C17))</f>
        <v>1.9873337056192213</v>
      </c>
      <c r="AN47" s="16" t="s">
        <v>9732</v>
      </c>
      <c r="AO47" s="15">
        <f>A1L241C23</f>
        <v>1275061.5</v>
      </c>
      <c r="AP47" s="16" t="s">
        <v>9733</v>
      </c>
      <c r="AQ47" s="15">
        <f>A1L241C22</f>
        <v>1305558.25</v>
      </c>
      <c r="AR47" s="16" t="s">
        <v>9734</v>
      </c>
      <c r="AS47" s="21">
        <f>IF(OR(B3L840C19=0,B3L840C20=0),0,1+(B3L840C19/B3L840C20))</f>
        <v>1.9766408354433822</v>
      </c>
      <c r="AT47" s="16" t="s">
        <v>9735</v>
      </c>
      <c r="AU47" s="15">
        <f>A1L241C14</f>
        <v>1130343</v>
      </c>
      <c r="AV47" s="16" t="s">
        <v>9736</v>
      </c>
      <c r="AW47" s="15">
        <f>A1L241C13</f>
        <v>1147690</v>
      </c>
      <c r="AX47" s="16" t="s">
        <v>9737</v>
      </c>
      <c r="AY47" s="21">
        <f>IF(OR(B3L840C22=0,B3L840C23=0),0,1+(B3L840C22/B3L840C23))</f>
        <v>1.9848852913243125</v>
      </c>
      <c r="AZ47" s="16" t="s">
        <v>9738</v>
      </c>
      <c r="BA47" s="15">
        <f>A1L241C26</f>
        <v>1246117.8</v>
      </c>
      <c r="BB47" s="16" t="s">
        <v>9739</v>
      </c>
      <c r="BC47" s="15">
        <f>A1L241C25</f>
        <v>1273984.6000000001</v>
      </c>
      <c r="BD47" s="16" t="s">
        <v>9740</v>
      </c>
      <c r="BE47" s="21">
        <f>IF(OR(B3L840C25=0,B3L840C26=0),0,1+(B3L840C25/B3L840C26))</f>
        <v>1.9781262662044736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94829</v>
      </c>
      <c r="F48" s="16" t="s">
        <v>9742</v>
      </c>
      <c r="G48" s="15">
        <f>A1L242C1</f>
        <v>89915</v>
      </c>
      <c r="H48" s="16" t="s">
        <v>9743</v>
      </c>
      <c r="I48" s="21">
        <f>IF(OR(B3L841C1=0,B3L841C2=0),0,1+(B3L841C1/B3L841C2))</f>
        <v>2.0546516154145582</v>
      </c>
      <c r="J48" s="16" t="s">
        <v>9744</v>
      </c>
      <c r="K48" s="15">
        <f>A1L242C5</f>
        <v>125368</v>
      </c>
      <c r="L48" s="16" t="s">
        <v>9745</v>
      </c>
      <c r="M48" s="15">
        <f>A1L242C4</f>
        <v>121402</v>
      </c>
      <c r="N48" s="16" t="s">
        <v>9746</v>
      </c>
      <c r="O48" s="21">
        <f>IF(OR(B3L841C4=0,B3L841C5=0),0,1+(B3L841C4/B3L841C5))</f>
        <v>2.03266832506878</v>
      </c>
      <c r="P48" s="16" t="s">
        <v>9747</v>
      </c>
      <c r="Q48" s="15">
        <f>A1L242C17</f>
        <v>110098.5</v>
      </c>
      <c r="R48" s="16" t="s">
        <v>9748</v>
      </c>
      <c r="S48" s="15">
        <f>A1L242C16</f>
        <v>105658.5</v>
      </c>
      <c r="T48" s="16" t="s">
        <v>9749</v>
      </c>
      <c r="U48" s="21">
        <f>IF(OR(B3L841C7=0,B3L841C8=0),0,1+(B3L841C7/B3L841C8))</f>
        <v>2.0420221752154344</v>
      </c>
      <c r="V48" s="16" t="s">
        <v>9750</v>
      </c>
      <c r="W48" s="15">
        <f>A1L242C8</f>
        <v>199564</v>
      </c>
      <c r="X48" s="16" t="s">
        <v>9751</v>
      </c>
      <c r="Y48" s="15">
        <f>A1L242C7</f>
        <v>195063</v>
      </c>
      <c r="Z48" s="16" t="s">
        <v>9752</v>
      </c>
      <c r="AA48" s="21">
        <f>IF(OR(B3L841C10=0,B3L841C11=0),0,1+(B3L841C10/B3L841C11))</f>
        <v>2.023074596412441</v>
      </c>
      <c r="AB48" s="16" t="s">
        <v>9753</v>
      </c>
      <c r="AC48" s="15">
        <f>A1L242C20</f>
        <v>139920.33333333334</v>
      </c>
      <c r="AD48" s="16" t="s">
        <v>9754</v>
      </c>
      <c r="AE48" s="15">
        <f>A1L242C19</f>
        <v>135460</v>
      </c>
      <c r="AF48" s="16" t="s">
        <v>9755</v>
      </c>
      <c r="AG48" s="21">
        <f>IF(OR(B3L841C13=0,B3L841C14=0),0,1+(B3L841C13/B3L841C14))</f>
        <v>2.0329273094148332</v>
      </c>
      <c r="AH48" s="16" t="s">
        <v>9756</v>
      </c>
      <c r="AI48" s="15">
        <f>A1L242C11</f>
        <v>226675</v>
      </c>
      <c r="AJ48" s="16" t="s">
        <v>9757</v>
      </c>
      <c r="AK48" s="15">
        <f>A1L242C10</f>
        <v>220583</v>
      </c>
      <c r="AL48" s="16" t="s">
        <v>9758</v>
      </c>
      <c r="AM48" s="21">
        <f>IF(OR(B3L841C16=0,B3L841C17=0),0,1+(B3L841C16/B3L841C17))</f>
        <v>2.027617722127272</v>
      </c>
      <c r="AN48" s="16" t="s">
        <v>9759</v>
      </c>
      <c r="AO48" s="15">
        <f>A1L242C23</f>
        <v>161609</v>
      </c>
      <c r="AP48" s="16" t="s">
        <v>9760</v>
      </c>
      <c r="AQ48" s="15">
        <f>A1L242C22</f>
        <v>156740.75</v>
      </c>
      <c r="AR48" s="16" t="s">
        <v>9761</v>
      </c>
      <c r="AS48" s="21">
        <f>IF(OR(B3L841C19=0,B3L841C20=0),0,1+(B3L841C19/B3L841C20))</f>
        <v>2.031059249110394</v>
      </c>
      <c r="AT48" s="16" t="s">
        <v>9762</v>
      </c>
      <c r="AU48" s="15">
        <f>A1L242C14</f>
        <v>256974</v>
      </c>
      <c r="AV48" s="16" t="s">
        <v>9763</v>
      </c>
      <c r="AW48" s="15">
        <f>A1L242C13</f>
        <v>234991</v>
      </c>
      <c r="AX48" s="16" t="s">
        <v>9764</v>
      </c>
      <c r="AY48" s="21">
        <f>IF(OR(B3L841C22=0,B3L841C23=0),0,1+(B3L841C22/B3L841C23))</f>
        <v>2.0935482635505189</v>
      </c>
      <c r="AZ48" s="16" t="s">
        <v>9765</v>
      </c>
      <c r="BA48" s="15">
        <f>A1L242C26</f>
        <v>180682</v>
      </c>
      <c r="BB48" s="16" t="s">
        <v>9766</v>
      </c>
      <c r="BC48" s="15">
        <f>A1L242C25</f>
        <v>172390.8</v>
      </c>
      <c r="BD48" s="16" t="s">
        <v>9767</v>
      </c>
      <c r="BE48" s="21">
        <f>IF(OR(B3L841C25=0,B3L841C26=0),0,1+(B3L841C25/B3L841C26))</f>
        <v>2.0480953739990766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284090</v>
      </c>
      <c r="F49" s="16" t="s">
        <v>9769</v>
      </c>
      <c r="G49" s="15">
        <f>A1L243C1</f>
        <v>284773</v>
      </c>
      <c r="H49" s="16" t="s">
        <v>9770</v>
      </c>
      <c r="I49" s="21">
        <f>IF(OR(B3L842C1=0,B3L842C2=0),0,1+(B3L842C1/B3L842C2))</f>
        <v>1.9976015984661468</v>
      </c>
      <c r="J49" s="16" t="s">
        <v>9771</v>
      </c>
      <c r="K49" s="15">
        <f>A1L243C5</f>
        <v>342909</v>
      </c>
      <c r="L49" s="16" t="s">
        <v>9772</v>
      </c>
      <c r="M49" s="15">
        <f>A1L243C4</f>
        <v>349799</v>
      </c>
      <c r="N49" s="16" t="s">
        <v>9773</v>
      </c>
      <c r="O49" s="21">
        <f>IF(OR(B3L842C4=0,B3L842C5=0),0,1+(B3L842C4/B3L842C5))</f>
        <v>1.9803029739936364</v>
      </c>
      <c r="P49" s="16" t="s">
        <v>9774</v>
      </c>
      <c r="Q49" s="15">
        <f>A1L243C17</f>
        <v>313499.5</v>
      </c>
      <c r="R49" s="16" t="s">
        <v>9775</v>
      </c>
      <c r="S49" s="15">
        <f>A1L243C16</f>
        <v>317286</v>
      </c>
      <c r="T49" s="16" t="s">
        <v>9776</v>
      </c>
      <c r="U49" s="21">
        <f>IF(OR(B3L842C7=0,B3L842C8=0),0,1+(B3L842C7/B3L842C8))</f>
        <v>1.9880659720252392</v>
      </c>
      <c r="V49" s="16" t="s">
        <v>9777</v>
      </c>
      <c r="W49" s="15">
        <f>A1L243C8</f>
        <v>440480</v>
      </c>
      <c r="X49" s="16" t="s">
        <v>9778</v>
      </c>
      <c r="Y49" s="15">
        <f>A1L243C7</f>
        <v>451324</v>
      </c>
      <c r="Z49" s="16" t="s">
        <v>9779</v>
      </c>
      <c r="AA49" s="21">
        <f>IF(OR(B3L842C10=0,B3L842C11=0),0,1+(B3L842C10/B3L842C11))</f>
        <v>1.9759729152449239</v>
      </c>
      <c r="AB49" s="16" t="s">
        <v>9780</v>
      </c>
      <c r="AC49" s="15">
        <f>A1L243C20</f>
        <v>355826.33333333331</v>
      </c>
      <c r="AD49" s="16" t="s">
        <v>9781</v>
      </c>
      <c r="AE49" s="15">
        <f>A1L243C19</f>
        <v>361965.33333333331</v>
      </c>
      <c r="AF49" s="16" t="s">
        <v>9782</v>
      </c>
      <c r="AG49" s="21">
        <f>IF(OR(B3L842C13=0,B3L842C14=0),0,1+(B3L842C13/B3L842C14))</f>
        <v>1.9830398122840494</v>
      </c>
      <c r="AH49" s="16" t="s">
        <v>9783</v>
      </c>
      <c r="AI49" s="15">
        <f>A1L243C11</f>
        <v>403849</v>
      </c>
      <c r="AJ49" s="16" t="s">
        <v>9784</v>
      </c>
      <c r="AK49" s="15">
        <f>A1L243C10</f>
        <v>417144</v>
      </c>
      <c r="AL49" s="16" t="s">
        <v>9785</v>
      </c>
      <c r="AM49" s="21">
        <f>IF(OR(B3L842C16=0,B3L842C17=0),0,1+(B3L842C16/B3L842C17))</f>
        <v>1.9681285119766794</v>
      </c>
      <c r="AN49" s="16" t="s">
        <v>9786</v>
      </c>
      <c r="AO49" s="15">
        <f>A1L243C23</f>
        <v>367832</v>
      </c>
      <c r="AP49" s="16" t="s">
        <v>9787</v>
      </c>
      <c r="AQ49" s="15">
        <f>A1L243C22</f>
        <v>375760</v>
      </c>
      <c r="AR49" s="16" t="s">
        <v>9788</v>
      </c>
      <c r="AS49" s="21">
        <f>IF(OR(B3L842C19=0,B3L842C20=0),0,1+(B3L842C19/B3L842C20))</f>
        <v>1.9789014264424101</v>
      </c>
      <c r="AT49" s="16" t="s">
        <v>9789</v>
      </c>
      <c r="AU49" s="15">
        <f>A1L243C14</f>
        <v>478518</v>
      </c>
      <c r="AV49" s="16" t="s">
        <v>9790</v>
      </c>
      <c r="AW49" s="15">
        <f>A1L243C13</f>
        <v>446871</v>
      </c>
      <c r="AX49" s="16" t="s">
        <v>9791</v>
      </c>
      <c r="AY49" s="21">
        <f>IF(OR(B3L842C22=0,B3L842C23=0),0,1+(B3L842C22/B3L842C23))</f>
        <v>2.0708190954436514</v>
      </c>
      <c r="AZ49" s="16" t="s">
        <v>9792</v>
      </c>
      <c r="BA49" s="15">
        <f>A1L243C26</f>
        <v>389969.2</v>
      </c>
      <c r="BB49" s="16" t="s">
        <v>9793</v>
      </c>
      <c r="BC49" s="15">
        <f>A1L243C25</f>
        <v>389982.2</v>
      </c>
      <c r="BD49" s="16" t="s">
        <v>9794</v>
      </c>
      <c r="BE49" s="21">
        <f>IF(OR(B3L842C25=0,B3L842C26=0),0,1+(B3L842C25/B3L842C26))</f>
        <v>1.9999666651452297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69121</v>
      </c>
      <c r="F50" s="16" t="s">
        <v>9796</v>
      </c>
      <c r="G50" s="15">
        <f>A1L244C1</f>
        <v>85967</v>
      </c>
      <c r="H50" s="16" t="s">
        <v>9797</v>
      </c>
      <c r="I50" s="21">
        <f>IF(OR(B3L843C1=0,B3L843C2=0),0,1+(B3L843C1/B3L843C2))</f>
        <v>1.8040410855328206</v>
      </c>
      <c r="J50" s="16" t="s">
        <v>9798</v>
      </c>
      <c r="K50" s="15">
        <f>A1L244C5</f>
        <v>79359</v>
      </c>
      <c r="L50" s="16" t="s">
        <v>9799</v>
      </c>
      <c r="M50" s="15">
        <f>A1L244C4</f>
        <v>90083</v>
      </c>
      <c r="N50" s="16" t="s">
        <v>9800</v>
      </c>
      <c r="O50" s="21">
        <f>IF(OR(B3L843C4=0,B3L843C5=0),0,1+(B3L843C4/B3L843C5))</f>
        <v>1.8809542310979874</v>
      </c>
      <c r="P50" s="16" t="s">
        <v>9801</v>
      </c>
      <c r="Q50" s="15">
        <f>A1L244C17</f>
        <v>74240</v>
      </c>
      <c r="R50" s="16" t="s">
        <v>9802</v>
      </c>
      <c r="S50" s="15">
        <f>A1L244C16</f>
        <v>88025</v>
      </c>
      <c r="T50" s="16" t="s">
        <v>9803</v>
      </c>
      <c r="U50" s="21">
        <f>IF(OR(B3L843C7=0,B3L843C8=0),0,1+(B3L843C7/B3L843C8))</f>
        <v>1.8433967622834422</v>
      </c>
      <c r="V50" s="16" t="s">
        <v>9804</v>
      </c>
      <c r="W50" s="15">
        <f>A1L244C8</f>
        <v>78639</v>
      </c>
      <c r="X50" s="16" t="s">
        <v>9805</v>
      </c>
      <c r="Y50" s="15">
        <f>A1L244C7</f>
        <v>97387</v>
      </c>
      <c r="Z50" s="16" t="s">
        <v>9806</v>
      </c>
      <c r="AA50" s="21">
        <f>IF(OR(B3L843C10=0,B3L843C11=0),0,1+(B3L843C10/B3L843C11))</f>
        <v>1.8074897060182571</v>
      </c>
      <c r="AB50" s="16" t="s">
        <v>9807</v>
      </c>
      <c r="AC50" s="15">
        <f>A1L244C20</f>
        <v>75706.333333333328</v>
      </c>
      <c r="AD50" s="16" t="s">
        <v>9808</v>
      </c>
      <c r="AE50" s="15">
        <f>A1L244C19</f>
        <v>91145.666666666672</v>
      </c>
      <c r="AF50" s="16" t="s">
        <v>9809</v>
      </c>
      <c r="AG50" s="21">
        <f>IF(OR(B3L843C13=0,B3L843C14=0),0,1+(B3L843C13/B3L843C14))</f>
        <v>1.8306081473977551</v>
      </c>
      <c r="AH50" s="16" t="s">
        <v>9810</v>
      </c>
      <c r="AI50" s="15">
        <f>A1L244C11</f>
        <v>81321</v>
      </c>
      <c r="AJ50" s="16" t="s">
        <v>9811</v>
      </c>
      <c r="AK50" s="15">
        <f>A1L244C10</f>
        <v>103142</v>
      </c>
      <c r="AL50" s="16" t="s">
        <v>9812</v>
      </c>
      <c r="AM50" s="21">
        <f>IF(OR(B3L843C16=0,B3L843C17=0),0,1+(B3L843C16/B3L843C17))</f>
        <v>1.7884373000329643</v>
      </c>
      <c r="AN50" s="16" t="s">
        <v>9813</v>
      </c>
      <c r="AO50" s="15">
        <f>A1L244C23</f>
        <v>77110</v>
      </c>
      <c r="AP50" s="16" t="s">
        <v>9814</v>
      </c>
      <c r="AQ50" s="15">
        <f>A1L244C22</f>
        <v>94144.75</v>
      </c>
      <c r="AR50" s="16" t="s">
        <v>9815</v>
      </c>
      <c r="AS50" s="21">
        <f>IF(OR(B3L843C19=0,B3L843C20=0),0,1+(B3L843C19/B3L843C20))</f>
        <v>1.8190578869241247</v>
      </c>
      <c r="AT50" s="16" t="s">
        <v>9816</v>
      </c>
      <c r="AU50" s="15">
        <f>A1L244C14</f>
        <v>90419</v>
      </c>
      <c r="AV50" s="16" t="s">
        <v>9817</v>
      </c>
      <c r="AW50" s="15">
        <f>A1L244C13</f>
        <v>105692</v>
      </c>
      <c r="AX50" s="16" t="s">
        <v>9818</v>
      </c>
      <c r="AY50" s="21">
        <f>IF(OR(B3L843C22=0,B3L843C23=0),0,1+(B3L843C22/B3L843C23))</f>
        <v>1.8554952125042576</v>
      </c>
      <c r="AZ50" s="16" t="s">
        <v>9819</v>
      </c>
      <c r="BA50" s="15">
        <f>A1L244C26</f>
        <v>79771.8</v>
      </c>
      <c r="BB50" s="16" t="s">
        <v>9820</v>
      </c>
      <c r="BC50" s="15">
        <f>A1L244C25</f>
        <v>96454.2</v>
      </c>
      <c r="BD50" s="16" t="s">
        <v>9821</v>
      </c>
      <c r="BE50" s="21">
        <f>IF(OR(B3L843C25=0,B3L843C26=0),0,1+(B3L843C25/B3L843C26))</f>
        <v>1.8270433013803444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21490</v>
      </c>
      <c r="F51" s="16" t="s">
        <v>9823</v>
      </c>
      <c r="G51" s="15">
        <f>A1L245C1</f>
        <v>21948</v>
      </c>
      <c r="H51" s="16" t="s">
        <v>9824</v>
      </c>
      <c r="I51" s="21">
        <f>IF(OR(B3L844C1=0,B3L844C2=0),0,1+(B3L844C1/B3L844C2))</f>
        <v>1.9791324949881539</v>
      </c>
      <c r="J51" s="16" t="s">
        <v>9825</v>
      </c>
      <c r="K51" s="15">
        <f>A1L245C5</f>
        <v>23153</v>
      </c>
      <c r="L51" s="16" t="s">
        <v>9826</v>
      </c>
      <c r="M51" s="15">
        <f>A1L245C4</f>
        <v>21836</v>
      </c>
      <c r="N51" s="16" t="s">
        <v>9827</v>
      </c>
      <c r="O51" s="21">
        <f>IF(OR(B3L844C4=0,B3L844C5=0),0,1+(B3L844C4/B3L844C5))</f>
        <v>2.0603132441839165</v>
      </c>
      <c r="P51" s="16" t="s">
        <v>9828</v>
      </c>
      <c r="Q51" s="15">
        <f>A1L245C17</f>
        <v>22321.5</v>
      </c>
      <c r="R51" s="16" t="s">
        <v>9829</v>
      </c>
      <c r="S51" s="15">
        <f>A1L245C16</f>
        <v>21892</v>
      </c>
      <c r="T51" s="16" t="s">
        <v>9830</v>
      </c>
      <c r="U51" s="21">
        <f>IF(OR(B3L844C7=0,B3L844C8=0),0,1+(B3L844C7/B3L844C8))</f>
        <v>2.0196190389183264</v>
      </c>
      <c r="V51" s="16" t="s">
        <v>9831</v>
      </c>
      <c r="W51" s="15">
        <f>A1L245C8</f>
        <v>21620</v>
      </c>
      <c r="X51" s="16" t="s">
        <v>9832</v>
      </c>
      <c r="Y51" s="15">
        <f>A1L245C7</f>
        <v>21130</v>
      </c>
      <c r="Z51" s="16" t="s">
        <v>9833</v>
      </c>
      <c r="AA51" s="21">
        <f>IF(OR(B3L844C10=0,B3L844C11=0),0,1+(B3L844C10/B3L844C11))</f>
        <v>2.0231897775674397</v>
      </c>
      <c r="AB51" s="16" t="s">
        <v>9834</v>
      </c>
      <c r="AC51" s="15">
        <f>A1L245C20</f>
        <v>22087.666666666668</v>
      </c>
      <c r="AD51" s="16" t="s">
        <v>9835</v>
      </c>
      <c r="AE51" s="15">
        <f>A1L245C19</f>
        <v>21638</v>
      </c>
      <c r="AF51" s="16" t="s">
        <v>9836</v>
      </c>
      <c r="AG51" s="21">
        <f>IF(OR(B3L844C13=0,B3L844C14=0),0,1+(B3L844C13/B3L844C14))</f>
        <v>2.0207813414671723</v>
      </c>
      <c r="AH51" s="16" t="s">
        <v>9837</v>
      </c>
      <c r="AI51" s="15">
        <f>A1L245C11</f>
        <v>21031</v>
      </c>
      <c r="AJ51" s="16" t="s">
        <v>9838</v>
      </c>
      <c r="AK51" s="15">
        <f>A1L245C10</f>
        <v>21018</v>
      </c>
      <c r="AL51" s="16" t="s">
        <v>9839</v>
      </c>
      <c r="AM51" s="21">
        <f>IF(OR(B3L844C16=0,B3L844C17=0),0,1+(B3L844C16/B3L844C17))</f>
        <v>2.0006185174612234</v>
      </c>
      <c r="AN51" s="16" t="s">
        <v>9840</v>
      </c>
      <c r="AO51" s="15">
        <f>A1L245C23</f>
        <v>21823.5</v>
      </c>
      <c r="AP51" s="16" t="s">
        <v>9841</v>
      </c>
      <c r="AQ51" s="15">
        <f>A1L245C22</f>
        <v>21483</v>
      </c>
      <c r="AR51" s="16" t="s">
        <v>9842</v>
      </c>
      <c r="AS51" s="21">
        <f>IF(OR(B3L844C19=0,B3L844C20=0),0,1+(B3L844C19/B3L844C20))</f>
        <v>2.0158497416561936</v>
      </c>
      <c r="AT51" s="16" t="s">
        <v>9843</v>
      </c>
      <c r="AU51" s="15">
        <f>A1L245C14</f>
        <v>26438</v>
      </c>
      <c r="AV51" s="16" t="s">
        <v>9844</v>
      </c>
      <c r="AW51" s="15">
        <f>A1L245C13</f>
        <v>23974</v>
      </c>
      <c r="AX51" s="16" t="s">
        <v>9845</v>
      </c>
      <c r="AY51" s="21">
        <f>IF(OR(B3L844C22=0,B3L844C23=0),0,1+(B3L844C22/B3L844C23))</f>
        <v>2.1027780095103026</v>
      </c>
      <c r="AZ51" s="16" t="s">
        <v>9846</v>
      </c>
      <c r="BA51" s="15">
        <f>A1L245C26</f>
        <v>22746.400000000001</v>
      </c>
      <c r="BB51" s="16" t="s">
        <v>9847</v>
      </c>
      <c r="BC51" s="15">
        <f>A1L245C25</f>
        <v>21981.200000000001</v>
      </c>
      <c r="BD51" s="16" t="s">
        <v>9848</v>
      </c>
      <c r="BE51" s="21">
        <f>IF(OR(B3L844C25=0,B3L844C26=0),0,1+(B3L844C25/B3L844C26))</f>
        <v>2.0348115662475204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55934</v>
      </c>
      <c r="F52" s="16" t="s">
        <v>9850</v>
      </c>
      <c r="G52" s="15">
        <f>A1L246C1</f>
        <v>1367886</v>
      </c>
      <c r="H52" s="16" t="s">
        <v>9851</v>
      </c>
      <c r="I52" s="21">
        <f>IF(OR(B3L845C1=0,B3L845C2=0),0,1+(B3L845C1/B3L845C2))</f>
        <v>1.040890834470124</v>
      </c>
      <c r="J52" s="16" t="s">
        <v>9852</v>
      </c>
      <c r="K52" s="15">
        <f>A1L246C5</f>
        <v>77445</v>
      </c>
      <c r="L52" s="16" t="s">
        <v>9853</v>
      </c>
      <c r="M52" s="15">
        <f>A1L246C4</f>
        <v>1420443</v>
      </c>
      <c r="N52" s="16" t="s">
        <v>9854</v>
      </c>
      <c r="O52" s="21">
        <f>IF(OR(B3L845C4=0,B3L845C5=0),0,1+(B3L845C4/B3L845C5))</f>
        <v>1.0545217231525659</v>
      </c>
      <c r="P52" s="16" t="s">
        <v>9855</v>
      </c>
      <c r="Q52" s="15">
        <f>A1L246C17</f>
        <v>66689.5</v>
      </c>
      <c r="R52" s="16" t="s">
        <v>9856</v>
      </c>
      <c r="S52" s="15">
        <f>A1L246C16</f>
        <v>1394164.5</v>
      </c>
      <c r="T52" s="16" t="s">
        <v>9857</v>
      </c>
      <c r="U52" s="21">
        <f>IF(OR(B3L845C7=0,B3L845C8=0),0,1+(B3L845C7/B3L845C8))</f>
        <v>1.0478347426003172</v>
      </c>
      <c r="V52" s="16" t="s">
        <v>9858</v>
      </c>
      <c r="W52" s="15">
        <f>A1L246C8</f>
        <v>72996</v>
      </c>
      <c r="X52" s="16" t="s">
        <v>9859</v>
      </c>
      <c r="Y52" s="15">
        <f>A1L246C7</f>
        <v>1418855</v>
      </c>
      <c r="Z52" s="16" t="s">
        <v>9860</v>
      </c>
      <c r="AA52" s="21">
        <f>IF(OR(B3L845C10=0,B3L845C11=0),0,1+(B3L845C10/B3L845C11))</f>
        <v>1.0514471175701534</v>
      </c>
      <c r="AB52" s="16" t="s">
        <v>9861</v>
      </c>
      <c r="AC52" s="15">
        <f>A1L246C20</f>
        <v>68791.666666666672</v>
      </c>
      <c r="AD52" s="16" t="s">
        <v>9862</v>
      </c>
      <c r="AE52" s="15">
        <f>A1L246C19</f>
        <v>1402394.6666666667</v>
      </c>
      <c r="AF52" s="16" t="s">
        <v>9863</v>
      </c>
      <c r="AG52" s="21">
        <f>IF(OR(B3L845C13=0,B3L845C14=0),0,1+(B3L845C13/B3L845C14))</f>
        <v>1.0490530007720129</v>
      </c>
      <c r="AH52" s="16" t="s">
        <v>9864</v>
      </c>
      <c r="AI52" s="15">
        <f>A1L246C11</f>
        <v>63479</v>
      </c>
      <c r="AJ52" s="16" t="s">
        <v>9865</v>
      </c>
      <c r="AK52" s="15">
        <f>A1L246C10</f>
        <v>1297889</v>
      </c>
      <c r="AL52" s="16" t="s">
        <v>9866</v>
      </c>
      <c r="AM52" s="21">
        <f>IF(OR(B3L845C16=0,B3L845C17=0),0,1+(B3L845C16/B3L845C17))</f>
        <v>1.0489094213757879</v>
      </c>
      <c r="AN52" s="16" t="s">
        <v>9867</v>
      </c>
      <c r="AO52" s="15">
        <f>A1L246C23</f>
        <v>67463.5</v>
      </c>
      <c r="AP52" s="16" t="s">
        <v>9868</v>
      </c>
      <c r="AQ52" s="15">
        <f>A1L246C22</f>
        <v>1376268.25</v>
      </c>
      <c r="AR52" s="16" t="s">
        <v>9869</v>
      </c>
      <c r="AS52" s="21">
        <f>IF(OR(B3L845C19=0,B3L845C20=0),0,1+(B3L845C19/B3L845C20))</f>
        <v>1.0490191501547754</v>
      </c>
      <c r="AT52" s="16" t="s">
        <v>9870</v>
      </c>
      <c r="AU52" s="15">
        <f>A1L246C14</f>
        <v>165153</v>
      </c>
      <c r="AV52" s="16" t="s">
        <v>9871</v>
      </c>
      <c r="AW52" s="15">
        <f>A1L246C13</f>
        <v>1334253</v>
      </c>
      <c r="AX52" s="16" t="s">
        <v>9872</v>
      </c>
      <c r="AY52" s="21">
        <f>IF(OR(B3L845C22=0,B3L845C23=0),0,1+(B3L845C22/B3L845C23))</f>
        <v>1.1237793731773509</v>
      </c>
      <c r="AZ52" s="16" t="s">
        <v>9873</v>
      </c>
      <c r="BA52" s="15">
        <f>A1L246C26</f>
        <v>87001.4</v>
      </c>
      <c r="BB52" s="16" t="s">
        <v>9874</v>
      </c>
      <c r="BC52" s="15">
        <f>A1L246C25</f>
        <v>1367865.2</v>
      </c>
      <c r="BD52" s="16" t="s">
        <v>9875</v>
      </c>
      <c r="BE52" s="21">
        <f>IF(OR(B3L845C25=0,B3L845C26=0),0,1+(B3L845C25/B3L845C26))</f>
        <v>1.0636037820100988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224344</v>
      </c>
      <c r="F53" s="16" t="s">
        <v>9877</v>
      </c>
      <c r="G53" s="15">
        <f>A1L247C1</f>
        <v>608171</v>
      </c>
      <c r="H53" s="16" t="s">
        <v>9878</v>
      </c>
      <c r="I53" s="21">
        <f>IF(OR(B3L846C1=0,B3L846C2=0),0,1+(B3L846C1/B3L846C2))</f>
        <v>1.3688830937351502</v>
      </c>
      <c r="J53" s="16" t="s">
        <v>9879</v>
      </c>
      <c r="K53" s="15">
        <f>A1L247C5</f>
        <v>256967</v>
      </c>
      <c r="L53" s="16" t="s">
        <v>9880</v>
      </c>
      <c r="M53" s="15">
        <f>A1L247C4</f>
        <v>637118</v>
      </c>
      <c r="N53" s="16" t="s">
        <v>9881</v>
      </c>
      <c r="O53" s="21">
        <f>IF(OR(B3L846C4=0,B3L846C5=0),0,1+(B3L846C4/B3L846C5))</f>
        <v>1.4033271701631409</v>
      </c>
      <c r="P53" s="16" t="s">
        <v>9882</v>
      </c>
      <c r="Q53" s="15">
        <f>A1L247C17</f>
        <v>240655.5</v>
      </c>
      <c r="R53" s="16" t="s">
        <v>9883</v>
      </c>
      <c r="S53" s="15">
        <f>A1L247C16</f>
        <v>622644.5</v>
      </c>
      <c r="T53" s="16" t="s">
        <v>9884</v>
      </c>
      <c r="U53" s="21">
        <f>IF(OR(B3L846C7=0,B3L846C8=0),0,1+(B3L846C7/B3L846C8))</f>
        <v>1.3865054617843731</v>
      </c>
      <c r="V53" s="16" t="s">
        <v>9885</v>
      </c>
      <c r="W53" s="15">
        <f>A1L247C8</f>
        <v>230287</v>
      </c>
      <c r="X53" s="16" t="s">
        <v>9886</v>
      </c>
      <c r="Y53" s="15">
        <f>A1L247C7</f>
        <v>586271</v>
      </c>
      <c r="Z53" s="16" t="s">
        <v>9887</v>
      </c>
      <c r="AA53" s="21">
        <f>IF(OR(B3L846C10=0,B3L846C11=0),0,1+(B3L846C10/B3L846C11))</f>
        <v>1.3927995756228775</v>
      </c>
      <c r="AB53" s="16" t="s">
        <v>9888</v>
      </c>
      <c r="AC53" s="15">
        <f>A1L247C20</f>
        <v>237199.33333333334</v>
      </c>
      <c r="AD53" s="16" t="s">
        <v>9889</v>
      </c>
      <c r="AE53" s="15">
        <f>A1L247C19</f>
        <v>610520</v>
      </c>
      <c r="AF53" s="16" t="s">
        <v>9890</v>
      </c>
      <c r="AG53" s="21">
        <f>IF(OR(B3L846C13=0,B3L846C14=0),0,1+(B3L846C13/B3L846C14))</f>
        <v>1.3885201685994453</v>
      </c>
      <c r="AH53" s="16" t="s">
        <v>9891</v>
      </c>
      <c r="AI53" s="15">
        <f>A1L247C11</f>
        <v>219207</v>
      </c>
      <c r="AJ53" s="16" t="s">
        <v>9892</v>
      </c>
      <c r="AK53" s="15">
        <f>A1L247C10</f>
        <v>576965</v>
      </c>
      <c r="AL53" s="16" t="s">
        <v>9893</v>
      </c>
      <c r="AM53" s="21">
        <f>IF(OR(B3L846C16=0,B3L846C17=0),0,1+(B3L846C16/B3L846C17))</f>
        <v>1.3799311916667389</v>
      </c>
      <c r="AN53" s="16" t="s">
        <v>9894</v>
      </c>
      <c r="AO53" s="15">
        <f>A1L247C23</f>
        <v>232701.25</v>
      </c>
      <c r="AP53" s="16" t="s">
        <v>9895</v>
      </c>
      <c r="AQ53" s="15">
        <f>A1L247C22</f>
        <v>602131.25</v>
      </c>
      <c r="AR53" s="16" t="s">
        <v>9896</v>
      </c>
      <c r="AS53" s="21">
        <f>IF(OR(B3L846C19=0,B3L846C20=0),0,1+(B3L846C19/B3L846C20))</f>
        <v>1.3864626690609398</v>
      </c>
      <c r="AT53" s="16" t="s">
        <v>9897</v>
      </c>
      <c r="AU53" s="15">
        <f>A1L247C14</f>
        <v>205997</v>
      </c>
      <c r="AV53" s="16" t="s">
        <v>9898</v>
      </c>
      <c r="AW53" s="15">
        <f>A1L247C13</f>
        <v>541072</v>
      </c>
      <c r="AX53" s="16" t="s">
        <v>9899</v>
      </c>
      <c r="AY53" s="21">
        <f>IF(OR(B3L846C22=0,B3L846C23=0),0,1+(B3L846C22/B3L846C23))</f>
        <v>1.3807201259721442</v>
      </c>
      <c r="AZ53" s="16" t="s">
        <v>9900</v>
      </c>
      <c r="BA53" s="15">
        <f>A1L247C26</f>
        <v>227360.4</v>
      </c>
      <c r="BB53" s="16" t="s">
        <v>9901</v>
      </c>
      <c r="BC53" s="15">
        <f>A1L247C25</f>
        <v>589919.4</v>
      </c>
      <c r="BD53" s="16" t="s">
        <v>9902</v>
      </c>
      <c r="BE53" s="21">
        <f>IF(OR(B3L846C25=0,B3L846C26=0),0,1+(B3L846C25/B3L846C26))</f>
        <v>1.3854092609939594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463</v>
      </c>
      <c r="F54" s="16" t="s">
        <v>9904</v>
      </c>
      <c r="G54" s="15">
        <f>A1L248C1</f>
        <v>466</v>
      </c>
      <c r="H54" s="16" t="s">
        <v>9905</v>
      </c>
      <c r="I54" s="21">
        <f>IF(OR(B3L847C1=0,B3L847C2=0),0,1+(B3L847C1/B3L847C2))</f>
        <v>1.9935622317596566</v>
      </c>
      <c r="J54" s="16" t="s">
        <v>9906</v>
      </c>
      <c r="K54" s="15">
        <f>A1L248C5</f>
        <v>482</v>
      </c>
      <c r="L54" s="16" t="s">
        <v>9907</v>
      </c>
      <c r="M54" s="15">
        <f>A1L248C4</f>
        <v>857</v>
      </c>
      <c r="N54" s="16" t="s">
        <v>9908</v>
      </c>
      <c r="O54" s="21">
        <f>IF(OR(B3L847C4=0,B3L847C5=0),0,1+(B3L847C4/B3L847C5))</f>
        <v>1.5624270711785297</v>
      </c>
      <c r="P54" s="16" t="s">
        <v>9909</v>
      </c>
      <c r="Q54" s="21">
        <f>A1L248C17</f>
        <v>472.5</v>
      </c>
      <c r="R54" s="16" t="s">
        <v>9910</v>
      </c>
      <c r="S54" s="21">
        <f>A1L248C16</f>
        <v>661.5</v>
      </c>
      <c r="T54" s="16" t="s">
        <v>9911</v>
      </c>
      <c r="U54" s="21">
        <f>IF(OR(B3L847C7=0,B3L847C8=0),0,1+(B3L847C7/B3L847C8))</f>
        <v>1.7142857142857144</v>
      </c>
      <c r="V54" s="16" t="s">
        <v>9912</v>
      </c>
      <c r="W54" s="15">
        <f>A1L248C8</f>
        <v>388</v>
      </c>
      <c r="X54" s="16" t="s">
        <v>9913</v>
      </c>
      <c r="Y54" s="15">
        <f>A1L248C7</f>
        <v>496</v>
      </c>
      <c r="Z54" s="16" t="s">
        <v>9914</v>
      </c>
      <c r="AA54" s="21">
        <f>IF(OR(B3L847C10=0,B3L847C11=0),0,1+(B3L847C10/B3L847C11))</f>
        <v>1.782258064516129</v>
      </c>
      <c r="AB54" s="16" t="s">
        <v>9915</v>
      </c>
      <c r="AC54" s="21">
        <f>A1L248C20</f>
        <v>444.33333333333331</v>
      </c>
      <c r="AD54" s="16" t="s">
        <v>9916</v>
      </c>
      <c r="AE54" s="21">
        <f>A1L248C19</f>
        <v>606.33333333333337</v>
      </c>
      <c r="AF54" s="16" t="s">
        <v>9917</v>
      </c>
      <c r="AG54" s="21">
        <f>IF(OR(B3L847C13=0,B3L847C14=0),0,1+(B3L847C13/B3L847C14))</f>
        <v>1.7328202308960967</v>
      </c>
      <c r="AH54" s="16" t="s">
        <v>9918</v>
      </c>
      <c r="AI54" s="15">
        <f>A1L248C11</f>
        <v>451</v>
      </c>
      <c r="AJ54" s="16" t="s">
        <v>9919</v>
      </c>
      <c r="AK54" s="15">
        <f>A1L248C10</f>
        <v>466</v>
      </c>
      <c r="AL54" s="16" t="s">
        <v>9920</v>
      </c>
      <c r="AM54" s="21">
        <f>IF(OR(B3L847C16=0,B3L847C17=0),0,1+(B3L847C16/B3L847C17))</f>
        <v>1.9678111587982832</v>
      </c>
      <c r="AN54" s="16" t="s">
        <v>9921</v>
      </c>
      <c r="AO54" s="15">
        <f>A1L248C23</f>
        <v>446</v>
      </c>
      <c r="AP54" s="16" t="s">
        <v>9922</v>
      </c>
      <c r="AQ54" s="21">
        <f>A1L248C22</f>
        <v>571.25</v>
      </c>
      <c r="AR54" s="16" t="s">
        <v>9923</v>
      </c>
      <c r="AS54" s="21">
        <f>IF(OR(B3L847C19=0,B3L847C20=0),0,1+(B3L847C19/B3L847C20))</f>
        <v>1.7807439824945295</v>
      </c>
      <c r="AT54" s="16" t="s">
        <v>9924</v>
      </c>
      <c r="AU54" s="15">
        <f>A1L248C14</f>
        <v>817</v>
      </c>
      <c r="AV54" s="16" t="s">
        <v>9925</v>
      </c>
      <c r="AW54" s="15">
        <f>A1L248C13</f>
        <v>661</v>
      </c>
      <c r="AX54" s="16" t="s">
        <v>9926</v>
      </c>
      <c r="AY54" s="21">
        <f>IF(OR(B3L847C22=0,B3L847C23=0),0,1+(B3L847C22/B3L847C23))</f>
        <v>2.2360060514372164</v>
      </c>
      <c r="AZ54" s="16" t="s">
        <v>9927</v>
      </c>
      <c r="BA54" s="21">
        <f>A1L248C26</f>
        <v>520.20000000000005</v>
      </c>
      <c r="BB54" s="16" t="s">
        <v>9928</v>
      </c>
      <c r="BC54" s="21">
        <f>A1L248C25</f>
        <v>589.20000000000005</v>
      </c>
      <c r="BD54" s="16" t="s">
        <v>9929</v>
      </c>
      <c r="BE54" s="21">
        <f>IF(OR(B3L847C25=0,B3L847C26=0),0,1+(B3L847C25/B3L847C26))</f>
        <v>1.8828920570264764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173294</v>
      </c>
      <c r="F55" s="16" t="s">
        <v>9931</v>
      </c>
      <c r="G55" s="15">
        <f>A1L249C1</f>
        <v>189370</v>
      </c>
      <c r="H55" s="16" t="s">
        <v>9932</v>
      </c>
      <c r="I55" s="21">
        <f>IF(OR(B3L848C1=0,B3L848C2=0),0,1+(B3L848C1/B3L848C2))</f>
        <v>1.9151079896498917</v>
      </c>
      <c r="J55" s="16" t="s">
        <v>9933</v>
      </c>
      <c r="K55" s="15">
        <f>A1L249C5</f>
        <v>185741</v>
      </c>
      <c r="L55" s="16" t="s">
        <v>9934</v>
      </c>
      <c r="M55" s="15">
        <f>A1L249C4</f>
        <v>201809</v>
      </c>
      <c r="N55" s="16" t="s">
        <v>9935</v>
      </c>
      <c r="O55" s="21">
        <f>IF(OR(B3L848C4=0,B3L848C5=0),0,1+(B3L848C4/B3L848C5))</f>
        <v>1.9203801614397773</v>
      </c>
      <c r="P55" s="16" t="s">
        <v>9936</v>
      </c>
      <c r="Q55" s="15">
        <f>A1L249C17</f>
        <v>179517.5</v>
      </c>
      <c r="R55" s="16" t="s">
        <v>9937</v>
      </c>
      <c r="S55" s="15">
        <f>A1L249C16</f>
        <v>195589.5</v>
      </c>
      <c r="T55" s="16" t="s">
        <v>9938</v>
      </c>
      <c r="U55" s="21">
        <f>IF(OR(B3L848C7=0,B3L848C8=0),0,1+(B3L848C7/B3L848C8))</f>
        <v>1.9178278997594451</v>
      </c>
      <c r="V55" s="16" t="s">
        <v>9939</v>
      </c>
      <c r="W55" s="15">
        <f>A1L249C8</f>
        <v>185917</v>
      </c>
      <c r="X55" s="16" t="s">
        <v>9940</v>
      </c>
      <c r="Y55" s="15">
        <f>A1L249C7</f>
        <v>211558</v>
      </c>
      <c r="Z55" s="16" t="s">
        <v>9941</v>
      </c>
      <c r="AA55" s="21">
        <f>IF(OR(B3L848C10=0,B3L848C11=0),0,1+(B3L848C10/B3L848C11))</f>
        <v>1.8787991945471219</v>
      </c>
      <c r="AB55" s="16" t="s">
        <v>9942</v>
      </c>
      <c r="AC55" s="15">
        <f>A1L249C20</f>
        <v>181650.66666666666</v>
      </c>
      <c r="AD55" s="16" t="s">
        <v>9943</v>
      </c>
      <c r="AE55" s="15">
        <f>A1L249C19</f>
        <v>200912.33333333334</v>
      </c>
      <c r="AF55" s="16" t="s">
        <v>9944</v>
      </c>
      <c r="AG55" s="21">
        <f>IF(OR(B3L848C13=0,B3L848C14=0),0,1+(B3L848C13/B3L848C14))</f>
        <v>1.9041289982197873</v>
      </c>
      <c r="AH55" s="16" t="s">
        <v>9945</v>
      </c>
      <c r="AI55" s="15">
        <f>A1L249C11</f>
        <v>176122</v>
      </c>
      <c r="AJ55" s="16" t="s">
        <v>9946</v>
      </c>
      <c r="AK55" s="15">
        <f>A1L249C10</f>
        <v>192141</v>
      </c>
      <c r="AL55" s="16" t="s">
        <v>9947</v>
      </c>
      <c r="AM55" s="21">
        <f>IF(OR(B3L848C16=0,B3L848C17=0),0,1+(B3L848C16/B3L848C17))</f>
        <v>1.9166289339599565</v>
      </c>
      <c r="AN55" s="16" t="s">
        <v>9948</v>
      </c>
      <c r="AO55" s="15">
        <f>A1L249C23</f>
        <v>180268.5</v>
      </c>
      <c r="AP55" s="16" t="s">
        <v>9949</v>
      </c>
      <c r="AQ55" s="15">
        <f>A1L249C22</f>
        <v>198719.5</v>
      </c>
      <c r="AR55" s="16" t="s">
        <v>9950</v>
      </c>
      <c r="AS55" s="21">
        <f>IF(OR(B3L848C19=0,B3L848C20=0),0,1+(B3L848C19/B3L848C20))</f>
        <v>1.9071505312764978</v>
      </c>
      <c r="AT55" s="16" t="s">
        <v>9951</v>
      </c>
      <c r="AU55" s="15">
        <f>A1L249C14</f>
        <v>164754</v>
      </c>
      <c r="AV55" s="16" t="s">
        <v>9952</v>
      </c>
      <c r="AW55" s="15">
        <f>A1L249C13</f>
        <v>185472</v>
      </c>
      <c r="AX55" s="16" t="s">
        <v>9953</v>
      </c>
      <c r="AY55" s="21">
        <f>IF(OR(B3L848C22=0,B3L848C23=0),0,1+(B3L848C22/B3L848C23))</f>
        <v>1.8882958074534162</v>
      </c>
      <c r="AZ55" s="16" t="s">
        <v>9954</v>
      </c>
      <c r="BA55" s="15">
        <f>A1L249C26</f>
        <v>177165.6</v>
      </c>
      <c r="BB55" s="16" t="s">
        <v>9955</v>
      </c>
      <c r="BC55" s="15">
        <f>A1L249C25</f>
        <v>196070</v>
      </c>
      <c r="BD55" s="16" t="s">
        <v>9956</v>
      </c>
      <c r="BE55" s="21">
        <f>IF(OR(B3L848C25=0,B3L848C26=0),0,1+(B3L848C25/B3L848C26))</f>
        <v>1.9035834140868058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163348</v>
      </c>
      <c r="F56" s="16" t="s">
        <v>9958</v>
      </c>
      <c r="G56" s="15">
        <f>A1L250C1</f>
        <v>162026</v>
      </c>
      <c r="H56" s="16" t="s">
        <v>9959</v>
      </c>
      <c r="I56" s="21">
        <f>IF(OR(B3L849C1=0,B3L849C2=0),0,1+(B3L849C1/B3L849C2))</f>
        <v>2.0081591843284414</v>
      </c>
      <c r="J56" s="16" t="s">
        <v>9960</v>
      </c>
      <c r="K56" s="15">
        <f>A1L250C5</f>
        <v>161432</v>
      </c>
      <c r="L56" s="16" t="s">
        <v>9961</v>
      </c>
      <c r="M56" s="15">
        <f>A1L250C4</f>
        <v>160544</v>
      </c>
      <c r="N56" s="16" t="s">
        <v>9962</v>
      </c>
      <c r="O56" s="21">
        <f>IF(OR(B3L849C4=0,B3L849C5=0),0,1+(B3L849C4/B3L849C5))</f>
        <v>2.0055311939406018</v>
      </c>
      <c r="P56" s="16" t="s">
        <v>9963</v>
      </c>
      <c r="Q56" s="15">
        <f>A1L250C17</f>
        <v>162390</v>
      </c>
      <c r="R56" s="16" t="s">
        <v>9964</v>
      </c>
      <c r="S56" s="15">
        <f>A1L250C16</f>
        <v>161285</v>
      </c>
      <c r="T56" s="16" t="s">
        <v>9965</v>
      </c>
      <c r="U56" s="21">
        <f>IF(OR(B3L849C7=0,B3L849C8=0),0,1+(B3L849C7/B3L849C8))</f>
        <v>2.0068512260904612</v>
      </c>
      <c r="V56" s="16" t="s">
        <v>9966</v>
      </c>
      <c r="W56" s="15">
        <f>A1L250C8</f>
        <v>162576</v>
      </c>
      <c r="X56" s="16" t="s">
        <v>9967</v>
      </c>
      <c r="Y56" s="15">
        <f>A1L250C7</f>
        <v>162501</v>
      </c>
      <c r="Z56" s="16" t="s">
        <v>9968</v>
      </c>
      <c r="AA56" s="21">
        <f>IF(OR(B3L849C10=0,B3L849C11=0),0,1+(B3L849C10/B3L849C11))</f>
        <v>2.0004615356213193</v>
      </c>
      <c r="AB56" s="16" t="s">
        <v>9969</v>
      </c>
      <c r="AC56" s="15">
        <f>A1L250C20</f>
        <v>162452</v>
      </c>
      <c r="AD56" s="16" t="s">
        <v>9970</v>
      </c>
      <c r="AE56" s="15">
        <f>A1L250C19</f>
        <v>161690.33333333334</v>
      </c>
      <c r="AF56" s="16" t="s">
        <v>9971</v>
      </c>
      <c r="AG56" s="21">
        <f>IF(OR(B3L849C13=0,B3L849C14=0),0,1+(B3L849C13/B3L849C14))</f>
        <v>2.0047106506057872</v>
      </c>
      <c r="AH56" s="16" t="s">
        <v>9972</v>
      </c>
      <c r="AI56" s="15">
        <f>A1L250C11</f>
        <v>156484</v>
      </c>
      <c r="AJ56" s="16" t="s">
        <v>9973</v>
      </c>
      <c r="AK56" s="15">
        <f>A1L250C10</f>
        <v>158184</v>
      </c>
      <c r="AL56" s="16" t="s">
        <v>9974</v>
      </c>
      <c r="AM56" s="21">
        <f>IF(OR(B3L849C16=0,B3L849C17=0),0,1+(B3L849C16/B3L849C17))</f>
        <v>1.9892530217974005</v>
      </c>
      <c r="AN56" s="16" t="s">
        <v>9975</v>
      </c>
      <c r="AO56" s="15">
        <f>A1L250C23</f>
        <v>160960</v>
      </c>
      <c r="AP56" s="16" t="s">
        <v>9976</v>
      </c>
      <c r="AQ56" s="15">
        <f>A1L250C22</f>
        <v>160813.75</v>
      </c>
      <c r="AR56" s="16" t="s">
        <v>9977</v>
      </c>
      <c r="AS56" s="21">
        <f>IF(OR(B3L849C19=0,B3L849C20=0),0,1+(B3L849C19/B3L849C20))</f>
        <v>2.0009094371594469</v>
      </c>
      <c r="AT56" s="16" t="s">
        <v>9978</v>
      </c>
      <c r="AU56" s="15">
        <f>A1L250C14</f>
        <v>158147</v>
      </c>
      <c r="AV56" s="16" t="s">
        <v>9979</v>
      </c>
      <c r="AW56" s="15">
        <f>A1L250C13</f>
        <v>149170</v>
      </c>
      <c r="AX56" s="16" t="s">
        <v>9980</v>
      </c>
      <c r="AY56" s="21">
        <f>IF(OR(B3L849C22=0,B3L849C23=0),0,1+(B3L849C22/B3L849C23))</f>
        <v>2.0601796607897027</v>
      </c>
      <c r="AZ56" s="16" t="s">
        <v>9981</v>
      </c>
      <c r="BA56" s="15">
        <f>A1L250C26</f>
        <v>160397.4</v>
      </c>
      <c r="BB56" s="16" t="s">
        <v>9982</v>
      </c>
      <c r="BC56" s="15">
        <f>A1L250C25</f>
        <v>158485</v>
      </c>
      <c r="BD56" s="16" t="s">
        <v>9983</v>
      </c>
      <c r="BE56" s="21">
        <f>IF(OR(B3L849C25=0,B3L849C26=0),0,1+(B3L849C25/B3L849C26))</f>
        <v>2.0120667571063509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503275</v>
      </c>
      <c r="F57" s="16" t="s">
        <v>9985</v>
      </c>
      <c r="G57" s="15">
        <f>A1L251C1</f>
        <v>489642</v>
      </c>
      <c r="H57" s="16" t="s">
        <v>9986</v>
      </c>
      <c r="I57" s="21">
        <f>IF(OR(B3L850C1=0,B3L850C2=0),0,1+(B3L850C1/B3L850C2))</f>
        <v>2.0278427912638213</v>
      </c>
      <c r="J57" s="16" t="s">
        <v>9987</v>
      </c>
      <c r="K57" s="15">
        <f>A1L251C5</f>
        <v>540559</v>
      </c>
      <c r="L57" s="16" t="s">
        <v>9988</v>
      </c>
      <c r="M57" s="15">
        <f>A1L251C4</f>
        <v>536847</v>
      </c>
      <c r="N57" s="16" t="s">
        <v>9989</v>
      </c>
      <c r="O57" s="21">
        <f>IF(OR(B3L850C4=0,B3L850C5=0),0,1+(B3L850C4/B3L850C5))</f>
        <v>2.0069144467604367</v>
      </c>
      <c r="P57" s="16" t="s">
        <v>9990</v>
      </c>
      <c r="Q57" s="15">
        <f>A1L251C17</f>
        <v>521917</v>
      </c>
      <c r="R57" s="16" t="s">
        <v>9991</v>
      </c>
      <c r="S57" s="15">
        <f>A1L251C16</f>
        <v>513244.5</v>
      </c>
      <c r="T57" s="16" t="s">
        <v>9992</v>
      </c>
      <c r="U57" s="21">
        <f>IF(OR(B3L850C7=0,B3L850C8=0),0,1+(B3L850C7/B3L850C8))</f>
        <v>2.0168974046482719</v>
      </c>
      <c r="V57" s="16" t="s">
        <v>9993</v>
      </c>
      <c r="W57" s="15">
        <f>A1L251C8</f>
        <v>568641</v>
      </c>
      <c r="X57" s="16" t="s">
        <v>9994</v>
      </c>
      <c r="Y57" s="15">
        <f>A1L251C7</f>
        <v>573559</v>
      </c>
      <c r="Z57" s="16" t="s">
        <v>9995</v>
      </c>
      <c r="AA57" s="21">
        <f>IF(OR(B3L850C10=0,B3L850C11=0),0,1+(B3L850C10/B3L850C11))</f>
        <v>1.9914254679989329</v>
      </c>
      <c r="AB57" s="16" t="s">
        <v>9996</v>
      </c>
      <c r="AC57" s="15">
        <f>A1L251C20</f>
        <v>537491.66666666663</v>
      </c>
      <c r="AD57" s="16" t="s">
        <v>9997</v>
      </c>
      <c r="AE57" s="15">
        <f>A1L251C19</f>
        <v>533349.33333333337</v>
      </c>
      <c r="AF57" s="16" t="s">
        <v>9998</v>
      </c>
      <c r="AG57" s="21">
        <f>IF(OR(B3L850C13=0,B3L850C14=0),0,1+(B3L850C13/B3L850C14))</f>
        <v>2.0077666420007398</v>
      </c>
      <c r="AH57" s="16" t="s">
        <v>9999</v>
      </c>
      <c r="AI57" s="15">
        <f>A1L251C11</f>
        <v>555904</v>
      </c>
      <c r="AJ57" s="16" t="s">
        <v>10000</v>
      </c>
      <c r="AK57" s="15">
        <f>A1L251C10</f>
        <v>562705</v>
      </c>
      <c r="AL57" s="16" t="s">
        <v>10001</v>
      </c>
      <c r="AM57" s="21">
        <f>IF(OR(B3L850C16=0,B3L850C17=0),0,1+(B3L850C16/B3L850C17))</f>
        <v>1.9879137381043352</v>
      </c>
      <c r="AN57" s="16" t="s">
        <v>10002</v>
      </c>
      <c r="AO57" s="15">
        <f>A1L251C23</f>
        <v>542094.75</v>
      </c>
      <c r="AP57" s="16" t="s">
        <v>10003</v>
      </c>
      <c r="AQ57" s="15">
        <f>A1L251C22</f>
        <v>540688.25</v>
      </c>
      <c r="AR57" s="16" t="s">
        <v>10004</v>
      </c>
      <c r="AS57" s="21">
        <f>IF(OR(B3L850C19=0,B3L850C20=0),0,1+(B3L850C19/B3L850C20))</f>
        <v>2.0026013141583898</v>
      </c>
      <c r="AT57" s="16" t="s">
        <v>10005</v>
      </c>
      <c r="AU57" s="15">
        <f>A1L251C14</f>
        <v>493712</v>
      </c>
      <c r="AV57" s="16" t="s">
        <v>10006</v>
      </c>
      <c r="AW57" s="15">
        <f>A1L251C13</f>
        <v>489399</v>
      </c>
      <c r="AX57" s="16" t="s">
        <v>10007</v>
      </c>
      <c r="AY57" s="21">
        <f>IF(OR(B3L850C22=0,B3L850C23=0),0,1+(B3L850C22/B3L850C23))</f>
        <v>2.0088128500466897</v>
      </c>
      <c r="AZ57" s="16" t="s">
        <v>10008</v>
      </c>
      <c r="BA57" s="15">
        <f>A1L251C26</f>
        <v>532418.19999999995</v>
      </c>
      <c r="BB57" s="16" t="s">
        <v>10009</v>
      </c>
      <c r="BC57" s="15">
        <f>A1L251C25</f>
        <v>530430.4</v>
      </c>
      <c r="BD57" s="16" t="s">
        <v>10010</v>
      </c>
      <c r="BE57" s="21">
        <f>IF(OR(B3L850C25=0,B3L850C26=0),0,1+(B3L850C25/B3L850C26))</f>
        <v>2.0037475227664174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1679</v>
      </c>
      <c r="F58" s="16" t="s">
        <v>10012</v>
      </c>
      <c r="G58" s="15">
        <f>A1L252C1</f>
        <v>3294</v>
      </c>
      <c r="H58" s="16" t="s">
        <v>10013</v>
      </c>
      <c r="I58" s="21">
        <f>IF(OR(B3L851C1=0,B3L851C2=0),0,1+(B3L851C1/B3L851C2))</f>
        <v>1.5097146326654522</v>
      </c>
      <c r="J58" s="16" t="s">
        <v>10014</v>
      </c>
      <c r="K58" s="15">
        <f>A1L252C5</f>
        <v>5390</v>
      </c>
      <c r="L58" s="16" t="s">
        <v>10015</v>
      </c>
      <c r="M58" s="15">
        <f>A1L252C4</f>
        <v>20878</v>
      </c>
      <c r="N58" s="16" t="s">
        <v>10016</v>
      </c>
      <c r="O58" s="21">
        <f>IF(OR(B3L851C4=0,B3L851C5=0),0,1+(B3L851C4/B3L851C5))</f>
        <v>1.2581664910432033</v>
      </c>
      <c r="P58" s="16" t="s">
        <v>10017</v>
      </c>
      <c r="Q58" s="15">
        <f>A1L252C17</f>
        <v>3534.5</v>
      </c>
      <c r="R58" s="16" t="s">
        <v>10018</v>
      </c>
      <c r="S58" s="15">
        <f>A1L252C16</f>
        <v>12086</v>
      </c>
      <c r="T58" s="16" t="s">
        <v>10019</v>
      </c>
      <c r="U58" s="21">
        <f>IF(OR(B3L851C7=0,B3L851C8=0),0,1+(B3L851C7/B3L851C8))</f>
        <v>1.2924458050637102</v>
      </c>
      <c r="V58" s="16" t="s">
        <v>10020</v>
      </c>
      <c r="W58" s="15">
        <f>A1L252C8</f>
        <v>5850</v>
      </c>
      <c r="X58" s="16" t="s">
        <v>10021</v>
      </c>
      <c r="Y58" s="15">
        <f>A1L252C7</f>
        <v>23743</v>
      </c>
      <c r="Z58" s="16" t="s">
        <v>10022</v>
      </c>
      <c r="AA58" s="21">
        <f>IF(OR(B3L851C10=0,B3L851C11=0),0,1+(B3L851C10/B3L851C11))</f>
        <v>1.2463884092153477</v>
      </c>
      <c r="AB58" s="16" t="s">
        <v>10023</v>
      </c>
      <c r="AC58" s="15">
        <f>A1L252C20</f>
        <v>4306.333333333333</v>
      </c>
      <c r="AD58" s="16" t="s">
        <v>10024</v>
      </c>
      <c r="AE58" s="15">
        <f>A1L252C19</f>
        <v>15971.666666666666</v>
      </c>
      <c r="AF58" s="16" t="s">
        <v>10025</v>
      </c>
      <c r="AG58" s="21">
        <f>IF(OR(B3L851C13=0,B3L851C14=0),0,1+(B3L851C13/B3L851C14))</f>
        <v>1.2696232912449128</v>
      </c>
      <c r="AH58" s="16" t="s">
        <v>10026</v>
      </c>
      <c r="AI58" s="15">
        <f>A1L252C11</f>
        <v>5941</v>
      </c>
      <c r="AJ58" s="16" t="s">
        <v>10027</v>
      </c>
      <c r="AK58" s="15">
        <f>A1L252C10</f>
        <v>24820</v>
      </c>
      <c r="AL58" s="16" t="s">
        <v>10028</v>
      </c>
      <c r="AM58" s="21">
        <f>IF(OR(B3L851C16=0,B3L851C17=0),0,1+(B3L851C16/B3L851C17))</f>
        <v>1.2393634165995164</v>
      </c>
      <c r="AN58" s="16" t="s">
        <v>10029</v>
      </c>
      <c r="AO58" s="15">
        <f>A1L252C23</f>
        <v>4715</v>
      </c>
      <c r="AP58" s="16" t="s">
        <v>10030</v>
      </c>
      <c r="AQ58" s="15">
        <f>A1L252C22</f>
        <v>18183.75</v>
      </c>
      <c r="AR58" s="16" t="s">
        <v>10031</v>
      </c>
      <c r="AS58" s="21">
        <f>IF(OR(B3L851C19=0,B3L851C20=0),0,1+(B3L851C19/B3L851C20))</f>
        <v>1.2592974496459752</v>
      </c>
      <c r="AT58" s="16" t="s">
        <v>10032</v>
      </c>
      <c r="AU58" s="15">
        <f>A1L252C14</f>
        <v>7169</v>
      </c>
      <c r="AV58" s="16" t="s">
        <v>10033</v>
      </c>
      <c r="AW58" s="15">
        <f>A1L252C13</f>
        <v>18978</v>
      </c>
      <c r="AX58" s="16" t="s">
        <v>10034</v>
      </c>
      <c r="AY58" s="21">
        <f>IF(OR(B3L851C22=0,B3L851C23=0),0,1+(B3L851C22/B3L851C23))</f>
        <v>1.377753187901781</v>
      </c>
      <c r="AZ58" s="16" t="s">
        <v>10035</v>
      </c>
      <c r="BA58" s="15">
        <f>A1L252C26</f>
        <v>5205.8</v>
      </c>
      <c r="BB58" s="16" t="s">
        <v>10036</v>
      </c>
      <c r="BC58" s="15">
        <f>A1L252C25</f>
        <v>18342.599999999999</v>
      </c>
      <c r="BD58" s="16" t="s">
        <v>10037</v>
      </c>
      <c r="BE58" s="21">
        <f>IF(OR(B3L851C25=0,B3L851C26=0),0,1+(B3L851C25/B3L851C26))</f>
        <v>1.2838092745848462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668302</v>
      </c>
      <c r="F59" s="16" t="s">
        <v>10039</v>
      </c>
      <c r="G59" s="15">
        <f>A1L253C1</f>
        <v>654962</v>
      </c>
      <c r="H59" s="16" t="s">
        <v>10040</v>
      </c>
      <c r="I59" s="21">
        <f>IF(OR(B3L852C1=0,B3L852C2=0),0,1+(B3L852C1/B3L852C2))</f>
        <v>2.0203675938451391</v>
      </c>
      <c r="J59" s="16" t="s">
        <v>10041</v>
      </c>
      <c r="K59" s="15">
        <f>A1L253C5</f>
        <v>707381</v>
      </c>
      <c r="L59" s="16" t="s">
        <v>10042</v>
      </c>
      <c r="M59" s="15">
        <f>A1L253C4</f>
        <v>718269</v>
      </c>
      <c r="N59" s="16" t="s">
        <v>10043</v>
      </c>
      <c r="O59" s="21">
        <f>IF(OR(B3L852C4=0,B3L852C5=0),0,1+(B3L852C4/B3L852C5))</f>
        <v>1.9848413338178315</v>
      </c>
      <c r="P59" s="16" t="s">
        <v>10044</v>
      </c>
      <c r="Q59" s="15">
        <f>A1L253C17</f>
        <v>687841.5</v>
      </c>
      <c r="R59" s="16" t="s">
        <v>10045</v>
      </c>
      <c r="S59" s="15">
        <f>A1L253C16</f>
        <v>686615.5</v>
      </c>
      <c r="T59" s="16" t="s">
        <v>10046</v>
      </c>
      <c r="U59" s="21">
        <f>IF(OR(B3L852C7=0,B3L852C8=0),0,1+(B3L852C7/B3L852C8))</f>
        <v>2.0017855699441682</v>
      </c>
      <c r="V59" s="16" t="s">
        <v>10047</v>
      </c>
      <c r="W59" s="15">
        <f>A1L253C8</f>
        <v>737067</v>
      </c>
      <c r="X59" s="16" t="s">
        <v>10048</v>
      </c>
      <c r="Y59" s="15">
        <f>A1L253C7</f>
        <v>759803</v>
      </c>
      <c r="Z59" s="16" t="s">
        <v>10049</v>
      </c>
      <c r="AA59" s="21">
        <f>IF(OR(B3L852C10=0,B3L852C11=0),0,1+(B3L852C10/B3L852C11))</f>
        <v>1.9700764540282152</v>
      </c>
      <c r="AB59" s="16" t="s">
        <v>10050</v>
      </c>
      <c r="AC59" s="15">
        <f>A1L253C20</f>
        <v>704250</v>
      </c>
      <c r="AD59" s="16" t="s">
        <v>10051</v>
      </c>
      <c r="AE59" s="15">
        <f>A1L253C19</f>
        <v>711011.33333333337</v>
      </c>
      <c r="AF59" s="16" t="s">
        <v>10052</v>
      </c>
      <c r="AG59" s="21">
        <f>IF(OR(B3L852C13=0,B3L852C14=0),0,1+(B3L852C13/B3L852C14))</f>
        <v>1.9904905407039926</v>
      </c>
      <c r="AH59" s="16" t="s">
        <v>10053</v>
      </c>
      <c r="AI59" s="15">
        <f>A1L253C11</f>
        <v>718329</v>
      </c>
      <c r="AJ59" s="16" t="s">
        <v>10054</v>
      </c>
      <c r="AK59" s="15">
        <f>A1L253C10</f>
        <v>745709</v>
      </c>
      <c r="AL59" s="16" t="s">
        <v>10055</v>
      </c>
      <c r="AM59" s="21">
        <f>IF(OR(B3L852C16=0,B3L852C17=0),0,1+(B3L852C16/B3L852C17))</f>
        <v>1.9632832646514928</v>
      </c>
      <c r="AN59" s="16" t="s">
        <v>10056</v>
      </c>
      <c r="AO59" s="15">
        <f>A1L253C23</f>
        <v>707769.75</v>
      </c>
      <c r="AP59" s="16" t="s">
        <v>10057</v>
      </c>
      <c r="AQ59" s="15">
        <f>A1L253C22</f>
        <v>719685.75</v>
      </c>
      <c r="AR59" s="16" t="s">
        <v>10058</v>
      </c>
      <c r="AS59" s="21">
        <f>IF(OR(B3L852C19=0,B3L852C20=0),0,1+(B3L852C19/B3L852C20))</f>
        <v>1.9834427734604998</v>
      </c>
      <c r="AT59" s="16" t="s">
        <v>10059</v>
      </c>
      <c r="AU59" s="15">
        <f>A1L253C14</f>
        <v>659028</v>
      </c>
      <c r="AV59" s="16" t="s">
        <v>10060</v>
      </c>
      <c r="AW59" s="15">
        <f>A1L253C13</f>
        <v>657547</v>
      </c>
      <c r="AX59" s="16" t="s">
        <v>10061</v>
      </c>
      <c r="AY59" s="21">
        <f>IF(OR(B3L852C22=0,B3L852C23=0),0,1+(B3L852C22/B3L852C23))</f>
        <v>2.0022523104812278</v>
      </c>
      <c r="AZ59" s="16" t="s">
        <v>10062</v>
      </c>
      <c r="BA59" s="15">
        <f>A1L253C26</f>
        <v>698021.4</v>
      </c>
      <c r="BB59" s="16" t="s">
        <v>10063</v>
      </c>
      <c r="BC59" s="15">
        <f>A1L253C25</f>
        <v>707258</v>
      </c>
      <c r="BD59" s="16" t="s">
        <v>10064</v>
      </c>
      <c r="BE59" s="21">
        <f>IF(OR(B3L852C25=0,B3L852C26=0),0,1+(B3L852C25/B3L852C26))</f>
        <v>1.9869402679078922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3859647</v>
      </c>
      <c r="F60" s="16" t="s">
        <v>10066</v>
      </c>
      <c r="G60" s="15">
        <f>A1L254C1</f>
        <v>5755061</v>
      </c>
      <c r="H60" s="16" t="s">
        <v>10067</v>
      </c>
      <c r="I60" s="21">
        <f>IF(OR(B3L853C1=0,B3L853C2=0),0,1+(B3L853C1/B3L853C2))</f>
        <v>1.6706526655408172</v>
      </c>
      <c r="J60" s="16" t="s">
        <v>10068</v>
      </c>
      <c r="K60" s="15">
        <f>A1L254C5</f>
        <v>4357672</v>
      </c>
      <c r="L60" s="16" t="s">
        <v>10069</v>
      </c>
      <c r="M60" s="15">
        <f>A1L254C4</f>
        <v>6277364</v>
      </c>
      <c r="N60" s="16" t="s">
        <v>10070</v>
      </c>
      <c r="O60" s="21">
        <f>IF(OR(B3L853C4=0,B3L853C5=0),0,1+(B3L853C4/B3L853C5))</f>
        <v>1.6941881974663251</v>
      </c>
      <c r="P60" s="16" t="s">
        <v>10071</v>
      </c>
      <c r="Q60" s="15">
        <f>A1L254C17</f>
        <v>4108659.5</v>
      </c>
      <c r="R60" s="16" t="s">
        <v>10072</v>
      </c>
      <c r="S60" s="15">
        <f>A1L254C16</f>
        <v>6016212.5</v>
      </c>
      <c r="T60" s="16" t="s">
        <v>10073</v>
      </c>
      <c r="U60" s="21">
        <f>IF(OR(B3L853C7=0,B3L853C8=0),0,1+(B3L853C7/B3L853C8))</f>
        <v>1.6829312461951766</v>
      </c>
      <c r="V60" s="16" t="s">
        <v>10074</v>
      </c>
      <c r="W60" s="15">
        <f>A1L254C8</f>
        <v>4815101</v>
      </c>
      <c r="X60" s="16" t="s">
        <v>10075</v>
      </c>
      <c r="Y60" s="15">
        <f>A1L254C7</f>
        <v>6773500</v>
      </c>
      <c r="Z60" s="16" t="s">
        <v>10076</v>
      </c>
      <c r="AA60" s="21">
        <f>IF(OR(B3L853C10=0,B3L853C11=0),0,1+(B3L853C10/B3L853C11))</f>
        <v>1.7108734037056175</v>
      </c>
      <c r="AB60" s="16" t="s">
        <v>10077</v>
      </c>
      <c r="AC60" s="15">
        <f>A1L254C20</f>
        <v>4344140</v>
      </c>
      <c r="AD60" s="16" t="s">
        <v>10078</v>
      </c>
      <c r="AE60" s="15">
        <f>A1L254C19</f>
        <v>6268641.666666667</v>
      </c>
      <c r="AF60" s="16" t="s">
        <v>10079</v>
      </c>
      <c r="AG60" s="21">
        <f>IF(OR(B3L853C13=0,B3L853C14=0),0,1+(B3L853C13/B3L853C14))</f>
        <v>1.6929954256437798</v>
      </c>
      <c r="AH60" s="16" t="s">
        <v>10080</v>
      </c>
      <c r="AI60" s="15">
        <f>A1L254C11</f>
        <v>4531565</v>
      </c>
      <c r="AJ60" s="16" t="s">
        <v>10081</v>
      </c>
      <c r="AK60" s="15">
        <f>A1L254C10</f>
        <v>6308367</v>
      </c>
      <c r="AL60" s="16" t="s">
        <v>10082</v>
      </c>
      <c r="AM60" s="21">
        <f>IF(OR(B3L853C16=0,B3L853C17=0),0,1+(B3L853C16/B3L853C17))</f>
        <v>1.7183420051496687</v>
      </c>
      <c r="AN60" s="16" t="s">
        <v>10083</v>
      </c>
      <c r="AO60" s="15">
        <f>A1L254C23</f>
        <v>4390996.25</v>
      </c>
      <c r="AP60" s="16" t="s">
        <v>10084</v>
      </c>
      <c r="AQ60" s="15">
        <f>A1L254C22</f>
        <v>6278573</v>
      </c>
      <c r="AR60" s="16" t="s">
        <v>10085</v>
      </c>
      <c r="AS60" s="21">
        <f>IF(OR(B3L853C19=0,B3L853C20=0),0,1+(B3L853C19/B3L853C20))</f>
        <v>1.699362140091387</v>
      </c>
      <c r="AT60" s="16" t="s">
        <v>10086</v>
      </c>
      <c r="AU60" s="15">
        <f>A1L254C14</f>
        <v>4731466</v>
      </c>
      <c r="AV60" s="16" t="s">
        <v>10087</v>
      </c>
      <c r="AW60" s="15">
        <f>A1L254C13</f>
        <v>6060505</v>
      </c>
      <c r="AX60" s="16" t="s">
        <v>10088</v>
      </c>
      <c r="AY60" s="21">
        <f>IF(OR(B3L853C22=0,B3L853C23=0),0,1+(B3L853C22/B3L853C23))</f>
        <v>1.7807049082543451</v>
      </c>
      <c r="AZ60" s="16" t="s">
        <v>10089</v>
      </c>
      <c r="BA60" s="15">
        <f>A1L254C26</f>
        <v>4459090.2</v>
      </c>
      <c r="BB60" s="16" t="s">
        <v>10090</v>
      </c>
      <c r="BC60" s="15">
        <f>A1L254C25</f>
        <v>6234959.4000000004</v>
      </c>
      <c r="BD60" s="16" t="s">
        <v>10091</v>
      </c>
      <c r="BE60" s="21">
        <f>IF(OR(B3L853C25=0,B3L853C26=0),0,1+(B3L853C25/B3L853C26))</f>
        <v>1.7151754989775876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EC0A8-DF63-4469-92F4-F05C84BCCD1A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892689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15133143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4849142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4849142</v>
      </c>
      <c r="J10" s="16" t="s">
        <v>10143</v>
      </c>
      <c r="K10" s="23">
        <f>IF(B5L372C1B=0,0,B5L301C1B/B5L372C1B)</f>
        <v>0.10285188972564102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91814.750587292758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4940956.7505872929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3226737</v>
      </c>
      <c r="F11" s="16" t="s">
        <v>10147</v>
      </c>
      <c r="G11" s="15">
        <f>A4L102C4</f>
        <v>491732</v>
      </c>
      <c r="H11" s="16" t="s">
        <v>10148</v>
      </c>
      <c r="I11" s="15">
        <f>IF(B5L302C1-B5L302C1A&lt;0,0,B5L302C1-B5L302C1A)</f>
        <v>2735005</v>
      </c>
      <c r="J11" s="16" t="s">
        <v>10149</v>
      </c>
      <c r="K11" s="23">
        <f>IF(B5L372C1B=0,0,B5L302C1B/B5L372C1B)</f>
        <v>5.801035165789676E-2</v>
      </c>
      <c r="L11" s="16" t="s">
        <v>10150</v>
      </c>
      <c r="M11" s="21">
        <f>IF(B5L373C1B=0,0,B5L302C1B/B5L373C1B)</f>
        <v>6.4726062174629367E-2</v>
      </c>
      <c r="N11" s="16" t="s">
        <v>10151</v>
      </c>
      <c r="O11" s="15">
        <f>B5L101C1*B5L302C1C</f>
        <v>51785.202811136201</v>
      </c>
      <c r="P11" s="16" t="s">
        <v>10152</v>
      </c>
      <c r="Q11" s="15">
        <f>B5L102C1*B5L302C1D</f>
        <v>979508.75471555721</v>
      </c>
      <c r="R11" s="16" t="s">
        <v>10153</v>
      </c>
      <c r="S11" s="15">
        <f>B5L302C1-B5L302C1A+B5L302C1E-B5L302C1F</f>
        <v>1807281.4480955792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118698</v>
      </c>
      <c r="F12" s="16" t="s">
        <v>10155</v>
      </c>
      <c r="G12" s="15">
        <f>A4L103C4</f>
        <v>33184</v>
      </c>
      <c r="H12" s="16" t="s">
        <v>10156</v>
      </c>
      <c r="I12" s="15">
        <f>IF(B5L303C1-B5L303C1A&lt;0,0,B5L303C1-B5L303C1A)</f>
        <v>85514</v>
      </c>
      <c r="J12" s="16" t="s">
        <v>10157</v>
      </c>
      <c r="K12" s="23">
        <f>IF(B5L372C1B=0,0,B5L303C1B/B5L372C1B)</f>
        <v>1.8137799425132252E-3</v>
      </c>
      <c r="L12" s="16" t="s">
        <v>10158</v>
      </c>
      <c r="M12" s="21">
        <f>IF(B5L373C1B=0,0,B5L303C1B/B5L373C1B)</f>
        <v>2.0237566223101073E-3</v>
      </c>
      <c r="N12" s="16" t="s">
        <v>10159</v>
      </c>
      <c r="O12" s="15">
        <f>B5L101C1*B5L303C1C</f>
        <v>1619.1414031021884</v>
      </c>
      <c r="P12" s="16" t="s">
        <v>10160</v>
      </c>
      <c r="Q12" s="15">
        <f>B5L102C1*B5L303C1D</f>
        <v>30625.798362615846</v>
      </c>
      <c r="R12" s="16" t="s">
        <v>10161</v>
      </c>
      <c r="S12" s="15">
        <f>B5L303C1-B5L303C1A+B5L303C1E-B5L303C1F</f>
        <v>56507.343040486339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351599</v>
      </c>
      <c r="F13" s="16" t="s">
        <v>10163</v>
      </c>
      <c r="G13" s="15">
        <f>A4L104C4</f>
        <v>39513</v>
      </c>
      <c r="H13" s="16" t="s">
        <v>10164</v>
      </c>
      <c r="I13" s="15">
        <f>IF(B5L304C1-B5L304C1A&lt;0,0,B5L304C1-B5L304C1A)</f>
        <v>312086</v>
      </c>
      <c r="J13" s="16" t="s">
        <v>10165</v>
      </c>
      <c r="K13" s="23">
        <f>IF(B5L372C1B=0,0,B5L304C1B/B5L372C1B)</f>
        <v>6.6194462560420801E-3</v>
      </c>
      <c r="L13" s="16" t="s">
        <v>10166</v>
      </c>
      <c r="M13" s="21">
        <f>IF(B5L373C1B=0,0,B5L304C1B/B5L373C1B)</f>
        <v>7.385762673132729E-3</v>
      </c>
      <c r="N13" s="16" t="s">
        <v>10167</v>
      </c>
      <c r="O13" s="15">
        <f>B5L101C1*B5L304C1C</f>
        <v>5909.1068588599483</v>
      </c>
      <c r="P13" s="16" t="s">
        <v>10168</v>
      </c>
      <c r="Q13" s="15">
        <f>B5L102C1*B5L304C1D</f>
        <v>111769.80269657985</v>
      </c>
      <c r="R13" s="16" t="s">
        <v>10169</v>
      </c>
      <c r="S13" s="15">
        <f>B5L304C1-B5L304C1A+B5L304C1E-B5L304C1F</f>
        <v>206225.30416228011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3800606</v>
      </c>
      <c r="F14" s="16" t="s">
        <v>10171</v>
      </c>
      <c r="G14" s="15">
        <f>A4L105C4</f>
        <v>494304</v>
      </c>
      <c r="H14" s="16" t="s">
        <v>10172</v>
      </c>
      <c r="I14" s="15">
        <f>IF(B5L305C1-B5L305C1A&lt;0,0,B5L305C1-B5L305C1A)</f>
        <v>3306302</v>
      </c>
      <c r="J14" s="16" t="s">
        <v>10173</v>
      </c>
      <c r="K14" s="23">
        <f>IF(B5L372C1B=0,0,B5L305C1B/B5L372C1B)</f>
        <v>7.0127748105472343E-2</v>
      </c>
      <c r="L14" s="16" t="s">
        <v>10174</v>
      </c>
      <c r="M14" s="21">
        <f>IF(B5L373C1B=0,0,B5L305C1B/B5L373C1B)</f>
        <v>7.8246258716200306E-2</v>
      </c>
      <c r="N14" s="16" t="s">
        <v>10175</v>
      </c>
      <c r="O14" s="15">
        <f>B5L101C1*B5L305C1C</f>
        <v>62602.269328526003</v>
      </c>
      <c r="P14" s="16" t="s">
        <v>10176</v>
      </c>
      <c r="Q14" s="15">
        <f>B5L102C1*B5L305C1D</f>
        <v>1184111.8223672556</v>
      </c>
      <c r="R14" s="16" t="s">
        <v>10177</v>
      </c>
      <c r="S14" s="15">
        <f>B5L305C1-B5L305C1A+B5L305C1E-B5L305C1F</f>
        <v>2184792.4469612706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9800878</v>
      </c>
      <c r="F16" s="16" t="s">
        <v>10187</v>
      </c>
      <c r="G16" s="15">
        <f>A4L107C4</f>
        <v>3963557</v>
      </c>
      <c r="H16" s="16" t="s">
        <v>10188</v>
      </c>
      <c r="I16" s="15">
        <f>IF(B5L307C1-B5L307C1A&lt;0,0,B5L307C1-B5L307C1A)</f>
        <v>5837321</v>
      </c>
      <c r="J16" s="16" t="s">
        <v>10189</v>
      </c>
      <c r="K16" s="23">
        <f>IF(B5L372C1B=0,0,B5L307C1B/B5L372C1B)</f>
        <v>0.1238114899058779</v>
      </c>
      <c r="L16" s="16" t="s">
        <v>10190</v>
      </c>
      <c r="M16" s="21">
        <f>IF(B5L373C1B=0,0,B5L307C1B/B5L373C1B)</f>
        <v>0.13814483044062795</v>
      </c>
      <c r="N16" s="16" t="s">
        <v>10191</v>
      </c>
      <c r="O16" s="15">
        <f>B5L101C1*B5L307C1C</f>
        <v>110525.15511258824</v>
      </c>
      <c r="P16" s="16" t="s">
        <v>10192</v>
      </c>
      <c r="Q16" s="15">
        <f>B5L102C1*B5L307C1D</f>
        <v>2090565.4737687758</v>
      </c>
      <c r="R16" s="16" t="s">
        <v>10193</v>
      </c>
      <c r="S16" s="15">
        <f>B5L307C1-B5L307C1A+B5L307C1E-B5L307C1F</f>
        <v>3857280.681343812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15807191</v>
      </c>
      <c r="F17" s="16" t="s">
        <v>10195</v>
      </c>
      <c r="G17" s="15">
        <f>A4L108C4</f>
        <v>6305382</v>
      </c>
      <c r="H17" s="16" t="s">
        <v>10196</v>
      </c>
      <c r="I17" s="15">
        <f>IF(B5L308C1-B5L308C1A&lt;0,0,B5L308C1-B5L308C1A)</f>
        <v>9501809</v>
      </c>
      <c r="J17" s="16" t="s">
        <v>10197</v>
      </c>
      <c r="K17" s="23">
        <f>IF(B5L372C1B=0,0,B5L308C1B/B5L372C1B)</f>
        <v>0.20153648036335156</v>
      </c>
      <c r="L17" s="16" t="s">
        <v>10198</v>
      </c>
      <c r="M17" s="21">
        <f>IF(B5L373C1B=0,0,B5L308C1B/B5L373C1B)</f>
        <v>0.22486784488710362</v>
      </c>
      <c r="N17" s="16" t="s">
        <v>10199</v>
      </c>
      <c r="O17" s="15">
        <f>B5L101C1*B5L308C1C</f>
        <v>179909.39911907993</v>
      </c>
      <c r="P17" s="16" t="s">
        <v>10200</v>
      </c>
      <c r="Q17" s="15">
        <f>B5L102C1*B5L308C1D</f>
        <v>3402957.2527783578</v>
      </c>
      <c r="R17" s="16" t="s">
        <v>10201</v>
      </c>
      <c r="S17" s="15">
        <f>B5L308C1-B5L308C1A+B5L308C1E-B5L308C1F</f>
        <v>6278761.1463407213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5229180</v>
      </c>
      <c r="F18" s="16" t="s">
        <v>10203</v>
      </c>
      <c r="G18" s="15">
        <f>A4L109C4</f>
        <v>1395938</v>
      </c>
      <c r="H18" s="16" t="s">
        <v>10204</v>
      </c>
      <c r="I18" s="15">
        <f>IF(B5L309C1-B5L309C1A&lt;0,0,B5L309C1-B5L309C1A)</f>
        <v>3833242</v>
      </c>
      <c r="J18" s="16" t="s">
        <v>10205</v>
      </c>
      <c r="K18" s="23">
        <f>IF(B5L372C1B=0,0,B5L309C1B/B5L372C1B)</f>
        <v>8.1304318057853459E-2</v>
      </c>
      <c r="L18" s="16" t="s">
        <v>10206</v>
      </c>
      <c r="M18" s="21">
        <f>IF(B5L373C1B=0,0,B5L309C1B/B5L373C1B)</f>
        <v>9.0716711677821651E-2</v>
      </c>
      <c r="N18" s="16" t="s">
        <v>10207</v>
      </c>
      <c r="O18" s="15">
        <f>B5L101C1*B5L309C1C</f>
        <v>72579.470382747153</v>
      </c>
      <c r="P18" s="16" t="s">
        <v>10208</v>
      </c>
      <c r="Q18" s="15">
        <f>B5L102C1*B5L309C1D</f>
        <v>1372828.9703102449</v>
      </c>
      <c r="R18" s="16" t="s">
        <v>10209</v>
      </c>
      <c r="S18" s="15">
        <f>B5L309C1-B5L309C1A+B5L309C1E-B5L309C1F</f>
        <v>2532992.5000725025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119088</v>
      </c>
      <c r="F19" s="16" t="s">
        <v>10211</v>
      </c>
      <c r="G19" s="15">
        <f>A4L110C4</f>
        <v>22415</v>
      </c>
      <c r="H19" s="16" t="s">
        <v>10212</v>
      </c>
      <c r="I19" s="15">
        <f>IF(B5L310C1-B5L310C1A&lt;0,0,B5L310C1-B5L310C1A)</f>
        <v>96673</v>
      </c>
      <c r="J19" s="16" t="s">
        <v>10213</v>
      </c>
      <c r="K19" s="23">
        <f>IF(B5L372C1B=0,0,B5L310C1B/B5L372C1B)</f>
        <v>2.050465986652256E-3</v>
      </c>
      <c r="L19" s="16" t="s">
        <v>10214</v>
      </c>
      <c r="M19" s="21">
        <f>IF(B5L373C1B=0,0,B5L310C1B/B5L373C1B)</f>
        <v>2.2878432063590175E-3</v>
      </c>
      <c r="N19" s="16" t="s">
        <v>10215</v>
      </c>
      <c r="O19" s="15">
        <f>B5L101C1*B5L310C1C</f>
        <v>1830.4284311586157</v>
      </c>
      <c r="P19" s="16" t="s">
        <v>10216</v>
      </c>
      <c r="Q19" s="15">
        <f>B5L102C1*B5L310C1D</f>
        <v>34622.25840340952</v>
      </c>
      <c r="R19" s="16" t="s">
        <v>10217</v>
      </c>
      <c r="S19" s="15">
        <f>B5L310C1-B5L310C1A+B5L310C1E-B5L310C1F</f>
        <v>63881.170027749089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981347</v>
      </c>
      <c r="F20" s="16" t="s">
        <v>10219</v>
      </c>
      <c r="G20" s="15">
        <f>A4L111C4</f>
        <v>236659</v>
      </c>
      <c r="H20" s="16" t="s">
        <v>10220</v>
      </c>
      <c r="I20" s="15">
        <f>IF(B5L311C1-B5L311C1A&lt;0,0,B5L311C1-B5L311C1A)</f>
        <v>744688</v>
      </c>
      <c r="J20" s="16" t="s">
        <v>10221</v>
      </c>
      <c r="K20" s="23">
        <f>IF(B5L372C1B=0,0,B5L311C1B/B5L372C1B)</f>
        <v>1.5795076336392738E-2</v>
      </c>
      <c r="L20" s="16" t="s">
        <v>10222</v>
      </c>
      <c r="M20" s="21">
        <f>IF(B5L373C1B=0,0,B5L311C1B/B5L373C1B)</f>
        <v>1.7623632055042089E-2</v>
      </c>
      <c r="N20" s="16" t="s">
        <v>10223</v>
      </c>
      <c r="O20" s="15">
        <f>B5L101C1*B5L311C1C</f>
        <v>14100.090899658097</v>
      </c>
      <c r="P20" s="16" t="s">
        <v>10224</v>
      </c>
      <c r="Q20" s="15">
        <f>B5L102C1*B5L311C1D</f>
        <v>266700.94406833581</v>
      </c>
      <c r="R20" s="16" t="s">
        <v>10225</v>
      </c>
      <c r="S20" s="15">
        <f>B5L311C1-B5L311C1A+B5L311C1E-B5L311C1F</f>
        <v>492087.14683132223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30878</v>
      </c>
      <c r="F21" s="16" t="s">
        <v>10227</v>
      </c>
      <c r="G21" s="15">
        <f>A4L112C4</f>
        <v>19079</v>
      </c>
      <c r="H21" s="16" t="s">
        <v>10228</v>
      </c>
      <c r="I21" s="15">
        <f>IF(B5L312C1-B5L312C1A&lt;0,0,B5L312C1-B5L312C1A)</f>
        <v>11799</v>
      </c>
      <c r="J21" s="16" t="s">
        <v>10229</v>
      </c>
      <c r="K21" s="23">
        <f>IF(B5L372C1B=0,0,B5L312C1B/B5L372C1B)</f>
        <v>2.5026065371417012E-4</v>
      </c>
      <c r="L21" s="16" t="s">
        <v>10230</v>
      </c>
      <c r="M21" s="21">
        <f>IF(B5L373C1B=0,0,B5L312C1B/B5L373C1B)</f>
        <v>2.7923269156672541E-4</v>
      </c>
      <c r="N21" s="16" t="s">
        <v>10231</v>
      </c>
      <c r="O21" s="15">
        <f>B5L101C1*B5L312C1C</f>
        <v>223.40493270344882</v>
      </c>
      <c r="P21" s="16" t="s">
        <v>10232</v>
      </c>
      <c r="Q21" s="15">
        <f>B5L102C1*B5L312C1D</f>
        <v>4225.6682517541494</v>
      </c>
      <c r="R21" s="16" t="s">
        <v>10233</v>
      </c>
      <c r="S21" s="15">
        <f>B5L312C1-B5L312C1A+B5L312C1E-B5L312C1F</f>
        <v>7796.7366809492987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7242</v>
      </c>
      <c r="F22" s="16" t="s">
        <v>10235</v>
      </c>
      <c r="G22" s="15">
        <f>A4L113C4</f>
        <v>6145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361179</v>
      </c>
      <c r="F23" s="16" t="s">
        <v>10237</v>
      </c>
      <c r="G23" s="15">
        <f>A4L114C4</f>
        <v>110407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368421</v>
      </c>
      <c r="F24" s="16" t="s">
        <v>10239</v>
      </c>
      <c r="G24" s="15">
        <f>B5L313C1A+B5L314C1A</f>
        <v>116552</v>
      </c>
      <c r="H24" s="16" t="s">
        <v>10240</v>
      </c>
      <c r="I24" s="15">
        <f>IF(B5L315C1-B5L315C1A&lt;0,0,B5L315C1-B5L315C1A)</f>
        <v>251869</v>
      </c>
      <c r="J24" s="16" t="s">
        <v>10241</v>
      </c>
      <c r="K24" s="23">
        <f>IF(B5L372C1B=0,0,B5L315C1B/B5L372C1B)</f>
        <v>5.342223967313698E-3</v>
      </c>
      <c r="L24" s="16" t="s">
        <v>10242</v>
      </c>
      <c r="M24" s="21">
        <f>IF(B5L373C1B=0,0,B5L315C1B/B5L373C1B)</f>
        <v>5.9606796162572735E-3</v>
      </c>
      <c r="N24" s="16" t="s">
        <v>10243</v>
      </c>
      <c r="O24" s="15">
        <f>B5L101C1*B5L315C1C</f>
        <v>4768.944571157298</v>
      </c>
      <c r="P24" s="16" t="s">
        <v>10244</v>
      </c>
      <c r="Q24" s="15">
        <f>B5L102C1*B5L315C1D</f>
        <v>90203.817010006445</v>
      </c>
      <c r="R24" s="16" t="s">
        <v>10245</v>
      </c>
      <c r="S24" s="15">
        <f>B5L315C1-B5L315C1A+B5L315C1E-B5L315C1F</f>
        <v>166434.12756115088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533188</v>
      </c>
      <c r="F25" s="16" t="s">
        <v>10247</v>
      </c>
      <c r="G25" s="15">
        <f>A4L115C4</f>
        <v>199518</v>
      </c>
      <c r="H25" s="16" t="s">
        <v>10248</v>
      </c>
      <c r="I25" s="15">
        <f>IF(B5L316C1-B5L316C1A&lt;0,0,B5L316C1-B5L316C1A)</f>
        <v>333670</v>
      </c>
      <c r="J25" s="16" t="s">
        <v>10249</v>
      </c>
      <c r="K25" s="23">
        <f>IF(B5L372C1B=0,0,B5L316C1B/B5L372C1B)</f>
        <v>7.0772499639636536E-3</v>
      </c>
      <c r="L25" s="16" t="s">
        <v>10250</v>
      </c>
      <c r="M25" s="21">
        <f>IF(B5L373C1B=0,0,B5L316C1B/B5L373C1B)</f>
        <v>7.8965651491710552E-3</v>
      </c>
      <c r="N25" s="16" t="s">
        <v>10251</v>
      </c>
      <c r="O25" s="15">
        <f>B5L101C1*B5L316C1C</f>
        <v>6317.7831930807497</v>
      </c>
      <c r="P25" s="16" t="s">
        <v>10252</v>
      </c>
      <c r="Q25" s="15">
        <f>B5L102C1*B5L316C1D</f>
        <v>119499.84961122191</v>
      </c>
      <c r="R25" s="16" t="s">
        <v>10253</v>
      </c>
      <c r="S25" s="15">
        <f>B5L316C1-B5L316C1A+B5L316C1E-B5L316C1F</f>
        <v>220487.93358185882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487</v>
      </c>
      <c r="H26" s="16" t="s">
        <v>10256</v>
      </c>
      <c r="I26" s="15">
        <f>IF(B5L317C1-B5L317C1A&lt;0,0,B5L317C1-B5L317C1A)</f>
        <v>516</v>
      </c>
      <c r="J26" s="16" t="s">
        <v>10257</v>
      </c>
      <c r="K26" s="23">
        <f>IF(B5L372C1B=0,0,B5L317C1B/B5L372C1B)</f>
        <v>1.0944528969956079E-5</v>
      </c>
      <c r="L26" s="16" t="s">
        <v>10258</v>
      </c>
      <c r="M26" s="21">
        <f>IF(B5L373C1B=0,0,B5L317C1B/B5L373C1B)</f>
        <v>1.2211549186238692E-5</v>
      </c>
      <c r="N26" s="16" t="s">
        <v>10259</v>
      </c>
      <c r="O26" s="15">
        <f>B5L101C1*B5L317C1C</f>
        <v>9.7700606216611234</v>
      </c>
      <c r="P26" s="16" t="s">
        <v>10260</v>
      </c>
      <c r="Q26" s="15">
        <f>B5L102C1*B5L317C1D</f>
        <v>184.79912008688376</v>
      </c>
      <c r="R26" s="16" t="s">
        <v>10261</v>
      </c>
      <c r="S26" s="15">
        <f>B5L317C1-B5L317C1A+B5L317C1E-B5L317C1F</f>
        <v>340.97094053477741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55579</v>
      </c>
      <c r="F27" s="16" t="s">
        <v>10263</v>
      </c>
      <c r="G27" s="15">
        <f>A4L117C4</f>
        <v>21151</v>
      </c>
      <c r="H27" s="16" t="s">
        <v>10264</v>
      </c>
      <c r="I27" s="15">
        <f>IF(B5L318C1-B5L318C1A&lt;0,0,B5L318C1-B5L318C1A)</f>
        <v>34428</v>
      </c>
      <c r="J27" s="16" t="s">
        <v>10265</v>
      </c>
      <c r="K27" s="23">
        <f>IF(B5L372C1B=0,0,B5L318C1B/B5L372C1B)</f>
        <v>7.3022915383265104E-4</v>
      </c>
      <c r="L27" s="16" t="s">
        <v>10266</v>
      </c>
      <c r="M27" s="21">
        <f>IF(B5L373C1B=0,0,B5L318C1B/B5L373C1B)</f>
        <v>8.1476592128648391E-4</v>
      </c>
      <c r="N27" s="16" t="s">
        <v>10267</v>
      </c>
      <c r="O27" s="15">
        <f>B5L101C1*B5L318C1C</f>
        <v>651.86753310571544</v>
      </c>
      <c r="P27" s="16" t="s">
        <v>10268</v>
      </c>
      <c r="Q27" s="15">
        <f>B5L102C1*B5L318C1D</f>
        <v>12329.969198355106</v>
      </c>
      <c r="R27" s="16" t="s">
        <v>10269</v>
      </c>
      <c r="S27" s="15">
        <f>B5L318C1-B5L318C1A+B5L318C1E-B5L318C1F</f>
        <v>22749.898334750611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913</v>
      </c>
      <c r="F28" s="16" t="s">
        <v>10271</v>
      </c>
      <c r="G28" s="15">
        <f>A4L118C4</f>
        <v>595</v>
      </c>
      <c r="H28" s="16" t="s">
        <v>10272</v>
      </c>
      <c r="I28" s="15">
        <f>IF(B5L319C1-B5L319C1A&lt;0,0,B5L319C1-B5L319C1A)</f>
        <v>318</v>
      </c>
      <c r="J28" s="16" t="s">
        <v>10273</v>
      </c>
      <c r="K28" s="23">
        <f>IF(B5L372C1B=0,0,B5L319C1B/B5L372C1B)</f>
        <v>6.7448841326473517E-6</v>
      </c>
      <c r="L28" s="16" t="s">
        <v>10274</v>
      </c>
      <c r="M28" s="21">
        <f>IF(B5L373C1B=0,0,B5L319C1B/B5L373C1B)</f>
        <v>7.5257221729145425E-6</v>
      </c>
      <c r="N28" s="16" t="s">
        <v>10275</v>
      </c>
      <c r="O28" s="15">
        <f>B5L101C1*B5L319C1C</f>
        <v>6.0210838714888322</v>
      </c>
      <c r="P28" s="16" t="s">
        <v>10276</v>
      </c>
      <c r="Q28" s="15">
        <f>B5L102C1*B5L319C1D</f>
        <v>113.8878298209865</v>
      </c>
      <c r="R28" s="16" t="s">
        <v>10277</v>
      </c>
      <c r="S28" s="15">
        <f>B5L319C1-B5L319C1A+B5L319C1E-B5L319C1F</f>
        <v>210.13325405050233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1158135</v>
      </c>
      <c r="F29" s="16" t="s">
        <v>10279</v>
      </c>
      <c r="G29" s="15">
        <f>A4L119C4</f>
        <v>349740</v>
      </c>
      <c r="H29" s="16" t="s">
        <v>10280</v>
      </c>
      <c r="I29" s="15">
        <f>IF(B5L320C1-B5L320C1A&lt;0,0,B5L320C1-B5L320C1A)</f>
        <v>808395</v>
      </c>
      <c r="J29" s="16" t="s">
        <v>10281</v>
      </c>
      <c r="K29" s="23">
        <f>IF(B5L372C1B=0,0,B5L320C1B/B5L372C1B)</f>
        <v>1.7146322667960553E-2</v>
      </c>
      <c r="L29" s="16" t="s">
        <v>10282</v>
      </c>
      <c r="M29" s="21">
        <f>IF(B5L373C1B=0,0,B5L320C1B/B5L373C1B)</f>
        <v>1.9131308729475632E-2</v>
      </c>
      <c r="N29" s="16" t="s">
        <v>10283</v>
      </c>
      <c r="O29" s="15">
        <f>B5L101C1*B5L320C1C</f>
        <v>15306.333636139039</v>
      </c>
      <c r="P29" s="16" t="s">
        <v>10284</v>
      </c>
      <c r="Q29" s="15">
        <f>B5L102C1*B5L320C1D</f>
        <v>289516.83078030305</v>
      </c>
      <c r="R29" s="16" t="s">
        <v>10285</v>
      </c>
      <c r="S29" s="15">
        <f>B5L320C1-B5L320C1A+B5L320C1E-B5L320C1F</f>
        <v>534184.50285583595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747003</v>
      </c>
      <c r="F30" s="16" t="s">
        <v>10287</v>
      </c>
      <c r="G30" s="15">
        <f>A4L120C4</f>
        <v>170347</v>
      </c>
      <c r="H30" s="16" t="s">
        <v>10288</v>
      </c>
      <c r="I30" s="15">
        <f>IF(B5L321C1-B5L321C1A&lt;0,0,B5L321C1-B5L321C1A)</f>
        <v>576656</v>
      </c>
      <c r="J30" s="16" t="s">
        <v>10289</v>
      </c>
      <c r="K30" s="23">
        <f>IF(B5L372C1B=0,0,B5L321C1B/B5L372C1B)</f>
        <v>1.2231062592439911E-2</v>
      </c>
      <c r="L30" s="16" t="s">
        <v>10290</v>
      </c>
      <c r="M30" s="21">
        <f>IF(B5L373C1B=0,0,B5L321C1B/B5L373C1B)</f>
        <v>1.364702152623965E-2</v>
      </c>
      <c r="N30" s="16" t="s">
        <v>10291</v>
      </c>
      <c r="O30" s="15">
        <f>B5L101C1*B5L321C1C</f>
        <v>10918.535034582592</v>
      </c>
      <c r="P30" s="16" t="s">
        <v>10292</v>
      </c>
      <c r="Q30" s="15">
        <f>B5L102C1*B5L321C1D</f>
        <v>206522.32828066286</v>
      </c>
      <c r="R30" s="16" t="s">
        <v>10293</v>
      </c>
      <c r="S30" s="15">
        <f>B5L321C1-B5L321C1A+B5L321C1E-B5L321C1F</f>
        <v>381052.20675391972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4382367</v>
      </c>
      <c r="F31" s="16" t="s">
        <v>10295</v>
      </c>
      <c r="G31" s="15">
        <f>A4L121C4</f>
        <v>361759</v>
      </c>
      <c r="H31" s="16" t="s">
        <v>10296</v>
      </c>
      <c r="I31" s="15">
        <f>IF(B5L322C1-B5L322C1A&lt;0,0,B5L322C1-B5L322C1A)</f>
        <v>4020608</v>
      </c>
      <c r="J31" s="16" t="s">
        <v>10297</v>
      </c>
      <c r="K31" s="23">
        <f>IF(B5L372C1B=0,0,B5L322C1B/B5L372C1B)</f>
        <v>8.5278412272940265E-2</v>
      </c>
      <c r="L31" s="16" t="s">
        <v>10298</v>
      </c>
      <c r="M31" s="21">
        <f>IF(B5L373C1B=0,0,B5L322C1B/B5L373C1B)</f>
        <v>9.5150876648420105E-2</v>
      </c>
      <c r="N31" s="16" t="s">
        <v>10299</v>
      </c>
      <c r="O31" s="15">
        <f>B5L101C1*B5L322C1C</f>
        <v>76127.100573518779</v>
      </c>
      <c r="P31" s="16" t="s">
        <v>10300</v>
      </c>
      <c r="Q31" s="15">
        <f>B5L102C1*B5L322C1D</f>
        <v>1439931.8228959022</v>
      </c>
      <c r="R31" s="16" t="s">
        <v>10301</v>
      </c>
      <c r="S31" s="15">
        <f>B5L322C1-B5L322C1A+B5L322C1E-B5L322C1F</f>
        <v>2656803.2776776166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216311</v>
      </c>
      <c r="F33" s="16" t="s">
        <v>10305</v>
      </c>
      <c r="G33" s="15">
        <f>A4L123C4</f>
        <v>30941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20086</v>
      </c>
      <c r="F34" s="16" t="s">
        <v>10307</v>
      </c>
      <c r="G34" s="15">
        <f>A4L124C4</f>
        <v>10664</v>
      </c>
      <c r="H34" s="16" t="s">
        <v>10308</v>
      </c>
      <c r="I34" s="15">
        <f>IF(B5L325C1-B5L325C1A&lt;0,0,B5L325C1-B5L325C1A)</f>
        <v>9422</v>
      </c>
      <c r="J34" s="16" t="s">
        <v>10309</v>
      </c>
      <c r="K34" s="23">
        <f>IF(B5L372C1B=0,0,B5L325C1B/B5L372C1B)</f>
        <v>1.9984370533900425E-4</v>
      </c>
      <c r="L34" s="16" t="s">
        <v>10310</v>
      </c>
      <c r="M34" s="21">
        <f>IF(B5L373C1B=0,0,B5L325C1B/B5L373C1B)</f>
        <v>2.2297910161383905E-4</v>
      </c>
      <c r="N34" s="16" t="s">
        <v>10311</v>
      </c>
      <c r="O34" s="15">
        <f>B5L101C1*B5L325C1C</f>
        <v>178.39827747537035</v>
      </c>
      <c r="P34" s="16" t="s">
        <v>10312</v>
      </c>
      <c r="Q34" s="15">
        <f>B5L102C1*B5L325C1D</f>
        <v>3374.3746307337574</v>
      </c>
      <c r="R34" s="16" t="s">
        <v>10313</v>
      </c>
      <c r="S34" s="15">
        <f>B5L325C1-B5L325C1A+B5L325C1E-B5L325C1F</f>
        <v>6226.0236467416125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734919</v>
      </c>
      <c r="F35" s="16" t="s">
        <v>10315</v>
      </c>
      <c r="G35" s="15">
        <f>A4L125C4</f>
        <v>310605</v>
      </c>
      <c r="H35" s="16" t="s">
        <v>10316</v>
      </c>
      <c r="I35" s="15">
        <f>IF(B5L326C1-B5L326C1A&lt;0,0,B5L326C1-B5L326C1A)</f>
        <v>424314</v>
      </c>
      <c r="J35" s="16" t="s">
        <v>10317</v>
      </c>
      <c r="K35" s="23">
        <f>IF(B5L372C1B=0,0,B5L326C1B/B5L372C1B)</f>
        <v>8.9998388863526055E-3</v>
      </c>
      <c r="L35" s="16" t="s">
        <v>10318</v>
      </c>
      <c r="M35" s="21">
        <f>IF(B5L373C1B=0,0,B5L326C1B/B5L373C1B)</f>
        <v>1.0041727289553652E-2</v>
      </c>
      <c r="N35" s="16" t="s">
        <v>10319</v>
      </c>
      <c r="O35" s="15">
        <f>B5L101C1*B5L326C1C</f>
        <v>8034.0571756192212</v>
      </c>
      <c r="P35" s="16" t="s">
        <v>10320</v>
      </c>
      <c r="Q35" s="15">
        <f>B5L102C1*B5L326C1D</f>
        <v>151962.89503981781</v>
      </c>
      <c r="R35" s="16" t="s">
        <v>10321</v>
      </c>
      <c r="S35" s="15">
        <f>B5L326C1-B5L326C1A+B5L326C1E-B5L326C1F</f>
        <v>280385.16213580139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1021600</v>
      </c>
      <c r="F36" s="16" t="s">
        <v>10323</v>
      </c>
      <c r="G36" s="15">
        <f>A4L126C4</f>
        <v>239443</v>
      </c>
      <c r="H36" s="16" t="s">
        <v>10324</v>
      </c>
      <c r="I36" s="15">
        <f>IF(B5L327C1-B5L327C1A&lt;0,0,B5L327C1-B5L327C1A)</f>
        <v>782157</v>
      </c>
      <c r="J36" s="16" t="s">
        <v>10325</v>
      </c>
      <c r="K36" s="23">
        <f>IF(B5L372C1B=0,0,B5L327C1B/B5L372C1B)</f>
        <v>1.6589806096034762E-2</v>
      </c>
      <c r="L36" s="16" t="s">
        <v>10326</v>
      </c>
      <c r="M36" s="21">
        <f>IF(B5L373C1B=0,0,B5L327C1B/B5L373C1B)</f>
        <v>1.8510365652831193E-2</v>
      </c>
      <c r="N36" s="16" t="s">
        <v>10327</v>
      </c>
      <c r="O36" s="15">
        <f>B5L101C1*B5L327C1C</f>
        <v>14809.537414063176</v>
      </c>
      <c r="P36" s="16" t="s">
        <v>10328</v>
      </c>
      <c r="Q36" s="15">
        <f>B5L102C1*B5L327C1D</f>
        <v>280120.01040658279</v>
      </c>
      <c r="R36" s="16" t="s">
        <v>10329</v>
      </c>
      <c r="S36" s="15">
        <f>B5L327C1-B5L327C1A+B5L327C1E-B5L327C1F</f>
        <v>516846.52700748044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160068</v>
      </c>
      <c r="F37" s="16" t="s">
        <v>10331</v>
      </c>
      <c r="G37" s="15">
        <f>B2L461C2</f>
        <v>61879</v>
      </c>
      <c r="H37" s="16" t="s">
        <v>10332</v>
      </c>
      <c r="I37" s="15">
        <f>IF(B5L328C1-B5L328C1A&lt;0,0,B5L328C1-B5L328C1A)</f>
        <v>98189</v>
      </c>
      <c r="J37" s="16" t="s">
        <v>10333</v>
      </c>
      <c r="K37" s="23">
        <f>IF(B5L372C1B=0,0,B5L328C1B/B5L372C1B)</f>
        <v>2.0826208430833673E-3</v>
      </c>
      <c r="L37" s="16" t="s">
        <v>10334</v>
      </c>
      <c r="M37" s="21">
        <f>IF(B5L373C1B=0,0,B5L328C1B/B5L373C1B)</f>
        <v>2.3237205485418426E-3</v>
      </c>
      <c r="N37" s="16" t="s">
        <v>10335</v>
      </c>
      <c r="O37" s="15">
        <f>B5L101C1*B5L328C1C</f>
        <v>1859.1327177912481</v>
      </c>
      <c r="P37" s="16" t="s">
        <v>10336</v>
      </c>
      <c r="Q37" s="15">
        <f>B5L102C1*B5L328C1D</f>
        <v>35165.195353122144</v>
      </c>
      <c r="R37" s="16" t="s">
        <v>10337</v>
      </c>
      <c r="S37" s="15">
        <f>B5L328C1-B5L328C1A+B5L328C1E-B5L328C1F</f>
        <v>64882.937364669102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36946</v>
      </c>
      <c r="F38" s="16" t="s">
        <v>10339</v>
      </c>
      <c r="G38" s="15">
        <f>B2L462C2</f>
        <v>15219</v>
      </c>
      <c r="H38" s="16" t="s">
        <v>10340</v>
      </c>
      <c r="I38" s="15">
        <f>IF(B5L329C1-B5L329C1A&lt;0,0,B5L329C1-B5L329C1A)</f>
        <v>21727</v>
      </c>
      <c r="J38" s="16" t="s">
        <v>10341</v>
      </c>
      <c r="K38" s="23">
        <f>IF(B5L372C1B=0,0,B5L329C1B/B5L372C1B)</f>
        <v>4.6083678474851888E-4</v>
      </c>
      <c r="L38" s="16" t="s">
        <v>10342</v>
      </c>
      <c r="M38" s="21">
        <f>IF(B5L373C1B=0,0,B5L329C1B/B5L373C1B)</f>
        <v>5.1418668443683731E-4</v>
      </c>
      <c r="N38" s="16" t="s">
        <v>10343</v>
      </c>
      <c r="O38" s="15">
        <f>B5L101C1*B5L329C1C</f>
        <v>411.38392854037056</v>
      </c>
      <c r="P38" s="16" t="s">
        <v>10344</v>
      </c>
      <c r="Q38" s="15">
        <f>B5L102C1*B5L329C1D</f>
        <v>7781.2606242785332</v>
      </c>
      <c r="R38" s="16" t="s">
        <v>10345</v>
      </c>
      <c r="S38" s="15">
        <f>B5L329C1-B5L329C1A+B5L329C1E-B5L329C1F</f>
        <v>14357.123304261837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3308</v>
      </c>
      <c r="F39" s="16" t="s">
        <v>10347</v>
      </c>
      <c r="G39" s="15">
        <f>B2L463C2</f>
        <v>1231</v>
      </c>
      <c r="H39" s="16" t="s">
        <v>10348</v>
      </c>
      <c r="I39" s="15">
        <f>IF(B5L330C1-B5L330C1A&lt;0,0,B5L330C1-B5L330C1A)</f>
        <v>2077</v>
      </c>
      <c r="J39" s="16" t="s">
        <v>10349</v>
      </c>
      <c r="K39" s="23">
        <f>IF(B5L372C1B=0,0,B5L330C1B/B5L372C1B)</f>
        <v>4.405385013681934E-5</v>
      </c>
      <c r="L39" s="16" t="s">
        <v>10350</v>
      </c>
      <c r="M39" s="21">
        <f>IF(B5L373C1B=0,0,B5L330C1B/B5L373C1B)</f>
        <v>4.9153852053910394E-5</v>
      </c>
      <c r="N39" s="16" t="s">
        <v>10351</v>
      </c>
      <c r="O39" s="15">
        <f>B5L101C1*B5L330C1C</f>
        <v>39.326387424787121</v>
      </c>
      <c r="P39" s="16" t="s">
        <v>10352</v>
      </c>
      <c r="Q39" s="15">
        <f>B5L102C1*B5L330C1D</f>
        <v>743.85227213266967</v>
      </c>
      <c r="R39" s="16" t="s">
        <v>10353</v>
      </c>
      <c r="S39" s="15">
        <f>B5L330C1-B5L330C1A+B5L330C1E-B5L330C1F</f>
        <v>1372.4741152921176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216311</v>
      </c>
      <c r="F41" s="16" t="s">
        <v>10357</v>
      </c>
      <c r="G41" s="15">
        <f>B5L323C1A+B5L324C1A+B5L331C1A</f>
        <v>30941</v>
      </c>
      <c r="H41" s="16" t="s">
        <v>10358</v>
      </c>
      <c r="I41" s="15">
        <f>IF(B5L332C1-B5L332C1A&lt;0,0,B5L332C1-B5L332C1A)</f>
        <v>185370</v>
      </c>
      <c r="J41" s="16" t="s">
        <v>10359</v>
      </c>
      <c r="K41" s="23">
        <f>IF(B5L372C1B=0,0,B5L332C1B/B5L372C1B)</f>
        <v>3.9317584014743386E-3</v>
      </c>
      <c r="L41" s="16" t="s">
        <v>10360</v>
      </c>
      <c r="M41" s="21">
        <f>IF(B5L373C1B=0,0,B5L332C1B/B5L373C1B)</f>
        <v>4.3869280477772605E-3</v>
      </c>
      <c r="N41" s="16" t="s">
        <v>10361</v>
      </c>
      <c r="O41" s="15">
        <f>B5L101C1*B5L332C1C</f>
        <v>3509.837475653726</v>
      </c>
      <c r="P41" s="16" t="s">
        <v>10362</v>
      </c>
      <c r="Q41" s="15">
        <f>B5L102C1*B5L332C1D</f>
        <v>66388.009477724117</v>
      </c>
      <c r="R41" s="16" t="s">
        <v>10363</v>
      </c>
      <c r="S41" s="15">
        <f>B5L332C1-B5L332C1A+B5L332C1E-B5L332C1F</f>
        <v>122491.82799792962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42621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42621</v>
      </c>
      <c r="J46" s="16" t="s">
        <v>10377</v>
      </c>
      <c r="K46" s="23">
        <f>IF(B5L372C1B=0,0,B5L337C1B/B5L372C1B)</f>
        <v>9.0400536672189552E-4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806.99564681360221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43427.995646813601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8735017</v>
      </c>
      <c r="F49" s="16" t="s">
        <v>10394</v>
      </c>
      <c r="G49" s="15">
        <f>B2L404C2</f>
        <v>3565879</v>
      </c>
      <c r="H49" s="16" t="s">
        <v>10395</v>
      </c>
      <c r="I49" s="15">
        <f>IF(B5L340C1-B5L340C1A&lt;0,0,B5L340C1-B5L340C1A)</f>
        <v>5169138</v>
      </c>
      <c r="J49" s="16" t="s">
        <v>10396</v>
      </c>
      <c r="K49" s="23">
        <f>IF(B5L372C1B=0,0,B5L340C1B/B5L372C1B)</f>
        <v>0.10963910967190084</v>
      </c>
      <c r="L49" s="16" t="s">
        <v>10397</v>
      </c>
      <c r="M49" s="21">
        <f>IF(B5L373C1B=0,0,B5L340C1B/B5L373C1B)</f>
        <v>0.12233174987878973</v>
      </c>
      <c r="N49" s="16" t="s">
        <v>10398</v>
      </c>
      <c r="O49" s="15">
        <f>B5L101C1*B5L340C1C</f>
        <v>97873.627173899484</v>
      </c>
      <c r="P49" s="16" t="s">
        <v>10399</v>
      </c>
      <c r="Q49" s="15">
        <f>B5L102C1*B5L340C1D</f>
        <v>1851263.8643559576</v>
      </c>
      <c r="R49" s="16" t="s">
        <v>10400</v>
      </c>
      <c r="S49" s="15">
        <f>B5L340C1-B5L340C1A+B5L340C1E-B5L340C1F</f>
        <v>3415747.7628179421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957544</v>
      </c>
      <c r="F50" s="16" t="s">
        <v>10402</v>
      </c>
      <c r="G50" s="15">
        <f>B2L405C2</f>
        <v>372055</v>
      </c>
      <c r="H50" s="16" t="s">
        <v>10403</v>
      </c>
      <c r="I50" s="15">
        <f>IF(B5L341C1-B5L341C1A&lt;0,0,B5L341C1-B5L341C1A)</f>
        <v>585489</v>
      </c>
      <c r="J50" s="16" t="s">
        <v>10404</v>
      </c>
      <c r="K50" s="23">
        <f>IF(B5L372C1B=0,0,B5L341C1B/B5L372C1B)</f>
        <v>1.2418413414904293E-2</v>
      </c>
      <c r="L50" s="16" t="s">
        <v>10405</v>
      </c>
      <c r="M50" s="21">
        <f>IF(B5L373C1B=0,0,B5L341C1B/B5L373C1B)</f>
        <v>1.3856061475778499E-2</v>
      </c>
      <c r="N50" s="16" t="s">
        <v>10406</v>
      </c>
      <c r="O50" s="15">
        <f>B5L101C1*B5L341C1C</f>
        <v>11085.781052937498</v>
      </c>
      <c r="P50" s="16" t="s">
        <v>10407</v>
      </c>
      <c r="Q50" s="15">
        <f>B5L102C1*B5L341C1D</f>
        <v>209685.75972974708</v>
      </c>
      <c r="R50" s="16" t="s">
        <v>10408</v>
      </c>
      <c r="S50" s="15">
        <f>B5L341C1-B5L341C1A+B5L341C1E-B5L341C1F</f>
        <v>386889.02132319042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30740</v>
      </c>
      <c r="F52" s="16" t="s">
        <v>10418</v>
      </c>
      <c r="G52" s="15">
        <f>B2L411C2</f>
        <v>11932</v>
      </c>
      <c r="H52" s="16" t="s">
        <v>10419</v>
      </c>
      <c r="I52" s="15">
        <f>IF(B5L343C1-B5L343C1A&lt;0,0,B5L343C1-B5L343C1A)</f>
        <v>18808</v>
      </c>
      <c r="J52" s="16" t="s">
        <v>10420</v>
      </c>
      <c r="K52" s="23">
        <f>IF(B5L372C1B=0,0,B5L343C1B/B5L372C1B)</f>
        <v>3.9892383888940692E-4</v>
      </c>
      <c r="L52" s="16" t="s">
        <v>10421</v>
      </c>
      <c r="M52" s="21">
        <f>IF(B5L373C1B=0,0,B5L343C1B/B5L373C1B)</f>
        <v>4.45106234679801E-4</v>
      </c>
      <c r="N52" s="16" t="s">
        <v>10422</v>
      </c>
      <c r="O52" s="15">
        <f>B5L101C1*B5L343C1C</f>
        <v>356.11492281434579</v>
      </c>
      <c r="P52" s="16" t="s">
        <v>10423</v>
      </c>
      <c r="Q52" s="15">
        <f>B5L102C1*B5L343C1D</f>
        <v>6735.8562996009878</v>
      </c>
      <c r="R52" s="16" t="s">
        <v>10424</v>
      </c>
      <c r="S52" s="15">
        <f>B5L343C1-B5L343C1A+B5L343C1E-B5L343C1F</f>
        <v>12428.258623213356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89517</v>
      </c>
      <c r="F53" s="16" t="s">
        <v>10426</v>
      </c>
      <c r="G53" s="15">
        <f>B2L412C2</f>
        <v>54990</v>
      </c>
      <c r="H53" s="16" t="s">
        <v>10427</v>
      </c>
      <c r="I53" s="15">
        <f>IF(B5L344C1-B5L344C1A&lt;0,0,B5L344C1-B5L344C1A)</f>
        <v>34527</v>
      </c>
      <c r="J53" s="16" t="s">
        <v>10428</v>
      </c>
      <c r="K53" s="23">
        <f>IF(B5L372C1B=0,0,B5L344C1B/B5L372C1B)</f>
        <v>7.3232897625130535E-4</v>
      </c>
      <c r="L53" s="16" t="s">
        <v>10429</v>
      </c>
      <c r="M53" s="21">
        <f>IF(B5L373C1B=0,0,B5L344C1B/B5L373C1B)</f>
        <v>8.1710883479314594E-4</v>
      </c>
      <c r="N53" s="16" t="s">
        <v>10430</v>
      </c>
      <c r="O53" s="15">
        <f>B5L101C1*B5L344C1C</f>
        <v>653.74202148080155</v>
      </c>
      <c r="P53" s="16" t="s">
        <v>10431</v>
      </c>
      <c r="Q53" s="15">
        <f>B5L102C1*B5L344C1D</f>
        <v>12365.424843488054</v>
      </c>
      <c r="R53" s="16" t="s">
        <v>10432</v>
      </c>
      <c r="S53" s="15">
        <f>B5L344C1-B5L344C1A+B5L344C1E-B5L344C1F</f>
        <v>22815.317177992747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198149</v>
      </c>
      <c r="F54" s="16" t="s">
        <v>10434</v>
      </c>
      <c r="G54" s="15">
        <f>B2L413C2</f>
        <v>100106</v>
      </c>
      <c r="H54" s="16" t="s">
        <v>10435</v>
      </c>
      <c r="I54" s="15">
        <f>IF(B5L345C1-B5L345C1A&lt;0,0,B5L345C1-B5L345C1A)</f>
        <v>98043</v>
      </c>
      <c r="J54" s="16" t="s">
        <v>10436</v>
      </c>
      <c r="K54" s="23">
        <f>IF(B5L372C1B=0,0,B5L345C1B/B5L372C1B)</f>
        <v>2.0795241352740386E-3</v>
      </c>
      <c r="L54" s="16" t="s">
        <v>10437</v>
      </c>
      <c r="M54" s="21">
        <f>IF(B5L373C1B=0,0,B5L345C1B/B5L373C1B)</f>
        <v>2.320265342764341E-3</v>
      </c>
      <c r="N54" s="16" t="s">
        <v>10438</v>
      </c>
      <c r="O54" s="15">
        <f>B5L101C1*B5L345C1C</f>
        <v>1856.3683207936463</v>
      </c>
      <c r="P54" s="16" t="s">
        <v>10439</v>
      </c>
      <c r="Q54" s="15">
        <f>B5L102C1*B5L345C1D</f>
        <v>35112.907229996788</v>
      </c>
      <c r="R54" s="16" t="s">
        <v>10440</v>
      </c>
      <c r="S54" s="15">
        <f>B5L345C1-B5L345C1A+B5L345C1E-B5L345C1F</f>
        <v>64786.461090796853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65559</v>
      </c>
      <c r="F55" s="16" t="s">
        <v>10442</v>
      </c>
      <c r="G55" s="15">
        <f>B2L414C2</f>
        <v>25512</v>
      </c>
      <c r="H55" s="16" t="s">
        <v>10443</v>
      </c>
      <c r="I55" s="15">
        <f>IF(B5L346C1-B5L346C1A&lt;0,0,B5L346C1-B5L346C1A)</f>
        <v>40047</v>
      </c>
      <c r="J55" s="16" t="s">
        <v>10444</v>
      </c>
      <c r="K55" s="23">
        <f>IF(B5L372C1B=0,0,B5L346C1B/B5L372C1B)</f>
        <v>8.4940998383688205E-4</v>
      </c>
      <c r="L55" s="16" t="s">
        <v>10445</v>
      </c>
      <c r="M55" s="21">
        <f>IF(B5L373C1B=0,0,B5L346C1B/B5L373C1B)</f>
        <v>9.4774401213430402E-4</v>
      </c>
      <c r="N55" s="16" t="s">
        <v>10446</v>
      </c>
      <c r="O55" s="15">
        <f>B5L101C1*B5L346C1C</f>
        <v>758.25894906136239</v>
      </c>
      <c r="P55" s="16" t="s">
        <v>10447</v>
      </c>
      <c r="Q55" s="15">
        <f>B5L102C1*B5L346C1D</f>
        <v>14342.345663022157</v>
      </c>
      <c r="R55" s="16" t="s">
        <v>10448</v>
      </c>
      <c r="S55" s="15">
        <f>B5L346C1-B5L346C1A+B5L346C1E-B5L346C1F</f>
        <v>26462.913286039206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664330</v>
      </c>
      <c r="F56" s="16" t="s">
        <v>10450</v>
      </c>
      <c r="G56" s="15">
        <f>B2L415C2</f>
        <v>256583</v>
      </c>
      <c r="H56" s="16" t="s">
        <v>10451</v>
      </c>
      <c r="I56" s="15">
        <f>IF(B5L347C1-B5L347C1A&lt;0,0,B5L347C1-B5L347C1A)</f>
        <v>407747</v>
      </c>
      <c r="J56" s="16" t="s">
        <v>10452</v>
      </c>
      <c r="K56" s="23">
        <f>IF(B5L372C1B=0,0,B5L347C1B/B5L372C1B)</f>
        <v>8.6484473913036475E-3</v>
      </c>
      <c r="L56" s="16" t="s">
        <v>10453</v>
      </c>
      <c r="M56" s="21">
        <f>IF(B5L373C1B=0,0,B5L347C1B/B5L373C1B)</f>
        <v>9.649656096979202E-3</v>
      </c>
      <c r="N56" s="16" t="s">
        <v>10454</v>
      </c>
      <c r="O56" s="15">
        <f>B5L101C1*B5L347C1C</f>
        <v>7720.3738532954621</v>
      </c>
      <c r="P56" s="16" t="s">
        <v>10455</v>
      </c>
      <c r="Q56" s="15">
        <f>B5L102C1*B5L347C1D</f>
        <v>146029.62561640813</v>
      </c>
      <c r="R56" s="16" t="s">
        <v>10456</v>
      </c>
      <c r="S56" s="15">
        <f>B5L347C1-B5L347C1A+B5L347C1E-B5L347C1F</f>
        <v>269437.74823688733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191289</v>
      </c>
      <c r="F57" s="16" t="s">
        <v>10458</v>
      </c>
      <c r="G57" s="15">
        <f>B2L416C2</f>
        <v>133976</v>
      </c>
      <c r="H57" s="16" t="s">
        <v>10459</v>
      </c>
      <c r="I57" s="15">
        <f>IF(B5L348C1-B5L348C1A&lt;0,0,B5L348C1-B5L348C1A)</f>
        <v>57313</v>
      </c>
      <c r="J57" s="16" t="s">
        <v>10460</v>
      </c>
      <c r="K57" s="23">
        <f>IF(B5L372C1B=0,0,B5L348C1B/B5L372C1B)</f>
        <v>1.2156274977811877E-3</v>
      </c>
      <c r="L57" s="16" t="s">
        <v>10461</v>
      </c>
      <c r="M57" s="21">
        <f>IF(B5L373C1B=0,0,B5L348C1B/B5L373C1B)</f>
        <v>1.3563575940133685E-3</v>
      </c>
      <c r="N57" s="16" t="s">
        <v>10462</v>
      </c>
      <c r="O57" s="15">
        <f>B5L101C1*B5L348C1C</f>
        <v>1085.1772953667908</v>
      </c>
      <c r="P57" s="16" t="s">
        <v>10463</v>
      </c>
      <c r="Q57" s="15">
        <f>B5L102C1*B5L348C1D</f>
        <v>20525.95342934025</v>
      </c>
      <c r="R57" s="16" t="s">
        <v>10464</v>
      </c>
      <c r="S57" s="15">
        <f>B5L348C1-B5L348C1A+B5L348C1E-B5L348C1F</f>
        <v>37872.223866026543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16965</v>
      </c>
      <c r="F58" s="16" t="s">
        <v>10466</v>
      </c>
      <c r="G58" s="15">
        <f>B2L417C2</f>
        <v>3061</v>
      </c>
      <c r="H58" s="16" t="s">
        <v>10467</v>
      </c>
      <c r="I58" s="15">
        <f>IF(B5L349C1-B5L349C1A&lt;0,0,B5L349C1-B5L349C1A)</f>
        <v>13904</v>
      </c>
      <c r="J58" s="16" t="s">
        <v>10468</v>
      </c>
      <c r="K58" s="23">
        <f>IF(B5L372C1B=0,0,B5L349C1B/B5L372C1B)</f>
        <v>2.9490839301990181E-4</v>
      </c>
      <c r="L58" s="16" t="s">
        <v>10469</v>
      </c>
      <c r="M58" s="21">
        <f>IF(B5L373C1B=0,0,B5L349C1B/B5L373C1B)</f>
        <v>3.2904918582454026E-4</v>
      </c>
      <c r="N58" s="16" t="s">
        <v>10470</v>
      </c>
      <c r="O58" s="15">
        <f>B5L101C1*B5L349C1C</f>
        <v>263.2614784565431</v>
      </c>
      <c r="P58" s="16" t="s">
        <v>10471</v>
      </c>
      <c r="Q58" s="15">
        <f>B5L102C1*B5L349C1D</f>
        <v>4979.548383116341</v>
      </c>
      <c r="R58" s="16" t="s">
        <v>10472</v>
      </c>
      <c r="S58" s="15">
        <f>B5L349C1-B5L349C1A+B5L349C1E-B5L349C1F</f>
        <v>9187.7130953402011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342052</v>
      </c>
      <c r="F59" s="16" t="s">
        <v>10474</v>
      </c>
      <c r="G59" s="15">
        <f>B2L418C2</f>
        <v>56490</v>
      </c>
      <c r="H59" s="16" t="s">
        <v>10475</v>
      </c>
      <c r="I59" s="15">
        <f>IF(B5L350C1-B5L350C1A&lt;0,0,B5L350C1-B5L350C1A)</f>
        <v>285562</v>
      </c>
      <c r="J59" s="16" t="s">
        <v>10476</v>
      </c>
      <c r="K59" s="23">
        <f>IF(B5L372C1B=0,0,B5L350C1B/B5L372C1B)</f>
        <v>6.0568635304623997E-3</v>
      </c>
      <c r="L59" s="16" t="s">
        <v>10477</v>
      </c>
      <c r="M59" s="21">
        <f>IF(B5L373C1B=0,0,B5L350C1B/B5L373C1B)</f>
        <v>6.7580511796912664E-3</v>
      </c>
      <c r="N59" s="16" t="s">
        <v>10478</v>
      </c>
      <c r="O59" s="15">
        <f>B5L101C1*B5L350C1C</f>
        <v>5406.8954481449491</v>
      </c>
      <c r="P59" s="16" t="s">
        <v>10479</v>
      </c>
      <c r="Q59" s="15">
        <f>B5L102C1*B5L350C1D</f>
        <v>102270.55490358663</v>
      </c>
      <c r="R59" s="16" t="s">
        <v>10480</v>
      </c>
      <c r="S59" s="15">
        <f>B5L350C1-B5L350C1A+B5L350C1E-B5L350C1F</f>
        <v>188698.3405445583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33990</v>
      </c>
      <c r="F60" s="16" t="s">
        <v>10482</v>
      </c>
      <c r="G60" s="15">
        <f>B2L419C2</f>
        <v>32424</v>
      </c>
      <c r="H60" s="16" t="s">
        <v>10483</v>
      </c>
      <c r="I60" s="15">
        <f>IF(B5L351C1-B5L351C1A&lt;0,0,B5L351C1-B5L351C1A)</f>
        <v>1566</v>
      </c>
      <c r="J60" s="16" t="s">
        <v>10484</v>
      </c>
      <c r="K60" s="23">
        <f>IF(B5L372C1B=0,0,B5L351C1B/B5L372C1B)</f>
        <v>3.3215372804169032E-5</v>
      </c>
      <c r="L60" s="16" t="s">
        <v>10485</v>
      </c>
      <c r="M60" s="21">
        <f>IF(B5L373C1B=0,0,B5L351C1B/B5L373C1B)</f>
        <v>3.7060631832654631E-5</v>
      </c>
      <c r="N60" s="16" t="s">
        <v>10486</v>
      </c>
      <c r="O60" s="15">
        <f>B5L101C1*B5L351C1C</f>
        <v>29.65099793318085</v>
      </c>
      <c r="P60" s="16" t="s">
        <v>10487</v>
      </c>
      <c r="Q60" s="15">
        <f>B5L102C1*B5L351C1D</f>
        <v>560.84384119391461</v>
      </c>
      <c r="R60" s="16" t="s">
        <v>10488</v>
      </c>
      <c r="S60" s="15">
        <f>B5L351C1-B5L351C1A+B5L351C1E-B5L351C1F</f>
        <v>1034.8071567392662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552</v>
      </c>
      <c r="F61" s="16" t="s">
        <v>10490</v>
      </c>
      <c r="G61" s="15">
        <f>B2L420C2</f>
        <v>572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-20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29272</v>
      </c>
      <c r="F62" s="16" t="s">
        <v>10498</v>
      </c>
      <c r="G62" s="15">
        <f>B2L421C2</f>
        <v>25293</v>
      </c>
      <c r="H62" s="16" t="s">
        <v>10499</v>
      </c>
      <c r="I62" s="15">
        <f>IF(B5L353C1-B5L353C1A&lt;0,0,B5L353C1-B5L353C1A)</f>
        <v>3979</v>
      </c>
      <c r="J62" s="16" t="s">
        <v>10500</v>
      </c>
      <c r="K62" s="23">
        <f>IF(B5L372C1B=0,0,B5L353C1B/B5L372C1B)</f>
        <v>8.4395892967936513E-5</v>
      </c>
      <c r="L62" s="16" t="s">
        <v>10501</v>
      </c>
      <c r="M62" s="21">
        <f>IF(B5L373C1B=0,0,B5L353C1B/B5L373C1B)</f>
        <v>9.4166190333418127E-5</v>
      </c>
      <c r="N62" s="16" t="s">
        <v>10502</v>
      </c>
      <c r="O62" s="15">
        <f>B5L101C1*B5L353C1C</f>
        <v>75.339285297654271</v>
      </c>
      <c r="P62" s="16" t="s">
        <v>10503</v>
      </c>
      <c r="Q62" s="15">
        <f>B5L102C1*B5L353C1D</f>
        <v>1425.0304240808341</v>
      </c>
      <c r="R62" s="16" t="s">
        <v>10504</v>
      </c>
      <c r="S62" s="15">
        <f>B5L353C1-B5L353C1A+B5L353C1E-B5L353C1F</f>
        <v>2629.3088612168203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2222</v>
      </c>
      <c r="F63" s="16" t="s">
        <v>10506</v>
      </c>
      <c r="G63" s="15">
        <f>B2L422C2</f>
        <v>728</v>
      </c>
      <c r="H63" s="16" t="s">
        <v>10507</v>
      </c>
      <c r="I63" s="15">
        <f>IF(B5L354C1-B5L354C1A&lt;0,0,B5L354C1-B5L354C1A)</f>
        <v>1494</v>
      </c>
      <c r="J63" s="16" t="s">
        <v>10508</v>
      </c>
      <c r="K63" s="23">
        <f>IF(B5L372C1B=0,0,B5L354C1B/B5L372C1B)</f>
        <v>3.1688229226965858E-5</v>
      </c>
      <c r="L63" s="16" t="s">
        <v>10509</v>
      </c>
      <c r="M63" s="21">
        <f>IF(B5L373C1B=0,0,B5L354C1B/B5L373C1B)</f>
        <v>3.5356694736900399E-5</v>
      </c>
      <c r="N63" s="16" t="s">
        <v>10510</v>
      </c>
      <c r="O63" s="15">
        <f>B5L101C1*B5L354C1C</f>
        <v>28.287733660390924</v>
      </c>
      <c r="P63" s="16" t="s">
        <v>10511</v>
      </c>
      <c r="Q63" s="15">
        <f>B5L102C1*B5L354C1D</f>
        <v>535.05791746086106</v>
      </c>
      <c r="R63" s="16" t="s">
        <v>10512</v>
      </c>
      <c r="S63" s="15">
        <f>B5L354C1-B5L354C1A+B5L354C1E-B5L354C1F</f>
        <v>987.22981619952975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68372</v>
      </c>
      <c r="F64" s="16" t="s">
        <v>10514</v>
      </c>
      <c r="G64" s="15">
        <f>B2L423C2</f>
        <v>43248</v>
      </c>
      <c r="H64" s="16" t="s">
        <v>10515</v>
      </c>
      <c r="I64" s="15">
        <f>IF(B5L355C1-B5L355C1A&lt;0,0,B5L355C1-B5L355C1A)</f>
        <v>25124</v>
      </c>
      <c r="J64" s="16" t="s">
        <v>10516</v>
      </c>
      <c r="K64" s="23">
        <f>IF(B5L372C1B=0,0,B5L355C1B/B5L372C1B)</f>
        <v>5.3288826713406305E-4</v>
      </c>
      <c r="L64" s="16" t="s">
        <v>10517</v>
      </c>
      <c r="M64" s="21">
        <f>IF(B5L373C1B=0,0,B5L355C1B/B5L373C1B)</f>
        <v>5.9457938324624206E-4</v>
      </c>
      <c r="N64" s="16" t="s">
        <v>10518</v>
      </c>
      <c r="O64" s="15">
        <f>B5L101C1*B5L355C1C</f>
        <v>475.7034942996396</v>
      </c>
      <c r="P64" s="16" t="s">
        <v>10519</v>
      </c>
      <c r="Q64" s="15">
        <f>B5L102C1*B5L355C1D</f>
        <v>8997.8548315171847</v>
      </c>
      <c r="R64" s="16" t="s">
        <v>10520</v>
      </c>
      <c r="S64" s="15">
        <f>B5L355C1-B5L355C1A+B5L355C1E-B5L355C1F</f>
        <v>16601.848662782453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360</v>
      </c>
      <c r="F65" s="16" t="s">
        <v>10522</v>
      </c>
      <c r="G65" s="15">
        <f>B2L424C2</f>
        <v>277</v>
      </c>
      <c r="H65" s="16" t="s">
        <v>10523</v>
      </c>
      <c r="I65" s="15">
        <f>IF(B5L356C1-B5L356C1A&lt;0,0,B5L356C1-B5L356C1A)</f>
        <v>83</v>
      </c>
      <c r="J65" s="16" t="s">
        <v>10524</v>
      </c>
      <c r="K65" s="23">
        <f>IF(B5L372C1B=0,0,B5L356C1B/B5L372C1B)</f>
        <v>1.7604571792758811E-6</v>
      </c>
      <c r="L65" s="16" t="s">
        <v>10525</v>
      </c>
      <c r="M65" s="21">
        <f>IF(B5L373C1B=0,0,B5L356C1B/B5L373C1B)</f>
        <v>1.9642608187166889E-6</v>
      </c>
      <c r="N65" s="16" t="s">
        <v>10526</v>
      </c>
      <c r="O65" s="15">
        <f>B5L101C1*B5L356C1C</f>
        <v>1.571540758910607</v>
      </c>
      <c r="P65" s="16" t="s">
        <v>10527</v>
      </c>
      <c r="Q65" s="15">
        <f>B5L102C1*B5L356C1D</f>
        <v>29.725439858936731</v>
      </c>
      <c r="R65" s="16" t="s">
        <v>10528</v>
      </c>
      <c r="S65" s="15">
        <f>B5L356C1-B5L356C1A+B5L356C1E-B5L356C1F</f>
        <v>54.84610089997387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-3724</v>
      </c>
      <c r="H66" s="16" t="s">
        <v>10531</v>
      </c>
      <c r="I66" s="15">
        <f>IF(B5L357C1-B5L357C1A&lt;0,0,B5L357C1-B5L357C1A)</f>
        <v>3724</v>
      </c>
      <c r="J66" s="16" t="s">
        <v>10532</v>
      </c>
      <c r="K66" s="23">
        <f>IF(B5L372C1B=0,0,B5L357C1B/B5L372C1B)</f>
        <v>7.8987259465341947E-5</v>
      </c>
      <c r="L66" s="16" t="s">
        <v>10533</v>
      </c>
      <c r="M66" s="21">
        <f>IF(B5L373C1B=0,0,B5L357C1B/B5L373C1B)</f>
        <v>8.8131413119288548E-5</v>
      </c>
      <c r="N66" s="16" t="s">
        <v>10534</v>
      </c>
      <c r="O66" s="15">
        <f>B5L101C1*B5L357C1C</f>
        <v>70.511057664856637</v>
      </c>
      <c r="P66" s="16" t="s">
        <v>10535</v>
      </c>
      <c r="Q66" s="15">
        <f>B5L102C1*B5L357C1D</f>
        <v>1333.7052775262696</v>
      </c>
      <c r="R66" s="16" t="s">
        <v>10536</v>
      </c>
      <c r="S66" s="15">
        <f>B5L357C1-B5L357C1A+B5L357C1E-B5L357C1F</f>
        <v>2460.8057801385871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503683</v>
      </c>
      <c r="F67" s="16" t="s">
        <v>10538</v>
      </c>
      <c r="G67" s="15">
        <f>B2L426C2</f>
        <v>226990</v>
      </c>
      <c r="H67" s="16" t="s">
        <v>10539</v>
      </c>
      <c r="I67" s="15">
        <f>IF(B5L358C1-B5L358C1A&lt;0,0,B5L358C1-B5L358C1A)</f>
        <v>276693</v>
      </c>
      <c r="J67" s="16" t="s">
        <v>10540</v>
      </c>
      <c r="K67" s="23">
        <f>IF(B5L372C1B=0,0,B5L358C1B/B5L372C1B)</f>
        <v>5.8687491362094139E-3</v>
      </c>
      <c r="L67" s="16" t="s">
        <v>10541</v>
      </c>
      <c r="M67" s="21">
        <f>IF(B5L373C1B=0,0,B5L358C1B/B5L373C1B)</f>
        <v>6.5481592616045397E-3</v>
      </c>
      <c r="N67" s="16" t="s">
        <v>10542</v>
      </c>
      <c r="O67" s="15">
        <f>B5L101C1*B5L358C1C</f>
        <v>5238.9677976536459</v>
      </c>
      <c r="P67" s="16" t="s">
        <v>10543</v>
      </c>
      <c r="Q67" s="15">
        <f>B5L102C1*B5L358C1D</f>
        <v>99094.230492635907</v>
      </c>
      <c r="R67" s="16" t="s">
        <v>10544</v>
      </c>
      <c r="S67" s="15">
        <f>B5L358C1-B5L358C1A+B5L358C1E-B5L358C1F</f>
        <v>182837.73730501771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99</v>
      </c>
      <c r="F68" s="16" t="s">
        <v>10546</v>
      </c>
      <c r="G68" s="15">
        <f>B2L427C2</f>
        <v>92</v>
      </c>
      <c r="H68" s="16" t="s">
        <v>10547</v>
      </c>
      <c r="I68" s="15">
        <f>IF(B5L359C1-B5L359C1A&lt;0,0,B5L359C1-B5L359C1A)</f>
        <v>7</v>
      </c>
      <c r="J68" s="16" t="s">
        <v>10548</v>
      </c>
      <c r="K68" s="23">
        <f>IF(B5L372C1B=0,0,B5L359C1B/B5L372C1B)</f>
        <v>1.4847229222808637E-7</v>
      </c>
      <c r="L68" s="16" t="s">
        <v>10549</v>
      </c>
      <c r="M68" s="21">
        <f>IF(B5L373C1B=0,0,B5L359C1B/B5L373C1B)</f>
        <v>1.6566055097610629E-7</v>
      </c>
      <c r="N68" s="16" t="s">
        <v>10550</v>
      </c>
      <c r="O68" s="15">
        <f>B5L101C1*B5L359C1C</f>
        <v>0.1325395820767982</v>
      </c>
      <c r="P68" s="16" t="s">
        <v>10551</v>
      </c>
      <c r="Q68" s="15">
        <f>B5L102C1*B5L359C1D</f>
        <v>2.5069648073802062</v>
      </c>
      <c r="R68" s="16" t="s">
        <v>10552</v>
      </c>
      <c r="S68" s="15">
        <f>B5L359C1-B5L359C1A+B5L359C1E-B5L359C1F</f>
        <v>4.6255747746965916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599511</v>
      </c>
      <c r="F75" s="16" t="s">
        <v>10602</v>
      </c>
      <c r="G75" s="15">
        <f>B2L445C2</f>
        <v>171371</v>
      </c>
      <c r="H75" s="16" t="s">
        <v>10603</v>
      </c>
      <c r="I75" s="15">
        <f>IF(B5L366C1-B5L366C1A&lt;0,0,B5L366C1-B5L366C1A)</f>
        <v>428140</v>
      </c>
      <c r="J75" s="16" t="s">
        <v>10604</v>
      </c>
      <c r="K75" s="23">
        <f>IF(B5L372C1B=0,0,B5L366C1B/B5L372C1B)</f>
        <v>9.0809895992189846E-3</v>
      </c>
      <c r="L75" s="16" t="s">
        <v>10605</v>
      </c>
      <c r="M75" s="21">
        <f>IF(B5L373C1B=0,0,B5L366C1B/B5L373C1B)</f>
        <v>1.0132272613558592E-2</v>
      </c>
      <c r="N75" s="16" t="s">
        <v>10606</v>
      </c>
      <c r="O75" s="15">
        <f>B5L101C1*B5L366C1C</f>
        <v>8106.4995243371959</v>
      </c>
      <c r="P75" s="16" t="s">
        <v>10607</v>
      </c>
      <c r="Q75" s="15">
        <f>B5L102C1*B5L366C1D</f>
        <v>153333.13037596591</v>
      </c>
      <c r="R75" s="16" t="s">
        <v>10608</v>
      </c>
      <c r="S75" s="15">
        <f>B5L366C1-B5L366C1A+B5L366C1E-B5L366C1F</f>
        <v>282913.36914837128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939410</v>
      </c>
      <c r="F78" s="16" t="s">
        <v>10626</v>
      </c>
      <c r="G78" s="15">
        <f>B2L468C2</f>
        <v>395785</v>
      </c>
      <c r="H78" s="16" t="s">
        <v>10627</v>
      </c>
      <c r="I78" s="15">
        <f>IF(B5L369C1-B5L369C1A&lt;0,0,B5L369C1-B5L369C1A)</f>
        <v>543625</v>
      </c>
      <c r="J78" s="16" t="s">
        <v>10628</v>
      </c>
      <c r="K78" s="23">
        <f>IF(B5L372C1B=0,0,B5L369C1B/B5L372C1B)</f>
        <v>1.1530464266070493E-2</v>
      </c>
      <c r="L78" s="16" t="s">
        <v>10629</v>
      </c>
      <c r="M78" s="21">
        <f>IF(B5L373C1B=0,0,B5L369C1B/B5L373C1B)</f>
        <v>1.2865316717769396E-2</v>
      </c>
      <c r="N78" s="16" t="s">
        <v>10630</v>
      </c>
      <c r="O78" s="15">
        <f>B5L101C1*B5L369C1C</f>
        <v>10293.118615214202</v>
      </c>
      <c r="P78" s="16" t="s">
        <v>10631</v>
      </c>
      <c r="Q78" s="15">
        <f>B5L102C1*B5L369C1D</f>
        <v>194692.6776302949</v>
      </c>
      <c r="R78" s="16" t="s">
        <v>10632</v>
      </c>
      <c r="S78" s="15">
        <f>B5L369C1-B5L369C1A+B5L369C1E-B5L369C1F</f>
        <v>359225.44098491932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305539</v>
      </c>
      <c r="F80" s="16" t="s">
        <v>10642</v>
      </c>
      <c r="G80" s="15">
        <f>B2L478C2</f>
        <v>59626</v>
      </c>
      <c r="H80" s="16" t="s">
        <v>10643</v>
      </c>
      <c r="I80" s="15">
        <f>IF(B5L371C1-B5L371C1A&lt;0,0,B5L371C1-B5L371C1A)</f>
        <v>245913</v>
      </c>
      <c r="J80" s="16" t="s">
        <v>10644</v>
      </c>
      <c r="K80" s="23">
        <f>IF(B5L372C1B=0,0,B5L371C1B/B5L372C1B)</f>
        <v>5.215895256955057E-3</v>
      </c>
      <c r="L80" s="16" t="s">
        <v>10645</v>
      </c>
      <c r="M80" s="21">
        <f>IF(B5L373C1B=0,0,B5L371C1B/B5L373C1B)</f>
        <v>5.8197261531696036E-3</v>
      </c>
      <c r="N80" s="16" t="s">
        <v>10646</v>
      </c>
      <c r="O80" s="15">
        <f>B5L101C1*B5L371C1C</f>
        <v>4656.1723210359532</v>
      </c>
      <c r="P80" s="16" t="s">
        <v>10647</v>
      </c>
      <c r="Q80" s="15">
        <f>B5L102C1*B5L371C1D</f>
        <v>88070.748096755517</v>
      </c>
      <c r="R80" s="16" t="s">
        <v>10648</v>
      </c>
      <c r="S80" s="15">
        <f>B5L371C1-B5L371C1A+B5L371C1E-B5L371C1F</f>
        <v>162498.42422428046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67571984</v>
      </c>
      <c r="F81" s="16" t="s">
        <v>10650</v>
      </c>
      <c r="G81" s="15">
        <f>SUM(B5L301C1A:B5L312C1A)+SUM(B5L315C1A:B5L322C1A)+SUM(B5L325C1A:B5L330C1A)+B5L332C1A+SUM(B5L336C1A:B5L371C1A)</f>
        <v>20425160</v>
      </c>
      <c r="H81" s="16" t="s">
        <v>10651</v>
      </c>
      <c r="I81" s="15">
        <f>SUM(B5L301C1B:B5L312C1B)+SUM(B5L315C1B:B5L322C1B)+SUM(B5L325C1B:B5L330C1B)+B5L332C1B+SUM(B5L336C1B:B5L371C1B)</f>
        <v>47146844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1.1157674505463615</v>
      </c>
      <c r="N81" s="16" t="s">
        <v>10654</v>
      </c>
      <c r="O81" s="15">
        <f>SUM(B5L301C1E:B5L312C1E)+SUM(B5L315C1E:B5L322C1E)+SUM(B5L325C1E:B5L330C1E)+B5L332C1E+SUM(B5L336C1E:B5L371C1E)</f>
        <v>892688.99999999988</v>
      </c>
      <c r="P81" s="16" t="s">
        <v>10655</v>
      </c>
      <c r="Q81" s="15">
        <f>B5L102C1*B5L372C1D</f>
        <v>16885068.383863516</v>
      </c>
      <c r="R81" s="16" t="s">
        <v>10656</v>
      </c>
      <c r="S81" s="15">
        <f>B5L372C1-B5L372C1A+B5L372C1E-B5L372C1F</f>
        <v>31154444.616136484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62680221</v>
      </c>
      <c r="F82" s="16" t="s">
        <v>10658</v>
      </c>
      <c r="G82" s="15">
        <f>SUM(B5L302C1A:B5L312C1A)+SUM(B5L315C1A:B5L322C1A)+SUM(B5L325C1A:B5L330C1A)+B5L332C1A+B5L336C1A+B5L338C1A+SUM(B5L340C1A:B5L371C1A)</f>
        <v>20425160</v>
      </c>
      <c r="H82" s="16" t="s">
        <v>10659</v>
      </c>
      <c r="I82" s="15">
        <f>SUM(B5L302C1B:B5L312C1B)+SUM(B5L315C1B:B5L322C1B)+SUM(B5L325C1B:B5L330C1B)+B5L332C1B+B5L336C1B+B5L338C1B+SUM(B5L340C1B:B5L371C1B)</f>
        <v>42255081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15133143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FBD50-4075-4A8F-9340-1FBE0E3F82F4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220487.93358185882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64882.937364669102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14357.123304261837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1372.4741152921176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9513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767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0.62684243145835072</v>
      </c>
      <c r="F18" s="16" t="s">
        <v>10707</v>
      </c>
      <c r="G18" s="15">
        <f>B5L401C1*B5L411C1</f>
        <v>138211.19239367972</v>
      </c>
      <c r="H18" s="16" t="s">
        <v>10708</v>
      </c>
      <c r="I18" s="15">
        <f>B5L405C1*B5L411C1</f>
        <v>5963.1520504632908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0.96600176836784357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62677.032231170386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200888.22462485012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2.2061589201428818E-2</v>
      </c>
      <c r="F19" s="16" t="s">
        <v>10714</v>
      </c>
      <c r="G19" s="15">
        <f>B5L401C1*B5L412C1</f>
        <v>4864.3142145548909</v>
      </c>
      <c r="H19" s="16" t="s">
        <v>10715</v>
      </c>
      <c r="I19" s="21">
        <f>B5L405C1*B5L412C1</f>
        <v>209.87189807319234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3.3998231632156449E-2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2205.9051334987184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7070.2193480536098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8.0686748959183144E-4</v>
      </c>
      <c r="F21" s="16" t="s">
        <v>10730</v>
      </c>
      <c r="G21" s="15">
        <f>B5L401C1*B5L414C1</f>
        <v>177.90454545448489</v>
      </c>
      <c r="H21" s="16" t="s">
        <v>10731</v>
      </c>
      <c r="I21" s="21">
        <f>B5L405C1*B5L414C1</f>
        <v>7.6757304284870926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-1.6854095835875976E-3</v>
      </c>
      <c r="N21" s="16" t="s">
        <v>10734</v>
      </c>
      <c r="O21" s="15">
        <f>B5L403C1*B5L414C5</f>
        <v>-24.197633209751736</v>
      </c>
      <c r="P21" s="16" t="s">
        <v>10735</v>
      </c>
      <c r="Q21" s="21">
        <f>B5L407C1*B5L414C5</f>
        <v>-1.2927091506116875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153.70691224473316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2.9655013307003694E-2</v>
      </c>
      <c r="F22" s="16" t="s">
        <v>10739</v>
      </c>
      <c r="G22" s="15">
        <f>B5L401C1*B5L415C1</f>
        <v>6538.5726044037701</v>
      </c>
      <c r="H22" s="16" t="s">
        <v>10740</v>
      </c>
      <c r="I22" s="21">
        <f>B5L405C1*B5L415C1</f>
        <v>282.10814158952616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1.9919797750849969E-2</v>
      </c>
      <c r="N22" s="16" t="s">
        <v>10743</v>
      </c>
      <c r="O22" s="15">
        <f>B5L403C1*B5L415C5</f>
        <v>285.99099250491059</v>
      </c>
      <c r="P22" s="16" t="s">
        <v>10744</v>
      </c>
      <c r="Q22" s="21">
        <f>B5L407C1*B5L415C5</f>
        <v>15.278484874901926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6824.5635969086807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1.7113225103924989E-2</v>
      </c>
      <c r="F23" s="16" t="s">
        <v>10748</v>
      </c>
      <c r="G23" s="15">
        <f>B5L401C1*B5L416C1</f>
        <v>3773.2596400856119</v>
      </c>
      <c r="H23" s="16" t="s">
        <v>10749</v>
      </c>
      <c r="I23" s="21">
        <f>B5L405C1*B5L416C1</f>
        <v>162.79811041363843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5.9730334466625984E-2</v>
      </c>
      <c r="N23" s="16" t="s">
        <v>10752</v>
      </c>
      <c r="O23" s="15">
        <f>B5L403C1*B5L416C5</f>
        <v>857.55577694214992</v>
      </c>
      <c r="P23" s="16" t="s">
        <v>10753</v>
      </c>
      <c r="Q23" s="21">
        <f>B5L407C1*B5L416C5</f>
        <v>45.813166535902127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4630.8154170277621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1.1232328916341917E-2</v>
      </c>
      <c r="F24" s="16" t="s">
        <v>10757</v>
      </c>
      <c r="G24" s="15">
        <f>B5L401C1*B5L417C1</f>
        <v>2476.5929920759886</v>
      </c>
      <c r="H24" s="16" t="s">
        <v>10758</v>
      </c>
      <c r="I24" s="21">
        <f>B5L405C1*B5L417C1</f>
        <v>106.85314498116065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3.5233777932757969E-2</v>
      </c>
      <c r="N24" s="16" t="s">
        <v>10761</v>
      </c>
      <c r="O24" s="15">
        <f>B5L403C1*B5L417C5</f>
        <v>505.85569425558589</v>
      </c>
      <c r="P24" s="16" t="s">
        <v>10762</v>
      </c>
      <c r="Q24" s="21">
        <f>B5L407C1*B5L417C5</f>
        <v>27.024307674425362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2982.4486863315747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8.705867234537E-2</v>
      </c>
      <c r="F25" s="16" t="s">
        <v>10766</v>
      </c>
      <c r="G25" s="15">
        <f>B5L401C1*B5L418C1</f>
        <v>19195.386765810748</v>
      </c>
      <c r="H25" s="16" t="s">
        <v>10767</v>
      </c>
      <c r="I25" s="21">
        <f>B5L405C1*B5L418C1</f>
        <v>828.18915002150482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0.24264086246476621</v>
      </c>
      <c r="N25" s="16" t="s">
        <v>10770</v>
      </c>
      <c r="O25" s="15">
        <f>B5L403C1*B5L418C5</f>
        <v>3483.6247810590862</v>
      </c>
      <c r="P25" s="16" t="s">
        <v>10771</v>
      </c>
      <c r="Q25" s="21">
        <f>B5L407C1*B5L418C5</f>
        <v>186.10554151047569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22679.011546869835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1.6868508763421015E-2</v>
      </c>
      <c r="F26" s="16" t="s">
        <v>10775</v>
      </c>
      <c r="G26" s="15">
        <f>B5L401C1*B5L419C1</f>
        <v>3719.302639854176</v>
      </c>
      <c r="H26" s="16" t="s">
        <v>10776</v>
      </c>
      <c r="I26" s="21">
        <f>B5L405C1*B5L419C1</f>
        <v>160.4701238664241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3.5466248220149363E-2</v>
      </c>
      <c r="N26" s="16" t="s">
        <v>10779</v>
      </c>
      <c r="O26" s="15">
        <f>B5L403C1*B5L419C5</f>
        <v>509.1932988362413</v>
      </c>
      <c r="P26" s="16" t="s">
        <v>10780</v>
      </c>
      <c r="Q26" s="21">
        <f>B5L407C1*B5L419C5</f>
        <v>27.202612384854561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4228.4959386904175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7.6911235498409707E-3</v>
      </c>
      <c r="F27" s="16" t="s">
        <v>10784</v>
      </c>
      <c r="G27" s="15">
        <f>B5L401C1*B5L420C1</f>
        <v>1695.7999384272061</v>
      </c>
      <c r="H27" s="16" t="s">
        <v>10785</v>
      </c>
      <c r="I27" s="21">
        <f>B5L405C1*B5L420C1</f>
        <v>73.165658329637154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8.7757533490250769E-3</v>
      </c>
      <c r="N27" s="16" t="s">
        <v>10788</v>
      </c>
      <c r="O27" s="15">
        <f>B5L403C1*B5L420C5</f>
        <v>125.9945729197418</v>
      </c>
      <c r="P27" s="16" t="s">
        <v>10789</v>
      </c>
      <c r="Q27" s="21">
        <f>B5L407C1*B5L420C5</f>
        <v>6.7310028187022342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1821.794511346948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4.7314287035291475E-2</v>
      </c>
      <c r="F28" s="16" t="s">
        <v>10793</v>
      </c>
      <c r="G28" s="15">
        <f>B5L401C1*B5L421C1</f>
        <v>10432.22937731035</v>
      </c>
      <c r="H28" s="16" t="s">
        <v>10794</v>
      </c>
      <c r="I28" s="21">
        <f>B5L405C1*B5L421C1</f>
        <v>450.10081256672783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0.19520239444396012</v>
      </c>
      <c r="N28" s="16" t="s">
        <v>10797</v>
      </c>
      <c r="O28" s="15">
        <f>B5L403C1*B5L421C5</f>
        <v>2802.544846319091</v>
      </c>
      <c r="P28" s="16" t="s">
        <v>10798</v>
      </c>
      <c r="Q28" s="21">
        <f>B5L407C1*B5L421C5</f>
        <v>149.72023653851741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13234.774223629442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6.2839762243194269E-3</v>
      </c>
      <c r="F29" s="16" t="s">
        <v>10802</v>
      </c>
      <c r="G29" s="15">
        <f>B5L401C1*B5L422C1</f>
        <v>1385.5409323777217</v>
      </c>
      <c r="H29" s="16" t="s">
        <v>10803</v>
      </c>
      <c r="I29" s="21">
        <f>B5L405C1*B5L422C1</f>
        <v>59.779465821950708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-3.6323482404905121E-3</v>
      </c>
      <c r="N29" s="16" t="s">
        <v>10806</v>
      </c>
      <c r="O29" s="15">
        <f>B5L403C1*B5L422C5</f>
        <v>-52.150071572740814</v>
      </c>
      <c r="P29" s="16" t="s">
        <v>10807</v>
      </c>
      <c r="Q29" s="21">
        <f>B5L407C1*B5L422C5</f>
        <v>-2.7860111004562227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1333.3908608049808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1.2809771694156236E-6</v>
      </c>
      <c r="F30" s="16" t="s">
        <v>10811</v>
      </c>
      <c r="G30" s="15">
        <f>B5L401C1*B5L423C1</f>
        <v>0.2824400090499895</v>
      </c>
      <c r="H30" s="16" t="s">
        <v>10812</v>
      </c>
      <c r="I30" s="21">
        <f>B5L405C1*B5L423C1</f>
        <v>1.2185935812650827E-2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-1.3076453665765845E-4</v>
      </c>
      <c r="N30" s="16" t="s">
        <v>10815</v>
      </c>
      <c r="O30" s="15">
        <f>B5L403C1*B5L423C5</f>
        <v>-1.8774025766186695</v>
      </c>
      <c r="P30" s="16" t="s">
        <v>10816</v>
      </c>
      <c r="Q30" s="21">
        <f>B5L407C1*B5L423C5</f>
        <v>-0.10029639961642403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-1.59496256756868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2.7474058008578762E-3</v>
      </c>
      <c r="F31" s="16" t="s">
        <v>10820</v>
      </c>
      <c r="G31" s="15">
        <f>B5L401C1*B5L424C1</f>
        <v>605.76982774196506</v>
      </c>
      <c r="H31" s="16" t="s">
        <v>10821</v>
      </c>
      <c r="I31" s="21">
        <f>B5L405C1*B5L424C1</f>
        <v>26.136071383560974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2.3813675064655798E-2</v>
      </c>
      <c r="N31" s="16" t="s">
        <v>10824</v>
      </c>
      <c r="O31" s="15">
        <f>B5L403C1*B5L424C5</f>
        <v>341.89586923088876</v>
      </c>
      <c r="P31" s="16" t="s">
        <v>10825</v>
      </c>
      <c r="Q31" s="21">
        <f>B5L407C1*B5L424C5</f>
        <v>18.265088774590996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947.66569697285377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5.9939093269454615E-5</v>
      </c>
      <c r="F32" s="16" t="s">
        <v>10829</v>
      </c>
      <c r="G32" s="15">
        <f>B5L401C1*B5L425C1</f>
        <v>13.21584681575235</v>
      </c>
      <c r="H32" s="16" t="s">
        <v>10830</v>
      </c>
      <c r="I32" s="21">
        <f>B5L405C1*B5L425C1</f>
        <v>0.57020059427232173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-9.0953999941882427E-3</v>
      </c>
      <c r="N32" s="16" t="s">
        <v>10833</v>
      </c>
      <c r="O32" s="15">
        <f>B5L403C1*B5L425C5</f>
        <v>-130.58377921814301</v>
      </c>
      <c r="P32" s="16" t="s">
        <v>10834</v>
      </c>
      <c r="Q32" s="21">
        <f>B5L407C1*B5L425C5</f>
        <v>-6.9761717955423821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-117.36793240239066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1.1351792997228091E-2</v>
      </c>
      <c r="F33" s="16" t="s">
        <v>10838</v>
      </c>
      <c r="G33" s="15">
        <f>B5L401C1*B5L426C1</f>
        <v>2502.9333804078374</v>
      </c>
      <c r="H33" s="16" t="s">
        <v>10839</v>
      </c>
      <c r="I33" s="21">
        <f>B5L405C1*B5L426C1</f>
        <v>107.98960678263083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2.7823787522157323E-2</v>
      </c>
      <c r="N33" s="16" t="s">
        <v>10842</v>
      </c>
      <c r="O33" s="15">
        <f>B5L403C1*B5L426C5</f>
        <v>399.46954824719461</v>
      </c>
      <c r="P33" s="16" t="s">
        <v>10843</v>
      </c>
      <c r="Q33" s="21">
        <f>B5L407C1*B5L426C5</f>
        <v>21.340845029494666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2902.4029286550322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2.9058785923924098E-4</v>
      </c>
      <c r="N34" s="16" t="s">
        <v>10851</v>
      </c>
      <c r="O34" s="15">
        <f>B5L403C1*B5L427C5</f>
        <v>4.1720057258192647</v>
      </c>
      <c r="P34" s="16" t="s">
        <v>10852</v>
      </c>
      <c r="Q34" s="21">
        <f>B5L407C1*B5L427C5</f>
        <v>0.22288088803649783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4.1720057258192647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1.9324092639409526E-3</v>
      </c>
      <c r="N35" s="16" t="s">
        <v>10860</v>
      </c>
      <c r="O35" s="15">
        <f>B5L403C1*B5L428C5</f>
        <v>27.743838076698115</v>
      </c>
      <c r="P35" s="16" t="s">
        <v>10861</v>
      </c>
      <c r="Q35" s="21">
        <f>B5L407C1*B5L428C5</f>
        <v>1.4821579054427105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27.743838076698115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0.36364164705198615</v>
      </c>
      <c r="N36" s="16" t="s">
        <v>10869</v>
      </c>
      <c r="O36" s="15">
        <f>B5L403C1*B5L429C5</f>
        <v>5220.8479652902279</v>
      </c>
      <c r="P36" s="16" t="s">
        <v>10870</v>
      </c>
      <c r="Q36" s="21">
        <f>B5L407C1*B5L429C5</f>
        <v>278.91314328887336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5220.8479652902279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7.2646964809810246E-5</v>
      </c>
      <c r="N37" s="16" t="s">
        <v>10878</v>
      </c>
      <c r="O37" s="15">
        <f>B5L403C1*B5L430C5</f>
        <v>1.0430014314548162</v>
      </c>
      <c r="P37" s="16" t="s">
        <v>10879</v>
      </c>
      <c r="Q37" s="21">
        <f>B5L407C1*B5L430C5</f>
        <v>5.5720222009124458E-2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1.0430014314548162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4.2671693528042176E-2</v>
      </c>
      <c r="F43" s="16" t="s">
        <v>10928</v>
      </c>
      <c r="G43" s="15">
        <f>B5L401C1*B5L436C1</f>
        <v>9408.5935284363986</v>
      </c>
      <c r="H43" s="16" t="s">
        <v>10929</v>
      </c>
      <c r="I43" s="21">
        <f>B5L405C1*B5L436C1</f>
        <v>405.93582053226521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0.37792139603272801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23.053205157996409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518.68733366998038</v>
      </c>
      <c r="AB43" s="16" t="s">
        <v>10935</v>
      </c>
      <c r="AC43" s="15">
        <f>B5L436C2+IF(B5L436C6=NULL_VALUE,0,B5L436C6)+IF(B5L436C9=NULL_VALUE,0,B5L436C9)+IF(B5L436C12=NULL_VALUE,0,B5L436C12)</f>
        <v>9927.2808621063796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7.8666616732791313E-4</v>
      </c>
      <c r="F46" s="16" t="s">
        <v>10955</v>
      </c>
      <c r="G46" s="15">
        <f>B5L401C1*B5L439C1</f>
        <v>173.45039765289235</v>
      </c>
      <c r="H46" s="16" t="s">
        <v>10956</v>
      </c>
      <c r="I46" s="21">
        <f>B5L405C1*B5L439C1</f>
        <v>7.4835552497904372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6.9671004731253032E-3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0.4249931288606435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9.562165058003945</v>
      </c>
      <c r="AB46" s="16" t="s">
        <v>10962</v>
      </c>
      <c r="AC46" s="15">
        <f>B5L439C2+IF(B5L439C6=NULL_VALUE,0,B5L439C6)+IF(B5L439C9=NULL_VALUE,0,B5L439C9)+IF(B5L439C12=NULL_VALUE,0,B5L439C12)</f>
        <v>183.0125627108963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2.9235299952829003E-2</v>
      </c>
      <c r="F47" s="16" t="s">
        <v>10964</v>
      </c>
      <c r="G47" s="15">
        <f>B5L401C1*B5L440C1</f>
        <v>6446.0308742450816</v>
      </c>
      <c r="H47" s="16" t="s">
        <v>10965</v>
      </c>
      <c r="I47" s="21">
        <f>B5L405C1*B5L440C1</f>
        <v>278.11540845126228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0.25892212045317453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15.794249347643646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355.36390819852983</v>
      </c>
      <c r="AB47" s="16" t="s">
        <v>10971</v>
      </c>
      <c r="AC47" s="15">
        <f>B5L440C2+IF(B5L440C6=NULL_VALUE,0,B5L440C6)+IF(B5L440C9=NULL_VALUE,0,B5L440C9)+IF(B5L440C12=NULL_VALUE,0,B5L440C12)</f>
        <v>6801.3947824436118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4.0217898088391199E-2</v>
      </c>
      <c r="F48" s="16" t="s">
        <v>10973</v>
      </c>
      <c r="G48" s="15">
        <f>B5L401C1*B5L441C1</f>
        <v>8867.5612425151648</v>
      </c>
      <c r="H48" s="16" t="s">
        <v>10974</v>
      </c>
      <c r="I48" s="21">
        <f>B5L405C1*B5L441C1</f>
        <v>382.59286451486548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0.35618938304097214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21.727552365499299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488.86070836560344</v>
      </c>
      <c r="AB48" s="16" t="s">
        <v>10980</v>
      </c>
      <c r="AC48" s="15">
        <f>B5L441C2+IF(B5L441C6=NULL_VALUE,0,B5L441C6)+IF(B5L441C9=NULL_VALUE,0,B5L441C9)+IF(B5L441C12=NULL_VALUE,0,B5L441C12)</f>
        <v>9356.4219508807691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96014-3BCE-4AF7-B914-80BA88B733A7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4940956.7505872929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1828153.9977172983</v>
      </c>
      <c r="J8" s="16" t="s">
        <v>11040</v>
      </c>
      <c r="K8" s="17">
        <f>B5L501C1-B5L501C3</f>
        <v>3112802.7528699944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1807281.4480955792</v>
      </c>
      <c r="F9" s="16" t="s">
        <v>11042</v>
      </c>
      <c r="G9" s="21">
        <f>B3L209C4</f>
        <v>0.76500145168623945</v>
      </c>
      <c r="H9" s="16" t="s">
        <v>11043</v>
      </c>
      <c r="I9" s="15">
        <f>B5L502C1*B5L502C2</f>
        <v>1382572.931398727</v>
      </c>
      <c r="J9" s="16" t="s">
        <v>11044</v>
      </c>
      <c r="K9" s="17">
        <f>B5L502C1-B5L502C3</f>
        <v>424708.51669685217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56507.343040486339</v>
      </c>
      <c r="F10" s="16" t="s">
        <v>11042</v>
      </c>
      <c r="G10" s="21">
        <f>B3L209C4</f>
        <v>0.76500145168623945</v>
      </c>
      <c r="H10" s="16" t="s">
        <v>11046</v>
      </c>
      <c r="I10" s="15">
        <f>B5L503C1*B5L503C2</f>
        <v>43228.199456904367</v>
      </c>
      <c r="J10" s="16" t="s">
        <v>11047</v>
      </c>
      <c r="K10" s="17">
        <f>B5L503C1-B5L503C3</f>
        <v>13279.143583581972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206225.30416228011</v>
      </c>
      <c r="F11" s="16" t="s">
        <v>11049</v>
      </c>
      <c r="G11" s="21">
        <f>B3L202C4</f>
        <v>0.74854301019314529</v>
      </c>
      <c r="H11" s="16" t="s">
        <v>11050</v>
      </c>
      <c r="I11" s="15">
        <f>B5L504C1*B5L504C2</f>
        <v>154368.50995563011</v>
      </c>
      <c r="J11" s="16" t="s">
        <v>11051</v>
      </c>
      <c r="K11" s="17">
        <f>B5L504C1-B5L504C3</f>
        <v>51856.794206649996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2184792.4469612706</v>
      </c>
      <c r="F12" s="16" t="s">
        <v>11053</v>
      </c>
      <c r="G12" s="21">
        <f>B3L203C4</f>
        <v>0.74519323172840335</v>
      </c>
      <c r="H12" s="16" t="s">
        <v>11054</v>
      </c>
      <c r="I12" s="15">
        <f>B5L505C1*B5L505C2</f>
        <v>1628092.5442068756</v>
      </c>
      <c r="J12" s="16" t="s">
        <v>11055</v>
      </c>
      <c r="K12" s="17">
        <f>B5L505C1-B5L505C3</f>
        <v>556699.90275439504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0.74519323172840335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3857280.681343812</v>
      </c>
      <c r="F14" s="16" t="s">
        <v>11060</v>
      </c>
      <c r="G14" s="21">
        <f>B3L204C4</f>
        <v>0.74833251476016649</v>
      </c>
      <c r="H14" s="16" t="s">
        <v>11061</v>
      </c>
      <c r="I14" s="15">
        <f>B5L507C1*B5L507C2</f>
        <v>2886528.5524058235</v>
      </c>
      <c r="J14" s="16" t="s">
        <v>11062</v>
      </c>
      <c r="K14" s="17">
        <f>B5L507C1-B5L507C3</f>
        <v>970752.12893798854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6278761.1463407213</v>
      </c>
      <c r="F15" s="16" t="s">
        <v>11064</v>
      </c>
      <c r="G15" s="21">
        <f>B3L205C4</f>
        <v>0.77468774107130534</v>
      </c>
      <c r="H15" s="16" t="s">
        <v>11065</v>
      </c>
      <c r="I15" s="15">
        <f>B5L508C1*B5L508C2</f>
        <v>4864079.2891849726</v>
      </c>
      <c r="J15" s="16" t="s">
        <v>11066</v>
      </c>
      <c r="K15" s="17">
        <f>B5L508C1-B5L508C3</f>
        <v>1414681.8571557486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2532992.5000725025</v>
      </c>
      <c r="F16" s="16" t="s">
        <v>11068</v>
      </c>
      <c r="G16" s="21">
        <f>B3L206C4</f>
        <v>0.75531988601242162</v>
      </c>
      <c r="H16" s="16" t="s">
        <v>11069</v>
      </c>
      <c r="I16" s="15">
        <f>B5L509C1*B5L509C2</f>
        <v>1913219.6064250814</v>
      </c>
      <c r="J16" s="16" t="s">
        <v>11070</v>
      </c>
      <c r="K16" s="17">
        <f>B5L509C1-B5L509C3</f>
        <v>619772.89364742115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63881.170027749089</v>
      </c>
      <c r="F17" s="16" t="s">
        <v>11042</v>
      </c>
      <c r="G17" s="21">
        <f>B3L209C4</f>
        <v>0.76500145168623945</v>
      </c>
      <c r="H17" s="16" t="s">
        <v>11072</v>
      </c>
      <c r="I17" s="15">
        <f>B5L510C1*B5L510C2</f>
        <v>48869.187806643546</v>
      </c>
      <c r="J17" s="16" t="s">
        <v>11073</v>
      </c>
      <c r="K17" s="17">
        <f>B5L510C1-B5L510C3</f>
        <v>15011.982221105543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7796.7366809492987</v>
      </c>
      <c r="F18" s="16" t="s">
        <v>11042</v>
      </c>
      <c r="G18" s="21">
        <f>B3L209C4</f>
        <v>0.76500145168623945</v>
      </c>
      <c r="H18" s="16" t="s">
        <v>11075</v>
      </c>
      <c r="I18" s="15">
        <f>B5L511C1*B5L511C2</f>
        <v>5964.5148793415656</v>
      </c>
      <c r="J18" s="16" t="s">
        <v>11076</v>
      </c>
      <c r="K18" s="17">
        <f>B5L511C1-B5L511C3</f>
        <v>1832.2218016077331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166434.12756115088</v>
      </c>
      <c r="F19" s="16" t="s">
        <v>11078</v>
      </c>
      <c r="G19" s="21">
        <f>B3L220C4</f>
        <v>0.88771544458454443</v>
      </c>
      <c r="H19" s="16" t="s">
        <v>11079</v>
      </c>
      <c r="I19" s="15">
        <f>B5L512C1*B5L512C2</f>
        <v>147746.14554198782</v>
      </c>
      <c r="J19" s="16" t="s">
        <v>11080</v>
      </c>
      <c r="K19" s="17">
        <f>B5L512C1-B5L512C3</f>
        <v>18687.982019163057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9356.4219508807691</v>
      </c>
      <c r="F20" s="16" t="s">
        <v>11042</v>
      </c>
      <c r="G20" s="21">
        <f>B3L209C4</f>
        <v>0.76500145168623945</v>
      </c>
      <c r="H20" s="16" t="s">
        <v>11082</v>
      </c>
      <c r="I20" s="15">
        <f>B5L513C1*B5L513C2</f>
        <v>7157.6763750127848</v>
      </c>
      <c r="J20" s="16" t="s">
        <v>11083</v>
      </c>
      <c r="K20" s="17">
        <f>B5L513C1-B5L513C3</f>
        <v>2198.7455758679844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210.13325405050233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210.13325405050233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2656803.2776776166</v>
      </c>
      <c r="F23" s="16" t="s">
        <v>11093</v>
      </c>
      <c r="G23" s="21">
        <f>B3L207C4</f>
        <v>0.73827054257487812</v>
      </c>
      <c r="H23" s="16" t="s">
        <v>11094</v>
      </c>
      <c r="I23" s="15">
        <f>B5L516C1*B5L516C2</f>
        <v>1961439.5973257686</v>
      </c>
      <c r="J23" s="16" t="s">
        <v>11095</v>
      </c>
      <c r="K23" s="17">
        <f>B5L516C1-B5L516C3</f>
        <v>695363.68035184802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122491.82799792962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122491.82799792962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280385.16213580139</v>
      </c>
      <c r="F25" s="16" t="s">
        <v>11042</v>
      </c>
      <c r="G25" s="21">
        <f>B3L209C4</f>
        <v>0.76500145168623945</v>
      </c>
      <c r="H25" s="16" t="s">
        <v>11101</v>
      </c>
      <c r="I25" s="15">
        <f>B5L518C1*B5L518C2</f>
        <v>214495.05606516969</v>
      </c>
      <c r="J25" s="16" t="s">
        <v>11102</v>
      </c>
      <c r="K25" s="17">
        <f>B5L518C1-B5L518C3</f>
        <v>65890.106070631708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516846.52700748044</v>
      </c>
      <c r="F26" s="16" t="s">
        <v>11104</v>
      </c>
      <c r="G26" s="21">
        <f>B3L208C4</f>
        <v>0.99364555632789575</v>
      </c>
      <c r="H26" s="16" t="s">
        <v>11105</v>
      </c>
      <c r="I26" s="15">
        <f>B5L519C1*B5L519C2</f>
        <v>513562.25486448873</v>
      </c>
      <c r="J26" s="16" t="s">
        <v>11106</v>
      </c>
      <c r="K26" s="17">
        <f>B5L519C1-B5L519C3</f>
        <v>3284.2721429917146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3415747.7628179421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3415747.7628179421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386889.02132319042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386889.02132319042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162498.42422428046</v>
      </c>
      <c r="F31" s="16" t="s">
        <v>11042</v>
      </c>
      <c r="G31" s="21">
        <f>B3L209C4</f>
        <v>0.76500145168623945</v>
      </c>
      <c r="H31" s="16" t="s">
        <v>11122</v>
      </c>
      <c r="I31" s="15">
        <f>B5L524C1*B5L524C2</f>
        <v>124311.53042830093</v>
      </c>
      <c r="J31" s="16" t="s">
        <v>11123</v>
      </c>
      <c r="K31" s="17">
        <f>B5L524C1-B5L524C3</f>
        <v>38186.893795979529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47473</v>
      </c>
      <c r="F33" s="16" t="s">
        <v>11042</v>
      </c>
      <c r="G33" s="21">
        <f>B3L209C4</f>
        <v>0.76500145168623945</v>
      </c>
      <c r="H33" s="16" t="s">
        <v>11128</v>
      </c>
      <c r="I33" s="15">
        <f>B5L526C1*B5L526C2</f>
        <v>36316.913915900848</v>
      </c>
      <c r="J33" s="16" t="s">
        <v>11129</v>
      </c>
      <c r="K33" s="17">
        <f>B5L526C1-B5L526C3</f>
        <v>11156.086084099152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0.76500145168623945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2530</v>
      </c>
      <c r="F35" s="16" t="s">
        <v>11042</v>
      </c>
      <c r="G35" s="21">
        <f>B3L209C4</f>
        <v>0.76500145168623945</v>
      </c>
      <c r="H35" s="16" t="s">
        <v>11134</v>
      </c>
      <c r="I35" s="15">
        <f>B5L528C1*B5L528C2</f>
        <v>1935.4536727661857</v>
      </c>
      <c r="J35" s="16" t="s">
        <v>11135</v>
      </c>
      <c r="K35" s="23">
        <f>B5L528C1-B5L528C3</f>
        <v>594.54632723381428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0.76500145168623945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3993</v>
      </c>
      <c r="F37" s="16" t="s">
        <v>11049</v>
      </c>
      <c r="G37" s="21">
        <f>B3L202C4</f>
        <v>0.74854301019314529</v>
      </c>
      <c r="H37" s="16" t="s">
        <v>11140</v>
      </c>
      <c r="I37" s="15">
        <f>B5L530C1*B5L530C2</f>
        <v>2988.9322397012293</v>
      </c>
      <c r="J37" s="16" t="s">
        <v>11141</v>
      </c>
      <c r="K37" s="17">
        <f>B5L530C1-B5L530C3</f>
        <v>1004.0677602987707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0.74854301019314529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74035</v>
      </c>
      <c r="F39" s="16" t="s">
        <v>11053</v>
      </c>
      <c r="G39" s="21">
        <f>B3L203C4</f>
        <v>0.74519323172840335</v>
      </c>
      <c r="H39" s="16" t="s">
        <v>11146</v>
      </c>
      <c r="I39" s="15">
        <f>B5L532C1*B5L532C2</f>
        <v>55170.38091101234</v>
      </c>
      <c r="J39" s="16" t="s">
        <v>11147</v>
      </c>
      <c r="K39" s="17">
        <f>B5L532C1-B5L532C3</f>
        <v>18864.61908898766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412977</v>
      </c>
      <c r="F40" s="16" t="s">
        <v>11060</v>
      </c>
      <c r="G40" s="21">
        <f>B3L204C4</f>
        <v>0.74833251476016649</v>
      </c>
      <c r="H40" s="16" t="s">
        <v>11149</v>
      </c>
      <c r="I40" s="15">
        <f>B5L533C1*B5L533C2</f>
        <v>309044.11694810929</v>
      </c>
      <c r="J40" s="16" t="s">
        <v>11150</v>
      </c>
      <c r="K40" s="17">
        <f>B5L533C1-B5L533C3</f>
        <v>103932.88305189071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420207</v>
      </c>
      <c r="F41" s="16" t="s">
        <v>11064</v>
      </c>
      <c r="G41" s="21">
        <f>B3L205C4</f>
        <v>0.77468774107130534</v>
      </c>
      <c r="H41" s="16" t="s">
        <v>11152</v>
      </c>
      <c r="I41" s="15">
        <f>B5L534C1*B5L534C2</f>
        <v>325529.21161235002</v>
      </c>
      <c r="J41" s="16" t="s">
        <v>11153</v>
      </c>
      <c r="K41" s="17">
        <f>B5L534C1-B5L534C3</f>
        <v>94677.788387649984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152972</v>
      </c>
      <c r="F42" s="16" t="s">
        <v>11068</v>
      </c>
      <c r="G42" s="21">
        <f>B3L206C4</f>
        <v>0.75531988601242162</v>
      </c>
      <c r="H42" s="16" t="s">
        <v>11155</v>
      </c>
      <c r="I42" s="15">
        <f>B5L535C1*B5L535C2</f>
        <v>115542.79360309216</v>
      </c>
      <c r="J42" s="16" t="s">
        <v>11156</v>
      </c>
      <c r="K42" s="17">
        <f>B5L535C1-B5L535C3</f>
        <v>37429.206396907844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0.74519323172840335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0.74519323172840335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0.74519323172840335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0.74833251476016649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0.77468774107130534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0.75531988601242162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2214</v>
      </c>
      <c r="F49" s="16" t="s">
        <v>11042</v>
      </c>
      <c r="G49" s="21">
        <f>B3L209C4</f>
        <v>0.76500145168623945</v>
      </c>
      <c r="H49" s="16" t="s">
        <v>11176</v>
      </c>
      <c r="I49" s="15">
        <f>B5L542C1*B5L542C2</f>
        <v>1693.7132140333342</v>
      </c>
      <c r="J49" s="16" t="s">
        <v>11177</v>
      </c>
      <c r="K49" s="23">
        <f>B5L542C1-B5L542C3</f>
        <v>520.28678596666578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0.76500145168623945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596</v>
      </c>
      <c r="F51" s="16" t="s">
        <v>11042</v>
      </c>
      <c r="G51" s="21">
        <f>B3L209C4</f>
        <v>0.76500145168623945</v>
      </c>
      <c r="H51" s="16" t="s">
        <v>11182</v>
      </c>
      <c r="I51" s="21">
        <f>B5L544C1*B5L544C2</f>
        <v>455.94086520499872</v>
      </c>
      <c r="J51" s="16" t="s">
        <v>11183</v>
      </c>
      <c r="K51" s="23">
        <f>B5L544C1-B5L544C3</f>
        <v>140.05913479500128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0.76500145168623945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9971</v>
      </c>
      <c r="F53" s="16" t="s">
        <v>11078</v>
      </c>
      <c r="G53" s="21">
        <f>B3L220C4</f>
        <v>0.88771544458454443</v>
      </c>
      <c r="H53" s="16" t="s">
        <v>11188</v>
      </c>
      <c r="I53" s="15">
        <f>B5L546C1*B5L546C2</f>
        <v>8851.4106979524931</v>
      </c>
      <c r="J53" s="16" t="s">
        <v>11189</v>
      </c>
      <c r="K53" s="17">
        <f>B5L546C1-B5L546C3</f>
        <v>1119.5893020475069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0.88771544458454443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382.59286451486548</v>
      </c>
      <c r="F55" s="16" t="s">
        <v>11042</v>
      </c>
      <c r="G55" s="21">
        <f>B3L209C4</f>
        <v>0.76500145168623945</v>
      </c>
      <c r="H55" s="16" t="s">
        <v>11194</v>
      </c>
      <c r="I55" s="21">
        <f>B5L548C1*B5L548C2</f>
        <v>292.68409675866883</v>
      </c>
      <c r="J55" s="16" t="s">
        <v>11195</v>
      </c>
      <c r="K55" s="23">
        <f>B5L548C1-B5L548C3</f>
        <v>89.908767756196653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0.76500145168623945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103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103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190944</v>
      </c>
      <c r="F59" s="16" t="s">
        <v>11093</v>
      </c>
      <c r="G59" s="21">
        <f>B3L207C4</f>
        <v>0.73827054257487812</v>
      </c>
      <c r="H59" s="16" t="s">
        <v>11206</v>
      </c>
      <c r="I59" s="15">
        <f>B5L552C1*B5L552C2</f>
        <v>140968.33048141754</v>
      </c>
      <c r="J59" s="16" t="s">
        <v>11207</v>
      </c>
      <c r="K59" s="17">
        <f>B5L552C1-B5L552C3</f>
        <v>49975.669518582465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0.73827054257487812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26119</v>
      </c>
      <c r="F61" s="16" t="s">
        <v>11042</v>
      </c>
      <c r="G61" s="21">
        <f>B3L209C4</f>
        <v>0.76500145168623945</v>
      </c>
      <c r="H61" s="16" t="s">
        <v>11212</v>
      </c>
      <c r="I61" s="15">
        <f>B5L554C1*B5L554C2</f>
        <v>19981.07291659289</v>
      </c>
      <c r="J61" s="16" t="s">
        <v>11213</v>
      </c>
      <c r="K61" s="17">
        <f>B5L554C1-B5L554C3</f>
        <v>6137.9270834071103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0.76500145168623945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22881</v>
      </c>
      <c r="F63" s="16" t="s">
        <v>11104</v>
      </c>
      <c r="G63" s="21">
        <f>B3L208C4</f>
        <v>0.99364555632789575</v>
      </c>
      <c r="H63" s="16" t="s">
        <v>11218</v>
      </c>
      <c r="I63" s="15">
        <f>B5L556C1*B5L556C2</f>
        <v>22735.603974338581</v>
      </c>
      <c r="J63" s="16" t="s">
        <v>11219</v>
      </c>
      <c r="K63" s="23">
        <f>B5L556C1-B5L556C3</f>
        <v>145.39602566141912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0.99364555632789575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4635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4635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7292</v>
      </c>
      <c r="F67" s="16" t="s">
        <v>11042</v>
      </c>
      <c r="G67" s="21">
        <f>B3L209C4</f>
        <v>0.76500145168623945</v>
      </c>
      <c r="H67" s="16" t="s">
        <v>11230</v>
      </c>
      <c r="I67" s="15">
        <f>B5L560C1*B5L560C2</f>
        <v>5578.3905856960582</v>
      </c>
      <c r="J67" s="16" t="s">
        <v>11231</v>
      </c>
      <c r="K67" s="17">
        <f>B5L560C1-B5L560C3</f>
        <v>1713.6094143039418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66586</v>
      </c>
      <c r="F68" s="16" t="s">
        <v>11042</v>
      </c>
      <c r="G68" s="21">
        <f>B3L209C4</f>
        <v>0.76500145168623945</v>
      </c>
      <c r="H68" s="16" t="s">
        <v>11233</v>
      </c>
      <c r="I68" s="15">
        <f>B5L561C1*B5L561C2</f>
        <v>50938.386661979937</v>
      </c>
      <c r="J68" s="16" t="s">
        <v>11234</v>
      </c>
      <c r="K68" s="17">
        <f>B5L561C1-B5L561C3</f>
        <v>15647.613338020063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4682</v>
      </c>
      <c r="F69" s="16" t="s">
        <v>11236</v>
      </c>
      <c r="G69" s="21">
        <f>B3L402C2</f>
        <v>0.88473602543599117</v>
      </c>
      <c r="H69" s="16" t="s">
        <v>11237</v>
      </c>
      <c r="I69" s="15">
        <f>B5L562C1*B5L562C2</f>
        <v>4142.3340710913108</v>
      </c>
      <c r="J69" s="16" t="s">
        <v>11238</v>
      </c>
      <c r="K69" s="23">
        <f>B5L562C1-B5L562C3</f>
        <v>539.66592890868924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0.88473602543599117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21.727552365499299</v>
      </c>
      <c r="F71" s="16" t="s">
        <v>11042</v>
      </c>
      <c r="G71" s="21">
        <f>B3L209C4</f>
        <v>0.76500145168623945</v>
      </c>
      <c r="H71" s="16" t="s">
        <v>11243</v>
      </c>
      <c r="I71" s="21">
        <f>B5L564C1*B5L564C2</f>
        <v>16.621609101195752</v>
      </c>
      <c r="J71" s="16" t="s">
        <v>11244</v>
      </c>
      <c r="K71" s="23">
        <f>B5L564C1-B5L564C3</f>
        <v>5.1059432643035478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0.76500145168623945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18A33-B041-4074-90B6-831C2C578044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1828153.9977172983</v>
      </c>
      <c r="F8" s="16" t="s">
        <v>11361</v>
      </c>
      <c r="G8" s="15">
        <f>B5L601C1*A4L203C2</f>
        <v>242778.85089685721</v>
      </c>
      <c r="H8" s="16" t="s">
        <v>11362</v>
      </c>
      <c r="I8" s="21">
        <f>B3L634C3</f>
        <v>0.98420874831030669</v>
      </c>
      <c r="J8" s="16" t="s">
        <v>11363</v>
      </c>
      <c r="K8" s="17">
        <f>B5L601C2*B5L601C3</f>
        <v>238945.0689574104</v>
      </c>
      <c r="L8" s="16" t="s">
        <v>11364</v>
      </c>
      <c r="M8" s="17">
        <f>B5L601C2-B5L601C4</f>
        <v>3833.7819394468097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3112802.7528699944</v>
      </c>
      <c r="F9" s="16" t="s">
        <v>11366</v>
      </c>
      <c r="G9" s="15">
        <f>B5L602C1*A4L203C2</f>
        <v>413380.20558113523</v>
      </c>
      <c r="H9" s="16" t="s">
        <v>11362</v>
      </c>
      <c r="I9" s="21">
        <f>B3L634C3</f>
        <v>0.98420874831030669</v>
      </c>
      <c r="J9" s="16" t="s">
        <v>11367</v>
      </c>
      <c r="K9" s="17">
        <f>B5L602C2*B5L602C3</f>
        <v>406852.41471126635</v>
      </c>
      <c r="L9" s="16" t="s">
        <v>11368</v>
      </c>
      <c r="M9" s="17">
        <f>B5L602C2-B5L602C4</f>
        <v>6527.7908698688843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1382572.931398727</v>
      </c>
      <c r="F10" s="16" t="s">
        <v>11370</v>
      </c>
      <c r="G10" s="15">
        <f>B5L603C1*A4L203C2</f>
        <v>183605.68528975095</v>
      </c>
      <c r="H10" s="16" t="s">
        <v>11371</v>
      </c>
      <c r="I10" s="21">
        <f>B3L619C3</f>
        <v>0.96716808915409647</v>
      </c>
      <c r="J10" s="16" t="s">
        <v>11372</v>
      </c>
      <c r="K10" s="17">
        <f>B5L603C2*B5L603C3</f>
        <v>177577.55979951684</v>
      </c>
      <c r="L10" s="16" t="s">
        <v>11373</v>
      </c>
      <c r="M10" s="17">
        <f>B5L603C2-B5L603C4</f>
        <v>6028.125490234117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424708.51669685217</v>
      </c>
      <c r="F11" s="16" t="s">
        <v>11375</v>
      </c>
      <c r="G11" s="15">
        <f>B5L604C1*A4L203C2</f>
        <v>56401.291017341966</v>
      </c>
      <c r="H11" s="16" t="s">
        <v>11376</v>
      </c>
      <c r="I11" s="21">
        <f>B3L620C3</f>
        <v>0.99990178195594215</v>
      </c>
      <c r="J11" s="16" t="s">
        <v>11377</v>
      </c>
      <c r="K11" s="17">
        <f>B5L604C2*B5L604C3</f>
        <v>56395.751392855906</v>
      </c>
      <c r="L11" s="16" t="s">
        <v>11378</v>
      </c>
      <c r="M11" s="17">
        <f>B5L604C2-B5L604C4</f>
        <v>5.5396244860603474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43228.199456904367</v>
      </c>
      <c r="F12" s="16" t="s">
        <v>11380</v>
      </c>
      <c r="G12" s="15">
        <f>B5L605C1*A4L203C2</f>
        <v>5740.7048878769001</v>
      </c>
      <c r="H12" s="16" t="s">
        <v>11371</v>
      </c>
      <c r="I12" s="21">
        <f>B3L619C3</f>
        <v>0.96716808915409647</v>
      </c>
      <c r="J12" s="16" t="s">
        <v>11381</v>
      </c>
      <c r="K12" s="17">
        <f>B5L605C2*B5L605C3</f>
        <v>5552.2265768054831</v>
      </c>
      <c r="L12" s="16" t="s">
        <v>11382</v>
      </c>
      <c r="M12" s="17">
        <f>B5L605C2-B5L605C4</f>
        <v>188.47831107141701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13279.143583581972</v>
      </c>
      <c r="F13" s="16" t="s">
        <v>11384</v>
      </c>
      <c r="G13" s="15">
        <f>B5L606C1*A4L203C2</f>
        <v>1763.470267899686</v>
      </c>
      <c r="H13" s="16" t="s">
        <v>11376</v>
      </c>
      <c r="I13" s="21">
        <f>B3L620C3</f>
        <v>0.99990178195594215</v>
      </c>
      <c r="J13" s="16" t="s">
        <v>11385</v>
      </c>
      <c r="K13" s="17">
        <f>B5L606C2*B5L606C3</f>
        <v>1763.2970632992187</v>
      </c>
      <c r="L13" s="16" t="s">
        <v>11386</v>
      </c>
      <c r="M13" s="17">
        <f>B5L606C2-B5L606C4</f>
        <v>0.17320460046721564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154368.50995563011</v>
      </c>
      <c r="F14" s="16" t="s">
        <v>11388</v>
      </c>
      <c r="G14" s="15">
        <f>B5L607C1*A4L203C2</f>
        <v>20500.138122107681</v>
      </c>
      <c r="H14" s="16" t="s">
        <v>11389</v>
      </c>
      <c r="I14" s="21">
        <f>B3L603C3</f>
        <v>0.99979975971165402</v>
      </c>
      <c r="J14" s="16" t="s">
        <v>11390</v>
      </c>
      <c r="K14" s="17">
        <f>B5L607C2*B5L607C3</f>
        <v>20496.033168538979</v>
      </c>
      <c r="L14" s="16" t="s">
        <v>11391</v>
      </c>
      <c r="M14" s="17">
        <f>B5L607C2-B5L607C4</f>
        <v>4.1049535687016032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51856.794206649996</v>
      </c>
      <c r="F15" s="16" t="s">
        <v>11393</v>
      </c>
      <c r="G15" s="15">
        <f>B5L608C1*A4L203C2</f>
        <v>6886.58227064312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6886.58227064312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1628092.5442068756</v>
      </c>
      <c r="F16" s="16" t="s">
        <v>11398</v>
      </c>
      <c r="G16" s="15">
        <f>B5L609C1*A4L203C2</f>
        <v>216210.68987067309</v>
      </c>
      <c r="H16" s="16" t="s">
        <v>11399</v>
      </c>
      <c r="I16" s="21">
        <f>B3L605C3</f>
        <v>0.96858323938369029</v>
      </c>
      <c r="J16" s="16" t="s">
        <v>11400</v>
      </c>
      <c r="K16" s="17">
        <f>B5L609C2*B5L609C3</f>
        <v>209418.05038431898</v>
      </c>
      <c r="L16" s="16" t="s">
        <v>11401</v>
      </c>
      <c r="M16" s="17">
        <f>B5L609C2-B5L609C4</f>
        <v>6792.6394863541063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556699.90275439504</v>
      </c>
      <c r="F17" s="16" t="s">
        <v>11403</v>
      </c>
      <c r="G17" s="15">
        <f>B5L610C1*A4L203C2</f>
        <v>73929.74708578366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73929.74708578366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0.96858323938369029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2886528.5524058235</v>
      </c>
      <c r="F20" s="16" t="s">
        <v>11416</v>
      </c>
      <c r="G20" s="15">
        <f>B5L613C1*A4L203C2</f>
        <v>383330.99175949336</v>
      </c>
      <c r="H20" s="16" t="s">
        <v>11417</v>
      </c>
      <c r="I20" s="21">
        <f>B3L607C3</f>
        <v>0.98569076145590828</v>
      </c>
      <c r="J20" s="16" t="s">
        <v>11418</v>
      </c>
      <c r="K20" s="17">
        <f>B5L613C2*B5L613C3</f>
        <v>377845.81715706352</v>
      </c>
      <c r="L20" s="16" t="s">
        <v>11419</v>
      </c>
      <c r="M20" s="17">
        <f>B5L613C2-B5L613C4</f>
        <v>5485.1746024298482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970752.12893798854</v>
      </c>
      <c r="F21" s="16" t="s">
        <v>11421</v>
      </c>
      <c r="G21" s="15">
        <f>B5L614C1*A4L203C2</f>
        <v>128915.88272296487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128915.88272296487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4864079.2891849726</v>
      </c>
      <c r="F22" s="16" t="s">
        <v>11426</v>
      </c>
      <c r="G22" s="15">
        <f>B5L615C1*A4L203C2</f>
        <v>645949.72960376437</v>
      </c>
      <c r="H22" s="16" t="s">
        <v>11427</v>
      </c>
      <c r="I22" s="21">
        <f>B3L609C3</f>
        <v>0.97246266643780188</v>
      </c>
      <c r="J22" s="16" t="s">
        <v>11428</v>
      </c>
      <c r="K22" s="17">
        <f>B5L615C2*B5L615C3</f>
        <v>628161.99643525388</v>
      </c>
      <c r="L22" s="16" t="s">
        <v>11429</v>
      </c>
      <c r="M22" s="17">
        <f>B5L615C2-B5L615C4</f>
        <v>17787.733168510487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1414681.8571557486</v>
      </c>
      <c r="F23" s="16" t="s">
        <v>11431</v>
      </c>
      <c r="G23" s="15">
        <f>B5L616C1*A4L203C2</f>
        <v>187869.75063028341</v>
      </c>
      <c r="H23" s="16" t="s">
        <v>11432</v>
      </c>
      <c r="I23" s="21">
        <f>B3L610C3</f>
        <v>0.99982370777801288</v>
      </c>
      <c r="J23" s="16" t="s">
        <v>11433</v>
      </c>
      <c r="K23" s="17">
        <f>B5L616C2*B5L616C3</f>
        <v>187836.63065450062</v>
      </c>
      <c r="L23" s="16" t="s">
        <v>11434</v>
      </c>
      <c r="M23" s="17">
        <f>B5L616C2-B5L616C4</f>
        <v>33.119975782785332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1913219.6064250814</v>
      </c>
      <c r="F24" s="16" t="s">
        <v>11436</v>
      </c>
      <c r="G24" s="15">
        <f>B5L617C1*A4L203C2</f>
        <v>254075.5637332508</v>
      </c>
      <c r="H24" s="16" t="s">
        <v>11437</v>
      </c>
      <c r="I24" s="21">
        <f>B3L611C3</f>
        <v>0.99779592020331509</v>
      </c>
      <c r="J24" s="16" t="s">
        <v>11438</v>
      </c>
      <c r="K24" s="17">
        <f>B5L617C2*B5L617C3</f>
        <v>253515.56091639501</v>
      </c>
      <c r="L24" s="16" t="s">
        <v>11439</v>
      </c>
      <c r="M24" s="17">
        <f>B5L617C2-B5L617C4</f>
        <v>560.00281685579102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619772.89364742115</v>
      </c>
      <c r="F25" s="16" t="s">
        <v>11441</v>
      </c>
      <c r="G25" s="15">
        <f>B5L618C1*A4L203C2</f>
        <v>82305.840276377523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82305.840276377523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48869.187806643546</v>
      </c>
      <c r="F26" s="16" t="s">
        <v>11446</v>
      </c>
      <c r="G26" s="15">
        <f>B5L619C1*A4L203C2</f>
        <v>6489.828140722263</v>
      </c>
      <c r="H26" s="16" t="s">
        <v>11371</v>
      </c>
      <c r="I26" s="21">
        <f>B3L619C3</f>
        <v>0.96716808915409647</v>
      </c>
      <c r="J26" s="16" t="s">
        <v>11447</v>
      </c>
      <c r="K26" s="17">
        <f>B5L619C2*B5L619C3</f>
        <v>6276.7546818008341</v>
      </c>
      <c r="L26" s="16" t="s">
        <v>11448</v>
      </c>
      <c r="M26" s="17">
        <f>B5L619C2-B5L619C4</f>
        <v>213.07345892142894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15011.982221105543</v>
      </c>
      <c r="F27" s="16" t="s">
        <v>11450</v>
      </c>
      <c r="G27" s="15">
        <f>B5L620C1*A4L203C2</f>
        <v>1993.5912389628161</v>
      </c>
      <c r="H27" s="16" t="s">
        <v>11376</v>
      </c>
      <c r="I27" s="21">
        <f>B3L620C3</f>
        <v>0.99990178195594215</v>
      </c>
      <c r="J27" s="16" t="s">
        <v>11451</v>
      </c>
      <c r="K27" s="17">
        <f>B5L620C2*B5L620C3</f>
        <v>1993.3954323306743</v>
      </c>
      <c r="L27" s="16" t="s">
        <v>11452</v>
      </c>
      <c r="M27" s="17">
        <f>B5L620C2-B5L620C4</f>
        <v>0.1958066321417391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492087.14683132223</v>
      </c>
      <c r="F28" s="16" t="s">
        <v>11454</v>
      </c>
      <c r="G28" s="15">
        <f>B5L621C1*A4L203C2</f>
        <v>65349.173099199594</v>
      </c>
      <c r="H28" s="16" t="s">
        <v>11455</v>
      </c>
      <c r="I28" s="21">
        <f>B3L623C3</f>
        <v>0.90698913275090565</v>
      </c>
      <c r="J28" s="16" t="s">
        <v>11456</v>
      </c>
      <c r="K28" s="17">
        <f>B5L621C2*B5L621C3</f>
        <v>59270.989835231856</v>
      </c>
      <c r="L28" s="16" t="s">
        <v>11457</v>
      </c>
      <c r="M28" s="17">
        <f>B5L621C2-B5L621C4</f>
        <v>6078.1832639677377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5964.5148793415656</v>
      </c>
      <c r="F29" s="16" t="s">
        <v>11459</v>
      </c>
      <c r="G29" s="15">
        <f>B5L622C1*A4L203C2</f>
        <v>792.08757597655995</v>
      </c>
      <c r="H29" s="16" t="s">
        <v>11371</v>
      </c>
      <c r="I29" s="21">
        <f>B3L619C3</f>
        <v>0.96716808915409647</v>
      </c>
      <c r="J29" s="16" t="s">
        <v>11460</v>
      </c>
      <c r="K29" s="17">
        <f>B5L622C2*B5L622C3</f>
        <v>766.08182729994974</v>
      </c>
      <c r="L29" s="16" t="s">
        <v>11461</v>
      </c>
      <c r="M29" s="17">
        <f>B5L622C2-B5L622C4</f>
        <v>26.00574867661021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1832.2218016077331</v>
      </c>
      <c r="F30" s="16" t="s">
        <v>11463</v>
      </c>
      <c r="G30" s="15">
        <f>B5L623C1*A4L203C2</f>
        <v>243.31905525350697</v>
      </c>
      <c r="H30" s="16" t="s">
        <v>11376</v>
      </c>
      <c r="I30" s="21">
        <f>B3L620C3</f>
        <v>0.99990178195594215</v>
      </c>
      <c r="J30" s="16" t="s">
        <v>11464</v>
      </c>
      <c r="K30" s="17">
        <f>B5L623C2*B5L623C3</f>
        <v>243.29515693181796</v>
      </c>
      <c r="L30" s="16" t="s">
        <v>11465</v>
      </c>
      <c r="M30" s="17">
        <f>B5L623C2-B5L623C4</f>
        <v>2.3898321689017621E-2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147746.14554198782</v>
      </c>
      <c r="F31" s="16" t="s">
        <v>11467</v>
      </c>
      <c r="G31" s="15">
        <f>B5L624C1*A4L203C2</f>
        <v>19620.688127975984</v>
      </c>
      <c r="H31" s="16" t="s">
        <v>11468</v>
      </c>
      <c r="I31" s="21">
        <f>B3L625C3</f>
        <v>0.98190916089299463</v>
      </c>
      <c r="J31" s="16" t="s">
        <v>11469</v>
      </c>
      <c r="K31" s="17">
        <f>B5L624C2*B5L624C3</f>
        <v>19265.733415884039</v>
      </c>
      <c r="L31" s="16" t="s">
        <v>11470</v>
      </c>
      <c r="M31" s="17">
        <f>B5L624C2-B5L624C4</f>
        <v>354.95471209194511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18687.982019163057</v>
      </c>
      <c r="F32" s="16" t="s">
        <v>11472</v>
      </c>
      <c r="G32" s="15">
        <f>B5L625C1*A4L203C2</f>
        <v>2481.764012144854</v>
      </c>
      <c r="H32" s="16" t="s">
        <v>11468</v>
      </c>
      <c r="I32" s="21">
        <f>B3L625C3</f>
        <v>0.98190916089299463</v>
      </c>
      <c r="J32" s="16" t="s">
        <v>11473</v>
      </c>
      <c r="K32" s="17">
        <f>B5L625C2*B5L625C3</f>
        <v>2436.8668186995851</v>
      </c>
      <c r="L32" s="16" t="s">
        <v>11474</v>
      </c>
      <c r="M32" s="17">
        <f>B5L625C2-B5L625C4</f>
        <v>44.89719344526884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200888.22462485012</v>
      </c>
      <c r="F33" s="16" t="s">
        <v>11476</v>
      </c>
      <c r="G33" s="15">
        <f>B5L626C1*A4L203C2</f>
        <v>26677.956230180094</v>
      </c>
      <c r="H33" s="16" t="s">
        <v>11468</v>
      </c>
      <c r="I33" s="21">
        <f>B3L625C3</f>
        <v>0.98190916089299463</v>
      </c>
      <c r="J33" s="16" t="s">
        <v>11477</v>
      </c>
      <c r="K33" s="17">
        <f>B5L626C2*B5L626C3</f>
        <v>26195.329616316176</v>
      </c>
      <c r="L33" s="16" t="s">
        <v>11478</v>
      </c>
      <c r="M33" s="17">
        <f>B5L626C2-B5L626C4</f>
        <v>482.62661386391846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7070.2193480536098</v>
      </c>
      <c r="F34" s="16" t="s">
        <v>11480</v>
      </c>
      <c r="G34" s="15">
        <f>B5L627C1*A4L203C2</f>
        <v>938.92512942151939</v>
      </c>
      <c r="H34" s="16" t="s">
        <v>11468</v>
      </c>
      <c r="I34" s="21">
        <f>B3L625C3</f>
        <v>0.98190916089299463</v>
      </c>
      <c r="J34" s="16" t="s">
        <v>11481</v>
      </c>
      <c r="K34" s="17">
        <f>B5L627C2*B5L627C3</f>
        <v>921.93918597163054</v>
      </c>
      <c r="L34" s="16" t="s">
        <v>11482</v>
      </c>
      <c r="M34" s="17">
        <f>B5L627C2-B5L627C4</f>
        <v>16.98594344988885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153.70691224473316</v>
      </c>
      <c r="F36" s="16" t="s">
        <v>11488</v>
      </c>
      <c r="G36" s="15">
        <f>B5L629C1*A4L203C2</f>
        <v>20.412277946100563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20.412277946100563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6824.5635969086807</v>
      </c>
      <c r="F37" s="16" t="s">
        <v>11492</v>
      </c>
      <c r="G37" s="15">
        <f>B5L630C1*A4L203C2</f>
        <v>906.30204566947282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906.30204566947282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4630.8154170277621</v>
      </c>
      <c r="F38" s="16" t="s">
        <v>11496</v>
      </c>
      <c r="G38" s="15">
        <f>B5L631C1*A4L203C2</f>
        <v>614.97228738128683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614.97228738128683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2982.4486863315747</v>
      </c>
      <c r="F39" s="16" t="s">
        <v>11500</v>
      </c>
      <c r="G39" s="15">
        <f>B5L632C1*A4L203C2</f>
        <v>396.06918554483315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396.06918554483315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22679.011546869835</v>
      </c>
      <c r="F40" s="16" t="s">
        <v>11504</v>
      </c>
      <c r="G40" s="15">
        <f>B5L633C1*A4L203C2</f>
        <v>3011.7727334243141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3011.7727334243141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4228.4959386904175</v>
      </c>
      <c r="F41" s="16" t="s">
        <v>11508</v>
      </c>
      <c r="G41" s="15">
        <f>B5L634C1*A4L203C2</f>
        <v>561.54426065808741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561.54426065808741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1821.794511346948</v>
      </c>
      <c r="F42" s="16" t="s">
        <v>11512</v>
      </c>
      <c r="G42" s="15">
        <f>B5L635C1*A4L203C2</f>
        <v>241.9343111068747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241.9343111068747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13234.774223629442</v>
      </c>
      <c r="F43" s="16" t="s">
        <v>11516</v>
      </c>
      <c r="G43" s="15">
        <f>B5L636C1*A4L203C2</f>
        <v>1757.5780168979898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1757.5780168979898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1333.3908608049808</v>
      </c>
      <c r="F44" s="16" t="s">
        <v>11520</v>
      </c>
      <c r="G44" s="15">
        <f>B5L637C1*A4L203C2</f>
        <v>177.07430631490143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177.07430631490143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-1.59496256756868</v>
      </c>
      <c r="F45" s="16" t="s">
        <v>11524</v>
      </c>
      <c r="G45" s="15">
        <f>B5L638C1*A4L203C2</f>
        <v>-0.21181102897312071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-0.21181102897312071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947.66569697285377</v>
      </c>
      <c r="F46" s="16" t="s">
        <v>11528</v>
      </c>
      <c r="G46" s="15">
        <f>B5L639C1*A4L203C2</f>
        <v>125.85000455799498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125.85000455799498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-117.36793240239066</v>
      </c>
      <c r="F47" s="16" t="s">
        <v>11532</v>
      </c>
      <c r="G47" s="15">
        <f>B5L640C1*A4L203C2</f>
        <v>-15.586461423037481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-15.586461423037481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2902.4029286550322</v>
      </c>
      <c r="F48" s="16" t="s">
        <v>11536</v>
      </c>
      <c r="G48" s="15">
        <f>B5L641C1*A4L203C2</f>
        <v>385.43910892538827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385.43910892538827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4.1720057258192647</v>
      </c>
      <c r="F49" s="16" t="s">
        <v>11540</v>
      </c>
      <c r="G49" s="15">
        <f>B5L642C1*A4L203C2</f>
        <v>0.55404236038879839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0.55404236038879839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27.743838076698115</v>
      </c>
      <c r="F50" s="16" t="s">
        <v>11544</v>
      </c>
      <c r="G50" s="15">
        <f>B5L643C1*A4L203C2</f>
        <v>3.6843816965855098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3.6843816965855098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5220.8479652902279</v>
      </c>
      <c r="F51" s="16" t="s">
        <v>11548</v>
      </c>
      <c r="G51" s="15">
        <f>B5L644C1*A4L203C2</f>
        <v>693.32860979054226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693.32860979054226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1.0430014314548162</v>
      </c>
      <c r="F52" s="16" t="s">
        <v>11552</v>
      </c>
      <c r="G52" s="15">
        <f>B5L645C1*A4L203C2</f>
        <v>0.1385105900971996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0.1385105900971996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9927.2808621063796</v>
      </c>
      <c r="F59" s="16" t="s">
        <v>11580</v>
      </c>
      <c r="G59" s="15">
        <f>B5L652C1*A4L203C2</f>
        <v>1318.3428984877273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1318.3428984877273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183.0125627108963</v>
      </c>
      <c r="F62" s="16" t="s">
        <v>11592</v>
      </c>
      <c r="G62" s="15">
        <f>B5L655C1*A4L203C2</f>
        <v>24.30406832800703</v>
      </c>
      <c r="H62" s="16" t="s">
        <v>11593</v>
      </c>
      <c r="I62" s="21">
        <f>B3L631C3</f>
        <v>5.1272312951006455E-2</v>
      </c>
      <c r="J62" s="16" t="s">
        <v>11594</v>
      </c>
      <c r="K62" s="17">
        <f>B5L655C2*B5L655C3</f>
        <v>1.2461257972962207</v>
      </c>
      <c r="L62" s="16" t="s">
        <v>11595</v>
      </c>
      <c r="M62" s="17">
        <f>B5L655C2-B5L655C4</f>
        <v>23.057942530710811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6801.3947824436118</v>
      </c>
      <c r="F63" s="16" t="s">
        <v>11597</v>
      </c>
      <c r="G63" s="15">
        <f>B5L656C1*A4L203C2</f>
        <v>903.2252271085116</v>
      </c>
      <c r="H63" s="16" t="s">
        <v>11598</v>
      </c>
      <c r="I63" s="21">
        <f>B3L632C3</f>
        <v>0.99929114211182946</v>
      </c>
      <c r="J63" s="16" t="s">
        <v>11599</v>
      </c>
      <c r="K63" s="17">
        <f>B5L656C2*B5L656C3</f>
        <v>902.58496878148105</v>
      </c>
      <c r="L63" s="16" t="s">
        <v>11600</v>
      </c>
      <c r="M63" s="17">
        <f>B5L656C2-B5L656C4</f>
        <v>0.6402583270305513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7157.6763750127848</v>
      </c>
      <c r="F64" s="16" t="s">
        <v>11602</v>
      </c>
      <c r="G64" s="15">
        <f>B5L657C1*A4L203C2</f>
        <v>950.53942260169788</v>
      </c>
      <c r="H64" s="16" t="s">
        <v>11603</v>
      </c>
      <c r="I64" s="21">
        <f>B3L633C3</f>
        <v>0.97425775836727835</v>
      </c>
      <c r="J64" s="16" t="s">
        <v>11604</v>
      </c>
      <c r="K64" s="17">
        <f>B5L657C2*B5L657C3</f>
        <v>926.0704071036572</v>
      </c>
      <c r="L64" s="16" t="s">
        <v>11605</v>
      </c>
      <c r="M64" s="17">
        <f>B5L657C2-B5L657C4</f>
        <v>24.469015498040676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2198.7455758679844</v>
      </c>
      <c r="F65" s="16" t="s">
        <v>11607</v>
      </c>
      <c r="G65" s="15">
        <f>B5L658C1*A4L203C2</f>
        <v>291.99341247526831</v>
      </c>
      <c r="H65" s="16" t="s">
        <v>11603</v>
      </c>
      <c r="I65" s="21">
        <f>B3L633C3</f>
        <v>0.97425775836727835</v>
      </c>
      <c r="J65" s="16" t="s">
        <v>11608</v>
      </c>
      <c r="K65" s="17">
        <f>B5L658C2*B5L658C3</f>
        <v>284.47684749616701</v>
      </c>
      <c r="L65" s="16" t="s">
        <v>11609</v>
      </c>
      <c r="M65" s="17">
        <f>B5L658C2-B5L658C4</f>
        <v>7.5165649791013038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340.97094053477741</v>
      </c>
      <c r="F68" s="16" t="s">
        <v>11619</v>
      </c>
      <c r="G68" s="15">
        <f>B5L661C1*A4L203C2</f>
        <v>45.28094090301844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45.28094090301844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22749.898334750611</v>
      </c>
      <c r="F69" s="16" t="s">
        <v>11623</v>
      </c>
      <c r="G69" s="15">
        <f>B5L662C1*A4L203C2</f>
        <v>3021.1864988548814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3021.1864988548814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210.13325405050233</v>
      </c>
      <c r="F71" s="16" t="s">
        <v>11631</v>
      </c>
      <c r="G71" s="15">
        <f>B5L664C1*A4L203C2</f>
        <v>27.905696137906709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27.905696137906709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534184.50285583595</v>
      </c>
      <c r="F72" s="16" t="s">
        <v>11635</v>
      </c>
      <c r="G72" s="15">
        <f>B5L665C1*A4L203C2</f>
        <v>70939.701979255013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70939.701979255013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381052.20675391972</v>
      </c>
      <c r="F73" s="16" t="s">
        <v>11639</v>
      </c>
      <c r="G73" s="15">
        <f>B5L666C1*A4L203C2</f>
        <v>50603.733056920537</v>
      </c>
      <c r="H73" s="16" t="s">
        <v>11640</v>
      </c>
      <c r="I73" s="21">
        <f>B3L621C3</f>
        <v>0.99685453012517022</v>
      </c>
      <c r="J73" s="16" t="s">
        <v>11641</v>
      </c>
      <c r="K73" s="17">
        <f>B5L666C2*B5L666C3</f>
        <v>50444.560539036065</v>
      </c>
      <c r="L73" s="16" t="s">
        <v>11642</v>
      </c>
      <c r="M73" s="17">
        <f>B5L666C2-B5L666C4</f>
        <v>159.17251788447174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1961439.5973257686</v>
      </c>
      <c r="F74" s="16" t="s">
        <v>11644</v>
      </c>
      <c r="G74" s="15">
        <f>B5L667C1*A4L203C2</f>
        <v>260479.17852486207</v>
      </c>
      <c r="H74" s="16" t="s">
        <v>11645</v>
      </c>
      <c r="I74" s="21">
        <f>B3L615C3</f>
        <v>0.93699335191936517</v>
      </c>
      <c r="J74" s="16" t="s">
        <v>11646</v>
      </c>
      <c r="K74" s="17">
        <f>B5L667C2*B5L667C3</f>
        <v>244067.25859121323</v>
      </c>
      <c r="L74" s="16" t="s">
        <v>11647</v>
      </c>
      <c r="M74" s="17">
        <f>B5L667C2-B5L667C4</f>
        <v>16411.919933648838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695363.68035184802</v>
      </c>
      <c r="F75" s="16" t="s">
        <v>11649</v>
      </c>
      <c r="G75" s="15">
        <f>B5L668C1*A4L203C2</f>
        <v>92344.296750725422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92344.296750725422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0.70683229813664594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122491.82799792962</v>
      </c>
      <c r="F77" s="16" t="s">
        <v>11659</v>
      </c>
      <c r="G77" s="15">
        <f>B5L670C1*A4L203C2</f>
        <v>16266.914758125055</v>
      </c>
      <c r="H77" s="16" t="s">
        <v>11655</v>
      </c>
      <c r="I77" s="21">
        <f>B3L622C3</f>
        <v>0.70683229813664594</v>
      </c>
      <c r="J77" s="16" t="s">
        <v>11660</v>
      </c>
      <c r="K77" s="17">
        <f>B5L670C2*B5L670C3</f>
        <v>11497.980742078455</v>
      </c>
      <c r="L77" s="16" t="s">
        <v>11661</v>
      </c>
      <c r="M77" s="17">
        <f>B5L670C2-B5L670C4</f>
        <v>4768.9340160465999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6226.0236467416125</v>
      </c>
      <c r="F78" s="16" t="s">
        <v>11663</v>
      </c>
      <c r="G78" s="15">
        <f>B5L671C1*A4L203C2</f>
        <v>826.81594028728614</v>
      </c>
      <c r="H78" s="16" t="s">
        <v>11664</v>
      </c>
      <c r="I78" s="21">
        <f>B3L626C3</f>
        <v>0.8913612565445026</v>
      </c>
      <c r="J78" s="16" t="s">
        <v>11665</v>
      </c>
      <c r="K78" s="17">
        <f>B5L671C2*B5L671C3</f>
        <v>736.99169546549979</v>
      </c>
      <c r="L78" s="16" t="s">
        <v>11666</v>
      </c>
      <c r="M78" s="17">
        <f>B5L671C2-B5L671C4</f>
        <v>89.824244821786351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214495.05606516969</v>
      </c>
      <c r="F79" s="16" t="s">
        <v>11668</v>
      </c>
      <c r="G79" s="15">
        <f>B5L672C1*A4L203C2</f>
        <v>28484.943445454534</v>
      </c>
      <c r="H79" s="16" t="s">
        <v>11669</v>
      </c>
      <c r="I79" s="21">
        <f>B3L627C3</f>
        <v>0.9428166160081054</v>
      </c>
      <c r="J79" s="16" t="s">
        <v>11670</v>
      </c>
      <c r="K79" s="17">
        <f>B5L672C2*B5L672C3</f>
        <v>26856.077986425706</v>
      </c>
      <c r="L79" s="16" t="s">
        <v>11671</v>
      </c>
      <c r="M79" s="17">
        <f>B5L672C2-B5L672C4</f>
        <v>1628.8654590288279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65890.106070631708</v>
      </c>
      <c r="F80" s="16" t="s">
        <v>11673</v>
      </c>
      <c r="G80" s="15">
        <f>B5L673C1*A4L203C2</f>
        <v>8750.2060861798909</v>
      </c>
      <c r="H80" s="16" t="s">
        <v>11669</v>
      </c>
      <c r="I80" s="21">
        <f>B3L627C3</f>
        <v>0.9428166160081054</v>
      </c>
      <c r="J80" s="16" t="s">
        <v>11674</v>
      </c>
      <c r="K80" s="17">
        <f>B5L673C2*B5L673C3</f>
        <v>8249.8396915456524</v>
      </c>
      <c r="L80" s="16" t="s">
        <v>11675</v>
      </c>
      <c r="M80" s="17">
        <f>B5L673C2-B5L673C4</f>
        <v>500.36639463423853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513562.25486448873</v>
      </c>
      <c r="F81" s="16" t="s">
        <v>11677</v>
      </c>
      <c r="G81" s="15">
        <f>B5L674C1*A4L203C2</f>
        <v>68201.067446004105</v>
      </c>
      <c r="H81" s="16" t="s">
        <v>11371</v>
      </c>
      <c r="I81" s="21">
        <f>B3L619C3</f>
        <v>0.96716808915409647</v>
      </c>
      <c r="J81" s="16" t="s">
        <v>11678</v>
      </c>
      <c r="K81" s="17">
        <f>B5L674C2*B5L674C3</f>
        <v>65961.896080021441</v>
      </c>
      <c r="L81" s="16" t="s">
        <v>11679</v>
      </c>
      <c r="M81" s="17">
        <f>B5L674C2-B5L674C4</f>
        <v>2239.1713659826637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3284.2721429917146</v>
      </c>
      <c r="F82" s="16" t="s">
        <v>11681</v>
      </c>
      <c r="G82" s="15">
        <f>B5L675C1*A4L203C2</f>
        <v>436.15134058929971</v>
      </c>
      <c r="H82" s="16" t="s">
        <v>11376</v>
      </c>
      <c r="I82" s="21">
        <f>B3L620C3</f>
        <v>0.99990178195594215</v>
      </c>
      <c r="J82" s="16" t="s">
        <v>11682</v>
      </c>
      <c r="K82" s="17">
        <f>B5L675C2*B5L675C3</f>
        <v>436.10850265771381</v>
      </c>
      <c r="L82" s="16" t="s">
        <v>11683</v>
      </c>
      <c r="M82" s="17">
        <f>B5L675C2-B5L675C4</f>
        <v>4.283793158589333E-2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0.9844841587851767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43427.995646813601</v>
      </c>
      <c r="F84" s="16" t="s">
        <v>11690</v>
      </c>
      <c r="G84" s="15">
        <f>B5L677C1*A4L203C2</f>
        <v>5767.2378218968461</v>
      </c>
      <c r="H84" s="16" t="s">
        <v>11362</v>
      </c>
      <c r="I84" s="21">
        <f>B3L634C3</f>
        <v>0.98420874831030669</v>
      </c>
      <c r="J84" s="16" t="s">
        <v>11691</v>
      </c>
      <c r="K84" s="17">
        <f>B5L677C2*B5L677C3</f>
        <v>5676.1659178969539</v>
      </c>
      <c r="L84" s="16" t="s">
        <v>11692</v>
      </c>
      <c r="M84" s="17">
        <f>B5L677C2-B5L677C4</f>
        <v>91.071903999892129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0.98420874831030669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27460815.796322666</v>
      </c>
      <c r="F86" s="16" t="s">
        <v>11698</v>
      </c>
      <c r="G86" s="15">
        <f>SUM(B5L601C2:B5L658C2)+SUM(B5L661C2:B5L678C2)</f>
        <v>3646796.3377516503</v>
      </c>
      <c r="H86" s="16" t="s">
        <v>945</v>
      </c>
      <c r="I86" s="21"/>
      <c r="J86" s="16" t="s">
        <v>11699</v>
      </c>
      <c r="K86" s="17">
        <f>SUM(B5L601C4:B5L658C4)+SUM(B5L661C4:B5L678C4)</f>
        <v>3566387.6742137577</v>
      </c>
      <c r="L86" s="16" t="s">
        <v>11700</v>
      </c>
      <c r="M86" s="17">
        <f>SUM(B5L601C5:B5L658C5)+SUM(B5L661C5:B5L678C5)</f>
        <v>80408.663537893881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D7C13-B1EF-47A1-9A5E-9D45478A5041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3415747.7628179421</v>
      </c>
      <c r="F8" s="16" t="s">
        <v>11757</v>
      </c>
      <c r="G8" s="15">
        <f>B5L701C1*A4L204C2</f>
        <v>453611.30290222273</v>
      </c>
      <c r="H8" s="16" t="s">
        <v>11758</v>
      </c>
      <c r="I8" s="21">
        <f>B3L601C3</f>
        <v>0.96585491560365933</v>
      </c>
      <c r="J8" s="16" t="s">
        <v>11759</v>
      </c>
      <c r="K8" s="17">
        <f>B5L701C2*B5L701C3</f>
        <v>438122.70668149227</v>
      </c>
      <c r="L8" s="16" t="s">
        <v>11760</v>
      </c>
      <c r="M8" s="23">
        <f>B5L701C2-B5L701C4</f>
        <v>15488.596220730455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386889.02132319042</v>
      </c>
      <c r="F9" s="16" t="s">
        <v>11762</v>
      </c>
      <c r="G9" s="15">
        <f>B5L702C1*A4L204C2</f>
        <v>51378.862031719691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51378.862031719691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12428.258623213356</v>
      </c>
      <c r="F11" s="16" t="s">
        <v>11771</v>
      </c>
      <c r="G11" s="15">
        <f>B5L704C1*A4L204C2</f>
        <v>1650.4727451627336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1650.4727451627336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22815.317177992747</v>
      </c>
      <c r="F12" s="16" t="s">
        <v>11775</v>
      </c>
      <c r="G12" s="15">
        <f>B5L705C1*A4L204C2</f>
        <v>3029.8741212374366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3029.8741212374366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64786.461090796853</v>
      </c>
      <c r="F13" s="16" t="s">
        <v>11779</v>
      </c>
      <c r="G13" s="15">
        <f>B5L706C1*A4L204C2</f>
        <v>8603.6420328578224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8603.6420328578224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26462.913286039206</v>
      </c>
      <c r="F14" s="16" t="s">
        <v>11783</v>
      </c>
      <c r="G14" s="15">
        <f>B5L707C1*A4L204C2</f>
        <v>3514.2748843860068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3514.2748843860068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269437.74823688733</v>
      </c>
      <c r="F15" s="16" t="s">
        <v>11787</v>
      </c>
      <c r="G15" s="15">
        <f>B5L708C1*A4L204C2</f>
        <v>35781.332965858637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35781.332965858637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37872.223866026543</v>
      </c>
      <c r="F16" s="16" t="s">
        <v>11791</v>
      </c>
      <c r="G16" s="15">
        <f>B5L709C1*A4L204C2</f>
        <v>5029.4313294083249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5029.4313294083249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9187.7130953402011</v>
      </c>
      <c r="F17" s="16" t="s">
        <v>11795</v>
      </c>
      <c r="G17" s="15">
        <f>B5L710C1*A4L204C2</f>
        <v>1220.1282990611787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1220.1282990611787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188698.3405445583</v>
      </c>
      <c r="F18" s="16" t="s">
        <v>11799</v>
      </c>
      <c r="G18" s="15">
        <f>B5L711C1*A4L204C2</f>
        <v>25059.139624317344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25059.139624317344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1034.8071567392662</v>
      </c>
      <c r="F19" s="16" t="s">
        <v>11803</v>
      </c>
      <c r="G19" s="15">
        <f>B5L712C1*A4L204C2</f>
        <v>137.42239041497456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137.42239041497456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-20</v>
      </c>
      <c r="F20" s="16" t="s">
        <v>11807</v>
      </c>
      <c r="G20" s="15">
        <f>B5L713C1*A4L204C2</f>
        <v>-2.6560000000000001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-2.6560000000000001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2629.3088612168203</v>
      </c>
      <c r="F21" s="16" t="s">
        <v>11811</v>
      </c>
      <c r="G21" s="15">
        <f>B5L714C1*A4L204C2</f>
        <v>349.17221676959372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349.17221676959372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987.22981619952975</v>
      </c>
      <c r="F22" s="16" t="s">
        <v>11815</v>
      </c>
      <c r="G22" s="15">
        <f>B5L715C1*A4L204C2</f>
        <v>131.10411959129755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131.10411959129755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16601.848662782453</v>
      </c>
      <c r="F23" s="16" t="s">
        <v>11819</v>
      </c>
      <c r="G23" s="15">
        <f>B5L716C1*A4L204C2</f>
        <v>2204.7255024175097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2204.7255024175097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54.84610089997387</v>
      </c>
      <c r="F24" s="16" t="s">
        <v>11823</v>
      </c>
      <c r="G24" s="15">
        <f>B5L717C1*A4L204C2</f>
        <v>7.2835621995165303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7.2835621995165303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2460.8057801385871</v>
      </c>
      <c r="F25" s="16" t="s">
        <v>11827</v>
      </c>
      <c r="G25" s="15">
        <f>B5L718C1*A4L204C2</f>
        <v>326.79500760240438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326.79500760240438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182837.73730501771</v>
      </c>
      <c r="F26" s="16" t="s">
        <v>11831</v>
      </c>
      <c r="G26" s="15">
        <f>B5L719C1*A4L204C2</f>
        <v>24280.851514106351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24280.851514106351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4.6255747746965916</v>
      </c>
      <c r="F27" s="16" t="s">
        <v>11835</v>
      </c>
      <c r="G27" s="15">
        <f>B5L720C1*A4L204C2</f>
        <v>0.61427633007970739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0.61427633007970739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282913.36914837128</v>
      </c>
      <c r="F34" s="16" t="s">
        <v>11863</v>
      </c>
      <c r="G34" s="15">
        <f>B5L727C1*A4L204C2</f>
        <v>37570.895422903704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37570.895422903704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5.1272312951006455E-2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359225.44098491932</v>
      </c>
      <c r="F38" s="16" t="s">
        <v>11879</v>
      </c>
      <c r="G38" s="15">
        <f>B5L731C1*A4L204C2</f>
        <v>47705.138562797285</v>
      </c>
      <c r="H38" s="16" t="s">
        <v>11598</v>
      </c>
      <c r="I38" s="21">
        <f>B3L632C3</f>
        <v>0.99929114211182946</v>
      </c>
      <c r="J38" s="16" t="s">
        <v>11880</v>
      </c>
      <c r="K38" s="17">
        <f>B5L731C2*B5L731C3</f>
        <v>47671.322399020777</v>
      </c>
      <c r="L38" s="16" t="s">
        <v>11881</v>
      </c>
      <c r="M38" s="23">
        <f>B5L731C2-B5L731C4</f>
        <v>33.816163776507892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124311.53042830093</v>
      </c>
      <c r="F39" s="16" t="s">
        <v>11883</v>
      </c>
      <c r="G39" s="15">
        <f>B5L732C1*A4L204C2</f>
        <v>16508.571240878366</v>
      </c>
      <c r="H39" s="16" t="s">
        <v>11603</v>
      </c>
      <c r="I39" s="21">
        <f>B3L633C3</f>
        <v>0.97425775836727835</v>
      </c>
      <c r="J39" s="16" t="s">
        <v>11884</v>
      </c>
      <c r="K39" s="17">
        <f>B5L732C2*B5L732C3</f>
        <v>16083.603610984675</v>
      </c>
      <c r="L39" s="16" t="s">
        <v>11885</v>
      </c>
      <c r="M39" s="23">
        <f>B5L732C2-B5L732C4</f>
        <v>424.96762989369017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38186.893795979529</v>
      </c>
      <c r="F40" s="16" t="s">
        <v>11887</v>
      </c>
      <c r="G40" s="15">
        <f>B5L733C1*A4L204C2</f>
        <v>5071.2194961060814</v>
      </c>
      <c r="H40" s="16" t="s">
        <v>11603</v>
      </c>
      <c r="I40" s="21">
        <f>B3L633C3</f>
        <v>0.97425775836727835</v>
      </c>
      <c r="J40" s="16" t="s">
        <v>11888</v>
      </c>
      <c r="K40" s="17">
        <f>B5L733C2*B5L733C3</f>
        <v>4940.6749384647501</v>
      </c>
      <c r="L40" s="16" t="s">
        <v>11889</v>
      </c>
      <c r="M40" s="23">
        <f>B5L733C2-B5L733C4</f>
        <v>130.54455764133127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5445554.2036773264</v>
      </c>
      <c r="F41" s="16" t="s">
        <v>11891</v>
      </c>
      <c r="G41" s="15">
        <f>SUM(B5L701C2:B5L733C2)</f>
        <v>723169.59824834915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707091.6736763072</v>
      </c>
      <c r="L41" s="16" t="s">
        <v>11893</v>
      </c>
      <c r="M41" s="23">
        <f>SUM(B5L701C5:B5L733C5)</f>
        <v>16077.924572041984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7E07F-EF68-4D47-85DB-8CED55E47FB8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745.75699999999995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768.75350000000003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922.67733333333342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1002.35025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1049.7603999999999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2272.627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2363.0605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2379.1326666666669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2359.6370000000002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2339.1760000000004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181103.04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187908.84000000003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198108.60000000003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201719.23500000002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203336.18400000004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7D5A5-D6DA-4F6D-A18E-302953DAD85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9.4799047244295445E-8</v>
      </c>
      <c r="L8" s="16" t="s">
        <v>11999</v>
      </c>
      <c r="M8" s="23">
        <f>A1L541C9</f>
        <v>0.26198747022588526</v>
      </c>
      <c r="N8" s="16" t="s">
        <v>12000</v>
      </c>
      <c r="O8" s="23">
        <f>B6L201C1*B6L201C5</f>
        <v>2.6198747022588529E-4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7.5407779075465317E-8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9.4799047244295445E-8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2.0097684E-3</v>
      </c>
      <c r="BH8" s="16" t="s">
        <v>12023</v>
      </c>
      <c r="BI8" s="17">
        <f>B6L218C3*B6L201C4</f>
        <v>9.0057797830888752E-3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4.4119315157352412E-4</v>
      </c>
      <c r="BN8" s="16" t="s">
        <v>12026</v>
      </c>
      <c r="BO8" s="17">
        <f>B6L218C20*B6L201C21</f>
        <v>6.0832241278808746E-4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1.0055295347450487E-2</v>
      </c>
      <c r="BT8" s="16" t="s">
        <v>12029</v>
      </c>
      <c r="BU8" s="23">
        <f>IF(B6L201C3=0,0,B6L201C29/B6L201C3)</f>
        <v>5.0032109906049298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7.5048164859073969</v>
      </c>
      <c r="BZ8" s="16" t="s">
        <v>12032</v>
      </c>
      <c r="CA8" s="23">
        <f>IF(B6L201C18=0,0,B6L201C32/B6L201C18)</f>
        <v>6.0038531887259179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57.250999999999998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103.0518</v>
      </c>
      <c r="J9" s="16" t="s">
        <v>12037</v>
      </c>
      <c r="K9" s="23">
        <f>IF(B6L216C3=0,0,B6L202C3/B6L216C3)</f>
        <v>5.4273402537831578E-3</v>
      </c>
      <c r="L9" s="16" t="s">
        <v>12038</v>
      </c>
      <c r="M9" s="23">
        <f>A1L542C9</f>
        <v>0.75335506954366172</v>
      </c>
      <c r="N9" s="16" t="s">
        <v>12039</v>
      </c>
      <c r="O9" s="23">
        <f>B6L202C1*B6L202C5</f>
        <v>43.130331086444173</v>
      </c>
      <c r="P9" s="16" t="s">
        <v>12040</v>
      </c>
      <c r="Q9" s="23">
        <f>B3L836C3</f>
        <v>1.5862034035656403</v>
      </c>
      <c r="R9" s="16" t="s">
        <v>12041</v>
      </c>
      <c r="S9" s="17">
        <f>B6L202C6*B6L202C7</f>
        <v>68.413477966230687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37.627412881426878</v>
      </c>
      <c r="X9" s="16" t="s">
        <v>12044</v>
      </c>
      <c r="Y9" s="23">
        <f>IF(B6L216C10=0,0,B6L202C10/B6L216C10)</f>
        <v>1.3735275367822776E-2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3.3656717880000002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5.0485076820000003</v>
      </c>
      <c r="AH9" s="16" t="s">
        <v>12049</v>
      </c>
      <c r="AI9" s="23">
        <f>IF(B6L216C15=0,0,B6L202C15/B6L216C15)</f>
        <v>4.3171707598494641E-3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5.8007858219999999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6.9609429864000001</v>
      </c>
      <c r="AR9" s="16" t="s">
        <v>12054</v>
      </c>
      <c r="AS9" s="23">
        <f>IF(B6L216C20=0,0,B6L202C20/B6L216C20)</f>
        <v>5.4273402537831587E-3</v>
      </c>
      <c r="AT9" s="16" t="s">
        <v>12055</v>
      </c>
      <c r="AU9" s="17">
        <f>A1L237C3</f>
        <v>93954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469.77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117.4425</v>
      </c>
      <c r="BD9" s="16" t="s">
        <v>12060</v>
      </c>
      <c r="BE9" s="23">
        <f>IF(B6L216C26=0,0,B6L202C26/B6L216C26)</f>
        <v>9.7719036293145885E-3</v>
      </c>
      <c r="BF9" s="16" t="s">
        <v>12061</v>
      </c>
      <c r="BG9" s="17">
        <f>B6L202C3+B6L202C10+B6L202C15+B6L202C20+B6L202C26</f>
        <v>270.13116354982685</v>
      </c>
      <c r="BH9" s="16" t="s">
        <v>12062</v>
      </c>
      <c r="BI9" s="17">
        <f>B6L218C3*B6L202C4</f>
        <v>515.58989836162118</v>
      </c>
      <c r="BJ9" s="16" t="s">
        <v>12063</v>
      </c>
      <c r="BK9" s="17">
        <f>B6L218C10*B6L202C11</f>
        <v>188.25788567638449</v>
      </c>
      <c r="BL9" s="16" t="s">
        <v>12064</v>
      </c>
      <c r="BM9" s="17">
        <f>B6L218C15*B6L202C16</f>
        <v>25.258749120735825</v>
      </c>
      <c r="BN9" s="16" t="s">
        <v>12065</v>
      </c>
      <c r="BO9" s="17">
        <f>B6L218C20*B6L202C21</f>
        <v>34.827066454530794</v>
      </c>
      <c r="BP9" s="16" t="s">
        <v>12066</v>
      </c>
      <c r="BQ9" s="17">
        <f>B6L218C26*B6L202C27</f>
        <v>587.58960676411959</v>
      </c>
      <c r="BR9" s="16" t="s">
        <v>12067</v>
      </c>
      <c r="BS9" s="15">
        <f>B6L202C29+B6L202C30+B6L202C31+B6L202C32+B6L202C33</f>
        <v>1351.5232063773919</v>
      </c>
      <c r="BT9" s="16" t="s">
        <v>12068</v>
      </c>
      <c r="BU9" s="23">
        <f>IF(B6L202C3=0,0,B6L202C29/B6L202C3)</f>
        <v>5.0032109906049307</v>
      </c>
      <c r="BV9" s="16" t="s">
        <v>12069</v>
      </c>
      <c r="BW9" s="23">
        <f>IF(B6L202C8=0,0,B6L202C30/B6L202C8)</f>
        <v>2.7517660448327117</v>
      </c>
      <c r="BX9" s="16" t="s">
        <v>12070</v>
      </c>
      <c r="BY9" s="23">
        <f>IF(B6L202C13=0,0,B6L202C31/B6L202C13)</f>
        <v>7.504816485907396</v>
      </c>
      <c r="BZ9" s="16" t="s">
        <v>12071</v>
      </c>
      <c r="CA9" s="23">
        <f>IF(B6L202C18=0,0,B6L202C32/B6L202C18)</f>
        <v>6.0038531887259179</v>
      </c>
      <c r="CB9" s="16" t="s">
        <v>12072</v>
      </c>
      <c r="CC9" s="23">
        <f>IF(B6L202C24=0,0,B6L202C33/B6L202C24)</f>
        <v>1.2508027476512327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318.971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637.94200000000001</v>
      </c>
      <c r="J10" s="16" t="s">
        <v>12076</v>
      </c>
      <c r="K10" s="23">
        <f>IF(B6L216C3=0,0,B6L203C3/B6L216C3)</f>
        <v>3.3597940998400175E-2</v>
      </c>
      <c r="L10" s="16" t="s">
        <v>12077</v>
      </c>
      <c r="M10" s="23">
        <f>A1L543C9</f>
        <v>0.73401317719998305</v>
      </c>
      <c r="N10" s="16" t="s">
        <v>12078</v>
      </c>
      <c r="O10" s="23">
        <f>B6L203C1*B6L203C5</f>
        <v>234.12891714465579</v>
      </c>
      <c r="P10" s="16" t="s">
        <v>12079</v>
      </c>
      <c r="Q10" s="23">
        <f>B3L837C3</f>
        <v>1.590147744089625</v>
      </c>
      <c r="R10" s="16" t="s">
        <v>12080</v>
      </c>
      <c r="S10" s="23">
        <f>B6L203C6*B6L203C7</f>
        <v>372.29956942372115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204.76476318304665</v>
      </c>
      <c r="X10" s="16" t="s">
        <v>12083</v>
      </c>
      <c r="Y10" s="23">
        <f>IF(B6L216C10=0,0,B6L203C10/B6L216C10)</f>
        <v>7.474604796266586E-2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27.380470639999999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41.070705959999998</v>
      </c>
      <c r="AH10" s="16" t="s">
        <v>12088</v>
      </c>
      <c r="AI10" s="23">
        <f>IF(B6L216C15=0,0,B6L203C15/B6L216C15)</f>
        <v>3.5121121334343468E-2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35.909755179999998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43.091706215999999</v>
      </c>
      <c r="AR10" s="16" t="s">
        <v>12093</v>
      </c>
      <c r="AS10" s="23">
        <f>IF(B6L216C20=0,0,B6L203C20/B6L216C20)</f>
        <v>3.3597940998400182E-2</v>
      </c>
      <c r="AT10" s="16" t="s">
        <v>12094</v>
      </c>
      <c r="AU10" s="17">
        <f>A1L238C3</f>
        <v>520061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2600.3049999999998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650.07624999999996</v>
      </c>
      <c r="BD10" s="16" t="s">
        <v>12099</v>
      </c>
      <c r="BE10" s="23">
        <f>IF(B6L216C26=0,0,B6L203C26/B6L216C26)</f>
        <v>5.4090150215690379E-2</v>
      </c>
      <c r="BF10" s="16" t="s">
        <v>12100</v>
      </c>
      <c r="BG10" s="17">
        <f>B6L203C3+B6L203C10+B6L203C15+B6L203C20+B6L203C26</f>
        <v>1576.9454253590466</v>
      </c>
      <c r="BH10" s="16" t="s">
        <v>12101</v>
      </c>
      <c r="BI10" s="17">
        <f>B6L218C3*B6L203C4</f>
        <v>3191.7584257684903</v>
      </c>
      <c r="BJ10" s="16" t="s">
        <v>12102</v>
      </c>
      <c r="BK10" s="17">
        <f>B6L218C10*B6L203C11</f>
        <v>1024.4813136460348</v>
      </c>
      <c r="BL10" s="16" t="s">
        <v>12103</v>
      </c>
      <c r="BM10" s="17">
        <f>B6L218C15*B6L203C16</f>
        <v>205.48540745097543</v>
      </c>
      <c r="BN10" s="16" t="s">
        <v>12104</v>
      </c>
      <c r="BO10" s="17">
        <f>B6L218C20*B6L203C21</f>
        <v>215.59689814381005</v>
      </c>
      <c r="BP10" s="16" t="s">
        <v>12105</v>
      </c>
      <c r="BQ10" s="17">
        <f>B6L218C26*B6L203C27</f>
        <v>3252.4686387312386</v>
      </c>
      <c r="BR10" s="16" t="s">
        <v>12106</v>
      </c>
      <c r="BS10" s="15">
        <f>B6L203C29+B6L203C30+B6L203C31+B6L203C32+B6L203C33</f>
        <v>7889.790683740549</v>
      </c>
      <c r="BT10" s="16" t="s">
        <v>12107</v>
      </c>
      <c r="BU10" s="23">
        <f>IF(B6L203C3=0,0,B6L203C29/B6L203C3)</f>
        <v>5.0032109906049298</v>
      </c>
      <c r="BV10" s="16" t="s">
        <v>12108</v>
      </c>
      <c r="BW10" s="23">
        <f>IF(B6L203C8=0,0,B6L203C30/B6L203C8)</f>
        <v>2.7517660448327117</v>
      </c>
      <c r="BX10" s="16" t="s">
        <v>12109</v>
      </c>
      <c r="BY10" s="23">
        <f>IF(B6L203C13=0,0,B6L203C31/B6L203C13)</f>
        <v>7.504816485907396</v>
      </c>
      <c r="BZ10" s="16" t="s">
        <v>12110</v>
      </c>
      <c r="CA10" s="23">
        <f>IF(B6L203C18=0,0,B6L203C32/B6L203C18)</f>
        <v>6.0038531887259188</v>
      </c>
      <c r="CB10" s="16" t="s">
        <v>12111</v>
      </c>
      <c r="CC10" s="23">
        <f>IF(B6L203C24=0,0,B6L203C33/B6L203C24)</f>
        <v>1.2508027476512327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1365.5519999999999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2731.1039999999998</v>
      </c>
      <c r="J11" s="16" t="s">
        <v>12115</v>
      </c>
      <c r="K11" s="23">
        <f>IF(B6L216C3=0,0,B6L204C3/B6L216C3)</f>
        <v>0.14383669840282456</v>
      </c>
      <c r="L11" s="16" t="s">
        <v>12116</v>
      </c>
      <c r="M11" s="23">
        <f>A1L544C9</f>
        <v>0.20490414104856175</v>
      </c>
      <c r="N11" s="16" t="s">
        <v>12117</v>
      </c>
      <c r="O11" s="23">
        <f>B6L204C1*B6L204C5</f>
        <v>279.80725961714558</v>
      </c>
      <c r="P11" s="16" t="s">
        <v>12118</v>
      </c>
      <c r="Q11" s="23">
        <f>B3L838C3</f>
        <v>1.9830541918142406</v>
      </c>
      <c r="R11" s="16" t="s">
        <v>12119</v>
      </c>
      <c r="S11" s="17">
        <f>B6L204C6*B6L204C7</f>
        <v>554.87295908383601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305.18012749610983</v>
      </c>
      <c r="X11" s="16" t="s">
        <v>12122</v>
      </c>
      <c r="Y11" s="23">
        <f>IF(B6L216C10=0,0,B6L204C10/B6L216C10)</f>
        <v>0.11140104426407155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117.21898367999999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175.82847551999998</v>
      </c>
      <c r="AH11" s="16" t="s">
        <v>12127</v>
      </c>
      <c r="AI11" s="23">
        <f>IF(B6L216C15=0,0,B6L204C15/B6L216C15)</f>
        <v>0.15035761081839852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153.73384415999999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184.48061299199998</v>
      </c>
      <c r="AR11" s="16" t="s">
        <v>12132</v>
      </c>
      <c r="AS11" s="23">
        <f>IF(B6L216C20=0,0,B6L204C20/B6L216C20)</f>
        <v>0.14383669840282459</v>
      </c>
      <c r="AT11" s="16" t="s">
        <v>12133</v>
      </c>
      <c r="AU11" s="17">
        <f>A1L239C3</f>
        <v>1437163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7185.8149999999996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1796.4537499999999</v>
      </c>
      <c r="BD11" s="16" t="s">
        <v>12138</v>
      </c>
      <c r="BE11" s="23">
        <f>IF(B6L216C26=0,0,B6L204C26/B6L216C26)</f>
        <v>0.14947547028989336</v>
      </c>
      <c r="BF11" s="16" t="s">
        <v>12139</v>
      </c>
      <c r="BG11" s="17">
        <f>B6L204C3+B6L204C10+B6L204C15+B6L204C20+B6L204C26</f>
        <v>5193.0469660081089</v>
      </c>
      <c r="BH11" s="16" t="s">
        <v>12140</v>
      </c>
      <c r="BI11" s="17">
        <f>B6L218C3*B6L204C4</f>
        <v>13664.289549285088</v>
      </c>
      <c r="BJ11" s="16" t="s">
        <v>12141</v>
      </c>
      <c r="BK11" s="17">
        <f>B6L218C10*B6L204C11</f>
        <v>1526.8805680027506</v>
      </c>
      <c r="BL11" s="16" t="s">
        <v>12142</v>
      </c>
      <c r="BM11" s="17">
        <f>B6L218C15*B6L204C16</f>
        <v>879.70696118297406</v>
      </c>
      <c r="BN11" s="16" t="s">
        <v>12143</v>
      </c>
      <c r="BO11" s="17">
        <f>B6L218C20*B6L204C21</f>
        <v>922.99543047510929</v>
      </c>
      <c r="BP11" s="16" t="s">
        <v>12144</v>
      </c>
      <c r="BQ11" s="17">
        <f>B6L218C26*B6L204C27</f>
        <v>8988.0371461134418</v>
      </c>
      <c r="BR11" s="16" t="s">
        <v>12145</v>
      </c>
      <c r="BS11" s="15">
        <f>B6L204C29+B6L204C30+B6L204C31+B6L204C32+B6L204C33</f>
        <v>25981.909655059364</v>
      </c>
      <c r="BT11" s="16" t="s">
        <v>12146</v>
      </c>
      <c r="BU11" s="23">
        <f>IF(B6L204C3=0,0,B6L204C29/B6L204C3)</f>
        <v>5.0032109906049307</v>
      </c>
      <c r="BV11" s="16" t="s">
        <v>12147</v>
      </c>
      <c r="BW11" s="23">
        <f>IF(B6L204C8=0,0,B6L204C30/B6L204C8)</f>
        <v>2.7517660448327117</v>
      </c>
      <c r="BX11" s="16" t="s">
        <v>12148</v>
      </c>
      <c r="BY11" s="23">
        <f>IF(B6L204C13=0,0,B6L204C31/B6L204C13)</f>
        <v>7.5048164859073969</v>
      </c>
      <c r="BZ11" s="16" t="s">
        <v>12149</v>
      </c>
      <c r="CA11" s="23">
        <f>IF(B6L204C18=0,0,B6L204C32/B6L204C18)</f>
        <v>6.0038531887259179</v>
      </c>
      <c r="CB11" s="16" t="s">
        <v>12150</v>
      </c>
      <c r="CC11" s="23">
        <f>IF(B6L204C24=0,0,B6L204C33/B6L204C24)</f>
        <v>1.2508027476512327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205.91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411.82</v>
      </c>
      <c r="J12" s="16" t="s">
        <v>12154</v>
      </c>
      <c r="K12" s="23">
        <f>IF(B6L216C3=0,0,B6L205C3/B6L216C3)</f>
        <v>2.1688968686747637E-2</v>
      </c>
      <c r="L12" s="16" t="s">
        <v>12155</v>
      </c>
      <c r="M12" s="23">
        <f>A1L545C9</f>
        <v>0.36500107582051999</v>
      </c>
      <c r="N12" s="16" t="s">
        <v>12156</v>
      </c>
      <c r="O12" s="23">
        <f>B6L205C1*B6L205C5</f>
        <v>75.157371522203277</v>
      </c>
      <c r="P12" s="16" t="s">
        <v>12157</v>
      </c>
      <c r="Q12" s="23">
        <f>B3L839C3</f>
        <v>2.010092554383069</v>
      </c>
      <c r="R12" s="16" t="s">
        <v>12158</v>
      </c>
      <c r="S12" s="23">
        <f>B6L205C6*B6L205C7</f>
        <v>151.07327290378291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83.0903000970806</v>
      </c>
      <c r="X12" s="16" t="s">
        <v>12161</v>
      </c>
      <c r="Y12" s="23">
        <f>IF(B6L216C10=0,0,B6L205C10/B6L216C10)</f>
        <v>3.0330763260946133E-2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17.675314400000001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26.5129716</v>
      </c>
      <c r="AH12" s="16" t="s">
        <v>12166</v>
      </c>
      <c r="AI12" s="23">
        <f>IF(B6L216C15=0,0,B6L205C15/B6L216C15)</f>
        <v>2.2672249495893557E-2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23.181347800000001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27.81761736</v>
      </c>
      <c r="AR12" s="16" t="s">
        <v>12171</v>
      </c>
      <c r="AS12" s="23">
        <f>IF(B6L216C20=0,0,B6L205C20/B6L216C20)</f>
        <v>2.1688968686747641E-2</v>
      </c>
      <c r="AT12" s="16" t="s">
        <v>12172</v>
      </c>
      <c r="AU12" s="17">
        <f>A1L240C3</f>
        <v>170486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852.43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213.10749999999999</v>
      </c>
      <c r="BD12" s="16" t="s">
        <v>12177</v>
      </c>
      <c r="BE12" s="23">
        <f>IF(B6L216C26=0,0,B6L205C26/B6L216C26)</f>
        <v>1.7731791750721915E-2</v>
      </c>
      <c r="BF12" s="16" t="s">
        <v>12178</v>
      </c>
      <c r="BG12" s="23">
        <f>B6L205C3+B6L205C10+B6L205C15+B6L205C20+B6L205C26</f>
        <v>762.34838905708057</v>
      </c>
      <c r="BH12" s="16" t="s">
        <v>12179</v>
      </c>
      <c r="BI12" s="17">
        <f>B6L218C3*B6L205C4</f>
        <v>2060.4223501509227</v>
      </c>
      <c r="BJ12" s="16" t="s">
        <v>12180</v>
      </c>
      <c r="BK12" s="17">
        <f>B6L218C10*B6L205C11</f>
        <v>415.71830265837559</v>
      </c>
      <c r="BL12" s="16" t="s">
        <v>12181</v>
      </c>
      <c r="BM12" s="17">
        <f>B6L218C15*B6L205C16</f>
        <v>132.64999090271641</v>
      </c>
      <c r="BN12" s="16" t="s">
        <v>12182</v>
      </c>
      <c r="BO12" s="17">
        <f>B6L218C20*B6L205C21</f>
        <v>139.17740890799453</v>
      </c>
      <c r="BP12" s="16" t="s">
        <v>12183</v>
      </c>
      <c r="BQ12" s="17">
        <f>B6L218C26*B6L205C27</f>
        <v>1066.2217861803401</v>
      </c>
      <c r="BR12" s="16" t="s">
        <v>12184</v>
      </c>
      <c r="BS12" s="15">
        <f>B6L205C29+B6L205C30+B6L205C31+B6L205C32+B6L205C33</f>
        <v>3814.1898388003497</v>
      </c>
      <c r="BT12" s="16" t="s">
        <v>12185</v>
      </c>
      <c r="BU12" s="23">
        <f>IF(B6L205C3=0,0,B6L205C29/B6L205C3)</f>
        <v>5.0032109906049316</v>
      </c>
      <c r="BV12" s="16" t="s">
        <v>12186</v>
      </c>
      <c r="BW12" s="23">
        <f>IF(B6L205C8=0,0,B6L205C30/B6L205C8)</f>
        <v>2.7517660448327117</v>
      </c>
      <c r="BX12" s="16" t="s">
        <v>12187</v>
      </c>
      <c r="BY12" s="23">
        <f>IF(B6L205C13=0,0,B6L205C31/B6L205C13)</f>
        <v>7.504816485907396</v>
      </c>
      <c r="BZ12" s="16" t="s">
        <v>12188</v>
      </c>
      <c r="CA12" s="23">
        <f>IF(B6L205C18=0,0,B6L205C32/B6L205C18)</f>
        <v>6.003853188725917</v>
      </c>
      <c r="CB12" s="16" t="s">
        <v>12189</v>
      </c>
      <c r="CC12" s="23">
        <f>IF(B6L205C24=0,0,B6L205C33/B6L205C24)</f>
        <v>1.2508027476512327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2334.239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4668.4780000000001</v>
      </c>
      <c r="J13" s="16" t="s">
        <v>12193</v>
      </c>
      <c r="K13" s="23">
        <f>IF(B6L216C3=0,0,B6L206C3/B6L216C3)</f>
        <v>0.24587070360052993</v>
      </c>
      <c r="L13" s="16" t="s">
        <v>12194</v>
      </c>
      <c r="M13" s="23">
        <f>A1L546C9</f>
        <v>0.30690847120325537</v>
      </c>
      <c r="N13" s="16" t="s">
        <v>12195</v>
      </c>
      <c r="O13" s="23">
        <f>B6L206C1*B6L206C5</f>
        <v>716.39772291301563</v>
      </c>
      <c r="P13" s="16" t="s">
        <v>12196</v>
      </c>
      <c r="Q13" s="23">
        <f>B3L840C3</f>
        <v>1.9889749972527078</v>
      </c>
      <c r="R13" s="16" t="s">
        <v>12197</v>
      </c>
      <c r="S13" s="17">
        <f>B6L206C6*B6L206C7</f>
        <v>1424.8971589627613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783.69343742951878</v>
      </c>
      <c r="X13" s="16" t="s">
        <v>12200</v>
      </c>
      <c r="Y13" s="23">
        <f>IF(B6L216C10=0,0,B6L206C10/B6L216C10)</f>
        <v>0.28607454891918244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200.37107576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300.55661364000002</v>
      </c>
      <c r="AH13" s="16" t="s">
        <v>12205</v>
      </c>
      <c r="AI13" s="23">
        <f>IF(B6L216C15=0,0,B6L206C15/B6L216C15)</f>
        <v>0.25701738133672519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262.78862662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315.34635194399999</v>
      </c>
      <c r="AR13" s="16" t="s">
        <v>12210</v>
      </c>
      <c r="AS13" s="23">
        <f>IF(B6L216C20=0,0,B6L206C20/B6L216C20)</f>
        <v>0.24587070360052996</v>
      </c>
      <c r="AT13" s="16" t="s">
        <v>12211</v>
      </c>
      <c r="AU13" s="17">
        <f>A1L241C3</f>
        <v>2497719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12488.594999999999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3122.1487499999998</v>
      </c>
      <c r="BD13" s="16" t="s">
        <v>12216</v>
      </c>
      <c r="BE13" s="23">
        <f>IF(B6L216C26=0,0,B6L206C26/B6L216C26)</f>
        <v>0.25978105627336784</v>
      </c>
      <c r="BF13" s="16" t="s">
        <v>12217</v>
      </c>
      <c r="BG13" s="17">
        <f>B6L206C3+B6L206C10+B6L206C15+B6L206C20+B6L206C26</f>
        <v>9190.2231530135195</v>
      </c>
      <c r="BH13" s="16" t="s">
        <v>12218</v>
      </c>
      <c r="BI13" s="17">
        <f>B6L218C3*B6L206C4</f>
        <v>23357.380438997327</v>
      </c>
      <c r="BJ13" s="16" t="s">
        <v>12219</v>
      </c>
      <c r="BK13" s="17">
        <f>B6L218C10*B6L206C11</f>
        <v>3920.9836194123254</v>
      </c>
      <c r="BL13" s="16" t="s">
        <v>12220</v>
      </c>
      <c r="BM13" s="17">
        <f>B6L218C15*B6L206C16</f>
        <v>1503.748152662648</v>
      </c>
      <c r="BN13" s="16" t="s">
        <v>12221</v>
      </c>
      <c r="BO13" s="17">
        <f>B6L218C20*B6L206C21</f>
        <v>1577.7443338933915</v>
      </c>
      <c r="BP13" s="16" t="s">
        <v>12222</v>
      </c>
      <c r="BQ13" s="17">
        <f>B6L218C26*B6L206C27</f>
        <v>15620.768940303444</v>
      </c>
      <c r="BR13" s="16" t="s">
        <v>12223</v>
      </c>
      <c r="BS13" s="15">
        <f>B6L206C29+B6L206C30+B6L206C31+B6L206C32+B6L206C33</f>
        <v>45980.625485269135</v>
      </c>
      <c r="BT13" s="16" t="s">
        <v>12224</v>
      </c>
      <c r="BU13" s="23">
        <f>IF(B6L206C3=0,0,B6L206C29/B6L206C3)</f>
        <v>5.0032109906049307</v>
      </c>
      <c r="BV13" s="16" t="s">
        <v>12225</v>
      </c>
      <c r="BW13" s="23">
        <f>IF(B6L206C8=0,0,B6L206C30/B6L206C8)</f>
        <v>2.7517660448327117</v>
      </c>
      <c r="BX13" s="16" t="s">
        <v>12226</v>
      </c>
      <c r="BY13" s="23">
        <f>IF(B6L206C13=0,0,B6L206C31/B6L206C13)</f>
        <v>7.5048164859073969</v>
      </c>
      <c r="BZ13" s="16" t="s">
        <v>12227</v>
      </c>
      <c r="CA13" s="23">
        <f>IF(B6L206C18=0,0,B6L206C32/B6L206C18)</f>
        <v>6.003853188725917</v>
      </c>
      <c r="CB13" s="16" t="s">
        <v>12228</v>
      </c>
      <c r="CC13" s="23">
        <f>IF(B6L206C24=0,0,B6L206C33/B6L206C24)</f>
        <v>1.2508027476512324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425.98400000000004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851.96800000000007</v>
      </c>
      <c r="J14" s="16" t="s">
        <v>12232</v>
      </c>
      <c r="K14" s="23">
        <f>IF(B6L216C3=0,0,B6L207C3/B6L216C3)</f>
        <v>4.4869863712571054E-2</v>
      </c>
      <c r="L14" s="16" t="s">
        <v>12233</v>
      </c>
      <c r="M14" s="23">
        <f>A1L547C9</f>
        <v>0.10088317130594451</v>
      </c>
      <c r="N14" s="16" t="s">
        <v>12234</v>
      </c>
      <c r="O14" s="23">
        <f>B6L207C1*B6L207C5</f>
        <v>42.97461684559147</v>
      </c>
      <c r="P14" s="16" t="s">
        <v>12235</v>
      </c>
      <c r="Q14" s="23">
        <f>B3L841C3</f>
        <v>2.0546516154145582</v>
      </c>
      <c r="R14" s="16" t="s">
        <v>12236</v>
      </c>
      <c r="S14" s="23">
        <f>B6L207C6*B6L207C7</f>
        <v>88.2978659236162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48.563826257988914</v>
      </c>
      <c r="X14" s="16" t="s">
        <v>12239</v>
      </c>
      <c r="Y14" s="23">
        <f>IF(B6L216C10=0,0,B6L207C10/B6L216C10)</f>
        <v>1.7727435278916927E-2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36.566466560000002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54.84969984</v>
      </c>
      <c r="AH14" s="16" t="s">
        <v>12244</v>
      </c>
      <c r="AI14" s="23">
        <f>IF(B6L216C15=0,0,B6L207C15/B6L216C15)</f>
        <v>4.6904062596565106E-2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47.957278720000005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57.548734464000006</v>
      </c>
      <c r="AR14" s="16" t="s">
        <v>12249</v>
      </c>
      <c r="AS14" s="23">
        <f>IF(B6L216C20=0,0,B6L207C20/B6L216C20)</f>
        <v>4.4869863712571061E-2</v>
      </c>
      <c r="AT14" s="16" t="s">
        <v>12250</v>
      </c>
      <c r="AU14" s="17">
        <f>A1L242C3</f>
        <v>184744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923.72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230.93</v>
      </c>
      <c r="BD14" s="16" t="s">
        <v>12255</v>
      </c>
      <c r="BE14" s="23">
        <f>IF(B6L216C26=0,0,B6L207C26/B6L216C26)</f>
        <v>1.9214728101987082E-2</v>
      </c>
      <c r="BF14" s="16" t="s">
        <v>12256</v>
      </c>
      <c r="BG14" s="17">
        <f>B6L207C3+B6L207C10+B6L207C15+B6L207C20+B6L207C26</f>
        <v>1243.860260561989</v>
      </c>
      <c r="BH14" s="16" t="s">
        <v>12257</v>
      </c>
      <c r="BI14" s="17">
        <f>B6L218C3*B6L207C4</f>
        <v>4262.5756612437017</v>
      </c>
      <c r="BJ14" s="16" t="s">
        <v>12258</v>
      </c>
      <c r="BK14" s="17">
        <f>B6L218C10*B6L207C11</f>
        <v>242.97506927979845</v>
      </c>
      <c r="BL14" s="16" t="s">
        <v>12259</v>
      </c>
      <c r="BM14" s="17">
        <f>B6L218C15*B6L207C16</f>
        <v>274.42462107086953</v>
      </c>
      <c r="BN14" s="16" t="s">
        <v>12260</v>
      </c>
      <c r="BO14" s="17">
        <f>B6L218C20*B6L207C21</f>
        <v>287.92846076568964</v>
      </c>
      <c r="BP14" s="16" t="s">
        <v>12261</v>
      </c>
      <c r="BQ14" s="17">
        <f>B6L218C26*B6L207C27</f>
        <v>1155.3915140603967</v>
      </c>
      <c r="BR14" s="16" t="s">
        <v>12262</v>
      </c>
      <c r="BS14" s="15">
        <f>B6L207C29+B6L207C30+B6L207C31+B6L207C32+B6L207C33</f>
        <v>6223.2953264204571</v>
      </c>
      <c r="BT14" s="16" t="s">
        <v>12263</v>
      </c>
      <c r="BU14" s="23">
        <f>IF(B6L207C3=0,0,B6L207C29/B6L207C3)</f>
        <v>5.0032109906049307</v>
      </c>
      <c r="BV14" s="16" t="s">
        <v>12264</v>
      </c>
      <c r="BW14" s="23">
        <f>IF(B6L207C8=0,0,B6L207C30/B6L207C8)</f>
        <v>2.7517660448327121</v>
      </c>
      <c r="BX14" s="16" t="s">
        <v>12265</v>
      </c>
      <c r="BY14" s="23">
        <f>IF(B6L207C13=0,0,B6L207C31/B6L207C13)</f>
        <v>7.504816485907396</v>
      </c>
      <c r="BZ14" s="16" t="s">
        <v>12266</v>
      </c>
      <c r="CA14" s="23">
        <f>IF(B6L207C18=0,0,B6L207C32/B6L207C18)</f>
        <v>6.0038531887259179</v>
      </c>
      <c r="CB14" s="16" t="s">
        <v>12267</v>
      </c>
      <c r="CC14" s="23">
        <f>IF(B6L207C24=0,0,B6L207C33/B6L207C24)</f>
        <v>1.2508027476512327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884.36699999999996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1768.7339999999999</v>
      </c>
      <c r="J15" s="16" t="s">
        <v>12271</v>
      </c>
      <c r="K15" s="23">
        <f>IF(B6L216C3=0,0,B6L208C3/B6L216C3)</f>
        <v>9.3152387793662028E-2</v>
      </c>
      <c r="L15" s="16" t="s">
        <v>12272</v>
      </c>
      <c r="M15" s="23">
        <f>A1L548C9</f>
        <v>0.11453811546308465</v>
      </c>
      <c r="N15" s="16" t="s">
        <v>12273</v>
      </c>
      <c r="O15" s="23">
        <f>B6L208C1*B6L208C5</f>
        <v>101.29372955774178</v>
      </c>
      <c r="P15" s="16" t="s">
        <v>12274</v>
      </c>
      <c r="Q15" s="23">
        <f>B3L842C3</f>
        <v>1.9976015984661468</v>
      </c>
      <c r="R15" s="16" t="s">
        <v>12275</v>
      </c>
      <c r="S15" s="23">
        <f>B6L208C6*B6L208C7</f>
        <v>202.34451607914258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111.28948384352843</v>
      </c>
      <c r="X15" s="16" t="s">
        <v>12278</v>
      </c>
      <c r="Y15" s="23">
        <f>IF(B6L216C10=0,0,B6L208C10/B6L216C10)</f>
        <v>4.0624416856686128E-2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75.914063279999993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113.87109491999999</v>
      </c>
      <c r="AH15" s="16" t="s">
        <v>12283</v>
      </c>
      <c r="AI15" s="23">
        <f>IF(B6L216C15=0,0,B6L208C15/B6L216C15)</f>
        <v>9.7375500315355717E-2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99.562036859999992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119.47444423199998</v>
      </c>
      <c r="AR15" s="16" t="s">
        <v>12288</v>
      </c>
      <c r="AS15" s="23">
        <f>IF(B6L216C20=0,0,B6L208C20/B6L216C20)</f>
        <v>9.3152387793662028E-2</v>
      </c>
      <c r="AT15" s="16" t="s">
        <v>12289</v>
      </c>
      <c r="AU15" s="17">
        <f>A1L243C3</f>
        <v>568863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2844.3150000000001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711.07875000000001</v>
      </c>
      <c r="BD15" s="16" t="s">
        <v>12294</v>
      </c>
      <c r="BE15" s="23">
        <f>IF(B6L216C26=0,0,B6L208C26/B6L216C26)</f>
        <v>5.916591538713397E-2</v>
      </c>
      <c r="BF15" s="16" t="s">
        <v>12295</v>
      </c>
      <c r="BG15" s="17">
        <f>B6L208C3+B6L208C10+B6L208C15+B6L208C20+B6L208C26</f>
        <v>2824.4477729955283</v>
      </c>
      <c r="BH15" s="16" t="s">
        <v>12296</v>
      </c>
      <c r="BI15" s="17">
        <f>B6L218C3*B6L208C4</f>
        <v>8849.3493882566218</v>
      </c>
      <c r="BJ15" s="16" t="s">
        <v>12297</v>
      </c>
      <c r="BK15" s="17">
        <f>B6L218C10*B6L208C11</f>
        <v>556.80476870469124</v>
      </c>
      <c r="BL15" s="16" t="s">
        <v>12298</v>
      </c>
      <c r="BM15" s="17">
        <f>B6L218C15*B6L208C16</f>
        <v>569.72111361596126</v>
      </c>
      <c r="BN15" s="16" t="s">
        <v>12299</v>
      </c>
      <c r="BO15" s="17">
        <f>B6L218C20*B6L208C21</f>
        <v>597.75585247795834</v>
      </c>
      <c r="BP15" s="16" t="s">
        <v>12300</v>
      </c>
      <c r="BQ15" s="17">
        <f>B6L218C26*B6L208C27</f>
        <v>3557.677017185616</v>
      </c>
      <c r="BR15" s="16" t="s">
        <v>12301</v>
      </c>
      <c r="BS15" s="15">
        <f>B6L208C29+B6L208C30+B6L208C31+B6L208C32+B6L208C33</f>
        <v>14131.30814024085</v>
      </c>
      <c r="BT15" s="16" t="s">
        <v>12302</v>
      </c>
      <c r="BU15" s="23">
        <f>IF(B6L208C3=0,0,B6L208C29/B6L208C3)</f>
        <v>5.0032109906049307</v>
      </c>
      <c r="BV15" s="16" t="s">
        <v>12303</v>
      </c>
      <c r="BW15" s="23">
        <f>IF(B6L208C8=0,0,B6L208C30/B6L208C8)</f>
        <v>2.7517660448327117</v>
      </c>
      <c r="BX15" s="16" t="s">
        <v>12304</v>
      </c>
      <c r="BY15" s="23">
        <f>IF(B6L208C13=0,0,B6L208C31/B6L208C13)</f>
        <v>7.504816485907396</v>
      </c>
      <c r="BZ15" s="16" t="s">
        <v>12305</v>
      </c>
      <c r="CA15" s="23">
        <f>IF(B6L208C18=0,0,B6L208C32/B6L208C18)</f>
        <v>6.0038531887259179</v>
      </c>
      <c r="CB15" s="16" t="s">
        <v>12306</v>
      </c>
      <c r="CC15" s="23">
        <f>IF(B6L208C24=0,0,B6L208C33/B6L208C24)</f>
        <v>1.2508027476512327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62.864000000000004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125.72800000000001</v>
      </c>
      <c r="J16" s="16" t="s">
        <v>12310</v>
      </c>
      <c r="K16" s="23">
        <f>IF(B6L216C3=0,0,B6L209C3/B6L216C3)</f>
        <v>6.6216081177393211E-3</v>
      </c>
      <c r="L16" s="16" t="s">
        <v>12311</v>
      </c>
      <c r="M16" s="23">
        <f>A1L549C9</f>
        <v>0.70534671958907313</v>
      </c>
      <c r="N16" s="16" t="s">
        <v>12312</v>
      </c>
      <c r="O16" s="23">
        <f>B6L209C1*B6L209C5</f>
        <v>44.340916180247497</v>
      </c>
      <c r="P16" s="16" t="s">
        <v>12313</v>
      </c>
      <c r="Q16" s="23">
        <f>B3L843C3</f>
        <v>1.8040410855328206</v>
      </c>
      <c r="R16" s="16" t="s">
        <v>12314</v>
      </c>
      <c r="S16" s="23">
        <f>B6L209C6*B6L209C7</f>
        <v>79.992834559333502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43.996059007633427</v>
      </c>
      <c r="X16" s="16" t="s">
        <v>12317</v>
      </c>
      <c r="Y16" s="23">
        <f>IF(B6L216C10=0,0,B6L209C10/B6L216C10)</f>
        <v>1.6060046101843743E-2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5.3962457600000002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8.0943686400000008</v>
      </c>
      <c r="AH16" s="16" t="s">
        <v>12322</v>
      </c>
      <c r="AI16" s="23">
        <f>IF(B6L216C15=0,0,B6L209C15/B6L216C15)</f>
        <v>6.9218022063515751E-3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7.0772291200000002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8.4926749439999991</v>
      </c>
      <c r="AR16" s="16" t="s">
        <v>12327</v>
      </c>
      <c r="AS16" s="23">
        <f>IF(B6L216C20=0,0,B6L209C20/B6L216C20)</f>
        <v>6.6216081177393202E-3</v>
      </c>
      <c r="AT16" s="16" t="s">
        <v>12328</v>
      </c>
      <c r="AU16" s="17">
        <f>A1L244C3</f>
        <v>155088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775.44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193.86</v>
      </c>
      <c r="BD16" s="16" t="s">
        <v>12333</v>
      </c>
      <c r="BE16" s="23">
        <f>IF(B6L216C26=0,0,B6L209C26/B6L216C26)</f>
        <v>1.6130287056039562E-2</v>
      </c>
      <c r="BF16" s="16" t="s">
        <v>12334</v>
      </c>
      <c r="BG16" s="23">
        <f>B6L209C3+B6L209C10+B6L209C15+B6L209C20+B6L209C26</f>
        <v>380.17110259163343</v>
      </c>
      <c r="BH16" s="16" t="s">
        <v>12335</v>
      </c>
      <c r="BI16" s="17">
        <f>B6L218C3*B6L209C4</f>
        <v>629.04371142677678</v>
      </c>
      <c r="BJ16" s="16" t="s">
        <v>12336</v>
      </c>
      <c r="BK16" s="17">
        <f>B6L218C10*B6L209C11</f>
        <v>220.12156597029463</v>
      </c>
      <c r="BL16" s="16" t="s">
        <v>12337</v>
      </c>
      <c r="BM16" s="17">
        <f>B6L218C15*B6L209C16</f>
        <v>40.497834141655893</v>
      </c>
      <c r="BN16" s="16" t="s">
        <v>12338</v>
      </c>
      <c r="BO16" s="17">
        <f>B6L218C20*B6L209C21</f>
        <v>42.490644619455914</v>
      </c>
      <c r="BP16" s="16" t="s">
        <v>12339</v>
      </c>
      <c r="BQ16" s="17">
        <f>B6L218C26*B6L209C27</f>
        <v>969.92248263867191</v>
      </c>
      <c r="BR16" s="16" t="s">
        <v>12340</v>
      </c>
      <c r="BS16" s="15">
        <f>B6L209C29+B6L209C30+B6L209C31+B6L209C32+B6L209C33</f>
        <v>1902.076238796855</v>
      </c>
      <c r="BT16" s="16" t="s">
        <v>12341</v>
      </c>
      <c r="BU16" s="23">
        <f>IF(B6L209C3=0,0,B6L209C29/B6L209C3)</f>
        <v>5.0032109906049307</v>
      </c>
      <c r="BV16" s="16" t="s">
        <v>12342</v>
      </c>
      <c r="BW16" s="23">
        <f>IF(B6L209C8=0,0,B6L209C30/B6L209C8)</f>
        <v>2.7517660448327121</v>
      </c>
      <c r="BX16" s="16" t="s">
        <v>12343</v>
      </c>
      <c r="BY16" s="23">
        <f>IF(B6L209C13=0,0,B6L209C31/B6L209C13)</f>
        <v>7.5048164859073969</v>
      </c>
      <c r="BZ16" s="16" t="s">
        <v>12344</v>
      </c>
      <c r="CA16" s="23">
        <f>IF(B6L209C18=0,0,B6L209C32/B6L209C18)</f>
        <v>6.003853188725917</v>
      </c>
      <c r="CB16" s="16" t="s">
        <v>12345</v>
      </c>
      <c r="CC16" s="23">
        <f>IF(B6L209C24=0,0,B6L209C33/B6L209C24)</f>
        <v>1.2508027476512327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17.959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35.917999999999999</v>
      </c>
      <c r="J17" s="16" t="s">
        <v>12349</v>
      </c>
      <c r="K17" s="23">
        <f>IF(B6L216C3=0,0,B6L210C3/B6L216C3)</f>
        <v>1.8916623216225575E-3</v>
      </c>
      <c r="L17" s="16" t="s">
        <v>12350</v>
      </c>
      <c r="M17" s="23">
        <f>A1L550C9</f>
        <v>0.56902993086271303</v>
      </c>
      <c r="N17" s="16" t="s">
        <v>12351</v>
      </c>
      <c r="O17" s="23">
        <f>B6L210C1*B6L210C5</f>
        <v>10.219208528363463</v>
      </c>
      <c r="P17" s="16" t="s">
        <v>12352</v>
      </c>
      <c r="Q17" s="23">
        <f>B3L844C3</f>
        <v>1.9791324949881539</v>
      </c>
      <c r="R17" s="16" t="s">
        <v>12353</v>
      </c>
      <c r="S17" s="23">
        <f>B6L210C6*B6L210C7</f>
        <v>20.225167671544202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11.123842219349312</v>
      </c>
      <c r="X17" s="16" t="s">
        <v>12356</v>
      </c>
      <c r="Y17" s="23">
        <f>IF(B6L216C10=0,0,B6L210C10/B6L216C10)</f>
        <v>4.0605777631444132E-3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1.54160056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2.31240084</v>
      </c>
      <c r="AH17" s="16" t="s">
        <v>12361</v>
      </c>
      <c r="AI17" s="23">
        <f>IF(B6L216C15=0,0,B6L210C15/B6L216C15)</f>
        <v>1.9774218284529764E-3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2.0218242200000001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2.4261890639999999</v>
      </c>
      <c r="AR17" s="16" t="s">
        <v>12366</v>
      </c>
      <c r="AS17" s="23">
        <f>IF(B6L216C20=0,0,B6L210C20/B6L216C20)</f>
        <v>1.8916623216225577E-3</v>
      </c>
      <c r="AT17" s="16" t="s">
        <v>12367</v>
      </c>
      <c r="AU17" s="17">
        <f>A1L245C3</f>
        <v>43438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217.19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54.297499999999999</v>
      </c>
      <c r="BD17" s="16" t="s">
        <v>12372</v>
      </c>
      <c r="BE17" s="23">
        <f>IF(B6L216C26=0,0,B6L210C26/B6L216C26)</f>
        <v>4.517869913470072E-3</v>
      </c>
      <c r="BF17" s="16" t="s">
        <v>12373</v>
      </c>
      <c r="BG17" s="23">
        <f>B6L210C3+B6L210C10+B6L210C15+B6L210C20+B6L210C26</f>
        <v>106.07793212334931</v>
      </c>
      <c r="BH17" s="16" t="s">
        <v>12374</v>
      </c>
      <c r="BI17" s="17">
        <f>B6L218C3*B6L210C4</f>
        <v>179.70533236054789</v>
      </c>
      <c r="BJ17" s="16" t="s">
        <v>12375</v>
      </c>
      <c r="BK17" s="17">
        <f>B6L218C10*B6L210C11</f>
        <v>55.654929649603616</v>
      </c>
      <c r="BL17" s="16" t="s">
        <v>12376</v>
      </c>
      <c r="BM17" s="17">
        <f>B6L218C15*B6L210C16</f>
        <v>11.569429297372073</v>
      </c>
      <c r="BN17" s="16" t="s">
        <v>12377</v>
      </c>
      <c r="BO17" s="17">
        <f>B6L218C20*B6L210C21</f>
        <v>12.138735790290291</v>
      </c>
      <c r="BP17" s="16" t="s">
        <v>12378</v>
      </c>
      <c r="BQ17" s="17">
        <f>B6L218C26*B6L210C27</f>
        <v>271.66184876237128</v>
      </c>
      <c r="BR17" s="16" t="s">
        <v>12379</v>
      </c>
      <c r="BS17" s="15">
        <f>B6L210C29+B6L210C30+B6L210C31+B6L210C32+B6L210C33</f>
        <v>530.7302758601852</v>
      </c>
      <c r="BT17" s="16" t="s">
        <v>12380</v>
      </c>
      <c r="BU17" s="23">
        <f>IF(B6L210C3=0,0,B6L210C29/B6L210C3)</f>
        <v>5.0032109906049307</v>
      </c>
      <c r="BV17" s="16" t="s">
        <v>12381</v>
      </c>
      <c r="BW17" s="23">
        <f>IF(B6L210C8=0,0,B6L210C30/B6L210C8)</f>
        <v>2.7517660448327117</v>
      </c>
      <c r="BX17" s="16" t="s">
        <v>12382</v>
      </c>
      <c r="BY17" s="23">
        <f>IF(B6L210C13=0,0,B6L210C31/B6L210C13)</f>
        <v>7.5048164859073951</v>
      </c>
      <c r="BZ17" s="16" t="s">
        <v>12383</v>
      </c>
      <c r="CA17" s="23">
        <f>IF(B6L210C18=0,0,B6L210C32/B6L210C18)</f>
        <v>6.003853188725917</v>
      </c>
      <c r="CB17" s="16" t="s">
        <v>12384</v>
      </c>
      <c r="CC17" s="23">
        <f>IF(B6L210C24=0,0,B6L210C33/B6L210C24)</f>
        <v>1.2508027476512329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3341.7449999999999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3341.7449999999999</v>
      </c>
      <c r="J18" s="16" t="s">
        <v>12388</v>
      </c>
      <c r="K18" s="23">
        <f>IF(B6L216C3=0,0,B6L211C3/B6L216C3)</f>
        <v>0.17599680118521557</v>
      </c>
      <c r="L18" s="16" t="s">
        <v>12389</v>
      </c>
      <c r="M18" s="23">
        <f>A1L551C9</f>
        <v>0.21030487233724279</v>
      </c>
      <c r="N18" s="16" t="s">
        <v>12390</v>
      </c>
      <c r="O18" s="23">
        <f>B6L211C1*B6L211C5</f>
        <v>702.78525560861942</v>
      </c>
      <c r="P18" s="16" t="s">
        <v>12391</v>
      </c>
      <c r="Q18" s="23">
        <f>B3L845C3</f>
        <v>1.040890834470124</v>
      </c>
      <c r="R18" s="16" t="s">
        <v>12392</v>
      </c>
      <c r="S18" s="23">
        <f>B6L211C6*B6L211C7</f>
        <v>731.52273116375522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402.3375021400654</v>
      </c>
      <c r="X18" s="16" t="s">
        <v>12395</v>
      </c>
      <c r="Y18" s="23">
        <f>IF(B6L216C10=0,0,B6L211C10/B6L216C10)</f>
        <v>0.14686676440153446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109.1413917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163.71208755000001</v>
      </c>
      <c r="AH18" s="16" t="s">
        <v>12400</v>
      </c>
      <c r="AI18" s="23">
        <f>IF(B6L216C15=0,0,B6L211C15/B6L216C15)</f>
        <v>0.13999642704807821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188.10682605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225.72819125999999</v>
      </c>
      <c r="AR18" s="16" t="s">
        <v>12405</v>
      </c>
      <c r="AS18" s="23">
        <f>IF(B6L216C20=0,0,B6L211C20/B6L216C20)</f>
        <v>0.1759968011852156</v>
      </c>
      <c r="AT18" s="16" t="s">
        <v>12406</v>
      </c>
      <c r="AU18" s="17">
        <f>A1L246C3</f>
        <v>1423820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7119.1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1779.7750000000001</v>
      </c>
      <c r="BD18" s="16" t="s">
        <v>12411</v>
      </c>
      <c r="BE18" s="23">
        <f>IF(B6L216C26=0,0,B6L211C26/B6L216C26)</f>
        <v>0.14808770063531834</v>
      </c>
      <c r="BF18" s="16" t="s">
        <v>12412</v>
      </c>
      <c r="BG18" s="17">
        <f>B6L211C3+B6L211C10+B6L211C15+B6L211C20+B6L211C26</f>
        <v>5913.2977809500644</v>
      </c>
      <c r="BH18" s="16" t="s">
        <v>12413</v>
      </c>
      <c r="BI18" s="17">
        <f>B6L218C3*B6L211C4</f>
        <v>16719.455311799073</v>
      </c>
      <c r="BJ18" s="16" t="s">
        <v>12414</v>
      </c>
      <c r="BK18" s="17">
        <f>B6L218C10*B6L211C11</f>
        <v>2012.9794126397101</v>
      </c>
      <c r="BL18" s="16" t="s">
        <v>12415</v>
      </c>
      <c r="BM18" s="17">
        <f>B6L218C15*B6L211C16</f>
        <v>819.08611572503673</v>
      </c>
      <c r="BN18" s="16" t="s">
        <v>12416</v>
      </c>
      <c r="BO18" s="17">
        <f>B6L218C20*B6L211C21</f>
        <v>1129.3657674014039</v>
      </c>
      <c r="BP18" s="16" t="s">
        <v>12417</v>
      </c>
      <c r="BQ18" s="17">
        <f>B6L218C26*B6L211C27</f>
        <v>8904.589840803892</v>
      </c>
      <c r="BR18" s="16" t="s">
        <v>12418</v>
      </c>
      <c r="BS18" s="15">
        <f>B6L211C29+B6L211C30+B6L211C31+B6L211C32+B6L211C33</f>
        <v>29585.476448369114</v>
      </c>
      <c r="BT18" s="16" t="s">
        <v>12419</v>
      </c>
      <c r="BU18" s="23">
        <f>IF(B6L211C3=0,0,B6L211C29/B6L211C3)</f>
        <v>5.0032109906049307</v>
      </c>
      <c r="BV18" s="16" t="s">
        <v>12420</v>
      </c>
      <c r="BW18" s="23">
        <f>IF(B6L211C8=0,0,B6L211C30/B6L211C8)</f>
        <v>2.7517660448327121</v>
      </c>
      <c r="BX18" s="16" t="s">
        <v>12421</v>
      </c>
      <c r="BY18" s="23">
        <f>IF(B6L211C13=0,0,B6L211C31/B6L211C13)</f>
        <v>7.5048164859073969</v>
      </c>
      <c r="BZ18" s="16" t="s">
        <v>12422</v>
      </c>
      <c r="CA18" s="23">
        <f>IF(B6L211C18=0,0,B6L211C32/B6L211C18)</f>
        <v>6.003853188725917</v>
      </c>
      <c r="CB18" s="16" t="s">
        <v>12423</v>
      </c>
      <c r="CC18" s="23">
        <f>IF(B6L211C24=0,0,B6L211C33/B6L211C24)</f>
        <v>1.2508027476512329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577.95899999999995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1155.9179999999999</v>
      </c>
      <c r="J19" s="16" t="s">
        <v>12427</v>
      </c>
      <c r="K19" s="23">
        <f>IF(B6L216C3=0,0,B6L212C3/B6L216C3)</f>
        <v>6.0877736162517487E-2</v>
      </c>
      <c r="L19" s="16" t="s">
        <v>12428</v>
      </c>
      <c r="M19" s="23">
        <f>A1L552C9</f>
        <v>0.32206524140784532</v>
      </c>
      <c r="N19" s="16" t="s">
        <v>12429</v>
      </c>
      <c r="O19" s="23">
        <f>B6L212C1*B6L212C5</f>
        <v>186.14050485883686</v>
      </c>
      <c r="P19" s="16" t="s">
        <v>12430</v>
      </c>
      <c r="Q19" s="23">
        <f>B3L846C3</f>
        <v>1.3688830937351502</v>
      </c>
      <c r="R19" s="16" t="s">
        <v>12431</v>
      </c>
      <c r="S19" s="23">
        <f>B6L212C6*B6L212C7</f>
        <v>254.80459016058737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140.14252458832306</v>
      </c>
      <c r="X19" s="16" t="s">
        <v>12434</v>
      </c>
      <c r="Y19" s="23">
        <f>IF(B6L216C10=0,0,B6L212C10/B6L216C10)</f>
        <v>5.1156750319994282E-2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49.612000559999998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74.418000839999991</v>
      </c>
      <c r="AH19" s="16" t="s">
        <v>12439</v>
      </c>
      <c r="AI19" s="23">
        <f>IF(B6L216C15=0,0,B6L212C15/B6L216C15)</f>
        <v>6.3637660368108126E-2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65.066624219999994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78.07994906399999</v>
      </c>
      <c r="AR19" s="16" t="s">
        <v>12444</v>
      </c>
      <c r="AS19" s="23">
        <f>IF(B6L216C20=0,0,B6L212C20/B6L216C20)</f>
        <v>6.0877736162517494E-2</v>
      </c>
      <c r="AT19" s="16" t="s">
        <v>12445</v>
      </c>
      <c r="AU19" s="17">
        <f>A1L247C3</f>
        <v>832515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4162.5749999999998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1040.64375</v>
      </c>
      <c r="BD19" s="16" t="s">
        <v>12450</v>
      </c>
      <c r="BE19" s="23">
        <f>IF(B6L216C26=0,0,B6L212C26/B6L216C26)</f>
        <v>8.6587652999966305E-2</v>
      </c>
      <c r="BF19" s="16" t="s">
        <v>12451</v>
      </c>
      <c r="BG19" s="17">
        <f>B6L212C3+B6L212C10+B6L212C15+B6L212C20+B6L212C26</f>
        <v>2489.2022244923228</v>
      </c>
      <c r="BH19" s="16" t="s">
        <v>12452</v>
      </c>
      <c r="BI19" s="17">
        <f>B6L218C3*B6L212C4</f>
        <v>5783.3016418380694</v>
      </c>
      <c r="BJ19" s="16" t="s">
        <v>12453</v>
      </c>
      <c r="BK19" s="17">
        <f>B6L218C10*B6L212C11</f>
        <v>701.16261927141966</v>
      </c>
      <c r="BL19" s="16" t="s">
        <v>12454</v>
      </c>
      <c r="BM19" s="17">
        <f>B6L218C15*B6L212C16</f>
        <v>372.32895970153498</v>
      </c>
      <c r="BN19" s="16" t="s">
        <v>12455</v>
      </c>
      <c r="BO19" s="17">
        <f>B6L218C20*B6L212C21</f>
        <v>390.65045930287795</v>
      </c>
      <c r="BP19" s="16" t="s">
        <v>12456</v>
      </c>
      <c r="BQ19" s="17">
        <f>B6L218C26*B6L212C27</f>
        <v>5206.56024730433</v>
      </c>
      <c r="BR19" s="16" t="s">
        <v>12457</v>
      </c>
      <c r="BS19" s="15">
        <f>B6L212C29+B6L212C30+B6L212C31+B6L212C32+B6L212C33</f>
        <v>12454.003927418231</v>
      </c>
      <c r="BT19" s="16" t="s">
        <v>12458</v>
      </c>
      <c r="BU19" s="23">
        <f>IF(B6L212C3=0,0,B6L212C29/B6L212C3)</f>
        <v>5.0032109906049307</v>
      </c>
      <c r="BV19" s="16" t="s">
        <v>12459</v>
      </c>
      <c r="BW19" s="23">
        <f>IF(B6L212C8=0,0,B6L212C30/B6L212C8)</f>
        <v>2.7517660448327121</v>
      </c>
      <c r="BX19" s="16" t="s">
        <v>12460</v>
      </c>
      <c r="BY19" s="23">
        <f>IF(B6L212C13=0,0,B6L212C31/B6L212C13)</f>
        <v>7.5048164859073969</v>
      </c>
      <c r="BZ19" s="16" t="s">
        <v>12461</v>
      </c>
      <c r="CA19" s="23">
        <f>IF(B6L212C18=0,0,B6L212C32/B6L212C18)</f>
        <v>6.003853188725917</v>
      </c>
      <c r="CB19" s="16" t="s">
        <v>12462</v>
      </c>
      <c r="CC19" s="23">
        <f>IF(B6L212C24=0,0,B6L212C33/B6L212C24)</f>
        <v>1.2508027476512327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0.626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1.252</v>
      </c>
      <c r="J20" s="16" t="s">
        <v>12466</v>
      </c>
      <c r="K20" s="23">
        <f>IF(B6L216C3=0,0,B6L213C3/B6L216C3)</f>
        <v>6.5938003972143271E-5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0.626</v>
      </c>
      <c r="P20" s="16" t="s">
        <v>12469</v>
      </c>
      <c r="Q20" s="23">
        <f>B3L847C3</f>
        <v>1.9935622317596566</v>
      </c>
      <c r="R20" s="16" t="s">
        <v>12470</v>
      </c>
      <c r="S20" s="23">
        <f>B6L213C6*B6L213C7</f>
        <v>1.247969957081545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0.68638347639484976</v>
      </c>
      <c r="X20" s="16" t="s">
        <v>12473</v>
      </c>
      <c r="Y20" s="23">
        <f>IF(B6L216C10=0,0,B6L213C10/B6L216C10)</f>
        <v>2.505531296003691E-4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5.373584E-2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8.0603759999999997E-2</v>
      </c>
      <c r="AH20" s="16" t="s">
        <v>12478</v>
      </c>
      <c r="AI20" s="23">
        <f>IF(B6L216C15=0,0,B6L213C15/B6L216C15)</f>
        <v>6.8927338081828794E-5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7.0475079999999996E-2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8.4570095999999997E-2</v>
      </c>
      <c r="AR20" s="16" t="s">
        <v>12483</v>
      </c>
      <c r="AS20" s="23">
        <f>IF(B6L216C20=0,0,B6L213C20/B6L216C20)</f>
        <v>6.5938003972143284E-5</v>
      </c>
      <c r="AT20" s="16" t="s">
        <v>12484</v>
      </c>
      <c r="AU20" s="17">
        <f>A1L248C3</f>
        <v>929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4.6449999999999996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1.1612499999999999</v>
      </c>
      <c r="BD20" s="16" t="s">
        <v>12489</v>
      </c>
      <c r="BE20" s="23">
        <f>IF(B6L216C26=0,0,B6L213C26/B6L216C26)</f>
        <v>9.6622799153130807E-5</v>
      </c>
      <c r="BF20" s="16" t="s">
        <v>12490</v>
      </c>
      <c r="BG20" s="23">
        <f>B6L213C3+B6L213C10+B6L213C15+B6L213C20+B6L213C26</f>
        <v>3.2648073323948497</v>
      </c>
      <c r="BH20" s="16" t="s">
        <v>12491</v>
      </c>
      <c r="BI20" s="17">
        <f>B6L218C3*B6L213C4</f>
        <v>6.2640201602373731</v>
      </c>
      <c r="BJ20" s="16" t="s">
        <v>12492</v>
      </c>
      <c r="BK20" s="17">
        <f>B6L218C10*B6L213C11</f>
        <v>3.4341213528683325</v>
      </c>
      <c r="BL20" s="16" t="s">
        <v>12493</v>
      </c>
      <c r="BM20" s="17">
        <f>B6L218C15*B6L213C16</f>
        <v>0.40327761791608213</v>
      </c>
      <c r="BN20" s="16" t="s">
        <v>12494</v>
      </c>
      <c r="BO20" s="17">
        <f>B6L218C20*B6L213C21</f>
        <v>0.42312203378371421</v>
      </c>
      <c r="BP20" s="16" t="s">
        <v>12495</v>
      </c>
      <c r="BQ20" s="17">
        <f>B6L218C26*B6L213C27</f>
        <v>5.8099787628399753</v>
      </c>
      <c r="BR20" s="16" t="s">
        <v>12496</v>
      </c>
      <c r="BS20" s="15">
        <f>B6L213C29+B6L213C30+B6L213C31+B6L213C32+B6L213C33</f>
        <v>16.334519927645477</v>
      </c>
      <c r="BT20" s="16" t="s">
        <v>12497</v>
      </c>
      <c r="BU20" s="23">
        <f>IF(B6L213C3=0,0,B6L213C29/B6L213C3)</f>
        <v>5.0032109906049307</v>
      </c>
      <c r="BV20" s="16" t="s">
        <v>12498</v>
      </c>
      <c r="BW20" s="23">
        <f>IF(B6L213C8=0,0,B6L213C30/B6L213C8)</f>
        <v>2.7517660448327121</v>
      </c>
      <c r="BX20" s="16" t="s">
        <v>12499</v>
      </c>
      <c r="BY20" s="23">
        <f>IF(B6L213C13=0,0,B6L213C31/B6L213C13)</f>
        <v>7.5048164859073969</v>
      </c>
      <c r="BZ20" s="16" t="s">
        <v>12500</v>
      </c>
      <c r="CA20" s="23">
        <f>IF(B6L213C18=0,0,B6L213C32/B6L213C18)</f>
        <v>6.0038531887259188</v>
      </c>
      <c r="CB20" s="16" t="s">
        <v>12501</v>
      </c>
      <c r="CC20" s="23">
        <f>IF(B6L213C24=0,0,B6L213C33/B6L213C24)</f>
        <v>1.2508027476512327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235.078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470.15600000000001</v>
      </c>
      <c r="J21" s="16" t="s">
        <v>12505</v>
      </c>
      <c r="K21" s="23">
        <f>IF(B6L216C3=0,0,B6L214C3/B6L216C3)</f>
        <v>2.4761300475660535E-2</v>
      </c>
      <c r="L21" s="16" t="s">
        <v>12506</v>
      </c>
      <c r="M21" s="23">
        <f>A1L554C9</f>
        <v>0.37606291265402247</v>
      </c>
      <c r="N21" s="16" t="s">
        <v>12507</v>
      </c>
      <c r="O21" s="23">
        <f>B6L214C1*B6L214C5</f>
        <v>88.404117380882298</v>
      </c>
      <c r="P21" s="16" t="s">
        <v>12508</v>
      </c>
      <c r="Q21" s="23">
        <f>B3L848C3</f>
        <v>1.9151079896498917</v>
      </c>
      <c r="R21" s="16" t="s">
        <v>12509</v>
      </c>
      <c r="S21" s="23">
        <f>B6L214C6*B6L214C7</f>
        <v>169.30343151407456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93.116887332741015</v>
      </c>
      <c r="X21" s="16" t="s">
        <v>12512</v>
      </c>
      <c r="Y21" s="23">
        <f>IF(B6L216C10=0,0,B6L214C10/B6L216C10)</f>
        <v>3.3990805930243527E-2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20.179095520000001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30.268643279999999</v>
      </c>
      <c r="AH21" s="16" t="s">
        <v>12517</v>
      </c>
      <c r="AI21" s="23">
        <f>IF(B6L216C15=0,0,B6L214C15/B6L216C15)</f>
        <v>2.5883867063259024E-2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26.46508124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31.758097487999997</v>
      </c>
      <c r="AR21" s="16" t="s">
        <v>12522</v>
      </c>
      <c r="AS21" s="23">
        <f>IF(B6L216C20=0,0,B6L214C20/B6L216C20)</f>
        <v>2.4761300475660539E-2</v>
      </c>
      <c r="AT21" s="16" t="s">
        <v>12523</v>
      </c>
      <c r="AU21" s="17">
        <f>A1L249C3</f>
        <v>362664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1813.32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453.33</v>
      </c>
      <c r="BD21" s="16" t="s">
        <v>12528</v>
      </c>
      <c r="BE21" s="23">
        <f>IF(B6L216C26=0,0,B6L214C26/B6L216C26)</f>
        <v>3.7719710260571616E-2</v>
      </c>
      <c r="BF21" s="16" t="s">
        <v>12529</v>
      </c>
      <c r="BG21" s="17">
        <f>B6L214C3+B6L214C10+B6L214C15+B6L214C20+B6L214C26</f>
        <v>1078.629628100741</v>
      </c>
      <c r="BH21" s="16" t="s">
        <v>12530</v>
      </c>
      <c r="BI21" s="17">
        <f>B6L218C3*B6L214C4</f>
        <v>2352.2896664988516</v>
      </c>
      <c r="BJ21" s="16" t="s">
        <v>12531</v>
      </c>
      <c r="BK21" s="17">
        <f>B6L218C10*B6L214C11</f>
        <v>465.8834341140909</v>
      </c>
      <c r="BL21" s="16" t="s">
        <v>12532</v>
      </c>
      <c r="BM21" s="17">
        <f>B6L218C15*B6L214C16</f>
        <v>151.44040872919609</v>
      </c>
      <c r="BN21" s="16" t="s">
        <v>12533</v>
      </c>
      <c r="BO21" s="17">
        <f>B6L218C20*B6L214C21</f>
        <v>158.89246239266447</v>
      </c>
      <c r="BP21" s="16" t="s">
        <v>12534</v>
      </c>
      <c r="BQ21" s="17">
        <f>B6L218C26*B6L214C27</f>
        <v>2268.1056383709333</v>
      </c>
      <c r="BR21" s="16" t="s">
        <v>12535</v>
      </c>
      <c r="BS21" s="15">
        <f>B6L214C29+B6L214C30+B6L214C31+B6L214C32+B6L214C33</f>
        <v>5396.611610105736</v>
      </c>
      <c r="BT21" s="16" t="s">
        <v>12536</v>
      </c>
      <c r="BU21" s="23">
        <f>IF(B6L214C3=0,0,B6L214C29/B6L214C3)</f>
        <v>5.0032109906049298</v>
      </c>
      <c r="BV21" s="16" t="s">
        <v>12537</v>
      </c>
      <c r="BW21" s="23">
        <f>IF(B6L214C8=0,0,B6L214C30/B6L214C8)</f>
        <v>2.7517660448327121</v>
      </c>
      <c r="BX21" s="16" t="s">
        <v>12538</v>
      </c>
      <c r="BY21" s="23">
        <f>IF(B6L214C13=0,0,B6L214C31/B6L214C13)</f>
        <v>7.5048164859073969</v>
      </c>
      <c r="BZ21" s="16" t="s">
        <v>12539</v>
      </c>
      <c r="CA21" s="23">
        <f>IF(B6L214C18=0,0,B6L214C32/B6L214C18)</f>
        <v>6.0038531887259179</v>
      </c>
      <c r="CB21" s="16" t="s">
        <v>12540</v>
      </c>
      <c r="CC21" s="23">
        <f>IF(B6L214C24=0,0,B6L214C33/B6L214C24)</f>
        <v>1.2508027476512327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1341.8579999999999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2683.7159999999999</v>
      </c>
      <c r="J22" s="16" t="s">
        <v>12544</v>
      </c>
      <c r="K22" s="23">
        <f>IF(B6L216C3=0,0,B6L215C3/B6L216C3)</f>
        <v>0.14134095548570644</v>
      </c>
      <c r="L22" s="16" t="s">
        <v>12545</v>
      </c>
      <c r="M22" s="23">
        <f>A1L555C9</f>
        <v>0.3177975978256844</v>
      </c>
      <c r="N22" s="16" t="s">
        <v>12546</v>
      </c>
      <c r="O22" s="23">
        <f>B6L215C1*B6L215C5</f>
        <v>426.43924902317718</v>
      </c>
      <c r="P22" s="16" t="s">
        <v>12547</v>
      </c>
      <c r="Q22" s="23">
        <f>B3L852C3</f>
        <v>2.0203675938451391</v>
      </c>
      <c r="R22" s="16" t="s">
        <v>12548</v>
      </c>
      <c r="S22" s="17">
        <f>B6L215C6*B6L215C7</f>
        <v>861.56403947008459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473.86022170854659</v>
      </c>
      <c r="X22" s="16" t="s">
        <v>12551</v>
      </c>
      <c r="Y22" s="23">
        <f>IF(B6L216C10=0,0,B6L215C10/B6L216C10)</f>
        <v>0.17297497044334728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115.18509071999999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172.77763607999998</v>
      </c>
      <c r="AH22" s="16" t="s">
        <v>12556</v>
      </c>
      <c r="AI22" s="23">
        <f>IF(B6L216C15=0,0,B6L215C15/B6L216C15)</f>
        <v>0.14774872208275816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151.06637363999999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181.27964836799998</v>
      </c>
      <c r="AR22" s="16" t="s">
        <v>12561</v>
      </c>
      <c r="AS22" s="23">
        <f>IF(B6L216C20=0,0,B6L215C20/B6L216C20)</f>
        <v>0.14134095548570644</v>
      </c>
      <c r="AT22" s="16" t="s">
        <v>12562</v>
      </c>
      <c r="AU22" s="17">
        <f>A1L253C3</f>
        <v>1323264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6616.32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1654.08</v>
      </c>
      <c r="BD22" s="16" t="s">
        <v>12567</v>
      </c>
      <c r="BE22" s="23">
        <f>IF(B6L216C26=0,0,B6L215C26/B6L216C26)</f>
        <v>0.13762914068737189</v>
      </c>
      <c r="BF22" s="16" t="s">
        <v>12568</v>
      </c>
      <c r="BG22" s="17">
        <f>B6L215C3+B6L215C10+B6L215C15+B6L215C20+B6L215C26</f>
        <v>5165.7135061565459</v>
      </c>
      <c r="BH22" s="16" t="s">
        <v>12569</v>
      </c>
      <c r="BI22" s="17">
        <f>B6L218C3*B6L215C4</f>
        <v>13427.197386862303</v>
      </c>
      <c r="BJ22" s="16" t="s">
        <v>12570</v>
      </c>
      <c r="BK22" s="17">
        <f>B6L218C10*B6L215C11</f>
        <v>2370.822669262689</v>
      </c>
      <c r="BL22" s="16" t="s">
        <v>12571</v>
      </c>
      <c r="BM22" s="17">
        <f>B6L218C15*B6L215C16</f>
        <v>864.4429677661949</v>
      </c>
      <c r="BN22" s="16" t="s">
        <v>12572</v>
      </c>
      <c r="BO22" s="17">
        <f>B6L218C20*B6L215C21</f>
        <v>906.98032908777486</v>
      </c>
      <c r="BP22" s="16" t="s">
        <v>12573</v>
      </c>
      <c r="BQ22" s="17">
        <f>B6L218C26*B6L215C27</f>
        <v>8275.7112353398043</v>
      </c>
      <c r="BR22" s="16" t="s">
        <v>12574</v>
      </c>
      <c r="BS22" s="15">
        <f>B6L215C29+B6L215C30+B6L215C31+B6L215C32+B6L215C33</f>
        <v>25845.154588318765</v>
      </c>
      <c r="BT22" s="16" t="s">
        <v>12575</v>
      </c>
      <c r="BU22" s="23">
        <f>IF(B6L215C3=0,0,B6L215C29/B6L215C3)</f>
        <v>5.0032109906049307</v>
      </c>
      <c r="BV22" s="16" t="s">
        <v>12576</v>
      </c>
      <c r="BW22" s="23">
        <f>IF(B6L215C8=0,0,B6L215C30/B6L215C8)</f>
        <v>2.7517660448327117</v>
      </c>
      <c r="BX22" s="16" t="s">
        <v>12577</v>
      </c>
      <c r="BY22" s="23">
        <f>IF(B6L215C13=0,0,B6L215C31/B6L215C13)</f>
        <v>7.504816485907396</v>
      </c>
      <c r="BZ22" s="16" t="s">
        <v>12578</v>
      </c>
      <c r="CA22" s="23">
        <f>IF(B6L215C18=0,0,B6L215C32/B6L215C18)</f>
        <v>6.0038531887259179</v>
      </c>
      <c r="CB22" s="16" t="s">
        <v>12579</v>
      </c>
      <c r="CC22" s="23">
        <f>IF(B6L215C24=0,0,B6L215C33/B6L215C24)</f>
        <v>1.2508027476512329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11170.364000000001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18987.532600000002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4980.8595848395526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2739.472771661754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779.60126555599982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1169.401898334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1068.808210054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1282.5698520648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48073.539999999994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12018.384999999998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36197.362122060556</v>
      </c>
      <c r="BH23" s="16" t="s">
        <v>12596</v>
      </c>
      <c r="BI23" s="17">
        <f>SUM(B6L201C29:B6L215C29)</f>
        <v>94998.631788789411</v>
      </c>
      <c r="BJ23" s="16" t="s">
        <v>12597</v>
      </c>
      <c r="BK23" s="17">
        <f>SUM(B6L201C30:B6L215C30)</f>
        <v>13706.160279641035</v>
      </c>
      <c r="BL23" s="16" t="s">
        <v>12598</v>
      </c>
      <c r="BM23" s="17">
        <f>SUM(B6L201C31:B6L215C31)</f>
        <v>5850.7644301789387</v>
      </c>
      <c r="BN23" s="16" t="s">
        <v>12599</v>
      </c>
      <c r="BO23" s="17">
        <f>SUM(B6L201C32:B6L215C32)</f>
        <v>6416.9675800691475</v>
      </c>
      <c r="BP23" s="16" t="s">
        <v>12600</v>
      </c>
      <c r="BQ23" s="17">
        <f>SUM(B6L201C33:B6L215C33)</f>
        <v>60130.515921321443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0.52455569927920276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7.5681558297646681E-2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3.2306273987333059E-2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3.5432688374911585E-2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0.33202378006090583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94998.631788789426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13706.160279641039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5850.7644301789387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6416.9675800691484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60130.515921321436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1899F-4ABC-489F-9826-22B63896FAA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4.5594622959242311E-8</v>
      </c>
      <c r="L8" s="16" t="s">
        <v>12616</v>
      </c>
      <c r="M8" s="23">
        <f>A1L541C54</f>
        <v>0.25719041834900125</v>
      </c>
      <c r="N8" s="16" t="s">
        <v>12617</v>
      </c>
      <c r="O8" s="23">
        <f>B6L221C1*B6L221C5</f>
        <v>1.2859520917450062E-4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3.623110554908734E-8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4.5594622959242298E-8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1.0048842E-3</v>
      </c>
      <c r="BH8" s="16" t="s">
        <v>12633</v>
      </c>
      <c r="BI8" s="17">
        <f>B6L238C3*B6L221C4</f>
        <v>4.4733595120326798E-3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2.19149882494481E-4</v>
      </c>
      <c r="BN8" s="16" t="s">
        <v>12636</v>
      </c>
      <c r="BO8" s="17">
        <f>B6L238C20*B6L221C21</f>
        <v>3.0216648831878339E-4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4.9946758828459444E-3</v>
      </c>
      <c r="BT8" s="16" t="s">
        <v>12639</v>
      </c>
      <c r="BU8" s="23">
        <f>IF(B6L221C3=0,0,B6L221C29/B6L221C3)</f>
        <v>4.9703994578140884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7.4555991867211331</v>
      </c>
      <c r="BZ8" s="16" t="s">
        <v>12642</v>
      </c>
      <c r="CA8" s="23">
        <f>IF(B6L221C18=0,0,B6L221C32/B6L221C18)</f>
        <v>5.964479349376905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59.143500000000003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106.45830000000001</v>
      </c>
      <c r="J9" s="16" t="s">
        <v>12646</v>
      </c>
      <c r="K9" s="23">
        <f>IF(B6L236C3=0,0,B6L222C3/B6L236C3)</f>
        <v>5.3932511659798947E-3</v>
      </c>
      <c r="L9" s="16" t="s">
        <v>12647</v>
      </c>
      <c r="M9" s="23">
        <f>A1L542C54</f>
        <v>0.78276281748591725</v>
      </c>
      <c r="N9" s="16" t="s">
        <v>12648</v>
      </c>
      <c r="O9" s="23">
        <f>B6L222C1*B6L222C5</f>
        <v>46.295332695978352</v>
      </c>
      <c r="P9" s="16" t="s">
        <v>12649</v>
      </c>
      <c r="Q9" s="23">
        <f>B3L836C9</f>
        <v>1.5574233834524689</v>
      </c>
      <c r="R9" s="16" t="s">
        <v>12650</v>
      </c>
      <c r="S9" s="17">
        <f>B6L222C6*B6L222C7</f>
        <v>72.101433685428319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39.655788526985582</v>
      </c>
      <c r="X9" s="16" t="s">
        <v>12652</v>
      </c>
      <c r="Y9" s="23">
        <f>IF(B6L236C10=0,0,B6L222C10/B6L236C10)</f>
        <v>1.3865455460415649E-2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3.4769280780000003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5.2153921170000004</v>
      </c>
      <c r="AH9" s="16" t="s">
        <v>12655</v>
      </c>
      <c r="AI9" s="23">
        <f>IF(B6L236C15=0,0,B6L222C15/B6L236C15)</f>
        <v>4.2856687820848937E-3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5.9925377070000003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7.1910452484</v>
      </c>
      <c r="AR9" s="16" t="s">
        <v>12658</v>
      </c>
      <c r="AS9" s="23">
        <f>IF(B6L236C20=0,0,B6L222C20/B6L236C20)</f>
        <v>5.3932511659798938E-3</v>
      </c>
      <c r="AT9" s="16" t="s">
        <v>12659</v>
      </c>
      <c r="AU9" s="17">
        <f>A1L237C18</f>
        <v>94777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473.88499999999999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118.47125</v>
      </c>
      <c r="BD9" s="16" t="s">
        <v>12662</v>
      </c>
      <c r="BE9" s="23">
        <f>IF(B6L236C26=0,0,B6L222C26/B6L236C26)</f>
        <v>9.3608096971497488E-3</v>
      </c>
      <c r="BF9" s="16" t="s">
        <v>12663</v>
      </c>
      <c r="BG9" s="17">
        <f>B6L222C3+B6L222C10+B6L222C15+B6L222C20+B6L222C26</f>
        <v>276.99177589238559</v>
      </c>
      <c r="BH9" s="16" t="s">
        <v>12664</v>
      </c>
      <c r="BI9" s="17">
        <f>B6L238C3*B6L222C4</f>
        <v>529.14027659980957</v>
      </c>
      <c r="BJ9" s="16" t="s">
        <v>12665</v>
      </c>
      <c r="BK9" s="17">
        <f>B6L238C10*B6L222C11</f>
        <v>197.10510979371927</v>
      </c>
      <c r="BL9" s="16" t="s">
        <v>12666</v>
      </c>
      <c r="BM9" s="17">
        <f>B6L238C15*B6L222C16</f>
        <v>25.92258215062467</v>
      </c>
      <c r="BN9" s="16" t="s">
        <v>12667</v>
      </c>
      <c r="BO9" s="17">
        <f>B6L238C20*B6L222C21</f>
        <v>35.742367403763929</v>
      </c>
      <c r="BP9" s="16" t="s">
        <v>12668</v>
      </c>
      <c r="BQ9" s="17">
        <f>B6L238C26*B6L222C27</f>
        <v>588.84943676655723</v>
      </c>
      <c r="BR9" s="16" t="s">
        <v>12669</v>
      </c>
      <c r="BS9" s="15">
        <f>B6L222C29+B6L222C30+B6L222C31+B6L222C32+B6L222C33</f>
        <v>1376.7597727144748</v>
      </c>
      <c r="BT9" s="16" t="s">
        <v>12670</v>
      </c>
      <c r="BU9" s="23">
        <f>IF(B6L222C3=0,0,B6L222C29/B6L222C3)</f>
        <v>4.9703994578140884</v>
      </c>
      <c r="BV9" s="16" t="s">
        <v>12671</v>
      </c>
      <c r="BW9" s="23">
        <f>IF(B6L222C8=0,0,B6L222C30/B6L222C8)</f>
        <v>2.733719701797749</v>
      </c>
      <c r="BX9" s="16" t="s">
        <v>12672</v>
      </c>
      <c r="BY9" s="23">
        <f>IF(B6L222C13=0,0,B6L222C31/B6L222C13)</f>
        <v>7.4555991867211322</v>
      </c>
      <c r="BZ9" s="16" t="s">
        <v>12673</v>
      </c>
      <c r="CA9" s="23">
        <f>IF(B6L222C18=0,0,B6L222C32/B6L222C18)</f>
        <v>5.9644793493769042</v>
      </c>
      <c r="CB9" s="16" t="s">
        <v>12674</v>
      </c>
      <c r="CC9" s="23">
        <f>IF(B6L222C24=0,0,B6L222C33/B6L222C24)</f>
        <v>1.2425998644535219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323.80250000000001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647.60500000000002</v>
      </c>
      <c r="J10" s="16" t="s">
        <v>12677</v>
      </c>
      <c r="K10" s="23">
        <f>IF(B6L236C3=0,0,B6L223C3/B6L236C3)</f>
        <v>3.2808117557244575E-2</v>
      </c>
      <c r="L10" s="16" t="s">
        <v>12678</v>
      </c>
      <c r="M10" s="23">
        <f>A1L543C54</f>
        <v>0.76222637682559169</v>
      </c>
      <c r="N10" s="16" t="s">
        <v>12679</v>
      </c>
      <c r="O10" s="23">
        <f>B6L223C1*B6L223C5</f>
        <v>246.81080638206865</v>
      </c>
      <c r="P10" s="16" t="s">
        <v>12680</v>
      </c>
      <c r="Q10" s="23">
        <f>B3L837C9</f>
        <v>1.6634165644414547</v>
      </c>
      <c r="R10" s="16" t="s">
        <v>12681</v>
      </c>
      <c r="S10" s="23">
        <f>B6L223C6*B6L223C7</f>
        <v>410.54918361908568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225.80205099049715</v>
      </c>
      <c r="X10" s="16" t="s">
        <v>12683</v>
      </c>
      <c r="Y10" s="23">
        <f>IF(B6L236C10=0,0,B6L223C10/B6L236C10)</f>
        <v>7.8950599576369893E-2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27.7952066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41.6928099</v>
      </c>
      <c r="AH10" s="16" t="s">
        <v>12686</v>
      </c>
      <c r="AI10" s="23">
        <f>IF(B6L236C15=0,0,B6L223C15/B6L236C15)</f>
        <v>3.4260429478236674E-2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36.453685450000002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43.744422540000002</v>
      </c>
      <c r="AR10" s="16" t="s">
        <v>12689</v>
      </c>
      <c r="AS10" s="23">
        <f>IF(B6L236C20=0,0,B6L223C20/B6L236C20)</f>
        <v>3.2808117557244568E-2</v>
      </c>
      <c r="AT10" s="16" t="s">
        <v>12690</v>
      </c>
      <c r="AU10" s="17">
        <f>A1L238C18</f>
        <v>525452.5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2627.2624999999998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656.81562499999995</v>
      </c>
      <c r="BD10" s="16" t="s">
        <v>12693</v>
      </c>
      <c r="BE10" s="23">
        <f>IF(B6L236C26=0,0,B6L223C26/B6L236C26)</f>
        <v>5.1897199292988576E-2</v>
      </c>
      <c r="BF10" s="16" t="s">
        <v>12694</v>
      </c>
      <c r="BG10" s="17">
        <f>B6L223C3+B6L223C10+B6L223C15+B6L223C20+B6L223C26</f>
        <v>1615.6599084304971</v>
      </c>
      <c r="BH10" s="16" t="s">
        <v>12695</v>
      </c>
      <c r="BI10" s="17">
        <f>B6L238C3*B6L223C4</f>
        <v>3218.8555408776929</v>
      </c>
      <c r="BJ10" s="16" t="s">
        <v>12696</v>
      </c>
      <c r="BK10" s="17">
        <f>B6L238C10*B6L223C11</f>
        <v>1122.3263918164762</v>
      </c>
      <c r="BL10" s="16" t="s">
        <v>12697</v>
      </c>
      <c r="BM10" s="17">
        <f>B6L238C15*B6L223C16</f>
        <v>207.22991972170581</v>
      </c>
      <c r="BN10" s="16" t="s">
        <v>12698</v>
      </c>
      <c r="BO10" s="17">
        <f>B6L238C20*B6L223C21</f>
        <v>217.42725407520638</v>
      </c>
      <c r="BP10" s="16" t="s">
        <v>12699</v>
      </c>
      <c r="BQ10" s="17">
        <f>B6L238C26*B6L223C27</f>
        <v>3264.636026383821</v>
      </c>
      <c r="BR10" s="16" t="s">
        <v>12700</v>
      </c>
      <c r="BS10" s="15">
        <f>B6L223C29+B6L223C30+B6L223C31+B6L223C32+B6L223C33</f>
        <v>8030.4751328749026</v>
      </c>
      <c r="BT10" s="16" t="s">
        <v>12701</v>
      </c>
      <c r="BU10" s="23">
        <f>IF(B6L223C3=0,0,B6L223C29/B6L223C3)</f>
        <v>4.9703994578140884</v>
      </c>
      <c r="BV10" s="16" t="s">
        <v>12702</v>
      </c>
      <c r="BW10" s="23">
        <f>IF(B6L223C8=0,0,B6L223C30/B6L223C8)</f>
        <v>2.733719701797749</v>
      </c>
      <c r="BX10" s="16" t="s">
        <v>12703</v>
      </c>
      <c r="BY10" s="23">
        <f>IF(B6L223C13=0,0,B6L223C31/B6L223C13)</f>
        <v>7.4555991867211313</v>
      </c>
      <c r="BZ10" s="16" t="s">
        <v>12704</v>
      </c>
      <c r="CA10" s="23">
        <f>IF(B6L223C18=0,0,B6L223C32/B6L223C18)</f>
        <v>5.9644793493769059</v>
      </c>
      <c r="CB10" s="16" t="s">
        <v>12705</v>
      </c>
      <c r="CC10" s="23">
        <f>IF(B6L223C24=0,0,B6L223C33/B6L223C24)</f>
        <v>1.2425998644535219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1535.7869999999998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3071.5739999999996</v>
      </c>
      <c r="J11" s="16" t="s">
        <v>12708</v>
      </c>
      <c r="K11" s="23">
        <f>IF(B6L236C3=0,0,B6L224C3/B6L236C3)</f>
        <v>0.15560806491267967</v>
      </c>
      <c r="L11" s="16" t="s">
        <v>12709</v>
      </c>
      <c r="M11" s="23">
        <f>A1L544C54</f>
        <v>0.20529660296999425</v>
      </c>
      <c r="N11" s="16" t="s">
        <v>12710</v>
      </c>
      <c r="O11" s="23">
        <f>B6L224C1*B6L224C5</f>
        <v>315.2918539854785</v>
      </c>
      <c r="P11" s="16" t="s">
        <v>12711</v>
      </c>
      <c r="Q11" s="23">
        <f>B3L838C9</f>
        <v>1.9852645921486118</v>
      </c>
      <c r="R11" s="16" t="s">
        <v>12712</v>
      </c>
      <c r="S11" s="17">
        <f>B6L224C6*B6L224C7</f>
        <v>625.93775391026065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344.2657646506434</v>
      </c>
      <c r="X11" s="16" t="s">
        <v>12714</v>
      </c>
      <c r="Y11" s="23">
        <f>IF(B6L236C10=0,0,B6L224C10/B6L236C10)</f>
        <v>0.12037086648929335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131.83195607999997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197.74793411999997</v>
      </c>
      <c r="AH11" s="16" t="s">
        <v>12717</v>
      </c>
      <c r="AI11" s="23">
        <f>IF(B6L236C15=0,0,B6L224C15/B6L236C15)</f>
        <v>0.16249634331758606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172.89890045999996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207.47868055199996</v>
      </c>
      <c r="AR11" s="16" t="s">
        <v>12720</v>
      </c>
      <c r="AS11" s="23">
        <f>IF(B6L236C20=0,0,B6L224C20/B6L236C20)</f>
        <v>0.15560806491267964</v>
      </c>
      <c r="AT11" s="16" t="s">
        <v>12721</v>
      </c>
      <c r="AU11" s="17">
        <f>A1L239C18</f>
        <v>1650816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8254.08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2063.52</v>
      </c>
      <c r="BD11" s="16" t="s">
        <v>12724</v>
      </c>
      <c r="BE11" s="23">
        <f>IF(B6L236C26=0,0,B6L224C26/B6L236C26)</f>
        <v>0.16304561677421694</v>
      </c>
      <c r="BF11" s="16" t="s">
        <v>12725</v>
      </c>
      <c r="BG11" s="17">
        <f>B6L224C3+B6L224C10+B6L224C15+B6L224C20+B6L224C26</f>
        <v>5884.5863793226426</v>
      </c>
      <c r="BH11" s="16" t="s">
        <v>12726</v>
      </c>
      <c r="BI11" s="17">
        <f>B6L238C3*B6L224C4</f>
        <v>15266.949744235848</v>
      </c>
      <c r="BJ11" s="16" t="s">
        <v>12727</v>
      </c>
      <c r="BK11" s="17">
        <f>B6L238C10*B6L224C11</f>
        <v>1711.1383699635105</v>
      </c>
      <c r="BL11" s="16" t="s">
        <v>12728</v>
      </c>
      <c r="BM11" s="17">
        <f>B6L238C15*B6L224C16</f>
        <v>982.88622453390371</v>
      </c>
      <c r="BN11" s="16" t="s">
        <v>12729</v>
      </c>
      <c r="BO11" s="17">
        <f>B6L238C20*B6L224C21</f>
        <v>1031.2519213236428</v>
      </c>
      <c r="BP11" s="16" t="s">
        <v>12730</v>
      </c>
      <c r="BQ11" s="17">
        <f>B6L238C26*B6L224C27</f>
        <v>10256.518689188526</v>
      </c>
      <c r="BR11" s="16" t="s">
        <v>12731</v>
      </c>
      <c r="BS11" s="15">
        <f>B6L224C29+B6L224C30+B6L224C31+B6L224C32+B6L224C33</f>
        <v>29248.744949245433</v>
      </c>
      <c r="BT11" s="16" t="s">
        <v>12732</v>
      </c>
      <c r="BU11" s="23">
        <f>IF(B6L224C3=0,0,B6L224C29/B6L224C3)</f>
        <v>4.9703994578140884</v>
      </c>
      <c r="BV11" s="16" t="s">
        <v>12733</v>
      </c>
      <c r="BW11" s="23">
        <f>IF(B6L224C8=0,0,B6L224C30/B6L224C8)</f>
        <v>2.733719701797749</v>
      </c>
      <c r="BX11" s="16" t="s">
        <v>12734</v>
      </c>
      <c r="BY11" s="23">
        <f>IF(B6L224C13=0,0,B6L224C31/B6L224C13)</f>
        <v>7.4555991867211313</v>
      </c>
      <c r="BZ11" s="16" t="s">
        <v>12735</v>
      </c>
      <c r="CA11" s="23">
        <f>IF(B6L224C18=0,0,B6L224C32/B6L224C18)</f>
        <v>5.964479349376905</v>
      </c>
      <c r="CB11" s="16" t="s">
        <v>12736</v>
      </c>
      <c r="CC11" s="23">
        <f>IF(B6L224C24=0,0,B6L224C33/B6L224C24)</f>
        <v>1.2425998644535219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205.874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411.74799999999999</v>
      </c>
      <c r="J12" s="16" t="s">
        <v>12739</v>
      </c>
      <c r="K12" s="23">
        <f>IF(B6L236C3=0,0,B6L225C3/B6L236C3)</f>
        <v>2.0859438682469002E-2</v>
      </c>
      <c r="L12" s="16" t="s">
        <v>12740</v>
      </c>
      <c r="M12" s="23">
        <f>A1L545C54</f>
        <v>0.35772458306050331</v>
      </c>
      <c r="N12" s="16" t="s">
        <v>12741</v>
      </c>
      <c r="O12" s="23">
        <f>B6L225C1*B6L225C5</f>
        <v>73.646190812998057</v>
      </c>
      <c r="P12" s="16" t="s">
        <v>12742</v>
      </c>
      <c r="Q12" s="23">
        <f>B3L839C9</f>
        <v>2.0220486698028339</v>
      </c>
      <c r="R12" s="16" t="s">
        <v>12743</v>
      </c>
      <c r="S12" s="23">
        <f>B6L225C6*B6L225C7</f>
        <v>148.91618216946841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81.903900193207633</v>
      </c>
      <c r="X12" s="16" t="s">
        <v>12745</v>
      </c>
      <c r="Y12" s="23">
        <f>IF(B6L236C10=0,0,B6L225C10/B6L236C10)</f>
        <v>2.8637304220806372E-2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17.672224159999999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26.508336239999998</v>
      </c>
      <c r="AH12" s="16" t="s">
        <v>12748</v>
      </c>
      <c r="AI12" s="23">
        <f>IF(B6L236C15=0,0,B6L225C15/B6L236C15)</f>
        <v>2.1782820263594311E-2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23.177294919999998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27.812753903999997</v>
      </c>
      <c r="AR12" s="16" t="s">
        <v>12751</v>
      </c>
      <c r="AS12" s="23">
        <f>IF(B6L236C20=0,0,B6L225C20/B6L236C20)</f>
        <v>2.0859438682468995E-2</v>
      </c>
      <c r="AT12" s="16" t="s">
        <v>12752</v>
      </c>
      <c r="AU12" s="17">
        <f>A1L240C18</f>
        <v>176447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882.23500000000001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220.55875</v>
      </c>
      <c r="BD12" s="16" t="s">
        <v>12755</v>
      </c>
      <c r="BE12" s="23">
        <f>IF(B6L236C26=0,0,B6L225C26/B6L236C26)</f>
        <v>1.7427084510302941E-2</v>
      </c>
      <c r="BF12" s="16" t="s">
        <v>12756</v>
      </c>
      <c r="BG12" s="23">
        <f>B6L225C3+B6L225C10+B6L225C15+B6L225C20+B6L225C26</f>
        <v>768.53174033720768</v>
      </c>
      <c r="BH12" s="16" t="s">
        <v>12757</v>
      </c>
      <c r="BI12" s="17">
        <f>B6L238C3*B6L225C4</f>
        <v>2046.5520359560353</v>
      </c>
      <c r="BJ12" s="16" t="s">
        <v>12758</v>
      </c>
      <c r="BK12" s="17">
        <f>B6L238C10*B6L225C11</f>
        <v>407.09510111317837</v>
      </c>
      <c r="BL12" s="16" t="s">
        <v>12759</v>
      </c>
      <c r="BM12" s="17">
        <f>B6L238C15*B6L225C16</f>
        <v>131.75702007484952</v>
      </c>
      <c r="BN12" s="16" t="s">
        <v>12760</v>
      </c>
      <c r="BO12" s="17">
        <f>B6L238C20*B6L225C21</f>
        <v>138.24049692475825</v>
      </c>
      <c r="BP12" s="16" t="s">
        <v>12761</v>
      </c>
      <c r="BQ12" s="17">
        <f>B6L238C26*B6L225C27</f>
        <v>1096.2650914161529</v>
      </c>
      <c r="BR12" s="16" t="s">
        <v>12762</v>
      </c>
      <c r="BS12" s="15">
        <f>B6L225C29+B6L225C30+B6L225C31+B6L225C32+B6L225C33</f>
        <v>3819.9097454849743</v>
      </c>
      <c r="BT12" s="16" t="s">
        <v>12763</v>
      </c>
      <c r="BU12" s="23">
        <f>IF(B6L225C3=0,0,B6L225C29/B6L225C3)</f>
        <v>4.9703994578140884</v>
      </c>
      <c r="BV12" s="16" t="s">
        <v>12764</v>
      </c>
      <c r="BW12" s="23">
        <f>IF(B6L225C8=0,0,B6L225C30/B6L225C8)</f>
        <v>2.7337197017977486</v>
      </c>
      <c r="BX12" s="16" t="s">
        <v>12765</v>
      </c>
      <c r="BY12" s="23">
        <f>IF(B6L225C13=0,0,B6L225C31/B6L225C13)</f>
        <v>7.4555991867211313</v>
      </c>
      <c r="BZ12" s="16" t="s">
        <v>12766</v>
      </c>
      <c r="CA12" s="23">
        <f>IF(B6L225C18=0,0,B6L225C32/B6L225C18)</f>
        <v>5.9644793493769059</v>
      </c>
      <c r="CB12" s="16" t="s">
        <v>12767</v>
      </c>
      <c r="CC12" s="23">
        <f>IF(B6L225C24=0,0,B6L225C33/B6L225C24)</f>
        <v>1.2425998644535219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2368.0739999999996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4736.1479999999992</v>
      </c>
      <c r="J13" s="16" t="s">
        <v>12770</v>
      </c>
      <c r="K13" s="23">
        <f>IF(B6L236C3=0,0,B6L226C3/B6L236C3)</f>
        <v>0.23993653593241054</v>
      </c>
      <c r="L13" s="16" t="s">
        <v>12771</v>
      </c>
      <c r="M13" s="23">
        <f>A1L546C54</f>
        <v>0.32633321208336469</v>
      </c>
      <c r="N13" s="16" t="s">
        <v>12772</v>
      </c>
      <c r="O13" s="23">
        <f>B6L226C1*B6L226C5</f>
        <v>772.78119487110166</v>
      </c>
      <c r="P13" s="16" t="s">
        <v>12773</v>
      </c>
      <c r="Q13" s="23">
        <f>B3L840C9</f>
        <v>1.9792199897992218</v>
      </c>
      <c r="R13" s="16" t="s">
        <v>12774</v>
      </c>
      <c r="S13" s="17">
        <f>B6L226C6*B6L226C7</f>
        <v>1529.5039886298123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841.22719374639678</v>
      </c>
      <c r="X13" s="16" t="s">
        <v>12776</v>
      </c>
      <c r="Y13" s="23">
        <f>IF(B6L236C10=0,0,B6L226C10/B6L236C10)</f>
        <v>0.29413103660878698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203.27547215999996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304.91320823999996</v>
      </c>
      <c r="AH13" s="16" t="s">
        <v>12779</v>
      </c>
      <c r="AI13" s="23">
        <f>IF(B6L236C15=0,0,B6L226C15/B6L236C15)</f>
        <v>0.25055776986356137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266.59777091999996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319.91732510399993</v>
      </c>
      <c r="AR13" s="16" t="s">
        <v>12782</v>
      </c>
      <c r="AS13" s="23">
        <f>IF(B6L236C20=0,0,B6L226C20/B6L236C20)</f>
        <v>0.23993653593241052</v>
      </c>
      <c r="AT13" s="16" t="s">
        <v>12783</v>
      </c>
      <c r="AU13" s="17">
        <f>A1L241C18</f>
        <v>2549506.5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12747.532499999999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3186.8831249999998</v>
      </c>
      <c r="BD13" s="16" t="s">
        <v>12786</v>
      </c>
      <c r="BE13" s="23">
        <f>IF(B6L236C26=0,0,B6L226C26/B6L236C26)</f>
        <v>0.25180629444006791</v>
      </c>
      <c r="BF13" s="16" t="s">
        <v>12787</v>
      </c>
      <c r="BG13" s="17">
        <f>B6L226C3+B6L226C10+B6L226C15+B6L226C20+B6L226C26</f>
        <v>9389.0888520903954</v>
      </c>
      <c r="BH13" s="16" t="s">
        <v>12788</v>
      </c>
      <c r="BI13" s="17">
        <f>B6L238C3*B6L226C4</f>
        <v>23540.547451327275</v>
      </c>
      <c r="BJ13" s="16" t="s">
        <v>12789</v>
      </c>
      <c r="BK13" s="17">
        <f>B6L238C10*B6L226C11</f>
        <v>4181.2351876955572</v>
      </c>
      <c r="BL13" s="16" t="s">
        <v>12790</v>
      </c>
      <c r="BM13" s="17">
        <f>B6L238C15*B6L226C16</f>
        <v>1515.54044491645</v>
      </c>
      <c r="BN13" s="16" t="s">
        <v>12791</v>
      </c>
      <c r="BO13" s="17">
        <f>B6L238C20*B6L226C21</f>
        <v>1590.1168992422547</v>
      </c>
      <c r="BP13" s="16" t="s">
        <v>12792</v>
      </c>
      <c r="BQ13" s="17">
        <f>B6L238C26*B6L226C27</f>
        <v>15840.082156616865</v>
      </c>
      <c r="BR13" s="16" t="s">
        <v>12793</v>
      </c>
      <c r="BS13" s="15">
        <f>B6L226C29+B6L226C30+B6L226C31+B6L226C32+B6L226C33</f>
        <v>46667.522139798399</v>
      </c>
      <c r="BT13" s="16" t="s">
        <v>12794</v>
      </c>
      <c r="BU13" s="23">
        <f>IF(B6L226C3=0,0,B6L226C29/B6L226C3)</f>
        <v>4.9703994578140884</v>
      </c>
      <c r="BV13" s="16" t="s">
        <v>12795</v>
      </c>
      <c r="BW13" s="23">
        <f>IF(B6L226C8=0,0,B6L226C30/B6L226C8)</f>
        <v>2.7337197017977486</v>
      </c>
      <c r="BX13" s="16" t="s">
        <v>12796</v>
      </c>
      <c r="BY13" s="23">
        <f>IF(B6L226C13=0,0,B6L226C31/B6L226C13)</f>
        <v>7.4555991867211331</v>
      </c>
      <c r="BZ13" s="16" t="s">
        <v>12797</v>
      </c>
      <c r="CA13" s="23">
        <f>IF(B6L226C18=0,0,B6L226C32/B6L226C18)</f>
        <v>5.9644793493769059</v>
      </c>
      <c r="CB13" s="16" t="s">
        <v>12798</v>
      </c>
      <c r="CC13" s="23">
        <f>IF(B6L226C24=0,0,B6L226C33/B6L226C24)</f>
        <v>1.2425998644535219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463.17250000000001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926.34500000000003</v>
      </c>
      <c r="J14" s="16" t="s">
        <v>12801</v>
      </c>
      <c r="K14" s="23">
        <f>IF(B6L236C3=0,0,B6L227C3/B6L236C3)</f>
        <v>4.6929278894643683E-2</v>
      </c>
      <c r="L14" s="16" t="s">
        <v>12802</v>
      </c>
      <c r="M14" s="23">
        <f>A1L547C54</f>
        <v>0.10747687723726955</v>
      </c>
      <c r="N14" s="16" t="s">
        <v>12803</v>
      </c>
      <c r="O14" s="23">
        <f>B6L227C1*B6L227C5</f>
        <v>49.780333922179231</v>
      </c>
      <c r="P14" s="16" t="s">
        <v>12804</v>
      </c>
      <c r="Q14" s="23">
        <f>B3L841C9</f>
        <v>2.0420221752154344</v>
      </c>
      <c r="R14" s="16" t="s">
        <v>12805</v>
      </c>
      <c r="S14" s="23">
        <f>B6L227C6*B6L227C7</f>
        <v>101.65254575871911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55.908900167295521</v>
      </c>
      <c r="X14" s="16" t="s">
        <v>12807</v>
      </c>
      <c r="Y14" s="23">
        <f>IF(B6L236C10=0,0,B6L227C10/B6L236C10)</f>
        <v>1.9548277664002054E-2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39.758727399999998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59.638091099999997</v>
      </c>
      <c r="AH14" s="16" t="s">
        <v>12810</v>
      </c>
      <c r="AI14" s="23">
        <f>IF(B6L236C15=0,0,B6L227C15/B6L236C15)</f>
        <v>4.9006690104333894E-2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52.143960050000004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62.572752059999999</v>
      </c>
      <c r="AR14" s="16" t="s">
        <v>12813</v>
      </c>
      <c r="AS14" s="23">
        <f>IF(B6L236C20=0,0,B6L227C20/B6L236C20)</f>
        <v>4.6929278894643676E-2</v>
      </c>
      <c r="AT14" s="16" t="s">
        <v>12814</v>
      </c>
      <c r="AU14" s="17">
        <f>A1L242C18</f>
        <v>215757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1078.7850000000001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269.69625000000002</v>
      </c>
      <c r="BD14" s="16" t="s">
        <v>12817</v>
      </c>
      <c r="BE14" s="23">
        <f>IF(B6L236C26=0,0,B6L227C26/B6L236C26)</f>
        <v>2.1309602728804864E-2</v>
      </c>
      <c r="BF14" s="16" t="s">
        <v>12818</v>
      </c>
      <c r="BG14" s="17">
        <f>B6L227C3+B6L227C10+B6L227C15+B6L227C20+B6L227C26</f>
        <v>1374.1609933272955</v>
      </c>
      <c r="BH14" s="16" t="s">
        <v>12819</v>
      </c>
      <c r="BI14" s="17">
        <f>B6L238C3*B6L227C4</f>
        <v>4604.3046857487916</v>
      </c>
      <c r="BJ14" s="16" t="s">
        <v>12820</v>
      </c>
      <c r="BK14" s="17">
        <f>B6L238C10*B6L227C11</f>
        <v>277.88956707850764</v>
      </c>
      <c r="BL14" s="16" t="s">
        <v>12821</v>
      </c>
      <c r="BM14" s="17">
        <f>B6L238C15*B6L227C16</f>
        <v>296.42513566850715</v>
      </c>
      <c r="BN14" s="16" t="s">
        <v>12822</v>
      </c>
      <c r="BO14" s="17">
        <f>B6L238C20*B6L227C21</f>
        <v>311.01157291295937</v>
      </c>
      <c r="BP14" s="16" t="s">
        <v>12823</v>
      </c>
      <c r="BQ14" s="17">
        <f>B6L238C26*B6L227C27</f>
        <v>1340.4980947744928</v>
      </c>
      <c r="BR14" s="16" t="s">
        <v>12824</v>
      </c>
      <c r="BS14" s="15">
        <f>B6L227C29+B6L227C30+B6L227C31+B6L227C32+B6L227C33</f>
        <v>6830.1290561832584</v>
      </c>
      <c r="BT14" s="16" t="s">
        <v>12825</v>
      </c>
      <c r="BU14" s="23">
        <f>IF(B6L227C3=0,0,B6L227C29/B6L227C3)</f>
        <v>4.9703994578140884</v>
      </c>
      <c r="BV14" s="16" t="s">
        <v>12826</v>
      </c>
      <c r="BW14" s="23">
        <f>IF(B6L227C8=0,0,B6L227C30/B6L227C8)</f>
        <v>2.733719701797749</v>
      </c>
      <c r="BX14" s="16" t="s">
        <v>12827</v>
      </c>
      <c r="BY14" s="23">
        <f>IF(B6L227C13=0,0,B6L227C31/B6L227C13)</f>
        <v>7.4555991867211313</v>
      </c>
      <c r="BZ14" s="16" t="s">
        <v>12828</v>
      </c>
      <c r="CA14" s="23">
        <f>IF(B6L227C18=0,0,B6L227C32/B6L227C18)</f>
        <v>5.964479349376905</v>
      </c>
      <c r="CB14" s="16" t="s">
        <v>12829</v>
      </c>
      <c r="CC14" s="23">
        <f>IF(B6L227C24=0,0,B6L227C33/B6L227C24)</f>
        <v>1.2425998644535219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949.40149999999994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1898.8029999999999</v>
      </c>
      <c r="J15" s="16" t="s">
        <v>12832</v>
      </c>
      <c r="K15" s="23">
        <f>IF(B6L236C3=0,0,B6L228C3/B6L236C3)</f>
        <v>9.6194674287642404E-2</v>
      </c>
      <c r="L15" s="16" t="s">
        <v>12833</v>
      </c>
      <c r="M15" s="23">
        <f>A1L548C54</f>
        <v>9.7334197421837479E-2</v>
      </c>
      <c r="N15" s="16" t="s">
        <v>12834</v>
      </c>
      <c r="O15" s="23">
        <f>B6L228C1*B6L228C5</f>
        <v>92.409233033588634</v>
      </c>
      <c r="P15" s="16" t="s">
        <v>12835</v>
      </c>
      <c r="Q15" s="23">
        <f>B3L842C9</f>
        <v>1.9880659720252392</v>
      </c>
      <c r="R15" s="16" t="s">
        <v>12836</v>
      </c>
      <c r="S15" s="23">
        <f>B6L228C6*B6L228C7</f>
        <v>183.71565169502824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101.04360843226554</v>
      </c>
      <c r="X15" s="16" t="s">
        <v>12838</v>
      </c>
      <c r="Y15" s="23">
        <f>IF(B6L236C10=0,0,B6L228C10/B6L236C10)</f>
        <v>3.5329411022148059E-2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81.496624759999989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122.24493713999999</v>
      </c>
      <c r="AH15" s="16" t="s">
        <v>12841</v>
      </c>
      <c r="AI15" s="23">
        <f>IF(B6L236C15=0,0,B6L228C15/B6L236C15)</f>
        <v>0.1004529092186815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106.88362086999999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128.26034504399999</v>
      </c>
      <c r="AR15" s="16" t="s">
        <v>12844</v>
      </c>
      <c r="AS15" s="23">
        <f>IF(B6L236C20=0,0,B6L228C20/B6L236C20)</f>
        <v>9.619467428764239E-2</v>
      </c>
      <c r="AT15" s="16" t="s">
        <v>12845</v>
      </c>
      <c r="AU15" s="17">
        <f>A1L243C18</f>
        <v>630785.5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3153.9274999999998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788.48187499999995</v>
      </c>
      <c r="BD15" s="16" t="s">
        <v>12848</v>
      </c>
      <c r="BE15" s="23">
        <f>IF(B6L236C26=0,0,B6L228C26/B6L236C26)</f>
        <v>6.2300590071657176E-2</v>
      </c>
      <c r="BF15" s="16" t="s">
        <v>12849</v>
      </c>
      <c r="BG15" s="17">
        <f>B6L228C3+B6L228C10+B6L228C15+B6L228C20+B6L228C26</f>
        <v>3038.8337656162653</v>
      </c>
      <c r="BH15" s="16" t="s">
        <v>12850</v>
      </c>
      <c r="BI15" s="17">
        <f>B6L238C3*B6L228C4</f>
        <v>9437.8094016957639</v>
      </c>
      <c r="BJ15" s="16" t="s">
        <v>12851</v>
      </c>
      <c r="BK15" s="17">
        <f>B6L238C10*B6L228C11</f>
        <v>502.22709656731166</v>
      </c>
      <c r="BL15" s="16" t="s">
        <v>12852</v>
      </c>
      <c r="BM15" s="17">
        <f>B6L238C15*B6L228C16</f>
        <v>607.60616928117315</v>
      </c>
      <c r="BN15" s="16" t="s">
        <v>12853</v>
      </c>
      <c r="BO15" s="17">
        <f>B6L238C20*B6L228C21</f>
        <v>637.50514946574538</v>
      </c>
      <c r="BP15" s="16" t="s">
        <v>12854</v>
      </c>
      <c r="BQ15" s="17">
        <f>B6L238C26*B6L228C27</f>
        <v>3919.0698839962347</v>
      </c>
      <c r="BR15" s="16" t="s">
        <v>12855</v>
      </c>
      <c r="BS15" s="15">
        <f>B6L228C29+B6L228C30+B6L228C31+B6L228C32+B6L228C33</f>
        <v>15104.21770100623</v>
      </c>
      <c r="BT15" s="16" t="s">
        <v>12856</v>
      </c>
      <c r="BU15" s="23">
        <f>IF(B6L228C3=0,0,B6L228C29/B6L228C3)</f>
        <v>4.9703994578140884</v>
      </c>
      <c r="BV15" s="16" t="s">
        <v>12857</v>
      </c>
      <c r="BW15" s="23">
        <f>IF(B6L228C8=0,0,B6L228C30/B6L228C8)</f>
        <v>2.7337197017977486</v>
      </c>
      <c r="BX15" s="16" t="s">
        <v>12858</v>
      </c>
      <c r="BY15" s="23">
        <f>IF(B6L228C13=0,0,B6L228C31/B6L228C13)</f>
        <v>7.4555991867211313</v>
      </c>
      <c r="BZ15" s="16" t="s">
        <v>12859</v>
      </c>
      <c r="CA15" s="23">
        <f>IF(B6L228C18=0,0,B6L228C32/B6L228C18)</f>
        <v>5.9644793493769059</v>
      </c>
      <c r="CB15" s="16" t="s">
        <v>12860</v>
      </c>
      <c r="CC15" s="23">
        <f>IF(B6L228C24=0,0,B6L228C33/B6L228C24)</f>
        <v>1.2425998644535219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64.19550000000001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128.39100000000002</v>
      </c>
      <c r="J16" s="16" t="s">
        <v>12863</v>
      </c>
      <c r="K16" s="23">
        <f>IF(B6L236C3=0,0,B6L229C3/B6L236C3)</f>
        <v>6.5043769292889774E-3</v>
      </c>
      <c r="L16" s="16" t="s">
        <v>12864</v>
      </c>
      <c r="M16" s="23">
        <f>A1L549C54</f>
        <v>0.69305373345513743</v>
      </c>
      <c r="N16" s="16" t="s">
        <v>12865</v>
      </c>
      <c r="O16" s="23">
        <f>B6L229C1*B6L229C5</f>
        <v>44.490930946019283</v>
      </c>
      <c r="P16" s="16" t="s">
        <v>12866</v>
      </c>
      <c r="Q16" s="23">
        <f>B3L843C9</f>
        <v>1.8433967622834422</v>
      </c>
      <c r="R16" s="16" t="s">
        <v>12867</v>
      </c>
      <c r="S16" s="23">
        <f>B6L229C6*B6L229C7</f>
        <v>82.014438056868144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45.107940931277483</v>
      </c>
      <c r="X16" s="16" t="s">
        <v>12869</v>
      </c>
      <c r="Y16" s="23">
        <f>IF(B6L236C10=0,0,B6L229C10/B6L236C10)</f>
        <v>1.5771774288842536E-2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5.5105417200000009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8.2658125800000022</v>
      </c>
      <c r="AH16" s="16" t="s">
        <v>12872</v>
      </c>
      <c r="AI16" s="23">
        <f>IF(B6L236C15=0,0,B6L229C15/B6L236C15)</f>
        <v>6.7923051877923826E-3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7.2271293900000009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8.672555268</v>
      </c>
      <c r="AR16" s="16" t="s">
        <v>12875</v>
      </c>
      <c r="AS16" s="23">
        <f>IF(B6L236C20=0,0,B6L229C20/B6L236C20)</f>
        <v>6.5043769292889757E-3</v>
      </c>
      <c r="AT16" s="16" t="s">
        <v>12876</v>
      </c>
      <c r="AU16" s="17">
        <f>A1L244C18</f>
        <v>162265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811.32500000000005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202.83125000000001</v>
      </c>
      <c r="BD16" s="16" t="s">
        <v>12879</v>
      </c>
      <c r="BE16" s="23">
        <f>IF(B6L236C26=0,0,B6L229C26/B6L236C26)</f>
        <v>1.6026375444548827E-2</v>
      </c>
      <c r="BF16" s="16" t="s">
        <v>12880</v>
      </c>
      <c r="BG16" s="23">
        <f>B6L229C3+B6L229C10+B6L229C15+B6L229C20+B6L229C26</f>
        <v>393.2685587792775</v>
      </c>
      <c r="BH16" s="16" t="s">
        <v>12881</v>
      </c>
      <c r="BI16" s="17">
        <f>B6L238C3*B6L229C4</f>
        <v>638.15455678820865</v>
      </c>
      <c r="BJ16" s="16" t="s">
        <v>12882</v>
      </c>
      <c r="BK16" s="17">
        <f>B6L238C10*B6L229C11</f>
        <v>224.20448514793154</v>
      </c>
      <c r="BL16" s="16" t="s">
        <v>12883</v>
      </c>
      <c r="BM16" s="17">
        <f>B6L238C15*B6L229C16</f>
        <v>41.084390366024877</v>
      </c>
      <c r="BN16" s="16" t="s">
        <v>12884</v>
      </c>
      <c r="BO16" s="17">
        <f>B6L238C20*B6L229C21</f>
        <v>43.106064001929909</v>
      </c>
      <c r="BP16" s="16" t="s">
        <v>12885</v>
      </c>
      <c r="BQ16" s="17">
        <f>B6L238C26*B6L229C27</f>
        <v>1008.1523350277538</v>
      </c>
      <c r="BR16" s="16" t="s">
        <v>12886</v>
      </c>
      <c r="BS16" s="15">
        <f>B6L229C29+B6L229C30+B6L229C31+B6L229C32+B6L229C33</f>
        <v>1954.7018313318488</v>
      </c>
      <c r="BT16" s="16" t="s">
        <v>12887</v>
      </c>
      <c r="BU16" s="23">
        <f>IF(B6L229C3=0,0,B6L229C29/B6L229C3)</f>
        <v>4.9703994578140875</v>
      </c>
      <c r="BV16" s="16" t="s">
        <v>12888</v>
      </c>
      <c r="BW16" s="23">
        <f>IF(B6L229C8=0,0,B6L229C30/B6L229C8)</f>
        <v>2.733719701797749</v>
      </c>
      <c r="BX16" s="16" t="s">
        <v>12889</v>
      </c>
      <c r="BY16" s="23">
        <f>IF(B6L229C13=0,0,B6L229C31/B6L229C13)</f>
        <v>7.4555991867211322</v>
      </c>
      <c r="BZ16" s="16" t="s">
        <v>12890</v>
      </c>
      <c r="CA16" s="23">
        <f>IF(B6L229C18=0,0,B6L229C32/B6L229C18)</f>
        <v>5.9644793493769042</v>
      </c>
      <c r="CB16" s="16" t="s">
        <v>12891</v>
      </c>
      <c r="CC16" s="23">
        <f>IF(B6L229C24=0,0,B6L229C33/B6L229C24)</f>
        <v>1.2425998644535221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18.166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36.332000000000001</v>
      </c>
      <c r="J17" s="16" t="s">
        <v>12894</v>
      </c>
      <c r="K17" s="23">
        <f>IF(B6L236C3=0,0,B6L230C3/B6L236C3)</f>
        <v>1.840604268172435E-3</v>
      </c>
      <c r="L17" s="16" t="s">
        <v>12895</v>
      </c>
      <c r="M17" s="23">
        <f>A1L550C54</f>
        <v>0.59994998124296606</v>
      </c>
      <c r="N17" s="16" t="s">
        <v>12896</v>
      </c>
      <c r="O17" s="23">
        <f>B6L230C1*B6L230C5</f>
        <v>10.898691359259722</v>
      </c>
      <c r="P17" s="16" t="s">
        <v>12897</v>
      </c>
      <c r="Q17" s="23">
        <f>B3L844C9</f>
        <v>2.0196190389183264</v>
      </c>
      <c r="R17" s="16" t="s">
        <v>12898</v>
      </c>
      <c r="S17" s="23">
        <f>B6L230C6*B6L230C7</f>
        <v>22.011204568455589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12.106162512650576</v>
      </c>
      <c r="X17" s="16" t="s">
        <v>12900</v>
      </c>
      <c r="Y17" s="23">
        <f>IF(B6L236C10=0,0,B6L230C10/B6L236C10)</f>
        <v>4.23286141445615E-3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1.55936944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2.3390541599999999</v>
      </c>
      <c r="AH17" s="16" t="s">
        <v>12903</v>
      </c>
      <c r="AI17" s="23">
        <f>IF(B6L236C15=0,0,B6L230C15/B6L236C15)</f>
        <v>1.9220820157399877E-3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2.0451282800000001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2.454153936</v>
      </c>
      <c r="AR17" s="16" t="s">
        <v>12906</v>
      </c>
      <c r="AS17" s="23">
        <f>IF(B6L236C20=0,0,B6L230C20/B6L236C20)</f>
        <v>1.8406042681724348E-3</v>
      </c>
      <c r="AT17" s="16" t="s">
        <v>12907</v>
      </c>
      <c r="AU17" s="17">
        <f>A1L245C18</f>
        <v>44213.5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221.0675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55.266874999999999</v>
      </c>
      <c r="BD17" s="16" t="s">
        <v>12910</v>
      </c>
      <c r="BE17" s="23">
        <f>IF(B6L236C26=0,0,B6L230C26/B6L236C26)</f>
        <v>4.3668206373374385E-3</v>
      </c>
      <c r="BF17" s="16" t="s">
        <v>12911</v>
      </c>
      <c r="BG17" s="23">
        <f>B6L230C3+B6L230C10+B6L230C15+B6L230C20+B6L230C26</f>
        <v>108.49824560865058</v>
      </c>
      <c r="BH17" s="16" t="s">
        <v>12912</v>
      </c>
      <c r="BI17" s="17">
        <f>B6L238C3*B6L230C4</f>
        <v>180.58455310130145</v>
      </c>
      <c r="BJ17" s="16" t="s">
        <v>12913</v>
      </c>
      <c r="BK17" s="17">
        <f>B6L238C10*B6L230C11</f>
        <v>60.172463589087656</v>
      </c>
      <c r="BL17" s="16" t="s">
        <v>12914</v>
      </c>
      <c r="BM17" s="17">
        <f>B6L238C15*B6L230C16</f>
        <v>11.626033528661786</v>
      </c>
      <c r="BN17" s="16" t="s">
        <v>12915</v>
      </c>
      <c r="BO17" s="17">
        <f>B6L238C20*B6L230C21</f>
        <v>12.198125392886711</v>
      </c>
      <c r="BP17" s="16" t="s">
        <v>12916</v>
      </c>
      <c r="BQ17" s="17">
        <f>B6L238C26*B6L230C27</f>
        <v>274.69844553507897</v>
      </c>
      <c r="BR17" s="16" t="s">
        <v>12917</v>
      </c>
      <c r="BS17" s="15">
        <f>B6L230C29+B6L230C30+B6L230C31+B6L230C32+B6L230C33</f>
        <v>539.27962114701654</v>
      </c>
      <c r="BT17" s="16" t="s">
        <v>12918</v>
      </c>
      <c r="BU17" s="23">
        <f>IF(B6L230C3=0,0,B6L230C29/B6L230C3)</f>
        <v>4.9703994578140884</v>
      </c>
      <c r="BV17" s="16" t="s">
        <v>12919</v>
      </c>
      <c r="BW17" s="23">
        <f>IF(B6L230C8=0,0,B6L230C30/B6L230C8)</f>
        <v>2.7337197017977486</v>
      </c>
      <c r="BX17" s="16" t="s">
        <v>12920</v>
      </c>
      <c r="BY17" s="23">
        <f>IF(B6L230C13=0,0,B6L230C31/B6L230C13)</f>
        <v>7.4555991867211313</v>
      </c>
      <c r="BZ17" s="16" t="s">
        <v>12921</v>
      </c>
      <c r="CA17" s="23">
        <f>IF(B6L230C18=0,0,B6L230C32/B6L230C18)</f>
        <v>5.9644793493769059</v>
      </c>
      <c r="CB17" s="16" t="s">
        <v>12922</v>
      </c>
      <c r="CC17" s="23">
        <f>IF(B6L230C24=0,0,B6L230C33/B6L230C24)</f>
        <v>1.2425998644535221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3393.8654999999999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3393.8654999999999</v>
      </c>
      <c r="J18" s="16" t="s">
        <v>12925</v>
      </c>
      <c r="K18" s="23">
        <f>IF(B6L236C3=0,0,B6L231C3/B6L236C3)</f>
        <v>0.17193557538542262</v>
      </c>
      <c r="L18" s="16" t="s">
        <v>12926</v>
      </c>
      <c r="M18" s="23">
        <f>A1L551C54</f>
        <v>0.19735223250444736</v>
      </c>
      <c r="N18" s="16" t="s">
        <v>12927</v>
      </c>
      <c r="O18" s="23">
        <f>B6L231C1*B6L231C5</f>
        <v>669.78693324482242</v>
      </c>
      <c r="P18" s="16" t="s">
        <v>12928</v>
      </c>
      <c r="Q18" s="23">
        <f>B3L845C9</f>
        <v>1.0478347426003172</v>
      </c>
      <c r="R18" s="16" t="s">
        <v>12929</v>
      </c>
      <c r="S18" s="23">
        <f>B6L231C6*B6L231C7</f>
        <v>701.82601879364427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386.00431033650437</v>
      </c>
      <c r="X18" s="16" t="s">
        <v>12931</v>
      </c>
      <c r="Y18" s="23">
        <f>IF(B6L236C10=0,0,B6L231C10/B6L236C10)</f>
        <v>0.13496454795892318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110.84364723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166.26547084500001</v>
      </c>
      <c r="AH18" s="16" t="s">
        <v>12934</v>
      </c>
      <c r="AI18" s="23">
        <f>IF(B6L236C15=0,0,B6L231C15/B6L236C15)</f>
        <v>0.13662611016656229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191.04068899499998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229.24882679399997</v>
      </c>
      <c r="AR18" s="16" t="s">
        <v>12937</v>
      </c>
      <c r="AS18" s="23">
        <f>IF(B6L236C20=0,0,B6L231C20/B6L236C20)</f>
        <v>0.17193557538542259</v>
      </c>
      <c r="AT18" s="16" t="s">
        <v>12938</v>
      </c>
      <c r="AU18" s="17">
        <f>A1L246C18</f>
        <v>1460854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7304.27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1826.0675000000001</v>
      </c>
      <c r="BD18" s="16" t="s">
        <v>12941</v>
      </c>
      <c r="BE18" s="23">
        <f>IF(B6L236C26=0,0,B6L231C26/B6L236C26)</f>
        <v>0.14428370057418993</v>
      </c>
      <c r="BF18" s="16" t="s">
        <v>12942</v>
      </c>
      <c r="BG18" s="17">
        <f>B6L231C3+B6L231C10+B6L231C15+B6L231C20+B6L231C26</f>
        <v>6001.451607975504</v>
      </c>
      <c r="BH18" s="16" t="s">
        <v>12943</v>
      </c>
      <c r="BI18" s="17">
        <f>B6L238C3*B6L231C4</f>
        <v>16868.86724109394</v>
      </c>
      <c r="BJ18" s="16" t="s">
        <v>12944</v>
      </c>
      <c r="BK18" s="17">
        <f>B6L238C10*B6L231C11</f>
        <v>1918.5956148104622</v>
      </c>
      <c r="BL18" s="16" t="s">
        <v>12945</v>
      </c>
      <c r="BM18" s="17">
        <f>B6L238C15*B6L231C16</f>
        <v>826.40580614119199</v>
      </c>
      <c r="BN18" s="16" t="s">
        <v>12946</v>
      </c>
      <c r="BO18" s="17">
        <f>B6L238C20*B6L231C21</f>
        <v>1139.4582444014131</v>
      </c>
      <c r="BP18" s="16" t="s">
        <v>12947</v>
      </c>
      <c r="BQ18" s="17">
        <f>B6L238C26*B6L231C27</f>
        <v>9076.2849119319271</v>
      </c>
      <c r="BR18" s="16" t="s">
        <v>12948</v>
      </c>
      <c r="BS18" s="15">
        <f>B6L231C29+B6L231C30+B6L231C31+B6L231C32+B6L231C33</f>
        <v>29829.611818378937</v>
      </c>
      <c r="BT18" s="16" t="s">
        <v>12949</v>
      </c>
      <c r="BU18" s="23">
        <f>IF(B6L231C3=0,0,B6L231C29/B6L231C3)</f>
        <v>4.9703994578140884</v>
      </c>
      <c r="BV18" s="16" t="s">
        <v>12950</v>
      </c>
      <c r="BW18" s="23">
        <f>IF(B6L231C8=0,0,B6L231C30/B6L231C8)</f>
        <v>2.7337197017977486</v>
      </c>
      <c r="BX18" s="16" t="s">
        <v>12951</v>
      </c>
      <c r="BY18" s="23">
        <f>IF(B6L231C13=0,0,B6L231C31/B6L231C13)</f>
        <v>7.4555991867211313</v>
      </c>
      <c r="BZ18" s="16" t="s">
        <v>12952</v>
      </c>
      <c r="CA18" s="23">
        <f>IF(B6L231C18=0,0,B6L231C32/B6L231C18)</f>
        <v>5.964479349376905</v>
      </c>
      <c r="CB18" s="16" t="s">
        <v>12953</v>
      </c>
      <c r="CC18" s="23">
        <f>IF(B6L231C24=0,0,B6L231C33/B6L231C24)</f>
        <v>1.2425998644535219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592.97800000000007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1185.9560000000001</v>
      </c>
      <c r="J19" s="16" t="s">
        <v>12956</v>
      </c>
      <c r="K19" s="23">
        <f>IF(B6L236C3=0,0,B6L232C3/B6L236C3)</f>
        <v>6.0081351851390193E-2</v>
      </c>
      <c r="L19" s="16" t="s">
        <v>12957</v>
      </c>
      <c r="M19" s="23">
        <f>A1L552C54</f>
        <v>0.2963168801961219</v>
      </c>
      <c r="N19" s="16" t="s">
        <v>12958</v>
      </c>
      <c r="O19" s="23">
        <f>B6L232C1*B6L232C5</f>
        <v>175.70939098493599</v>
      </c>
      <c r="P19" s="16" t="s">
        <v>12959</v>
      </c>
      <c r="Q19" s="23">
        <f>B3L846C9</f>
        <v>1.3865054617843731</v>
      </c>
      <c r="R19" s="16" t="s">
        <v>12960</v>
      </c>
      <c r="S19" s="23">
        <f>B6L232C6*B6L232C7</f>
        <v>243.62203028741965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133.99211665808082</v>
      </c>
      <c r="X19" s="16" t="s">
        <v>12962</v>
      </c>
      <c r="Y19" s="23">
        <f>IF(B6L236C10=0,0,B6L232C10/B6L236C10)</f>
        <v>4.6849698230188287E-2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50.901231520000003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76.351847280000001</v>
      </c>
      <c r="AH19" s="16" t="s">
        <v>12965</v>
      </c>
      <c r="AI19" s="23">
        <f>IF(B6L236C15=0,0,B6L232C15/B6L236C15)</f>
        <v>6.2740963862681187E-2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66.757463240000007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80.108955888000011</v>
      </c>
      <c r="AR19" s="16" t="s">
        <v>12968</v>
      </c>
      <c r="AS19" s="23">
        <f>IF(B6L236C20=0,0,B6L232C20/B6L236C20)</f>
        <v>6.0081351851390186E-2</v>
      </c>
      <c r="AT19" s="16" t="s">
        <v>12969</v>
      </c>
      <c r="AU19" s="17">
        <f>A1L247C18</f>
        <v>863300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4316.5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1079.125</v>
      </c>
      <c r="BD19" s="16" t="s">
        <v>12972</v>
      </c>
      <c r="BE19" s="23">
        <f>IF(B6L236C26=0,0,B6L232C26/B6L236C26)</f>
        <v>8.5265275452371128E-2</v>
      </c>
      <c r="BF19" s="16" t="s">
        <v>12973</v>
      </c>
      <c r="BG19" s="17">
        <f>B6L232C3+B6L232C10+B6L232C15+B6L232C20+B6L232C26</f>
        <v>2555.5339198260808</v>
      </c>
      <c r="BH19" s="16" t="s">
        <v>12974</v>
      </c>
      <c r="BI19" s="17">
        <f>B6L238C3*B6L232C4</f>
        <v>5894.6750593913657</v>
      </c>
      <c r="BJ19" s="16" t="s">
        <v>12975</v>
      </c>
      <c r="BK19" s="17">
        <f>B6L238C10*B6L232C11</f>
        <v>665.99434398868698</v>
      </c>
      <c r="BL19" s="16" t="s">
        <v>12976</v>
      </c>
      <c r="BM19" s="17">
        <f>B6L238C15*B6L232C16</f>
        <v>379.49918032361597</v>
      </c>
      <c r="BN19" s="16" t="s">
        <v>12977</v>
      </c>
      <c r="BO19" s="17">
        <f>B6L238C20*B6L232C21</f>
        <v>398.17351091176795</v>
      </c>
      <c r="BP19" s="16" t="s">
        <v>12978</v>
      </c>
      <c r="BQ19" s="17">
        <f>B6L238C26*B6L232C27</f>
        <v>5363.682314913628</v>
      </c>
      <c r="BR19" s="16" t="s">
        <v>12979</v>
      </c>
      <c r="BS19" s="15">
        <f>B6L232C29+B6L232C30+B6L232C31+B6L232C32+B6L232C33</f>
        <v>12702.024409529065</v>
      </c>
      <c r="BT19" s="16" t="s">
        <v>12980</v>
      </c>
      <c r="BU19" s="23">
        <f>IF(B6L232C3=0,0,B6L232C29/B6L232C3)</f>
        <v>4.9703994578140884</v>
      </c>
      <c r="BV19" s="16" t="s">
        <v>12981</v>
      </c>
      <c r="BW19" s="23">
        <f>IF(B6L232C8=0,0,B6L232C30/B6L232C8)</f>
        <v>2.733719701797749</v>
      </c>
      <c r="BX19" s="16" t="s">
        <v>12982</v>
      </c>
      <c r="BY19" s="23">
        <f>IF(B6L232C13=0,0,B6L232C31/B6L232C13)</f>
        <v>7.4555991867211304</v>
      </c>
      <c r="BZ19" s="16" t="s">
        <v>12983</v>
      </c>
      <c r="CA19" s="23">
        <f>IF(B6L232C18=0,0,B6L232C32/B6L232C18)</f>
        <v>5.9644793493769059</v>
      </c>
      <c r="CB19" s="16" t="s">
        <v>12984</v>
      </c>
      <c r="CC19" s="23">
        <f>IF(B6L232C24=0,0,B6L232C33/B6L232C24)</f>
        <v>1.2425998644535221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0.83250000000000002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1.665</v>
      </c>
      <c r="J20" s="16" t="s">
        <v>12987</v>
      </c>
      <c r="K20" s="23">
        <f>IF(B6L236C3=0,0,B6L233C3/B6L236C3)</f>
        <v>8.4350052474598265E-5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0.83250000000000002</v>
      </c>
      <c r="P20" s="16" t="s">
        <v>12990</v>
      </c>
      <c r="Q20" s="23">
        <f>B3L847C9</f>
        <v>1.7142857142857144</v>
      </c>
      <c r="R20" s="16" t="s">
        <v>12991</v>
      </c>
      <c r="S20" s="23">
        <f>B6L233C6*B6L233C7</f>
        <v>1.4271428571428573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0.78492857142857153</v>
      </c>
      <c r="X20" s="16" t="s">
        <v>12993</v>
      </c>
      <c r="Y20" s="23">
        <f>IF(B6L236C10=0,0,B6L233C10/B6L236C10)</f>
        <v>2.7444649447190902E-4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7.1461800000000006E-2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0.1071927</v>
      </c>
      <c r="AH20" s="16" t="s">
        <v>12996</v>
      </c>
      <c r="AI20" s="23">
        <f>IF(B6L236C15=0,0,B6L233C15/B6L236C15)</f>
        <v>8.8083963343803807E-5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9.3722849999999996E-2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0.11246741999999998</v>
      </c>
      <c r="AR20" s="16" t="s">
        <v>12999</v>
      </c>
      <c r="AS20" s="23">
        <f>IF(B6L236C20=0,0,B6L233C20/B6L236C20)</f>
        <v>8.4350052474598252E-5</v>
      </c>
      <c r="AT20" s="16" t="s">
        <v>13000</v>
      </c>
      <c r="AU20" s="17">
        <f>A1L248C18</f>
        <v>1134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5.67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1.4175</v>
      </c>
      <c r="BD20" s="16" t="s">
        <v>13003</v>
      </c>
      <c r="BE20" s="23">
        <f>IF(B6L236C26=0,0,B6L233C26/B6L236C26)</f>
        <v>1.1200141591913454E-4</v>
      </c>
      <c r="BF20" s="16" t="s">
        <v>13004</v>
      </c>
      <c r="BG20" s="23">
        <f>B6L233C3+B6L233C10+B6L233C15+B6L233C20+B6L233C26</f>
        <v>4.0870886914285709</v>
      </c>
      <c r="BH20" s="16" t="s">
        <v>13005</v>
      </c>
      <c r="BI20" s="17">
        <f>B6L238C3*B6L233C4</f>
        <v>8.2757150972604574</v>
      </c>
      <c r="BJ20" s="16" t="s">
        <v>13006</v>
      </c>
      <c r="BK20" s="17">
        <f>B6L238C10*B6L233C11</f>
        <v>3.9014085458513583</v>
      </c>
      <c r="BL20" s="16" t="s">
        <v>13007</v>
      </c>
      <c r="BM20" s="17">
        <f>B6L238C15*B6L233C16</f>
        <v>0.53279053796162812</v>
      </c>
      <c r="BN20" s="16" t="s">
        <v>13008</v>
      </c>
      <c r="BO20" s="17">
        <f>B6L238C20*B6L233C21</f>
        <v>0.55900800338974932</v>
      </c>
      <c r="BP20" s="16" t="s">
        <v>13009</v>
      </c>
      <c r="BQ20" s="17">
        <f>B6L238C26*B6L233C27</f>
        <v>7.0455412314514687</v>
      </c>
      <c r="BR20" s="16" t="s">
        <v>13010</v>
      </c>
      <c r="BS20" s="15">
        <f>B6L233C29+B6L233C30+B6L233C31+B6L233C32+B6L233C33</f>
        <v>20.314463415914663</v>
      </c>
      <c r="BT20" s="16" t="s">
        <v>13011</v>
      </c>
      <c r="BU20" s="23">
        <f>IF(B6L233C3=0,0,B6L233C29/B6L233C3)</f>
        <v>4.9703994578140884</v>
      </c>
      <c r="BV20" s="16" t="s">
        <v>13012</v>
      </c>
      <c r="BW20" s="23">
        <f>IF(B6L233C8=0,0,B6L233C30/B6L233C8)</f>
        <v>2.7337197017977481</v>
      </c>
      <c r="BX20" s="16" t="s">
        <v>13013</v>
      </c>
      <c r="BY20" s="23">
        <f>IF(B6L233C13=0,0,B6L233C31/B6L233C13)</f>
        <v>7.4555991867211304</v>
      </c>
      <c r="BZ20" s="16" t="s">
        <v>13014</v>
      </c>
      <c r="CA20" s="23">
        <f>IF(B6L233C18=0,0,B6L233C32/B6L233C18)</f>
        <v>5.9644793493769059</v>
      </c>
      <c r="CB20" s="16" t="s">
        <v>13015</v>
      </c>
      <c r="CC20" s="23">
        <f>IF(B6L233C24=0,0,B6L233C33/B6L233C24)</f>
        <v>1.2425998644535219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245.471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490.94200000000001</v>
      </c>
      <c r="J21" s="16" t="s">
        <v>13018</v>
      </c>
      <c r="K21" s="23">
        <f>IF(B6L236C3=0,0,B6L234C3/B6L236C3)</f>
        <v>2.4871461538729264E-2</v>
      </c>
      <c r="L21" s="16" t="s">
        <v>13019</v>
      </c>
      <c r="M21" s="23">
        <f>A1L554C54</f>
        <v>0.39780602567843593</v>
      </c>
      <c r="N21" s="16" t="s">
        <v>13020</v>
      </c>
      <c r="O21" s="23">
        <f>B6L234C1*B6L234C5</f>
        <v>97.649842929311347</v>
      </c>
      <c r="P21" s="16" t="s">
        <v>13021</v>
      </c>
      <c r="Q21" s="23">
        <f>B3L848C9</f>
        <v>1.9178278997594451</v>
      </c>
      <c r="R21" s="16" t="s">
        <v>13022</v>
      </c>
      <c r="S21" s="23">
        <f>B6L234C6*B6L234C7</f>
        <v>187.27559317696088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103.00157624732849</v>
      </c>
      <c r="X21" s="16" t="s">
        <v>13024</v>
      </c>
      <c r="Y21" s="23">
        <f>IF(B6L236C10=0,0,B6L234C10/B6L236C10)</f>
        <v>3.6014005038333324E-2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21.07123064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31.606845960000001</v>
      </c>
      <c r="AH21" s="16" t="s">
        <v>13027</v>
      </c>
      <c r="AI21" s="23">
        <f>IF(B6L236C15=0,0,B6L234C15/B6L236C15)</f>
        <v>2.5972442721882118E-2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27.635125179999999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33.162150216000001</v>
      </c>
      <c r="AR21" s="16" t="s">
        <v>13030</v>
      </c>
      <c r="AS21" s="23">
        <f>IF(B6L236C20=0,0,B6L234C20/B6L236C20)</f>
        <v>2.487146153872926E-2</v>
      </c>
      <c r="AT21" s="16" t="s">
        <v>13031</v>
      </c>
      <c r="AU21" s="17">
        <f>A1L249C18</f>
        <v>375107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1875.5350000000001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468.88375000000002</v>
      </c>
      <c r="BD21" s="16" t="s">
        <v>13034</v>
      </c>
      <c r="BE21" s="23">
        <f>IF(B6L236C26=0,0,B6L234C26/B6L236C26)</f>
        <v>3.7048073299099475E-2</v>
      </c>
      <c r="BF21" s="16" t="s">
        <v>13035</v>
      </c>
      <c r="BG21" s="17">
        <f>B6L234C3+B6L234C10+B6L234C15+B6L234C20+B6L234C26</f>
        <v>1127.5963224233285</v>
      </c>
      <c r="BH21" s="16" t="s">
        <v>13036</v>
      </c>
      <c r="BI21" s="17">
        <f>B6L238C3*B6L234C4</f>
        <v>2440.177850618164</v>
      </c>
      <c r="BJ21" s="16" t="s">
        <v>13037</v>
      </c>
      <c r="BK21" s="17">
        <f>B6L238C10*B6L234C11</f>
        <v>511.95897873371797</v>
      </c>
      <c r="BL21" s="16" t="s">
        <v>13038</v>
      </c>
      <c r="BM21" s="17">
        <f>B6L238C15*B6L234C16</f>
        <v>157.09865002279739</v>
      </c>
      <c r="BN21" s="16" t="s">
        <v>13039</v>
      </c>
      <c r="BO21" s="17">
        <f>B6L238C20*B6L234C21</f>
        <v>164.82913345355576</v>
      </c>
      <c r="BP21" s="16" t="s">
        <v>13040</v>
      </c>
      <c r="BQ21" s="17">
        <f>B6L238C26*B6L234C27</f>
        <v>2330.5395367778365</v>
      </c>
      <c r="BR21" s="16" t="s">
        <v>13041</v>
      </c>
      <c r="BS21" s="15">
        <f>B6L234C29+B6L234C30+B6L234C31+B6L234C32+B6L234C33</f>
        <v>5604.6041496060716</v>
      </c>
      <c r="BT21" s="16" t="s">
        <v>13042</v>
      </c>
      <c r="BU21" s="23">
        <f>IF(B6L234C3=0,0,B6L234C29/B6L234C3)</f>
        <v>4.9703994578140884</v>
      </c>
      <c r="BV21" s="16" t="s">
        <v>13043</v>
      </c>
      <c r="BW21" s="23">
        <f>IF(B6L234C8=0,0,B6L234C30/B6L234C8)</f>
        <v>2.7337197017977486</v>
      </c>
      <c r="BX21" s="16" t="s">
        <v>13044</v>
      </c>
      <c r="BY21" s="23">
        <f>IF(B6L234C13=0,0,B6L234C31/B6L234C13)</f>
        <v>7.4555991867211313</v>
      </c>
      <c r="BZ21" s="16" t="s">
        <v>13045</v>
      </c>
      <c r="CA21" s="23">
        <f>IF(B6L234C18=0,0,B6L234C32/B6L234C18)</f>
        <v>5.9644793493769059</v>
      </c>
      <c r="CB21" s="16" t="s">
        <v>13046</v>
      </c>
      <c r="CC21" s="23">
        <f>IF(B6L234C24=0,0,B6L234C33/B6L234C24)</f>
        <v>1.2425998644535219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1351.6680000000001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2703.3360000000002</v>
      </c>
      <c r="J22" s="16" t="s">
        <v>13049</v>
      </c>
      <c r="K22" s="23">
        <f>IF(B6L236C3=0,0,B6L235C3/B6L236C3)</f>
        <v>0.1369528729468292</v>
      </c>
      <c r="L22" s="16" t="s">
        <v>13050</v>
      </c>
      <c r="M22" s="23">
        <f>A1L555C54</f>
        <v>0.32875314737376649</v>
      </c>
      <c r="N22" s="16" t="s">
        <v>13051</v>
      </c>
      <c r="O22" s="23">
        <f>B6L235C1*B6L235C5</f>
        <v>444.36510920440423</v>
      </c>
      <c r="P22" s="16" t="s">
        <v>13052</v>
      </c>
      <c r="Q22" s="23">
        <f>B3L852C9</f>
        <v>2.0017855699441682</v>
      </c>
      <c r="R22" s="16" t="s">
        <v>13053</v>
      </c>
      <c r="S22" s="17">
        <f>B6L235C6*B6L235C7</f>
        <v>889.52366339204093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489.23801486562257</v>
      </c>
      <c r="X22" s="16" t="s">
        <v>13055</v>
      </c>
      <c r="Y22" s="23">
        <f>IF(B6L236C10=0,0,B6L235C10/B6L236C10)</f>
        <v>0.17105971553296218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116.02718112000001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174.04077168000001</v>
      </c>
      <c r="AH22" s="16" t="s">
        <v>13058</v>
      </c>
      <c r="AI22" s="23">
        <f>IF(B6L236C15=0,0,B6L235C15/B6L236C15)</f>
        <v>0.14301534482281394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152.17078344000001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182.60494012800001</v>
      </c>
      <c r="AR22" s="16" t="s">
        <v>13061</v>
      </c>
      <c r="AS22" s="23">
        <f>IF(B6L236C20=0,0,B6L235C20/B6L236C20)</f>
        <v>0.13695287294682917</v>
      </c>
      <c r="AT22" s="16" t="s">
        <v>13062</v>
      </c>
      <c r="AU22" s="17">
        <f>A1L253C18</f>
        <v>1374457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6872.2849999999999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1718.07125</v>
      </c>
      <c r="BD22" s="16" t="s">
        <v>13065</v>
      </c>
      <c r="BE22" s="23">
        <f>IF(B6L236C26=0,0,B6L235C26/B6L236C26)</f>
        <v>0.13575055566134561</v>
      </c>
      <c r="BF22" s="16" t="s">
        <v>13066</v>
      </c>
      <c r="BG22" s="17">
        <f>B6L235C3+B6L235C10+B6L235C15+B6L235C20+B6L235C26</f>
        <v>5267.2909766736229</v>
      </c>
      <c r="BH22" s="16" t="s">
        <v>13067</v>
      </c>
      <c r="BI22" s="17">
        <f>B6L238C3*B6L235C4</f>
        <v>13436.659788689309</v>
      </c>
      <c r="BJ22" s="16" t="s">
        <v>13068</v>
      </c>
      <c r="BK22" s="17">
        <f>B6L238C10*B6L235C11</f>
        <v>2431.708363830131</v>
      </c>
      <c r="BL22" s="16" t="s">
        <v>13069</v>
      </c>
      <c r="BM22" s="17">
        <f>B6L238C15*B6L235C16</f>
        <v>865.05215719581747</v>
      </c>
      <c r="BN22" s="16" t="s">
        <v>13070</v>
      </c>
      <c r="BO22" s="17">
        <f>B6L238C20*B6L235C21</f>
        <v>907.61949540638523</v>
      </c>
      <c r="BP22" s="16" t="s">
        <v>13071</v>
      </c>
      <c r="BQ22" s="17">
        <f>B6L238C26*B6L235C27</f>
        <v>8539.5004094859723</v>
      </c>
      <c r="BR22" s="16" t="s">
        <v>13072</v>
      </c>
      <c r="BS22" s="15">
        <f>B6L235C29+B6L235C30+B6L235C31+B6L235C32+B6L235C33</f>
        <v>26180.540214607616</v>
      </c>
      <c r="BT22" s="16" t="s">
        <v>13073</v>
      </c>
      <c r="BU22" s="23">
        <f>IF(B6L235C3=0,0,B6L235C29/B6L235C3)</f>
        <v>4.9703994578140884</v>
      </c>
      <c r="BV22" s="16" t="s">
        <v>13074</v>
      </c>
      <c r="BW22" s="23">
        <f>IF(B6L235C8=0,0,B6L235C30/B6L235C8)</f>
        <v>2.7337197017977486</v>
      </c>
      <c r="BX22" s="16" t="s">
        <v>13075</v>
      </c>
      <c r="BY22" s="23">
        <f>IF(B6L235C13=0,0,B6L235C31/B6L235C13)</f>
        <v>7.4555991867211313</v>
      </c>
      <c r="BZ22" s="16" t="s">
        <v>13076</v>
      </c>
      <c r="CA22" s="23">
        <f>IF(B6L235C18=0,0,B6L235C32/B6L235C18)</f>
        <v>5.964479349376905</v>
      </c>
      <c r="CB22" s="16" t="s">
        <v>13077</v>
      </c>
      <c r="CC22" s="23">
        <f>IF(B6L235C24=0,0,B6L235C33/B6L235C24)</f>
        <v>1.2425998644535221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11572.431999999997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19739.169699999999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5200.0768306003347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2860.0422568301847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811.29183210199983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1216.937748153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1111.1178624129998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1333.3414348956001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50624.360000000015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12656.090000000004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37805.581139878785</v>
      </c>
      <c r="BH23" s="16" t="s">
        <v>13094</v>
      </c>
      <c r="BI23" s="17">
        <f>SUM(B6L221C29:B6L235C29)</f>
        <v>98111.558374580272</v>
      </c>
      <c r="BJ23" s="16" t="s">
        <v>13095</v>
      </c>
      <c r="BK23" s="17">
        <f>SUM(B6L221C30:B6L235C30)</f>
        <v>14215.552482674128</v>
      </c>
      <c r="BL23" s="16" t="s">
        <v>13096</v>
      </c>
      <c r="BM23" s="17">
        <f>SUM(B6L221C31:B6L235C31)</f>
        <v>6048.6667236131689</v>
      </c>
      <c r="BN23" s="16" t="s">
        <v>13097</v>
      </c>
      <c r="BO23" s="17">
        <f>SUM(B6L221C32:B6L235C32)</f>
        <v>6627.2395450861477</v>
      </c>
      <c r="BP23" s="16" t="s">
        <v>13098</v>
      </c>
      <c r="BQ23" s="17">
        <f>SUM(B6L221C33:B6L235C33)</f>
        <v>62905.822874046309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0.52212316554442173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7.5651323709273757E-2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3.218936758703405E-2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3.5268375586194604E-2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0.33476776757307591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98111.558374580272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14215.552482674131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6048.666723613168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6627.2395450861486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62905.822874046316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19A92-7D13-4530-95FC-EF937452A7F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2.929939091351858E-8</v>
      </c>
      <c r="L8" s="16" t="s">
        <v>13114</v>
      </c>
      <c r="M8" s="23">
        <f>A1L541C63</f>
        <v>0.25658417976510733</v>
      </c>
      <c r="N8" s="16" t="s">
        <v>13115</v>
      </c>
      <c r="O8" s="23">
        <f>B6L241C1*B6L241C5</f>
        <v>8.5528059921702445E-5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2.3249317322198072E-8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2.9299390913518583E-8</v>
      </c>
      <c r="AT8" s="16" t="s">
        <v>13126</v>
      </c>
      <c r="AU8" s="17">
        <f>A1L236C21</f>
        <v>0.33333333333333331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1.6666666666666666E-3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4.1666666666666664E-4</v>
      </c>
      <c r="BD8" s="16" t="s">
        <v>13129</v>
      </c>
      <c r="BE8" s="23">
        <f>IF(B6L256C26=0,0,B6L241C26/B6L256C26)</f>
        <v>3.1408667755814563E-8</v>
      </c>
      <c r="BF8" s="16" t="s">
        <v>13130</v>
      </c>
      <c r="BG8" s="17">
        <f>B6L241C3+B6L241C10+B6L241C15+B6L241C20+B6L241C26</f>
        <v>1.0865894666666665E-3</v>
      </c>
      <c r="BH8" s="16" t="s">
        <v>13131</v>
      </c>
      <c r="BI8" s="17">
        <f>B6L258C3*B6L241C4</f>
        <v>3.0173605430451108E-3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1.4782049300377998E-4</v>
      </c>
      <c r="BN8" s="16" t="s">
        <v>13134</v>
      </c>
      <c r="BO8" s="17">
        <f>B6L258C20*B6L241C21</f>
        <v>2.0381666996161109E-4</v>
      </c>
      <c r="BP8" s="16" t="s">
        <v>13135</v>
      </c>
      <c r="BQ8" s="17">
        <f>B6L258C26*B6L241C27</f>
        <v>2.0953892660035486E-3</v>
      </c>
      <c r="BR8" s="16" t="s">
        <v>13136</v>
      </c>
      <c r="BS8" s="15">
        <f>B6L241C29+B6L241C30+B6L241C31+B6L241C32+B6L241C33</f>
        <v>5.4643869720140507E-3</v>
      </c>
      <c r="BT8" s="16" t="s">
        <v>13137</v>
      </c>
      <c r="BU8" s="23">
        <f>IF(B6L241C3=0,0,B6L241C29/B6L241C3)</f>
        <v>5.0289342384085183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7.543401357612777</v>
      </c>
      <c r="BZ8" s="16" t="s">
        <v>13140</v>
      </c>
      <c r="CA8" s="23">
        <f>IF(B6L241C18=0,0,B6L241C32/B6L241C18)</f>
        <v>6.0347210860902205</v>
      </c>
      <c r="CB8" s="16" t="s">
        <v>13141</v>
      </c>
      <c r="CC8" s="23">
        <f>IF(B6L241C24=0,0,B6L241C33/B6L241C24)</f>
        <v>1.2572335596021293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58.137666666666668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104.6478</v>
      </c>
      <c r="J9" s="16" t="s">
        <v>13144</v>
      </c>
      <c r="K9" s="23">
        <f>IF(B6L256C3=0,0,B6L242C3/B6L256C3)</f>
        <v>5.1101946673995169E-3</v>
      </c>
      <c r="L9" s="16" t="s">
        <v>13145</v>
      </c>
      <c r="M9" s="23">
        <f>A1L542C63</f>
        <v>0.75915295089251655</v>
      </c>
      <c r="N9" s="16" t="s">
        <v>13146</v>
      </c>
      <c r="O9" s="23">
        <f>B6L242C1*B6L242C5</f>
        <v>44.135381208005498</v>
      </c>
      <c r="P9" s="16" t="s">
        <v>13147</v>
      </c>
      <c r="Q9" s="23">
        <f>B3L836C15</f>
        <v>1.5535621630157692</v>
      </c>
      <c r="R9" s="16" t="s">
        <v>13148</v>
      </c>
      <c r="S9" s="17">
        <f>B6L242C6*B6L242C7</f>
        <v>68.567058295034556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37.711882062269012</v>
      </c>
      <c r="X9" s="16" t="s">
        <v>13150</v>
      </c>
      <c r="Y9" s="23">
        <f>IF(B6L256C10=0,0,B6L242C10/B6L256C10)</f>
        <v>1.2562351179923626E-2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3.4177971480000005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5.1266957220000009</v>
      </c>
      <c r="AH9" s="16" t="s">
        <v>13153</v>
      </c>
      <c r="AI9" s="23">
        <f>IF(B6L256C15=0,0,B6L242C15/B6L256C15)</f>
        <v>4.0549831821165335E-3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5.8906246620000005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7.0687495944000007</v>
      </c>
      <c r="AR9" s="16" t="s">
        <v>13156</v>
      </c>
      <c r="AS9" s="23">
        <f>IF(B6L256C20=0,0,B6L242C20/B6L256C20)</f>
        <v>5.1101946673995169E-3</v>
      </c>
      <c r="AT9" s="16" t="s">
        <v>13157</v>
      </c>
      <c r="AU9" s="17">
        <f>A1L237C21</f>
        <v>91819.666666666657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459.0983333333333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114.77458333333333</v>
      </c>
      <c r="BD9" s="16" t="s">
        <v>13160</v>
      </c>
      <c r="BE9" s="23">
        <f>IF(B6L256C26=0,0,B6L242C26/B6L256C26)</f>
        <v>8.6518002113489239E-3</v>
      </c>
      <c r="BF9" s="16" t="s">
        <v>13161</v>
      </c>
      <c r="BG9" s="17">
        <f>B6L242C3+B6L242C10+B6L242C15+B6L242C20+B6L242C26</f>
        <v>269.32971071200234</v>
      </c>
      <c r="BH9" s="16" t="s">
        <v>13162</v>
      </c>
      <c r="BI9" s="17">
        <f>B6L258C3*B6L242C4</f>
        <v>526.26690439412698</v>
      </c>
      <c r="BJ9" s="16" t="s">
        <v>13163</v>
      </c>
      <c r="BK9" s="17">
        <f>B6L258C10*B6L242C11</f>
        <v>189.65057489776862</v>
      </c>
      <c r="BL9" s="16" t="s">
        <v>13164</v>
      </c>
      <c r="BM9" s="17">
        <f>B6L258C15*B6L242C16</f>
        <v>25.781815646268285</v>
      </c>
      <c r="BN9" s="16" t="s">
        <v>13165</v>
      </c>
      <c r="BO9" s="17">
        <f>B6L258C20*B6L242C21</f>
        <v>35.548276858014475</v>
      </c>
      <c r="BP9" s="16" t="s">
        <v>13166</v>
      </c>
      <c r="BQ9" s="17">
        <f>B6L258C26*B6L242C27</f>
        <v>577.19383182407159</v>
      </c>
      <c r="BR9" s="16" t="s">
        <v>13167</v>
      </c>
      <c r="BS9" s="15">
        <f>B6L242C29+B6L242C30+B6L242C31+B6L242C32+B6L242C33</f>
        <v>1354.4414036202497</v>
      </c>
      <c r="BT9" s="16" t="s">
        <v>13168</v>
      </c>
      <c r="BU9" s="23">
        <f>IF(B6L242C3=0,0,B6L242C29/B6L242C3)</f>
        <v>5.0289342384085183</v>
      </c>
      <c r="BV9" s="16" t="s">
        <v>13169</v>
      </c>
      <c r="BW9" s="23">
        <f>IF(B6L242C8=0,0,B6L242C30/B6L242C8)</f>
        <v>2.7659138311246849</v>
      </c>
      <c r="BX9" s="16" t="s">
        <v>13170</v>
      </c>
      <c r="BY9" s="23">
        <f>IF(B6L242C13=0,0,B6L242C31/B6L242C13)</f>
        <v>7.5434013576127779</v>
      </c>
      <c r="BZ9" s="16" t="s">
        <v>13171</v>
      </c>
      <c r="CA9" s="23">
        <f>IF(B6L242C18=0,0,B6L242C32/B6L242C18)</f>
        <v>6.0347210860902196</v>
      </c>
      <c r="CB9" s="16" t="s">
        <v>13172</v>
      </c>
      <c r="CC9" s="23">
        <f>IF(B6L242C24=0,0,B6L242C33/B6L242C24)</f>
        <v>1.2572335596021296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328.55033333333336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657.10066666666671</v>
      </c>
      <c r="J10" s="16" t="s">
        <v>13175</v>
      </c>
      <c r="K10" s="23">
        <f>IF(B6L256C3=0,0,B6L243C3/B6L256C3)</f>
        <v>3.2087748837000558E-2</v>
      </c>
      <c r="L10" s="16" t="s">
        <v>13176</v>
      </c>
      <c r="M10" s="23">
        <f>A1L543C63</f>
        <v>0.76997456714822909</v>
      </c>
      <c r="N10" s="16" t="s">
        <v>13177</v>
      </c>
      <c r="O10" s="23">
        <f>B6L243C1*B6L243C5</f>
        <v>252.97540069473973</v>
      </c>
      <c r="P10" s="16" t="s">
        <v>13178</v>
      </c>
      <c r="Q10" s="23">
        <f>B3L837C15</f>
        <v>1.6812984935228503</v>
      </c>
      <c r="R10" s="16" t="s">
        <v>13179</v>
      </c>
      <c r="S10" s="23">
        <f>B6L243C6*B6L243C7</f>
        <v>425.32716008640534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233.92993804752297</v>
      </c>
      <c r="X10" s="16" t="s">
        <v>13181</v>
      </c>
      <c r="Y10" s="23">
        <f>IF(B6L256C10=0,0,B6L243C10/B6L256C10)</f>
        <v>7.7925308219792072E-2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28.202760613333336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42.304140920000002</v>
      </c>
      <c r="AH10" s="16" t="s">
        <v>13184</v>
      </c>
      <c r="AI10" s="23">
        <f>IF(B6L256C15=0,0,B6L243C15/B6L256C15)</f>
        <v>3.3460651707561552E-2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36.98819652666667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44.385835832000005</v>
      </c>
      <c r="AR10" s="16" t="s">
        <v>13187</v>
      </c>
      <c r="AS10" s="23">
        <f>IF(B6L256C20=0,0,B6L243C20/B6L256C20)</f>
        <v>3.2087748837000565E-2</v>
      </c>
      <c r="AT10" s="16" t="s">
        <v>13188</v>
      </c>
      <c r="AU10" s="17">
        <f>A1L238C21</f>
        <v>526848.33333333337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2634.2416666666668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658.5604166666667</v>
      </c>
      <c r="BD10" s="16" t="s">
        <v>13191</v>
      </c>
      <c r="BE10" s="23">
        <f>IF(B6L256C26=0,0,B6L243C26/B6L256C26)</f>
        <v>4.9642812778113936E-2</v>
      </c>
      <c r="BF10" s="16" t="s">
        <v>13192</v>
      </c>
      <c r="BG10" s="17">
        <f>B6L243C3+B6L243C10+B6L243C15+B6L243C20+B6L243C26</f>
        <v>1636.2809981328564</v>
      </c>
      <c r="BH10" s="16" t="s">
        <v>13193</v>
      </c>
      <c r="BI10" s="17">
        <f>B6L258C3*B6L243C4</f>
        <v>3304.5160406810628</v>
      </c>
      <c r="BJ10" s="16" t="s">
        <v>13194</v>
      </c>
      <c r="BK10" s="17">
        <f>B6L258C10*B6L243C11</f>
        <v>1176.4182748359715</v>
      </c>
      <c r="BL10" s="16" t="s">
        <v>13195</v>
      </c>
      <c r="BM10" s="17">
        <f>B6L258C15*B6L243C16</f>
        <v>212.74474269904681</v>
      </c>
      <c r="BN10" s="16" t="s">
        <v>13196</v>
      </c>
      <c r="BO10" s="17">
        <f>B6L258C20*B6L243C21</f>
        <v>223.2134495159244</v>
      </c>
      <c r="BP10" s="16" t="s">
        <v>13197</v>
      </c>
      <c r="BQ10" s="17">
        <f>B6L258C26*B6L243C27</f>
        <v>3311.8570274355798</v>
      </c>
      <c r="BR10" s="16" t="s">
        <v>13198</v>
      </c>
      <c r="BS10" s="15">
        <f>B6L243C29+B6L243C30+B6L243C31+B6L243C32+B6L243C33</f>
        <v>8228.7495351675861</v>
      </c>
      <c r="BT10" s="16" t="s">
        <v>13199</v>
      </c>
      <c r="BU10" s="23">
        <f>IF(B6L243C3=0,0,B6L243C29/B6L243C3)</f>
        <v>5.0289342384085174</v>
      </c>
      <c r="BV10" s="16" t="s">
        <v>13200</v>
      </c>
      <c r="BW10" s="23">
        <f>IF(B6L243C8=0,0,B6L243C30/B6L243C8)</f>
        <v>2.7659138311246849</v>
      </c>
      <c r="BX10" s="16" t="s">
        <v>13201</v>
      </c>
      <c r="BY10" s="23">
        <f>IF(B6L243C13=0,0,B6L243C31/B6L243C13)</f>
        <v>7.5434013576127761</v>
      </c>
      <c r="BZ10" s="16" t="s">
        <v>13202</v>
      </c>
      <c r="CA10" s="23">
        <f>IF(B6L243C18=0,0,B6L243C32/B6L243C18)</f>
        <v>6.0347210860902205</v>
      </c>
      <c r="CB10" s="16" t="s">
        <v>13203</v>
      </c>
      <c r="CC10" s="23">
        <f>IF(B6L243C24=0,0,B6L243C33/B6L243C24)</f>
        <v>1.2572335596021296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1692.6896666666664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3385.3793333333329</v>
      </c>
      <c r="J11" s="16" t="s">
        <v>13206</v>
      </c>
      <c r="K11" s="23">
        <f>IF(B6L256C3=0,0,B6L244C3/B6L256C3)</f>
        <v>0.16531592079646706</v>
      </c>
      <c r="L11" s="16" t="s">
        <v>13207</v>
      </c>
      <c r="M11" s="23">
        <f>A1L544C63</f>
        <v>0.21679830217064258</v>
      </c>
      <c r="N11" s="16" t="s">
        <v>13208</v>
      </c>
      <c r="O11" s="23">
        <f>B6L244C1*B6L244C5</f>
        <v>366.97224583512423</v>
      </c>
      <c r="P11" s="16" t="s">
        <v>13209</v>
      </c>
      <c r="Q11" s="23">
        <f>B3L838C15</f>
        <v>1.9869218552490844</v>
      </c>
      <c r="R11" s="16" t="s">
        <v>13210</v>
      </c>
      <c r="S11" s="17">
        <f>B6L244C6*B6L244C7</f>
        <v>729.14517551964809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401.02984653580648</v>
      </c>
      <c r="X11" s="16" t="s">
        <v>13212</v>
      </c>
      <c r="Y11" s="23">
        <f>IF(B6L256C10=0,0,B6L244C10/B6L256C10)</f>
        <v>0.13358860630438038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145.30048098666666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217.95072147999997</v>
      </c>
      <c r="AH11" s="16" t="s">
        <v>13215</v>
      </c>
      <c r="AI11" s="23">
        <f>IF(B6L256C15=0,0,B6L244C15/B6L256C15)</f>
        <v>0.17238910948800881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190.5630026733333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228.67560320799996</v>
      </c>
      <c r="AR11" s="16" t="s">
        <v>13218</v>
      </c>
      <c r="AS11" s="23">
        <f>IF(B6L256C20=0,0,B6L244C20/B6L256C20)</f>
        <v>0.16531592079646709</v>
      </c>
      <c r="AT11" s="16" t="s">
        <v>13219</v>
      </c>
      <c r="AU11" s="17">
        <f>A1L239C21</f>
        <v>1839075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9195.375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2298.84375</v>
      </c>
      <c r="BD11" s="16" t="s">
        <v>13222</v>
      </c>
      <c r="BE11" s="23">
        <f>IF(B6L256C26=0,0,B6L244C26/B6L256C26)</f>
        <v>0.17328868695907401</v>
      </c>
      <c r="BF11" s="16" t="s">
        <v>13223</v>
      </c>
      <c r="BG11" s="17">
        <f>B6L244C3+B6L244C10+B6L244C15+B6L244C20+B6L244C26</f>
        <v>6531.8792545571396</v>
      </c>
      <c r="BH11" s="16" t="s">
        <v>13224</v>
      </c>
      <c r="BI11" s="17">
        <f>B6L258C3*B6L244C4</f>
        <v>17024.850039400601</v>
      </c>
      <c r="BJ11" s="16" t="s">
        <v>13225</v>
      </c>
      <c r="BK11" s="17">
        <f>B6L258C10*B6L244C11</f>
        <v>2016.7527258676305</v>
      </c>
      <c r="BL11" s="16" t="s">
        <v>13226</v>
      </c>
      <c r="BM11" s="17">
        <f>B6L258C15*B6L244C16</f>
        <v>1096.0598455366107</v>
      </c>
      <c r="BN11" s="16" t="s">
        <v>13227</v>
      </c>
      <c r="BO11" s="17">
        <f>B6L258C20*B6L244C21</f>
        <v>1149.9945704614315</v>
      </c>
      <c r="BP11" s="16" t="s">
        <v>13228</v>
      </c>
      <c r="BQ11" s="17">
        <f>B6L258C26*B6L244C27</f>
        <v>11560.734043126431</v>
      </c>
      <c r="BR11" s="16" t="s">
        <v>13229</v>
      </c>
      <c r="BS11" s="15">
        <f>B6L244C29+B6L244C30+B6L244C31+B6L244C32+B6L244C33</f>
        <v>32848.391224392704</v>
      </c>
      <c r="BT11" s="16" t="s">
        <v>13230</v>
      </c>
      <c r="BU11" s="23">
        <f>IF(B6L244C3=0,0,B6L244C29/B6L244C3)</f>
        <v>5.0289342384085183</v>
      </c>
      <c r="BV11" s="16" t="s">
        <v>13231</v>
      </c>
      <c r="BW11" s="23">
        <f>IF(B6L244C8=0,0,B6L244C30/B6L244C8)</f>
        <v>2.7659138311246845</v>
      </c>
      <c r="BX11" s="16" t="s">
        <v>13232</v>
      </c>
      <c r="BY11" s="23">
        <f>IF(B6L244C13=0,0,B6L244C31/B6L244C13)</f>
        <v>7.543401357612777</v>
      </c>
      <c r="BZ11" s="16" t="s">
        <v>13233</v>
      </c>
      <c r="CA11" s="23">
        <f>IF(B6L244C18=0,0,B6L244C32/B6L244C18)</f>
        <v>6.0347210860902205</v>
      </c>
      <c r="CB11" s="16" t="s">
        <v>13234</v>
      </c>
      <c r="CC11" s="23">
        <f>IF(B6L244C24=0,0,B6L244C33/B6L244C24)</f>
        <v>1.2572335596021293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216.84399999999997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433.68799999999993</v>
      </c>
      <c r="J12" s="16" t="s">
        <v>13237</v>
      </c>
      <c r="K12" s="23">
        <f>IF(B6L256C3=0,0,B6L245C3/B6L256C3)</f>
        <v>2.117799041083674E-2</v>
      </c>
      <c r="L12" s="16" t="s">
        <v>13238</v>
      </c>
      <c r="M12" s="23">
        <f>A1L545C63</f>
        <v>0.38613722690660268</v>
      </c>
      <c r="N12" s="16" t="s">
        <v>13239</v>
      </c>
      <c r="O12" s="23">
        <f>B6L245C1*B6L245C5</f>
        <v>83.731540831335337</v>
      </c>
      <c r="P12" s="16" t="s">
        <v>13240</v>
      </c>
      <c r="Q12" s="23">
        <f>B3L839C15</f>
        <v>1.9917357669611393</v>
      </c>
      <c r="R12" s="16" t="s">
        <v>13241</v>
      </c>
      <c r="S12" s="23">
        <f>B6L245C6*B6L245C7</f>
        <v>166.77110469653763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91.724107583095702</v>
      </c>
      <c r="X12" s="16" t="s">
        <v>13243</v>
      </c>
      <c r="Y12" s="23">
        <f>IF(B6L256C10=0,0,B6L245C10/B6L256C10)</f>
        <v>3.0554572938612311E-2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18.613888959999997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27.920833439999996</v>
      </c>
      <c r="AH12" s="16" t="s">
        <v>13246</v>
      </c>
      <c r="AI12" s="23">
        <f>IF(B6L256C15=0,0,B6L245C15/B6L256C15)</f>
        <v>2.2084109564768289E-2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24.412297519999996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29.294757023999992</v>
      </c>
      <c r="AR12" s="16" t="s">
        <v>13249</v>
      </c>
      <c r="AS12" s="23">
        <f>IF(B6L256C20=0,0,B6L245C20/B6L256C20)</f>
        <v>2.117799041083674E-2</v>
      </c>
      <c r="AT12" s="16" t="s">
        <v>13250</v>
      </c>
      <c r="AU12" s="17">
        <f>A1L240C21</f>
        <v>191038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955.19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238.79750000000001</v>
      </c>
      <c r="BD12" s="16" t="s">
        <v>13253</v>
      </c>
      <c r="BE12" s="23">
        <f>IF(B6L256C26=0,0,B6L245C26/B6L256C26)</f>
        <v>1.800074721220591E-2</v>
      </c>
      <c r="BF12" s="16" t="s">
        <v>13254</v>
      </c>
      <c r="BG12" s="23">
        <f>B6L245C3+B6L245C10+B6L245C15+B6L245C20+B6L245C26</f>
        <v>821.42519804709559</v>
      </c>
      <c r="BH12" s="16" t="s">
        <v>13255</v>
      </c>
      <c r="BI12" s="17">
        <f>B6L258C3*B6L245C4</f>
        <v>2180.9884319869129</v>
      </c>
      <c r="BJ12" s="16" t="s">
        <v>13256</v>
      </c>
      <c r="BK12" s="17">
        <f>B6L258C10*B6L245C11</f>
        <v>461.27450511209622</v>
      </c>
      <c r="BL12" s="16" t="s">
        <v>13257</v>
      </c>
      <c r="BM12" s="17">
        <f>B6L258C15*B6L245C16</f>
        <v>140.41203525131746</v>
      </c>
      <c r="BN12" s="16" t="s">
        <v>13258</v>
      </c>
      <c r="BO12" s="17">
        <f>B6L258C20*B6L245C21</f>
        <v>147.32140660385195</v>
      </c>
      <c r="BP12" s="16" t="s">
        <v>13259</v>
      </c>
      <c r="BQ12" s="17">
        <f>B6L258C26*B6L245C27</f>
        <v>1200.8969237963581</v>
      </c>
      <c r="BR12" s="16" t="s">
        <v>13260</v>
      </c>
      <c r="BS12" s="15">
        <f>B6L245C29+B6L245C30+B6L245C31+B6L245C32+B6L245C33</f>
        <v>4130.8933027505363</v>
      </c>
      <c r="BT12" s="16" t="s">
        <v>13261</v>
      </c>
      <c r="BU12" s="23">
        <f>IF(B6L245C3=0,0,B6L245C29/B6L245C3)</f>
        <v>5.0289342384085174</v>
      </c>
      <c r="BV12" s="16" t="s">
        <v>13262</v>
      </c>
      <c r="BW12" s="23">
        <f>IF(B6L245C8=0,0,B6L245C30/B6L245C8)</f>
        <v>2.765913831124684</v>
      </c>
      <c r="BX12" s="16" t="s">
        <v>13263</v>
      </c>
      <c r="BY12" s="23">
        <f>IF(B6L245C13=0,0,B6L245C31/B6L245C13)</f>
        <v>7.543401357612777</v>
      </c>
      <c r="BZ12" s="16" t="s">
        <v>13264</v>
      </c>
      <c r="CA12" s="23">
        <f>IF(B6L245C18=0,0,B6L245C32/B6L245C18)</f>
        <v>6.0347210860902196</v>
      </c>
      <c r="CB12" s="16" t="s">
        <v>13265</v>
      </c>
      <c r="CC12" s="23">
        <f>IF(B6L245C24=0,0,B6L245C33/B6L245C24)</f>
        <v>1.2572335596021296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2418.1439999999998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4836.2879999999996</v>
      </c>
      <c r="J13" s="16" t="s">
        <v>13268</v>
      </c>
      <c r="K13" s="23">
        <f>IF(B6L256C3=0,0,B6L246C3/B6L256C3)</f>
        <v>0.23616715447059825</v>
      </c>
      <c r="L13" s="16" t="s">
        <v>13269</v>
      </c>
      <c r="M13" s="23">
        <f>A1L546C63</f>
        <v>0.33532126355738606</v>
      </c>
      <c r="N13" s="16" t="s">
        <v>13270</v>
      </c>
      <c r="O13" s="23">
        <f>B6L246C1*B6L246C5</f>
        <v>810.85510154371173</v>
      </c>
      <c r="P13" s="16" t="s">
        <v>13271</v>
      </c>
      <c r="Q13" s="23">
        <f>B3L840C15</f>
        <v>1.9734328487508046</v>
      </c>
      <c r="R13" s="16" t="s">
        <v>13272</v>
      </c>
      <c r="S13" s="17">
        <f>B6L246C6*B6L246C7</f>
        <v>1600.1680929635299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880.09245112994154</v>
      </c>
      <c r="X13" s="16" t="s">
        <v>13274</v>
      </c>
      <c r="Y13" s="23">
        <f>IF(B6L256C10=0,0,B6L246C10/B6L256C10)</f>
        <v>0.29317100704861743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207.57348095999998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311.36022143999998</v>
      </c>
      <c r="AH13" s="16" t="s">
        <v>13277</v>
      </c>
      <c r="AI13" s="23">
        <f>IF(B6L256C15=0,0,B6L246C15/B6L256C15)</f>
        <v>0.24627177620495405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272.23465152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326.68158182399998</v>
      </c>
      <c r="AR13" s="16" t="s">
        <v>13280</v>
      </c>
      <c r="AS13" s="23">
        <f>IF(B6L256C20=0,0,B6L246C20/B6L256C20)</f>
        <v>0.23616715447059827</v>
      </c>
      <c r="AT13" s="16" t="s">
        <v>13281</v>
      </c>
      <c r="AU13" s="17">
        <f>A1L241C21</f>
        <v>2642470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13212.35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3303.0875000000001</v>
      </c>
      <c r="BD13" s="16" t="s">
        <v>13284</v>
      </c>
      <c r="BE13" s="23">
        <f>IF(B6L256C26=0,0,B6L246C26/B6L256C26)</f>
        <v>0.24898938685412195</v>
      </c>
      <c r="BF13" s="16" t="s">
        <v>13285</v>
      </c>
      <c r="BG13" s="17">
        <f>B6L246C3+B6L246C10+B6L246C15+B6L246C20+B6L246C26</f>
        <v>9657.509754393941</v>
      </c>
      <c r="BH13" s="16" t="s">
        <v>13286</v>
      </c>
      <c r="BI13" s="17">
        <f>B6L258C3*B6L246C4</f>
        <v>24321.374310004252</v>
      </c>
      <c r="BJ13" s="16" t="s">
        <v>13287</v>
      </c>
      <c r="BK13" s="17">
        <f>B6L258C10*B6L246C11</f>
        <v>4425.927060452238</v>
      </c>
      <c r="BL13" s="16" t="s">
        <v>13288</v>
      </c>
      <c r="BM13" s="17">
        <f>B6L258C15*B6L246C16</f>
        <v>1565.810078078074</v>
      </c>
      <c r="BN13" s="16" t="s">
        <v>13289</v>
      </c>
      <c r="BO13" s="17">
        <f>B6L258C20*B6L246C21</f>
        <v>1642.860191892167</v>
      </c>
      <c r="BP13" s="16" t="s">
        <v>13290</v>
      </c>
      <c r="BQ13" s="17">
        <f>B6L258C26*B6L246C27</f>
        <v>16611.009821209194</v>
      </c>
      <c r="BR13" s="16" t="s">
        <v>13291</v>
      </c>
      <c r="BS13" s="15">
        <f>B6L246C29+B6L246C30+B6L246C31+B6L246C32+B6L246C33</f>
        <v>48566.981461635922</v>
      </c>
      <c r="BT13" s="16" t="s">
        <v>13292</v>
      </c>
      <c r="BU13" s="23">
        <f>IF(B6L246C3=0,0,B6L246C29/B6L246C3)</f>
        <v>5.0289342384085183</v>
      </c>
      <c r="BV13" s="16" t="s">
        <v>13293</v>
      </c>
      <c r="BW13" s="23">
        <f>IF(B6L246C8=0,0,B6L246C30/B6L246C8)</f>
        <v>2.7659138311246849</v>
      </c>
      <c r="BX13" s="16" t="s">
        <v>13294</v>
      </c>
      <c r="BY13" s="23">
        <f>IF(B6L246C13=0,0,B6L246C31/B6L246C13)</f>
        <v>7.5434013576127779</v>
      </c>
      <c r="BZ13" s="16" t="s">
        <v>13295</v>
      </c>
      <c r="CA13" s="23">
        <f>IF(B6L246C18=0,0,B6L246C32/B6L246C18)</f>
        <v>6.0347210860902205</v>
      </c>
      <c r="CB13" s="16" t="s">
        <v>13296</v>
      </c>
      <c r="CC13" s="23">
        <f>IF(B6L246C24=0,0,B6L246C33/B6L246C24)</f>
        <v>1.2572335596021293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506.55900000000003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1013.1180000000001</v>
      </c>
      <c r="J14" s="16" t="s">
        <v>13299</v>
      </c>
      <c r="K14" s="23">
        <f>IF(B6L256C3=0,0,B6L247C3/B6L256C3)</f>
        <v>4.9472900539203529E-2</v>
      </c>
      <c r="L14" s="16" t="s">
        <v>13300</v>
      </c>
      <c r="M14" s="23">
        <f>A1L547C63</f>
        <v>0.14805948560458332</v>
      </c>
      <c r="N14" s="16" t="s">
        <v>13301</v>
      </c>
      <c r="O14" s="23">
        <f>B6L247C1*B6L247C5</f>
        <v>75.000864968372127</v>
      </c>
      <c r="P14" s="16" t="s">
        <v>13302</v>
      </c>
      <c r="Q14" s="23">
        <f>B3L841C15</f>
        <v>2.0329273094148332</v>
      </c>
      <c r="R14" s="16" t="s">
        <v>13303</v>
      </c>
      <c r="S14" s="23">
        <f>B6L247C6*B6L247C7</f>
        <v>152.47130662393798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83.859218643165889</v>
      </c>
      <c r="X14" s="16" t="s">
        <v>13305</v>
      </c>
      <c r="Y14" s="23">
        <f>IF(B6L256C10=0,0,B6L247C10/B6L256C10)</f>
        <v>2.7934669304756098E-2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43.483024560000004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65.224536840000013</v>
      </c>
      <c r="AH14" s="16" t="s">
        <v>13308</v>
      </c>
      <c r="AI14" s="23">
        <f>IF(B6L256C15=0,0,B6L247C15/B6L256C15)</f>
        <v>5.1589642586465222E-2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57.02841222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68.434094664</v>
      </c>
      <c r="AR14" s="16" t="s">
        <v>13311</v>
      </c>
      <c r="AS14" s="23">
        <f>IF(B6L256C20=0,0,B6L247C20/B6L256C20)</f>
        <v>4.9472900539203536E-2</v>
      </c>
      <c r="AT14" s="16" t="s">
        <v>13312</v>
      </c>
      <c r="AU14" s="17">
        <f>A1L242C21</f>
        <v>275380.33333333337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1376.9016666666669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344.22541666666672</v>
      </c>
      <c r="BD14" s="16" t="s">
        <v>13315</v>
      </c>
      <c r="BE14" s="23">
        <f>IF(B6L256C26=0,0,B6L247C26/B6L256C26)</f>
        <v>2.5947988188456405E-2</v>
      </c>
      <c r="BF14" s="16" t="s">
        <v>13316</v>
      </c>
      <c r="BG14" s="17">
        <f>B6L247C3+B6L247C10+B6L247C15+B6L247C20+B6L247C26</f>
        <v>1574.8612668138326</v>
      </c>
      <c r="BH14" s="16" t="s">
        <v>13317</v>
      </c>
      <c r="BI14" s="17">
        <f>B6L258C3*B6L247C4</f>
        <v>5094.9037977479611</v>
      </c>
      <c r="BJ14" s="16" t="s">
        <v>13318</v>
      </c>
      <c r="BK14" s="17">
        <f>B6L258C10*B6L247C11</f>
        <v>421.72249584080271</v>
      </c>
      <c r="BL14" s="16" t="s">
        <v>13319</v>
      </c>
      <c r="BM14" s="17">
        <f>B6L258C15*B6L247C16</f>
        <v>328.00990649901382</v>
      </c>
      <c r="BN14" s="16" t="s">
        <v>13320</v>
      </c>
      <c r="BO14" s="17">
        <f>B6L258C20*B6L247C21</f>
        <v>344.15056173027921</v>
      </c>
      <c r="BP14" s="16" t="s">
        <v>13321</v>
      </c>
      <c r="BQ14" s="17">
        <f>B6L258C26*B6L247C27</f>
        <v>1731.0869836054383</v>
      </c>
      <c r="BR14" s="16" t="s">
        <v>13322</v>
      </c>
      <c r="BS14" s="15">
        <f>B6L247C29+B6L247C30+B6L247C31+B6L247C32+B6L247C33</f>
        <v>7919.8737454234943</v>
      </c>
      <c r="BT14" s="16" t="s">
        <v>13323</v>
      </c>
      <c r="BU14" s="23">
        <f>IF(B6L247C3=0,0,B6L247C29/B6L247C3)</f>
        <v>5.0289342384085183</v>
      </c>
      <c r="BV14" s="16" t="s">
        <v>13324</v>
      </c>
      <c r="BW14" s="23">
        <f>IF(B6L247C8=0,0,B6L247C30/B6L247C8)</f>
        <v>2.765913831124684</v>
      </c>
      <c r="BX14" s="16" t="s">
        <v>13325</v>
      </c>
      <c r="BY14" s="23">
        <f>IF(B6L247C13=0,0,B6L247C31/B6L247C13)</f>
        <v>7.5434013576127787</v>
      </c>
      <c r="BZ14" s="16" t="s">
        <v>13326</v>
      </c>
      <c r="CA14" s="23">
        <f>IF(B6L247C18=0,0,B6L247C32/B6L247C18)</f>
        <v>6.0347210860902205</v>
      </c>
      <c r="CB14" s="16" t="s">
        <v>13327</v>
      </c>
      <c r="CC14" s="23">
        <f>IF(B6L247C24=0,0,B6L247C33/B6L247C24)</f>
        <v>1.2572335596021293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1033.1096666666665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2066.219333333333</v>
      </c>
      <c r="J15" s="16" t="s">
        <v>13330</v>
      </c>
      <c r="K15" s="23">
        <f>IF(B6L256C3=0,0,B6L248C3/B6L256C3)</f>
        <v>0.10089827993400513</v>
      </c>
      <c r="L15" s="16" t="s">
        <v>13331</v>
      </c>
      <c r="M15" s="23">
        <f>A1L548C63</f>
        <v>9.8168844452779777E-2</v>
      </c>
      <c r="N15" s="16" t="s">
        <v>13332</v>
      </c>
      <c r="O15" s="23">
        <f>B6L248C1*B6L248C5</f>
        <v>101.41918216966315</v>
      </c>
      <c r="P15" s="16" t="s">
        <v>13333</v>
      </c>
      <c r="Q15" s="23">
        <f>B3L842C15</f>
        <v>1.9830398122840494</v>
      </c>
      <c r="R15" s="16" t="s">
        <v>13334</v>
      </c>
      <c r="S15" s="23">
        <f>B6L248C6*B6L248C7</f>
        <v>201.11827597173061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110.61505178445185</v>
      </c>
      <c r="X15" s="16" t="s">
        <v>13336</v>
      </c>
      <c r="Y15" s="23">
        <f>IF(B6L256C10=0,0,B6L248C10/B6L256C10)</f>
        <v>3.6847408570255653E-2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88.682133786666654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133.02320067999997</v>
      </c>
      <c r="AH15" s="16" t="s">
        <v>13339</v>
      </c>
      <c r="AI15" s="23">
        <f>IF(B6L256C15=0,0,B6L248C15/B6L256C15)</f>
        <v>0.10521530257276157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116.30748627333331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139.56898352799996</v>
      </c>
      <c r="AR15" s="16" t="s">
        <v>13342</v>
      </c>
      <c r="AS15" s="23">
        <f>IF(B6L256C20=0,0,B6L248C20/B6L256C20)</f>
        <v>0.10089827993400513</v>
      </c>
      <c r="AT15" s="16" t="s">
        <v>13343</v>
      </c>
      <c r="AU15" s="17">
        <f>A1L243C21</f>
        <v>717791.66666666663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3588.958333333333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897.23958333333326</v>
      </c>
      <c r="BD15" s="16" t="s">
        <v>13346</v>
      </c>
      <c r="BE15" s="23">
        <f>IF(B6L256C26=0,0,B6L248C26/B6L256C26)</f>
        <v>6.7634639928677187E-2</v>
      </c>
      <c r="BF15" s="16" t="s">
        <v>13347</v>
      </c>
      <c r="BG15" s="17">
        <f>B6L248C3+B6L248C10+B6L248C15+B6L248C20+B6L248C26</f>
        <v>3346.6661526591179</v>
      </c>
      <c r="BH15" s="16" t="s">
        <v>13348</v>
      </c>
      <c r="BI15" s="17">
        <f>B6L258C3*B6L248C4</f>
        <v>10390.88114946162</v>
      </c>
      <c r="BJ15" s="16" t="s">
        <v>13349</v>
      </c>
      <c r="BK15" s="17">
        <f>B6L258C10*B6L248C11</f>
        <v>556.27582120216107</v>
      </c>
      <c r="BL15" s="16" t="s">
        <v>13350</v>
      </c>
      <c r="BM15" s="17">
        <f>B6L258C15*B6L248C16</f>
        <v>668.96492840233907</v>
      </c>
      <c r="BN15" s="16" t="s">
        <v>13351</v>
      </c>
      <c r="BO15" s="17">
        <f>B6L258C20*B6L248C21</f>
        <v>701.88323988383331</v>
      </c>
      <c r="BP15" s="16" t="s">
        <v>13352</v>
      </c>
      <c r="BQ15" s="17">
        <f>B6L258C26*B6L248C27</f>
        <v>4512.1588606803925</v>
      </c>
      <c r="BR15" s="16" t="s">
        <v>13353</v>
      </c>
      <c r="BS15" s="15">
        <f>B6L248C29+B6L248C30+B6L248C31+B6L248C32+B6L248C33</f>
        <v>16830.163999630349</v>
      </c>
      <c r="BT15" s="16" t="s">
        <v>13354</v>
      </c>
      <c r="BU15" s="23">
        <f>IF(B6L248C3=0,0,B6L248C29/B6L248C3)</f>
        <v>5.0289342384085174</v>
      </c>
      <c r="BV15" s="16" t="s">
        <v>13355</v>
      </c>
      <c r="BW15" s="23">
        <f>IF(B6L248C8=0,0,B6L248C30/B6L248C8)</f>
        <v>2.7659138311246849</v>
      </c>
      <c r="BX15" s="16" t="s">
        <v>13356</v>
      </c>
      <c r="BY15" s="23">
        <f>IF(B6L248C13=0,0,B6L248C31/B6L248C13)</f>
        <v>7.5434013576127761</v>
      </c>
      <c r="BZ15" s="16" t="s">
        <v>13357</v>
      </c>
      <c r="CA15" s="23">
        <f>IF(B6L248C18=0,0,B6L248C32/B6L248C18)</f>
        <v>6.0347210860902196</v>
      </c>
      <c r="CB15" s="16" t="s">
        <v>13358</v>
      </c>
      <c r="CC15" s="23">
        <f>IF(B6L248C24=0,0,B6L248C33/B6L248C24)</f>
        <v>1.2572335596021296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66.924000000000007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133.84800000000001</v>
      </c>
      <c r="J16" s="16" t="s">
        <v>13361</v>
      </c>
      <c r="K16" s="23">
        <f>IF(B6L256C3=0,0,B6L249C3/B6L256C3)</f>
        <v>6.5361081249877256E-3</v>
      </c>
      <c r="L16" s="16" t="s">
        <v>13362</v>
      </c>
      <c r="M16" s="23">
        <f>A1L549C63</f>
        <v>0.67167864397165478</v>
      </c>
      <c r="N16" s="16" t="s">
        <v>13363</v>
      </c>
      <c r="O16" s="23">
        <f>B6L249C1*B6L249C5</f>
        <v>44.951421569159031</v>
      </c>
      <c r="P16" s="16" t="s">
        <v>13364</v>
      </c>
      <c r="Q16" s="23">
        <f>B3L843C15</f>
        <v>1.8306081473977551</v>
      </c>
      <c r="R16" s="16" t="s">
        <v>13365</v>
      </c>
      <c r="S16" s="23">
        <f>B6L249C6*B6L249C7</f>
        <v>82.288438561613702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45.258641208887539</v>
      </c>
      <c r="X16" s="16" t="s">
        <v>13367</v>
      </c>
      <c r="Y16" s="23">
        <f>IF(B6L256C10=0,0,B6L249C10/B6L256C10)</f>
        <v>1.5076281365470524E-2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5.7447561600000006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8.6171342400000004</v>
      </c>
      <c r="AH16" s="16" t="s">
        <v>13370</v>
      </c>
      <c r="AI16" s="23">
        <f>IF(B6L256C15=0,0,B6L249C15/B6L256C15)</f>
        <v>6.8157613238667121E-3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7.534303920000001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9.0411647040000016</v>
      </c>
      <c r="AR16" s="16" t="s">
        <v>13373</v>
      </c>
      <c r="AS16" s="23">
        <f>IF(B6L256C20=0,0,B6L249C20/B6L256C20)</f>
        <v>6.5361081249877273E-3</v>
      </c>
      <c r="AT16" s="16" t="s">
        <v>13374</v>
      </c>
      <c r="AU16" s="17">
        <f>A1L244C21</f>
        <v>166852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834.26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208.565</v>
      </c>
      <c r="BD16" s="16" t="s">
        <v>13377</v>
      </c>
      <c r="BE16" s="23">
        <f>IF(B6L256C26=0,0,B6L249C26/B6L256C26)</f>
        <v>1.5721797097179514E-2</v>
      </c>
      <c r="BF16" s="16" t="s">
        <v>13378</v>
      </c>
      <c r="BG16" s="23">
        <f>B6L249C3+B6L249C10+B6L249C15+B6L249C20+B6L249C26</f>
        <v>405.32994015288756</v>
      </c>
      <c r="BH16" s="16" t="s">
        <v>13379</v>
      </c>
      <c r="BI16" s="17">
        <f>B6L258C3*B6L249C4</f>
        <v>673.11278994250335</v>
      </c>
      <c r="BJ16" s="16" t="s">
        <v>13380</v>
      </c>
      <c r="BK16" s="17">
        <f>B6L258C10*B6L249C11</f>
        <v>227.6027303592212</v>
      </c>
      <c r="BL16" s="16" t="s">
        <v>13381</v>
      </c>
      <c r="BM16" s="17">
        <f>B6L258C15*B6L249C16</f>
        <v>43.335001416498365</v>
      </c>
      <c r="BN16" s="16" t="s">
        <v>13382</v>
      </c>
      <c r="BO16" s="17">
        <f>B6L258C20*B6L249C21</f>
        <v>45.467422735036216</v>
      </c>
      <c r="BP16" s="16" t="s">
        <v>13383</v>
      </c>
      <c r="BQ16" s="17">
        <f>B6L258C26*B6L249C27</f>
        <v>1048.8596694336723</v>
      </c>
      <c r="BR16" s="16" t="s">
        <v>13384</v>
      </c>
      <c r="BS16" s="15">
        <f>B6L249C29+B6L249C30+B6L249C31+B6L249C32+B6L249C33</f>
        <v>2038.3776138869314</v>
      </c>
      <c r="BT16" s="16" t="s">
        <v>13385</v>
      </c>
      <c r="BU16" s="23">
        <f>IF(B6L249C3=0,0,B6L249C29/B6L249C3)</f>
        <v>5.0289342384085174</v>
      </c>
      <c r="BV16" s="16" t="s">
        <v>13386</v>
      </c>
      <c r="BW16" s="23">
        <f>IF(B6L249C8=0,0,B6L249C30/B6L249C8)</f>
        <v>2.7659138311246849</v>
      </c>
      <c r="BX16" s="16" t="s">
        <v>13387</v>
      </c>
      <c r="BY16" s="23">
        <f>IF(B6L249C13=0,0,B6L249C31/B6L249C13)</f>
        <v>7.5434013576127761</v>
      </c>
      <c r="BZ16" s="16" t="s">
        <v>13388</v>
      </c>
      <c r="CA16" s="23">
        <f>IF(B6L249C18=0,0,B6L249C32/B6L249C18)</f>
        <v>6.0347210860902214</v>
      </c>
      <c r="CB16" s="16" t="s">
        <v>13389</v>
      </c>
      <c r="CC16" s="23">
        <f>IF(B6L249C24=0,0,B6L249C33/B6L249C24)</f>
        <v>1.2572335596021291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18.451666666666668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36.903333333333336</v>
      </c>
      <c r="J17" s="16" t="s">
        <v>13392</v>
      </c>
      <c r="K17" s="23">
        <f>IF(B6L256C3=0,0,B6L250C3/B6L256C3)</f>
        <v>1.8020753155753568E-3</v>
      </c>
      <c r="L17" s="16" t="s">
        <v>13393</v>
      </c>
      <c r="M17" s="23">
        <f>A1L550C63</f>
        <v>0.59804044718000238</v>
      </c>
      <c r="N17" s="16" t="s">
        <v>13394</v>
      </c>
      <c r="O17" s="23">
        <f>B6L250C1*B6L250C5</f>
        <v>11.034842984549678</v>
      </c>
      <c r="P17" s="16" t="s">
        <v>13395</v>
      </c>
      <c r="Q17" s="23">
        <f>B3L844C15</f>
        <v>2.0207813414671723</v>
      </c>
      <c r="R17" s="16" t="s">
        <v>13396</v>
      </c>
      <c r="S17" s="23">
        <f>B6L250C6*B6L250C7</f>
        <v>22.299004809197914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12.264452645058853</v>
      </c>
      <c r="X17" s="16" t="s">
        <v>13398</v>
      </c>
      <c r="Y17" s="23">
        <f>IF(B6L256C10=0,0,B6L250C10/B6L256C10)</f>
        <v>4.0854593494531778E-3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1.5838910666666668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2.3758366000000004</v>
      </c>
      <c r="AH17" s="16" t="s">
        <v>13401</v>
      </c>
      <c r="AI17" s="23">
        <f>IF(B6L256C15=0,0,B6L250C15/B6L256C15)</f>
        <v>1.8791787105903307E-3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2.0772886333333336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2.4927463600000004</v>
      </c>
      <c r="AR17" s="16" t="s">
        <v>13404</v>
      </c>
      <c r="AS17" s="23">
        <f>IF(B6L256C20=0,0,B6L250C20/B6L256C20)</f>
        <v>1.8020753155753573E-3</v>
      </c>
      <c r="AT17" s="16" t="s">
        <v>13405</v>
      </c>
      <c r="AU17" s="17">
        <f>A1L245C21</f>
        <v>43725.666666666672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218.62833333333336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54.65708333333334</v>
      </c>
      <c r="BD17" s="16" t="s">
        <v>13408</v>
      </c>
      <c r="BE17" s="23">
        <f>IF(B6L256C26=0,0,B6L250C26/B6L256C26)</f>
        <v>4.1200948102044881E-3</v>
      </c>
      <c r="BF17" s="16" t="s">
        <v>13409</v>
      </c>
      <c r="BG17" s="23">
        <f>B6L250C3+B6L250C10+B6L250C15+B6L250C20+B6L250C26</f>
        <v>108.69345227172553</v>
      </c>
      <c r="BH17" s="16" t="s">
        <v>13410</v>
      </c>
      <c r="BI17" s="17">
        <f>B6L258C3*B6L250C4</f>
        <v>185.58443651140234</v>
      </c>
      <c r="BJ17" s="16" t="s">
        <v>13411</v>
      </c>
      <c r="BK17" s="17">
        <f>B6L258C10*B6L250C11</f>
        <v>61.67712582207637</v>
      </c>
      <c r="BL17" s="16" t="s">
        <v>13412</v>
      </c>
      <c r="BM17" s="17">
        <f>B6L258C15*B6L250C16</f>
        <v>11.947926022604085</v>
      </c>
      <c r="BN17" s="16" t="s">
        <v>13413</v>
      </c>
      <c r="BO17" s="17">
        <f>B6L258C20*B6L250C21</f>
        <v>12.535857517472206</v>
      </c>
      <c r="BP17" s="16" t="s">
        <v>13414</v>
      </c>
      <c r="BQ17" s="17">
        <f>B6L258C26*B6L250C27</f>
        <v>274.86687774654757</v>
      </c>
      <c r="BR17" s="16" t="s">
        <v>13415</v>
      </c>
      <c r="BS17" s="15">
        <f>B6L250C29+B6L250C30+B6L250C31+B6L250C32+B6L250C33</f>
        <v>546.61222362010255</v>
      </c>
      <c r="BT17" s="16" t="s">
        <v>13416</v>
      </c>
      <c r="BU17" s="23">
        <f>IF(B6L250C3=0,0,B6L250C29/B6L250C3)</f>
        <v>5.0289342384085174</v>
      </c>
      <c r="BV17" s="16" t="s">
        <v>13417</v>
      </c>
      <c r="BW17" s="23">
        <f>IF(B6L250C8=0,0,B6L250C30/B6L250C8)</f>
        <v>2.7659138311246845</v>
      </c>
      <c r="BX17" s="16" t="s">
        <v>13418</v>
      </c>
      <c r="BY17" s="23">
        <f>IF(B6L250C13=0,0,B6L250C31/B6L250C13)</f>
        <v>7.5434013576127779</v>
      </c>
      <c r="BZ17" s="16" t="s">
        <v>13419</v>
      </c>
      <c r="CA17" s="23">
        <f>IF(B6L250C18=0,0,B6L250C32/B6L250C18)</f>
        <v>6.0347210860902205</v>
      </c>
      <c r="CB17" s="16" t="s">
        <v>13420</v>
      </c>
      <c r="CC17" s="23">
        <f>IF(B6L250C24=0,0,B6L250C33/B6L250C24)</f>
        <v>1.2572335596021293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3410.2309999999998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3410.2309999999998</v>
      </c>
      <c r="J18" s="16" t="s">
        <v>13423</v>
      </c>
      <c r="K18" s="23">
        <f>IF(B6L256C3=0,0,B6L251C3/B6L256C3)</f>
        <v>0.16652948529066564</v>
      </c>
      <c r="L18" s="16" t="s">
        <v>13424</v>
      </c>
      <c r="M18" s="23">
        <f>A1L551C63</f>
        <v>0.18724250047532298</v>
      </c>
      <c r="N18" s="16" t="s">
        <v>13425</v>
      </c>
      <c r="O18" s="23">
        <f>B6L251C1*B6L251C5</f>
        <v>638.54017963846115</v>
      </c>
      <c r="P18" s="16" t="s">
        <v>13426</v>
      </c>
      <c r="Q18" s="23">
        <f>B3L845C15</f>
        <v>1.0490530007720129</v>
      </c>
      <c r="R18" s="16" t="s">
        <v>13427</v>
      </c>
      <c r="S18" s="23">
        <f>B6L251C6*B6L251C7</f>
        <v>669.86249156322788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368.42437035977537</v>
      </c>
      <c r="X18" s="16" t="s">
        <v>13429</v>
      </c>
      <c r="Y18" s="23">
        <f>IF(B6L256C10=0,0,B6L251C10/B6L256C10)</f>
        <v>0.12272726977825284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111.37814446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167.06721669000001</v>
      </c>
      <c r="AH18" s="16" t="s">
        <v>13432</v>
      </c>
      <c r="AI18" s="23">
        <f>IF(B6L256C15=0,0,B6L251C15/B6L256C15)</f>
        <v>0.13214257110166144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191.96190299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230.35428358799999</v>
      </c>
      <c r="AR18" s="16" t="s">
        <v>13435</v>
      </c>
      <c r="AS18" s="23">
        <f>IF(B6L256C20=0,0,B6L251C20/B6L256C20)</f>
        <v>0.16652948529066564</v>
      </c>
      <c r="AT18" s="16" t="s">
        <v>13436</v>
      </c>
      <c r="AU18" s="17">
        <f>A1L246C21</f>
        <v>1471186.3333333335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7355.9316666666673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1838.9829166666668</v>
      </c>
      <c r="BD18" s="16" t="s">
        <v>13439</v>
      </c>
      <c r="BE18" s="23">
        <f>IF(B6L256C26=0,0,B6L251C26/B6L256C26)</f>
        <v>0.13862400825168519</v>
      </c>
      <c r="BF18" s="16" t="s">
        <v>13440</v>
      </c>
      <c r="BG18" s="17">
        <f>B6L251C3+B6L251C10+B6L251C15+B6L251C20+B6L251C26</f>
        <v>6015.0597873044417</v>
      </c>
      <c r="BH18" s="16" t="s">
        <v>13441</v>
      </c>
      <c r="BI18" s="17">
        <f>B6L258C3*B6L251C4</f>
        <v>17149.827436782118</v>
      </c>
      <c r="BJ18" s="16" t="s">
        <v>13442</v>
      </c>
      <c r="BK18" s="17">
        <f>B6L258C10*B6L251C11</f>
        <v>1852.7819303663744</v>
      </c>
      <c r="BL18" s="16" t="s">
        <v>13443</v>
      </c>
      <c r="BM18" s="17">
        <f>B6L258C15*B6L251C16</f>
        <v>840.17004612795608</v>
      </c>
      <c r="BN18" s="16" t="s">
        <v>13444</v>
      </c>
      <c r="BO18" s="17">
        <f>B6L258C20*B6L251C21</f>
        <v>1158.4365436997582</v>
      </c>
      <c r="BP18" s="16" t="s">
        <v>13445</v>
      </c>
      <c r="BQ18" s="17">
        <f>B6L258C26*B6L251C27</f>
        <v>9248.1241534733581</v>
      </c>
      <c r="BR18" s="16" t="s">
        <v>13446</v>
      </c>
      <c r="BS18" s="15">
        <f>B6L251C29+B6L251C30+B6L251C31+B6L251C32+B6L251C33</f>
        <v>30249.340110449564</v>
      </c>
      <c r="BT18" s="16" t="s">
        <v>13447</v>
      </c>
      <c r="BU18" s="23">
        <f>IF(B6L251C3=0,0,B6L251C29/B6L251C3)</f>
        <v>5.0289342384085183</v>
      </c>
      <c r="BV18" s="16" t="s">
        <v>13448</v>
      </c>
      <c r="BW18" s="23">
        <f>IF(B6L251C8=0,0,B6L251C30/B6L251C8)</f>
        <v>2.7659138311246845</v>
      </c>
      <c r="BX18" s="16" t="s">
        <v>13449</v>
      </c>
      <c r="BY18" s="23">
        <f>IF(B6L251C13=0,0,B6L251C31/B6L251C13)</f>
        <v>7.5434013576127779</v>
      </c>
      <c r="BZ18" s="16" t="s">
        <v>13450</v>
      </c>
      <c r="CA18" s="23">
        <f>IF(B6L251C18=0,0,B6L251C32/B6L251C18)</f>
        <v>6.0347210860902196</v>
      </c>
      <c r="CB18" s="16" t="s">
        <v>13451</v>
      </c>
      <c r="CC18" s="23">
        <f>IF(B6L251C24=0,0,B6L251C33/B6L251C24)</f>
        <v>1.2572335596021293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583.32900000000006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1166.6580000000001</v>
      </c>
      <c r="J19" s="16" t="s">
        <v>13454</v>
      </c>
      <c r="K19" s="23">
        <f>IF(B6L256C3=0,0,B6L252C3/B6L256C3)</f>
        <v>5.6970614673972943E-2</v>
      </c>
      <c r="L19" s="16" t="s">
        <v>13455</v>
      </c>
      <c r="M19" s="23">
        <f>A1L552C63</f>
        <v>0.28113230444970216</v>
      </c>
      <c r="N19" s="16" t="s">
        <v>13456</v>
      </c>
      <c r="O19" s="23">
        <f>B6L252C1*B6L252C5</f>
        <v>163.99262602234032</v>
      </c>
      <c r="P19" s="16" t="s">
        <v>13457</v>
      </c>
      <c r="Q19" s="23">
        <f>B3L846C15</f>
        <v>1.3885201685994453</v>
      </c>
      <c r="R19" s="16" t="s">
        <v>13458</v>
      </c>
      <c r="S19" s="23">
        <f>B6L252C6*B6L252C7</f>
        <v>227.70706873360575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125.23888780348318</v>
      </c>
      <c r="X19" s="16" t="s">
        <v>13460</v>
      </c>
      <c r="Y19" s="23">
        <f>IF(B6L256C10=0,0,B6L252C10/B6L256C10)</f>
        <v>4.1718811258812813E-2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50.072961360000008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75.109442040000005</v>
      </c>
      <c r="AH19" s="16" t="s">
        <v>13463</v>
      </c>
      <c r="AI19" s="23">
        <f>IF(B6L256C15=0,0,B6L252C15/B6L256C15)</f>
        <v>5.9408153088426355E-2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65.671178820000009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78.805414584000005</v>
      </c>
      <c r="AR19" s="16" t="s">
        <v>13466</v>
      </c>
      <c r="AS19" s="23">
        <f>IF(B6L256C20=0,0,B6L252C20/B6L256C20)</f>
        <v>5.6970614673972943E-2</v>
      </c>
      <c r="AT19" s="16" t="s">
        <v>13467</v>
      </c>
      <c r="AU19" s="17">
        <f>A1L247C21</f>
        <v>847719.33333333337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4238.5966666666673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1059.6491666666668</v>
      </c>
      <c r="BD19" s="16" t="s">
        <v>13470</v>
      </c>
      <c r="BE19" s="23">
        <f>IF(B6L256C26=0,0,B6L252C26/B6L256C26)</f>
        <v>7.9877204672541863E-2</v>
      </c>
      <c r="BF19" s="16" t="s">
        <v>13471</v>
      </c>
      <c r="BG19" s="17">
        <f>B6L252C3+B6L252C10+B6L252C15+B6L252C20+B6L252C26</f>
        <v>2505.4609110941501</v>
      </c>
      <c r="BH19" s="16" t="s">
        <v>13472</v>
      </c>
      <c r="BI19" s="17">
        <f>B6L258C3*B6L252C4</f>
        <v>5867.0463607132051</v>
      </c>
      <c r="BJ19" s="16" t="s">
        <v>13473</v>
      </c>
      <c r="BK19" s="17">
        <f>B6L258C10*B6L252C11</f>
        <v>629.81813085513932</v>
      </c>
      <c r="BL19" s="16" t="s">
        <v>13474</v>
      </c>
      <c r="BM19" s="17">
        <f>B6L258C15*B6L252C16</f>
        <v>377.72044470271618</v>
      </c>
      <c r="BN19" s="16" t="s">
        <v>13475</v>
      </c>
      <c r="BO19" s="17">
        <f>B6L258C20*B6L252C21</f>
        <v>396.30724757345547</v>
      </c>
      <c r="BP19" s="16" t="s">
        <v>13476</v>
      </c>
      <c r="BQ19" s="17">
        <f>B6L258C26*B6L252C27</f>
        <v>5328.9059749510543</v>
      </c>
      <c r="BR19" s="16" t="s">
        <v>13477</v>
      </c>
      <c r="BS19" s="15">
        <f>B6L252C29+B6L252C30+B6L252C31+B6L252C32+B6L252C33</f>
        <v>12599.798158795569</v>
      </c>
      <c r="BT19" s="16" t="s">
        <v>13478</v>
      </c>
      <c r="BU19" s="23">
        <f>IF(B6L252C3=0,0,B6L252C29/B6L252C3)</f>
        <v>5.0289342384085174</v>
      </c>
      <c r="BV19" s="16" t="s">
        <v>13479</v>
      </c>
      <c r="BW19" s="23">
        <f>IF(B6L252C8=0,0,B6L252C30/B6L252C8)</f>
        <v>2.7659138311246845</v>
      </c>
      <c r="BX19" s="16" t="s">
        <v>13480</v>
      </c>
      <c r="BY19" s="23">
        <f>IF(B6L252C13=0,0,B6L252C31/B6L252C13)</f>
        <v>7.543401357612777</v>
      </c>
      <c r="BZ19" s="16" t="s">
        <v>13481</v>
      </c>
      <c r="CA19" s="23">
        <f>IF(B6L252C18=0,0,B6L252C32/B6L252C18)</f>
        <v>6.0347210860902196</v>
      </c>
      <c r="CB19" s="16" t="s">
        <v>13482</v>
      </c>
      <c r="CC19" s="23">
        <f>IF(B6L252C24=0,0,B6L252C33/B6L252C24)</f>
        <v>1.2572335596021293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0.79100000000000004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1.5820000000000001</v>
      </c>
      <c r="J20" s="16" t="s">
        <v>13485</v>
      </c>
      <c r="K20" s="23">
        <f>IF(B6L256C3=0,0,B6L253C3/B6L256C3)</f>
        <v>7.7252727375310657E-5</v>
      </c>
      <c r="L20" s="16" t="s">
        <v>13486</v>
      </c>
      <c r="M20" s="23">
        <f>A1L553C63</f>
        <v>0.97650743931088468</v>
      </c>
      <c r="N20" s="16" t="s">
        <v>13487</v>
      </c>
      <c r="O20" s="23">
        <f>B6L253C1*B6L253C5</f>
        <v>0.77241738449490982</v>
      </c>
      <c r="P20" s="16" t="s">
        <v>13488</v>
      </c>
      <c r="Q20" s="23">
        <f>B3L847C15</f>
        <v>1.7328202308960967</v>
      </c>
      <c r="R20" s="16" t="s">
        <v>13489</v>
      </c>
      <c r="S20" s="23">
        <f>B6L253C6*B6L253C7</f>
        <v>1.3384604705486287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0.73615325880174587</v>
      </c>
      <c r="X20" s="16" t="s">
        <v>13491</v>
      </c>
      <c r="Y20" s="23">
        <f>IF(B6L256C10=0,0,B6L253C10/B6L256C10)</f>
        <v>2.4522286487964058E-4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6.7899440000000005E-2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0.10184916000000001</v>
      </c>
      <c r="AH20" s="16" t="s">
        <v>13494</v>
      </c>
      <c r="AI20" s="23">
        <f>IF(B6L256C15=0,0,B6L253C15/B6L256C15)</f>
        <v>8.0558054019164559E-5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8.905078000000001E-2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0.106860936</v>
      </c>
      <c r="AR20" s="16" t="s">
        <v>13497</v>
      </c>
      <c r="AS20" s="23">
        <f>IF(B6L256C20=0,0,B6L253C20/B6L256C20)</f>
        <v>7.725272737531067E-5</v>
      </c>
      <c r="AT20" s="16" t="s">
        <v>13498</v>
      </c>
      <c r="AU20" s="17">
        <f>A1L248C21</f>
        <v>1050.6666666666667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5.2533333333333339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1.3133333333333335</v>
      </c>
      <c r="BD20" s="16" t="s">
        <v>13501</v>
      </c>
      <c r="BE20" s="23">
        <f>IF(B6L256C26=0,0,B6L253C26/B6L256C26)</f>
        <v>9.9000120766327515E-5</v>
      </c>
      <c r="BF20" s="16" t="s">
        <v>13502</v>
      </c>
      <c r="BG20" s="23">
        <f>B6L253C3+B6L253C10+B6L253C15+B6L253C20+B6L253C26</f>
        <v>3.8401966881350793</v>
      </c>
      <c r="BH20" s="16" t="s">
        <v>13503</v>
      </c>
      <c r="BI20" s="17">
        <f>B6L258C3*B6L253C4</f>
        <v>7.9557739651622752</v>
      </c>
      <c r="BJ20" s="16" t="s">
        <v>13504</v>
      </c>
      <c r="BK20" s="17">
        <f>B6L258C10*B6L253C11</f>
        <v>3.7020663279041059</v>
      </c>
      <c r="BL20" s="16" t="s">
        <v>13505</v>
      </c>
      <c r="BM20" s="17">
        <f>B6L258C15*B6L253C16</f>
        <v>0.51219272787714731</v>
      </c>
      <c r="BN20" s="16" t="s">
        <v>13506</v>
      </c>
      <c r="BO20" s="17">
        <f>B6L258C20*B6L253C21</f>
        <v>0.53739661979878128</v>
      </c>
      <c r="BP20" s="16" t="s">
        <v>13507</v>
      </c>
      <c r="BQ20" s="17">
        <f>B6L258C26*B6L253C27</f>
        <v>6.6046669664431867</v>
      </c>
      <c r="BR20" s="16" t="s">
        <v>13508</v>
      </c>
      <c r="BS20" s="15">
        <f>B6L253C29+B6L253C30+B6L253C31+B6L253C32+B6L253C33</f>
        <v>19.312096607185495</v>
      </c>
      <c r="BT20" s="16" t="s">
        <v>13509</v>
      </c>
      <c r="BU20" s="23">
        <f>IF(B6L253C3=0,0,B6L253C29/B6L253C3)</f>
        <v>5.0289342384085174</v>
      </c>
      <c r="BV20" s="16" t="s">
        <v>13510</v>
      </c>
      <c r="BW20" s="23">
        <f>IF(B6L253C8=0,0,B6L253C30/B6L253C8)</f>
        <v>2.7659138311246849</v>
      </c>
      <c r="BX20" s="16" t="s">
        <v>13511</v>
      </c>
      <c r="BY20" s="23">
        <f>IF(B6L253C13=0,0,B6L253C31/B6L253C13)</f>
        <v>7.543401357612777</v>
      </c>
      <c r="BZ20" s="16" t="s">
        <v>13512</v>
      </c>
      <c r="CA20" s="23">
        <f>IF(B6L253C18=0,0,B6L253C32/B6L253C18)</f>
        <v>6.0347210860902196</v>
      </c>
      <c r="CB20" s="16" t="s">
        <v>13513</v>
      </c>
      <c r="CC20" s="23">
        <f>IF(B6L253C24=0,0,B6L253C33/B6L253C24)</f>
        <v>1.2572335596021293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252.304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504.608</v>
      </c>
      <c r="J21" s="16" t="s">
        <v>13516</v>
      </c>
      <c r="K21" s="23">
        <f>IF(B6L256C3=0,0,B6L254C3/B6L256C3)</f>
        <v>2.4641178416814642E-2</v>
      </c>
      <c r="L21" s="16" t="s">
        <v>13517</v>
      </c>
      <c r="M21" s="23">
        <f>A1L554C63</f>
        <v>0.37822951451686976</v>
      </c>
      <c r="N21" s="16" t="s">
        <v>13518</v>
      </c>
      <c r="O21" s="23">
        <f>B6L254C1*B6L254C5</f>
        <v>95.428819430664305</v>
      </c>
      <c r="P21" s="16" t="s">
        <v>13519</v>
      </c>
      <c r="Q21" s="23">
        <f>B3L848C15</f>
        <v>1.9041289982197873</v>
      </c>
      <c r="R21" s="16" t="s">
        <v>13520</v>
      </c>
      <c r="S21" s="23">
        <f>B6L254C6*B6L254C7</f>
        <v>181.7087823438078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99.939830289094303</v>
      </c>
      <c r="X21" s="16" t="s">
        <v>13522</v>
      </c>
      <c r="Y21" s="23">
        <f>IF(B6L256C10=0,0,B6L254C10/B6L256C10)</f>
        <v>3.3291344167881931E-2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21.657775359999999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32.486663039999996</v>
      </c>
      <c r="AH21" s="16" t="s">
        <v>13525</v>
      </c>
      <c r="AI21" s="23">
        <f>IF(B6L256C15=0,0,B6L254C15/B6L256C15)</f>
        <v>2.5695473149495943E-2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28.404384319999998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34.085261183999997</v>
      </c>
      <c r="AR21" s="16" t="s">
        <v>13528</v>
      </c>
      <c r="AS21" s="23">
        <f>IF(B6L256C20=0,0,B6L254C20/B6L256C20)</f>
        <v>2.4641178416814642E-2</v>
      </c>
      <c r="AT21" s="16" t="s">
        <v>13529</v>
      </c>
      <c r="AU21" s="17">
        <f>A1L249C21</f>
        <v>382563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1912.8150000000001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478.20375000000001</v>
      </c>
      <c r="BD21" s="16" t="s">
        <v>13532</v>
      </c>
      <c r="BE21" s="23">
        <f>IF(B6L256C26=0,0,B6L254C26/B6L256C26)</f>
        <v>3.6047382488003064E-2</v>
      </c>
      <c r="BF21" s="16" t="s">
        <v>13533</v>
      </c>
      <c r="BG21" s="17">
        <f>B6L254C3+B6L254C10+B6L254C15+B6L254C20+B6L254C26</f>
        <v>1149.3235045130946</v>
      </c>
      <c r="BH21" s="16" t="s">
        <v>13534</v>
      </c>
      <c r="BI21" s="17">
        <f>B6L258C3*B6L254C4</f>
        <v>2537.6404481748455</v>
      </c>
      <c r="BJ21" s="16" t="s">
        <v>13535</v>
      </c>
      <c r="BK21" s="17">
        <f>B6L258C10*B6L254C11</f>
        <v>502.59083432156291</v>
      </c>
      <c r="BL21" s="16" t="s">
        <v>13536</v>
      </c>
      <c r="BM21" s="17">
        <f>B6L258C15*B6L254C16</f>
        <v>163.37329205349653</v>
      </c>
      <c r="BN21" s="16" t="s">
        <v>13537</v>
      </c>
      <c r="BO21" s="17">
        <f>B6L258C20*B6L254C21</f>
        <v>171.4125369933144</v>
      </c>
      <c r="BP21" s="16" t="s">
        <v>13538</v>
      </c>
      <c r="BQ21" s="17">
        <f>B6L258C26*B6L254C27</f>
        <v>2404.8552113103474</v>
      </c>
      <c r="BR21" s="16" t="s">
        <v>13539</v>
      </c>
      <c r="BS21" s="15">
        <f>B6L254C29+B6L254C30+B6L254C31+B6L254C32+B6L254C33</f>
        <v>5779.8723228535673</v>
      </c>
      <c r="BT21" s="16" t="s">
        <v>13540</v>
      </c>
      <c r="BU21" s="23">
        <f>IF(B6L254C3=0,0,B6L254C29/B6L254C3)</f>
        <v>5.0289342384085183</v>
      </c>
      <c r="BV21" s="16" t="s">
        <v>13541</v>
      </c>
      <c r="BW21" s="23">
        <f>IF(B6L254C8=0,0,B6L254C30/B6L254C8)</f>
        <v>2.7659138311246849</v>
      </c>
      <c r="BX21" s="16" t="s">
        <v>13542</v>
      </c>
      <c r="BY21" s="23">
        <f>IF(B6L254C13=0,0,B6L254C31/B6L254C13)</f>
        <v>7.5434013576127761</v>
      </c>
      <c r="BZ21" s="16" t="s">
        <v>13543</v>
      </c>
      <c r="CA21" s="23">
        <f>IF(B6L254C18=0,0,B6L254C32/B6L254C18)</f>
        <v>6.0347210860902196</v>
      </c>
      <c r="CB21" s="16" t="s">
        <v>13544</v>
      </c>
      <c r="CC21" s="23">
        <f>IF(B6L254C24=0,0,B6L254C33/B6L254C24)</f>
        <v>1.2572335596021296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1363.9846666666667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2727.9693333333335</v>
      </c>
      <c r="J22" s="16" t="s">
        <v>13547</v>
      </c>
      <c r="K22" s="23">
        <f>IF(B6L256C3=0,0,B6L255C3/B6L256C3)</f>
        <v>0.13321306649570669</v>
      </c>
      <c r="L22" s="16" t="s">
        <v>13548</v>
      </c>
      <c r="M22" s="23">
        <f>A1L555C63</f>
        <v>0.34230829387814721</v>
      </c>
      <c r="N22" s="16" t="s">
        <v>13549</v>
      </c>
      <c r="O22" s="23">
        <f>B6L255C1*B6L255C5</f>
        <v>466.90326412261999</v>
      </c>
      <c r="P22" s="16" t="s">
        <v>13550</v>
      </c>
      <c r="Q22" s="23">
        <f>B3L852C15</f>
        <v>1.9904905407039926</v>
      </c>
      <c r="R22" s="16" t="s">
        <v>13551</v>
      </c>
      <c r="S22" s="17">
        <f>B6L255C6*B6L255C7</f>
        <v>929.36653065989287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511.15159186294113</v>
      </c>
      <c r="X22" s="16" t="s">
        <v>13553</v>
      </c>
      <c r="Y22" s="23">
        <f>IF(B6L256C10=0,0,B6L255C10/B6L256C10)</f>
        <v>0.17027168764891151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117.08444378666667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175.62666568</v>
      </c>
      <c r="AH22" s="16" t="s">
        <v>13556</v>
      </c>
      <c r="AI22" s="23">
        <f>IF(B6L256C15=0,0,B6L255C15/B6L256C15)</f>
        <v>0.13891270601598674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153.55739377333333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184.268872528</v>
      </c>
      <c r="AR22" s="16" t="s">
        <v>13559</v>
      </c>
      <c r="AS22" s="23">
        <f>IF(B6L256C20=0,0,B6L255C20/B6L256C20)</f>
        <v>0.13321306649570669</v>
      </c>
      <c r="AT22" s="16" t="s">
        <v>13560</v>
      </c>
      <c r="AU22" s="17">
        <f>A1L253C21</f>
        <v>1415261.3333333335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7076.3066666666673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1769.0766666666668</v>
      </c>
      <c r="BD22" s="16" t="s">
        <v>13563</v>
      </c>
      <c r="BE22" s="23">
        <f>IF(B6L256C26=0,0,B6L255C26/B6L256C26)</f>
        <v>0.1333544190189534</v>
      </c>
      <c r="BF22" s="16" t="s">
        <v>13564</v>
      </c>
      <c r="BG22" s="17">
        <f>B6L255C3+B6L255C10+B6L255C15+B6L255C20+B6L255C26</f>
        <v>5368.0931300709417</v>
      </c>
      <c r="BH22" s="16" t="s">
        <v>13565</v>
      </c>
      <c r="BI22" s="17">
        <f>B6L258C3*B6L255C4</f>
        <v>13718.77838172846</v>
      </c>
      <c r="BJ22" s="16" t="s">
        <v>13566</v>
      </c>
      <c r="BK22" s="17">
        <f>B6L258C10*B6L255C11</f>
        <v>2570.5477413365611</v>
      </c>
      <c r="BL22" s="16" t="s">
        <v>13567</v>
      </c>
      <c r="BM22" s="17">
        <f>B6L258C15*B6L255C16</f>
        <v>883.2149522156783</v>
      </c>
      <c r="BN22" s="16" t="s">
        <v>13568</v>
      </c>
      <c r="BO22" s="17">
        <f>B6L258C20*B6L255C21</f>
        <v>926.6760421289938</v>
      </c>
      <c r="BP22" s="16" t="s">
        <v>13569</v>
      </c>
      <c r="BQ22" s="17">
        <f>B6L258C26*B6L255C27</f>
        <v>8896.5702193696125</v>
      </c>
      <c r="BR22" s="16" t="s">
        <v>13570</v>
      </c>
      <c r="BS22" s="15">
        <f>B6L255C29+B6L255C30+B6L255C31+B6L255C32+B6L255C33</f>
        <v>26995.787336779307</v>
      </c>
      <c r="BT22" s="16" t="s">
        <v>13571</v>
      </c>
      <c r="BU22" s="23">
        <f>IF(B6L255C3=0,0,B6L255C29/B6L255C3)</f>
        <v>5.0289342384085183</v>
      </c>
      <c r="BV22" s="16" t="s">
        <v>13572</v>
      </c>
      <c r="BW22" s="23">
        <f>IF(B6L255C8=0,0,B6L255C30/B6L255C8)</f>
        <v>2.7659138311246849</v>
      </c>
      <c r="BX22" s="16" t="s">
        <v>13573</v>
      </c>
      <c r="BY22" s="23">
        <f>IF(B6L255C13=0,0,B6L255C31/B6L255C13)</f>
        <v>7.5434013576127779</v>
      </c>
      <c r="BZ22" s="16" t="s">
        <v>13574</v>
      </c>
      <c r="CA22" s="23">
        <f>IF(B6L255C18=0,0,B6L255C32/B6L255C18)</f>
        <v>6.0347210860902205</v>
      </c>
      <c r="CB22" s="16" t="s">
        <v>13575</v>
      </c>
      <c r="CC22" s="23">
        <f>IF(B6L255C24=0,0,B6L255C33/B6L255C24)</f>
        <v>1.2572335596021293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11950.05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20478.241399999999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5458.1389512987189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3001.9764232142957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842.86345824399996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1264.2951873659999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1152.7202084059998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1383.2642500871998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53063.90833333334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13265.977083333335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39393.75434400083</v>
      </c>
      <c r="BH23" s="16" t="s">
        <v>13592</v>
      </c>
      <c r="BI23" s="17">
        <f>SUM(B6L241C29:B6L255C29)</f>
        <v>102983.72931885479</v>
      </c>
      <c r="BJ23" s="16" t="s">
        <v>13593</v>
      </c>
      <c r="BK23" s="17">
        <f>SUM(B6L241C30:B6L255C30)</f>
        <v>15096.742017597508</v>
      </c>
      <c r="BL23" s="16" t="s">
        <v>13594</v>
      </c>
      <c r="BM23" s="17">
        <f>SUM(B6L241C31:B6L255C31)</f>
        <v>6358.0573551999896</v>
      </c>
      <c r="BN23" s="16" t="s">
        <v>13595</v>
      </c>
      <c r="BO23" s="17">
        <f>SUM(B6L241C32:B6L255C32)</f>
        <v>6956.3449480300005</v>
      </c>
      <c r="BP23" s="16" t="s">
        <v>13596</v>
      </c>
      <c r="BQ23" s="17">
        <f>SUM(B6L241C33:B6L255C33)</f>
        <v>66713.726360317785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0.51983472357512372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7.620437486104846E-2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3.2093797822002619E-2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3.5113795908052449E-2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0.33675330783377277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102983.72931885478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15096.742017597508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6358.0573551999896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6956.3449480300005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66713.726360317771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A73EE-0345-4A81-8F8D-08480D9DBF2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2.5000000000000001E-4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4.5000000000000004E-4</v>
      </c>
      <c r="J8" s="16" t="s">
        <v>13611</v>
      </c>
      <c r="K8" s="23">
        <f>IF(B6L276C3=0,0,B6L261C3/B6L276C3)</f>
        <v>2.1914748613398464E-8</v>
      </c>
      <c r="L8" s="16" t="s">
        <v>13612</v>
      </c>
      <c r="M8" s="23">
        <f>A1L541C72</f>
        <v>0.25861371566951713</v>
      </c>
      <c r="N8" s="16" t="s">
        <v>13613</v>
      </c>
      <c r="O8" s="23">
        <f>B6L261C1*B6L261C5</f>
        <v>6.4653428917379281E-5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1.4697000000000002E-5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2.2045500000000004E-5</v>
      </c>
      <c r="AH8" s="16" t="s">
        <v>13620</v>
      </c>
      <c r="AI8" s="23">
        <f>IF(B6L276C15=0,0,B6L261C15/B6L276C15)</f>
        <v>1.7376294710366789E-8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2.5330500000000001E-5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3.03966E-5</v>
      </c>
      <c r="AR8" s="16" t="s">
        <v>13623</v>
      </c>
      <c r="AS8" s="23">
        <f>IF(B6L276C20=0,0,B6L261C20/B6L276C20)</f>
        <v>2.191474861339846E-8</v>
      </c>
      <c r="AT8" s="16" t="s">
        <v>13624</v>
      </c>
      <c r="AU8" s="17">
        <f>A1L236C24</f>
        <v>0.25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1.25E-3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3.1250000000000001E-4</v>
      </c>
      <c r="BD8" s="16" t="s">
        <v>13627</v>
      </c>
      <c r="BE8" s="23">
        <f>IF(B6L276C26=0,0,B6L261C26/B6L276C26)</f>
        <v>2.3431123988440303E-8</v>
      </c>
      <c r="BF8" s="16" t="s">
        <v>13628</v>
      </c>
      <c r="BG8" s="17">
        <f>B6L261C3+B6L261C10+B6L261C15+B6L261C20+B6L261C26</f>
        <v>8.1494209999999996E-4</v>
      </c>
      <c r="BH8" s="16" t="s">
        <v>13629</v>
      </c>
      <c r="BI8" s="17">
        <f>B6L278C3*B6L261C4</f>
        <v>2.2923893935905648E-3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1.1230415639200179E-4</v>
      </c>
      <c r="BN8" s="16" t="s">
        <v>13632</v>
      </c>
      <c r="BO8" s="17">
        <f>B6L278C20*B6L261C21</f>
        <v>1.5484631875825546E-4</v>
      </c>
      <c r="BP8" s="16" t="s">
        <v>13633</v>
      </c>
      <c r="BQ8" s="17">
        <f>B6L278C26*B6L261C27</f>
        <v>1.5919370788823367E-3</v>
      </c>
      <c r="BR8" s="16" t="s">
        <v>13634</v>
      </c>
      <c r="BS8" s="15">
        <f>B6L261C29+B6L261C30+B6L261C31+B6L261C32+B6L261C33</f>
        <v>4.1514769476231591E-3</v>
      </c>
      <c r="BT8" s="16" t="s">
        <v>13635</v>
      </c>
      <c r="BU8" s="23">
        <f>IF(B6L261C3=0,0,B6L261C29/B6L261C3)</f>
        <v>5.0941986524234766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7.6412979786352171</v>
      </c>
      <c r="BZ8" s="16" t="s">
        <v>13638</v>
      </c>
      <c r="CA8" s="23">
        <f>IF(B6L261C18=0,0,B6L261C32/B6L261C18)</f>
        <v>6.1130383829081723</v>
      </c>
      <c r="CB8" s="16" t="s">
        <v>13639</v>
      </c>
      <c r="CC8" s="23">
        <f>IF(B6L261C24=0,0,B6L261C33/B6L261C24)</f>
        <v>1.2735496631058694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56.445000000000007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101.60100000000001</v>
      </c>
      <c r="J9" s="16" t="s">
        <v>13642</v>
      </c>
      <c r="K9" s="23">
        <f>IF(B6L276C3=0,0,B6L262C3/B6L276C3)</f>
        <v>4.9479119419331054E-3</v>
      </c>
      <c r="L9" s="16" t="s">
        <v>13643</v>
      </c>
      <c r="M9" s="23">
        <f>A1L542C72</f>
        <v>0.77555502872761761</v>
      </c>
      <c r="N9" s="16" t="s">
        <v>13644</v>
      </c>
      <c r="O9" s="23">
        <f>B6L262C1*B6L262C5</f>
        <v>43.77620359653038</v>
      </c>
      <c r="P9" s="16" t="s">
        <v>13645</v>
      </c>
      <c r="Q9" s="23">
        <f>B3L836C21</f>
        <v>1.5732915807832568</v>
      </c>
      <c r="R9" s="16" t="s">
        <v>13646</v>
      </c>
      <c r="S9" s="17">
        <f>B6L262C6*B6L262C7</f>
        <v>68.872732557074968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37.880002906391233</v>
      </c>
      <c r="X9" s="16" t="s">
        <v>13648</v>
      </c>
      <c r="Y9" s="23">
        <f>IF(B6L276C10=0,0,B6L262C10/B6L276C10)</f>
        <v>1.2334718242589698E-2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3.3182886600000008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4.9774329900000014</v>
      </c>
      <c r="AH9" s="16" t="s">
        <v>13651</v>
      </c>
      <c r="AI9" s="23">
        <f>IF(B6L276C15=0,0,B6L262C15/B6L276C15)</f>
        <v>3.9232198197066137E-3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5.7191202900000011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6.862944348000001</v>
      </c>
      <c r="AR9" s="16" t="s">
        <v>13654</v>
      </c>
      <c r="AS9" s="23">
        <f>IF(B6L276C20=0,0,B6L262C20/B6L276C20)</f>
        <v>4.9479119419331054E-3</v>
      </c>
      <c r="AT9" s="16" t="s">
        <v>13655</v>
      </c>
      <c r="AU9" s="17">
        <f>A1L237C24</f>
        <v>89304.75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446.52375000000001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111.6309375</v>
      </c>
      <c r="BD9" s="16" t="s">
        <v>13658</v>
      </c>
      <c r="BE9" s="23">
        <f>IF(B6L276C26=0,0,B6L262C26/B6L276C26)</f>
        <v>8.3700426800266559E-3</v>
      </c>
      <c r="BF9" s="16" t="s">
        <v>13659</v>
      </c>
      <c r="BG9" s="17">
        <f>B6L262C3+B6L262C10+B6L262C15+B6L262C20+B6L262C26</f>
        <v>262.95231774439128</v>
      </c>
      <c r="BH9" s="16" t="s">
        <v>13660</v>
      </c>
      <c r="BI9" s="17">
        <f>B6L278C3*B6L262C4</f>
        <v>517.57567728487777</v>
      </c>
      <c r="BJ9" s="16" t="s">
        <v>13661</v>
      </c>
      <c r="BK9" s="17">
        <f>B6L278C10*B6L262C11</f>
        <v>192.96825975953561</v>
      </c>
      <c r="BL9" s="16" t="s">
        <v>13662</v>
      </c>
      <c r="BM9" s="17">
        <f>B6L278C15*B6L262C16</f>
        <v>25.356032430186165</v>
      </c>
      <c r="BN9" s="16" t="s">
        <v>13663</v>
      </c>
      <c r="BO9" s="17">
        <f>B6L278C20*B6L262C21</f>
        <v>34.961201849238925</v>
      </c>
      <c r="BP9" s="16" t="s">
        <v>13664</v>
      </c>
      <c r="BQ9" s="17">
        <f>B6L278C26*B6L262C27</f>
        <v>568.67017138126937</v>
      </c>
      <c r="BR9" s="16" t="s">
        <v>13665</v>
      </c>
      <c r="BS9" s="15">
        <f>B6L262C29+B6L262C30+B6L262C31+B6L262C32+B6L262C33</f>
        <v>1339.5313427051078</v>
      </c>
      <c r="BT9" s="16" t="s">
        <v>13666</v>
      </c>
      <c r="BU9" s="23">
        <f>IF(B6L262C3=0,0,B6L262C29/B6L262C3)</f>
        <v>5.0941986524234775</v>
      </c>
      <c r="BV9" s="16" t="s">
        <v>13667</v>
      </c>
      <c r="BW9" s="23">
        <f>IF(B6L262C8=0,0,B6L262C30/B6L262C8)</f>
        <v>2.8018092588329124</v>
      </c>
      <c r="BX9" s="16" t="s">
        <v>13668</v>
      </c>
      <c r="BY9" s="23">
        <f>IF(B6L262C13=0,0,B6L262C31/B6L262C13)</f>
        <v>7.6412979786352162</v>
      </c>
      <c r="BZ9" s="16" t="s">
        <v>13669</v>
      </c>
      <c r="CA9" s="23">
        <f>IF(B6L262C18=0,0,B6L262C32/B6L262C18)</f>
        <v>6.1130383829081723</v>
      </c>
      <c r="CB9" s="16" t="s">
        <v>13670</v>
      </c>
      <c r="CC9" s="23">
        <f>IF(B6L262C24=0,0,B6L262C33/B6L262C24)</f>
        <v>1.2735496631058691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332.06275000000005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664.1255000000001</v>
      </c>
      <c r="J10" s="16" t="s">
        <v>13673</v>
      </c>
      <c r="K10" s="23">
        <f>IF(B6L276C3=0,0,B6L263C3/B6L276C3)</f>
        <v>3.2342540844994584E-2</v>
      </c>
      <c r="L10" s="16" t="s">
        <v>13674</v>
      </c>
      <c r="M10" s="23">
        <f>A1L543C72</f>
        <v>0.75437681381761479</v>
      </c>
      <c r="N10" s="16" t="s">
        <v>13675</v>
      </c>
      <c r="O10" s="23">
        <f>B6L263C1*B6L263C5</f>
        <v>250.50043933251521</v>
      </c>
      <c r="P10" s="16" t="s">
        <v>13676</v>
      </c>
      <c r="Q10" s="23">
        <f>B3L837C21</f>
        <v>1.7037828102314305</v>
      </c>
      <c r="R10" s="16" t="s">
        <v>13677</v>
      </c>
      <c r="S10" s="23">
        <f>B6L263C6*B6L263C7</f>
        <v>426.79834249016073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234.73908836958842</v>
      </c>
      <c r="X10" s="16" t="s">
        <v>13679</v>
      </c>
      <c r="Y10" s="23">
        <f>IF(B6L276C10=0,0,B6L263C10/B6L276C10)</f>
        <v>7.6437177756201014E-2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28.504266460000004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42.756399690000009</v>
      </c>
      <c r="AH10" s="16" t="s">
        <v>13682</v>
      </c>
      <c r="AI10" s="23">
        <f>IF(B6L276C15=0,0,B6L263C15/B6L276C15)</f>
        <v>3.3700655542749099E-2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37.383624395000005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44.860349274000008</v>
      </c>
      <c r="AR10" s="16" t="s">
        <v>13685</v>
      </c>
      <c r="AS10" s="23">
        <f>IF(B6L276C20=0,0,B6L263C20/B6L276C20)</f>
        <v>3.2342540844994584E-2</v>
      </c>
      <c r="AT10" s="16" t="s">
        <v>13686</v>
      </c>
      <c r="AU10" s="17">
        <f>A1L238C24</f>
        <v>533061.25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2665.3062500000001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666.32656250000002</v>
      </c>
      <c r="BD10" s="16" t="s">
        <v>13689</v>
      </c>
      <c r="BE10" s="23">
        <f>IF(B6L276C26=0,0,B6L263C26/B6L276C26)</f>
        <v>4.9960896968731891E-2</v>
      </c>
      <c r="BF10" s="16" t="s">
        <v>13690</v>
      </c>
      <c r="BG10" s="17">
        <f>B6L263C3+B6L263C10+B6L263C15+B6L263C20+B6L263C26</f>
        <v>1652.8078998335886</v>
      </c>
      <c r="BH10" s="16" t="s">
        <v>13691</v>
      </c>
      <c r="BI10" s="17">
        <f>B6L278C3*B6L263C4</f>
        <v>3383.1872271400689</v>
      </c>
      <c r="BJ10" s="16" t="s">
        <v>13692</v>
      </c>
      <c r="BK10" s="17">
        <f>B6L278C10*B6L263C11</f>
        <v>1195.8075476434728</v>
      </c>
      <c r="BL10" s="16" t="s">
        <v>13693</v>
      </c>
      <c r="BM10" s="17">
        <f>B6L278C15*B6L263C16</f>
        <v>217.80959368327763</v>
      </c>
      <c r="BN10" s="16" t="s">
        <v>13694</v>
      </c>
      <c r="BO10" s="17">
        <f>B6L278C20*B6L263C21</f>
        <v>228.52753081885734</v>
      </c>
      <c r="BP10" s="16" t="s">
        <v>13695</v>
      </c>
      <c r="BQ10" s="17">
        <f>B6L278C26*B6L263C27</f>
        <v>3394.399876761468</v>
      </c>
      <c r="BR10" s="16" t="s">
        <v>13696</v>
      </c>
      <c r="BS10" s="15">
        <f>B6L263C29+B6L263C30+B6L263C31+B6L263C32+B6L263C33</f>
        <v>8419.7317760471451</v>
      </c>
      <c r="BT10" s="16" t="s">
        <v>13697</v>
      </c>
      <c r="BU10" s="23">
        <f>IF(B6L263C3=0,0,B6L263C29/B6L263C3)</f>
        <v>5.0941986524234775</v>
      </c>
      <c r="BV10" s="16" t="s">
        <v>13698</v>
      </c>
      <c r="BW10" s="23">
        <f>IF(B6L263C8=0,0,B6L263C30/B6L263C8)</f>
        <v>2.8018092588329124</v>
      </c>
      <c r="BX10" s="16" t="s">
        <v>13699</v>
      </c>
      <c r="BY10" s="23">
        <f>IF(B6L263C13=0,0,B6L263C31/B6L263C13)</f>
        <v>7.6412979786352162</v>
      </c>
      <c r="BZ10" s="16" t="s">
        <v>13700</v>
      </c>
      <c r="CA10" s="23">
        <f>IF(B6L263C18=0,0,B6L263C32/B6L263C18)</f>
        <v>6.1130383829081723</v>
      </c>
      <c r="CB10" s="16" t="s">
        <v>13701</v>
      </c>
      <c r="CC10" s="23">
        <f>IF(B6L263C24=0,0,B6L263C33/B6L263C24)</f>
        <v>1.2735496631058694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1742.6402499999999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3485.2804999999998</v>
      </c>
      <c r="J11" s="16" t="s">
        <v>13704</v>
      </c>
      <c r="K11" s="23">
        <f>IF(B6L276C3=0,0,B6L264C3/B6L276C3)</f>
        <v>0.16973121334373265</v>
      </c>
      <c r="L11" s="16" t="s">
        <v>13705</v>
      </c>
      <c r="M11" s="23">
        <f>A1L544C72</f>
        <v>0.23611074537727053</v>
      </c>
      <c r="N11" s="16" t="s">
        <v>13706</v>
      </c>
      <c r="O11" s="23">
        <f>B6L264C1*B6L264C5</f>
        <v>411.45608835193303</v>
      </c>
      <c r="P11" s="16" t="s">
        <v>13707</v>
      </c>
      <c r="Q11" s="23">
        <f>B3L838C21</f>
        <v>1.9884029022838536</v>
      </c>
      <c r="R11" s="16" t="s">
        <v>13708</v>
      </c>
      <c r="S11" s="17">
        <f>B6L264C6*B6L264C7</f>
        <v>818.14048024134536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449.97726413274</v>
      </c>
      <c r="X11" s="16" t="s">
        <v>13710</v>
      </c>
      <c r="Y11" s="23">
        <f>IF(B6L276C10=0,0,B6L264C10/B6L276C10)</f>
        <v>0.14652434907052872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149.58823906000001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224.38235859000002</v>
      </c>
      <c r="AH11" s="16" t="s">
        <v>13713</v>
      </c>
      <c r="AI11" s="23">
        <f>IF(B6L276C15=0,0,B6L264C15/B6L276C15)</f>
        <v>0.17685849677562498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196.186439345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235.423727214</v>
      </c>
      <c r="AR11" s="16" t="s">
        <v>13716</v>
      </c>
      <c r="AS11" s="23">
        <f>IF(B6L276C20=0,0,B6L264C20/B6L276C20)</f>
        <v>0.16973121334373267</v>
      </c>
      <c r="AT11" s="16" t="s">
        <v>13717</v>
      </c>
      <c r="AU11" s="17">
        <f>A1L239C24</f>
        <v>1907844.25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9539.2212500000005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2384.8053125000001</v>
      </c>
      <c r="BD11" s="16" t="s">
        <v>13720</v>
      </c>
      <c r="BE11" s="23">
        <f>IF(B6L276C26=0,0,B6L264C26/B6L276C26)</f>
        <v>0.1788117406895316</v>
      </c>
      <c r="BF11" s="16" t="s">
        <v>13721</v>
      </c>
      <c r="BG11" s="17">
        <f>B6L264C3+B6L264C10+B6L264C15+B6L264C20+B6L264C26</f>
        <v>6779.8691624367402</v>
      </c>
      <c r="BH11" s="16" t="s">
        <v>13722</v>
      </c>
      <c r="BI11" s="17">
        <f>B6L278C3*B6L264C4</f>
        <v>17754.711226417821</v>
      </c>
      <c r="BJ11" s="16" t="s">
        <v>13723</v>
      </c>
      <c r="BK11" s="17">
        <f>B6L278C10*B6L264C11</f>
        <v>2292.2735725662073</v>
      </c>
      <c r="BL11" s="16" t="s">
        <v>13724</v>
      </c>
      <c r="BM11" s="17">
        <f>B6L278C15*B6L264C16</f>
        <v>1143.0483087567795</v>
      </c>
      <c r="BN11" s="16" t="s">
        <v>13725</v>
      </c>
      <c r="BO11" s="17">
        <f>B6L278C20*B6L264C21</f>
        <v>1199.2952339220712</v>
      </c>
      <c r="BP11" s="16" t="s">
        <v>13726</v>
      </c>
      <c r="BQ11" s="17">
        <f>B6L278C26*B6L264C27</f>
        <v>12148.672009229849</v>
      </c>
      <c r="BR11" s="16" t="s">
        <v>13727</v>
      </c>
      <c r="BS11" s="15">
        <f>B6L264C29+B6L264C30+B6L264C31+B6L264C32+B6L264C33</f>
        <v>34538.000350892733</v>
      </c>
      <c r="BT11" s="16" t="s">
        <v>13728</v>
      </c>
      <c r="BU11" s="23">
        <f>IF(B6L264C3=0,0,B6L264C29/B6L264C3)</f>
        <v>5.0941986524234766</v>
      </c>
      <c r="BV11" s="16" t="s">
        <v>13729</v>
      </c>
      <c r="BW11" s="23">
        <f>IF(B6L264C8=0,0,B6L264C30/B6L264C8)</f>
        <v>2.8018092588329129</v>
      </c>
      <c r="BX11" s="16" t="s">
        <v>13730</v>
      </c>
      <c r="BY11" s="23">
        <f>IF(B6L264C13=0,0,B6L264C31/B6L264C13)</f>
        <v>7.6412979786352162</v>
      </c>
      <c r="BZ11" s="16" t="s">
        <v>13731</v>
      </c>
      <c r="CA11" s="23">
        <f>IF(B6L264C18=0,0,B6L264C32/B6L264C18)</f>
        <v>6.1130383829081731</v>
      </c>
      <c r="CB11" s="16" t="s">
        <v>13732</v>
      </c>
      <c r="CC11" s="23">
        <f>IF(B6L264C24=0,0,B6L264C33/B6L264C24)</f>
        <v>1.2735496631058691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217.43099999999998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434.86199999999997</v>
      </c>
      <c r="J12" s="16" t="s">
        <v>13735</v>
      </c>
      <c r="K12" s="23">
        <f>IF(B6L276C3=0,0,B6L265C3/B6L276C3)</f>
        <v>2.1177536470043737E-2</v>
      </c>
      <c r="L12" s="16" t="s">
        <v>13736</v>
      </c>
      <c r="M12" s="23">
        <f>A1L545C72</f>
        <v>0.40162680944803841</v>
      </c>
      <c r="N12" s="16" t="s">
        <v>13737</v>
      </c>
      <c r="O12" s="23">
        <f>B6L265C1*B6L265C5</f>
        <v>87.326118805096428</v>
      </c>
      <c r="P12" s="16" t="s">
        <v>13738</v>
      </c>
      <c r="Q12" s="23">
        <f>B3L839C21</f>
        <v>1.9941712888972454</v>
      </c>
      <c r="R12" s="16" t="s">
        <v>13739</v>
      </c>
      <c r="S12" s="23">
        <f>B6L265C6*B6L265C7</f>
        <v>174.14323889195313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95.778781390574224</v>
      </c>
      <c r="X12" s="16" t="s">
        <v>13741</v>
      </c>
      <c r="Y12" s="23">
        <f>IF(B6L276C10=0,0,B6L265C10/B6L276C10)</f>
        <v>3.1188072635337533E-2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18.664277039999998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27.996415559999996</v>
      </c>
      <c r="AH12" s="16" t="s">
        <v>13744</v>
      </c>
      <c r="AI12" s="23">
        <f>IF(B6L276C15=0,0,B6L265C15/B6L276C15)</f>
        <v>2.2066814887594217E-2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24.478381979999998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29.374058375999997</v>
      </c>
      <c r="AR12" s="16" t="s">
        <v>13747</v>
      </c>
      <c r="AS12" s="23">
        <f>IF(B6L276C20=0,0,B6L265C20/B6L276C20)</f>
        <v>2.1177536470043737E-2</v>
      </c>
      <c r="AT12" s="16" t="s">
        <v>13748</v>
      </c>
      <c r="AU12" s="17">
        <f>A1L240C24</f>
        <v>196211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981.05499999999995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245.26374999999999</v>
      </c>
      <c r="BD12" s="16" t="s">
        <v>13751</v>
      </c>
      <c r="BE12" s="23">
        <f>IF(B6L276C26=0,0,B6L265C26/B6L276C26)</f>
        <v>1.8389777075583438E-2</v>
      </c>
      <c r="BF12" s="16" t="s">
        <v>13752</v>
      </c>
      <c r="BG12" s="23">
        <f>B6L265C3+B6L265C10+B6L265C15+B6L265C20+B6L265C26</f>
        <v>833.27500532657405</v>
      </c>
      <c r="BH12" s="16" t="s">
        <v>13753</v>
      </c>
      <c r="BI12" s="17">
        <f>B6L278C3*B6L265C4</f>
        <v>2215.273414390178</v>
      </c>
      <c r="BJ12" s="16" t="s">
        <v>13754</v>
      </c>
      <c r="BK12" s="17">
        <f>B6L278C10*B6L265C11</f>
        <v>487.91613909062607</v>
      </c>
      <c r="BL12" s="16" t="s">
        <v>13755</v>
      </c>
      <c r="BM12" s="17">
        <f>B6L278C15*B6L265C16</f>
        <v>142.61930241843964</v>
      </c>
      <c r="BN12" s="16" t="s">
        <v>13756</v>
      </c>
      <c r="BO12" s="17">
        <f>B6L278C20*B6L265C21</f>
        <v>149.63728859522774</v>
      </c>
      <c r="BP12" s="16" t="s">
        <v>13757</v>
      </c>
      <c r="BQ12" s="17">
        <f>B6L278C26*B6L265C27</f>
        <v>1249.4222647383285</v>
      </c>
      <c r="BR12" s="16" t="s">
        <v>13758</v>
      </c>
      <c r="BS12" s="15">
        <f>B6L265C29+B6L265C30+B6L265C31+B6L265C32+B6L265C33</f>
        <v>4244.8684092328003</v>
      </c>
      <c r="BT12" s="16" t="s">
        <v>13759</v>
      </c>
      <c r="BU12" s="23">
        <f>IF(B6L265C3=0,0,B6L265C29/B6L265C3)</f>
        <v>5.0941986524234775</v>
      </c>
      <c r="BV12" s="16" t="s">
        <v>13760</v>
      </c>
      <c r="BW12" s="23">
        <f>IF(B6L265C8=0,0,B6L265C30/B6L265C8)</f>
        <v>2.8018092588329129</v>
      </c>
      <c r="BX12" s="16" t="s">
        <v>13761</v>
      </c>
      <c r="BY12" s="23">
        <f>IF(B6L265C13=0,0,B6L265C31/B6L265C13)</f>
        <v>7.6412979786352153</v>
      </c>
      <c r="BZ12" s="16" t="s">
        <v>13762</v>
      </c>
      <c r="CA12" s="23">
        <f>IF(B6L265C18=0,0,B6L265C32/B6L265C18)</f>
        <v>6.1130383829081731</v>
      </c>
      <c r="CB12" s="16" t="s">
        <v>13763</v>
      </c>
      <c r="CC12" s="23">
        <f>IF(B6L265C24=0,0,B6L265C33/B6L265C24)</f>
        <v>1.2735496631058694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2378.1392499999997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4756.2784999999994</v>
      </c>
      <c r="J13" s="16" t="s">
        <v>13766</v>
      </c>
      <c r="K13" s="23">
        <f>IF(B6L276C3=0,0,B6L266C3/B6L276C3)</f>
        <v>0.2316281059173598</v>
      </c>
      <c r="L13" s="16" t="s">
        <v>13767</v>
      </c>
      <c r="M13" s="23">
        <f>A1L546C72</f>
        <v>0.33818268576214938</v>
      </c>
      <c r="N13" s="16" t="s">
        <v>13768</v>
      </c>
      <c r="O13" s="23">
        <f>B6L266C1*B6L266C5</f>
        <v>804.24551868138349</v>
      </c>
      <c r="P13" s="16" t="s">
        <v>13769</v>
      </c>
      <c r="Q13" s="23">
        <f>B3L840C21</f>
        <v>1.9766408354433822</v>
      </c>
      <c r="R13" s="16" t="s">
        <v>13770</v>
      </c>
      <c r="S13" s="17">
        <f>B6L266C6*B6L266C7</f>
        <v>1589.7045339479662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874.33749367138148</v>
      </c>
      <c r="X13" s="16" t="s">
        <v>13772</v>
      </c>
      <c r="Y13" s="23">
        <f>IF(B6L276C10=0,0,B6L266C10/B6L276C10)</f>
        <v>0.2847071226477893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204.13947321999999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306.20920982999996</v>
      </c>
      <c r="AH13" s="16" t="s">
        <v>13775</v>
      </c>
      <c r="AI13" s="23">
        <f>IF(B6L276C15=0,0,B6L266C15/B6L276C15)</f>
        <v>0.24135453825200706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267.73091676499996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321.27710011799996</v>
      </c>
      <c r="AR13" s="16" t="s">
        <v>13778</v>
      </c>
      <c r="AS13" s="23">
        <f>IF(B6L276C20=0,0,B6L266C20/B6L276C20)</f>
        <v>0.2316281059173598</v>
      </c>
      <c r="AT13" s="16" t="s">
        <v>13779</v>
      </c>
      <c r="AU13" s="17">
        <f>A1L241C24</f>
        <v>2580619.75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12903.098749999999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3225.7746874999998</v>
      </c>
      <c r="BD13" s="16" t="s">
        <v>13782</v>
      </c>
      <c r="BE13" s="23">
        <f>IF(B6L276C26=0,0,B6L266C26/B6L276C26)</f>
        <v>0.24186728531707125</v>
      </c>
      <c r="BF13" s="16" t="s">
        <v>13783</v>
      </c>
      <c r="BG13" s="17">
        <f>B6L266C3+B6L266C10+B6L266C15+B6L266C20+B6L266C26</f>
        <v>9483.8769911193813</v>
      </c>
      <c r="BH13" s="16" t="s">
        <v>13784</v>
      </c>
      <c r="BI13" s="17">
        <f>B6L278C3*B6L266C4</f>
        <v>24229.427525250758</v>
      </c>
      <c r="BJ13" s="16" t="s">
        <v>13785</v>
      </c>
      <c r="BK13" s="17">
        <f>B6L278C10*B6L266C11</f>
        <v>4454.0488820240716</v>
      </c>
      <c r="BL13" s="16" t="s">
        <v>13786</v>
      </c>
      <c r="BM13" s="17">
        <f>B6L278C15*B6L266C16</f>
        <v>1559.8905440756437</v>
      </c>
      <c r="BN13" s="16" t="s">
        <v>13787</v>
      </c>
      <c r="BO13" s="17">
        <f>B6L278C20*B6L266C21</f>
        <v>1636.6493704756381</v>
      </c>
      <c r="BP13" s="16" t="s">
        <v>13788</v>
      </c>
      <c r="BQ13" s="17">
        <f>B6L278C26*B6L266C27</f>
        <v>16432.737066084261</v>
      </c>
      <c r="BR13" s="16" t="s">
        <v>13789</v>
      </c>
      <c r="BS13" s="15">
        <f>B6L266C29+B6L266C30+B6L266C31+B6L266C32+B6L266C33</f>
        <v>48312.753387910372</v>
      </c>
      <c r="BT13" s="16" t="s">
        <v>13790</v>
      </c>
      <c r="BU13" s="23">
        <f>IF(B6L266C3=0,0,B6L266C29/B6L266C3)</f>
        <v>5.0941986524234775</v>
      </c>
      <c r="BV13" s="16" t="s">
        <v>13791</v>
      </c>
      <c r="BW13" s="23">
        <f>IF(B6L266C8=0,0,B6L266C30/B6L266C8)</f>
        <v>2.8018092588329124</v>
      </c>
      <c r="BX13" s="16" t="s">
        <v>13792</v>
      </c>
      <c r="BY13" s="23">
        <f>IF(B6L266C13=0,0,B6L266C31/B6L266C13)</f>
        <v>7.6412979786352162</v>
      </c>
      <c r="BZ13" s="16" t="s">
        <v>13793</v>
      </c>
      <c r="CA13" s="23">
        <f>IF(B6L266C18=0,0,B6L266C32/B6L266C18)</f>
        <v>6.1130383829081731</v>
      </c>
      <c r="CB13" s="16" t="s">
        <v>13794</v>
      </c>
      <c r="CC13" s="23">
        <f>IF(B6L266C24=0,0,B6L266C33/B6L266C24)</f>
        <v>1.2735496631058691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524.25125000000003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1048.5025000000001</v>
      </c>
      <c r="J14" s="16" t="s">
        <v>13797</v>
      </c>
      <c r="K14" s="23">
        <f>IF(B6L276C3=0,0,B6L267C3/B6L276C3)</f>
        <v>5.1061486017821824E-2</v>
      </c>
      <c r="L14" s="16" t="s">
        <v>13798</v>
      </c>
      <c r="M14" s="23">
        <f>A1L547C72</f>
        <v>0.16898820506097897</v>
      </c>
      <c r="N14" s="16" t="s">
        <v>13799</v>
      </c>
      <c r="O14" s="23">
        <f>B6L267C1*B6L267C5</f>
        <v>88.592277738474564</v>
      </c>
      <c r="P14" s="16" t="s">
        <v>13800</v>
      </c>
      <c r="Q14" s="23">
        <f>B3L841C21</f>
        <v>2.031059249110394</v>
      </c>
      <c r="R14" s="16" t="s">
        <v>13801</v>
      </c>
      <c r="S14" s="23">
        <f>B6L267C6*B6L267C7</f>
        <v>179.93616510048562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98.964890805267103</v>
      </c>
      <c r="X14" s="16" t="s">
        <v>13803</v>
      </c>
      <c r="Y14" s="23">
        <f>IF(B6L276C10=0,0,B6L267C10/B6L276C10)</f>
        <v>3.222555307105493E-2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45.001727299999999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67.502590949999998</v>
      </c>
      <c r="AH14" s="16" t="s">
        <v>13806</v>
      </c>
      <c r="AI14" s="23">
        <f>IF(B6L276C15=0,0,B6L267C15/B6L276C15)</f>
        <v>5.3205638976686301E-2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59.020205725000004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70.824246869999996</v>
      </c>
      <c r="AR14" s="16" t="s">
        <v>13809</v>
      </c>
      <c r="AS14" s="23">
        <f>IF(B6L276C20=0,0,B6L267C20/B6L276C20)</f>
        <v>5.1061486017821824E-2</v>
      </c>
      <c r="AT14" s="16" t="s">
        <v>13810</v>
      </c>
      <c r="AU14" s="17">
        <f>A1L242C24</f>
        <v>318349.75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1591.74875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397.93718749999999</v>
      </c>
      <c r="BD14" s="16" t="s">
        <v>13813</v>
      </c>
      <c r="BE14" s="23">
        <f>IF(B6L276C26=0,0,B6L267C26/B6L276C26)</f>
        <v>2.983716985575589E-2</v>
      </c>
      <c r="BF14" s="16" t="s">
        <v>13814</v>
      </c>
      <c r="BG14" s="17">
        <f>B6L267C3+B6L267C10+B6L267C15+B6L267C20+B6L267C26</f>
        <v>1683.7314161252671</v>
      </c>
      <c r="BH14" s="16" t="s">
        <v>13815</v>
      </c>
      <c r="BI14" s="17">
        <f>B6L278C3*B6L267C4</f>
        <v>5341.280022562647</v>
      </c>
      <c r="BJ14" s="16" t="s">
        <v>13816</v>
      </c>
      <c r="BK14" s="17">
        <f>B6L278C10*B6L267C11</f>
        <v>504.14681337742826</v>
      </c>
      <c r="BL14" s="16" t="s">
        <v>13817</v>
      </c>
      <c r="BM14" s="17">
        <f>B6L278C15*B6L267C16</f>
        <v>343.87160785258322</v>
      </c>
      <c r="BN14" s="16" t="s">
        <v>13818</v>
      </c>
      <c r="BO14" s="17">
        <f>B6L278C20*B6L267C21</f>
        <v>360.79278296406164</v>
      </c>
      <c r="BP14" s="16" t="s">
        <v>13819</v>
      </c>
      <c r="BQ14" s="17">
        <f>B6L278C26*B6L267C27</f>
        <v>2027.1710843116884</v>
      </c>
      <c r="BR14" s="16" t="s">
        <v>13820</v>
      </c>
      <c r="BS14" s="15">
        <f>B6L267C29+B6L267C30+B6L267C31+B6L267C32+B6L267C33</f>
        <v>8577.262311068409</v>
      </c>
      <c r="BT14" s="16" t="s">
        <v>13821</v>
      </c>
      <c r="BU14" s="23">
        <f>IF(B6L267C3=0,0,B6L267C29/B6L267C3)</f>
        <v>5.0941986524234766</v>
      </c>
      <c r="BV14" s="16" t="s">
        <v>13822</v>
      </c>
      <c r="BW14" s="23">
        <f>IF(B6L267C8=0,0,B6L267C30/B6L267C8)</f>
        <v>2.8018092588329129</v>
      </c>
      <c r="BX14" s="16" t="s">
        <v>13823</v>
      </c>
      <c r="BY14" s="23">
        <f>IF(B6L267C13=0,0,B6L267C31/B6L267C13)</f>
        <v>7.6412979786352162</v>
      </c>
      <c r="BZ14" s="16" t="s">
        <v>13824</v>
      </c>
      <c r="CA14" s="23">
        <f>IF(B6L267C18=0,0,B6L267C32/B6L267C18)</f>
        <v>6.1130383829081714</v>
      </c>
      <c r="CB14" s="16" t="s">
        <v>13825</v>
      </c>
      <c r="CC14" s="23">
        <f>IF(B6L267C24=0,0,B6L267C33/B6L267C24)</f>
        <v>1.2735496631058691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1056.2864999999999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2112.5729999999999</v>
      </c>
      <c r="J15" s="16" t="s">
        <v>13828</v>
      </c>
      <c r="K15" s="23">
        <f>IF(B6L276C3=0,0,B6L268C3/B6L276C3)</f>
        <v>0.1028811249387845</v>
      </c>
      <c r="L15" s="16" t="s">
        <v>13829</v>
      </c>
      <c r="M15" s="23">
        <f>A1L548C72</f>
        <v>0.10436790208604879</v>
      </c>
      <c r="N15" s="16" t="s">
        <v>13830</v>
      </c>
      <c r="O15" s="23">
        <f>B6L268C1*B6L268C5</f>
        <v>110.24240600681517</v>
      </c>
      <c r="P15" s="16" t="s">
        <v>13831</v>
      </c>
      <c r="Q15" s="23">
        <f>B3L842C21</f>
        <v>1.9789014264424101</v>
      </c>
      <c r="R15" s="16" t="s">
        <v>13832</v>
      </c>
      <c r="S15" s="23">
        <f>B6L268C6*B6L268C7</f>
        <v>218.15885450132987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119.98736997573144</v>
      </c>
      <c r="X15" s="16" t="s">
        <v>13834</v>
      </c>
      <c r="Y15" s="23">
        <f>IF(B6L276C10=0,0,B6L268C10/B6L276C10)</f>
        <v>3.9071021324296205E-2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90.671633159999999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136.00744974</v>
      </c>
      <c r="AH15" s="16" t="s">
        <v>13837</v>
      </c>
      <c r="AI15" s="23">
        <f>IF(B6L276C15=0,0,B6L268C15/B6L276C15)</f>
        <v>0.10720126690198174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118.91673417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142.700081004</v>
      </c>
      <c r="AR15" s="16" t="s">
        <v>13840</v>
      </c>
      <c r="AS15" s="23">
        <f>IF(B6L276C20=0,0,B6L268C20/B6L276C20)</f>
        <v>0.10288112493878451</v>
      </c>
      <c r="AT15" s="16" t="s">
        <v>13841</v>
      </c>
      <c r="AU15" s="17">
        <f>A1L243C24</f>
        <v>743592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3717.96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929.49</v>
      </c>
      <c r="BD15" s="16" t="s">
        <v>13844</v>
      </c>
      <c r="BE15" s="23">
        <f>IF(B6L276C26=0,0,B6L268C26/B6L276C26)</f>
        <v>6.9692785395249202E-2</v>
      </c>
      <c r="BF15" s="16" t="s">
        <v>13845</v>
      </c>
      <c r="BG15" s="17">
        <f>B6L268C3+B6L268C10+B6L268C15+B6L268C20+B6L268C26</f>
        <v>3440.757900719731</v>
      </c>
      <c r="BH15" s="16" t="s">
        <v>13846</v>
      </c>
      <c r="BI15" s="17">
        <f>B6L278C3*B6L268C4</f>
        <v>10761.866529746221</v>
      </c>
      <c r="BJ15" s="16" t="s">
        <v>13847</v>
      </c>
      <c r="BK15" s="17">
        <f>B6L278C10*B6L268C11</f>
        <v>611.23949843820833</v>
      </c>
      <c r="BL15" s="16" t="s">
        <v>13848</v>
      </c>
      <c r="BM15" s="17">
        <f>B6L278C15*B6L268C16</f>
        <v>692.84896718506184</v>
      </c>
      <c r="BN15" s="16" t="s">
        <v>13849</v>
      </c>
      <c r="BO15" s="17">
        <f>B6L278C20*B6L268C21</f>
        <v>726.94256035129786</v>
      </c>
      <c r="BP15" s="16" t="s">
        <v>13850</v>
      </c>
      <c r="BQ15" s="17">
        <f>B6L278C26*B6L268C27</f>
        <v>4735.0067054410974</v>
      </c>
      <c r="BR15" s="16" t="s">
        <v>13851</v>
      </c>
      <c r="BS15" s="15">
        <f>B6L268C29+B6L268C30+B6L268C31+B6L268C32+B6L268C33</f>
        <v>17527.904261161886</v>
      </c>
      <c r="BT15" s="16" t="s">
        <v>13852</v>
      </c>
      <c r="BU15" s="23">
        <f>IF(B6L268C3=0,0,B6L268C29/B6L268C3)</f>
        <v>5.0941986524234766</v>
      </c>
      <c r="BV15" s="16" t="s">
        <v>13853</v>
      </c>
      <c r="BW15" s="23">
        <f>IF(B6L268C8=0,0,B6L268C30/B6L268C8)</f>
        <v>2.8018092588329129</v>
      </c>
      <c r="BX15" s="16" t="s">
        <v>13854</v>
      </c>
      <c r="BY15" s="23">
        <f>IF(B6L268C13=0,0,B6L268C31/B6L268C13)</f>
        <v>7.6412979786352162</v>
      </c>
      <c r="BZ15" s="16" t="s">
        <v>13855</v>
      </c>
      <c r="CA15" s="23">
        <f>IF(B6L268C18=0,0,B6L268C32/B6L268C18)</f>
        <v>6.1130383829081731</v>
      </c>
      <c r="CB15" s="16" t="s">
        <v>13856</v>
      </c>
      <c r="CC15" s="23">
        <f>IF(B6L268C24=0,0,B6L268C33/B6L268C24)</f>
        <v>1.2735496631058691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69.362250000000003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138.72450000000001</v>
      </c>
      <c r="J16" s="16" t="s">
        <v>13859</v>
      </c>
      <c r="K16" s="23">
        <f>IF(B6L276C3=0,0,B6L269C3/B6L276C3)</f>
        <v>6.7558056533764338E-3</v>
      </c>
      <c r="L16" s="16" t="s">
        <v>13860</v>
      </c>
      <c r="M16" s="23">
        <f>A1L549C72</f>
        <v>0.68578300357880195</v>
      </c>
      <c r="N16" s="16" t="s">
        <v>13861</v>
      </c>
      <c r="O16" s="23">
        <f>B6L269C1*B6L269C5</f>
        <v>47.567452139983757</v>
      </c>
      <c r="P16" s="16" t="s">
        <v>13862</v>
      </c>
      <c r="Q16" s="23">
        <f>B3L843C21</f>
        <v>1.8190578869241247</v>
      </c>
      <c r="R16" s="16" t="s">
        <v>13863</v>
      </c>
      <c r="S16" s="23">
        <f>B6L269C6*B6L269C7</f>
        <v>86.527948976123284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47.590371936867811</v>
      </c>
      <c r="X16" s="16" t="s">
        <v>13865</v>
      </c>
      <c r="Y16" s="23">
        <f>IF(B6L276C10=0,0,B6L269C10/B6L276C10)</f>
        <v>1.5496668000578992E-2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5.9540555400000006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8.9310833100000018</v>
      </c>
      <c r="AH16" s="16" t="s">
        <v>13868</v>
      </c>
      <c r="AI16" s="23">
        <f>IF(B6L276C15=0,0,B6L269C15/B6L276C15)</f>
        <v>7.0394926709486339E-3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7.8088021050000007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9.3705625260000005</v>
      </c>
      <c r="AR16" s="16" t="s">
        <v>13871</v>
      </c>
      <c r="AS16" s="23">
        <f>IF(B6L276C20=0,0,B6L269C20/B6L276C20)</f>
        <v>6.7558056533764338E-3</v>
      </c>
      <c r="AT16" s="16" t="s">
        <v>13872</v>
      </c>
      <c r="AU16" s="17">
        <f>A1L244C24</f>
        <v>171254.75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856.27374999999995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214.06843749999999</v>
      </c>
      <c r="BD16" s="16" t="s">
        <v>13875</v>
      </c>
      <c r="BE16" s="23">
        <f>IF(B6L276C26=0,0,B6L269C26/B6L276C26)</f>
        <v>1.6050765123437387E-2</v>
      </c>
      <c r="BF16" s="16" t="s">
        <v>13876</v>
      </c>
      <c r="BG16" s="23">
        <f>B6L269C3+B6L269C10+B6L269C15+B6L269C20+B6L269C26</f>
        <v>418.6849552728678</v>
      </c>
      <c r="BH16" s="16" t="s">
        <v>13877</v>
      </c>
      <c r="BI16" s="17">
        <f>B6L278C3*B6L269C4</f>
        <v>706.69016095812071</v>
      </c>
      <c r="BJ16" s="16" t="s">
        <v>13878</v>
      </c>
      <c r="BK16" s="17">
        <f>B6L278C10*B6L269C11</f>
        <v>242.43480858912406</v>
      </c>
      <c r="BL16" s="16" t="s">
        <v>13879</v>
      </c>
      <c r="BM16" s="17">
        <f>B6L278C15*B6L269C16</f>
        <v>45.496712562483815</v>
      </c>
      <c r="BN16" s="16" t="s">
        <v>13880</v>
      </c>
      <c r="BO16" s="17">
        <f>B6L278C20*B6L269C21</f>
        <v>47.735506992399138</v>
      </c>
      <c r="BP16" s="16" t="s">
        <v>13881</v>
      </c>
      <c r="BQ16" s="17">
        <f>B6L278C26*B6L269C27</f>
        <v>1090.5071458388993</v>
      </c>
      <c r="BR16" s="16" t="s">
        <v>13882</v>
      </c>
      <c r="BS16" s="15">
        <f>B6L269C29+B6L269C30+B6L269C31+B6L269C32+B6L269C33</f>
        <v>2132.8643349410268</v>
      </c>
      <c r="BT16" s="16" t="s">
        <v>13883</v>
      </c>
      <c r="BU16" s="23">
        <f>IF(B6L269C3=0,0,B6L269C29/B6L269C3)</f>
        <v>5.0941986524234775</v>
      </c>
      <c r="BV16" s="16" t="s">
        <v>13884</v>
      </c>
      <c r="BW16" s="23">
        <f>IF(B6L269C8=0,0,B6L269C30/B6L269C8)</f>
        <v>2.8018092588329124</v>
      </c>
      <c r="BX16" s="16" t="s">
        <v>13885</v>
      </c>
      <c r="BY16" s="23">
        <f>IF(B6L269C13=0,0,B6L269C31/B6L269C13)</f>
        <v>7.6412979786352162</v>
      </c>
      <c r="BZ16" s="16" t="s">
        <v>13886</v>
      </c>
      <c r="CA16" s="23">
        <f>IF(B6L269C18=0,0,B6L269C32/B6L269C18)</f>
        <v>6.1130383829081723</v>
      </c>
      <c r="CB16" s="16" t="s">
        <v>13887</v>
      </c>
      <c r="CC16" s="23">
        <f>IF(B6L269C24=0,0,B6L269C33/B6L269C24)</f>
        <v>1.2735496631058694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18.85275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37.705500000000001</v>
      </c>
      <c r="J17" s="16" t="s">
        <v>13890</v>
      </c>
      <c r="K17" s="23">
        <f>IF(B6L276C3=0,0,B6L270C3/B6L276C3)</f>
        <v>1.8362367863166572E-3</v>
      </c>
      <c r="L17" s="16" t="s">
        <v>13891</v>
      </c>
      <c r="M17" s="23">
        <f>A1L550C72</f>
        <v>0.58883606669244581</v>
      </c>
      <c r="N17" s="16" t="s">
        <v>13892</v>
      </c>
      <c r="O17" s="23">
        <f>B6L270C1*B6L270C5</f>
        <v>11.101179156336007</v>
      </c>
      <c r="P17" s="16" t="s">
        <v>13893</v>
      </c>
      <c r="Q17" s="23">
        <f>B3L844C21</f>
        <v>2.0158497416561936</v>
      </c>
      <c r="R17" s="16" t="s">
        <v>13894</v>
      </c>
      <c r="S17" s="23">
        <f>B6L270C6*B6L270C7</f>
        <v>22.378309134379062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12.308070023908485</v>
      </c>
      <c r="X17" s="16" t="s">
        <v>13896</v>
      </c>
      <c r="Y17" s="23">
        <f>IF(B6L276C10=0,0,B6L270C10/B6L276C10)</f>
        <v>4.0078290445262994E-3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1.6183200600000001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2.42748009</v>
      </c>
      <c r="AH17" s="16" t="s">
        <v>13899</v>
      </c>
      <c r="AI17" s="23">
        <f>IF(B6L276C15=0,0,B6L270C15/B6L276C15)</f>
        <v>1.913343287627302E-3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2.1224425949999999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2.5469311139999999</v>
      </c>
      <c r="AR17" s="16" t="s">
        <v>13902</v>
      </c>
      <c r="AS17" s="23">
        <f>IF(B6L276C20=0,0,B6L270C20/B6L276C20)</f>
        <v>1.8362367863166572E-3</v>
      </c>
      <c r="AT17" s="16" t="s">
        <v>13903</v>
      </c>
      <c r="AU17" s="17">
        <f>A1L245C24</f>
        <v>43306.5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216.5325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54.133125</v>
      </c>
      <c r="BD17" s="16" t="s">
        <v>13906</v>
      </c>
      <c r="BE17" s="23">
        <f>IF(B6L276C26=0,0,B6L270C26/B6L276C26)</f>
        <v>4.0588798840215596E-3</v>
      </c>
      <c r="BF17" s="16" t="s">
        <v>13907</v>
      </c>
      <c r="BG17" s="23">
        <f>B6L270C3+B6L270C10+B6L270C15+B6L270C20+B6L270C26</f>
        <v>109.12110622790848</v>
      </c>
      <c r="BH17" s="16" t="s">
        <v>13908</v>
      </c>
      <c r="BI17" s="17">
        <f>B6L278C3*B6L270C4</f>
        <v>192.07930728895343</v>
      </c>
      <c r="BJ17" s="16" t="s">
        <v>13909</v>
      </c>
      <c r="BK17" s="17">
        <f>B6L278C10*B6L270C11</f>
        <v>62.6997537297284</v>
      </c>
      <c r="BL17" s="16" t="s">
        <v>13910</v>
      </c>
      <c r="BM17" s="17">
        <f>B6L278C15*B6L270C16</f>
        <v>12.366065803262821</v>
      </c>
      <c r="BN17" s="16" t="s">
        <v>13911</v>
      </c>
      <c r="BO17" s="17">
        <f>B6L278C20*B6L270C21</f>
        <v>12.974573048754225</v>
      </c>
      <c r="BP17" s="16" t="s">
        <v>13912</v>
      </c>
      <c r="BQ17" s="17">
        <f>B6L278C26*B6L270C27</f>
        <v>275.76489242647165</v>
      </c>
      <c r="BR17" s="16" t="s">
        <v>13913</v>
      </c>
      <c r="BS17" s="15">
        <f>B6L270C29+B6L270C30+B6L270C31+B6L270C32+B6L270C33</f>
        <v>555.88459229717046</v>
      </c>
      <c r="BT17" s="16" t="s">
        <v>13914</v>
      </c>
      <c r="BU17" s="23">
        <f>IF(B6L270C3=0,0,B6L270C29/B6L270C3)</f>
        <v>5.0941986524234775</v>
      </c>
      <c r="BV17" s="16" t="s">
        <v>13915</v>
      </c>
      <c r="BW17" s="23">
        <f>IF(B6L270C8=0,0,B6L270C30/B6L270C8)</f>
        <v>2.8018092588329129</v>
      </c>
      <c r="BX17" s="16" t="s">
        <v>13916</v>
      </c>
      <c r="BY17" s="23">
        <f>IF(B6L270C13=0,0,B6L270C31/B6L270C13)</f>
        <v>7.6412979786352153</v>
      </c>
      <c r="BZ17" s="16" t="s">
        <v>13917</v>
      </c>
      <c r="CA17" s="23">
        <f>IF(B6L270C18=0,0,B6L270C32/B6L270C18)</f>
        <v>6.1130383829081731</v>
      </c>
      <c r="CB17" s="16" t="s">
        <v>13918</v>
      </c>
      <c r="CC17" s="23">
        <f>IF(B6L270C24=0,0,B6L270C33/B6L270C24)</f>
        <v>1.2735496631058694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3360.0749999999998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3360.0749999999998</v>
      </c>
      <c r="J18" s="16" t="s">
        <v>13921</v>
      </c>
      <c r="K18" s="23">
        <f>IF(B6L276C3=0,0,B6L271C3/B6L276C3)</f>
        <v>0.16363377543814409</v>
      </c>
      <c r="L18" s="16" t="s">
        <v>13922</v>
      </c>
      <c r="M18" s="23">
        <f>A1L551C72</f>
        <v>0.18197516541269648</v>
      </c>
      <c r="N18" s="16" t="s">
        <v>13923</v>
      </c>
      <c r="O18" s="23">
        <f>B6L271C1*B6L271C5</f>
        <v>611.45020392406605</v>
      </c>
      <c r="P18" s="16" t="s">
        <v>13924</v>
      </c>
      <c r="Q18" s="23">
        <f>B3L845C21</f>
        <v>1.0490191501547754</v>
      </c>
      <c r="R18" s="16" t="s">
        <v>13925</v>
      </c>
      <c r="S18" s="23">
        <f>B6L271C6*B6L271C7</f>
        <v>641.42297328238794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352.78263530531342</v>
      </c>
      <c r="X18" s="16" t="s">
        <v>13927</v>
      </c>
      <c r="Y18" s="23">
        <f>IF(B6L276C10=0,0,B6L271C10/B6L276C10)</f>
        <v>0.11487523953265388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109.7400495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164.61007425</v>
      </c>
      <c r="AH18" s="16" t="s">
        <v>13930</v>
      </c>
      <c r="AI18" s="23">
        <f>IF(B6L276C15=0,0,B6L271C15/B6L276C15)</f>
        <v>0.12974589655319038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189.13862175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226.96634609999998</v>
      </c>
      <c r="AR18" s="16" t="s">
        <v>13933</v>
      </c>
      <c r="AS18" s="23">
        <f>IF(B6L276C20=0,0,B6L271C20/B6L276C20)</f>
        <v>0.16363377543814406</v>
      </c>
      <c r="AT18" s="16" t="s">
        <v>13934</v>
      </c>
      <c r="AU18" s="17">
        <f>A1L246C24</f>
        <v>1443731.75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7218.6587499999996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1804.6646874999999</v>
      </c>
      <c r="BD18" s="16" t="s">
        <v>13937</v>
      </c>
      <c r="BE18" s="23">
        <f>IF(B6L276C26=0,0,B6L271C26/B6L276C26)</f>
        <v>0.13531303056119157</v>
      </c>
      <c r="BF18" s="16" t="s">
        <v>13938</v>
      </c>
      <c r="BG18" s="17">
        <f>B6L271C3+B6L271C10+B6L271C15+B6L271C20+B6L271C26</f>
        <v>5909.0987431553121</v>
      </c>
      <c r="BH18" s="16" t="s">
        <v>13939</v>
      </c>
      <c r="BI18" s="17">
        <f>B6L278C3*B6L271C4</f>
        <v>17116.889537041814</v>
      </c>
      <c r="BJ18" s="16" t="s">
        <v>13940</v>
      </c>
      <c r="BK18" s="17">
        <f>B6L278C10*B6L271C11</f>
        <v>1797.1448253707308</v>
      </c>
      <c r="BL18" s="16" t="s">
        <v>13941</v>
      </c>
      <c r="BM18" s="17">
        <f>B6L278C15*B6L271C16</f>
        <v>838.55641841967849</v>
      </c>
      <c r="BN18" s="16" t="s">
        <v>13942</v>
      </c>
      <c r="BO18" s="17">
        <f>B6L278C20*B6L271C21</f>
        <v>1156.2116544481003</v>
      </c>
      <c r="BP18" s="16" t="s">
        <v>13943</v>
      </c>
      <c r="BQ18" s="17">
        <f>B6L278C26*B6L271C27</f>
        <v>9193.320419138734</v>
      </c>
      <c r="BR18" s="16" t="s">
        <v>13944</v>
      </c>
      <c r="BS18" s="15">
        <f>B6L271C29+B6L271C30+B6L271C31+B6L271C32+B6L271C33</f>
        <v>30102.122854419056</v>
      </c>
      <c r="BT18" s="16" t="s">
        <v>13945</v>
      </c>
      <c r="BU18" s="23">
        <f>IF(B6L271C3=0,0,B6L271C29/B6L271C3)</f>
        <v>5.0941986524234775</v>
      </c>
      <c r="BV18" s="16" t="s">
        <v>13946</v>
      </c>
      <c r="BW18" s="23">
        <f>IF(B6L271C8=0,0,B6L271C30/B6L271C8)</f>
        <v>2.8018092588329133</v>
      </c>
      <c r="BX18" s="16" t="s">
        <v>13947</v>
      </c>
      <c r="BY18" s="23">
        <f>IF(B6L271C13=0,0,B6L271C31/B6L271C13)</f>
        <v>7.6412979786352153</v>
      </c>
      <c r="BZ18" s="16" t="s">
        <v>13948</v>
      </c>
      <c r="CA18" s="23">
        <f>IF(B6L271C18=0,0,B6L271C32/B6L271C18)</f>
        <v>6.1130383829081714</v>
      </c>
      <c r="CB18" s="16" t="s">
        <v>13949</v>
      </c>
      <c r="CC18" s="23">
        <f>IF(B6L271C24=0,0,B6L271C33/B6L271C24)</f>
        <v>1.2735496631058691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573.44974999999999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1146.8995</v>
      </c>
      <c r="J19" s="16" t="s">
        <v>13952</v>
      </c>
      <c r="K19" s="23">
        <f>IF(B6L276C3=0,0,B6L272C3/B6L276C3)</f>
        <v>5.5853364949627532E-2</v>
      </c>
      <c r="L19" s="16" t="s">
        <v>13953</v>
      </c>
      <c r="M19" s="23">
        <f>A1L552C72</f>
        <v>0.25674530000264578</v>
      </c>
      <c r="N19" s="16" t="s">
        <v>13954</v>
      </c>
      <c r="O19" s="23">
        <f>B6L272C1*B6L272C5</f>
        <v>147.23052810019223</v>
      </c>
      <c r="P19" s="16" t="s">
        <v>13955</v>
      </c>
      <c r="Q19" s="23">
        <f>B3L846C21</f>
        <v>1.3864626690609398</v>
      </c>
      <c r="R19" s="16" t="s">
        <v>13956</v>
      </c>
      <c r="S19" s="23">
        <f>B6L272C6*B6L272C7</f>
        <v>204.12963095704421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112.27129702637433</v>
      </c>
      <c r="X19" s="16" t="s">
        <v>13958</v>
      </c>
      <c r="Y19" s="23">
        <f>IF(B6L276C10=0,0,B6L272C10/B6L276C10)</f>
        <v>3.6558466454520051E-2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49.224926539999998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73.837389809999991</v>
      </c>
      <c r="AH19" s="16" t="s">
        <v>13961</v>
      </c>
      <c r="AI19" s="23">
        <f>IF(B6L276C15=0,0,B6L272C15/B6L276C15)</f>
        <v>5.8198736521412227E-2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64.558972854999993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77.470767425999995</v>
      </c>
      <c r="AR19" s="16" t="s">
        <v>13964</v>
      </c>
      <c r="AS19" s="23">
        <f>IF(B6L276C20=0,0,B6L272C20/B6L276C20)</f>
        <v>5.5853364949627525E-2</v>
      </c>
      <c r="AT19" s="16" t="s">
        <v>13965</v>
      </c>
      <c r="AU19" s="17">
        <f>A1L247C24</f>
        <v>834832.5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4174.1625000000004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1043.5406250000001</v>
      </c>
      <c r="BD19" s="16" t="s">
        <v>13968</v>
      </c>
      <c r="BE19" s="23">
        <f>IF(B6L276C26=0,0,B6L272C26/B6L276C26)</f>
        <v>7.8244255268318352E-2</v>
      </c>
      <c r="BF19" s="16" t="s">
        <v>13969</v>
      </c>
      <c r="BG19" s="17">
        <f>B6L272C3+B6L272C10+B6L272C15+B6L272C20+B6L272C26</f>
        <v>2454.0195792623745</v>
      </c>
      <c r="BH19" s="16" t="s">
        <v>13970</v>
      </c>
      <c r="BI19" s="17">
        <f>B6L278C3*B6L272C4</f>
        <v>5842.5338873651599</v>
      </c>
      <c r="BJ19" s="16" t="s">
        <v>13971</v>
      </c>
      <c r="BK19" s="17">
        <f>B6L278C10*B6L272C11</f>
        <v>571.93229001759198</v>
      </c>
      <c r="BL19" s="16" t="s">
        <v>13972</v>
      </c>
      <c r="BM19" s="17">
        <f>B6L278C15*B6L272C16</f>
        <v>376.14233166856894</v>
      </c>
      <c r="BN19" s="16" t="s">
        <v>13973</v>
      </c>
      <c r="BO19" s="17">
        <f>B6L278C20*B6L272C21</f>
        <v>394.65147902374173</v>
      </c>
      <c r="BP19" s="16" t="s">
        <v>13974</v>
      </c>
      <c r="BQ19" s="17">
        <f>B6L278C26*B6L272C27</f>
        <v>5316.0032456241534</v>
      </c>
      <c r="BR19" s="16" t="s">
        <v>13975</v>
      </c>
      <c r="BS19" s="15">
        <f>B6L272C29+B6L272C30+B6L272C31+B6L272C32+B6L272C33</f>
        <v>12501.263233699216</v>
      </c>
      <c r="BT19" s="16" t="s">
        <v>13976</v>
      </c>
      <c r="BU19" s="23">
        <f>IF(B6L272C3=0,0,B6L272C29/B6L272C3)</f>
        <v>5.0941986524234775</v>
      </c>
      <c r="BV19" s="16" t="s">
        <v>13977</v>
      </c>
      <c r="BW19" s="23">
        <f>IF(B6L272C8=0,0,B6L272C30/B6L272C8)</f>
        <v>2.8018092588329124</v>
      </c>
      <c r="BX19" s="16" t="s">
        <v>13978</v>
      </c>
      <c r="BY19" s="23">
        <f>IF(B6L272C13=0,0,B6L272C31/B6L272C13)</f>
        <v>7.6412979786352153</v>
      </c>
      <c r="BZ19" s="16" t="s">
        <v>13979</v>
      </c>
      <c r="CA19" s="23">
        <f>IF(B6L272C18=0,0,B6L272C32/B6L272C18)</f>
        <v>6.1130383829081723</v>
      </c>
      <c r="CB19" s="16" t="s">
        <v>13980</v>
      </c>
      <c r="CC19" s="23">
        <f>IF(B6L272C24=0,0,B6L272C33/B6L272C24)</f>
        <v>1.2735496631058691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0.7722500000000001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1.5445000000000002</v>
      </c>
      <c r="J20" s="16" t="s">
        <v>13983</v>
      </c>
      <c r="K20" s="23">
        <f>IF(B6L276C3=0,0,B6L273C3/B6L276C3)</f>
        <v>7.5216287185319843E-5</v>
      </c>
      <c r="L20" s="16" t="s">
        <v>13984</v>
      </c>
      <c r="M20" s="23">
        <f>A1L553C72</f>
        <v>0.98191136569189008</v>
      </c>
      <c r="N20" s="16" t="s">
        <v>13985</v>
      </c>
      <c r="O20" s="23">
        <f>B6L273C1*B6L273C5</f>
        <v>0.75828105215556219</v>
      </c>
      <c r="P20" s="16" t="s">
        <v>13986</v>
      </c>
      <c r="Q20" s="23">
        <f>B3L847C21</f>
        <v>1.7807439824945295</v>
      </c>
      <c r="R20" s="16" t="s">
        <v>13987</v>
      </c>
      <c r="S20" s="23">
        <f>B6L273C6*B6L273C7</f>
        <v>1.3503044206656378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0.74266743136610092</v>
      </c>
      <c r="X20" s="16" t="s">
        <v>13989</v>
      </c>
      <c r="Y20" s="23">
        <f>IF(B6L276C10=0,0,B6L273C10/B6L276C10)</f>
        <v>2.4183191158897916E-4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6.6289940000000006E-2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9.9434910000000015E-2</v>
      </c>
      <c r="AH20" s="16" t="s">
        <v>13992</v>
      </c>
      <c r="AI20" s="23">
        <f>IF(B6L276C15=0,0,B6L273C15/B6L276C15)</f>
        <v>7.8374738638669914E-5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8.6939905000000012E-2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0.10432788600000001</v>
      </c>
      <c r="AR20" s="16" t="s">
        <v>13995</v>
      </c>
      <c r="AS20" s="23">
        <f>IF(B6L276C20=0,0,B6L273C20/B6L276C20)</f>
        <v>7.5216287185319843E-5</v>
      </c>
      <c r="AT20" s="16" t="s">
        <v>13996</v>
      </c>
      <c r="AU20" s="17">
        <f>A1L248C24</f>
        <v>1017.25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5.0862499999999997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1.2715624999999999</v>
      </c>
      <c r="BD20" s="16" t="s">
        <v>13999</v>
      </c>
      <c r="BE20" s="23">
        <f>IF(B6L276C26=0,0,B6L273C26/B6L276C26)</f>
        <v>9.5341243508963584E-5</v>
      </c>
      <c r="BF20" s="16" t="s">
        <v>14000</v>
      </c>
      <c r="BG20" s="23">
        <f>B6L273C3+B6L273C10+B6L273C15+B6L273C20+B6L273C26</f>
        <v>3.7624927273661011</v>
      </c>
      <c r="BH20" s="16" t="s">
        <v>14001</v>
      </c>
      <c r="BI20" s="17">
        <f>B6L278C3*B6L273C4</f>
        <v>7.8679898186680619</v>
      </c>
      <c r="BJ20" s="16" t="s">
        <v>14002</v>
      </c>
      <c r="BK20" s="17">
        <f>B6L278C10*B6L273C11</f>
        <v>3.7832954280639965</v>
      </c>
      <c r="BL20" s="16" t="s">
        <v>14003</v>
      </c>
      <c r="BM20" s="17">
        <f>B6L278C15*B6L273C16</f>
        <v>0.50654118452584984</v>
      </c>
      <c r="BN20" s="16" t="s">
        <v>14004</v>
      </c>
      <c r="BO20" s="17">
        <f>B6L278C20*B6L273C21</f>
        <v>0.53146697627139017</v>
      </c>
      <c r="BP20" s="16" t="s">
        <v>14005</v>
      </c>
      <c r="BQ20" s="17">
        <f>B6L278C26*B6L273C27</f>
        <v>6.4775919739722276</v>
      </c>
      <c r="BR20" s="16" t="s">
        <v>14006</v>
      </c>
      <c r="BS20" s="15">
        <f>B6L273C29+B6L273C30+B6L273C31+B6L273C32+B6L273C33</f>
        <v>19.166885381501526</v>
      </c>
      <c r="BT20" s="16" t="s">
        <v>14007</v>
      </c>
      <c r="BU20" s="23">
        <f>IF(B6L273C3=0,0,B6L273C29/B6L273C3)</f>
        <v>5.0941986524234775</v>
      </c>
      <c r="BV20" s="16" t="s">
        <v>14008</v>
      </c>
      <c r="BW20" s="23">
        <f>IF(B6L273C8=0,0,B6L273C30/B6L273C8)</f>
        <v>2.8018092588329129</v>
      </c>
      <c r="BX20" s="16" t="s">
        <v>14009</v>
      </c>
      <c r="BY20" s="23">
        <f>IF(B6L273C13=0,0,B6L273C31/B6L273C13)</f>
        <v>7.6412979786352171</v>
      </c>
      <c r="BZ20" s="16" t="s">
        <v>14010</v>
      </c>
      <c r="CA20" s="23">
        <f>IF(B6L273C18=0,0,B6L273C32/B6L273C18)</f>
        <v>6.1130383829081723</v>
      </c>
      <c r="CB20" s="16" t="s">
        <v>14011</v>
      </c>
      <c r="CC20" s="23">
        <f>IF(B6L273C24=0,0,B6L273C33/B6L273C24)</f>
        <v>1.2735496631058694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250.71925000000002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501.43850000000003</v>
      </c>
      <c r="J21" s="16" t="s">
        <v>14014</v>
      </c>
      <c r="K21" s="23">
        <f>IF(B6L276C3=0,0,B6L274C3/B6L276C3)</f>
        <v>2.4419774827954679E-2</v>
      </c>
      <c r="L21" s="16" t="s">
        <v>14015</v>
      </c>
      <c r="M21" s="23">
        <f>A1L554C72</f>
        <v>0.38259232882287109</v>
      </c>
      <c r="N21" s="16" t="s">
        <v>14016</v>
      </c>
      <c r="O21" s="23">
        <f>B6L274C1*B6L274C5</f>
        <v>95.92326173822363</v>
      </c>
      <c r="P21" s="16" t="s">
        <v>14017</v>
      </c>
      <c r="Q21" s="23">
        <f>B3L848C21</f>
        <v>1.9071505312764978</v>
      </c>
      <c r="R21" s="16" t="s">
        <v>14018</v>
      </c>
      <c r="S21" s="23">
        <f>B6L274C6*B6L274C7</f>
        <v>182.94009958582774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100.61705477220526</v>
      </c>
      <c r="X21" s="16" t="s">
        <v>14020</v>
      </c>
      <c r="Y21" s="23">
        <f>IF(B6L276C10=0,0,B6L274C10/B6L276C10)</f>
        <v>3.2763540807568624E-2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21.52174042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32.282610630000001</v>
      </c>
      <c r="AH21" s="16" t="s">
        <v>14023</v>
      </c>
      <c r="AI21" s="23">
        <f>IF(B6L276C15=0,0,B6L274C15/B6L276C15)</f>
        <v>2.5445199987611966E-2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28.225973165000003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33.871167798000002</v>
      </c>
      <c r="AR21" s="16" t="s">
        <v>14026</v>
      </c>
      <c r="AS21" s="23">
        <f>IF(B6L276C20=0,0,B6L274C20/B6L276C20)</f>
        <v>2.4419774827954679E-2</v>
      </c>
      <c r="AT21" s="16" t="s">
        <v>14027</v>
      </c>
      <c r="AU21" s="17">
        <f>A1L249C24</f>
        <v>378988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1894.94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473.73500000000001</v>
      </c>
      <c r="BD21" s="16" t="s">
        <v>14030</v>
      </c>
      <c r="BE21" s="23">
        <f>IF(B6L276C26=0,0,B6L274C26/B6L276C26)</f>
        <v>3.5520459272524049E-2</v>
      </c>
      <c r="BF21" s="16" t="s">
        <v>14031</v>
      </c>
      <c r="BG21" s="17">
        <f>B6L274C3+B6L274C10+B6L274C15+B6L274C20+B6L274C26</f>
        <v>1141.9443332002052</v>
      </c>
      <c r="BH21" s="16" t="s">
        <v>14032</v>
      </c>
      <c r="BI21" s="17">
        <f>B6L278C3*B6L274C4</f>
        <v>2554.4273309732498</v>
      </c>
      <c r="BJ21" s="16" t="s">
        <v>14033</v>
      </c>
      <c r="BK21" s="17">
        <f>B6L278C10*B6L274C11</f>
        <v>512.5632648313873</v>
      </c>
      <c r="BL21" s="16" t="s">
        <v>14034</v>
      </c>
      <c r="BM21" s="17">
        <f>B6L278C15*B6L274C16</f>
        <v>164.45403156805784</v>
      </c>
      <c r="BN21" s="16" t="s">
        <v>14035</v>
      </c>
      <c r="BO21" s="17">
        <f>B6L278C20*B6L274C21</f>
        <v>172.54645735258109</v>
      </c>
      <c r="BP21" s="16" t="s">
        <v>14036</v>
      </c>
      <c r="BQ21" s="17">
        <f>B6L278C26*B6L274C27</f>
        <v>2413.3001986058357</v>
      </c>
      <c r="BR21" s="16" t="s">
        <v>14037</v>
      </c>
      <c r="BS21" s="15">
        <f>B6L274C29+B6L274C30+B6L274C31+B6L274C32+B6L274C33</f>
        <v>5817.2912833311111</v>
      </c>
      <c r="BT21" s="16" t="s">
        <v>14038</v>
      </c>
      <c r="BU21" s="23">
        <f>IF(B6L274C3=0,0,B6L274C29/B6L274C3)</f>
        <v>5.0941986524234766</v>
      </c>
      <c r="BV21" s="16" t="s">
        <v>14039</v>
      </c>
      <c r="BW21" s="23">
        <f>IF(B6L274C8=0,0,B6L274C30/B6L274C8)</f>
        <v>2.8018092588329129</v>
      </c>
      <c r="BX21" s="16" t="s">
        <v>14040</v>
      </c>
      <c r="BY21" s="23">
        <f>IF(B6L274C13=0,0,B6L274C31/B6L274C13)</f>
        <v>7.6412979786352171</v>
      </c>
      <c r="BZ21" s="16" t="s">
        <v>14041</v>
      </c>
      <c r="CA21" s="23">
        <f>IF(B6L274C18=0,0,B6L274C32/B6L274C18)</f>
        <v>6.1130383829081723</v>
      </c>
      <c r="CB21" s="16" t="s">
        <v>14042</v>
      </c>
      <c r="CC21" s="23">
        <f>IF(B6L274C24=0,0,B6L274C33/B6L274C24)</f>
        <v>1.2735496631058691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1372.2527500000001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2744.5055000000002</v>
      </c>
      <c r="J22" s="16" t="s">
        <v>14045</v>
      </c>
      <c r="K22" s="23">
        <f>IF(B6L276C3=0,0,B6L275C3/B6L276C3)</f>
        <v>0.13365588466797657</v>
      </c>
      <c r="L22" s="16" t="s">
        <v>14046</v>
      </c>
      <c r="M22" s="23">
        <f>A1L555C72</f>
        <v>0.35606966831375231</v>
      </c>
      <c r="N22" s="16" t="s">
        <v>14047</v>
      </c>
      <c r="O22" s="23">
        <f>B6L275C1*B6L275C5</f>
        <v>488.61758153513449</v>
      </c>
      <c r="P22" s="16" t="s">
        <v>14048</v>
      </c>
      <c r="Q22" s="23">
        <f>B3L852C21</f>
        <v>1.9834427734604998</v>
      </c>
      <c r="R22" s="16" t="s">
        <v>14049</v>
      </c>
      <c r="S22" s="17">
        <f>B6L275C6*B6L275C7</f>
        <v>969.14501108160903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533.02975609488499</v>
      </c>
      <c r="X22" s="16" t="s">
        <v>14051</v>
      </c>
      <c r="Y22" s="23">
        <f>IF(B6L276C10=0,0,B6L275C10/B6L276C10)</f>
        <v>0.17356840950076588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117.79417606000001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176.69126409</v>
      </c>
      <c r="AH22" s="16" t="s">
        <v>14054</v>
      </c>
      <c r="AI22" s="23">
        <f>IF(B6L276C15=0,0,B6L275C15/B6L276C15)</f>
        <v>0.13926830770792623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154.48821459500002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185.38585751400001</v>
      </c>
      <c r="AR22" s="16" t="s">
        <v>14057</v>
      </c>
      <c r="AS22" s="23">
        <f>IF(B6L276C20=0,0,B6L275C20/B6L276C20)</f>
        <v>0.13365588466797657</v>
      </c>
      <c r="AT22" s="16" t="s">
        <v>14058</v>
      </c>
      <c r="AU22" s="17">
        <f>A1L253C24</f>
        <v>1427455.5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7137.2775000000001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1784.319375</v>
      </c>
      <c r="BD22" s="16" t="s">
        <v>14061</v>
      </c>
      <c r="BE22" s="23">
        <f>IF(B6L276C26=0,0,B6L275C26/B6L276C26)</f>
        <v>0.13378754723392416</v>
      </c>
      <c r="BF22" s="16" t="s">
        <v>14062</v>
      </c>
      <c r="BG22" s="17">
        <f>B6L275C3+B6L275C10+B6L275C15+B6L275C20+B6L275C26</f>
        <v>5423.9317526988852</v>
      </c>
      <c r="BH22" s="16" t="s">
        <v>14063</v>
      </c>
      <c r="BI22" s="17">
        <f>B6L278C3*B6L275C4</f>
        <v>13981.056219668822</v>
      </c>
      <c r="BJ22" s="16" t="s">
        <v>14064</v>
      </c>
      <c r="BK22" s="17">
        <f>B6L278C10*B6L275C11</f>
        <v>2715.359465200178</v>
      </c>
      <c r="BL22" s="16" t="s">
        <v>14065</v>
      </c>
      <c r="BM22" s="17">
        <f>B6L278C15*B6L275C16</f>
        <v>900.10039942227866</v>
      </c>
      <c r="BN22" s="16" t="s">
        <v>14066</v>
      </c>
      <c r="BO22" s="17">
        <f>B6L278C20*B6L275C21</f>
        <v>944.39238552618951</v>
      </c>
      <c r="BP22" s="16" t="s">
        <v>14067</v>
      </c>
      <c r="BQ22" s="17">
        <f>B6L278C26*B6L275C27</f>
        <v>9089.6773556180997</v>
      </c>
      <c r="BR22" s="16" t="s">
        <v>14068</v>
      </c>
      <c r="BS22" s="15">
        <f>B6L275C29+B6L275C30+B6L275C31+B6L275C32+B6L275C33</f>
        <v>27630.585825435566</v>
      </c>
      <c r="BT22" s="16" t="s">
        <v>14069</v>
      </c>
      <c r="BU22" s="23">
        <f>IF(B6L275C3=0,0,B6L275C29/B6L275C3)</f>
        <v>5.0941986524234775</v>
      </c>
      <c r="BV22" s="16" t="s">
        <v>14070</v>
      </c>
      <c r="BW22" s="23">
        <f>IF(B6L275C8=0,0,B6L275C30/B6L275C8)</f>
        <v>2.8018092588329129</v>
      </c>
      <c r="BX22" s="16" t="s">
        <v>14071</v>
      </c>
      <c r="BY22" s="23">
        <f>IF(B6L275C13=0,0,B6L275C31/B6L275C13)</f>
        <v>7.6412979786352144</v>
      </c>
      <c r="BZ22" s="16" t="s">
        <v>14072</v>
      </c>
      <c r="CA22" s="23">
        <f>IF(B6L275C18=0,0,B6L275C32/B6L275C18)</f>
        <v>6.1130383829081714</v>
      </c>
      <c r="CB22" s="16" t="s">
        <v>14073</v>
      </c>
      <c r="CC22" s="23">
        <f>IF(B6L275C24=0,0,B6L275C33/B6L275C24)</f>
        <v>1.2735496631058691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11952.740249999999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20534.116449999998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5583.6486251683527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3071.006743842594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845.80747765700005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1268.7112164854998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1155.8654149705001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1387.0384979645999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53347.846250000002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13336.961562500001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39597.834470792688</v>
      </c>
      <c r="BH23" s="16" t="s">
        <v>14090</v>
      </c>
      <c r="BI23" s="17">
        <f>SUM(B6L261C29:B6L275C29)</f>
        <v>104604.86834829676</v>
      </c>
      <c r="BJ23" s="16" t="s">
        <v>14091</v>
      </c>
      <c r="BK23" s="17">
        <f>SUM(B6L261C30:B6L275C30)</f>
        <v>15644.318416066355</v>
      </c>
      <c r="BL23" s="16" t="s">
        <v>14092</v>
      </c>
      <c r="BM23" s="17">
        <f>SUM(B6L261C31:B6L275C31)</f>
        <v>6463.0669693349837</v>
      </c>
      <c r="BN23" s="16" t="s">
        <v>14093</v>
      </c>
      <c r="BO23" s="17">
        <f>SUM(B6L261C32:B6L275C32)</f>
        <v>7065.8496471907483</v>
      </c>
      <c r="BP23" s="16" t="s">
        <v>14094</v>
      </c>
      <c r="BQ23" s="17">
        <f>SUM(B6L261C33:B6L275C33)</f>
        <v>67941.131619111198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0.51856665205128671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7.7554916446447714E-2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3.2039914137761742E-2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3.5028140212760316E-2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0.33681037715174367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104604.86834829675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15644.318416066353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6463.0669693349837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7065.8496471907483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67941.131619111213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1ECA1-6E14-486C-AB8B-B7943D8AEC4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5.8000000000000005E-3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1.0440000000000001E-2</v>
      </c>
      <c r="J8" s="16" t="s">
        <v>14109</v>
      </c>
      <c r="K8" s="23">
        <f>IF(B6L296C3=0,0,B6L281C3/B6L296C3)</f>
        <v>5.0663330521939069E-7</v>
      </c>
      <c r="L8" s="16" t="s">
        <v>14110</v>
      </c>
      <c r="M8" s="23">
        <f>A1L541C81</f>
        <v>0.2594235226641679</v>
      </c>
      <c r="N8" s="16" t="s">
        <v>14111</v>
      </c>
      <c r="O8" s="23">
        <f>B6L281C1*B6L281C5</f>
        <v>1.504656431452174E-3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3.4097040000000004E-4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5.1145560000000006E-4</v>
      </c>
      <c r="AH8" s="16" t="s">
        <v>14118</v>
      </c>
      <c r="AI8" s="23">
        <f>IF(B6L296C15=0,0,B6L281C15/B6L296C15)</f>
        <v>4.0144890091154077E-7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5.8766760000000004E-4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7.0520111999999998E-4</v>
      </c>
      <c r="AR8" s="16" t="s">
        <v>14121</v>
      </c>
      <c r="AS8" s="23">
        <f>IF(B6L296C20=0,0,B6L281C20/B6L296C20)</f>
        <v>5.0663330521939069E-7</v>
      </c>
      <c r="AT8" s="16" t="s">
        <v>14122</v>
      </c>
      <c r="AU8" s="17">
        <f>A1L236C27</f>
        <v>0.2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2.5000000000000001E-4</v>
      </c>
      <c r="BD8" s="16" t="s">
        <v>14125</v>
      </c>
      <c r="BE8" s="23">
        <f>IF(B6L296C26=0,0,B6L281C26/B6L296C26)</f>
        <v>1.8701989188454859E-8</v>
      </c>
      <c r="BF8" s="16" t="s">
        <v>14126</v>
      </c>
      <c r="BG8" s="17">
        <f>B6L281C3+B6L281C10+B6L281C15+B6L281C20+B6L281C26</f>
        <v>1.1906656720000002E-2</v>
      </c>
      <c r="BH8" s="16" t="s">
        <v>14127</v>
      </c>
      <c r="BI8" s="17">
        <f>B6L298C3*B6L281C4</f>
        <v>5.335716285050332E-2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2.6139674080461581E-3</v>
      </c>
      <c r="BN8" s="16" t="s">
        <v>14130</v>
      </c>
      <c r="BO8" s="17">
        <f>B6L298C20*B6L281C21</f>
        <v>3.6041696362257981E-3</v>
      </c>
      <c r="BP8" s="16" t="s">
        <v>14131</v>
      </c>
      <c r="BQ8" s="17">
        <f>B6L298C26*B6L281C27</f>
        <v>1.2777098383741216E-3</v>
      </c>
      <c r="BR8" s="16" t="s">
        <v>14132</v>
      </c>
      <c r="BS8" s="15">
        <f>B6L281C29+B6L281C30+B6L281C31+B6L281C32+B6L281C33</f>
        <v>6.0853009733149402E-2</v>
      </c>
      <c r="BT8" s="16" t="s">
        <v>14133</v>
      </c>
      <c r="BU8" s="23">
        <f>IF(B6L281C3=0,0,B6L281C29/B6L281C3)</f>
        <v>5.1108393534964858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7.6662590302447304</v>
      </c>
      <c r="BZ8" s="16" t="s">
        <v>14136</v>
      </c>
      <c r="CA8" s="23">
        <f>IF(B6L281C18=0,0,B6L281C32/B6L281C18)</f>
        <v>6.1330072241957829</v>
      </c>
      <c r="CB8" s="16" t="s">
        <v>14137</v>
      </c>
      <c r="CC8" s="23">
        <f>IF(B6L281C24=0,0,B6L281C33/B6L281C24)</f>
        <v>1.2777098383741214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55.296200000000013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99.533160000000024</v>
      </c>
      <c r="J9" s="16" t="s">
        <v>14140</v>
      </c>
      <c r="K9" s="23">
        <f>IF(B6L296C3=0,0,B6L282C3/B6L296C3)</f>
        <v>4.8301545813918059E-3</v>
      </c>
      <c r="L9" s="16" t="s">
        <v>14141</v>
      </c>
      <c r="M9" s="23">
        <f>A1L542C81</f>
        <v>0.75413463383795643</v>
      </c>
      <c r="N9" s="16" t="s">
        <v>14142</v>
      </c>
      <c r="O9" s="23">
        <f>B6L282C1*B6L282C5</f>
        <v>41.700779539630418</v>
      </c>
      <c r="P9" s="16" t="s">
        <v>14143</v>
      </c>
      <c r="Q9" s="23">
        <f>B3L836C27</f>
        <v>1.5913332610502728</v>
      </c>
      <c r="R9" s="16" t="s">
        <v>14144</v>
      </c>
      <c r="S9" s="17">
        <f>B6L282C6*B6L282C7</f>
        <v>66.359837493138571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36.497910621226218</v>
      </c>
      <c r="X9" s="16" t="s">
        <v>14146</v>
      </c>
      <c r="Y9" s="23">
        <f>IF(B6L296C10=0,0,B6L282C10/B6L296C10)</f>
        <v>1.1604543601785748E-2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3.2507530056000009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4.8761295084000018</v>
      </c>
      <c r="AH9" s="16" t="s">
        <v>14149</v>
      </c>
      <c r="AI9" s="23">
        <f>IF(B6L296C15=0,0,B6L282C15/B6L296C15)</f>
        <v>3.8273446059628874E-3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5.6027215764000013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6.7232658916800014</v>
      </c>
      <c r="AR9" s="16" t="s">
        <v>14152</v>
      </c>
      <c r="AS9" s="23">
        <f>IF(B6L296C20=0,0,B6L282C20/B6L296C20)</f>
        <v>4.8301545813918068E-3</v>
      </c>
      <c r="AT9" s="16" t="s">
        <v>14153</v>
      </c>
      <c r="AU9" s="17">
        <f>A1L237C27</f>
        <v>88061.2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440.30599999999998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110.0765</v>
      </c>
      <c r="BD9" s="16" t="s">
        <v>14156</v>
      </c>
      <c r="BE9" s="23">
        <f>IF(B6L296C26=0,0,B6L282C26/B6L296C26)</f>
        <v>8.2345980516118043E-3</v>
      </c>
      <c r="BF9" s="16" t="s">
        <v>14157</v>
      </c>
      <c r="BG9" s="17">
        <f>B6L282C3+B6L282C10+B6L282C15+B6L282C20+B6L282C26</f>
        <v>257.70696602130624</v>
      </c>
      <c r="BH9" s="16" t="s">
        <v>14158</v>
      </c>
      <c r="BI9" s="17">
        <f>B6L298C3*B6L282C4</f>
        <v>508.6979911058624</v>
      </c>
      <c r="BJ9" s="16" t="s">
        <v>14159</v>
      </c>
      <c r="BK9" s="17">
        <f>B6L298C10*B6L282C11</f>
        <v>186.53495792336034</v>
      </c>
      <c r="BL9" s="16" t="s">
        <v>14160</v>
      </c>
      <c r="BM9" s="17">
        <f>B6L298C15*B6L282C16</f>
        <v>24.921114584276207</v>
      </c>
      <c r="BN9" s="16" t="s">
        <v>14161</v>
      </c>
      <c r="BO9" s="17">
        <f>B6L298C20*B6L282C21</f>
        <v>34.361531903218797</v>
      </c>
      <c r="BP9" s="16" t="s">
        <v>14162</v>
      </c>
      <c r="BQ9" s="17">
        <f>B6L298C26*B6L282C27</f>
        <v>562.58330809515587</v>
      </c>
      <c r="BR9" s="16" t="s">
        <v>14163</v>
      </c>
      <c r="BS9" s="15">
        <f>B6L282C29+B6L282C30+B6L282C31+B6L282C32+B6L282C33</f>
        <v>1317.0989036118735</v>
      </c>
      <c r="BT9" s="16" t="s">
        <v>14164</v>
      </c>
      <c r="BU9" s="23">
        <f>IF(B6L282C3=0,0,B6L282C29/B6L282C3)</f>
        <v>5.1108393534964858</v>
      </c>
      <c r="BV9" s="16" t="s">
        <v>14165</v>
      </c>
      <c r="BW9" s="23">
        <f>IF(B6L282C8=0,0,B6L282C30/B6L282C8)</f>
        <v>2.8109616444230676</v>
      </c>
      <c r="BX9" s="16" t="s">
        <v>14166</v>
      </c>
      <c r="BY9" s="23">
        <f>IF(B6L282C13=0,0,B6L282C31/B6L282C13)</f>
        <v>7.6662590302447304</v>
      </c>
      <c r="BZ9" s="16" t="s">
        <v>14167</v>
      </c>
      <c r="CA9" s="23">
        <f>IF(B6L282C18=0,0,B6L282C32/B6L282C18)</f>
        <v>6.1330072241957838</v>
      </c>
      <c r="CB9" s="16" t="s">
        <v>14168</v>
      </c>
      <c r="CC9" s="23">
        <f>IF(B6L282C24=0,0,B6L282C33/B6L282C24)</f>
        <v>1.2777098383741214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333.91320000000007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667.82640000000015</v>
      </c>
      <c r="J10" s="16" t="s">
        <v>14171</v>
      </c>
      <c r="K10" s="23">
        <f>IF(B6L296C3=0,0,B6L283C3/B6L296C3)</f>
        <v>3.2408342561759285E-2</v>
      </c>
      <c r="L10" s="16" t="s">
        <v>14172</v>
      </c>
      <c r="M10" s="23">
        <f>A1L543C81</f>
        <v>0.74100385753790843</v>
      </c>
      <c r="N10" s="16" t="s">
        <v>14173</v>
      </c>
      <c r="O10" s="23">
        <f>B6L283C1*B6L283C5</f>
        <v>247.43096928282719</v>
      </c>
      <c r="P10" s="16" t="s">
        <v>14174</v>
      </c>
      <c r="Q10" s="23">
        <f>B3L837C27</f>
        <v>1.7294332782312156</v>
      </c>
      <c r="R10" s="16" t="s">
        <v>14175</v>
      </c>
      <c r="S10" s="23">
        <f>B6L283C6*B6L283C7</f>
        <v>427.91535234272703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235.35344378849987</v>
      </c>
      <c r="X10" s="16" t="s">
        <v>14177</v>
      </c>
      <c r="Y10" s="23">
        <f>IF(B6L296C10=0,0,B6L283C10/B6L296C10)</f>
        <v>7.4830839732664092E-2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28.663109088000006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42.994663632000012</v>
      </c>
      <c r="AH10" s="16" t="s">
        <v>14180</v>
      </c>
      <c r="AI10" s="23">
        <f>IF(B6L296C15=0,0,B6L283C15/B6L296C15)</f>
        <v>3.374713359307787E-2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37.591948056000007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45.110337667200007</v>
      </c>
      <c r="AR10" s="16" t="s">
        <v>14183</v>
      </c>
      <c r="AS10" s="23">
        <f>IF(B6L296C20=0,0,B6L283C20/B6L296C20)</f>
        <v>3.2408342561759292E-2</v>
      </c>
      <c r="AT10" s="16" t="s">
        <v>14184</v>
      </c>
      <c r="AU10" s="17">
        <f>A1L238C27</f>
        <v>541721.80000000005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2708.6090000000004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677.15225000000009</v>
      </c>
      <c r="BD10" s="16" t="s">
        <v>14187</v>
      </c>
      <c r="BE10" s="23">
        <f>IF(B6L296C26=0,0,B6L283C26/B6L296C26)</f>
        <v>5.0656376233751535E-2</v>
      </c>
      <c r="BF10" s="16" t="s">
        <v>14188</v>
      </c>
      <c r="BG10" s="17">
        <f>B6L283C3+B6L283C10+B6L283C15+B6L283C20+B6L283C26</f>
        <v>1668.4370950877001</v>
      </c>
      <c r="BH10" s="16" t="s">
        <v>14189</v>
      </c>
      <c r="BI10" s="17">
        <f>B6L298C3*B6L283C4</f>
        <v>3413.1534464238862</v>
      </c>
      <c r="BJ10" s="16" t="s">
        <v>14190</v>
      </c>
      <c r="BK10" s="17">
        <f>B6L298C10*B6L283C11</f>
        <v>1202.8536424951883</v>
      </c>
      <c r="BL10" s="16" t="s">
        <v>14191</v>
      </c>
      <c r="BM10" s="17">
        <f>B6L298C15*B6L283C16</f>
        <v>219.73881888076986</v>
      </c>
      <c r="BN10" s="16" t="s">
        <v>14192</v>
      </c>
      <c r="BO10" s="17">
        <f>B6L298C20*B6L283C21</f>
        <v>230.55168899904072</v>
      </c>
      <c r="BP10" s="16" t="s">
        <v>14193</v>
      </c>
      <c r="BQ10" s="17">
        <f>B6L298C26*B6L283C27</f>
        <v>3460.8163676086915</v>
      </c>
      <c r="BR10" s="16" t="s">
        <v>14194</v>
      </c>
      <c r="BS10" s="15">
        <f>B6L283C29+B6L283C30+B6L283C31+B6L283C32+B6L283C33</f>
        <v>8527.1139644075774</v>
      </c>
      <c r="BT10" s="16" t="s">
        <v>14195</v>
      </c>
      <c r="BU10" s="23">
        <f>IF(B6L283C3=0,0,B6L283C29/B6L283C3)</f>
        <v>5.1108393534964858</v>
      </c>
      <c r="BV10" s="16" t="s">
        <v>14196</v>
      </c>
      <c r="BW10" s="23">
        <f>IF(B6L283C8=0,0,B6L283C30/B6L283C8)</f>
        <v>2.8109616444230676</v>
      </c>
      <c r="BX10" s="16" t="s">
        <v>14197</v>
      </c>
      <c r="BY10" s="23">
        <f>IF(B6L283C13=0,0,B6L283C31/B6L283C13)</f>
        <v>7.6662590302447304</v>
      </c>
      <c r="BZ10" s="16" t="s">
        <v>14198</v>
      </c>
      <c r="CA10" s="23">
        <f>IF(B6L283C18=0,0,B6L283C32/B6L283C18)</f>
        <v>6.1330072241957847</v>
      </c>
      <c r="CB10" s="16" t="s">
        <v>14199</v>
      </c>
      <c r="CC10" s="23">
        <f>IF(B6L283C24=0,0,B6L283C33/B6L283C24)</f>
        <v>1.2777098383741217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1803.3004000000001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3606.6008000000002</v>
      </c>
      <c r="J11" s="16" t="s">
        <v>14202</v>
      </c>
      <c r="K11" s="23">
        <f>IF(B6L296C3=0,0,B6L284C3/B6L296C3)</f>
        <v>0.17502146397613969</v>
      </c>
      <c r="L11" s="16" t="s">
        <v>14203</v>
      </c>
      <c r="M11" s="23">
        <f>A1L544C81</f>
        <v>0.24890510027104928</v>
      </c>
      <c r="N11" s="16" t="s">
        <v>14204</v>
      </c>
      <c r="O11" s="23">
        <f>B6L284C1*B6L284C5</f>
        <v>448.85066688082333</v>
      </c>
      <c r="P11" s="16" t="s">
        <v>14205</v>
      </c>
      <c r="Q11" s="23">
        <f>B3L838C27</f>
        <v>2.0407928642722046</v>
      </c>
      <c r="R11" s="16" t="s">
        <v>14206</v>
      </c>
      <c r="S11" s="17">
        <f>B6L284C6*B6L284C7</f>
        <v>916.0112380942046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503.80618095181256</v>
      </c>
      <c r="X11" s="16" t="s">
        <v>14208</v>
      </c>
      <c r="Y11" s="23">
        <f>IF(B6L296C10=0,0,B6L284C10/B6L296C10)</f>
        <v>0.16018562964818961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154.79530633600001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232.19295950400002</v>
      </c>
      <c r="AH11" s="16" t="s">
        <v>14211</v>
      </c>
      <c r="AI11" s="23">
        <f>IF(B6L296C15=0,0,B6L284C15/B6L296C15)</f>
        <v>0.18225161361470807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203.015559032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243.61867083839999</v>
      </c>
      <c r="AR11" s="16" t="s">
        <v>14214</v>
      </c>
      <c r="AS11" s="23">
        <f>IF(B6L296C20=0,0,B6L284C20/B6L296C20)</f>
        <v>0.17502146397613971</v>
      </c>
      <c r="AT11" s="16" t="s">
        <v>14215</v>
      </c>
      <c r="AU11" s="17">
        <f>A1L239C27</f>
        <v>1933839.4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9669.1970000000001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2417.29925</v>
      </c>
      <c r="BD11" s="16" t="s">
        <v>14218</v>
      </c>
      <c r="BE11" s="23">
        <f>IF(B6L296C26=0,0,B6L284C26/B6L296C26)</f>
        <v>0.18083321775504016</v>
      </c>
      <c r="BF11" s="16" t="s">
        <v>14219</v>
      </c>
      <c r="BG11" s="17">
        <f>B6L284C3+B6L284C10+B6L284C15+B6L284C20+B6L284C26</f>
        <v>7003.5178612942127</v>
      </c>
      <c r="BH11" s="16" t="s">
        <v>14220</v>
      </c>
      <c r="BI11" s="17">
        <f>B6L298C3*B6L284C4</f>
        <v>18432.757300991907</v>
      </c>
      <c r="BJ11" s="16" t="s">
        <v>14221</v>
      </c>
      <c r="BK11" s="17">
        <f>B6L298C10*B6L284C11</f>
        <v>2574.8724561432955</v>
      </c>
      <c r="BL11" s="16" t="s">
        <v>14222</v>
      </c>
      <c r="BM11" s="17">
        <f>B6L298C15*B6L284C16</f>
        <v>1186.7009150378592</v>
      </c>
      <c r="BN11" s="16" t="s">
        <v>14223</v>
      </c>
      <c r="BO11" s="17">
        <f>B6L298C20*B6L284C21</f>
        <v>1245.0958901674014</v>
      </c>
      <c r="BP11" s="16" t="s">
        <v>14224</v>
      </c>
      <c r="BQ11" s="17">
        <f>B6L298C26*B6L284C27</f>
        <v>12354.428136077542</v>
      </c>
      <c r="BR11" s="16" t="s">
        <v>14225</v>
      </c>
      <c r="BS11" s="15">
        <f>B6L284C29+B6L284C30+B6L284C31+B6L284C32+B6L284C33</f>
        <v>35793.854698418007</v>
      </c>
      <c r="BT11" s="16" t="s">
        <v>14226</v>
      </c>
      <c r="BU11" s="23">
        <f>IF(B6L284C3=0,0,B6L284C29/B6L284C3)</f>
        <v>5.1108393534964849</v>
      </c>
      <c r="BV11" s="16" t="s">
        <v>14227</v>
      </c>
      <c r="BW11" s="23">
        <f>IF(B6L284C8=0,0,B6L284C30/B6L284C8)</f>
        <v>2.8109616444230676</v>
      </c>
      <c r="BX11" s="16" t="s">
        <v>14228</v>
      </c>
      <c r="BY11" s="23">
        <f>IF(B6L284C13=0,0,B6L284C31/B6L284C13)</f>
        <v>7.6662590302447287</v>
      </c>
      <c r="BZ11" s="16" t="s">
        <v>14229</v>
      </c>
      <c r="CA11" s="23">
        <f>IF(B6L284C18=0,0,B6L284C32/B6L284C18)</f>
        <v>6.1330072241957829</v>
      </c>
      <c r="CB11" s="16" t="s">
        <v>14230</v>
      </c>
      <c r="CC11" s="23">
        <f>IF(B6L284C24=0,0,B6L284C33/B6L284C24)</f>
        <v>1.2777098383741217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222.77579999999998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445.55159999999995</v>
      </c>
      <c r="J12" s="16" t="s">
        <v>14233</v>
      </c>
      <c r="K12" s="23">
        <f>IF(B6L296C3=0,0,B6L285C3/B6L296C3)</f>
        <v>2.1621770091358985E-2</v>
      </c>
      <c r="L12" s="16" t="s">
        <v>14234</v>
      </c>
      <c r="M12" s="23">
        <f>A1L545C81</f>
        <v>0.42641550488801844</v>
      </c>
      <c r="N12" s="16" t="s">
        <v>14235</v>
      </c>
      <c r="O12" s="23">
        <f>B6L285C1*B6L285C5</f>
        <v>94.995055233832204</v>
      </c>
      <c r="P12" s="16" t="s">
        <v>14236</v>
      </c>
      <c r="Q12" s="23">
        <f>B3L839C27</f>
        <v>1.9998084025267406</v>
      </c>
      <c r="R12" s="16" t="s">
        <v>14237</v>
      </c>
      <c r="S12" s="23">
        <f>B6L285C6*B6L285C7</f>
        <v>189.97190965510947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104.48455031031021</v>
      </c>
      <c r="X12" s="16" t="s">
        <v>14239</v>
      </c>
      <c r="Y12" s="23">
        <f>IF(B6L296C10=0,0,B6L285C10/B6L296C10)</f>
        <v>3.3220957012367061E-2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19.123074671999998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28.684612007999995</v>
      </c>
      <c r="AH12" s="16" t="s">
        <v>14242</v>
      </c>
      <c r="AI12" s="23">
        <f>IF(B6L296C15=0,0,B6L285C15/B6L296C15)</f>
        <v>2.2514967015094919E-2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25.080099563999998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30.096119476799995</v>
      </c>
      <c r="AR12" s="16" t="s">
        <v>14245</v>
      </c>
      <c r="AS12" s="23">
        <f>IF(B6L296C20=0,0,B6L285C20/B6L296C20)</f>
        <v>2.1621770091358988E-2</v>
      </c>
      <c r="AT12" s="16" t="s">
        <v>14246</v>
      </c>
      <c r="AU12" s="17">
        <f>A1L240C27</f>
        <v>204576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1022.88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255.72</v>
      </c>
      <c r="BD12" s="16" t="s">
        <v>14249</v>
      </c>
      <c r="BE12" s="23">
        <f>IF(B6L296C26=0,0,B6L285C26/B6L296C26)</f>
        <v>1.9129890701086706E-2</v>
      </c>
      <c r="BF12" s="16" t="s">
        <v>14250</v>
      </c>
      <c r="BG12" s="23">
        <f>B6L285C3+B6L285C10+B6L285C15+B6L285C20+B6L285C26</f>
        <v>864.53688179511028</v>
      </c>
      <c r="BH12" s="16" t="s">
        <v>14251</v>
      </c>
      <c r="BI12" s="17">
        <f>B6L298C3*B6L285C4</f>
        <v>2277.1426512933244</v>
      </c>
      <c r="BJ12" s="16" t="s">
        <v>14252</v>
      </c>
      <c r="BK12" s="17">
        <f>B6L298C10*B6L285C11</f>
        <v>534.00375155831694</v>
      </c>
      <c r="BL12" s="16" t="s">
        <v>14253</v>
      </c>
      <c r="BM12" s="17">
        <f>B6L298C15*B6L285C16</f>
        <v>146.60244389026425</v>
      </c>
      <c r="BN12" s="16" t="s">
        <v>14254</v>
      </c>
      <c r="BO12" s="17">
        <f>B6L298C20*B6L285C21</f>
        <v>153.81643180956149</v>
      </c>
      <c r="BP12" s="16" t="s">
        <v>14255</v>
      </c>
      <c r="BQ12" s="17">
        <f>B6L298C26*B6L285C27</f>
        <v>1306.9438394761214</v>
      </c>
      <c r="BR12" s="16" t="s">
        <v>14256</v>
      </c>
      <c r="BS12" s="15">
        <f>B6L285C29+B6L285C30+B6L285C31+B6L285C32+B6L285C33</f>
        <v>4418.5091180275886</v>
      </c>
      <c r="BT12" s="16" t="s">
        <v>14257</v>
      </c>
      <c r="BU12" s="23">
        <f>IF(B6L285C3=0,0,B6L285C29/B6L285C3)</f>
        <v>5.1108393534964858</v>
      </c>
      <c r="BV12" s="16" t="s">
        <v>14258</v>
      </c>
      <c r="BW12" s="23">
        <f>IF(B6L285C8=0,0,B6L285C30/B6L285C8)</f>
        <v>2.8109616444230676</v>
      </c>
      <c r="BX12" s="16" t="s">
        <v>14259</v>
      </c>
      <c r="BY12" s="23">
        <f>IF(B6L285C13=0,0,B6L285C31/B6L285C13)</f>
        <v>7.6662590302447295</v>
      </c>
      <c r="BZ12" s="16" t="s">
        <v>14260</v>
      </c>
      <c r="CA12" s="23">
        <f>IF(B6L285C18=0,0,B6L285C32/B6L285C18)</f>
        <v>6.1330072241957829</v>
      </c>
      <c r="CB12" s="16" t="s">
        <v>14261</v>
      </c>
      <c r="CC12" s="23">
        <f>IF(B6L285C24=0,0,B6L285C33/B6L285C24)</f>
        <v>1.2777098383741214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2338.9323999999997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4677.8647999999994</v>
      </c>
      <c r="J13" s="16" t="s">
        <v>14264</v>
      </c>
      <c r="K13" s="23">
        <f>IF(B6L296C3=0,0,B6L286C3/B6L296C3)</f>
        <v>0.2270078644629735</v>
      </c>
      <c r="L13" s="16" t="s">
        <v>14265</v>
      </c>
      <c r="M13" s="23">
        <f>A1L546C81</f>
        <v>0.3394818183820143</v>
      </c>
      <c r="N13" s="16" t="s">
        <v>14266</v>
      </c>
      <c r="O13" s="23">
        <f>B6L286C1*B6L286C5</f>
        <v>794.02502422460873</v>
      </c>
      <c r="P13" s="16" t="s">
        <v>14267</v>
      </c>
      <c r="Q13" s="23">
        <f>B3L840C27</f>
        <v>1.9781262662044736</v>
      </c>
      <c r="R13" s="16" t="s">
        <v>14268</v>
      </c>
      <c r="S13" s="17">
        <f>B6L286C6*B6L286C7</f>
        <v>1570.681756442342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863.87496604328817</v>
      </c>
      <c r="X13" s="16" t="s">
        <v>14270</v>
      </c>
      <c r="Y13" s="23">
        <f>IF(B6L296C10=0,0,B6L286C10/B6L296C10)</f>
        <v>0.27466982463676476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200.77395721599999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301.16093582399998</v>
      </c>
      <c r="AH13" s="16" t="s">
        <v>14273</v>
      </c>
      <c r="AI13" s="23">
        <f>IF(B6L296C15=0,0,B6L286C15/B6L296C15)</f>
        <v>0.23638557615565425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263.31700959199998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315.98041151039996</v>
      </c>
      <c r="AR13" s="16" t="s">
        <v>14276</v>
      </c>
      <c r="AS13" s="23">
        <f>IF(B6L296C20=0,0,B6L286C20/B6L296C20)</f>
        <v>0.22700786446297355</v>
      </c>
      <c r="AT13" s="16" t="s">
        <v>14277</v>
      </c>
      <c r="AU13" s="17">
        <f>A1L241C27</f>
        <v>2520102.4000000004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12600.512000000002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3150.1280000000006</v>
      </c>
      <c r="BD13" s="16" t="s">
        <v>14280</v>
      </c>
      <c r="BE13" s="23">
        <f>IF(B6L296C26=0,0,B6L286C26/B6L296C26)</f>
        <v>0.23565463919299576</v>
      </c>
      <c r="BF13" s="16" t="s">
        <v>14281</v>
      </c>
      <c r="BG13" s="17">
        <f>B6L286C3+B6L286C10+B6L286C15+B6L286C20+B6L286C26</f>
        <v>9309.0091133776878</v>
      </c>
      <c r="BH13" s="16" t="s">
        <v>14282</v>
      </c>
      <c r="BI13" s="17">
        <f>B6L298C3*B6L286C4</f>
        <v>23907.815510175966</v>
      </c>
      <c r="BJ13" s="16" t="s">
        <v>14283</v>
      </c>
      <c r="BK13" s="17">
        <f>B6L298C10*B6L286C11</f>
        <v>4415.1261729544776</v>
      </c>
      <c r="BL13" s="16" t="s">
        <v>14284</v>
      </c>
      <c r="BM13" s="17">
        <f>B6L298C15*B6L286C16</f>
        <v>1539.1851625451288</v>
      </c>
      <c r="BN13" s="16" t="s">
        <v>14285</v>
      </c>
      <c r="BO13" s="17">
        <f>B6L298C20*B6L286C21</f>
        <v>1614.9251220813662</v>
      </c>
      <c r="BP13" s="16" t="s">
        <v>14286</v>
      </c>
      <c r="BQ13" s="17">
        <f>B6L298C26*B6L286C27</f>
        <v>16099.798150951183</v>
      </c>
      <c r="BR13" s="16" t="s">
        <v>14287</v>
      </c>
      <c r="BS13" s="15">
        <f>B6L286C29+B6L286C30+B6L286C31+B6L286C32+B6L286C33</f>
        <v>47576.85011870812</v>
      </c>
      <c r="BT13" s="16" t="s">
        <v>14288</v>
      </c>
      <c r="BU13" s="23">
        <f>IF(B6L286C3=0,0,B6L286C29/B6L286C3)</f>
        <v>5.1108393534964858</v>
      </c>
      <c r="BV13" s="16" t="s">
        <v>14289</v>
      </c>
      <c r="BW13" s="23">
        <f>IF(B6L286C8=0,0,B6L286C30/B6L286C8)</f>
        <v>2.8109616444230676</v>
      </c>
      <c r="BX13" s="16" t="s">
        <v>14290</v>
      </c>
      <c r="BY13" s="23">
        <f>IF(B6L286C13=0,0,B6L286C31/B6L286C13)</f>
        <v>7.6662590302447295</v>
      </c>
      <c r="BZ13" s="16" t="s">
        <v>14291</v>
      </c>
      <c r="CA13" s="23">
        <f>IF(B6L286C18=0,0,B6L286C32/B6L286C18)</f>
        <v>6.1330072241957829</v>
      </c>
      <c r="CB13" s="16" t="s">
        <v>14292</v>
      </c>
      <c r="CC13" s="23">
        <f>IF(B6L286C24=0,0,B6L286C33/B6L286C24)</f>
        <v>1.2777098383741217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542.80200000000002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1085.604</v>
      </c>
      <c r="J14" s="16" t="s">
        <v>14295</v>
      </c>
      <c r="K14" s="23">
        <f>IF(B6L296C3=0,0,B6L287C3/B6L296C3)</f>
        <v>5.2682293360094952E-2</v>
      </c>
      <c r="L14" s="16" t="s">
        <v>14296</v>
      </c>
      <c r="M14" s="23">
        <f>A1L547C81</f>
        <v>0.18186402714405822</v>
      </c>
      <c r="N14" s="16" t="s">
        <v>14297</v>
      </c>
      <c r="O14" s="23">
        <f>B6L287C1*B6L287C5</f>
        <v>98.716157661849095</v>
      </c>
      <c r="P14" s="16" t="s">
        <v>14298</v>
      </c>
      <c r="Q14" s="23">
        <f>B3L841C27</f>
        <v>2.0480953739990766</v>
      </c>
      <c r="R14" s="16" t="s">
        <v>14299</v>
      </c>
      <c r="S14" s="23">
        <f>B6L287C6*B6L287C7</f>
        <v>202.18010584619662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111.19905821540816</v>
      </c>
      <c r="X14" s="16" t="s">
        <v>14301</v>
      </c>
      <c r="Y14" s="23">
        <f>IF(B6L296C10=0,0,B6L287C10/B6L296C10)</f>
        <v>3.5355840857031001E-2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46.594123680000003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69.891185520000008</v>
      </c>
      <c r="AH14" s="16" t="s">
        <v>14304</v>
      </c>
      <c r="AI14" s="23">
        <f>IF(B6L296C15=0,0,B6L287C15/B6L296C15)</f>
        <v>5.485860280033808E-2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61.108649159999999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73.330378991999993</v>
      </c>
      <c r="AR14" s="16" t="s">
        <v>14307</v>
      </c>
      <c r="AS14" s="23">
        <f>IF(B6L296C20=0,0,B6L287C20/B6L296C20)</f>
        <v>5.2682293360094959E-2</v>
      </c>
      <c r="AT14" s="16" t="s">
        <v>14308</v>
      </c>
      <c r="AU14" s="17">
        <f>A1L242C27</f>
        <v>353072.8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1765.364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441.34100000000001</v>
      </c>
      <c r="BD14" s="16" t="s">
        <v>14311</v>
      </c>
      <c r="BE14" s="23">
        <f>IF(B6L296C26=0,0,B6L287C26/B6L296C26)</f>
        <v>3.3015818441687425E-2</v>
      </c>
      <c r="BF14" s="16" t="s">
        <v>14312</v>
      </c>
      <c r="BG14" s="17">
        <f>B6L287C3+B6L287C10+B6L287C15+B6L287C20+B6L287C26</f>
        <v>1781.3656227274082</v>
      </c>
      <c r="BH14" s="16" t="s">
        <v>14313</v>
      </c>
      <c r="BI14" s="17">
        <f>B6L298C3*B6L287C4</f>
        <v>5548.3476455131986</v>
      </c>
      <c r="BJ14" s="16" t="s">
        <v>14314</v>
      </c>
      <c r="BK14" s="17">
        <f>B6L298C10*B6L287C11</f>
        <v>568.32052279905474</v>
      </c>
      <c r="BL14" s="16" t="s">
        <v>14315</v>
      </c>
      <c r="BM14" s="17">
        <f>B6L298C15*B6L287C16</f>
        <v>357.20262141813981</v>
      </c>
      <c r="BN14" s="16" t="s">
        <v>14316</v>
      </c>
      <c r="BO14" s="17">
        <f>B6L298C20*B6L287C21</f>
        <v>374.77978675912556</v>
      </c>
      <c r="BP14" s="16" t="s">
        <v>14317</v>
      </c>
      <c r="BQ14" s="17">
        <f>B6L298C26*B6L287C27</f>
        <v>2255.622951111493</v>
      </c>
      <c r="BR14" s="16" t="s">
        <v>14318</v>
      </c>
      <c r="BS14" s="15">
        <f>B6L287C29+B6L287C30+B6L287C31+B6L287C32+B6L287C33</f>
        <v>9104.2735276010117</v>
      </c>
      <c r="BT14" s="16" t="s">
        <v>14319</v>
      </c>
      <c r="BU14" s="23">
        <f>IF(B6L287C3=0,0,B6L287C29/B6L287C3)</f>
        <v>5.1108393534964849</v>
      </c>
      <c r="BV14" s="16" t="s">
        <v>14320</v>
      </c>
      <c r="BW14" s="23">
        <f>IF(B6L287C8=0,0,B6L287C30/B6L287C8)</f>
        <v>2.8109616444230676</v>
      </c>
      <c r="BX14" s="16" t="s">
        <v>14321</v>
      </c>
      <c r="BY14" s="23">
        <f>IF(B6L287C13=0,0,B6L287C31/B6L287C13)</f>
        <v>7.6662590302447295</v>
      </c>
      <c r="BZ14" s="16" t="s">
        <v>14322</v>
      </c>
      <c r="CA14" s="23">
        <f>IF(B6L287C18=0,0,B6L287C32/B6L287C18)</f>
        <v>6.1330072241957829</v>
      </c>
      <c r="CB14" s="16" t="s">
        <v>14323</v>
      </c>
      <c r="CC14" s="23">
        <f>IF(B6L287C24=0,0,B6L287C33/B6L287C24)</f>
        <v>1.2777098383741217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1086.5449999999998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2173.0899999999997</v>
      </c>
      <c r="J15" s="16" t="s">
        <v>14326</v>
      </c>
      <c r="K15" s="23">
        <f>IF(B6L296C3=0,0,B6L288C3/B6L296C3)</f>
        <v>0.10545591659379362</v>
      </c>
      <c r="L15" s="16" t="s">
        <v>14327</v>
      </c>
      <c r="M15" s="23">
        <f>A1L548C81</f>
        <v>0.11732102822569204</v>
      </c>
      <c r="N15" s="16" t="s">
        <v>14328</v>
      </c>
      <c r="O15" s="23">
        <f>B6L288C1*B6L288C5</f>
        <v>127.47457661348454</v>
      </c>
      <c r="P15" s="16" t="s">
        <v>14329</v>
      </c>
      <c r="Q15" s="23">
        <f>B3L842C27</f>
        <v>1.9999666651452297</v>
      </c>
      <c r="R15" s="16" t="s">
        <v>14330</v>
      </c>
      <c r="S15" s="23">
        <f>B6L288C6*B6L288C7</f>
        <v>254.94490388047078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140.21969713425895</v>
      </c>
      <c r="X15" s="16" t="s">
        <v>14332</v>
      </c>
      <c r="Y15" s="23">
        <f>IF(B6L296C10=0,0,B6L288C10/B6L296C10)</f>
        <v>4.4582979176823676E-2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93.269022799999988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139.90353419999997</v>
      </c>
      <c r="AH15" s="16" t="s">
        <v>14335</v>
      </c>
      <c r="AI15" s="23">
        <f>IF(B6L296C15=0,0,B6L288C15/B6L296C15)</f>
        <v>0.10981230831812211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122.32323609999999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146.78788331999999</v>
      </c>
      <c r="AR15" s="16" t="s">
        <v>14338</v>
      </c>
      <c r="AS15" s="23">
        <f>IF(B6L296C20=0,0,B6L288C20/B6L296C20)</f>
        <v>0.10545591659379365</v>
      </c>
      <c r="AT15" s="16" t="s">
        <v>14339</v>
      </c>
      <c r="AU15" s="17">
        <f>A1L243C27</f>
        <v>779951.4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3899.7570000000001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974.93925000000002</v>
      </c>
      <c r="BD15" s="16" t="s">
        <v>14342</v>
      </c>
      <c r="BE15" s="23">
        <f>IF(B6L296C26=0,0,B6L288C26/B6L296C26)</f>
        <v>7.2933213251601153E-2</v>
      </c>
      <c r="BF15" s="16" t="s">
        <v>14343</v>
      </c>
      <c r="BG15" s="17">
        <f>B6L288C3+B6L288C10+B6L288C15+B6L288C20+B6L288C26</f>
        <v>3574.9403646542592</v>
      </c>
      <c r="BH15" s="16" t="s">
        <v>14344</v>
      </c>
      <c r="BI15" s="17">
        <f>B6L298C3*B6L288C4</f>
        <v>11106.313890689677</v>
      </c>
      <c r="BJ15" s="16" t="s">
        <v>14345</v>
      </c>
      <c r="BK15" s="17">
        <f>B6L298C10*B6L288C11</f>
        <v>716.64034624912915</v>
      </c>
      <c r="BL15" s="16" t="s">
        <v>14346</v>
      </c>
      <c r="BM15" s="17">
        <f>B6L298C15*B6L288C16</f>
        <v>715.0244882826014</v>
      </c>
      <c r="BN15" s="16" t="s">
        <v>14347</v>
      </c>
      <c r="BO15" s="17">
        <f>B6L298C20*B6L288C21</f>
        <v>750.2092906883064</v>
      </c>
      <c r="BP15" s="16" t="s">
        <v>14348</v>
      </c>
      <c r="BQ15" s="17">
        <f>B6L298C26*B6L288C27</f>
        <v>4982.7578861683487</v>
      </c>
      <c r="BR15" s="16" t="s">
        <v>14349</v>
      </c>
      <c r="BS15" s="15">
        <f>B6L288C29+B6L288C30+B6L288C31+B6L288C32+B6L288C33</f>
        <v>18270.945902078063</v>
      </c>
      <c r="BT15" s="16" t="s">
        <v>14350</v>
      </c>
      <c r="BU15" s="23">
        <f>IF(B6L288C3=0,0,B6L288C29/B6L288C3)</f>
        <v>5.1108393534964858</v>
      </c>
      <c r="BV15" s="16" t="s">
        <v>14351</v>
      </c>
      <c r="BW15" s="23">
        <f>IF(B6L288C8=0,0,B6L288C30/B6L288C8)</f>
        <v>2.8109616444230681</v>
      </c>
      <c r="BX15" s="16" t="s">
        <v>14352</v>
      </c>
      <c r="BY15" s="23">
        <f>IF(B6L288C13=0,0,B6L288C31/B6L288C13)</f>
        <v>7.6662590302447287</v>
      </c>
      <c r="BZ15" s="16" t="s">
        <v>14353</v>
      </c>
      <c r="CA15" s="23">
        <f>IF(B6L288C18=0,0,B6L288C32/B6L288C18)</f>
        <v>6.1330072241957838</v>
      </c>
      <c r="CB15" s="16" t="s">
        <v>14354</v>
      </c>
      <c r="CC15" s="23">
        <f>IF(B6L288C24=0,0,B6L288C33/B6L288C24)</f>
        <v>1.2777098383741214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71.921800000000005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143.84360000000001</v>
      </c>
      <c r="J16" s="16" t="s">
        <v>14357</v>
      </c>
      <c r="K16" s="23">
        <f>IF(B6L296C3=0,0,B6L289C3/B6L296C3)</f>
        <v>6.9804557952735571E-3</v>
      </c>
      <c r="L16" s="16" t="s">
        <v>14358</v>
      </c>
      <c r="M16" s="23">
        <f>A1L549C81</f>
        <v>0.6874361255157273</v>
      </c>
      <c r="N16" s="16" t="s">
        <v>14359</v>
      </c>
      <c r="O16" s="23">
        <f>B6L289C1*B6L289C5</f>
        <v>49.441643532117041</v>
      </c>
      <c r="P16" s="16" t="s">
        <v>14360</v>
      </c>
      <c r="Q16" s="23">
        <f>B3L843C27</f>
        <v>1.8270433013803444</v>
      </c>
      <c r="R16" s="16" t="s">
        <v>14361</v>
      </c>
      <c r="S16" s="23">
        <f>B6L289C6*B6L289C7</f>
        <v>90.332023624589269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49.682612993524103</v>
      </c>
      <c r="X16" s="16" t="s">
        <v>14363</v>
      </c>
      <c r="Y16" s="23">
        <f>IF(B6L296C10=0,0,B6L289C10/B6L296C10)</f>
        <v>1.5796631613172258E-2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6.1737673120000007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9.2606509680000002</v>
      </c>
      <c r="AH16" s="16" t="s">
        <v>14366</v>
      </c>
      <c r="AI16" s="23">
        <f>IF(B6L296C15=0,0,B6L289C15/B6L296C15)</f>
        <v>7.268818941133885E-3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8.0969562440000011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9.7163474928000007</v>
      </c>
      <c r="AR16" s="16" t="s">
        <v>14369</v>
      </c>
      <c r="AS16" s="23">
        <f>IF(B6L296C20=0,0,B6L289C20/B6L296C20)</f>
        <v>6.9804557952735588E-3</v>
      </c>
      <c r="AT16" s="16" t="s">
        <v>14370</v>
      </c>
      <c r="AU16" s="17">
        <f>A1L244C27</f>
        <v>176226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881.13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220.2825</v>
      </c>
      <c r="BD16" s="16" t="s">
        <v>14373</v>
      </c>
      <c r="BE16" s="23">
        <f>IF(B6L296C26=0,0,B6L289C26/B6L296C26)</f>
        <v>1.6478883733623228E-2</v>
      </c>
      <c r="BF16" s="16" t="s">
        <v>14374</v>
      </c>
      <c r="BG16" s="23">
        <f>B6L289C3+B6L289C10+B6L289C15+B6L289C20+B6L289C26</f>
        <v>432.78571145432409</v>
      </c>
      <c r="BH16" s="16" t="s">
        <v>14375</v>
      </c>
      <c r="BI16" s="17">
        <f>B6L298C3*B6L289C4</f>
        <v>735.16153162860712</v>
      </c>
      <c r="BJ16" s="16" t="s">
        <v>14376</v>
      </c>
      <c r="BK16" s="17">
        <f>B6L298C10*B6L289C11</f>
        <v>253.91985367183887</v>
      </c>
      <c r="BL16" s="16" t="s">
        <v>14377</v>
      </c>
      <c r="BM16" s="17">
        <f>B6L298C15*B6L289C16</f>
        <v>47.32969940624973</v>
      </c>
      <c r="BN16" s="16" t="s">
        <v>14378</v>
      </c>
      <c r="BO16" s="17">
        <f>B6L298C20*B6L289C21</f>
        <v>49.658691138449164</v>
      </c>
      <c r="BP16" s="16" t="s">
        <v>14379</v>
      </c>
      <c r="BQ16" s="17">
        <f>B6L298C26*B6L289C27</f>
        <v>1125.8284698865896</v>
      </c>
      <c r="BR16" s="16" t="s">
        <v>14380</v>
      </c>
      <c r="BS16" s="15">
        <f>B6L289C29+B6L289C30+B6L289C31+B6L289C32+B6L289C33</f>
        <v>2211.8982457317343</v>
      </c>
      <c r="BT16" s="16" t="s">
        <v>14381</v>
      </c>
      <c r="BU16" s="23">
        <f>IF(B6L289C3=0,0,B6L289C29/B6L289C3)</f>
        <v>5.1108393534964858</v>
      </c>
      <c r="BV16" s="16" t="s">
        <v>14382</v>
      </c>
      <c r="BW16" s="23">
        <f>IF(B6L289C8=0,0,B6L289C30/B6L289C8)</f>
        <v>2.8109616444230681</v>
      </c>
      <c r="BX16" s="16" t="s">
        <v>14383</v>
      </c>
      <c r="BY16" s="23">
        <f>IF(B6L289C13=0,0,B6L289C31/B6L289C13)</f>
        <v>7.6662590302447287</v>
      </c>
      <c r="BZ16" s="16" t="s">
        <v>14384</v>
      </c>
      <c r="CA16" s="23">
        <f>IF(B6L289C18=0,0,B6L289C32/B6L289C18)</f>
        <v>6.1330072241957838</v>
      </c>
      <c r="CB16" s="16" t="s">
        <v>14385</v>
      </c>
      <c r="CC16" s="23">
        <f>IF(B6L289C24=0,0,B6L289C33/B6L289C24)</f>
        <v>1.2777098383741214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19.4876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38.975200000000001</v>
      </c>
      <c r="J17" s="16" t="s">
        <v>14388</v>
      </c>
      <c r="K17" s="23">
        <f>IF(B6L296C3=0,0,B6L290C3/B6L296C3)</f>
        <v>1.8913921836768959E-3</v>
      </c>
      <c r="L17" s="16" t="s">
        <v>14389</v>
      </c>
      <c r="M17" s="23">
        <f>A1L550C81</f>
        <v>0.58724212254952257</v>
      </c>
      <c r="N17" s="16" t="s">
        <v>14390</v>
      </c>
      <c r="O17" s="23">
        <f>B6L290C1*B6L290C5</f>
        <v>11.443939587396077</v>
      </c>
      <c r="P17" s="16" t="s">
        <v>14391</v>
      </c>
      <c r="Q17" s="23">
        <f>B3L844C27</f>
        <v>2.0348115662475204</v>
      </c>
      <c r="R17" s="16" t="s">
        <v>14392</v>
      </c>
      <c r="S17" s="23">
        <f>B6L290C6*B6L290C7</f>
        <v>23.286260635871415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12.807443349729279</v>
      </c>
      <c r="X17" s="16" t="s">
        <v>14394</v>
      </c>
      <c r="Y17" s="23">
        <f>IF(B6L296C10=0,0,B6L290C10/B6L296C10)</f>
        <v>4.0721381648871225E-3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1.6728155840000001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2.509223376</v>
      </c>
      <c r="AH17" s="16" t="s">
        <v>14397</v>
      </c>
      <c r="AI17" s="23">
        <f>IF(B6L296C15=0,0,B6L290C15/B6L296C15)</f>
        <v>1.9695257348570348E-3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2.1939140080000001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2.6326968096000001</v>
      </c>
      <c r="AR17" s="16" t="s">
        <v>14400</v>
      </c>
      <c r="AS17" s="23">
        <f>IF(B6L296C20=0,0,B6L290C20/B6L296C20)</f>
        <v>1.8913921836768964E-3</v>
      </c>
      <c r="AT17" s="16" t="s">
        <v>14401</v>
      </c>
      <c r="AU17" s="17">
        <f>A1L245C27</f>
        <v>44727.600000000006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223.63800000000003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55.909500000000008</v>
      </c>
      <c r="BD17" s="16" t="s">
        <v>14404</v>
      </c>
      <c r="BE17" s="23">
        <f>IF(B6L296C26=0,0,B6L290C26/B6L296C26)</f>
        <v>4.1824754581276683E-3</v>
      </c>
      <c r="BF17" s="16" t="s">
        <v>14405</v>
      </c>
      <c r="BG17" s="23">
        <f>B6L290C3+B6L290C10+B6L290C15+B6L290C20+B6L290C26</f>
        <v>112.83406353532929</v>
      </c>
      <c r="BH17" s="16" t="s">
        <v>14406</v>
      </c>
      <c r="BI17" s="17">
        <f>B6L298C3*B6L290C4</f>
        <v>199.19598597039624</v>
      </c>
      <c r="BJ17" s="16" t="s">
        <v>14407</v>
      </c>
      <c r="BK17" s="17">
        <f>B6L298C10*B6L290C11</f>
        <v>65.456785489473262</v>
      </c>
      <c r="BL17" s="16" t="s">
        <v>14408</v>
      </c>
      <c r="BM17" s="17">
        <f>B6L298C15*B6L290C16</f>
        <v>12.824237576774111</v>
      </c>
      <c r="BN17" s="16" t="s">
        <v>14409</v>
      </c>
      <c r="BO17" s="17">
        <f>B6L298C20*B6L290C21</f>
        <v>13.455290460328326</v>
      </c>
      <c r="BP17" s="16" t="s">
        <v>14410</v>
      </c>
      <c r="BQ17" s="17">
        <f>B6L298C26*B6L290C27</f>
        <v>285.74447283431186</v>
      </c>
      <c r="BR17" s="16" t="s">
        <v>14411</v>
      </c>
      <c r="BS17" s="15">
        <f>B6L290C29+B6L290C30+B6L290C31+B6L290C32+B6L290C33</f>
        <v>576.67677233128381</v>
      </c>
      <c r="BT17" s="16" t="s">
        <v>14412</v>
      </c>
      <c r="BU17" s="23">
        <f>IF(B6L290C3=0,0,B6L290C29/B6L290C3)</f>
        <v>5.1108393534964858</v>
      </c>
      <c r="BV17" s="16" t="s">
        <v>14413</v>
      </c>
      <c r="BW17" s="23">
        <f>IF(B6L290C8=0,0,B6L290C30/B6L290C8)</f>
        <v>2.8109616444230676</v>
      </c>
      <c r="BX17" s="16" t="s">
        <v>14414</v>
      </c>
      <c r="BY17" s="23">
        <f>IF(B6L290C13=0,0,B6L290C31/B6L290C13)</f>
        <v>7.6662590302447295</v>
      </c>
      <c r="BZ17" s="16" t="s">
        <v>14415</v>
      </c>
      <c r="CA17" s="23">
        <f>IF(B6L290C18=0,0,B6L290C32/B6L290C18)</f>
        <v>6.1330072241957829</v>
      </c>
      <c r="CB17" s="16" t="s">
        <v>14416</v>
      </c>
      <c r="CC17" s="23">
        <f>IF(B6L290C24=0,0,B6L290C33/B6L290C24)</f>
        <v>1.2777098383741217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3320.2115999999996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3320.2115999999996</v>
      </c>
      <c r="J18" s="16" t="s">
        <v>14419</v>
      </c>
      <c r="K18" s="23">
        <f>IF(B6L296C3=0,0,B6L291C3/B6L296C3)</f>
        <v>0.16112354185208438</v>
      </c>
      <c r="L18" s="16" t="s">
        <v>14420</v>
      </c>
      <c r="M18" s="23">
        <f>A1L551C81</f>
        <v>0.17653579904852837</v>
      </c>
      <c r="N18" s="16" t="s">
        <v>14421</v>
      </c>
      <c r="O18" s="23">
        <f>B6L291C1*B6L291C5</f>
        <v>586.13620781619284</v>
      </c>
      <c r="P18" s="16" t="s">
        <v>14422</v>
      </c>
      <c r="Q18" s="23">
        <f>B3L845C27</f>
        <v>1.0636037820100988</v>
      </c>
      <c r="R18" s="16" t="s">
        <v>14423</v>
      </c>
      <c r="S18" s="23">
        <f>B6L291C6*B6L291C7</f>
        <v>623.41668740635987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342.87917807349794</v>
      </c>
      <c r="X18" s="16" t="s">
        <v>14425</v>
      </c>
      <c r="Y18" s="23">
        <f>IF(B6L296C10=0,0,B6L291C10/B6L296C10)</f>
        <v>0.10901874393281874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108.43811085599999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162.657166284</v>
      </c>
      <c r="AH18" s="16" t="s">
        <v>14428</v>
      </c>
      <c r="AI18" s="23">
        <f>IF(B6L296C15=0,0,B6L291C15/B6L296C15)</f>
        <v>0.12767196337296438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186.89471096399998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224.27365315679998</v>
      </c>
      <c r="AR18" s="16" t="s">
        <v>14431</v>
      </c>
      <c r="AS18" s="23">
        <f>IF(B6L296C20=0,0,B6L291C20/B6L296C20)</f>
        <v>0.16112354185208444</v>
      </c>
      <c r="AT18" s="16" t="s">
        <v>14432</v>
      </c>
      <c r="AU18" s="17">
        <f>A1L246C27</f>
        <v>1454866.5999999999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7274.3329999999996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1818.5832499999999</v>
      </c>
      <c r="BD18" s="16" t="s">
        <v>14435</v>
      </c>
      <c r="BE18" s="23">
        <f>IF(B6L296C26=0,0,B6L291C26/B6L296C26)</f>
        <v>0.1360444971192204</v>
      </c>
      <c r="BF18" s="16" t="s">
        <v>14436</v>
      </c>
      <c r="BG18" s="17">
        <f>B6L291C3+B6L291C10+B6L291C15+B6L291C20+B6L291C26</f>
        <v>5868.604847514297</v>
      </c>
      <c r="BH18" s="16" t="s">
        <v>14437</v>
      </c>
      <c r="BI18" s="17">
        <f>B6L298C3*B6L291C4</f>
        <v>16969.068107215531</v>
      </c>
      <c r="BJ18" s="16" t="s">
        <v>14438</v>
      </c>
      <c r="BK18" s="17">
        <f>B6L298C10*B6L291C11</f>
        <v>1752.4003967925626</v>
      </c>
      <c r="BL18" s="16" t="s">
        <v>14439</v>
      </c>
      <c r="BM18" s="17">
        <f>B6L298C15*B6L291C16</f>
        <v>831.3146465724891</v>
      </c>
      <c r="BN18" s="16" t="s">
        <v>14440</v>
      </c>
      <c r="BO18" s="17">
        <f>B6L298C20*B6L291C21</f>
        <v>1146.2266125061949</v>
      </c>
      <c r="BP18" s="16" t="s">
        <v>14441</v>
      </c>
      <c r="BQ18" s="17">
        <f>B6L298C26*B6L291C27</f>
        <v>9294.4868417095386</v>
      </c>
      <c r="BR18" s="16" t="s">
        <v>14442</v>
      </c>
      <c r="BS18" s="15">
        <f>B6L291C29+B6L291C30+B6L291C31+B6L291C32+B6L291C33</f>
        <v>29993.496604796317</v>
      </c>
      <c r="BT18" s="16" t="s">
        <v>14443</v>
      </c>
      <c r="BU18" s="23">
        <f>IF(B6L291C3=0,0,B6L291C29/B6L291C3)</f>
        <v>5.1108393534964858</v>
      </c>
      <c r="BV18" s="16" t="s">
        <v>14444</v>
      </c>
      <c r="BW18" s="23">
        <f>IF(B6L291C8=0,0,B6L291C30/B6L291C8)</f>
        <v>2.8109616444230672</v>
      </c>
      <c r="BX18" s="16" t="s">
        <v>14445</v>
      </c>
      <c r="BY18" s="23">
        <f>IF(B6L291C13=0,0,B6L291C31/B6L291C13)</f>
        <v>7.6662590302447304</v>
      </c>
      <c r="BZ18" s="16" t="s">
        <v>14446</v>
      </c>
      <c r="CA18" s="23">
        <f>IF(B6L291C18=0,0,B6L291C32/B6L291C18)</f>
        <v>6.1330072241957838</v>
      </c>
      <c r="CB18" s="16" t="s">
        <v>14447</v>
      </c>
      <c r="CC18" s="23">
        <f>IF(B6L291C24=0,0,B6L291C33/B6L291C24)</f>
        <v>1.2777098383741217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562.20399999999995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1124.4079999999999</v>
      </c>
      <c r="J19" s="16" t="s">
        <v>14450</v>
      </c>
      <c r="K19" s="23">
        <f>IF(B6L296C3=0,0,B6L292C3/B6L296C3)</f>
        <v>5.4565377534015753E-2</v>
      </c>
      <c r="L19" s="16" t="s">
        <v>14451</v>
      </c>
      <c r="M19" s="23">
        <f>A1L552C81</f>
        <v>0.23774921616563954</v>
      </c>
      <c r="N19" s="16" t="s">
        <v>14452</v>
      </c>
      <c r="O19" s="23">
        <f>B6L292C1*B6L292C5</f>
        <v>133.66356032518721</v>
      </c>
      <c r="P19" s="16" t="s">
        <v>14453</v>
      </c>
      <c r="Q19" s="23">
        <f>B3L846C27</f>
        <v>1.3854092609939594</v>
      </c>
      <c r="R19" s="16" t="s">
        <v>14454</v>
      </c>
      <c r="S19" s="23">
        <f>B6L292C6*B6L292C7</f>
        <v>185.17873433193913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101.84830388256653</v>
      </c>
      <c r="X19" s="16" t="s">
        <v>14456</v>
      </c>
      <c r="Y19" s="23">
        <f>IF(B6L296C10=0,0,B6L292C10/B6L296C10)</f>
        <v>3.2382760082869083E-2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48.259591359999995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72.389387039999988</v>
      </c>
      <c r="AH19" s="16" t="s">
        <v>14459</v>
      </c>
      <c r="AI19" s="23">
        <f>IF(B6L296C15=0,0,B6L292C15/B6L296C15)</f>
        <v>5.6819477320940712E-2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63.292926319999992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75.951511583999988</v>
      </c>
      <c r="AR19" s="16" t="s">
        <v>14462</v>
      </c>
      <c r="AS19" s="23">
        <f>IF(B6L296C20=0,0,B6L292C20/B6L296C20)</f>
        <v>5.4565377534015767E-2</v>
      </c>
      <c r="AT19" s="16" t="s">
        <v>14463</v>
      </c>
      <c r="AU19" s="17">
        <f>A1L247C27</f>
        <v>817279.8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4086.3990000000003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1021.5997500000001</v>
      </c>
      <c r="BD19" s="16" t="s">
        <v>14466</v>
      </c>
      <c r="BE19" s="23">
        <f>IF(B6L296C26=0,0,B6L292C26/B6L296C26)</f>
        <v>7.6423789917712745E-2</v>
      </c>
      <c r="BF19" s="16" t="s">
        <v>14467</v>
      </c>
      <c r="BG19" s="17">
        <f>B6L292C3+B6L292C10+B6L292C15+B6L292C20+B6L292C26</f>
        <v>2396.1969525065665</v>
      </c>
      <c r="BH19" s="16" t="s">
        <v>14468</v>
      </c>
      <c r="BI19" s="17">
        <f>B6L298C3*B6L292C4</f>
        <v>5746.6686557862758</v>
      </c>
      <c r="BJ19" s="16" t="s">
        <v>14469</v>
      </c>
      <c r="BK19" s="17">
        <f>B6L298C10*B6L292C11</f>
        <v>520.53031956988991</v>
      </c>
      <c r="BL19" s="16" t="s">
        <v>14470</v>
      </c>
      <c r="BM19" s="17">
        <f>B6L298C15*B6L292C16</f>
        <v>369.97052805952046</v>
      </c>
      <c r="BN19" s="16" t="s">
        <v>14471</v>
      </c>
      <c r="BO19" s="17">
        <f>B6L298C20*B6L292C21</f>
        <v>388.17597436105143</v>
      </c>
      <c r="BP19" s="16" t="s">
        <v>14472</v>
      </c>
      <c r="BQ19" s="17">
        <f>B6L298C26*B6L292C27</f>
        <v>5221.2322058221716</v>
      </c>
      <c r="BR19" s="16" t="s">
        <v>14473</v>
      </c>
      <c r="BS19" s="15">
        <f>B6L292C29+B6L292C30+B6L292C31+B6L292C32+B6L292C33</f>
        <v>12246.577683598909</v>
      </c>
      <c r="BT19" s="16" t="s">
        <v>14474</v>
      </c>
      <c r="BU19" s="23">
        <f>IF(B6L292C3=0,0,B6L292C29/B6L292C3)</f>
        <v>5.1108393534964858</v>
      </c>
      <c r="BV19" s="16" t="s">
        <v>14475</v>
      </c>
      <c r="BW19" s="23">
        <f>IF(B6L292C8=0,0,B6L292C30/B6L292C8)</f>
        <v>2.8109616444230672</v>
      </c>
      <c r="BX19" s="16" t="s">
        <v>14476</v>
      </c>
      <c r="BY19" s="23">
        <f>IF(B6L292C13=0,0,B6L292C31/B6L292C13)</f>
        <v>7.6662590302447287</v>
      </c>
      <c r="BZ19" s="16" t="s">
        <v>14477</v>
      </c>
      <c r="CA19" s="23">
        <f>IF(B6L292C18=0,0,B6L292C32/B6L292C18)</f>
        <v>6.1330072241957838</v>
      </c>
      <c r="CB19" s="16" t="s">
        <v>14478</v>
      </c>
      <c r="CC19" s="23">
        <f>IF(B6L292C24=0,0,B6L292C33/B6L292C24)</f>
        <v>1.2777098383741214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0.79980000000000007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1.5996000000000001</v>
      </c>
      <c r="J20" s="16" t="s">
        <v>14481</v>
      </c>
      <c r="K20" s="23">
        <f>IF(B6L296C3=0,0,B6L293C3/B6L296C3)</f>
        <v>7.762553975372963E-5</v>
      </c>
      <c r="L20" s="16" t="s">
        <v>14482</v>
      </c>
      <c r="M20" s="23">
        <f>A1L553C81</f>
        <v>0.98757763975155277</v>
      </c>
      <c r="N20" s="16" t="s">
        <v>14483</v>
      </c>
      <c r="O20" s="23">
        <f>B6L293C1*B6L293C5</f>
        <v>0.78986459627329197</v>
      </c>
      <c r="P20" s="16" t="s">
        <v>14484</v>
      </c>
      <c r="Q20" s="23">
        <f>B3L847C27</f>
        <v>1.8828920570264764</v>
      </c>
      <c r="R20" s="16" t="s">
        <v>14485</v>
      </c>
      <c r="S20" s="23">
        <f>B6L293C6*B6L293C7</f>
        <v>1.4872297744494061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0.81797637594717343</v>
      </c>
      <c r="X20" s="16" t="s">
        <v>14487</v>
      </c>
      <c r="Y20" s="23">
        <f>IF(B6L296C10=0,0,B6L293C10/B6L296C10)</f>
        <v>2.6007632651687266E-4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6.8654831999999999E-2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0.102982248</v>
      </c>
      <c r="AH20" s="16" t="s">
        <v>14490</v>
      </c>
      <c r="AI20" s="23">
        <f>IF(B6L296C15=0,0,B6L293C15/B6L296C15)</f>
        <v>8.083225654973709E-5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9.0041484000000005E-2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0.10804978080000001</v>
      </c>
      <c r="AR20" s="16" t="s">
        <v>14493</v>
      </c>
      <c r="AS20" s="23">
        <f>IF(B6L296C20=0,0,B6L293C20/B6L296C20)</f>
        <v>7.7625539753729643E-5</v>
      </c>
      <c r="AT20" s="16" t="s">
        <v>14494</v>
      </c>
      <c r="AU20" s="17">
        <f>A1L248C27</f>
        <v>1109.4000000000001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5.5470000000000006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1.3867500000000001</v>
      </c>
      <c r="BD20" s="16" t="s">
        <v>14497</v>
      </c>
      <c r="BE20" s="23">
        <f>IF(B6L296C26=0,0,B6L293C26/B6L296C26)</f>
        <v>1.0373993402835911E-4</v>
      </c>
      <c r="BF20" s="16" t="s">
        <v>14498</v>
      </c>
      <c r="BG20" s="23">
        <f>B6L293C3+B6L293C10+B6L293C15+B6L293C20+B6L293C26</f>
        <v>4.0153584047471735</v>
      </c>
      <c r="BH20" s="16" t="s">
        <v>14499</v>
      </c>
      <c r="BI20" s="17">
        <f>B6L298C3*B6L293C4</f>
        <v>8.1752986298529802</v>
      </c>
      <c r="BJ20" s="16" t="s">
        <v>14500</v>
      </c>
      <c r="BK20" s="17">
        <f>B6L298C10*B6L293C11</f>
        <v>4.1805458524212504</v>
      </c>
      <c r="BL20" s="16" t="s">
        <v>14501</v>
      </c>
      <c r="BM20" s="17">
        <f>B6L298C15*B6L293C16</f>
        <v>0.52632572578993486</v>
      </c>
      <c r="BN20" s="16" t="s">
        <v>14502</v>
      </c>
      <c r="BO20" s="17">
        <f>B6L298C20*B6L293C21</f>
        <v>0.55222507184930913</v>
      </c>
      <c r="BP20" s="16" t="s">
        <v>14503</v>
      </c>
      <c r="BQ20" s="17">
        <f>B6L298C26*B6L293C27</f>
        <v>7.0874564734612528</v>
      </c>
      <c r="BR20" s="16" t="s">
        <v>14504</v>
      </c>
      <c r="BS20" s="15">
        <f>B6L293C29+B6L293C30+B6L293C31+B6L293C32+B6L293C33</f>
        <v>20.521851753374726</v>
      </c>
      <c r="BT20" s="16" t="s">
        <v>14505</v>
      </c>
      <c r="BU20" s="23">
        <f>IF(B6L293C3=0,0,B6L293C29/B6L293C3)</f>
        <v>5.1108393534964867</v>
      </c>
      <c r="BV20" s="16" t="s">
        <v>14506</v>
      </c>
      <c r="BW20" s="23">
        <f>IF(B6L293C8=0,0,B6L293C30/B6L293C8)</f>
        <v>2.8109616444230676</v>
      </c>
      <c r="BX20" s="16" t="s">
        <v>14507</v>
      </c>
      <c r="BY20" s="23">
        <f>IF(B6L293C13=0,0,B6L293C31/B6L293C13)</f>
        <v>7.6662590302447304</v>
      </c>
      <c r="BZ20" s="16" t="s">
        <v>14508</v>
      </c>
      <c r="CA20" s="23">
        <f>IF(B6L293C18=0,0,B6L293C32/B6L293C18)</f>
        <v>6.1330072241957838</v>
      </c>
      <c r="CB20" s="16" t="s">
        <v>14509</v>
      </c>
      <c r="CC20" s="23">
        <f>IF(B6L293C24=0,0,B6L293C33/B6L293C24)</f>
        <v>1.2777098383741214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247.50660000000002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495.01320000000004</v>
      </c>
      <c r="J21" s="16" t="s">
        <v>14512</v>
      </c>
      <c r="K21" s="23">
        <f>IF(B6L296C3=0,0,B6L294C3/B6L296C3)</f>
        <v>2.402204728383403E-2</v>
      </c>
      <c r="L21" s="16" t="s">
        <v>14513</v>
      </c>
      <c r="M21" s="23">
        <f>A1L554C81</f>
        <v>0.38050718610232359</v>
      </c>
      <c r="N21" s="16" t="s">
        <v>14514</v>
      </c>
      <c r="O21" s="23">
        <f>B6L294C1*B6L294C5</f>
        <v>94.178039907753373</v>
      </c>
      <c r="P21" s="16" t="s">
        <v>14515</v>
      </c>
      <c r="Q21" s="23">
        <f>B3L848C27</f>
        <v>1.9035834140868058</v>
      </c>
      <c r="R21" s="16" t="s">
        <v>14516</v>
      </c>
      <c r="S21" s="23">
        <f>B6L294C6*B6L294C7</f>
        <v>179.27575473960459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98.601665106782534</v>
      </c>
      <c r="X21" s="16" t="s">
        <v>14518</v>
      </c>
      <c r="Y21" s="23">
        <f>IF(B6L296C10=0,0,B6L294C10/B6L296C10)</f>
        <v>3.1350488355760341E-2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21.245966544000002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31.868949816000004</v>
      </c>
      <c r="AH21" s="16" t="s">
        <v>14521</v>
      </c>
      <c r="AI21" s="23">
        <f>IF(B6L296C15=0,0,B6L294C15/B6L296C15)</f>
        <v>2.5014399836150489E-2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27.864293028000002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33.437151633600003</v>
      </c>
      <c r="AR21" s="16" t="s">
        <v>14524</v>
      </c>
      <c r="AS21" s="23">
        <f>IF(B6L296C20=0,0,B6L294C20/B6L296C20)</f>
        <v>2.4022047283834034E-2</v>
      </c>
      <c r="AT21" s="16" t="s">
        <v>14525</v>
      </c>
      <c r="AU21" s="17">
        <f>A1L249C27</f>
        <v>373235.6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1866.1779999999999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466.54449999999997</v>
      </c>
      <c r="BD21" s="16" t="s">
        <v>14528</v>
      </c>
      <c r="BE21" s="23">
        <f>IF(B6L296C26=0,0,B6L294C26/B6L296C26)</f>
        <v>3.4901240779732307E-2</v>
      </c>
      <c r="BF21" s="16" t="s">
        <v>14529</v>
      </c>
      <c r="BG21" s="17">
        <f>B6L294C3+B6L294C10+B6L294C15+B6L294C20+B6L294C26</f>
        <v>1125.4654665563826</v>
      </c>
      <c r="BH21" s="16" t="s">
        <v>14530</v>
      </c>
      <c r="BI21" s="17">
        <f>B6L298C3*B6L294C4</f>
        <v>2529.932943060227</v>
      </c>
      <c r="BJ21" s="16" t="s">
        <v>14531</v>
      </c>
      <c r="BK21" s="17">
        <f>B6L298C10*B6L294C11</f>
        <v>503.93727034802544</v>
      </c>
      <c r="BL21" s="16" t="s">
        <v>14532</v>
      </c>
      <c r="BM21" s="17">
        <f>B6L298C15*B6L294C16</f>
        <v>162.87708287421742</v>
      </c>
      <c r="BN21" s="16" t="s">
        <v>14533</v>
      </c>
      <c r="BO21" s="17">
        <f>B6L298C20*B6L294C21</f>
        <v>170.89191043783222</v>
      </c>
      <c r="BP21" s="16" t="s">
        <v>14534</v>
      </c>
      <c r="BQ21" s="17">
        <f>B6L298C26*B6L294C27</f>
        <v>2384.4339907573412</v>
      </c>
      <c r="BR21" s="16" t="s">
        <v>14535</v>
      </c>
      <c r="BS21" s="15">
        <f>B6L294C29+B6L294C30+B6L294C31+B6L294C32+B6L294C33</f>
        <v>5752.0731974776427</v>
      </c>
      <c r="BT21" s="16" t="s">
        <v>14536</v>
      </c>
      <c r="BU21" s="23">
        <f>IF(B6L294C3=0,0,B6L294C29/B6L294C3)</f>
        <v>5.1108393534964858</v>
      </c>
      <c r="BV21" s="16" t="s">
        <v>14537</v>
      </c>
      <c r="BW21" s="23">
        <f>IF(B6L294C8=0,0,B6L294C30/B6L294C8)</f>
        <v>2.8109616444230672</v>
      </c>
      <c r="BX21" s="16" t="s">
        <v>14538</v>
      </c>
      <c r="BY21" s="23">
        <f>IF(B6L294C13=0,0,B6L294C31/B6L294C13)</f>
        <v>7.6662590302447295</v>
      </c>
      <c r="BZ21" s="16" t="s">
        <v>14539</v>
      </c>
      <c r="CA21" s="23">
        <f>IF(B6L294C18=0,0,B6L294C32/B6L294C18)</f>
        <v>6.1330072241957838</v>
      </c>
      <c r="CB21" s="16" t="s">
        <v>14540</v>
      </c>
      <c r="CC21" s="23">
        <f>IF(B6L294C24=0,0,B6L294C33/B6L294C24)</f>
        <v>1.2777098383741214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1363.2438000000002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2726.4876000000004</v>
      </c>
      <c r="J22" s="16" t="s">
        <v>14543</v>
      </c>
      <c r="K22" s="23">
        <f>IF(B6L296C3=0,0,B6L295C3/B6L296C3)</f>
        <v>0.13231124755054444</v>
      </c>
      <c r="L22" s="16" t="s">
        <v>14544</v>
      </c>
      <c r="M22" s="23">
        <f>A1L555C81</f>
        <v>0.36452904740204028</v>
      </c>
      <c r="N22" s="16" t="s">
        <v>14545</v>
      </c>
      <c r="O22" s="23">
        <f>B6L295C1*B6L295C5</f>
        <v>496.94196379073759</v>
      </c>
      <c r="P22" s="16" t="s">
        <v>14546</v>
      </c>
      <c r="Q22" s="23">
        <f>B3L852C27</f>
        <v>1.9869402679078922</v>
      </c>
      <c r="R22" s="16" t="s">
        <v>14547</v>
      </c>
      <c r="S22" s="17">
        <f>B6L295C6*B6L295C7</f>
        <v>987.39399866904228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543.06669926797326</v>
      </c>
      <c r="X22" s="16" t="s">
        <v>14549</v>
      </c>
      <c r="Y22" s="23">
        <f>IF(B6L296C10=0,0,B6L295C10/B6L296C10)</f>
        <v>0.17266854685834984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117.02084779200001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175.531271688</v>
      </c>
      <c r="AH22" s="16" t="s">
        <v>14552</v>
      </c>
      <c r="AI22" s="23">
        <f>IF(B6L296C15=0,0,B6L295C15/B6L296C15)</f>
        <v>0.1377770349855445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153.47398700400001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184.16878440479999</v>
      </c>
      <c r="AR22" s="16" t="s">
        <v>14555</v>
      </c>
      <c r="AS22" s="23">
        <f>IF(B6L296C20=0,0,B6L295C20/B6L296C20)</f>
        <v>0.13231124755054444</v>
      </c>
      <c r="AT22" s="16" t="s">
        <v>14556</v>
      </c>
      <c r="AU22" s="17">
        <f>A1L253C27</f>
        <v>1405279.4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7026.3969999999999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1756.59925</v>
      </c>
      <c r="BD22" s="16" t="s">
        <v>14559</v>
      </c>
      <c r="BE22" s="23">
        <f>IF(B6L296C26=0,0,B6L295C26/B6L296C26)</f>
        <v>0.13140760072779165</v>
      </c>
      <c r="BF22" s="16" t="s">
        <v>14560</v>
      </c>
      <c r="BG22" s="17">
        <f>B6L295C3+B6L295C10+B6L295C15+B6L295C20+B6L295C26</f>
        <v>5385.8536053607741</v>
      </c>
      <c r="BH22" s="16" t="s">
        <v>14561</v>
      </c>
      <c r="BI22" s="17">
        <f>B6L298C3*B6L295C4</f>
        <v>13934.640122900186</v>
      </c>
      <c r="BJ22" s="16" t="s">
        <v>14562</v>
      </c>
      <c r="BK22" s="17">
        <f>B6L298C10*B6L295C11</f>
        <v>2775.5266581921987</v>
      </c>
      <c r="BL22" s="16" t="s">
        <v>14563</v>
      </c>
      <c r="BM22" s="17">
        <f>B6L298C15*B6L295C16</f>
        <v>897.11213111231416</v>
      </c>
      <c r="BN22" s="16" t="s">
        <v>14564</v>
      </c>
      <c r="BO22" s="17">
        <f>B6L298C20*B6L295C21</f>
        <v>941.25707102166166</v>
      </c>
      <c r="BP22" s="16" t="s">
        <v>14565</v>
      </c>
      <c r="BQ22" s="17">
        <f>B6L298C26*B6L295C27</f>
        <v>8977.6965752224114</v>
      </c>
      <c r="BR22" s="16" t="s">
        <v>14566</v>
      </c>
      <c r="BS22" s="15">
        <f>B6L295C29+B6L295C30+B6L295C31+B6L295C32+B6L295C33</f>
        <v>27526.23255844877</v>
      </c>
      <c r="BT22" s="16" t="s">
        <v>14567</v>
      </c>
      <c r="BU22" s="23">
        <f>IF(B6L295C3=0,0,B6L295C29/B6L295C3)</f>
        <v>5.1108393534964849</v>
      </c>
      <c r="BV22" s="16" t="s">
        <v>14568</v>
      </c>
      <c r="BW22" s="23">
        <f>IF(B6L295C8=0,0,B6L295C30/B6L295C8)</f>
        <v>2.8109616444230672</v>
      </c>
      <c r="BX22" s="16" t="s">
        <v>14569</v>
      </c>
      <c r="BY22" s="23">
        <f>IF(B6L295C13=0,0,B6L295C31/B6L295C13)</f>
        <v>7.6662590302447295</v>
      </c>
      <c r="BZ22" s="16" t="s">
        <v>14570</v>
      </c>
      <c r="CA22" s="23">
        <f>IF(B6L295C18=0,0,B6L295C32/B6L295C18)</f>
        <v>6.133007224195782</v>
      </c>
      <c r="CB22" s="16" t="s">
        <v>14571</v>
      </c>
      <c r="CC22" s="23">
        <f>IF(B6L295C24=0,0,B6L295C33/B6L295C24)</f>
        <v>1.2777098383741214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11968.946000000002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20606.620000000003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5718.4357929360449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3145.1396861148241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849.3494420479999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1274.0241630720002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1159.9466398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1391.9359677599998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53470.248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13367.562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39785.28181694683</v>
      </c>
      <c r="BH23" s="16" t="s">
        <v>14588</v>
      </c>
      <c r="BI23" s="17">
        <f>SUM(B6L281C29:B6L295C29)</f>
        <v>105317.12443854773</v>
      </c>
      <c r="BJ23" s="16" t="s">
        <v>14589</v>
      </c>
      <c r="BK23" s="17">
        <f>SUM(B6L281C30:B6L295C30)</f>
        <v>16074.303680039235</v>
      </c>
      <c r="BL23" s="16" t="s">
        <v>14590</v>
      </c>
      <c r="BM23" s="17">
        <f>SUM(B6L281C31:B6L295C31)</f>
        <v>6511.3328299338036</v>
      </c>
      <c r="BN23" s="16" t="s">
        <v>14591</v>
      </c>
      <c r="BO23" s="17">
        <f>SUM(B6L281C32:B6L295C32)</f>
        <v>7113.9611215750247</v>
      </c>
      <c r="BP23" s="16" t="s">
        <v>14592</v>
      </c>
      <c r="BQ23" s="17">
        <f>SUM(B6L281C33:B6L295C33)</f>
        <v>68319.461929904195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0.51794580957881919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7.9052844229825947E-2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3.202249939899434E-2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3.4986203545430077E-2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0.33599264324693034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105317.12443854776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16074.303680039229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6511.3328299338036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7113.9611215750238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68319.461929904195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59200-E252-4C28-B791-A967651D0894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93954</v>
      </c>
      <c r="F9" s="16" t="s">
        <v>14613</v>
      </c>
      <c r="G9" s="15">
        <f>B6L202C8</f>
        <v>68.413477966230687</v>
      </c>
      <c r="H9" s="16" t="s">
        <v>14614</v>
      </c>
      <c r="I9" s="15">
        <f>IF(B6L302C2=0,0,B6L302C1/B6L302C2)</f>
        <v>1373.3258824580776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520061</v>
      </c>
      <c r="F10" s="16" t="s">
        <v>14615</v>
      </c>
      <c r="G10" s="21">
        <f>B6L203C8</f>
        <v>372.29956942372115</v>
      </c>
      <c r="H10" s="16" t="s">
        <v>14616</v>
      </c>
      <c r="I10" s="15">
        <f>IF(B6L303C2=0,0,B6L303C1/B6L303C2)</f>
        <v>1396.8885346953189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1437163</v>
      </c>
      <c r="F11" s="16" t="s">
        <v>14617</v>
      </c>
      <c r="G11" s="15">
        <f>B6L204C8</f>
        <v>554.87295908383601</v>
      </c>
      <c r="H11" s="16" t="s">
        <v>14618</v>
      </c>
      <c r="I11" s="15">
        <f>IF(B6L304C2=0,0,B6L304C1/B6L304C2)</f>
        <v>2590.0757578328094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170486</v>
      </c>
      <c r="F12" s="16" t="s">
        <v>14619</v>
      </c>
      <c r="G12" s="21">
        <f>B6L205C8</f>
        <v>151.07327290378291</v>
      </c>
      <c r="H12" s="16" t="s">
        <v>14620</v>
      </c>
      <c r="I12" s="15">
        <f>IF(B6L305C2=0,0,B6L305C1/B6L305C2)</f>
        <v>1128.4987524469723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2497719</v>
      </c>
      <c r="F13" s="16" t="s">
        <v>14621</v>
      </c>
      <c r="G13" s="15">
        <f>B6L206C8</f>
        <v>1424.8971589627613</v>
      </c>
      <c r="H13" s="16" t="s">
        <v>14622</v>
      </c>
      <c r="I13" s="15">
        <f>IF(B6L306C2=0,0,B6L306C1/B6L306C2)</f>
        <v>1752.9117693084518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184744</v>
      </c>
      <c r="F14" s="16" t="s">
        <v>14623</v>
      </c>
      <c r="G14" s="21">
        <f>B6L207C8</f>
        <v>88.2978659236162</v>
      </c>
      <c r="H14" s="16" t="s">
        <v>14624</v>
      </c>
      <c r="I14" s="15">
        <f>IF(B6L307C2=0,0,B6L307C1/B6L307C2)</f>
        <v>2092.2815978340454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568863</v>
      </c>
      <c r="F15" s="16" t="s">
        <v>14625</v>
      </c>
      <c r="G15" s="21">
        <f>B6L208C8</f>
        <v>202.34451607914258</v>
      </c>
      <c r="H15" s="16" t="s">
        <v>14626</v>
      </c>
      <c r="I15" s="15">
        <f>IF(B6L308C2=0,0,B6L308C1/B6L308C2)</f>
        <v>2811.3586225262552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155088</v>
      </c>
      <c r="F16" s="16" t="s">
        <v>14627</v>
      </c>
      <c r="G16" s="21">
        <f>B6L209C8</f>
        <v>79.992834559333502</v>
      </c>
      <c r="H16" s="16" t="s">
        <v>14628</v>
      </c>
      <c r="I16" s="15">
        <f>IF(B6L309C2=0,0,B6L309C1/B6L309C2)</f>
        <v>1938.7736520946232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43438</v>
      </c>
      <c r="F17" s="16" t="s">
        <v>14629</v>
      </c>
      <c r="G17" s="21">
        <f>B6L210C8</f>
        <v>20.225167671544202</v>
      </c>
      <c r="H17" s="16" t="s">
        <v>14630</v>
      </c>
      <c r="I17" s="15">
        <f>IF(B6L310C2=0,0,B6L310C1/B6L310C2)</f>
        <v>2147.7201428156804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1423820</v>
      </c>
      <c r="F18" s="16" t="s">
        <v>14631</v>
      </c>
      <c r="G18" s="21">
        <f>B6L211C8</f>
        <v>731.52273116375522</v>
      </c>
      <c r="H18" s="16" t="s">
        <v>14632</v>
      </c>
      <c r="I18" s="15">
        <f>IF(B6L311C2=0,0,B6L311C1/B6L311C2)</f>
        <v>1946.3783411554307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832515</v>
      </c>
      <c r="F19" s="16" t="s">
        <v>14633</v>
      </c>
      <c r="G19" s="21">
        <f>B6L212C8</f>
        <v>254.80459016058737</v>
      </c>
      <c r="H19" s="16" t="s">
        <v>14634</v>
      </c>
      <c r="I19" s="15">
        <f>IF(B6L312C2=0,0,B6L312C1/B6L312C2)</f>
        <v>3267.2684564878441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929</v>
      </c>
      <c r="F20" s="16" t="s">
        <v>14635</v>
      </c>
      <c r="G20" s="21">
        <f>B6L213C8</f>
        <v>1.247969957081545</v>
      </c>
      <c r="H20" s="16" t="s">
        <v>14636</v>
      </c>
      <c r="I20" s="21">
        <f>IF(B6L313C2=0,0,B6L313C1/B6L313C2)</f>
        <v>744.40894568690101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362664</v>
      </c>
      <c r="F21" s="16" t="s">
        <v>14637</v>
      </c>
      <c r="G21" s="21">
        <f>B6L214C8</f>
        <v>169.30343151407456</v>
      </c>
      <c r="H21" s="16" t="s">
        <v>14638</v>
      </c>
      <c r="I21" s="15">
        <f>IF(B6L314C2=0,0,B6L314C1/B6L314C2)</f>
        <v>2142.0947984143545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1323264</v>
      </c>
      <c r="F22" s="16" t="s">
        <v>14639</v>
      </c>
      <c r="G22" s="15">
        <f>B6L215C8</f>
        <v>861.56403947008459</v>
      </c>
      <c r="H22" s="16" t="s">
        <v>14640</v>
      </c>
      <c r="I22" s="15">
        <f>IF(B6L315C2=0,0,B6L315C1/B6L315C2)</f>
        <v>1535.8858301628857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9614708</v>
      </c>
      <c r="F23" s="16" t="s">
        <v>14642</v>
      </c>
      <c r="G23" s="15">
        <f>B6L216C8</f>
        <v>4980.8595848395526</v>
      </c>
      <c r="H23" s="16" t="s">
        <v>14643</v>
      </c>
      <c r="I23" s="15">
        <f>IF(B6L316C2=0,0,B6L316C1/B6L316C2)</f>
        <v>1930.3310676062185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79946-58ED-4B81-9C57-D7E82BF1014A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126220.454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131589.59149999998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137167.60999999999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138088.4045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138864.90979999999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5297.326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5600.1584999999995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5968.8813333333337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5960.2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5949.7307999999994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745.75699999999995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768.75350000000003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922.67733333333342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1002.35025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1049.7603999999999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4551.5690000000004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4831.4049999999997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5046.2040000000006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4957.8497499999994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4899.9703999999992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B8DED-50B4-4BDA-8857-3F9B481BA18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23">
        <f>A1L201C21</f>
        <v>0.33333333333333331</v>
      </c>
      <c r="AL8" s="16" t="s">
        <v>14734</v>
      </c>
      <c r="AM8" s="23">
        <f>IF(B7L103C1=0,0,B7L201C17/B7L103C1)</f>
        <v>2.4301169447607447E-6</v>
      </c>
      <c r="AN8" s="16" t="s">
        <v>14735</v>
      </c>
      <c r="AO8" s="23">
        <f>B7L201C18</f>
        <v>2.4301169447607447E-6</v>
      </c>
      <c r="AP8" s="16" t="s">
        <v>14736</v>
      </c>
      <c r="AQ8" s="23">
        <f>B7L201C19*B7L118C1</f>
        <v>1.2262865847119451E-2</v>
      </c>
      <c r="AR8" s="16" t="s">
        <v>14737</v>
      </c>
      <c r="AS8" s="23">
        <f>B7L201C20</f>
        <v>1.2262865847119451E-2</v>
      </c>
      <c r="AT8" s="16" t="s">
        <v>14738</v>
      </c>
      <c r="AU8" s="17">
        <f>B7L201C21/24</f>
        <v>5.109527436299771E-4</v>
      </c>
      <c r="AV8" s="16" t="s">
        <v>14739</v>
      </c>
      <c r="AW8" s="23">
        <f>B7L201C22</f>
        <v>5.109527436299771E-4</v>
      </c>
      <c r="AX8" s="16" t="s">
        <v>14740</v>
      </c>
      <c r="AY8" s="26">
        <f>IF(B7L201C23=0,0,B7L201C17/B7L201C23)</f>
        <v>652.37605138436709</v>
      </c>
      <c r="AZ8" s="16" t="s">
        <v>14741</v>
      </c>
      <c r="BA8" s="17">
        <f>A1L201C24</f>
        <v>0.25</v>
      </c>
      <c r="BB8" s="16" t="s">
        <v>14742</v>
      </c>
      <c r="BC8" s="23">
        <f>IF(B7L104C1=0,0,B7L201C25/B7L104C1)</f>
        <v>1.8104344163090101E-6</v>
      </c>
      <c r="BD8" s="16" t="s">
        <v>14743</v>
      </c>
      <c r="BE8" s="23">
        <f>B7L201C26</f>
        <v>1.8104344163090101E-6</v>
      </c>
      <c r="BF8" s="16" t="s">
        <v>14744</v>
      </c>
      <c r="BG8" s="23">
        <f>B7L201C27*B7L119C1</f>
        <v>8.9758618182890198E-3</v>
      </c>
      <c r="BH8" s="16" t="s">
        <v>14745</v>
      </c>
      <c r="BI8" s="23">
        <f>B7L201C28</f>
        <v>8.9758618182890198E-3</v>
      </c>
      <c r="BJ8" s="16" t="s">
        <v>14746</v>
      </c>
      <c r="BK8" s="23">
        <f>B7L201C29/24</f>
        <v>3.7399424242870916E-4</v>
      </c>
      <c r="BL8" s="16" t="s">
        <v>14747</v>
      </c>
      <c r="BM8" s="23">
        <f>B7L201C30</f>
        <v>3.7399424242870916E-4</v>
      </c>
      <c r="BN8" s="16" t="s">
        <v>14748</v>
      </c>
      <c r="BO8" s="26">
        <f>IF(B7L201C31=0,0,B7L201C25/B7L201C31)</f>
        <v>668.45948851112337</v>
      </c>
      <c r="BP8" s="16" t="s">
        <v>14749</v>
      </c>
      <c r="BQ8" s="23">
        <f>A1L201C27</f>
        <v>0.2</v>
      </c>
      <c r="BR8" s="16" t="s">
        <v>14750</v>
      </c>
      <c r="BS8" s="21">
        <f>IF(B7L105C1=0,0,B7L201C33/B7L105C1)</f>
        <v>1.4402486581242861E-6</v>
      </c>
      <c r="BT8" s="16" t="s">
        <v>14751</v>
      </c>
      <c r="BU8" s="23">
        <f>B7L201C34</f>
        <v>1.4402486581242861E-6</v>
      </c>
      <c r="BV8" s="16" t="s">
        <v>14752</v>
      </c>
      <c r="BW8" s="23">
        <f>B7L201C35*B7L120C1</f>
        <v>7.0571757934487205E-3</v>
      </c>
      <c r="BX8" s="16" t="s">
        <v>14753</v>
      </c>
      <c r="BY8" s="23">
        <f>B7L201C36</f>
        <v>7.0571757934487205E-3</v>
      </c>
      <c r="BZ8" s="16" t="s">
        <v>14754</v>
      </c>
      <c r="CA8" s="23">
        <f>B7L201C37/24</f>
        <v>2.9404899139369667E-4</v>
      </c>
      <c r="CB8" s="16" t="s">
        <v>14755</v>
      </c>
      <c r="CC8" s="23">
        <f>B7L201C38</f>
        <v>2.9404899139369667E-4</v>
      </c>
      <c r="CD8" s="16" t="s">
        <v>14756</v>
      </c>
      <c r="CE8" s="26">
        <f>IF(B7L201C39=0,0,B7L201C33/B7L201C39)</f>
        <v>680.15876895909423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24683</v>
      </c>
      <c r="F9" s="16" t="s">
        <v>14758</v>
      </c>
      <c r="G9" s="21">
        <f>IF(B7L101C1=0,0,B7L202C1/B7L101C1)</f>
        <v>0.19555467610661581</v>
      </c>
      <c r="H9" s="16" t="s">
        <v>14759</v>
      </c>
      <c r="I9" s="21">
        <f>B7L202C2</f>
        <v>0.19555467610661581</v>
      </c>
      <c r="J9" s="16" t="s">
        <v>14760</v>
      </c>
      <c r="K9" s="17">
        <f>B7L202C3*B7L116C1</f>
        <v>890.08060157191335</v>
      </c>
      <c r="L9" s="16" t="s">
        <v>14761</v>
      </c>
      <c r="M9" s="23">
        <f>B7L202C4</f>
        <v>890.08060157191335</v>
      </c>
      <c r="N9" s="16" t="s">
        <v>14762</v>
      </c>
      <c r="O9" s="23">
        <f>B7L202C5/24</f>
        <v>37.086691732163054</v>
      </c>
      <c r="P9" s="16" t="s">
        <v>14763</v>
      </c>
      <c r="Q9" s="23">
        <f>B7L202C6</f>
        <v>37.086691732163054</v>
      </c>
      <c r="R9" s="16" t="s">
        <v>14764</v>
      </c>
      <c r="S9" s="25">
        <f>IF(B7L202C7=0,0,B7L202C1/B7L202C7)</f>
        <v>665.54871430049718</v>
      </c>
      <c r="T9" s="16" t="s">
        <v>14765</v>
      </c>
      <c r="U9" s="17">
        <f>A1L202C18</f>
        <v>23427.5</v>
      </c>
      <c r="V9" s="16" t="s">
        <v>14766</v>
      </c>
      <c r="W9" s="23">
        <f>IF(B7L102C1=0,0,B7L202C9/B7L102C1)</f>
        <v>0.17803459781999553</v>
      </c>
      <c r="X9" s="16" t="s">
        <v>14767</v>
      </c>
      <c r="Y9" s="23">
        <f>B7L202C10</f>
        <v>0.17803459781999553</v>
      </c>
      <c r="Z9" s="16" t="s">
        <v>14768</v>
      </c>
      <c r="AA9" s="23">
        <f>B7L202C11*B7L117C1</f>
        <v>860.15724608051551</v>
      </c>
      <c r="AB9" s="16" t="s">
        <v>14769</v>
      </c>
      <c r="AC9" s="23">
        <f>B7L202C12</f>
        <v>860.15724608051551</v>
      </c>
      <c r="AD9" s="16" t="s">
        <v>14770</v>
      </c>
      <c r="AE9" s="23">
        <f>B7L202C13/24</f>
        <v>35.839885253354815</v>
      </c>
      <c r="AF9" s="16" t="s">
        <v>14771</v>
      </c>
      <c r="AG9" s="23">
        <f>B7L202C14</f>
        <v>35.839885253354815</v>
      </c>
      <c r="AH9" s="16" t="s">
        <v>14772</v>
      </c>
      <c r="AI9" s="26">
        <f>IF(B7L202C15=0,0,B7L202C9/B7L202C15)</f>
        <v>653.67117763880265</v>
      </c>
      <c r="AJ9" s="16" t="s">
        <v>14773</v>
      </c>
      <c r="AK9" s="17">
        <f>A1L202C21</f>
        <v>22516</v>
      </c>
      <c r="AL9" s="16" t="s">
        <v>14774</v>
      </c>
      <c r="AM9" s="23">
        <f>IF(B7L103C1=0,0,B7L202C17/B7L103C1)</f>
        <v>0.16414953938469878</v>
      </c>
      <c r="AN9" s="16" t="s">
        <v>14775</v>
      </c>
      <c r="AO9" s="23">
        <f>B7L202C18</f>
        <v>0.16414953938469878</v>
      </c>
      <c r="AP9" s="16" t="s">
        <v>14776</v>
      </c>
      <c r="AQ9" s="23">
        <f>B7L202C19*B7L118C1</f>
        <v>828.33206224122466</v>
      </c>
      <c r="AR9" s="16" t="s">
        <v>14777</v>
      </c>
      <c r="AS9" s="23">
        <f>B7L202C20</f>
        <v>828.33206224122466</v>
      </c>
      <c r="AT9" s="16" t="s">
        <v>14778</v>
      </c>
      <c r="AU9" s="17">
        <f>B7L202C21/24</f>
        <v>34.513835926717697</v>
      </c>
      <c r="AV9" s="16" t="s">
        <v>14779</v>
      </c>
      <c r="AW9" s="23">
        <f>B7L202C22</f>
        <v>34.513835926717697</v>
      </c>
      <c r="AX9" s="16" t="s">
        <v>14780</v>
      </c>
      <c r="AY9" s="26">
        <f>IF(B7L202C23=0,0,B7L202C17/B7L202C23)</f>
        <v>652.37605138436709</v>
      </c>
      <c r="AZ9" s="16" t="s">
        <v>14781</v>
      </c>
      <c r="BA9" s="17">
        <f>A1L202C24</f>
        <v>21659.75</v>
      </c>
      <c r="BB9" s="16" t="s">
        <v>14782</v>
      </c>
      <c r="BC9" s="23">
        <f>IF(B7L104C1=0,0,B7L202C25/B7L104C1)</f>
        <v>0.15685422739459634</v>
      </c>
      <c r="BD9" s="16" t="s">
        <v>14783</v>
      </c>
      <c r="BE9" s="23">
        <f>B7L202C26</f>
        <v>0.15685422739459634</v>
      </c>
      <c r="BF9" s="16" t="s">
        <v>14784</v>
      </c>
      <c r="BG9" s="23">
        <f>B7L202C27*B7L119C1</f>
        <v>777.65969207474257</v>
      </c>
      <c r="BH9" s="16" t="s">
        <v>14785</v>
      </c>
      <c r="BI9" s="23">
        <f>B7L202C28</f>
        <v>777.65969207474257</v>
      </c>
      <c r="BJ9" s="16" t="s">
        <v>14786</v>
      </c>
      <c r="BK9" s="23">
        <f>B7L202C29/24</f>
        <v>32.40248716978094</v>
      </c>
      <c r="BL9" s="16" t="s">
        <v>14787</v>
      </c>
      <c r="BM9" s="23">
        <f>B7L202C30</f>
        <v>32.40248716978094</v>
      </c>
      <c r="BN9" s="16" t="s">
        <v>14788</v>
      </c>
      <c r="BO9" s="26">
        <f>IF(B7L202C31=0,0,B7L202C25/B7L202C31)</f>
        <v>668.45948851112325</v>
      </c>
      <c r="BP9" s="16" t="s">
        <v>14789</v>
      </c>
      <c r="BQ9" s="17">
        <f>A1L202C27</f>
        <v>21364.2</v>
      </c>
      <c r="BR9" s="16" t="s">
        <v>14790</v>
      </c>
      <c r="BS9" s="21">
        <f>IF(B7L105C1=0,0,B7L202C33/B7L105C1)</f>
        <v>0.15384880190949435</v>
      </c>
      <c r="BT9" s="16" t="s">
        <v>14791</v>
      </c>
      <c r="BU9" s="23">
        <f>B7L202C34</f>
        <v>0.15384880190949435</v>
      </c>
      <c r="BV9" s="16" t="s">
        <v>14792</v>
      </c>
      <c r="BW9" s="23">
        <f>B7L202C35*B7L120C1</f>
        <v>753.85457543198572</v>
      </c>
      <c r="BX9" s="16" t="s">
        <v>14793</v>
      </c>
      <c r="BY9" s="23">
        <f>B7L202C36</f>
        <v>753.85457543198572</v>
      </c>
      <c r="BZ9" s="16" t="s">
        <v>14794</v>
      </c>
      <c r="CA9" s="23">
        <f>B7L202C37/24</f>
        <v>31.410607309666073</v>
      </c>
      <c r="CB9" s="16" t="s">
        <v>14795</v>
      </c>
      <c r="CC9" s="23">
        <f>B7L202C38</f>
        <v>31.410607309666073</v>
      </c>
      <c r="CD9" s="16" t="s">
        <v>14796</v>
      </c>
      <c r="CE9" s="26">
        <f>IF(B7L202C39=0,0,B7L202C33/B7L202C39)</f>
        <v>680.15876895909412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383686</v>
      </c>
      <c r="F10" s="16" t="s">
        <v>14798</v>
      </c>
      <c r="G10" s="21">
        <f>IF(B7L101C1=0,0,B7L203C1/B7L101C1)</f>
        <v>3.0398084291473078</v>
      </c>
      <c r="H10" s="16" t="s">
        <v>14799</v>
      </c>
      <c r="I10" s="21">
        <f>B7L203C2</f>
        <v>3.0398084291473078</v>
      </c>
      <c r="J10" s="16" t="s">
        <v>14800</v>
      </c>
      <c r="K10" s="17">
        <f>B7L203C3*B7L116C1</f>
        <v>13835.897812045583</v>
      </c>
      <c r="L10" s="16" t="s">
        <v>14801</v>
      </c>
      <c r="M10" s="17">
        <f>B7L203C4</f>
        <v>13835.897812045583</v>
      </c>
      <c r="N10" s="16" t="s">
        <v>14802</v>
      </c>
      <c r="O10" s="23">
        <f>B7L203C5/24</f>
        <v>576.49574216856593</v>
      </c>
      <c r="P10" s="16" t="s">
        <v>14803</v>
      </c>
      <c r="Q10" s="23">
        <f>B7L203C6</f>
        <v>576.49574216856593</v>
      </c>
      <c r="R10" s="16" t="s">
        <v>14804</v>
      </c>
      <c r="S10" s="25">
        <f>IF(B7L203C7=0,0,B7L203C1/B7L203C7)</f>
        <v>665.54871430049718</v>
      </c>
      <c r="T10" s="16" t="s">
        <v>14805</v>
      </c>
      <c r="U10" s="17">
        <f>A1L203C18</f>
        <v>384666.5</v>
      </c>
      <c r="V10" s="16" t="s">
        <v>14806</v>
      </c>
      <c r="W10" s="23">
        <f>IF(B7L102C1=0,0,B7L203C9/B7L102C1)</f>
        <v>2.9232289242268834</v>
      </c>
      <c r="X10" s="16" t="s">
        <v>14807</v>
      </c>
      <c r="Y10" s="23">
        <f>B7L203C10</f>
        <v>2.9232289242268834</v>
      </c>
      <c r="Z10" s="16" t="s">
        <v>14808</v>
      </c>
      <c r="AA10" s="17">
        <f>B7L203C11*B7L117C1</f>
        <v>14123.302840654385</v>
      </c>
      <c r="AB10" s="16" t="s">
        <v>14809</v>
      </c>
      <c r="AC10" s="17">
        <f>B7L203C12</f>
        <v>14123.302840654385</v>
      </c>
      <c r="AD10" s="16" t="s">
        <v>14810</v>
      </c>
      <c r="AE10" s="23">
        <f>B7L203C13/24</f>
        <v>588.47095169393276</v>
      </c>
      <c r="AF10" s="16" t="s">
        <v>14811</v>
      </c>
      <c r="AG10" s="23">
        <f>B7L203C14</f>
        <v>588.47095169393276</v>
      </c>
      <c r="AH10" s="16" t="s">
        <v>14812</v>
      </c>
      <c r="AI10" s="26">
        <f>IF(B7L203C15=0,0,B7L203C9/B7L203C15)</f>
        <v>653.67117763880265</v>
      </c>
      <c r="AJ10" s="16" t="s">
        <v>14813</v>
      </c>
      <c r="AK10" s="17">
        <f>A1L203C21</f>
        <v>385357.66666666663</v>
      </c>
      <c r="AL10" s="16" t="s">
        <v>14814</v>
      </c>
      <c r="AM10" s="23">
        <f>IF(B7L103C1=0,0,B7L203C17/B7L103C1)</f>
        <v>2.8093925866803882</v>
      </c>
      <c r="AN10" s="16" t="s">
        <v>14815</v>
      </c>
      <c r="AO10" s="23">
        <f>B7L203C18</f>
        <v>2.8093925866803882</v>
      </c>
      <c r="AP10" s="16" t="s">
        <v>14816</v>
      </c>
      <c r="AQ10" s="17">
        <f>B7L203C19*B7L118C1</f>
        <v>14176.768108476923</v>
      </c>
      <c r="AR10" s="16" t="s">
        <v>14817</v>
      </c>
      <c r="AS10" s="17">
        <f>B7L203C20</f>
        <v>14176.768108476923</v>
      </c>
      <c r="AT10" s="16" t="s">
        <v>14818</v>
      </c>
      <c r="AU10" s="17">
        <f>B7L203C21/24</f>
        <v>590.69867118653849</v>
      </c>
      <c r="AV10" s="16" t="s">
        <v>14819</v>
      </c>
      <c r="AW10" s="23">
        <f>B7L203C22</f>
        <v>590.69867118653849</v>
      </c>
      <c r="AX10" s="16" t="s">
        <v>14820</v>
      </c>
      <c r="AY10" s="26">
        <f>IF(B7L203C23=0,0,B7L203C17/B7L203C23)</f>
        <v>652.3760513843672</v>
      </c>
      <c r="AZ10" s="16" t="s">
        <v>14821</v>
      </c>
      <c r="BA10" s="17">
        <f>A1L203C24</f>
        <v>391754.5</v>
      </c>
      <c r="BB10" s="16" t="s">
        <v>14822</v>
      </c>
      <c r="BC10" s="23">
        <f>IF(B7L104C1=0,0,B7L203C25/B7L104C1)</f>
        <v>2.8369833181757125</v>
      </c>
      <c r="BD10" s="16" t="s">
        <v>14823</v>
      </c>
      <c r="BE10" s="23">
        <f>B7L203C26</f>
        <v>2.8369833181757125</v>
      </c>
      <c r="BF10" s="16" t="s">
        <v>14824</v>
      </c>
      <c r="BG10" s="17">
        <f>B7L203C27*B7L119C1</f>
        <v>14065.337034771625</v>
      </c>
      <c r="BH10" s="16" t="s">
        <v>14825</v>
      </c>
      <c r="BI10" s="17">
        <f>B7L203C28</f>
        <v>14065.337034771625</v>
      </c>
      <c r="BJ10" s="16" t="s">
        <v>14826</v>
      </c>
      <c r="BK10" s="23">
        <f>B7L203C29/24</f>
        <v>586.05570978215098</v>
      </c>
      <c r="BL10" s="16" t="s">
        <v>14827</v>
      </c>
      <c r="BM10" s="23">
        <f>B7L203C30</f>
        <v>586.05570978215098</v>
      </c>
      <c r="BN10" s="16" t="s">
        <v>14828</v>
      </c>
      <c r="BO10" s="26">
        <f>IF(B7L203C31=0,0,B7L203C25/B7L203C31)</f>
        <v>668.45948851112337</v>
      </c>
      <c r="BP10" s="16" t="s">
        <v>14829</v>
      </c>
      <c r="BQ10" s="17">
        <f>A1L203C27</f>
        <v>402164.4</v>
      </c>
      <c r="BR10" s="16" t="s">
        <v>14830</v>
      </c>
      <c r="BS10" s="21">
        <f>IF(B7L105C1=0,0,B7L203C33/B7L105C1)</f>
        <v>2.8960836872267932</v>
      </c>
      <c r="BT10" s="16" t="s">
        <v>14831</v>
      </c>
      <c r="BU10" s="23">
        <f>B7L203C34</f>
        <v>2.8960836872267932</v>
      </c>
      <c r="BV10" s="16" t="s">
        <v>14832</v>
      </c>
      <c r="BW10" s="17">
        <f>B7L203C35*B7L120C1</f>
        <v>14190.724343334143</v>
      </c>
      <c r="BX10" s="16" t="s">
        <v>14833</v>
      </c>
      <c r="BY10" s="17">
        <f>B7L203C36</f>
        <v>14190.724343334143</v>
      </c>
      <c r="BZ10" s="16" t="s">
        <v>14834</v>
      </c>
      <c r="CA10" s="23">
        <f>B7L203C37/24</f>
        <v>591.28018097225595</v>
      </c>
      <c r="CB10" s="16" t="s">
        <v>14835</v>
      </c>
      <c r="CC10" s="23">
        <f>B7L203C38</f>
        <v>591.28018097225595</v>
      </c>
      <c r="CD10" s="16" t="s">
        <v>14836</v>
      </c>
      <c r="CE10" s="26">
        <f>IF(B7L203C39=0,0,B7L203C33/B7L203C39)</f>
        <v>680.15876895909412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182317</v>
      </c>
      <c r="F11" s="16" t="s">
        <v>14838</v>
      </c>
      <c r="G11" s="21">
        <f>IF(B7L101C1=0,0,B7L204C1/B7L101C1)</f>
        <v>1.4444330868909725</v>
      </c>
      <c r="H11" s="16" t="s">
        <v>14839</v>
      </c>
      <c r="I11" s="21">
        <f>B7L204C2</f>
        <v>1.4444330868909725</v>
      </c>
      <c r="J11" s="16" t="s">
        <v>14840</v>
      </c>
      <c r="K11" s="17">
        <f>B7L204C3*B7L116C1</f>
        <v>6574.4368608672576</v>
      </c>
      <c r="L11" s="16" t="s">
        <v>14841</v>
      </c>
      <c r="M11" s="17">
        <f>B7L204C4</f>
        <v>6574.4368608672576</v>
      </c>
      <c r="N11" s="16" t="s">
        <v>14842</v>
      </c>
      <c r="O11" s="23">
        <f>B7L204C5/24</f>
        <v>273.93486920280242</v>
      </c>
      <c r="P11" s="16" t="s">
        <v>14843</v>
      </c>
      <c r="Q11" s="23">
        <f>B7L204C6</f>
        <v>273.93486920280242</v>
      </c>
      <c r="R11" s="16" t="s">
        <v>14844</v>
      </c>
      <c r="S11" s="25">
        <f>IF(B7L204C7=0,0,B7L204C1/B7L204C7)</f>
        <v>665.54871430049718</v>
      </c>
      <c r="T11" s="16" t="s">
        <v>14845</v>
      </c>
      <c r="U11" s="17">
        <f>A1L204C18</f>
        <v>209872.5</v>
      </c>
      <c r="V11" s="16" t="s">
        <v>14846</v>
      </c>
      <c r="W11" s="23">
        <f>IF(B7L102C1=0,0,B7L204C9/B7L102C1)</f>
        <v>1.5949019797663861</v>
      </c>
      <c r="X11" s="16" t="s">
        <v>14847</v>
      </c>
      <c r="Y11" s="23">
        <f>B7L204C10</f>
        <v>1.5949019797663861</v>
      </c>
      <c r="Z11" s="16" t="s">
        <v>14848</v>
      </c>
      <c r="AA11" s="17">
        <f>B7L204C11*B7L117C1</f>
        <v>7705.6173995532163</v>
      </c>
      <c r="AB11" s="16" t="s">
        <v>14849</v>
      </c>
      <c r="AC11" s="17">
        <f>B7L204C12</f>
        <v>7705.6173995532163</v>
      </c>
      <c r="AD11" s="16" t="s">
        <v>14850</v>
      </c>
      <c r="AE11" s="23">
        <f>B7L204C13/24</f>
        <v>321.06739164805066</v>
      </c>
      <c r="AF11" s="16" t="s">
        <v>14851</v>
      </c>
      <c r="AG11" s="23">
        <f>B7L204C14</f>
        <v>321.06739164805066</v>
      </c>
      <c r="AH11" s="16" t="s">
        <v>14852</v>
      </c>
      <c r="AI11" s="26">
        <f>IF(B7L204C15=0,0,B7L204C9/B7L204C15)</f>
        <v>653.67117763880287</v>
      </c>
      <c r="AJ11" s="16" t="s">
        <v>14853</v>
      </c>
      <c r="AK11" s="17">
        <f>A1L204C21</f>
        <v>240787</v>
      </c>
      <c r="AL11" s="16" t="s">
        <v>14854</v>
      </c>
      <c r="AM11" s="23">
        <f>IF(B7L103C1=0,0,B7L204C17/B7L103C1)</f>
        <v>1.7554217063343163</v>
      </c>
      <c r="AN11" s="16" t="s">
        <v>14855</v>
      </c>
      <c r="AO11" s="23">
        <f>B7L204C18</f>
        <v>1.7554217063343163</v>
      </c>
      <c r="AP11" s="16" t="s">
        <v>14856</v>
      </c>
      <c r="AQ11" s="17">
        <f>B7L204C19*B7L118C1</f>
        <v>8858.2160361910537</v>
      </c>
      <c r="AR11" s="16" t="s">
        <v>14857</v>
      </c>
      <c r="AS11" s="17">
        <f>B7L204C20</f>
        <v>8858.2160361910537</v>
      </c>
      <c r="AT11" s="16" t="s">
        <v>14858</v>
      </c>
      <c r="AU11" s="17">
        <f>B7L204C21/24</f>
        <v>369.0923348412939</v>
      </c>
      <c r="AV11" s="16" t="s">
        <v>14859</v>
      </c>
      <c r="AW11" s="23">
        <f>B7L204C22</f>
        <v>369.0923348412939</v>
      </c>
      <c r="AX11" s="16" t="s">
        <v>14860</v>
      </c>
      <c r="AY11" s="26">
        <f>IF(B7L204C23=0,0,B7L204C17/B7L204C23)</f>
        <v>652.3760513843672</v>
      </c>
      <c r="AZ11" s="16" t="s">
        <v>14861</v>
      </c>
      <c r="BA11" s="17">
        <f>A1L204C24</f>
        <v>258229.5</v>
      </c>
      <c r="BB11" s="16" t="s">
        <v>14862</v>
      </c>
      <c r="BC11" s="23">
        <f>IF(B7L104C1=0,0,B7L204C25/B7L104C1)</f>
        <v>1.8700302964250701</v>
      </c>
      <c r="BD11" s="16" t="s">
        <v>14863</v>
      </c>
      <c r="BE11" s="23">
        <f>B7L204C26</f>
        <v>1.8700302964250701</v>
      </c>
      <c r="BF11" s="16" t="s">
        <v>14864</v>
      </c>
      <c r="BG11" s="17">
        <f>B7L204C27*B7L119C1</f>
        <v>9271.3292376234585</v>
      </c>
      <c r="BH11" s="16" t="s">
        <v>14865</v>
      </c>
      <c r="BI11" s="17">
        <f>B7L204C28</f>
        <v>9271.3292376234585</v>
      </c>
      <c r="BJ11" s="16" t="s">
        <v>14866</v>
      </c>
      <c r="BK11" s="23">
        <f>B7L204C29/24</f>
        <v>386.30538490097746</v>
      </c>
      <c r="BL11" s="16" t="s">
        <v>14867</v>
      </c>
      <c r="BM11" s="23">
        <f>B7L204C30</f>
        <v>386.30538490097746</v>
      </c>
      <c r="BN11" s="16" t="s">
        <v>14868</v>
      </c>
      <c r="BO11" s="26">
        <f>IF(B7L204C31=0,0,B7L204C25/B7L204C31)</f>
        <v>668.45948851112325</v>
      </c>
      <c r="BP11" s="16" t="s">
        <v>14869</v>
      </c>
      <c r="BQ11" s="17">
        <f>A1L204C27</f>
        <v>268414.59999999998</v>
      </c>
      <c r="BR11" s="16" t="s">
        <v>14870</v>
      </c>
      <c r="BS11" s="21">
        <f>IF(B7L105C1=0,0,B7L204C33/B7L105C1)</f>
        <v>1.9329188373548347</v>
      </c>
      <c r="BT11" s="16" t="s">
        <v>14871</v>
      </c>
      <c r="BU11" s="23">
        <f>B7L204C34</f>
        <v>1.9329188373548347</v>
      </c>
      <c r="BV11" s="16" t="s">
        <v>14872</v>
      </c>
      <c r="BW11" s="17">
        <f>B7L204C35*B7L120C1</f>
        <v>9471.2450886411025</v>
      </c>
      <c r="BX11" s="16" t="s">
        <v>14873</v>
      </c>
      <c r="BY11" s="17">
        <f>B7L204C36</f>
        <v>9471.2450886411025</v>
      </c>
      <c r="BZ11" s="16" t="s">
        <v>14874</v>
      </c>
      <c r="CA11" s="23">
        <f>B7L204C37/24</f>
        <v>394.63521202671262</v>
      </c>
      <c r="CB11" s="16" t="s">
        <v>14875</v>
      </c>
      <c r="CC11" s="23">
        <f>B7L204C38</f>
        <v>394.63521202671262</v>
      </c>
      <c r="CD11" s="16" t="s">
        <v>14876</v>
      </c>
      <c r="CE11" s="26">
        <f>IF(B7L204C39=0,0,B7L204C33/B7L204C39)</f>
        <v>680.15876895909423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130539</v>
      </c>
      <c r="F12" s="16" t="s">
        <v>14878</v>
      </c>
      <c r="G12" s="21">
        <f>IF(B7L101C1=0,0,B7L205C1/B7L101C1)</f>
        <v>1.0342143120480298</v>
      </c>
      <c r="H12" s="16" t="s">
        <v>14879</v>
      </c>
      <c r="I12" s="21">
        <f>B7L205C2</f>
        <v>1.0342143120480298</v>
      </c>
      <c r="J12" s="16" t="s">
        <v>14880</v>
      </c>
      <c r="K12" s="17">
        <f>B7L205C3*B7L116C1</f>
        <v>4707.2978020741393</v>
      </c>
      <c r="L12" s="16" t="s">
        <v>14881</v>
      </c>
      <c r="M12" s="17">
        <f>B7L205C4</f>
        <v>4707.2978020741393</v>
      </c>
      <c r="N12" s="16" t="s">
        <v>14882</v>
      </c>
      <c r="O12" s="23">
        <f>B7L205C5/24</f>
        <v>196.13740841975581</v>
      </c>
      <c r="P12" s="16" t="s">
        <v>14883</v>
      </c>
      <c r="Q12" s="23">
        <f>B7L205C6</f>
        <v>196.13740841975581</v>
      </c>
      <c r="R12" s="16" t="s">
        <v>14884</v>
      </c>
      <c r="S12" s="25">
        <f>IF(B7L205C7=0,0,B7L205C1/B7L205C7)</f>
        <v>665.54871430049718</v>
      </c>
      <c r="T12" s="16" t="s">
        <v>14885</v>
      </c>
      <c r="U12" s="17">
        <f>A1L205C18</f>
        <v>131496</v>
      </c>
      <c r="V12" s="16" t="s">
        <v>14886</v>
      </c>
      <c r="W12" s="23">
        <f>IF(B7L102C1=0,0,B7L205C9/B7L102C1)</f>
        <v>0.9992887621358717</v>
      </c>
      <c r="X12" s="16" t="s">
        <v>14887</v>
      </c>
      <c r="Y12" s="23">
        <f>B7L205C10</f>
        <v>0.9992887621358717</v>
      </c>
      <c r="Z12" s="16" t="s">
        <v>14888</v>
      </c>
      <c r="AA12" s="17">
        <f>B7L205C11*B7L117C1</f>
        <v>4827.968721827061</v>
      </c>
      <c r="AB12" s="16" t="s">
        <v>14889</v>
      </c>
      <c r="AC12" s="17">
        <f>B7L205C12</f>
        <v>4827.968721827061</v>
      </c>
      <c r="AD12" s="16" t="s">
        <v>14890</v>
      </c>
      <c r="AE12" s="23">
        <f>B7L205C13/24</f>
        <v>201.16536340946087</v>
      </c>
      <c r="AF12" s="16" t="s">
        <v>14891</v>
      </c>
      <c r="AG12" s="23">
        <f>B7L205C14</f>
        <v>201.16536340946087</v>
      </c>
      <c r="AH12" s="16" t="s">
        <v>14892</v>
      </c>
      <c r="AI12" s="26">
        <f>IF(B7L205C15=0,0,B7L205C9/B7L205C15)</f>
        <v>653.67117763880276</v>
      </c>
      <c r="AJ12" s="16" t="s">
        <v>14893</v>
      </c>
      <c r="AK12" s="17">
        <f>A1L205C21</f>
        <v>145625.33333333331</v>
      </c>
      <c r="AL12" s="16" t="s">
        <v>14894</v>
      </c>
      <c r="AM12" s="23">
        <f>IF(B7L103C1=0,0,B7L205C17/B7L103C1)</f>
        <v>1.0616597703592949</v>
      </c>
      <c r="AN12" s="16" t="s">
        <v>14895</v>
      </c>
      <c r="AO12" s="23">
        <f>B7L205C18</f>
        <v>1.0616597703592949</v>
      </c>
      <c r="AP12" s="16" t="s">
        <v>14896</v>
      </c>
      <c r="AQ12" s="17">
        <f>B7L205C19*B7L118C1</f>
        <v>5357.3517798261564</v>
      </c>
      <c r="AR12" s="16" t="s">
        <v>14897</v>
      </c>
      <c r="AS12" s="17">
        <f>B7L205C20</f>
        <v>5357.3517798261564</v>
      </c>
      <c r="AT12" s="16" t="s">
        <v>14898</v>
      </c>
      <c r="AU12" s="17">
        <f>B7L205C21/24</f>
        <v>223.22299082608984</v>
      </c>
      <c r="AV12" s="16" t="s">
        <v>14899</v>
      </c>
      <c r="AW12" s="23">
        <f>B7L205C22</f>
        <v>223.22299082608984</v>
      </c>
      <c r="AX12" s="16" t="s">
        <v>14900</v>
      </c>
      <c r="AY12" s="26">
        <f>IF(B7L205C23=0,0,B7L205C17/B7L205C23)</f>
        <v>652.3760513843672</v>
      </c>
      <c r="AZ12" s="16" t="s">
        <v>14901</v>
      </c>
      <c r="BA12" s="17">
        <f>A1L205C24</f>
        <v>150248.5</v>
      </c>
      <c r="BB12" s="16" t="s">
        <v>14902</v>
      </c>
      <c r="BC12" s="23">
        <f>IF(B7L104C1=0,0,B7L205C25/B7L104C1)</f>
        <v>1.0880602215952173</v>
      </c>
      <c r="BD12" s="16" t="s">
        <v>14903</v>
      </c>
      <c r="BE12" s="23">
        <f>B7L205C26</f>
        <v>1.0880602215952173</v>
      </c>
      <c r="BF12" s="16" t="s">
        <v>14904</v>
      </c>
      <c r="BG12" s="17">
        <f>B7L205C27*B7L119C1</f>
        <v>5394.4390976207924</v>
      </c>
      <c r="BH12" s="16" t="s">
        <v>14905</v>
      </c>
      <c r="BI12" s="17">
        <f>B7L205C28</f>
        <v>5394.4390976207924</v>
      </c>
      <c r="BJ12" s="16" t="s">
        <v>14906</v>
      </c>
      <c r="BK12" s="23">
        <f>B7L205C29/24</f>
        <v>224.76829573419968</v>
      </c>
      <c r="BL12" s="16" t="s">
        <v>14907</v>
      </c>
      <c r="BM12" s="23">
        <f>B7L205C30</f>
        <v>224.76829573419968</v>
      </c>
      <c r="BN12" s="16" t="s">
        <v>14908</v>
      </c>
      <c r="BO12" s="26">
        <f>IF(B7L205C31=0,0,B7L205C25/B7L205C31)</f>
        <v>668.45948851112325</v>
      </c>
      <c r="BP12" s="16" t="s">
        <v>14909</v>
      </c>
      <c r="BQ12" s="17">
        <f>A1L205C27</f>
        <v>158471.79999999999</v>
      </c>
      <c r="BR12" s="16" t="s">
        <v>14910</v>
      </c>
      <c r="BS12" s="21">
        <f>IF(B7L105C1=0,0,B7L205C33/B7L105C1)</f>
        <v>1.141193986502701</v>
      </c>
      <c r="BT12" s="16" t="s">
        <v>14911</v>
      </c>
      <c r="BU12" s="23">
        <f>B7L205C34</f>
        <v>1.141193986502701</v>
      </c>
      <c r="BV12" s="16" t="s">
        <v>14912</v>
      </c>
      <c r="BW12" s="17">
        <f>B7L205C35*B7L120C1</f>
        <v>5591.8167545212336</v>
      </c>
      <c r="BX12" s="16" t="s">
        <v>14913</v>
      </c>
      <c r="BY12" s="17">
        <f>B7L205C36</f>
        <v>5591.8167545212336</v>
      </c>
      <c r="BZ12" s="16" t="s">
        <v>14914</v>
      </c>
      <c r="CA12" s="23">
        <f>B7L205C37/24</f>
        <v>232.99236477171806</v>
      </c>
      <c r="CB12" s="16" t="s">
        <v>14915</v>
      </c>
      <c r="CC12" s="23">
        <f>B7L205C38</f>
        <v>232.99236477171806</v>
      </c>
      <c r="CD12" s="16" t="s">
        <v>14916</v>
      </c>
      <c r="CE12" s="26">
        <f>IF(B7L205C39=0,0,B7L205C33/B7L205C39)</f>
        <v>680.15876895909423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816705</v>
      </c>
      <c r="F13" s="16" t="s">
        <v>14918</v>
      </c>
      <c r="G13" s="21">
        <f>IF(B7L101C1=0,0,B7L206C1/B7L101C1)</f>
        <v>6.470464763183311</v>
      </c>
      <c r="H13" s="16" t="s">
        <v>14919</v>
      </c>
      <c r="I13" s="21">
        <f>B7L206C2</f>
        <v>6.470464763183311</v>
      </c>
      <c r="J13" s="16" t="s">
        <v>14920</v>
      </c>
      <c r="K13" s="17">
        <f>B7L206C3*B7L116C1</f>
        <v>29450.766831697503</v>
      </c>
      <c r="L13" s="16" t="s">
        <v>14921</v>
      </c>
      <c r="M13" s="17">
        <f>B7L206C4</f>
        <v>29450.766831697503</v>
      </c>
      <c r="N13" s="16" t="s">
        <v>14922</v>
      </c>
      <c r="O13" s="17">
        <f>B7L206C5/24</f>
        <v>1227.1152846540626</v>
      </c>
      <c r="P13" s="16" t="s">
        <v>14923</v>
      </c>
      <c r="Q13" s="17">
        <f>B7L206C6</f>
        <v>1227.1152846540626</v>
      </c>
      <c r="R13" s="16" t="s">
        <v>14924</v>
      </c>
      <c r="S13" s="25">
        <f>IF(B7L206C7=0,0,B7L206C1/B7L206C7)</f>
        <v>665.54871430049718</v>
      </c>
      <c r="T13" s="16" t="s">
        <v>14925</v>
      </c>
      <c r="U13" s="17">
        <f>A1L206C18</f>
        <v>805852</v>
      </c>
      <c r="V13" s="16" t="s">
        <v>14926</v>
      </c>
      <c r="W13" s="23">
        <f>IF(B7L102C1=0,0,B7L206C9/B7L102C1)</f>
        <v>6.1239797982046333</v>
      </c>
      <c r="X13" s="16" t="s">
        <v>14927</v>
      </c>
      <c r="Y13" s="23">
        <f>B7L206C10</f>
        <v>6.1239797982046333</v>
      </c>
      <c r="Z13" s="16" t="s">
        <v>14928</v>
      </c>
      <c r="AA13" s="17">
        <f>B7L206C11*B7L117C1</f>
        <v>29587.426616944857</v>
      </c>
      <c r="AB13" s="16" t="s">
        <v>14929</v>
      </c>
      <c r="AC13" s="17">
        <f>B7L206C12</f>
        <v>29587.426616944857</v>
      </c>
      <c r="AD13" s="16" t="s">
        <v>14930</v>
      </c>
      <c r="AE13" s="17">
        <f>B7L206C13/24</f>
        <v>1232.8094423727023</v>
      </c>
      <c r="AF13" s="16" t="s">
        <v>14931</v>
      </c>
      <c r="AG13" s="17">
        <f>B7L206C14</f>
        <v>1232.8094423727023</v>
      </c>
      <c r="AH13" s="16" t="s">
        <v>14932</v>
      </c>
      <c r="AI13" s="26">
        <f>IF(B7L206C15=0,0,B7L206C9/B7L206C15)</f>
        <v>653.67117763880276</v>
      </c>
      <c r="AJ13" s="16" t="s">
        <v>14933</v>
      </c>
      <c r="AK13" s="17">
        <f>A1L206C21</f>
        <v>839951</v>
      </c>
      <c r="AL13" s="16" t="s">
        <v>14934</v>
      </c>
      <c r="AM13" s="23">
        <f>IF(B7L103C1=0,0,B7L206C17/B7L103C1)</f>
        <v>6.1235374736061967</v>
      </c>
      <c r="AN13" s="16" t="s">
        <v>14935</v>
      </c>
      <c r="AO13" s="23">
        <f>B7L206C18</f>
        <v>6.1235374736061967</v>
      </c>
      <c r="AP13" s="16" t="s">
        <v>14936</v>
      </c>
      <c r="AQ13" s="17">
        <f>B7L206C19*B7L118C1</f>
        <v>30900.619293461488</v>
      </c>
      <c r="AR13" s="16" t="s">
        <v>14937</v>
      </c>
      <c r="AS13" s="17">
        <f>B7L206C20</f>
        <v>30900.619293461488</v>
      </c>
      <c r="AT13" s="16" t="s">
        <v>14938</v>
      </c>
      <c r="AU13" s="17">
        <f>B7L206C21/24</f>
        <v>1287.5258038942286</v>
      </c>
      <c r="AV13" s="16" t="s">
        <v>14939</v>
      </c>
      <c r="AW13" s="17">
        <f>B7L206C22</f>
        <v>1287.5258038942286</v>
      </c>
      <c r="AX13" s="16" t="s">
        <v>14940</v>
      </c>
      <c r="AY13" s="26">
        <f>IF(B7L206C23=0,0,B7L206C17/B7L206C23)</f>
        <v>652.3760513843672</v>
      </c>
      <c r="AZ13" s="16" t="s">
        <v>14941</v>
      </c>
      <c r="BA13" s="17">
        <f>A1L206C24</f>
        <v>815770.25</v>
      </c>
      <c r="BB13" s="16" t="s">
        <v>14942</v>
      </c>
      <c r="BC13" s="23">
        <f>IF(B7L104C1=0,0,B7L206C25/B7L104C1)</f>
        <v>5.9075941456040209</v>
      </c>
      <c r="BD13" s="16" t="s">
        <v>14943</v>
      </c>
      <c r="BE13" s="23">
        <f>B7L206C26</f>
        <v>5.9075941456040209</v>
      </c>
      <c r="BF13" s="16" t="s">
        <v>14944</v>
      </c>
      <c r="BG13" s="17">
        <f>B7L206C27*B7L119C1</f>
        <v>29288.964157884355</v>
      </c>
      <c r="BH13" s="16" t="s">
        <v>14945</v>
      </c>
      <c r="BI13" s="17">
        <f>B7L206C28</f>
        <v>29288.964157884355</v>
      </c>
      <c r="BJ13" s="16" t="s">
        <v>14946</v>
      </c>
      <c r="BK13" s="17">
        <f>B7L206C29/24</f>
        <v>1220.3735065785147</v>
      </c>
      <c r="BL13" s="16" t="s">
        <v>14947</v>
      </c>
      <c r="BM13" s="17">
        <f>B7L206C30</f>
        <v>1220.3735065785147</v>
      </c>
      <c r="BN13" s="16" t="s">
        <v>14948</v>
      </c>
      <c r="BO13" s="26">
        <f>IF(B7L206C31=0,0,B7L206C25/B7L206C31)</f>
        <v>668.45948851112337</v>
      </c>
      <c r="BP13" s="16" t="s">
        <v>14949</v>
      </c>
      <c r="BQ13" s="17">
        <f>A1L206C27</f>
        <v>804064.2</v>
      </c>
      <c r="BR13" s="16" t="s">
        <v>14950</v>
      </c>
      <c r="BS13" s="21">
        <f>IF(B7L105C1=0,0,B7L206C33/B7L105C1)</f>
        <v>5.7902619254788874</v>
      </c>
      <c r="BT13" s="16" t="s">
        <v>14951</v>
      </c>
      <c r="BU13" s="23">
        <f>B7L206C34</f>
        <v>5.7902619254788874</v>
      </c>
      <c r="BV13" s="16" t="s">
        <v>14952</v>
      </c>
      <c r="BW13" s="17">
        <f>B7L206C35*B7L120C1</f>
        <v>28372.112043093548</v>
      </c>
      <c r="BX13" s="16" t="s">
        <v>14953</v>
      </c>
      <c r="BY13" s="17">
        <f>B7L206C36</f>
        <v>28372.112043093548</v>
      </c>
      <c r="BZ13" s="16" t="s">
        <v>14954</v>
      </c>
      <c r="CA13" s="17">
        <f>B7L206C37/24</f>
        <v>1182.1713351288979</v>
      </c>
      <c r="CB13" s="16" t="s">
        <v>14955</v>
      </c>
      <c r="CC13" s="17">
        <f>B7L206C38</f>
        <v>1182.1713351288979</v>
      </c>
      <c r="CD13" s="16" t="s">
        <v>14956</v>
      </c>
      <c r="CE13" s="26">
        <f>IF(B7L206C39=0,0,B7L206C33/B7L206C39)</f>
        <v>680.15876895909412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129915</v>
      </c>
      <c r="F14" s="16" t="s">
        <v>14958</v>
      </c>
      <c r="G14" s="21">
        <f>IF(B7L101C1=0,0,B7L207C1/B7L101C1)</f>
        <v>1.029270580820443</v>
      </c>
      <c r="H14" s="16" t="s">
        <v>14959</v>
      </c>
      <c r="I14" s="21">
        <f>B7L207C2</f>
        <v>1.029270580820443</v>
      </c>
      <c r="J14" s="16" t="s">
        <v>14960</v>
      </c>
      <c r="K14" s="17">
        <f>B7L207C3*B7L116C1</f>
        <v>4684.7960682743233</v>
      </c>
      <c r="L14" s="16" t="s">
        <v>14961</v>
      </c>
      <c r="M14" s="17">
        <f>B7L207C4</f>
        <v>4684.7960682743233</v>
      </c>
      <c r="N14" s="16" t="s">
        <v>14962</v>
      </c>
      <c r="O14" s="23">
        <f>B7L207C5/24</f>
        <v>195.1998361780968</v>
      </c>
      <c r="P14" s="16" t="s">
        <v>14963</v>
      </c>
      <c r="Q14" s="23">
        <f>B7L207C6</f>
        <v>195.1998361780968</v>
      </c>
      <c r="R14" s="16" t="s">
        <v>14964</v>
      </c>
      <c r="S14" s="25">
        <f>IF(B7L207C7=0,0,B7L207C1/B7L207C7)</f>
        <v>665.54871430049718</v>
      </c>
      <c r="T14" s="16" t="s">
        <v>14965</v>
      </c>
      <c r="U14" s="17">
        <f>A1L207C18</f>
        <v>152039.5</v>
      </c>
      <c r="V14" s="16" t="s">
        <v>14966</v>
      </c>
      <c r="W14" s="23">
        <f>IF(B7L102C1=0,0,B7L207C9/B7L102C1)</f>
        <v>1.1554067329101787</v>
      </c>
      <c r="X14" s="16" t="s">
        <v>14967</v>
      </c>
      <c r="Y14" s="23">
        <f>B7L207C10</f>
        <v>1.1554067329101787</v>
      </c>
      <c r="Z14" s="16" t="s">
        <v>14968</v>
      </c>
      <c r="AA14" s="17">
        <f>B7L207C11*B7L117C1</f>
        <v>5582.2378664159014</v>
      </c>
      <c r="AB14" s="16" t="s">
        <v>14969</v>
      </c>
      <c r="AC14" s="17">
        <f>B7L207C12</f>
        <v>5582.2378664159014</v>
      </c>
      <c r="AD14" s="16" t="s">
        <v>14970</v>
      </c>
      <c r="AE14" s="23">
        <f>B7L207C13/24</f>
        <v>232.59324443399589</v>
      </c>
      <c r="AF14" s="16" t="s">
        <v>14971</v>
      </c>
      <c r="AG14" s="23">
        <f>B7L207C14</f>
        <v>232.59324443399589</v>
      </c>
      <c r="AH14" s="16" t="s">
        <v>14972</v>
      </c>
      <c r="AI14" s="26">
        <f>IF(B7L207C15=0,0,B7L207C9/B7L207C15)</f>
        <v>653.67117763880276</v>
      </c>
      <c r="AJ14" s="16" t="s">
        <v>14973</v>
      </c>
      <c r="AK14" s="17">
        <f>A1L207C21</f>
        <v>203485</v>
      </c>
      <c r="AL14" s="16" t="s">
        <v>14974</v>
      </c>
      <c r="AM14" s="23">
        <f>IF(B7L103C1=0,0,B7L207C17/B7L103C1)</f>
        <v>1.4834770395139203</v>
      </c>
      <c r="AN14" s="16" t="s">
        <v>14975</v>
      </c>
      <c r="AO14" s="23">
        <f>B7L207C18</f>
        <v>1.4834770395139203</v>
      </c>
      <c r="AP14" s="16" t="s">
        <v>14976</v>
      </c>
      <c r="AQ14" s="17">
        <f>B7L207C19*B7L118C1</f>
        <v>7485.9277707033034</v>
      </c>
      <c r="AR14" s="16" t="s">
        <v>14977</v>
      </c>
      <c r="AS14" s="17">
        <f>B7L207C20</f>
        <v>7485.9277707033034</v>
      </c>
      <c r="AT14" s="16" t="s">
        <v>14978</v>
      </c>
      <c r="AU14" s="17">
        <f>B7L207C21/24</f>
        <v>311.91365711263762</v>
      </c>
      <c r="AV14" s="16" t="s">
        <v>14979</v>
      </c>
      <c r="AW14" s="23">
        <f>B7L207C22</f>
        <v>311.91365711263762</v>
      </c>
      <c r="AX14" s="16" t="s">
        <v>14980</v>
      </c>
      <c r="AY14" s="26">
        <f>IF(B7L207C23=0,0,B7L207C17/B7L207C23)</f>
        <v>652.37605138436732</v>
      </c>
      <c r="AZ14" s="16" t="s">
        <v>14981</v>
      </c>
      <c r="BA14" s="17">
        <f>A1L207C24</f>
        <v>246670</v>
      </c>
      <c r="BB14" s="16" t="s">
        <v>14982</v>
      </c>
      <c r="BC14" s="23">
        <f>IF(B7L104C1=0,0,B7L207C25/B7L104C1)</f>
        <v>1.7863194298837741</v>
      </c>
      <c r="BD14" s="16" t="s">
        <v>14983</v>
      </c>
      <c r="BE14" s="23">
        <f>B7L207C26</f>
        <v>1.7863194298837741</v>
      </c>
      <c r="BF14" s="16" t="s">
        <v>14984</v>
      </c>
      <c r="BG14" s="17">
        <f>B7L207C27*B7L119C1</f>
        <v>8856.3033388694112</v>
      </c>
      <c r="BH14" s="16" t="s">
        <v>14985</v>
      </c>
      <c r="BI14" s="17">
        <f>B7L207C28</f>
        <v>8856.3033388694112</v>
      </c>
      <c r="BJ14" s="16" t="s">
        <v>14986</v>
      </c>
      <c r="BK14" s="23">
        <f>B7L207C29/24</f>
        <v>369.0126391195588</v>
      </c>
      <c r="BL14" s="16" t="s">
        <v>14987</v>
      </c>
      <c r="BM14" s="23">
        <f>B7L207C30</f>
        <v>369.0126391195588</v>
      </c>
      <c r="BN14" s="16" t="s">
        <v>14988</v>
      </c>
      <c r="BO14" s="26">
        <f>IF(B7L207C31=0,0,B7L207C25/B7L207C31)</f>
        <v>668.45948851112325</v>
      </c>
      <c r="BP14" s="16" t="s">
        <v>14989</v>
      </c>
      <c r="BQ14" s="17">
        <f>A1L207C27</f>
        <v>285639.40000000002</v>
      </c>
      <c r="BR14" s="16" t="s">
        <v>14990</v>
      </c>
      <c r="BS14" s="21">
        <f>IF(B7L105C1=0,0,B7L207C33/B7L105C1)</f>
        <v>2.0569588127871312</v>
      </c>
      <c r="BT14" s="16" t="s">
        <v>14991</v>
      </c>
      <c r="BU14" s="23">
        <f>B7L207C34</f>
        <v>2.0569588127871312</v>
      </c>
      <c r="BV14" s="16" t="s">
        <v>14992</v>
      </c>
      <c r="BW14" s="17">
        <f>B7L207C35*B7L120C1</f>
        <v>10079.037296676082</v>
      </c>
      <c r="BX14" s="16" t="s">
        <v>14993</v>
      </c>
      <c r="BY14" s="17">
        <f>B7L207C36</f>
        <v>10079.037296676082</v>
      </c>
      <c r="BZ14" s="16" t="s">
        <v>14994</v>
      </c>
      <c r="CA14" s="23">
        <f>B7L207C37/24</f>
        <v>419.95988736150343</v>
      </c>
      <c r="CB14" s="16" t="s">
        <v>14995</v>
      </c>
      <c r="CC14" s="23">
        <f>B7L207C38</f>
        <v>419.95988736150343</v>
      </c>
      <c r="CD14" s="16" t="s">
        <v>14996</v>
      </c>
      <c r="CE14" s="26">
        <f>IF(B7L207C39=0,0,B7L207C33/B7L207C39)</f>
        <v>680.15876895909412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116558</v>
      </c>
      <c r="F15" s="16" t="s">
        <v>14998</v>
      </c>
      <c r="G15" s="21">
        <f>IF(B7L101C1=0,0,B7L208C1/B7L101C1)</f>
        <v>0.92344779555300915</v>
      </c>
      <c r="H15" s="16" t="s">
        <v>14999</v>
      </c>
      <c r="I15" s="21">
        <f>B7L208C2</f>
        <v>0.92344779555300915</v>
      </c>
      <c r="J15" s="16" t="s">
        <v>15000</v>
      </c>
      <c r="K15" s="17">
        <f>B7L208C3*B7L116C1</f>
        <v>4203.1363593574151</v>
      </c>
      <c r="L15" s="16" t="s">
        <v>15001</v>
      </c>
      <c r="M15" s="17">
        <f>B7L208C4</f>
        <v>4203.1363593574151</v>
      </c>
      <c r="N15" s="16" t="s">
        <v>15002</v>
      </c>
      <c r="O15" s="23">
        <f>B7L208C5/24</f>
        <v>175.13068163989229</v>
      </c>
      <c r="P15" s="16" t="s">
        <v>15003</v>
      </c>
      <c r="Q15" s="23">
        <f>B7L208C6</f>
        <v>175.13068163989229</v>
      </c>
      <c r="R15" s="16" t="s">
        <v>15004</v>
      </c>
      <c r="S15" s="25">
        <f>IF(B7L208C7=0,0,B7L208C1/B7L208C7)</f>
        <v>665.54871430049718</v>
      </c>
      <c r="T15" s="16" t="s">
        <v>15005</v>
      </c>
      <c r="U15" s="17">
        <f>A1L208C18</f>
        <v>139432</v>
      </c>
      <c r="V15" s="16" t="s">
        <v>15006</v>
      </c>
      <c r="W15" s="23">
        <f>IF(B7L102C1=0,0,B7L208C9/B7L102C1)</f>
        <v>1.0595974834377384</v>
      </c>
      <c r="X15" s="16" t="s">
        <v>15007</v>
      </c>
      <c r="Y15" s="23">
        <f>B7L208C10</f>
        <v>1.0595974834377384</v>
      </c>
      <c r="Z15" s="16" t="s">
        <v>15008</v>
      </c>
      <c r="AA15" s="17">
        <f>B7L208C11*B7L117C1</f>
        <v>5119.3445794685067</v>
      </c>
      <c r="AB15" s="16" t="s">
        <v>15009</v>
      </c>
      <c r="AC15" s="17">
        <f>B7L208C12</f>
        <v>5119.3445794685067</v>
      </c>
      <c r="AD15" s="16" t="s">
        <v>15010</v>
      </c>
      <c r="AE15" s="23">
        <f>B7L208C13/24</f>
        <v>213.3060241445211</v>
      </c>
      <c r="AF15" s="16" t="s">
        <v>15011</v>
      </c>
      <c r="AG15" s="23">
        <f>B7L208C14</f>
        <v>213.3060241445211</v>
      </c>
      <c r="AH15" s="16" t="s">
        <v>15012</v>
      </c>
      <c r="AI15" s="26">
        <f>IF(B7L208C15=0,0,B7L208C9/B7L208C15)</f>
        <v>653.67117763880276</v>
      </c>
      <c r="AJ15" s="16" t="s">
        <v>15013</v>
      </c>
      <c r="AK15" s="17">
        <f>A1L208C21</f>
        <v>167578</v>
      </c>
      <c r="AL15" s="16" t="s">
        <v>15014</v>
      </c>
      <c r="AM15" s="23">
        <f>IF(B7L103C1=0,0,B7L208C17/B7L103C1)</f>
        <v>1.2217024121073483</v>
      </c>
      <c r="AN15" s="16" t="s">
        <v>15015</v>
      </c>
      <c r="AO15" s="23">
        <f>B7L208C18</f>
        <v>1.2217024121073483</v>
      </c>
      <c r="AP15" s="16" t="s">
        <v>15016</v>
      </c>
      <c r="AQ15" s="17">
        <f>B7L208C19*B7L118C1</f>
        <v>6164.9595987857501</v>
      </c>
      <c r="AR15" s="16" t="s">
        <v>15017</v>
      </c>
      <c r="AS15" s="17">
        <f>B7L208C20</f>
        <v>6164.9595987857501</v>
      </c>
      <c r="AT15" s="16" t="s">
        <v>15018</v>
      </c>
      <c r="AU15" s="17">
        <f>B7L208C21/24</f>
        <v>256.87331661607294</v>
      </c>
      <c r="AV15" s="16" t="s">
        <v>15019</v>
      </c>
      <c r="AW15" s="23">
        <f>B7L208C22</f>
        <v>256.87331661607294</v>
      </c>
      <c r="AX15" s="16" t="s">
        <v>15020</v>
      </c>
      <c r="AY15" s="26">
        <f>IF(B7L208C23=0,0,B7L208C17/B7L208C23)</f>
        <v>652.37605138436709</v>
      </c>
      <c r="AZ15" s="16" t="s">
        <v>15021</v>
      </c>
      <c r="BA15" s="17">
        <f>A1L208C24</f>
        <v>182505</v>
      </c>
      <c r="BB15" s="16" t="s">
        <v>15022</v>
      </c>
      <c r="BC15" s="23">
        <f>IF(B7L104C1=0,0,B7L208C25/B7L104C1)</f>
        <v>1.3216533325939035</v>
      </c>
      <c r="BD15" s="16" t="s">
        <v>15023</v>
      </c>
      <c r="BE15" s="23">
        <f>B7L208C26</f>
        <v>1.3216533325939035</v>
      </c>
      <c r="BF15" s="16" t="s">
        <v>15024</v>
      </c>
      <c r="BG15" s="17">
        <f>B7L208C27*B7L119C1</f>
        <v>6552.5586445873505</v>
      </c>
      <c r="BH15" s="16" t="s">
        <v>15025</v>
      </c>
      <c r="BI15" s="17">
        <f>B7L208C28</f>
        <v>6552.5586445873505</v>
      </c>
      <c r="BJ15" s="16" t="s">
        <v>15026</v>
      </c>
      <c r="BK15" s="23">
        <f>B7L208C29/24</f>
        <v>273.02327685780625</v>
      </c>
      <c r="BL15" s="16" t="s">
        <v>15027</v>
      </c>
      <c r="BM15" s="23">
        <f>B7L208C30</f>
        <v>273.02327685780625</v>
      </c>
      <c r="BN15" s="16" t="s">
        <v>15028</v>
      </c>
      <c r="BO15" s="26">
        <f>IF(B7L208C31=0,0,B7L208C25/B7L208C31)</f>
        <v>668.45948851112337</v>
      </c>
      <c r="BP15" s="16" t="s">
        <v>15029</v>
      </c>
      <c r="BQ15" s="17">
        <f>A1L208C27</f>
        <v>191452.4</v>
      </c>
      <c r="BR15" s="16" t="s">
        <v>15030</v>
      </c>
      <c r="BS15" s="21">
        <f>IF(B7L105C1=0,0,B7L208C33/B7L105C1)</f>
        <v>1.3786953109733702</v>
      </c>
      <c r="BT15" s="16" t="s">
        <v>15031</v>
      </c>
      <c r="BU15" s="23">
        <f>B7L208C34</f>
        <v>1.3786953109733702</v>
      </c>
      <c r="BV15" s="16" t="s">
        <v>15032</v>
      </c>
      <c r="BW15" s="17">
        <f>B7L208C35*B7L120C1</f>
        <v>6755.5662143883083</v>
      </c>
      <c r="BX15" s="16" t="s">
        <v>15033</v>
      </c>
      <c r="BY15" s="17">
        <f>B7L208C36</f>
        <v>6755.5662143883083</v>
      </c>
      <c r="BZ15" s="16" t="s">
        <v>15034</v>
      </c>
      <c r="CA15" s="23">
        <f>B7L208C37/24</f>
        <v>281.48192559951286</v>
      </c>
      <c r="CB15" s="16" t="s">
        <v>15035</v>
      </c>
      <c r="CC15" s="23">
        <f>B7L208C38</f>
        <v>281.48192559951286</v>
      </c>
      <c r="CD15" s="16" t="s">
        <v>15036</v>
      </c>
      <c r="CE15" s="26">
        <f>IF(B7L208C39=0,0,B7L208C33/B7L208C39)</f>
        <v>680.15876895909412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123910</v>
      </c>
      <c r="F16" s="16" t="s">
        <v>15038</v>
      </c>
      <c r="G16" s="21">
        <f>IF(B7L101C1=0,0,B7L209C1/B7L101C1)</f>
        <v>0.9816950904011168</v>
      </c>
      <c r="H16" s="16" t="s">
        <v>15039</v>
      </c>
      <c r="I16" s="21">
        <f>B7L209C2</f>
        <v>0.9816950904011168</v>
      </c>
      <c r="J16" s="16" t="s">
        <v>15040</v>
      </c>
      <c r="K16" s="17">
        <f>B7L209C3*B7L116C1</f>
        <v>4468.2529409219214</v>
      </c>
      <c r="L16" s="16" t="s">
        <v>15041</v>
      </c>
      <c r="M16" s="17">
        <f>B7L209C4</f>
        <v>4468.2529409219214</v>
      </c>
      <c r="N16" s="16" t="s">
        <v>15042</v>
      </c>
      <c r="O16" s="23">
        <f>B7L209C5/24</f>
        <v>186.17720587174674</v>
      </c>
      <c r="P16" s="16" t="s">
        <v>15043</v>
      </c>
      <c r="Q16" s="23">
        <f>B7L209C6</f>
        <v>186.17720587174674</v>
      </c>
      <c r="R16" s="16" t="s">
        <v>15044</v>
      </c>
      <c r="S16" s="25">
        <f>IF(B7L209C7=0,0,B7L209C1/B7L209C7)</f>
        <v>665.54871430049707</v>
      </c>
      <c r="T16" s="16" t="s">
        <v>15045</v>
      </c>
      <c r="U16" s="17">
        <f>A1L209C18</f>
        <v>129790</v>
      </c>
      <c r="V16" s="16" t="s">
        <v>15046</v>
      </c>
      <c r="W16" s="23">
        <f>IF(B7L102C1=0,0,B7L209C9/B7L102C1)</f>
        <v>0.98632421090842903</v>
      </c>
      <c r="X16" s="16" t="s">
        <v>15047</v>
      </c>
      <c r="Y16" s="23">
        <f>B7L209C10</f>
        <v>0.98632421090842903</v>
      </c>
      <c r="Z16" s="16" t="s">
        <v>15048</v>
      </c>
      <c r="AA16" s="17">
        <f>B7L209C11*B7L117C1</f>
        <v>4765.3317242040384</v>
      </c>
      <c r="AB16" s="16" t="s">
        <v>15049</v>
      </c>
      <c r="AC16" s="17">
        <f>B7L209C12</f>
        <v>4765.3317242040384</v>
      </c>
      <c r="AD16" s="16" t="s">
        <v>15050</v>
      </c>
      <c r="AE16" s="23">
        <f>B7L209C13/24</f>
        <v>198.55548850850161</v>
      </c>
      <c r="AF16" s="16" t="s">
        <v>15051</v>
      </c>
      <c r="AG16" s="23">
        <f>B7L209C14</f>
        <v>198.55548850850161</v>
      </c>
      <c r="AH16" s="16" t="s">
        <v>15052</v>
      </c>
      <c r="AI16" s="26">
        <f>IF(B7L209C15=0,0,B7L209C9/B7L209C15)</f>
        <v>653.67117763880265</v>
      </c>
      <c r="AJ16" s="16" t="s">
        <v>15053</v>
      </c>
      <c r="AK16" s="17">
        <f>A1L209C21</f>
        <v>135013.66666666666</v>
      </c>
      <c r="AL16" s="16" t="s">
        <v>15054</v>
      </c>
      <c r="AM16" s="23">
        <f>IF(B7L103C1=0,0,B7L209C17/B7L103C1)</f>
        <v>0.98429699742283672</v>
      </c>
      <c r="AN16" s="16" t="s">
        <v>15055</v>
      </c>
      <c r="AO16" s="23">
        <f>B7L209C18</f>
        <v>0.98429699742283672</v>
      </c>
      <c r="AP16" s="16" t="s">
        <v>15056</v>
      </c>
      <c r="AQ16" s="17">
        <f>B7L209C19*B7L118C1</f>
        <v>4966.9634455831092</v>
      </c>
      <c r="AR16" s="16" t="s">
        <v>15057</v>
      </c>
      <c r="AS16" s="17">
        <f>B7L209C20</f>
        <v>4966.9634455831092</v>
      </c>
      <c r="AT16" s="16" t="s">
        <v>15058</v>
      </c>
      <c r="AU16" s="17">
        <f>B7L209C21/24</f>
        <v>206.95681023262955</v>
      </c>
      <c r="AV16" s="16" t="s">
        <v>15059</v>
      </c>
      <c r="AW16" s="23">
        <f>B7L209C22</f>
        <v>206.95681023262955</v>
      </c>
      <c r="AX16" s="16" t="s">
        <v>15060</v>
      </c>
      <c r="AY16" s="26">
        <f>IF(B7L209C23=0,0,B7L209C17/B7L209C23)</f>
        <v>652.3760513843672</v>
      </c>
      <c r="AZ16" s="16" t="s">
        <v>15061</v>
      </c>
      <c r="BA16" s="17">
        <f>A1L209C24</f>
        <v>138575.25</v>
      </c>
      <c r="BB16" s="16" t="s">
        <v>15062</v>
      </c>
      <c r="BC16" s="23">
        <f>IF(B7L104C1=0,0,B7L209C25/B7L104C1)</f>
        <v>1.0035256073945007</v>
      </c>
      <c r="BD16" s="16" t="s">
        <v>15063</v>
      </c>
      <c r="BE16" s="23">
        <f>B7L209C26</f>
        <v>1.0035256073945007</v>
      </c>
      <c r="BF16" s="16" t="s">
        <v>15064</v>
      </c>
      <c r="BG16" s="17">
        <f>B7L209C27*B7L119C1</f>
        <v>4975.3291817394229</v>
      </c>
      <c r="BH16" s="16" t="s">
        <v>15065</v>
      </c>
      <c r="BI16" s="17">
        <f>B7L209C28</f>
        <v>4975.3291817394229</v>
      </c>
      <c r="BJ16" s="16" t="s">
        <v>15066</v>
      </c>
      <c r="BK16" s="23">
        <f>B7L209C29/24</f>
        <v>207.30538257247596</v>
      </c>
      <c r="BL16" s="16" t="s">
        <v>15067</v>
      </c>
      <c r="BM16" s="23">
        <f>B7L209C30</f>
        <v>207.30538257247596</v>
      </c>
      <c r="BN16" s="16" t="s">
        <v>15068</v>
      </c>
      <c r="BO16" s="26">
        <f>IF(B7L209C31=0,0,B7L209C25/B7L209C31)</f>
        <v>668.45948851112325</v>
      </c>
      <c r="BP16" s="16" t="s">
        <v>15069</v>
      </c>
      <c r="BQ16" s="17">
        <f>A1L209C27</f>
        <v>143582.6</v>
      </c>
      <c r="BR16" s="16" t="s">
        <v>15070</v>
      </c>
      <c r="BS16" s="21">
        <f>IF(B7L105C1=0,0,B7L209C33/B7L105C1)</f>
        <v>1.0339732348999806</v>
      </c>
      <c r="BT16" s="16" t="s">
        <v>15071</v>
      </c>
      <c r="BU16" s="23">
        <f>B7L209C34</f>
        <v>1.0339732348999806</v>
      </c>
      <c r="BV16" s="16" t="s">
        <v>15072</v>
      </c>
      <c r="BW16" s="17">
        <f>B7L209C35*B7L120C1</f>
        <v>5066.4382454021516</v>
      </c>
      <c r="BX16" s="16" t="s">
        <v>15073</v>
      </c>
      <c r="BY16" s="17">
        <f>B7L209C36</f>
        <v>5066.4382454021516</v>
      </c>
      <c r="BZ16" s="16" t="s">
        <v>15074</v>
      </c>
      <c r="CA16" s="23">
        <f>B7L209C37/24</f>
        <v>211.10159355842299</v>
      </c>
      <c r="CB16" s="16" t="s">
        <v>15075</v>
      </c>
      <c r="CC16" s="23">
        <f>B7L209C38</f>
        <v>211.10159355842299</v>
      </c>
      <c r="CD16" s="16" t="s">
        <v>15076</v>
      </c>
      <c r="CE16" s="26">
        <f>IF(B7L209C39=0,0,B7L209C33/B7L209C39)</f>
        <v>680.15876895909412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30663</v>
      </c>
      <c r="F17" s="16" t="s">
        <v>15078</v>
      </c>
      <c r="G17" s="21">
        <f>IF(B7L101C1=0,0,B7L210C1/B7L101C1)</f>
        <v>0.24293210037099058</v>
      </c>
      <c r="H17" s="16" t="s">
        <v>15079</v>
      </c>
      <c r="I17" s="21">
        <f>B7L210C2</f>
        <v>0.24293210037099058</v>
      </c>
      <c r="J17" s="16" t="s">
        <v>15080</v>
      </c>
      <c r="K17" s="17">
        <f>B7L210C3*B7L116C1</f>
        <v>1105.7222171534893</v>
      </c>
      <c r="L17" s="16" t="s">
        <v>15081</v>
      </c>
      <c r="M17" s="17">
        <f>B7L210C4</f>
        <v>1105.7222171534893</v>
      </c>
      <c r="N17" s="16" t="s">
        <v>15082</v>
      </c>
      <c r="O17" s="23">
        <f>B7L210C5/24</f>
        <v>46.071759048062056</v>
      </c>
      <c r="P17" s="16" t="s">
        <v>15083</v>
      </c>
      <c r="Q17" s="23">
        <f>B7L210C6</f>
        <v>46.071759048062056</v>
      </c>
      <c r="R17" s="16" t="s">
        <v>15084</v>
      </c>
      <c r="S17" s="25">
        <f>IF(B7L210C7=0,0,B7L210C1/B7L210C7)</f>
        <v>665.54871430049718</v>
      </c>
      <c r="T17" s="16" t="s">
        <v>15085</v>
      </c>
      <c r="U17" s="17">
        <f>A1L210C18</f>
        <v>33770.5</v>
      </c>
      <c r="V17" s="16" t="s">
        <v>15086</v>
      </c>
      <c r="W17" s="23">
        <f>IF(B7L102C1=0,0,B7L210C9/B7L102C1)</f>
        <v>0.25663503940583327</v>
      </c>
      <c r="X17" s="16" t="s">
        <v>15087</v>
      </c>
      <c r="Y17" s="23">
        <f>B7L210C10</f>
        <v>0.25663503940583327</v>
      </c>
      <c r="Z17" s="16" t="s">
        <v>15088</v>
      </c>
      <c r="AA17" s="17">
        <f>B7L210C11*B7L117C1</f>
        <v>1239.9078125605397</v>
      </c>
      <c r="AB17" s="16" t="s">
        <v>15089</v>
      </c>
      <c r="AC17" s="17">
        <f>B7L210C12</f>
        <v>1239.9078125605397</v>
      </c>
      <c r="AD17" s="16" t="s">
        <v>15090</v>
      </c>
      <c r="AE17" s="23">
        <f>B7L210C13/24</f>
        <v>51.662825523355821</v>
      </c>
      <c r="AF17" s="16" t="s">
        <v>15091</v>
      </c>
      <c r="AG17" s="23">
        <f>B7L210C14</f>
        <v>51.662825523355821</v>
      </c>
      <c r="AH17" s="16" t="s">
        <v>15092</v>
      </c>
      <c r="AI17" s="26">
        <f>IF(B7L210C15=0,0,B7L210C9/B7L210C15)</f>
        <v>653.67117763880287</v>
      </c>
      <c r="AJ17" s="16" t="s">
        <v>15093</v>
      </c>
      <c r="AK17" s="17">
        <f>A1L210C21</f>
        <v>35125</v>
      </c>
      <c r="AL17" s="16" t="s">
        <v>15094</v>
      </c>
      <c r="AM17" s="23">
        <f>IF(B7L103C1=0,0,B7L210C17/B7L103C1)</f>
        <v>0.25607357305416345</v>
      </c>
      <c r="AN17" s="16" t="s">
        <v>15095</v>
      </c>
      <c r="AO17" s="23">
        <f>B7L210C18</f>
        <v>0.25607357305416345</v>
      </c>
      <c r="AP17" s="16" t="s">
        <v>15096</v>
      </c>
      <c r="AQ17" s="17">
        <f>B7L210C19*B7L118C1</f>
        <v>1292.1994886402119</v>
      </c>
      <c r="AR17" s="16" t="s">
        <v>15097</v>
      </c>
      <c r="AS17" s="17">
        <f>B7L210C20</f>
        <v>1292.1994886402119</v>
      </c>
      <c r="AT17" s="16" t="s">
        <v>15098</v>
      </c>
      <c r="AU17" s="17">
        <f>B7L210C21/24</f>
        <v>53.841645360008833</v>
      </c>
      <c r="AV17" s="16" t="s">
        <v>15099</v>
      </c>
      <c r="AW17" s="23">
        <f>B7L210C22</f>
        <v>53.841645360008833</v>
      </c>
      <c r="AX17" s="16" t="s">
        <v>15100</v>
      </c>
      <c r="AY17" s="26">
        <f>IF(B7L210C23=0,0,B7L210C17/B7L210C23)</f>
        <v>652.3760513843672</v>
      </c>
      <c r="AZ17" s="16" t="s">
        <v>15101</v>
      </c>
      <c r="BA17" s="17">
        <f>A1L210C24</f>
        <v>35936</v>
      </c>
      <c r="BB17" s="16" t="s">
        <v>15102</v>
      </c>
      <c r="BC17" s="23">
        <f>IF(B7L104C1=0,0,B7L210C25/B7L104C1)</f>
        <v>0.26023908473792234</v>
      </c>
      <c r="BD17" s="16" t="s">
        <v>15103</v>
      </c>
      <c r="BE17" s="23">
        <f>B7L210C26</f>
        <v>0.26023908473792234</v>
      </c>
      <c r="BF17" s="16" t="s">
        <v>15104</v>
      </c>
      <c r="BG17" s="17">
        <f>B7L210C27*B7L119C1</f>
        <v>1290.2262812081369</v>
      </c>
      <c r="BH17" s="16" t="s">
        <v>15105</v>
      </c>
      <c r="BI17" s="17">
        <f>B7L210C28</f>
        <v>1290.2262812081369</v>
      </c>
      <c r="BJ17" s="16" t="s">
        <v>15106</v>
      </c>
      <c r="BK17" s="23">
        <f>B7L210C29/24</f>
        <v>53.759428383672372</v>
      </c>
      <c r="BL17" s="16" t="s">
        <v>15107</v>
      </c>
      <c r="BM17" s="23">
        <f>B7L210C30</f>
        <v>53.759428383672372</v>
      </c>
      <c r="BN17" s="16" t="s">
        <v>15108</v>
      </c>
      <c r="BO17" s="26">
        <f>IF(B7L210C31=0,0,B7L210C25/B7L210C31)</f>
        <v>668.45948851112337</v>
      </c>
      <c r="BP17" s="16" t="s">
        <v>15109</v>
      </c>
      <c r="BQ17" s="17">
        <f>A1L210C27</f>
        <v>38064</v>
      </c>
      <c r="BR17" s="16" t="s">
        <v>15110</v>
      </c>
      <c r="BS17" s="21">
        <f>IF(B7L105C1=0,0,B7L210C33/B7L105C1)</f>
        <v>0.27410812461421413</v>
      </c>
      <c r="BT17" s="16" t="s">
        <v>15111</v>
      </c>
      <c r="BU17" s="23">
        <f>B7L210C34</f>
        <v>0.27410812461421413</v>
      </c>
      <c r="BV17" s="16" t="s">
        <v>15112</v>
      </c>
      <c r="BW17" s="17">
        <f>B7L210C35*B7L120C1</f>
        <v>1343.1216970091605</v>
      </c>
      <c r="BX17" s="16" t="s">
        <v>15113</v>
      </c>
      <c r="BY17" s="17">
        <f>B7L210C36</f>
        <v>1343.1216970091605</v>
      </c>
      <c r="BZ17" s="16" t="s">
        <v>15114</v>
      </c>
      <c r="CA17" s="23">
        <f>B7L210C37/24</f>
        <v>55.963404042048353</v>
      </c>
      <c r="CB17" s="16" t="s">
        <v>15115</v>
      </c>
      <c r="CC17" s="23">
        <f>B7L210C38</f>
        <v>55.963404042048353</v>
      </c>
      <c r="CD17" s="16" t="s">
        <v>15116</v>
      </c>
      <c r="CE17" s="26">
        <f>IF(B7L210C39=0,0,B7L210C33/B7L210C39)</f>
        <v>680.15876895909412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300441</v>
      </c>
      <c r="F18" s="16" t="s">
        <v>15118</v>
      </c>
      <c r="G18" s="21">
        <f>IF(B7L101C1=0,0,B7L211C1/B7L101C1)</f>
        <v>2.3802877463901373</v>
      </c>
      <c r="H18" s="16" t="s">
        <v>15119</v>
      </c>
      <c r="I18" s="21">
        <f>B7L211C2</f>
        <v>2.3802877463901373</v>
      </c>
      <c r="J18" s="16" t="s">
        <v>15120</v>
      </c>
      <c r="K18" s="17">
        <f>B7L211C3*B7L116C1</f>
        <v>10834.043917549212</v>
      </c>
      <c r="L18" s="16" t="s">
        <v>15121</v>
      </c>
      <c r="M18" s="17">
        <f>B7L211C4</f>
        <v>10834.043917549212</v>
      </c>
      <c r="N18" s="16" t="s">
        <v>15122</v>
      </c>
      <c r="O18" s="23">
        <f>B7L211C5/24</f>
        <v>451.41849656455048</v>
      </c>
      <c r="P18" s="16" t="s">
        <v>15123</v>
      </c>
      <c r="Q18" s="23">
        <f>B7L211C6</f>
        <v>451.41849656455048</v>
      </c>
      <c r="R18" s="16" t="s">
        <v>15124</v>
      </c>
      <c r="S18" s="25">
        <f>IF(B7L211C7=0,0,B7L211C1/B7L211C7)</f>
        <v>665.54871430049718</v>
      </c>
      <c r="T18" s="16" t="s">
        <v>15125</v>
      </c>
      <c r="U18" s="17">
        <f>A1L211C18</f>
        <v>324858</v>
      </c>
      <c r="V18" s="16" t="s">
        <v>15126</v>
      </c>
      <c r="W18" s="23">
        <f>IF(B7L102C1=0,0,B7L211C9/B7L102C1)</f>
        <v>2.468721091819789</v>
      </c>
      <c r="X18" s="16" t="s">
        <v>15127</v>
      </c>
      <c r="Y18" s="23">
        <f>B7L211C10</f>
        <v>2.468721091819789</v>
      </c>
      <c r="Z18" s="16" t="s">
        <v>15128</v>
      </c>
      <c r="AA18" s="17">
        <f>B7L211C11*B7L117C1</f>
        <v>11927.391426623588</v>
      </c>
      <c r="AB18" s="16" t="s">
        <v>15129</v>
      </c>
      <c r="AC18" s="17">
        <f>B7L211C12</f>
        <v>11927.391426623588</v>
      </c>
      <c r="AD18" s="16" t="s">
        <v>15130</v>
      </c>
      <c r="AE18" s="23">
        <f>B7L211C13/24</f>
        <v>496.97464277598283</v>
      </c>
      <c r="AF18" s="16" t="s">
        <v>15131</v>
      </c>
      <c r="AG18" s="23">
        <f>B7L211C14</f>
        <v>496.97464277598283</v>
      </c>
      <c r="AH18" s="16" t="s">
        <v>15132</v>
      </c>
      <c r="AI18" s="26">
        <f>IF(B7L211C15=0,0,B7L211C9/B7L211C15)</f>
        <v>653.67117763880276</v>
      </c>
      <c r="AJ18" s="16" t="s">
        <v>15133</v>
      </c>
      <c r="AK18" s="17">
        <f>A1L211C21</f>
        <v>341172.66666666663</v>
      </c>
      <c r="AL18" s="16" t="s">
        <v>15134</v>
      </c>
      <c r="AM18" s="23">
        <f>IF(B7L103C1=0,0,B7L211C17/B7L103C1)</f>
        <v>2.4872684350676275</v>
      </c>
      <c r="AN18" s="16" t="s">
        <v>15135</v>
      </c>
      <c r="AO18" s="23">
        <f>B7L211C18</f>
        <v>2.4872684350676275</v>
      </c>
      <c r="AP18" s="16" t="s">
        <v>15136</v>
      </c>
      <c r="AQ18" s="17">
        <f>B7L211C19*B7L118C1</f>
        <v>12551.263926112004</v>
      </c>
      <c r="AR18" s="16" t="s">
        <v>15137</v>
      </c>
      <c r="AS18" s="17">
        <f>B7L211C20</f>
        <v>12551.263926112004</v>
      </c>
      <c r="AT18" s="16" t="s">
        <v>15138</v>
      </c>
      <c r="AU18" s="17">
        <f>B7L211C21/24</f>
        <v>522.96933025466683</v>
      </c>
      <c r="AV18" s="16" t="s">
        <v>15139</v>
      </c>
      <c r="AW18" s="23">
        <f>B7L211C22</f>
        <v>522.96933025466683</v>
      </c>
      <c r="AX18" s="16" t="s">
        <v>15140</v>
      </c>
      <c r="AY18" s="26">
        <f>IF(B7L211C23=0,0,B7L211C17/B7L211C23)</f>
        <v>652.3760513843672</v>
      </c>
      <c r="AZ18" s="16" t="s">
        <v>15141</v>
      </c>
      <c r="BA18" s="17">
        <f>A1L211C24</f>
        <v>346001</v>
      </c>
      <c r="BB18" s="16" t="s">
        <v>15142</v>
      </c>
      <c r="BC18" s="23">
        <f>IF(B7L104C1=0,0,B7L211C25/B7L104C1)</f>
        <v>2.5056484739093352</v>
      </c>
      <c r="BD18" s="16" t="s">
        <v>15143</v>
      </c>
      <c r="BE18" s="23">
        <f>B7L211C26</f>
        <v>2.5056484739093352</v>
      </c>
      <c r="BF18" s="16" t="s">
        <v>15144</v>
      </c>
      <c r="BG18" s="17">
        <f>B7L211C27*B7L119C1</f>
        <v>12422.628659959277</v>
      </c>
      <c r="BH18" s="16" t="s">
        <v>15145</v>
      </c>
      <c r="BI18" s="17">
        <f>B7L211C28</f>
        <v>12422.628659959277</v>
      </c>
      <c r="BJ18" s="16" t="s">
        <v>15146</v>
      </c>
      <c r="BK18" s="23">
        <f>B7L211C29/24</f>
        <v>517.60952749830324</v>
      </c>
      <c r="BL18" s="16" t="s">
        <v>15147</v>
      </c>
      <c r="BM18" s="23">
        <f>B7L211C30</f>
        <v>517.60952749830324</v>
      </c>
      <c r="BN18" s="16" t="s">
        <v>15148</v>
      </c>
      <c r="BO18" s="26">
        <f>IF(B7L211C31=0,0,B7L211C25/B7L211C31)</f>
        <v>668.45948851112337</v>
      </c>
      <c r="BP18" s="16" t="s">
        <v>15149</v>
      </c>
      <c r="BQ18" s="17">
        <f>A1L211C27</f>
        <v>476033.60000000003</v>
      </c>
      <c r="BR18" s="16" t="s">
        <v>15150</v>
      </c>
      <c r="BS18" s="21">
        <f>IF(B7L105C1=0,0,B7L211C33/B7L105C1)</f>
        <v>3.4280337681103656</v>
      </c>
      <c r="BT18" s="16" t="s">
        <v>15151</v>
      </c>
      <c r="BU18" s="23">
        <f>B7L211C34</f>
        <v>3.4280337681103656</v>
      </c>
      <c r="BV18" s="16" t="s">
        <v>15152</v>
      </c>
      <c r="BW18" s="17">
        <f>B7L211C35*B7L120C1</f>
        <v>16797.263993941255</v>
      </c>
      <c r="BX18" s="16" t="s">
        <v>15153</v>
      </c>
      <c r="BY18" s="17">
        <f>B7L211C36</f>
        <v>16797.263993941255</v>
      </c>
      <c r="BZ18" s="16" t="s">
        <v>15154</v>
      </c>
      <c r="CA18" s="23">
        <f>B7L211C37/24</f>
        <v>699.88599974755232</v>
      </c>
      <c r="CB18" s="16" t="s">
        <v>15155</v>
      </c>
      <c r="CC18" s="23">
        <f>B7L211C38</f>
        <v>699.88599974755232</v>
      </c>
      <c r="CD18" s="16" t="s">
        <v>15156</v>
      </c>
      <c r="CE18" s="26">
        <f>IF(B7L211C39=0,0,B7L211C33/B7L211C39)</f>
        <v>680.15876895909412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83101</v>
      </c>
      <c r="F19" s="16" t="s">
        <v>15158</v>
      </c>
      <c r="G19" s="21">
        <f>IF(B7L101C1=0,0,B7L212C1/B7L101C1)</f>
        <v>0.65837982170465015</v>
      </c>
      <c r="H19" s="16" t="s">
        <v>15159</v>
      </c>
      <c r="I19" s="21">
        <f>B7L212C2</f>
        <v>0.65837982170465015</v>
      </c>
      <c r="J19" s="16" t="s">
        <v>15160</v>
      </c>
      <c r="K19" s="17">
        <f>B7L212C3*B7L116C1</f>
        <v>2996.6611866964131</v>
      </c>
      <c r="L19" s="16" t="s">
        <v>15161</v>
      </c>
      <c r="M19" s="17">
        <f>B7L212C4</f>
        <v>2996.6611866964131</v>
      </c>
      <c r="N19" s="16" t="s">
        <v>15162</v>
      </c>
      <c r="O19" s="23">
        <f>B7L212C5/24</f>
        <v>124.86088277901722</v>
      </c>
      <c r="P19" s="16" t="s">
        <v>15163</v>
      </c>
      <c r="Q19" s="23">
        <f>B7L212C6</f>
        <v>124.86088277901722</v>
      </c>
      <c r="R19" s="16" t="s">
        <v>15164</v>
      </c>
      <c r="S19" s="25">
        <f>IF(B7L212C7=0,0,B7L212C1/B7L212C7)</f>
        <v>665.54871430049718</v>
      </c>
      <c r="T19" s="16" t="s">
        <v>15165</v>
      </c>
      <c r="U19" s="17">
        <f>A1L212C18</f>
        <v>96140.5</v>
      </c>
      <c r="V19" s="16" t="s">
        <v>15166</v>
      </c>
      <c r="W19" s="23">
        <f>IF(B7L102C1=0,0,B7L212C9/B7L102C1)</f>
        <v>0.73060869711720333</v>
      </c>
      <c r="X19" s="16" t="s">
        <v>15167</v>
      </c>
      <c r="Y19" s="23">
        <f>B7L212C10</f>
        <v>0.73060869711720333</v>
      </c>
      <c r="Z19" s="16" t="s">
        <v>15168</v>
      </c>
      <c r="AA19" s="17">
        <f>B7L212C11*B7L117C1</f>
        <v>3529.8665122955417</v>
      </c>
      <c r="AB19" s="16" t="s">
        <v>15169</v>
      </c>
      <c r="AC19" s="17">
        <f>B7L212C12</f>
        <v>3529.8665122955417</v>
      </c>
      <c r="AD19" s="16" t="s">
        <v>15170</v>
      </c>
      <c r="AE19" s="23">
        <f>B7L212C13/24</f>
        <v>147.07777134564756</v>
      </c>
      <c r="AF19" s="16" t="s">
        <v>15171</v>
      </c>
      <c r="AG19" s="23">
        <f>B7L212C14</f>
        <v>147.07777134564756</v>
      </c>
      <c r="AH19" s="16" t="s">
        <v>15172</v>
      </c>
      <c r="AI19" s="26">
        <f>IF(B7L212C15=0,0,B7L212C9/B7L212C15)</f>
        <v>653.67117763880276</v>
      </c>
      <c r="AJ19" s="16" t="s">
        <v>15173</v>
      </c>
      <c r="AK19" s="17">
        <f>A1L212C21</f>
        <v>99001</v>
      </c>
      <c r="AL19" s="16" t="s">
        <v>15174</v>
      </c>
      <c r="AM19" s="23">
        <f>IF(B7L103C1=0,0,B7L212C17/B7L103C1)</f>
        <v>0.72175202294477547</v>
      </c>
      <c r="AN19" s="16" t="s">
        <v>15175</v>
      </c>
      <c r="AO19" s="23">
        <f>B7L212C18</f>
        <v>0.72175202294477547</v>
      </c>
      <c r="AP19" s="16" t="s">
        <v>15176</v>
      </c>
      <c r="AQ19" s="17">
        <f>B7L212C19*B7L118C1</f>
        <v>3642.1079451920182</v>
      </c>
      <c r="AR19" s="16" t="s">
        <v>15177</v>
      </c>
      <c r="AS19" s="17">
        <f>B7L212C20</f>
        <v>3642.1079451920182</v>
      </c>
      <c r="AT19" s="16" t="s">
        <v>15178</v>
      </c>
      <c r="AU19" s="17">
        <f>B7L212C21/24</f>
        <v>151.7544977163341</v>
      </c>
      <c r="AV19" s="16" t="s">
        <v>15179</v>
      </c>
      <c r="AW19" s="23">
        <f>B7L212C22</f>
        <v>151.7544977163341</v>
      </c>
      <c r="AX19" s="16" t="s">
        <v>15180</v>
      </c>
      <c r="AY19" s="26">
        <f>IF(B7L212C23=0,0,B7L212C17/B7L212C23)</f>
        <v>652.37605138436709</v>
      </c>
      <c r="AZ19" s="16" t="s">
        <v>15181</v>
      </c>
      <c r="BA19" s="17">
        <f>A1L212C24</f>
        <v>103823.25</v>
      </c>
      <c r="BB19" s="16" t="s">
        <v>15182</v>
      </c>
      <c r="BC19" s="23">
        <f>IF(B7L104C1=0,0,B7L212C25/B7L104C1)</f>
        <v>0.75186074005221781</v>
      </c>
      <c r="BD19" s="16" t="s">
        <v>15183</v>
      </c>
      <c r="BE19" s="23">
        <f>B7L212C26</f>
        <v>0.75186074005221781</v>
      </c>
      <c r="BF19" s="16" t="s">
        <v>15184</v>
      </c>
      <c r="BG19" s="17">
        <f>B7L212C27*B7L119C1</f>
        <v>3727.6125821027026</v>
      </c>
      <c r="BH19" s="16" t="s">
        <v>15185</v>
      </c>
      <c r="BI19" s="17">
        <f>B7L212C28</f>
        <v>3727.6125821027026</v>
      </c>
      <c r="BJ19" s="16" t="s">
        <v>15186</v>
      </c>
      <c r="BK19" s="23">
        <f>B7L212C29/24</f>
        <v>155.31719092094593</v>
      </c>
      <c r="BL19" s="16" t="s">
        <v>15187</v>
      </c>
      <c r="BM19" s="23">
        <f>B7L212C30</f>
        <v>155.31719092094593</v>
      </c>
      <c r="BN19" s="16" t="s">
        <v>15188</v>
      </c>
      <c r="BO19" s="26">
        <f>IF(B7L212C31=0,0,B7L212C25/B7L212C31)</f>
        <v>668.45948851112325</v>
      </c>
      <c r="BP19" s="16" t="s">
        <v>15189</v>
      </c>
      <c r="BQ19" s="17">
        <f>A1L212C27</f>
        <v>98039.2</v>
      </c>
      <c r="BR19" s="16" t="s">
        <v>15190</v>
      </c>
      <c r="BS19" s="21">
        <f>IF(B7L105C1=0,0,B7L212C33/B7L105C1)</f>
        <v>0.70600413121789252</v>
      </c>
      <c r="BT19" s="16" t="s">
        <v>15191</v>
      </c>
      <c r="BU19" s="23">
        <f>B7L212C34</f>
        <v>0.70600413121789252</v>
      </c>
      <c r="BV19" s="16" t="s">
        <v>15192</v>
      </c>
      <c r="BW19" s="17">
        <f>B7L212C35*B7L120C1</f>
        <v>3459.3993452453888</v>
      </c>
      <c r="BX19" s="16" t="s">
        <v>15193</v>
      </c>
      <c r="BY19" s="17">
        <f>B7L212C36</f>
        <v>3459.3993452453888</v>
      </c>
      <c r="BZ19" s="16" t="s">
        <v>15194</v>
      </c>
      <c r="CA19" s="23">
        <f>B7L212C37/24</f>
        <v>144.14163938522452</v>
      </c>
      <c r="CB19" s="16" t="s">
        <v>15195</v>
      </c>
      <c r="CC19" s="23">
        <f>B7L212C38</f>
        <v>144.14163938522452</v>
      </c>
      <c r="CD19" s="16" t="s">
        <v>15196</v>
      </c>
      <c r="CE19" s="26">
        <f>IF(B7L212C39=0,0,B7L212C33/B7L212C39)</f>
        <v>680.15876895909423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722</v>
      </c>
      <c r="F20" s="16" t="s">
        <v>15198</v>
      </c>
      <c r="G20" s="21">
        <f>IF(B7L101C1=0,0,B7L213C1/B7L101C1)</f>
        <v>5.7201505549964197E-3</v>
      </c>
      <c r="H20" s="16" t="s">
        <v>15199</v>
      </c>
      <c r="I20" s="21">
        <f>B7L213C2</f>
        <v>5.7201505549964197E-3</v>
      </c>
      <c r="J20" s="16" t="s">
        <v>15200</v>
      </c>
      <c r="K20" s="17">
        <f>B7L213C3*B7L116C1</f>
        <v>26.035659941454501</v>
      </c>
      <c r="L20" s="16" t="s">
        <v>15201</v>
      </c>
      <c r="M20" s="23">
        <f>B7L213C4</f>
        <v>26.035659941454501</v>
      </c>
      <c r="N20" s="16" t="s">
        <v>15202</v>
      </c>
      <c r="O20" s="23">
        <f>B7L213C5/24</f>
        <v>1.0848191642272709</v>
      </c>
      <c r="P20" s="16" t="s">
        <v>15203</v>
      </c>
      <c r="Q20" s="23">
        <f>B7L213C6</f>
        <v>1.0848191642272709</v>
      </c>
      <c r="R20" s="16" t="s">
        <v>15204</v>
      </c>
      <c r="S20" s="25">
        <f>IF(B7L213C7=0,0,B7L213C1/B7L213C7)</f>
        <v>665.54871430049718</v>
      </c>
      <c r="T20" s="16" t="s">
        <v>15205</v>
      </c>
      <c r="U20" s="17">
        <f>A1L213C18</f>
        <v>924</v>
      </c>
      <c r="V20" s="16" t="s">
        <v>15206</v>
      </c>
      <c r="W20" s="23">
        <f>IF(B7L102C1=0,0,B7L213C9/B7L102C1)</f>
        <v>7.0218319660943712E-3</v>
      </c>
      <c r="X20" s="16" t="s">
        <v>15207</v>
      </c>
      <c r="Y20" s="23">
        <f>B7L213C10</f>
        <v>7.0218319660943712E-3</v>
      </c>
      <c r="Z20" s="16" t="s">
        <v>15208</v>
      </c>
      <c r="AA20" s="23">
        <f>B7L213C11*B7L117C1</f>
        <v>33.925314070148175</v>
      </c>
      <c r="AB20" s="16" t="s">
        <v>15209</v>
      </c>
      <c r="AC20" s="23">
        <f>B7L213C12</f>
        <v>33.925314070148175</v>
      </c>
      <c r="AD20" s="16" t="s">
        <v>15210</v>
      </c>
      <c r="AE20" s="23">
        <f>B7L213C13/24</f>
        <v>1.4135547529228407</v>
      </c>
      <c r="AF20" s="16" t="s">
        <v>15211</v>
      </c>
      <c r="AG20" s="23">
        <f>B7L213C14</f>
        <v>1.4135547529228407</v>
      </c>
      <c r="AH20" s="16" t="s">
        <v>15212</v>
      </c>
      <c r="AI20" s="26">
        <f>IF(B7L213C15=0,0,B7L213C9/B7L213C15)</f>
        <v>653.67117763880265</v>
      </c>
      <c r="AJ20" s="16" t="s">
        <v>15213</v>
      </c>
      <c r="AK20" s="23">
        <f>A1L213C21</f>
        <v>863.66666666666674</v>
      </c>
      <c r="AL20" s="16" t="s">
        <v>15214</v>
      </c>
      <c r="AM20" s="23">
        <f>IF(B7L103C1=0,0,B7L213C17/B7L103C1)</f>
        <v>6.2964330038750901E-3</v>
      </c>
      <c r="AN20" s="16" t="s">
        <v>15215</v>
      </c>
      <c r="AO20" s="23">
        <f>B7L213C18</f>
        <v>6.2964330038750901E-3</v>
      </c>
      <c r="AP20" s="16" t="s">
        <v>15216</v>
      </c>
      <c r="AQ20" s="23">
        <f>B7L213C19*B7L118C1</f>
        <v>31.773085409886498</v>
      </c>
      <c r="AR20" s="16" t="s">
        <v>15217</v>
      </c>
      <c r="AS20" s="23">
        <f>B7L213C20</f>
        <v>31.773085409886498</v>
      </c>
      <c r="AT20" s="16" t="s">
        <v>15218</v>
      </c>
      <c r="AU20" s="17">
        <f>B7L213C21/24</f>
        <v>1.3238785587452708</v>
      </c>
      <c r="AV20" s="16" t="s">
        <v>15219</v>
      </c>
      <c r="AW20" s="23">
        <f>B7L213C22</f>
        <v>1.3238785587452708</v>
      </c>
      <c r="AX20" s="16" t="s">
        <v>15220</v>
      </c>
      <c r="AY20" s="26">
        <f>IF(B7L213C23=0,0,B7L213C17/B7L213C23)</f>
        <v>652.3760513843672</v>
      </c>
      <c r="AZ20" s="16" t="s">
        <v>15221</v>
      </c>
      <c r="BA20" s="17">
        <f>A1L213C24</f>
        <v>852.25</v>
      </c>
      <c r="BB20" s="16" t="s">
        <v>15222</v>
      </c>
      <c r="BC20" s="23">
        <f>IF(B7L104C1=0,0,B7L213C25/B7L104C1)</f>
        <v>6.1717709251974152E-3</v>
      </c>
      <c r="BD20" s="16" t="s">
        <v>15223</v>
      </c>
      <c r="BE20" s="23">
        <f>B7L213C26</f>
        <v>6.1717709251974152E-3</v>
      </c>
      <c r="BF20" s="16" t="s">
        <v>15224</v>
      </c>
      <c r="BG20" s="23">
        <f>B7L213C27*B7L119C1</f>
        <v>30.598712938547269</v>
      </c>
      <c r="BH20" s="16" t="s">
        <v>15225</v>
      </c>
      <c r="BI20" s="23">
        <f>B7L213C28</f>
        <v>30.598712938547269</v>
      </c>
      <c r="BJ20" s="16" t="s">
        <v>15226</v>
      </c>
      <c r="BK20" s="23">
        <f>B7L213C29/24</f>
        <v>1.2749463724394696</v>
      </c>
      <c r="BL20" s="16" t="s">
        <v>15227</v>
      </c>
      <c r="BM20" s="23">
        <f>B7L213C30</f>
        <v>1.2749463724394696</v>
      </c>
      <c r="BN20" s="16" t="s">
        <v>15228</v>
      </c>
      <c r="BO20" s="26">
        <f>IF(B7L213C31=0,0,B7L213C25/B7L213C31)</f>
        <v>668.45948851112337</v>
      </c>
      <c r="BP20" s="16" t="s">
        <v>15229</v>
      </c>
      <c r="BQ20" s="17">
        <f>A1L213C27</f>
        <v>813</v>
      </c>
      <c r="BR20" s="16" t="s">
        <v>15230</v>
      </c>
      <c r="BS20" s="21">
        <f>IF(B7L105C1=0,0,B7L213C33/B7L105C1)</f>
        <v>5.8546107952752221E-3</v>
      </c>
      <c r="BT20" s="16" t="s">
        <v>15231</v>
      </c>
      <c r="BU20" s="23">
        <f>B7L213C34</f>
        <v>5.8546107952752221E-3</v>
      </c>
      <c r="BV20" s="16" t="s">
        <v>15232</v>
      </c>
      <c r="BW20" s="23">
        <f>B7L213C35*B7L120C1</f>
        <v>28.687419600369044</v>
      </c>
      <c r="BX20" s="16" t="s">
        <v>15233</v>
      </c>
      <c r="BY20" s="23">
        <f>B7L213C36</f>
        <v>28.687419600369044</v>
      </c>
      <c r="BZ20" s="16" t="s">
        <v>15234</v>
      </c>
      <c r="CA20" s="23">
        <f>B7L213C37/24</f>
        <v>1.1953091500153767</v>
      </c>
      <c r="CB20" s="16" t="s">
        <v>15235</v>
      </c>
      <c r="CC20" s="23">
        <f>B7L213C38</f>
        <v>1.1953091500153767</v>
      </c>
      <c r="CD20" s="16" t="s">
        <v>15236</v>
      </c>
      <c r="CE20" s="26">
        <f>IF(B7L213C39=0,0,B7L213C33/B7L213C39)</f>
        <v>680.15876895909423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164732</v>
      </c>
      <c r="F21" s="16" t="s">
        <v>15238</v>
      </c>
      <c r="G21" s="21">
        <f>IF(B7L101C1=0,0,B7L214C1/B7L101C1)</f>
        <v>1.305113353498158</v>
      </c>
      <c r="H21" s="16" t="s">
        <v>15239</v>
      </c>
      <c r="I21" s="21">
        <f>B7L214C2</f>
        <v>1.305113353498158</v>
      </c>
      <c r="J21" s="16" t="s">
        <v>15240</v>
      </c>
      <c r="K21" s="17">
        <f>B7L214C3*B7L116C1</f>
        <v>5940.3134812682583</v>
      </c>
      <c r="L21" s="16" t="s">
        <v>15241</v>
      </c>
      <c r="M21" s="17">
        <f>B7L214C4</f>
        <v>5940.3134812682583</v>
      </c>
      <c r="N21" s="16" t="s">
        <v>15242</v>
      </c>
      <c r="O21" s="23">
        <f>B7L214C5/24</f>
        <v>247.51306171951077</v>
      </c>
      <c r="P21" s="16" t="s">
        <v>15243</v>
      </c>
      <c r="Q21" s="23">
        <f>B7L214C6</f>
        <v>247.51306171951077</v>
      </c>
      <c r="R21" s="16" t="s">
        <v>15244</v>
      </c>
      <c r="S21" s="25">
        <f>IF(B7L214C7=0,0,B7L214C1/B7L214C7)</f>
        <v>665.54871430049718</v>
      </c>
      <c r="T21" s="16" t="s">
        <v>15245</v>
      </c>
      <c r="U21" s="17">
        <f>A1L214C18</f>
        <v>162446</v>
      </c>
      <c r="V21" s="16" t="s">
        <v>15246</v>
      </c>
      <c r="W21" s="23">
        <f>IF(B7L102C1=0,0,B7L214C9/B7L102C1)</f>
        <v>1.2344897354590543</v>
      </c>
      <c r="X21" s="16" t="s">
        <v>15247</v>
      </c>
      <c r="Y21" s="23">
        <f>B7L214C10</f>
        <v>1.2344897354590543</v>
      </c>
      <c r="Z21" s="16" t="s">
        <v>15248</v>
      </c>
      <c r="AA21" s="17">
        <f>B7L214C11*B7L117C1</f>
        <v>5964.3198803455516</v>
      </c>
      <c r="AB21" s="16" t="s">
        <v>15249</v>
      </c>
      <c r="AC21" s="17">
        <f>B7L214C12</f>
        <v>5964.3198803455516</v>
      </c>
      <c r="AD21" s="16" t="s">
        <v>15250</v>
      </c>
      <c r="AE21" s="23">
        <f>B7L214C13/24</f>
        <v>248.51332834773132</v>
      </c>
      <c r="AF21" s="16" t="s">
        <v>15251</v>
      </c>
      <c r="AG21" s="23">
        <f>B7L214C14</f>
        <v>248.51332834773132</v>
      </c>
      <c r="AH21" s="16" t="s">
        <v>15252</v>
      </c>
      <c r="AI21" s="26">
        <f>IF(B7L214C15=0,0,B7L214C9/B7L214C15)</f>
        <v>653.67117763880276</v>
      </c>
      <c r="AJ21" s="16" t="s">
        <v>15253</v>
      </c>
      <c r="AK21" s="17">
        <f>A1L214C21</f>
        <v>155374.33333333331</v>
      </c>
      <c r="AL21" s="16" t="s">
        <v>15254</v>
      </c>
      <c r="AM21" s="23">
        <f>IF(B7L103C1=0,0,B7L214C17/B7L103C1)</f>
        <v>1.1327334006427126</v>
      </c>
      <c r="AN21" s="16" t="s">
        <v>15255</v>
      </c>
      <c r="AO21" s="23">
        <f>B7L214C18</f>
        <v>1.1327334006427126</v>
      </c>
      <c r="AP21" s="16" t="s">
        <v>15256</v>
      </c>
      <c r="AQ21" s="17">
        <f>B7L214C19*B7L118C1</f>
        <v>5716.0038172568593</v>
      </c>
      <c r="AR21" s="16" t="s">
        <v>15257</v>
      </c>
      <c r="AS21" s="17">
        <f>B7L214C20</f>
        <v>5716.0038172568593</v>
      </c>
      <c r="AT21" s="16" t="s">
        <v>15258</v>
      </c>
      <c r="AU21" s="17">
        <f>B7L214C21/24</f>
        <v>238.16682571903581</v>
      </c>
      <c r="AV21" s="16" t="s">
        <v>15259</v>
      </c>
      <c r="AW21" s="23">
        <f>B7L214C22</f>
        <v>238.16682571903581</v>
      </c>
      <c r="AX21" s="16" t="s">
        <v>15260</v>
      </c>
      <c r="AY21" s="26">
        <f>IF(B7L214C23=0,0,B7L214C17/B7L214C23)</f>
        <v>652.37605138436709</v>
      </c>
      <c r="AZ21" s="16" t="s">
        <v>15261</v>
      </c>
      <c r="BA21" s="17">
        <f>A1L214C24</f>
        <v>147929</v>
      </c>
      <c r="BB21" s="16" t="s">
        <v>15262</v>
      </c>
      <c r="BC21" s="23">
        <f>IF(B7L104C1=0,0,B7L214C25/B7L104C1)</f>
        <v>1.0712630110807022</v>
      </c>
      <c r="BD21" s="16" t="s">
        <v>15263</v>
      </c>
      <c r="BE21" s="23">
        <f>B7L214C26</f>
        <v>1.0712630110807022</v>
      </c>
      <c r="BF21" s="16" t="s">
        <v>15264</v>
      </c>
      <c r="BG21" s="17">
        <f>B7L214C27*B7L119C1</f>
        <v>5311.161051670706</v>
      </c>
      <c r="BH21" s="16" t="s">
        <v>15265</v>
      </c>
      <c r="BI21" s="17">
        <f>B7L214C28</f>
        <v>5311.161051670706</v>
      </c>
      <c r="BJ21" s="16" t="s">
        <v>15266</v>
      </c>
      <c r="BK21" s="23">
        <f>B7L214C29/24</f>
        <v>221.29837715294607</v>
      </c>
      <c r="BL21" s="16" t="s">
        <v>15267</v>
      </c>
      <c r="BM21" s="23">
        <f>B7L214C30</f>
        <v>221.29837715294607</v>
      </c>
      <c r="BN21" s="16" t="s">
        <v>15268</v>
      </c>
      <c r="BO21" s="26">
        <f>IF(B7L214C31=0,0,B7L214C25/B7L214C31)</f>
        <v>668.45948851112337</v>
      </c>
      <c r="BP21" s="16" t="s">
        <v>15269</v>
      </c>
      <c r="BQ21" s="17">
        <f>A1L214C27</f>
        <v>142341.79999999999</v>
      </c>
      <c r="BR21" s="16" t="s">
        <v>15270</v>
      </c>
      <c r="BS21" s="21">
        <f>IF(B7L105C1=0,0,B7L214C33/B7L105C1)</f>
        <v>1.0250379322249774</v>
      </c>
      <c r="BT21" s="16" t="s">
        <v>15271</v>
      </c>
      <c r="BU21" s="23">
        <f>B7L214C34</f>
        <v>1.0250379322249774</v>
      </c>
      <c r="BV21" s="16" t="s">
        <v>15272</v>
      </c>
      <c r="BW21" s="17">
        <f>B7L214C35*B7L120C1</f>
        <v>5022.6555267795948</v>
      </c>
      <c r="BX21" s="16" t="s">
        <v>15273</v>
      </c>
      <c r="BY21" s="17">
        <f>B7L214C36</f>
        <v>5022.6555267795948</v>
      </c>
      <c r="BZ21" s="16" t="s">
        <v>15274</v>
      </c>
      <c r="CA21" s="23">
        <f>B7L214C37/24</f>
        <v>209.27731361581644</v>
      </c>
      <c r="CB21" s="16" t="s">
        <v>15275</v>
      </c>
      <c r="CC21" s="23">
        <f>B7L214C38</f>
        <v>209.27731361581644</v>
      </c>
      <c r="CD21" s="16" t="s">
        <v>15276</v>
      </c>
      <c r="CE21" s="26">
        <f>IF(B7L214C39=0,0,B7L214C33/B7L214C39)</f>
        <v>680.15876895909423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1076</v>
      </c>
      <c r="F22" s="16" t="s">
        <v>15278</v>
      </c>
      <c r="G22" s="21">
        <f>IF(B7L101C1=0,0,B7L215C1/B7L101C1)</f>
        <v>8.5247673091082363E-3</v>
      </c>
      <c r="H22" s="16" t="s">
        <v>15279</v>
      </c>
      <c r="I22" s="21">
        <f>B7L215C2</f>
        <v>8.5247673091082363E-3</v>
      </c>
      <c r="J22" s="16" t="s">
        <v>15280</v>
      </c>
      <c r="K22" s="17">
        <f>B7L215C3*B7L116C1</f>
        <v>38.801066616350468</v>
      </c>
      <c r="L22" s="16" t="s">
        <v>15281</v>
      </c>
      <c r="M22" s="23">
        <f>B7L215C4</f>
        <v>38.801066616350468</v>
      </c>
      <c r="N22" s="16" t="s">
        <v>15282</v>
      </c>
      <c r="O22" s="23">
        <f>B7L215C5/24</f>
        <v>1.6167111090146029</v>
      </c>
      <c r="P22" s="16" t="s">
        <v>15283</v>
      </c>
      <c r="Q22" s="23">
        <f>B7L215C6</f>
        <v>1.6167111090146029</v>
      </c>
      <c r="R22" s="16" t="s">
        <v>15284</v>
      </c>
      <c r="S22" s="25">
        <f>IF(B7L215C7=0,0,B7L215C1/B7L215C7)</f>
        <v>665.54871430049729</v>
      </c>
      <c r="T22" s="16" t="s">
        <v>15285</v>
      </c>
      <c r="U22" s="17">
        <f>A1L215C18</f>
        <v>1378.5</v>
      </c>
      <c r="V22" s="16" t="s">
        <v>15286</v>
      </c>
      <c r="W22" s="23">
        <f>IF(B7L102C1=0,0,B7L215C9/B7L102C1)</f>
        <v>1.0475752559806375E-2</v>
      </c>
      <c r="X22" s="16" t="s">
        <v>15287</v>
      </c>
      <c r="Y22" s="23">
        <f>B7L215C10</f>
        <v>1.0475752559806375E-2</v>
      </c>
      <c r="Z22" s="16" t="s">
        <v>15288</v>
      </c>
      <c r="AA22" s="23">
        <f>B7L215C11*B7L117C1</f>
        <v>50.612603296211311</v>
      </c>
      <c r="AB22" s="16" t="s">
        <v>15289</v>
      </c>
      <c r="AC22" s="23">
        <f>B7L215C12</f>
        <v>50.612603296211311</v>
      </c>
      <c r="AD22" s="16" t="s">
        <v>15290</v>
      </c>
      <c r="AE22" s="23">
        <f>B7L215C13/24</f>
        <v>2.1088584706754712</v>
      </c>
      <c r="AF22" s="16" t="s">
        <v>15291</v>
      </c>
      <c r="AG22" s="23">
        <f>B7L215C14</f>
        <v>2.1088584706754712</v>
      </c>
      <c r="AH22" s="16" t="s">
        <v>15292</v>
      </c>
      <c r="AI22" s="26">
        <f>IF(B7L215C15=0,0,B7L215C9/B7L215C15)</f>
        <v>653.67117763880287</v>
      </c>
      <c r="AJ22" s="16" t="s">
        <v>15293</v>
      </c>
      <c r="AK22" s="17">
        <f>A1L215C21</f>
        <v>1459</v>
      </c>
      <c r="AL22" s="16" t="s">
        <v>15294</v>
      </c>
      <c r="AM22" s="23">
        <f>IF(B7L103C1=0,0,B7L215C17/B7L103C1)</f>
        <v>1.0636621867217779E-2</v>
      </c>
      <c r="AN22" s="16" t="s">
        <v>15295</v>
      </c>
      <c r="AO22" s="23">
        <f>B7L215C18</f>
        <v>1.0636621867217779E-2</v>
      </c>
      <c r="AP22" s="16" t="s">
        <v>15296</v>
      </c>
      <c r="AQ22" s="23">
        <f>B7L215C19*B7L118C1</f>
        <v>53.674563812841832</v>
      </c>
      <c r="AR22" s="16" t="s">
        <v>15297</v>
      </c>
      <c r="AS22" s="23">
        <f>B7L215C20</f>
        <v>53.674563812841832</v>
      </c>
      <c r="AT22" s="16" t="s">
        <v>15298</v>
      </c>
      <c r="AU22" s="17">
        <f>B7L215C21/24</f>
        <v>2.2364401588684095</v>
      </c>
      <c r="AV22" s="16" t="s">
        <v>15299</v>
      </c>
      <c r="AW22" s="23">
        <f>B7L215C22</f>
        <v>2.2364401588684095</v>
      </c>
      <c r="AX22" s="16" t="s">
        <v>15300</v>
      </c>
      <c r="AY22" s="26">
        <f>IF(B7L215C23=0,0,B7L215C17/B7L215C23)</f>
        <v>652.3760513843672</v>
      </c>
      <c r="AZ22" s="16" t="s">
        <v>15301</v>
      </c>
      <c r="BA22" s="17">
        <f>A1L215C24</f>
        <v>1474.75</v>
      </c>
      <c r="BB22" s="16" t="s">
        <v>15302</v>
      </c>
      <c r="BC22" s="23">
        <f>IF(B7L104C1=0,0,B7L215C25/B7L104C1)</f>
        <v>1.0679752621806851E-2</v>
      </c>
      <c r="BD22" s="16" t="s">
        <v>15303</v>
      </c>
      <c r="BE22" s="23">
        <f>B7L215C26</f>
        <v>1.0679752621806851E-2</v>
      </c>
      <c r="BF22" s="16" t="s">
        <v>15304</v>
      </c>
      <c r="BG22" s="23">
        <f>B7L215C27*B7L119C1</f>
        <v>52.948608866086936</v>
      </c>
      <c r="BH22" s="16" t="s">
        <v>15305</v>
      </c>
      <c r="BI22" s="23">
        <f>B7L215C28</f>
        <v>52.948608866086936</v>
      </c>
      <c r="BJ22" s="16" t="s">
        <v>15306</v>
      </c>
      <c r="BK22" s="23">
        <f>B7L215C29/24</f>
        <v>2.2061920360869558</v>
      </c>
      <c r="BL22" s="16" t="s">
        <v>15307</v>
      </c>
      <c r="BM22" s="23">
        <f>B7L215C30</f>
        <v>2.2061920360869558</v>
      </c>
      <c r="BN22" s="16" t="s">
        <v>15308</v>
      </c>
      <c r="BO22" s="26">
        <f>IF(B7L215C31=0,0,B7L215C25/B7L215C31)</f>
        <v>668.45948851112325</v>
      </c>
      <c r="BP22" s="16" t="s">
        <v>15309</v>
      </c>
      <c r="BQ22" s="17">
        <f>A1L215C27</f>
        <v>4575.2</v>
      </c>
      <c r="BR22" s="16" t="s">
        <v>15310</v>
      </c>
      <c r="BS22" s="21">
        <f>IF(B7L105C1=0,0,B7L215C33/B7L105C1)</f>
        <v>3.2947128303251166E-2</v>
      </c>
      <c r="BT22" s="16" t="s">
        <v>15311</v>
      </c>
      <c r="BU22" s="23">
        <f>B7L215C34</f>
        <v>3.2947128303251166E-2</v>
      </c>
      <c r="BV22" s="16" t="s">
        <v>15312</v>
      </c>
      <c r="BW22" s="23">
        <f>B7L215C35*B7L120C1</f>
        <v>161.4399534509329</v>
      </c>
      <c r="BX22" s="16" t="s">
        <v>15313</v>
      </c>
      <c r="BY22" s="23">
        <f>B7L215C36</f>
        <v>161.4399534509329</v>
      </c>
      <c r="BZ22" s="16" t="s">
        <v>15314</v>
      </c>
      <c r="CA22" s="23">
        <f>B7L215C37/24</f>
        <v>6.7266647271222046</v>
      </c>
      <c r="CB22" s="16" t="s">
        <v>15315</v>
      </c>
      <c r="CC22" s="23">
        <f>B7L215C38</f>
        <v>6.7266647271222046</v>
      </c>
      <c r="CD22" s="16" t="s">
        <v>15316</v>
      </c>
      <c r="CE22" s="26">
        <f>IF(B7L215C39=0,0,B7L215C33/B7L215C39)</f>
        <v>680.15876895909412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2489048</v>
      </c>
      <c r="F23" s="16" t="s">
        <v>15318</v>
      </c>
      <c r="G23" s="21">
        <f>IF(B7L101C1=0,0,B7L216C1/B7L101C1)</f>
        <v>19.719846673978846</v>
      </c>
      <c r="H23" s="16" t="s">
        <v>15319</v>
      </c>
      <c r="I23" s="21">
        <f>B7L216C2</f>
        <v>19.719846673978846</v>
      </c>
      <c r="J23" s="16" t="s">
        <v>15320</v>
      </c>
      <c r="K23" s="17">
        <f>B7L216C3*B7L116C1</f>
        <v>89756.242806035239</v>
      </c>
      <c r="L23" s="16" t="s">
        <v>15321</v>
      </c>
      <c r="M23" s="17">
        <f>B7L216C4</f>
        <v>89756.242806035239</v>
      </c>
      <c r="N23" s="16" t="s">
        <v>15322</v>
      </c>
      <c r="O23" s="17">
        <f>B7L216C5/24</f>
        <v>3739.8434502514683</v>
      </c>
      <c r="P23" s="16" t="s">
        <v>15323</v>
      </c>
      <c r="Q23" s="17">
        <f>B7L216C6</f>
        <v>3739.8434502514683</v>
      </c>
      <c r="R23" s="16" t="s">
        <v>15324</v>
      </c>
      <c r="S23" s="25">
        <f>IF(B7L216C7=0,0,B7L216C1/B7L216C7)</f>
        <v>665.54871430049718</v>
      </c>
      <c r="T23" s="16" t="s">
        <v>15325</v>
      </c>
      <c r="U23" s="17">
        <f>A1L216C18</f>
        <v>2596093.5</v>
      </c>
      <c r="V23" s="16" t="s">
        <v>15326</v>
      </c>
      <c r="W23" s="23">
        <f>IF(B7L102C1=0,0,B7L216C9/B7L102C1)</f>
        <v>19.728714637737898</v>
      </c>
      <c r="X23" s="16" t="s">
        <v>15327</v>
      </c>
      <c r="Y23" s="23">
        <f>B7L216C10</f>
        <v>19.728714637737898</v>
      </c>
      <c r="Z23" s="16" t="s">
        <v>15328</v>
      </c>
      <c r="AA23" s="17">
        <f>B7L216C11*B7L117C1</f>
        <v>95317.410544340062</v>
      </c>
      <c r="AB23" s="16" t="s">
        <v>15329</v>
      </c>
      <c r="AC23" s="17">
        <f>B7L216C12</f>
        <v>95317.410544340062</v>
      </c>
      <c r="AD23" s="16" t="s">
        <v>15330</v>
      </c>
      <c r="AE23" s="17">
        <f>B7L216C13/24</f>
        <v>3971.5587726808358</v>
      </c>
      <c r="AF23" s="16" t="s">
        <v>15331</v>
      </c>
      <c r="AG23" s="17">
        <f>B7L216C14</f>
        <v>3971.5587726808358</v>
      </c>
      <c r="AH23" s="16" t="s">
        <v>15332</v>
      </c>
      <c r="AI23" s="26">
        <f>IF(B7L216C15=0,0,B7L216C9/B7L216C15)</f>
        <v>653.67117763880276</v>
      </c>
      <c r="AJ23" s="16" t="s">
        <v>15333</v>
      </c>
      <c r="AK23" s="17">
        <f>A1L216C21</f>
        <v>2773309.666666667</v>
      </c>
      <c r="AL23" s="16" t="s">
        <v>15334</v>
      </c>
      <c r="AM23" s="23">
        <f>IF(B7L103C1=0,0,B7L216C17/B7L103C1)</f>
        <v>20.218400442106319</v>
      </c>
      <c r="AN23" s="16" t="s">
        <v>15335</v>
      </c>
      <c r="AO23" s="23">
        <f>B7L216C18</f>
        <v>20.218400442106319</v>
      </c>
      <c r="AP23" s="16" t="s">
        <v>15336</v>
      </c>
      <c r="AQ23" s="17">
        <f>B7L216C19*B7L118C1</f>
        <v>102026.17318455869</v>
      </c>
      <c r="AR23" s="16" t="s">
        <v>15337</v>
      </c>
      <c r="AS23" s="17">
        <f>B7L216C20</f>
        <v>102026.17318455869</v>
      </c>
      <c r="AT23" s="16" t="s">
        <v>15338</v>
      </c>
      <c r="AU23" s="17">
        <f>B7L216C21/24</f>
        <v>4251.0905493566124</v>
      </c>
      <c r="AV23" s="16" t="s">
        <v>15339</v>
      </c>
      <c r="AW23" s="17">
        <f>B7L216C22</f>
        <v>4251.0905493566124</v>
      </c>
      <c r="AX23" s="16" t="s">
        <v>15340</v>
      </c>
      <c r="AY23" s="26">
        <f>IF(B7L216C23=0,0,B7L216C17/B7L216C23)</f>
        <v>652.3760513843672</v>
      </c>
      <c r="AZ23" s="16" t="s">
        <v>15341</v>
      </c>
      <c r="BA23" s="17">
        <f>A1L216C24</f>
        <v>2841429.25</v>
      </c>
      <c r="BB23" s="16" t="s">
        <v>15342</v>
      </c>
      <c r="BC23" s="23">
        <f>IF(B7L104C1=0,0,B7L216C25/B7L104C1)</f>
        <v>20.576885222828395</v>
      </c>
      <c r="BD23" s="16" t="s">
        <v>15343</v>
      </c>
      <c r="BE23" s="23">
        <f>B7L216C26</f>
        <v>20.576885222828395</v>
      </c>
      <c r="BF23" s="16" t="s">
        <v>15344</v>
      </c>
      <c r="BG23" s="17">
        <f>B7L216C27*B7L119C1</f>
        <v>102017.10525777844</v>
      </c>
      <c r="BH23" s="16" t="s">
        <v>15345</v>
      </c>
      <c r="BI23" s="17">
        <f>B7L216C28</f>
        <v>102017.10525777844</v>
      </c>
      <c r="BJ23" s="16" t="s">
        <v>15346</v>
      </c>
      <c r="BK23" s="17">
        <f>B7L216C29/24</f>
        <v>4250.7127190741021</v>
      </c>
      <c r="BL23" s="16" t="s">
        <v>15347</v>
      </c>
      <c r="BM23" s="17">
        <f>B7L216C30</f>
        <v>4250.7127190741021</v>
      </c>
      <c r="BN23" s="16" t="s">
        <v>15348</v>
      </c>
      <c r="BO23" s="26">
        <f>IF(B7L216C31=0,0,B7L216C25/B7L216C31)</f>
        <v>668.45948851112325</v>
      </c>
      <c r="BP23" s="16" t="s">
        <v>15349</v>
      </c>
      <c r="BQ23" s="17">
        <f>A1L216C27</f>
        <v>3035020.6</v>
      </c>
      <c r="BR23" s="16" t="s">
        <v>15350</v>
      </c>
      <c r="BS23" s="21">
        <f>IF(B7L105C1=0,0,B7L216C33/B7L105C1)</f>
        <v>21.855921732647825</v>
      </c>
      <c r="BT23" s="16" t="s">
        <v>15351</v>
      </c>
      <c r="BU23" s="23">
        <f>B7L216C34</f>
        <v>21.855921732647825</v>
      </c>
      <c r="BV23" s="16" t="s">
        <v>15352</v>
      </c>
      <c r="BW23" s="17">
        <f>B7L216C35*B7L120C1</f>
        <v>107093.36955469105</v>
      </c>
      <c r="BX23" s="16" t="s">
        <v>15353</v>
      </c>
      <c r="BY23" s="17">
        <f>B7L216C36</f>
        <v>107093.36955469105</v>
      </c>
      <c r="BZ23" s="16" t="s">
        <v>15354</v>
      </c>
      <c r="CA23" s="17">
        <f>B7L216C37/24</f>
        <v>4462.2237314454605</v>
      </c>
      <c r="CB23" s="16" t="s">
        <v>15355</v>
      </c>
      <c r="CC23" s="17">
        <f>B7L216C38</f>
        <v>4462.2237314454605</v>
      </c>
      <c r="CD23" s="16" t="s">
        <v>15356</v>
      </c>
      <c r="CE23" s="26">
        <f>IF(B7L216C39=0,0,B7L216C33/B7L216C39)</f>
        <v>680.15876895909423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5F7A6-1140-4C56-9FCA-BD22679921F0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23">
        <f>A1L301C19</f>
        <v>5.5999999999999999E-3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1.008E-2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1.008E-2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1.12E-2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4.0320000000000002E-2</v>
      </c>
      <c r="CX8" s="16" t="s">
        <v>15441</v>
      </c>
      <c r="CY8" s="23">
        <f>B7L301C49*B7L121C1</f>
        <v>0.10483200000000001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13.080000000000002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23.544000000000004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23.544000000000004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26.160000000000004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94.176000000000016</v>
      </c>
      <c r="V9" s="16" t="s">
        <v>15450</v>
      </c>
      <c r="W9" s="17">
        <f>B7L302C9*B7L121C1</f>
        <v>244.85760000000005</v>
      </c>
      <c r="X9" s="16" t="s">
        <v>15451</v>
      </c>
      <c r="Y9" s="17">
        <f>A1L304C16</f>
        <v>12.688000000000001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22.8384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22.8384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25.376000000000001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91.3536</v>
      </c>
      <c r="AP9" s="16" t="s">
        <v>15456</v>
      </c>
      <c r="AQ9" s="17">
        <f>B7L302C19*B7L121C1</f>
        <v>237.51936000000001</v>
      </c>
      <c r="AR9" s="16" t="s">
        <v>15457</v>
      </c>
      <c r="AS9" s="17">
        <f>A1L304C17</f>
        <v>12.518666666666666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22.5336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22.5336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25.037333333333333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90.134399999999999</v>
      </c>
      <c r="BJ9" s="16" t="s">
        <v>15462</v>
      </c>
      <c r="BK9" s="17">
        <f>B7L302C29*B7L121C1</f>
        <v>234.34944000000002</v>
      </c>
      <c r="BL9" s="16" t="s">
        <v>15463</v>
      </c>
      <c r="BM9" s="17">
        <f>A1L304C18</f>
        <v>12.061999999999999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21.711600000000001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21.711600000000001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24.123999999999999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86.846400000000003</v>
      </c>
      <c r="CD9" s="16" t="s">
        <v>15468</v>
      </c>
      <c r="CE9" s="17">
        <f>B7L302C39*B7L121C1</f>
        <v>225.80064000000002</v>
      </c>
      <c r="CF9" s="16" t="s">
        <v>15469</v>
      </c>
      <c r="CG9" s="17">
        <f>A1L304C19</f>
        <v>11.881399999999999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21.386520000000001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21.386520000000001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23.762799999999999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85.546080000000003</v>
      </c>
      <c r="CX9" s="16" t="s">
        <v>15474</v>
      </c>
      <c r="CY9" s="17">
        <f>B7L302C49*B7L121C1</f>
        <v>222.41980800000002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224.83699999999999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449.67399999999998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449.67399999999998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449.67399999999998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1798.6959999999999</v>
      </c>
      <c r="V10" s="16" t="s">
        <v>15483</v>
      </c>
      <c r="W10" s="17">
        <f>B7L303C9*B7L121C1</f>
        <v>4676.6095999999998</v>
      </c>
      <c r="X10" s="16" t="s">
        <v>15484</v>
      </c>
      <c r="Y10" s="23">
        <f>A1L305C16</f>
        <v>226.42349999999999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452.84699999999998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452.84699999999998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452.84699999999998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1811.3879999999999</v>
      </c>
      <c r="AP10" s="16" t="s">
        <v>15489</v>
      </c>
      <c r="AQ10" s="17">
        <f>B7L303C19*B7L121C1</f>
        <v>4709.6088</v>
      </c>
      <c r="AR10" s="16" t="s">
        <v>15490</v>
      </c>
      <c r="AS10" s="23">
        <f>A1L305C17</f>
        <v>229.67399999999998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459.34799999999996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459.34799999999996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459.34799999999996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1837.3919999999998</v>
      </c>
      <c r="BJ10" s="16" t="s">
        <v>15495</v>
      </c>
      <c r="BK10" s="17">
        <f>B7L303C29*B7L121C1</f>
        <v>4777.2191999999995</v>
      </c>
      <c r="BL10" s="16" t="s">
        <v>15496</v>
      </c>
      <c r="BM10" s="23">
        <f>A1L305C18</f>
        <v>234.23599999999999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468.47199999999998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468.47199999999998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468.47199999999998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1873.8879999999999</v>
      </c>
      <c r="CD10" s="16" t="s">
        <v>15501</v>
      </c>
      <c r="CE10" s="17">
        <f>B7L303C39*B7L121C1</f>
        <v>4872.1088</v>
      </c>
      <c r="CF10" s="16" t="s">
        <v>15502</v>
      </c>
      <c r="CG10" s="23">
        <f>A1L305C19</f>
        <v>239.22559999999999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478.45119999999997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478.45119999999997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478.45119999999997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1913.8047999999999</v>
      </c>
      <c r="CX10" s="16" t="s">
        <v>15507</v>
      </c>
      <c r="CY10" s="17">
        <f>B7L303C49*B7L121C1</f>
        <v>4975.8924799999995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237.21800000000002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474.43600000000004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474.43600000000004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474.43600000000004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1897.7440000000001</v>
      </c>
      <c r="V11" s="16" t="s">
        <v>15516</v>
      </c>
      <c r="W11" s="17">
        <f>B7L304C9*B7L121C1</f>
        <v>4934.1344000000008</v>
      </c>
      <c r="X11" s="16" t="s">
        <v>15517</v>
      </c>
      <c r="Y11" s="17">
        <f>A1L308C16</f>
        <v>258.5865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517.173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517.173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517.173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2068.692</v>
      </c>
      <c r="AP11" s="16" t="s">
        <v>15522</v>
      </c>
      <c r="AQ11" s="17">
        <f>B7L304C19*B7L121C1</f>
        <v>5378.5992000000006</v>
      </c>
      <c r="AR11" s="16" t="s">
        <v>15523</v>
      </c>
      <c r="AS11" s="17">
        <f>A1L308C17</f>
        <v>286.92166666666668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573.84333333333336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573.84333333333336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573.84333333333336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2295.3733333333334</v>
      </c>
      <c r="BJ11" s="16" t="s">
        <v>15528</v>
      </c>
      <c r="BK11" s="17">
        <f>B7L304C29*B7L121C1</f>
        <v>5967.9706666666671</v>
      </c>
      <c r="BL11" s="16" t="s">
        <v>15529</v>
      </c>
      <c r="BM11" s="17">
        <f>A1L308C18</f>
        <v>294.07774999999998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588.15549999999996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588.15549999999996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588.15549999999996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2352.6219999999998</v>
      </c>
      <c r="CD11" s="16" t="s">
        <v>15534</v>
      </c>
      <c r="CE11" s="17">
        <f>B7L304C39*B7L121C1</f>
        <v>6116.8171999999995</v>
      </c>
      <c r="CF11" s="16" t="s">
        <v>15535</v>
      </c>
      <c r="CG11" s="17">
        <f>A1L308C19</f>
        <v>298.51400000000001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597.02800000000002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597.02800000000002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597.02800000000002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2388.1120000000001</v>
      </c>
      <c r="CX11" s="16" t="s">
        <v>15540</v>
      </c>
      <c r="CY11" s="17">
        <f>B7L304C49*B7L121C1</f>
        <v>6209.0912000000008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119.429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238.858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238.858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238.858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955.43200000000002</v>
      </c>
      <c r="V12" s="16" t="s">
        <v>15549</v>
      </c>
      <c r="W12" s="17">
        <f>B7L305C9*B7L121C1</f>
        <v>2484.1232</v>
      </c>
      <c r="X12" s="16" t="s">
        <v>15550</v>
      </c>
      <c r="Y12" s="23">
        <f>A1L309C16</f>
        <v>120.334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240.66800000000001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240.66800000000001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240.66800000000001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962.67200000000003</v>
      </c>
      <c r="AP12" s="16" t="s">
        <v>15555</v>
      </c>
      <c r="AQ12" s="17">
        <f>B7L305C19*B7L121C1</f>
        <v>2502.9472000000001</v>
      </c>
      <c r="AR12" s="16" t="s">
        <v>15556</v>
      </c>
      <c r="AS12" s="23">
        <f>A1L309C17</f>
        <v>133.95133333333334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267.90266666666668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267.90266666666668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267.90266666666668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1071.6106666666667</v>
      </c>
      <c r="BJ12" s="16" t="s">
        <v>15561</v>
      </c>
      <c r="BK12" s="17">
        <f>B7L305C29*B7L121C1</f>
        <v>2786.1877333333337</v>
      </c>
      <c r="BL12" s="16" t="s">
        <v>15562</v>
      </c>
      <c r="BM12" s="23">
        <f>A1L309C18</f>
        <v>137.19575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274.39150000000001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274.39150000000001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274.39150000000001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1097.566</v>
      </c>
      <c r="CD12" s="16" t="s">
        <v>15567</v>
      </c>
      <c r="CE12" s="17">
        <f>B7L305C39*B7L121C1</f>
        <v>2853.6716000000001</v>
      </c>
      <c r="CF12" s="16" t="s">
        <v>15568</v>
      </c>
      <c r="CG12" s="23">
        <f>A1L309C19</f>
        <v>144.3006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288.60120000000001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288.60120000000001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288.60120000000001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1154.4048</v>
      </c>
      <c r="CX12" s="16" t="s">
        <v>15573</v>
      </c>
      <c r="CY12" s="17">
        <f>B7L305C49*B7L121C1</f>
        <v>3001.4524800000004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639.85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1279.7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1279.7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1279.7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5118.8</v>
      </c>
      <c r="V13" s="16" t="s">
        <v>15582</v>
      </c>
      <c r="W13" s="17">
        <f>B7L306C9*B7L121C1</f>
        <v>13308.880000000001</v>
      </c>
      <c r="X13" s="16" t="s">
        <v>15583</v>
      </c>
      <c r="Y13" s="17">
        <f>A1L312C16</f>
        <v>633.02350000000001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1266.047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1266.047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1266.047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5064.1880000000001</v>
      </c>
      <c r="AP13" s="16" t="s">
        <v>15588</v>
      </c>
      <c r="AQ13" s="17">
        <f>B7L306C19*B7L121C1</f>
        <v>13166.888800000001</v>
      </c>
      <c r="AR13" s="16" t="s">
        <v>15589</v>
      </c>
      <c r="AS13" s="17">
        <f>A1L312C17</f>
        <v>661.91433333333327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1323.8286666666665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1323.8286666666665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1323.8286666666665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5295.3146666666662</v>
      </c>
      <c r="BJ13" s="16" t="s">
        <v>15594</v>
      </c>
      <c r="BK13" s="17">
        <f>B7L306C29*B7L121C1</f>
        <v>13767.818133333332</v>
      </c>
      <c r="BL13" s="16" t="s">
        <v>15595</v>
      </c>
      <c r="BM13" s="17">
        <f>A1L312C18</f>
        <v>651.54049999999995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1303.0809999999999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1303.0809999999999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1303.0809999999999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5212.3239999999996</v>
      </c>
      <c r="CD13" s="16" t="s">
        <v>15600</v>
      </c>
      <c r="CE13" s="17">
        <f>B7L306C39*B7L121C1</f>
        <v>13552.0424</v>
      </c>
      <c r="CF13" s="16" t="s">
        <v>15601</v>
      </c>
      <c r="CG13" s="17">
        <f>A1L312C19</f>
        <v>645.64819999999997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1291.2963999999999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1291.2963999999999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1291.2963999999999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5165.1855999999998</v>
      </c>
      <c r="CX13" s="16" t="s">
        <v>15606</v>
      </c>
      <c r="CY13" s="17">
        <f>B7L306C49*B7L121C1</f>
        <v>13429.48256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237.44299999999998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474.88599999999997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474.88599999999997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474.88599999999997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1899.5439999999999</v>
      </c>
      <c r="V14" s="16" t="s">
        <v>15615</v>
      </c>
      <c r="W14" s="17">
        <f>B7L307C9*B7L121C1</f>
        <v>4938.8144000000002</v>
      </c>
      <c r="X14" s="16" t="s">
        <v>15616</v>
      </c>
      <c r="Y14" s="23">
        <f>A1L313C16</f>
        <v>261.21749999999997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522.43499999999995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522.43499999999995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522.43499999999995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2089.7399999999998</v>
      </c>
      <c r="AP14" s="16" t="s">
        <v>15621</v>
      </c>
      <c r="AQ14" s="17">
        <f>B7L307C19*B7L121C1</f>
        <v>5433.3239999999996</v>
      </c>
      <c r="AR14" s="16" t="s">
        <v>15622</v>
      </c>
      <c r="AS14" s="23">
        <f>A1L313C17</f>
        <v>297.60133333333334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595.20266666666669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595.20266666666669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595.20266666666669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2380.8106666666667</v>
      </c>
      <c r="BJ14" s="16" t="s">
        <v>15627</v>
      </c>
      <c r="BK14" s="17">
        <f>B7L307C29*B7L121C1</f>
        <v>6190.1077333333342</v>
      </c>
      <c r="BL14" s="16" t="s">
        <v>15628</v>
      </c>
      <c r="BM14" s="23">
        <f>A1L313C18</f>
        <v>317.79449999999997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635.58899999999994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635.58899999999994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635.58899999999994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2542.3559999999998</v>
      </c>
      <c r="CD14" s="16" t="s">
        <v>15633</v>
      </c>
      <c r="CE14" s="17">
        <f>B7L307C39*B7L121C1</f>
        <v>6610.1255999999994</v>
      </c>
      <c r="CF14" s="16" t="s">
        <v>15634</v>
      </c>
      <c r="CG14" s="23">
        <f>A1L313C19</f>
        <v>337.57779999999997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675.15559999999994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675.15559999999994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675.15559999999994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2700.6223999999997</v>
      </c>
      <c r="CX14" s="16" t="s">
        <v>15639</v>
      </c>
      <c r="CY14" s="17">
        <f>B7L307C49*B7L121C1</f>
        <v>7021.6182399999998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145.685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291.37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291.37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291.37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1165.48</v>
      </c>
      <c r="V15" s="16" t="s">
        <v>15648</v>
      </c>
      <c r="W15" s="17">
        <f>B7L308C9*B7L121C1</f>
        <v>3030.248</v>
      </c>
      <c r="X15" s="16" t="s">
        <v>15649</v>
      </c>
      <c r="Y15" s="23">
        <f>A1L314C16</f>
        <v>160.244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320.488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320.488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320.488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1281.952</v>
      </c>
      <c r="AP15" s="16" t="s">
        <v>15654</v>
      </c>
      <c r="AQ15" s="17">
        <f>B7L308C19*B7L121C1</f>
        <v>3333.0752000000002</v>
      </c>
      <c r="AR15" s="16" t="s">
        <v>15655</v>
      </c>
      <c r="AS15" s="23">
        <f>A1L314C17</f>
        <v>184.65600000000003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369.31200000000007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369.31200000000007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369.31200000000007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1477.2480000000003</v>
      </c>
      <c r="BJ15" s="16" t="s">
        <v>15660</v>
      </c>
      <c r="BK15" s="17">
        <f>B7L308C29*B7L121C1</f>
        <v>3840.8448000000008</v>
      </c>
      <c r="BL15" s="16" t="s">
        <v>15661</v>
      </c>
      <c r="BM15" s="23">
        <f>A1L314C18</f>
        <v>193.35700000000003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386.71400000000006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386.71400000000006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386.71400000000006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1546.8560000000002</v>
      </c>
      <c r="CD15" s="16" t="s">
        <v>15666</v>
      </c>
      <c r="CE15" s="17">
        <f>B7L308C39*B7L121C1</f>
        <v>4021.8256000000006</v>
      </c>
      <c r="CF15" s="16" t="s">
        <v>15667</v>
      </c>
      <c r="CG15" s="23">
        <f>A1L314C19</f>
        <v>196.24740000000003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392.49480000000005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392.49480000000005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392.49480000000005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1569.9792000000002</v>
      </c>
      <c r="CX15" s="16" t="s">
        <v>15672</v>
      </c>
      <c r="CY15" s="17">
        <f>B7L308C49*B7L121C1</f>
        <v>4081.9459200000006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49.909000000000006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99.818000000000012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99.818000000000012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99.818000000000012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399.27200000000005</v>
      </c>
      <c r="V16" s="16" t="s">
        <v>15681</v>
      </c>
      <c r="W16" s="17">
        <f>B7L309C9*B7L121C1</f>
        <v>1038.1072000000001</v>
      </c>
      <c r="X16" s="16" t="s">
        <v>15682</v>
      </c>
      <c r="Y16" s="23">
        <f>A1L316C16</f>
        <v>51.169000000000004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102.33800000000001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102.33800000000001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102.33800000000001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409.35200000000003</v>
      </c>
      <c r="AP16" s="16" t="s">
        <v>15687</v>
      </c>
      <c r="AQ16" s="17">
        <f>B7L309C19*B7L121C1</f>
        <v>1064.3152000000002</v>
      </c>
      <c r="AR16" s="16" t="s">
        <v>15688</v>
      </c>
      <c r="AS16" s="23">
        <f>A1L316C17</f>
        <v>54.020666666666671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108.04133333333334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108.04133333333334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108.04133333333334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432.16533333333336</v>
      </c>
      <c r="BJ16" s="16" t="s">
        <v>15693</v>
      </c>
      <c r="BK16" s="17">
        <f>B7L309C29*B7L121C1</f>
        <v>1123.6298666666669</v>
      </c>
      <c r="BL16" s="16" t="s">
        <v>15694</v>
      </c>
      <c r="BM16" s="23">
        <f>A1L316C18</f>
        <v>56.170250000000003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112.34050000000001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112.34050000000001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112.34050000000001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449.36200000000002</v>
      </c>
      <c r="CD16" s="16" t="s">
        <v>15699</v>
      </c>
      <c r="CE16" s="17">
        <f>B7L309C39*B7L121C1</f>
        <v>1168.3412000000001</v>
      </c>
      <c r="CF16" s="16" t="s">
        <v>15700</v>
      </c>
      <c r="CG16" s="23">
        <f>A1L316C19</f>
        <v>58.462400000000002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116.9248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116.9248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116.9248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467.69920000000002</v>
      </c>
      <c r="CX16" s="16" t="s">
        <v>15705</v>
      </c>
      <c r="CY16" s="17">
        <f>B7L309C49*B7L121C1</f>
        <v>1216.01792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12.579000000000001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25.158000000000001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25.158000000000001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25.158000000000001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100.63200000000001</v>
      </c>
      <c r="V17" s="16" t="s">
        <v>15714</v>
      </c>
      <c r="W17" s="23">
        <f>B7L310C9*B7L121C1</f>
        <v>261.64320000000004</v>
      </c>
      <c r="X17" s="16" t="s">
        <v>15715</v>
      </c>
      <c r="Y17" s="23">
        <f>A1L315C16</f>
        <v>13.6135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27.227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27.227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27.227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108.908</v>
      </c>
      <c r="AP17" s="16" t="s">
        <v>15720</v>
      </c>
      <c r="AQ17" s="23">
        <f>B7L310C19*B7L121C1</f>
        <v>283.16079999999999</v>
      </c>
      <c r="AR17" s="16" t="s">
        <v>15721</v>
      </c>
      <c r="AS17" s="23">
        <f>A1L315C17</f>
        <v>14.407000000000002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28.814000000000004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28.814000000000004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28.814000000000004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115.25600000000001</v>
      </c>
      <c r="BJ17" s="16" t="s">
        <v>15726</v>
      </c>
      <c r="BK17" s="23">
        <f>B7L310C29*B7L121C1</f>
        <v>299.66560000000004</v>
      </c>
      <c r="BL17" s="16" t="s">
        <v>15727</v>
      </c>
      <c r="BM17" s="23">
        <f>A1L315C18</f>
        <v>15.077000000000002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30.154000000000003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30.154000000000003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30.154000000000003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120.61600000000001</v>
      </c>
      <c r="CD17" s="16" t="s">
        <v>15732</v>
      </c>
      <c r="CE17" s="23">
        <f>B7L310C39*B7L121C1</f>
        <v>313.60160000000002</v>
      </c>
      <c r="CF17" s="16" t="s">
        <v>15733</v>
      </c>
      <c r="CG17" s="23">
        <f>A1L315C19</f>
        <v>15.827400000000001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31.654800000000002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31.654800000000002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31.654800000000002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126.61920000000001</v>
      </c>
      <c r="CX17" s="16" t="s">
        <v>15738</v>
      </c>
      <c r="CY17" s="23">
        <f>B7L310C49*B7L121C1</f>
        <v>329.20992000000001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693.81299999999999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693.81299999999999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693.81299999999999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1387.626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2775.252</v>
      </c>
      <c r="V18" s="16" t="s">
        <v>15747</v>
      </c>
      <c r="W18" s="17">
        <f>B7L311C9*B7L121C1</f>
        <v>7215.6552000000001</v>
      </c>
      <c r="X18" s="16" t="s">
        <v>15748</v>
      </c>
      <c r="Y18" s="23">
        <f>A1L317C16</f>
        <v>765.7795000000001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765.7795000000001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765.7795000000001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1531.5590000000002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3063.1180000000004</v>
      </c>
      <c r="AP18" s="16" t="s">
        <v>15753</v>
      </c>
      <c r="AQ18" s="17">
        <f>B7L311C19*B7L121C1</f>
        <v>7964.1068000000014</v>
      </c>
      <c r="AR18" s="16" t="s">
        <v>15754</v>
      </c>
      <c r="AS18" s="23">
        <f>A1L317C17</f>
        <v>831.04366666666681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831.04366666666681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831.04366666666681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1662.0873333333336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3324.1746666666672</v>
      </c>
      <c r="BJ18" s="16" t="s">
        <v>15759</v>
      </c>
      <c r="BK18" s="17">
        <f>B7L311C29*B7L121C1</f>
        <v>8642.854133333336</v>
      </c>
      <c r="BL18" s="16" t="s">
        <v>15760</v>
      </c>
      <c r="BM18" s="23">
        <f>A1L317C18</f>
        <v>846.15150000000006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846.15150000000006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846.15150000000006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1692.3030000000001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3384.6060000000002</v>
      </c>
      <c r="CD18" s="16" t="s">
        <v>15765</v>
      </c>
      <c r="CE18" s="17">
        <f>B7L311C39*B7L121C1</f>
        <v>8799.9756000000016</v>
      </c>
      <c r="CF18" s="16" t="s">
        <v>15766</v>
      </c>
      <c r="CG18" s="23">
        <f>A1L317C19</f>
        <v>860.18820000000017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860.18820000000017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860.18820000000017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1720.3764000000003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3440.7528000000007</v>
      </c>
      <c r="CX18" s="16" t="s">
        <v>15771</v>
      </c>
      <c r="CY18" s="17">
        <f>B7L311C49*B7L121C1</f>
        <v>8945.9572800000024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463.10199999999998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926.20399999999995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926.20399999999995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926.20399999999995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3704.8159999999998</v>
      </c>
      <c r="V19" s="16" t="s">
        <v>15780</v>
      </c>
      <c r="W19" s="17">
        <f>B7L312C9*B7L121C1</f>
        <v>9632.5216</v>
      </c>
      <c r="X19" s="16" t="s">
        <v>15781</v>
      </c>
      <c r="Y19" s="23">
        <f>A1L318C16</f>
        <v>468.37199999999996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936.74399999999991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936.74399999999991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936.74399999999991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3746.9759999999997</v>
      </c>
      <c r="AP19" s="16" t="s">
        <v>15786</v>
      </c>
      <c r="AQ19" s="17">
        <f>B7L312C19*B7L121C1</f>
        <v>9742.1376</v>
      </c>
      <c r="AR19" s="16" t="s">
        <v>15787</v>
      </c>
      <c r="AS19" s="23">
        <f>A1L318C17</f>
        <v>457.01899999999995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914.0379999999999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914.0379999999999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914.0379999999999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3656.1519999999996</v>
      </c>
      <c r="BJ19" s="16" t="s">
        <v>15792</v>
      </c>
      <c r="BK19" s="17">
        <f>B7L312C29*B7L121C1</f>
        <v>9505.9951999999994</v>
      </c>
      <c r="BL19" s="16" t="s">
        <v>15793</v>
      </c>
      <c r="BM19" s="23">
        <f>A1L318C18</f>
        <v>448.83474999999993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897.66949999999986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897.66949999999986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897.66949999999986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3590.6779999999994</v>
      </c>
      <c r="CD19" s="16" t="s">
        <v>15798</v>
      </c>
      <c r="CE19" s="17">
        <f>B7L312C39*B7L121C1</f>
        <v>9335.7627999999986</v>
      </c>
      <c r="CF19" s="16" t="s">
        <v>15799</v>
      </c>
      <c r="CG19" s="23">
        <f>A1L318C19</f>
        <v>461.49579999999997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922.99159999999995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922.99159999999995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922.99159999999995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3691.9663999999998</v>
      </c>
      <c r="CX19" s="16" t="s">
        <v>15804</v>
      </c>
      <c r="CY19" s="17">
        <f>B7L312C49*B7L121C1</f>
        <v>9599.1126399999994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0.48100000000000004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0.96200000000000008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0.96200000000000008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0.96200000000000008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3.8480000000000003</v>
      </c>
      <c r="V20" s="16" t="s">
        <v>15813</v>
      </c>
      <c r="W20" s="23">
        <f>B7L313C9*B7L121C1</f>
        <v>10.004800000000001</v>
      </c>
      <c r="X20" s="16" t="s">
        <v>15814</v>
      </c>
      <c r="Y20" s="23">
        <f>A1L319C16</f>
        <v>0.67849999999999999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1.357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1.357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1.357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5.4279999999999999</v>
      </c>
      <c r="AP20" s="16" t="s">
        <v>15819</v>
      </c>
      <c r="AQ20" s="23">
        <f>B7L313C19*B7L121C1</f>
        <v>14.1128</v>
      </c>
      <c r="AR20" s="16" t="s">
        <v>15820</v>
      </c>
      <c r="AS20" s="23">
        <f>A1L319C17</f>
        <v>0.65300000000000002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1.306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1.306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1.306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5.2240000000000002</v>
      </c>
      <c r="BJ20" s="16" t="s">
        <v>15825</v>
      </c>
      <c r="BK20" s="23">
        <f>B7L313C29*B7L121C1</f>
        <v>13.582400000000002</v>
      </c>
      <c r="BL20" s="16" t="s">
        <v>15826</v>
      </c>
      <c r="BM20" s="23">
        <f>A1L319C18</f>
        <v>0.65650000000000008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1.3130000000000002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1.3130000000000002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1.3130000000000002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5.2520000000000007</v>
      </c>
      <c r="CD20" s="16" t="s">
        <v>15831</v>
      </c>
      <c r="CE20" s="23">
        <f>B7L313C39*B7L121C1</f>
        <v>13.655200000000002</v>
      </c>
      <c r="CF20" s="16" t="s">
        <v>15832</v>
      </c>
      <c r="CG20" s="23">
        <f>A1L319C19</f>
        <v>0.69440000000000013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1.3888000000000003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1.3888000000000003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1.3888000000000003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5.555200000000001</v>
      </c>
      <c r="CX20" s="16" t="s">
        <v>15837</v>
      </c>
      <c r="CY20" s="23">
        <f>B7L313C49*B7L121C1</f>
        <v>14.443520000000003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135.36500000000001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270.73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270.73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270.73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1082.92</v>
      </c>
      <c r="V21" s="16" t="s">
        <v>15846</v>
      </c>
      <c r="W21" s="17">
        <f>B7L314C9*B7L121C1</f>
        <v>2815.5920000000001</v>
      </c>
      <c r="X21" s="16" t="s">
        <v>15847</v>
      </c>
      <c r="Y21" s="23">
        <f>A1L320C16</f>
        <v>137.893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275.786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275.786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275.786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1103.144</v>
      </c>
      <c r="AP21" s="16" t="s">
        <v>15852</v>
      </c>
      <c r="AQ21" s="17">
        <f>B7L314C19*B7L121C1</f>
        <v>2868.1744000000003</v>
      </c>
      <c r="AR21" s="16" t="s">
        <v>15853</v>
      </c>
      <c r="AS21" s="23">
        <f>A1L320C17</f>
        <v>140.98533333333333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281.97066666666666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281.97066666666666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281.97066666666666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1127.8826666666666</v>
      </c>
      <c r="BJ21" s="16" t="s">
        <v>15858</v>
      </c>
      <c r="BK21" s="17">
        <f>B7L314C29*B7L121C1</f>
        <v>2932.4949333333334</v>
      </c>
      <c r="BL21" s="16" t="s">
        <v>15859</v>
      </c>
      <c r="BM21" s="23">
        <f>A1L320C18</f>
        <v>147.92775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295.85550000000001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295.85550000000001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295.85550000000001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1183.422</v>
      </c>
      <c r="CD21" s="16" t="s">
        <v>15864</v>
      </c>
      <c r="CE21" s="17">
        <f>B7L314C39*B7L121C1</f>
        <v>3076.8972000000003</v>
      </c>
      <c r="CF21" s="16" t="s">
        <v>15865</v>
      </c>
      <c r="CG21" s="23">
        <f>A1L320C19</f>
        <v>162.178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324.35599999999999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324.35599999999999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324.35599999999999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1297.424</v>
      </c>
      <c r="CX21" s="16" t="s">
        <v>15870</v>
      </c>
      <c r="CY21" s="17">
        <f>B7L314C49*B7L121C1</f>
        <v>3373.3024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0.47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0.94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0.94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0.94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3.76</v>
      </c>
      <c r="V22" s="16" t="s">
        <v>15879</v>
      </c>
      <c r="W22" s="17">
        <f>B7L315C9*B7L121C1</f>
        <v>9.7759999999999998</v>
      </c>
      <c r="X22" s="16" t="s">
        <v>15880</v>
      </c>
      <c r="Y22" s="17">
        <f>A1L323C16</f>
        <v>12.666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25.332000000000001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25.332000000000001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25.332000000000001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101.328</v>
      </c>
      <c r="AP22" s="16" t="s">
        <v>15885</v>
      </c>
      <c r="AQ22" s="17">
        <f>B7L315C19*B7L121C1</f>
        <v>263.45280000000002</v>
      </c>
      <c r="AR22" s="16" t="s">
        <v>15886</v>
      </c>
      <c r="AS22" s="17">
        <f>A1L323C17</f>
        <v>18.616333333333333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37.232666666666667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37.232666666666667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37.232666666666667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148.93066666666667</v>
      </c>
      <c r="BJ22" s="16" t="s">
        <v>15891</v>
      </c>
      <c r="BK22" s="17">
        <f>B7L315C29*B7L121C1</f>
        <v>387.21973333333335</v>
      </c>
      <c r="BL22" s="16" t="s">
        <v>15892</v>
      </c>
      <c r="BM22" s="17">
        <f>A1L323C18</f>
        <v>22.369500000000002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44.739000000000004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44.739000000000004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44.739000000000004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178.95600000000002</v>
      </c>
      <c r="CD22" s="16" t="s">
        <v>15897</v>
      </c>
      <c r="CE22" s="17">
        <f>B7L315C39*B7L121C1</f>
        <v>465.28560000000004</v>
      </c>
      <c r="CF22" s="16" t="s">
        <v>15898</v>
      </c>
      <c r="CG22" s="17">
        <f>A1L323C19</f>
        <v>24.607199999999999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49.214399999999998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49.214399999999998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49.214399999999998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196.85759999999999</v>
      </c>
      <c r="CX22" s="16" t="s">
        <v>15903</v>
      </c>
      <c r="CY22" s="17">
        <f>B7L315C49*B7L121C1</f>
        <v>511.82976000000002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2973.2609999999995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5649.1958999999988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5649.1958999999988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5946.521999999999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22596.783599999995</v>
      </c>
      <c r="V23" s="16" t="s">
        <v>15913</v>
      </c>
      <c r="W23" s="17">
        <f>B7L316C9*B7L121C1</f>
        <v>58751.637359999986</v>
      </c>
      <c r="X23" s="16" t="s">
        <v>15914</v>
      </c>
      <c r="Y23" s="17">
        <f>A1L324C16</f>
        <v>3122.6884999999997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5933.1081499999991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5933.1081499999991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6245.3769999999995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23732.432599999996</v>
      </c>
      <c r="AP23" s="16" t="s">
        <v>15919</v>
      </c>
      <c r="AQ23" s="17">
        <f>B7L316C19*B7L121C1</f>
        <v>61704.324759999996</v>
      </c>
      <c r="AR23" s="16" t="s">
        <v>15920</v>
      </c>
      <c r="AS23" s="17">
        <f>A1L324C17</f>
        <v>3323.9823333333334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6315.5664333333334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6315.5664333333334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6647.9646666666667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25262.265733333334</v>
      </c>
      <c r="BJ23" s="16" t="s">
        <v>15925</v>
      </c>
      <c r="BK23" s="17">
        <f>B7L316C29*B7L121C1</f>
        <v>65681.890906666667</v>
      </c>
      <c r="BL23" s="16" t="s">
        <v>15926</v>
      </c>
      <c r="BM23" s="17">
        <f>A1L324C18</f>
        <v>3377.45075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6417.1564249999992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6417.1564249999992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6754.9014999999999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25668.625699999997</v>
      </c>
      <c r="CD23" s="16" t="s">
        <v>15931</v>
      </c>
      <c r="CE23" s="17">
        <f>B7L316C39*B7L121C1</f>
        <v>66738.426819999993</v>
      </c>
      <c r="CF23" s="16" t="s">
        <v>15932</v>
      </c>
      <c r="CG23" s="17">
        <f>A1L324C19</f>
        <v>3456.8540000000003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6568.0226000000002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6568.0226000000002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6913.7080000000005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26272.090400000001</v>
      </c>
      <c r="CX23" s="16" t="s">
        <v>15937</v>
      </c>
      <c r="CY23" s="17">
        <f>B7L316C49*B7L121C1</f>
        <v>68307.435040000011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D3A58-268A-4545-8541-08D8B4ADC4B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0.26198747022588526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0.25719041834900125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0.25658417976510733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0.25861371566951713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5.5999999999999999E-3</v>
      </c>
      <c r="CH8" s="16" t="s">
        <v>14110</v>
      </c>
      <c r="CI8" s="17">
        <f>A1L541C81</f>
        <v>0.2594235226641679</v>
      </c>
      <c r="CJ8" s="16" t="s">
        <v>16012</v>
      </c>
      <c r="CK8" s="17">
        <f>B7L401C41*B7L401C42</f>
        <v>1.4527717269193403E-3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13.080000000000002</v>
      </c>
      <c r="F9" s="16" t="s">
        <v>12038</v>
      </c>
      <c r="G9" s="21">
        <f>A1L542C9</f>
        <v>0.75335506954366172</v>
      </c>
      <c r="H9" s="16" t="s">
        <v>16018</v>
      </c>
      <c r="I9" s="15">
        <f>B7L402C1*B7L402C2</f>
        <v>9.8538843096310966</v>
      </c>
      <c r="J9" s="16" t="s">
        <v>16019</v>
      </c>
      <c r="K9" s="23">
        <f>B3L802C3</f>
        <v>1.8395438962587569</v>
      </c>
      <c r="L9" s="16" t="s">
        <v>16020</v>
      </c>
      <c r="M9" s="17">
        <f>B7L402C3*B7L402C4</f>
        <v>18.126652736221818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9.0633263681109089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49.848295024609996</v>
      </c>
      <c r="V9" s="16" t="s">
        <v>16025</v>
      </c>
      <c r="W9" s="17">
        <f>B7L402C9*B7L121C1</f>
        <v>129.605567063986</v>
      </c>
      <c r="X9" s="16" t="s">
        <v>15451</v>
      </c>
      <c r="Y9" s="17">
        <f>A1L304C16</f>
        <v>12.688000000000001</v>
      </c>
      <c r="Z9" s="16" t="s">
        <v>12647</v>
      </c>
      <c r="AA9" s="23">
        <f>A1L542C54</f>
        <v>0.78276281748591725</v>
      </c>
      <c r="AB9" s="16" t="s">
        <v>16026</v>
      </c>
      <c r="AC9" s="17">
        <f>B7L402C11*B7L402C12</f>
        <v>9.9316946282613188</v>
      </c>
      <c r="AD9" s="16" t="s">
        <v>16027</v>
      </c>
      <c r="AE9" s="23">
        <f>B3L802C9</f>
        <v>1.8510982932996207</v>
      </c>
      <c r="AF9" s="16" t="s">
        <v>16028</v>
      </c>
      <c r="AG9" s="17">
        <f>B7L402C13*B7L402C14</f>
        <v>18.384542975947539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9.1922714879737697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50.557493183855733</v>
      </c>
      <c r="AP9" s="16" t="s">
        <v>16031</v>
      </c>
      <c r="AQ9" s="17">
        <f>B7L402C19*B7L121C1</f>
        <v>131.4494822780249</v>
      </c>
      <c r="AR9" s="16" t="s">
        <v>15457</v>
      </c>
      <c r="AS9" s="17">
        <f>A1L304C17</f>
        <v>12.518666666666666</v>
      </c>
      <c r="AT9" s="16" t="s">
        <v>13145</v>
      </c>
      <c r="AU9" s="23">
        <f>A1L542C63</f>
        <v>0.75915295089251655</v>
      </c>
      <c r="AV9" s="16" t="s">
        <v>16032</v>
      </c>
      <c r="AW9" s="17">
        <f>B7L402C21*B7L402C22</f>
        <v>9.503582741239784</v>
      </c>
      <c r="AX9" s="16" t="s">
        <v>16033</v>
      </c>
      <c r="AY9" s="23">
        <f>B3L802C15</f>
        <v>1.8619035805838089</v>
      </c>
      <c r="AZ9" s="16" t="s">
        <v>16034</v>
      </c>
      <c r="BA9" s="17">
        <f>B7L402C23*B7L402C24</f>
        <v>17.694754734288843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8.8473773671444214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48.660575519294319</v>
      </c>
      <c r="BJ9" s="16" t="s">
        <v>16037</v>
      </c>
      <c r="BK9" s="17">
        <f>B7L402C29*B7L121C1</f>
        <v>126.51749635016523</v>
      </c>
      <c r="BL9" s="16" t="s">
        <v>15463</v>
      </c>
      <c r="BM9" s="17">
        <f>A1L304C18</f>
        <v>12.061999999999999</v>
      </c>
      <c r="BN9" s="16" t="s">
        <v>13643</v>
      </c>
      <c r="BO9" s="23">
        <f>A1L542C72</f>
        <v>0.77555502872761761</v>
      </c>
      <c r="BP9" s="16" t="s">
        <v>16038</v>
      </c>
      <c r="BQ9" s="17">
        <f>B7L402C31*B7L402C32</f>
        <v>9.3547447565125239</v>
      </c>
      <c r="BR9" s="16" t="s">
        <v>16039</v>
      </c>
      <c r="BS9" s="21">
        <f>B3L802C21</f>
        <v>1.8761152013858813</v>
      </c>
      <c r="BT9" s="16" t="s">
        <v>16040</v>
      </c>
      <c r="BU9" s="17">
        <f>B7L402C33*B7L402C34</f>
        <v>17.550578842778013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8.7752894213890063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48.264091817639532</v>
      </c>
      <c r="CD9" s="16" t="s">
        <v>16043</v>
      </c>
      <c r="CE9" s="17">
        <f>B7L402C39*B7L121C1</f>
        <v>125.48663872586279</v>
      </c>
      <c r="CF9" s="16" t="s">
        <v>15469</v>
      </c>
      <c r="CG9" s="17">
        <f>A1L304C19</f>
        <v>11.881399999999999</v>
      </c>
      <c r="CH9" s="16" t="s">
        <v>14141</v>
      </c>
      <c r="CI9" s="23">
        <f>A1L542C81</f>
        <v>0.75413463383795643</v>
      </c>
      <c r="CJ9" s="16" t="s">
        <v>16044</v>
      </c>
      <c r="CK9" s="17">
        <f>B7L402C41*B7L402C42</f>
        <v>8.9601752384822948</v>
      </c>
      <c r="CL9" s="16" t="s">
        <v>16045</v>
      </c>
      <c r="CM9" s="21">
        <f>B3L802C27</f>
        <v>1.8828060280250287</v>
      </c>
      <c r="CN9" s="16" t="s">
        <v>16046</v>
      </c>
      <c r="CO9" s="17">
        <f>B7L402C43*B7L402C44</f>
        <v>16.870271951175063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8.4351359755875315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46.393247865731425</v>
      </c>
      <c r="CX9" s="16" t="s">
        <v>16049</v>
      </c>
      <c r="CY9" s="17">
        <f>B7L402C49*B7L121C1</f>
        <v>120.62244445090171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224.83699999999999</v>
      </c>
      <c r="F10" s="16" t="s">
        <v>12077</v>
      </c>
      <c r="G10" s="21">
        <f>A1L543C9</f>
        <v>0.73401317719998305</v>
      </c>
      <c r="H10" s="16" t="s">
        <v>16050</v>
      </c>
      <c r="I10" s="21">
        <f>B7L403C1*B7L403C2</f>
        <v>165.03332072211259</v>
      </c>
      <c r="J10" s="16" t="s">
        <v>16051</v>
      </c>
      <c r="K10" s="23">
        <f>B3L803C3</f>
        <v>1.6194544219007865</v>
      </c>
      <c r="L10" s="16" t="s">
        <v>16052</v>
      </c>
      <c r="M10" s="23">
        <f>B7L403C3*B7L403C4</f>
        <v>267.26394100439592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133.63197050219796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734.97583776208876</v>
      </c>
      <c r="V10" s="16" t="s">
        <v>16057</v>
      </c>
      <c r="W10" s="17">
        <f>B7L403C9*B7L121C1</f>
        <v>1910.9371781814309</v>
      </c>
      <c r="X10" s="16" t="s">
        <v>15484</v>
      </c>
      <c r="Y10" s="23">
        <f>A1L305C16</f>
        <v>226.42349999999999</v>
      </c>
      <c r="Z10" s="16" t="s">
        <v>12678</v>
      </c>
      <c r="AA10" s="23">
        <f>A1L543C54</f>
        <v>0.76222637682559169</v>
      </c>
      <c r="AB10" s="16" t="s">
        <v>16058</v>
      </c>
      <c r="AC10" s="23">
        <f>B7L403C11*B7L403C12</f>
        <v>172.58596403316935</v>
      </c>
      <c r="AD10" s="16" t="s">
        <v>16059</v>
      </c>
      <c r="AE10" s="23">
        <f>B3L803C9</f>
        <v>1.7134746876322411</v>
      </c>
      <c r="AF10" s="16" t="s">
        <v>16060</v>
      </c>
      <c r="AG10" s="23">
        <f>B7L403C13*B7L403C14</f>
        <v>295.72168081144406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147.86084040572203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813.23462223147112</v>
      </c>
      <c r="AP10" s="16" t="s">
        <v>16063</v>
      </c>
      <c r="AQ10" s="17">
        <f>B7L403C19*B7L121C1</f>
        <v>2114.4100178018248</v>
      </c>
      <c r="AR10" s="16" t="s">
        <v>15490</v>
      </c>
      <c r="AS10" s="23">
        <f>A1L305C17</f>
        <v>229.67399999999998</v>
      </c>
      <c r="AT10" s="16" t="s">
        <v>13176</v>
      </c>
      <c r="AU10" s="23">
        <f>A1L543C63</f>
        <v>0.76997456714822909</v>
      </c>
      <c r="AV10" s="16" t="s">
        <v>16064</v>
      </c>
      <c r="AW10" s="23">
        <f>B7L403C21*B7L403C22</f>
        <v>176.84313873520236</v>
      </c>
      <c r="AX10" s="16" t="s">
        <v>16065</v>
      </c>
      <c r="AY10" s="23">
        <f>B3L803C15</f>
        <v>1.7368545986932347</v>
      </c>
      <c r="AZ10" s="16" t="s">
        <v>16066</v>
      </c>
      <c r="BA10" s="23">
        <f>B7L403C23*B7L403C24</f>
        <v>307.15081875958191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153.57540937979095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844.66475158885021</v>
      </c>
      <c r="BJ10" s="16" t="s">
        <v>16069</v>
      </c>
      <c r="BK10" s="17">
        <f>B7L403C29*B7L121C1</f>
        <v>2196.1283541310108</v>
      </c>
      <c r="BL10" s="16" t="s">
        <v>15496</v>
      </c>
      <c r="BM10" s="23">
        <f>A1L305C18</f>
        <v>234.23599999999999</v>
      </c>
      <c r="BN10" s="16" t="s">
        <v>13674</v>
      </c>
      <c r="BO10" s="23">
        <f>A1L543C72</f>
        <v>0.75437681381761479</v>
      </c>
      <c r="BP10" s="16" t="s">
        <v>16070</v>
      </c>
      <c r="BQ10" s="23">
        <f>B7L403C31*B7L403C32</f>
        <v>176.70220736138282</v>
      </c>
      <c r="BR10" s="16" t="s">
        <v>16071</v>
      </c>
      <c r="BS10" s="21">
        <f>B3L803C21</f>
        <v>1.759486464910045</v>
      </c>
      <c r="BT10" s="16" t="s">
        <v>16072</v>
      </c>
      <c r="BU10" s="23">
        <f>B7L403C33*B7L403C34</f>
        <v>310.90514217208118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155.45257108604059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854.98914097322324</v>
      </c>
      <c r="CD10" s="16" t="s">
        <v>16075</v>
      </c>
      <c r="CE10" s="17">
        <f>B7L403C39*B7L121C1</f>
        <v>2222.9717665303806</v>
      </c>
      <c r="CF10" s="16" t="s">
        <v>15502</v>
      </c>
      <c r="CG10" s="23">
        <f>A1L305C19</f>
        <v>239.22559999999999</v>
      </c>
      <c r="CH10" s="16" t="s">
        <v>14172</v>
      </c>
      <c r="CI10" s="23">
        <f>A1L543C81</f>
        <v>0.74100385753790843</v>
      </c>
      <c r="CJ10" s="16" t="s">
        <v>16076</v>
      </c>
      <c r="CK10" s="23">
        <f>B7L403C41*B7L403C42</f>
        <v>177.26709242182065</v>
      </c>
      <c r="CL10" s="16" t="s">
        <v>16077</v>
      </c>
      <c r="CM10" s="21">
        <f>B3L803C27</f>
        <v>1.7825519609807297</v>
      </c>
      <c r="CN10" s="16" t="s">
        <v>16078</v>
      </c>
      <c r="CO10" s="23">
        <f>B7L403C43*B7L403C44</f>
        <v>315.98780321386863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157.99390160693432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868.96645883813869</v>
      </c>
      <c r="CX10" s="16" t="s">
        <v>16081</v>
      </c>
      <c r="CY10" s="17">
        <f>B7L403C49*B7L121C1</f>
        <v>2259.3127929791608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237.21800000000002</v>
      </c>
      <c r="F11" s="16" t="s">
        <v>12116</v>
      </c>
      <c r="G11" s="21">
        <f>A1L544C9</f>
        <v>0.20490414104856175</v>
      </c>
      <c r="H11" s="16" t="s">
        <v>16082</v>
      </c>
      <c r="I11" s="15">
        <f>B7L404C1*B7L404C2</f>
        <v>48.606950531257723</v>
      </c>
      <c r="J11" s="16" t="s">
        <v>16083</v>
      </c>
      <c r="K11" s="23">
        <f>B3L804C3</f>
        <v>1.9991995175174078</v>
      </c>
      <c r="L11" s="16" t="s">
        <v>16084</v>
      </c>
      <c r="M11" s="17">
        <f>B7L404C3*B7L404C4</f>
        <v>97.174992050082949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48.587496025041474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267.23122813772812</v>
      </c>
      <c r="V11" s="16" t="s">
        <v>16089</v>
      </c>
      <c r="W11" s="17">
        <f>B7L404C9*B7L121C1</f>
        <v>694.80119315809316</v>
      </c>
      <c r="X11" s="16" t="s">
        <v>15517</v>
      </c>
      <c r="Y11" s="17">
        <f>A1L308C16</f>
        <v>258.5865</v>
      </c>
      <c r="Z11" s="16" t="s">
        <v>12709</v>
      </c>
      <c r="AA11" s="23">
        <f>A1L544C54</f>
        <v>0.20529660296999425</v>
      </c>
      <c r="AB11" s="16" t="s">
        <v>16090</v>
      </c>
      <c r="AC11" s="17">
        <f>B7L404C11*B7L404C12</f>
        <v>53.086930023900415</v>
      </c>
      <c r="AD11" s="16" t="s">
        <v>16091</v>
      </c>
      <c r="AE11" s="23">
        <f>B3L804C9</f>
        <v>2.0009867997654562</v>
      </c>
      <c r="AF11" s="16" t="s">
        <v>16092</v>
      </c>
      <c r="AG11" s="17">
        <f>B7L404C13*B7L404C14</f>
        <v>106.22624621789721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53.113123108948606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292.12217709921731</v>
      </c>
      <c r="AP11" s="16" t="s">
        <v>16095</v>
      </c>
      <c r="AQ11" s="17">
        <f>B7L404C19*B7L121C1</f>
        <v>759.51766045796501</v>
      </c>
      <c r="AR11" s="16" t="s">
        <v>15523</v>
      </c>
      <c r="AS11" s="17">
        <f>A1L308C17</f>
        <v>286.92166666666668</v>
      </c>
      <c r="AT11" s="16" t="s">
        <v>13207</v>
      </c>
      <c r="AU11" s="23">
        <f>A1L544C63</f>
        <v>0.21679830217064258</v>
      </c>
      <c r="AV11" s="16" t="s">
        <v>16096</v>
      </c>
      <c r="AW11" s="17">
        <f>B7L404C21*B7L404C22</f>
        <v>62.204130189304394</v>
      </c>
      <c r="AX11" s="16" t="s">
        <v>16097</v>
      </c>
      <c r="AY11" s="23">
        <f>B3L804C15</f>
        <v>2.002469957170776</v>
      </c>
      <c r="AZ11" s="16" t="s">
        <v>16098</v>
      </c>
      <c r="BA11" s="17">
        <f>B7L404C23*B7L404C24</f>
        <v>124.56190191602174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62.28095095801087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342.5452302690598</v>
      </c>
      <c r="BJ11" s="16" t="s">
        <v>16101</v>
      </c>
      <c r="BK11" s="17">
        <f>B7L404C29*B7L121C1</f>
        <v>890.61759869955551</v>
      </c>
      <c r="BL11" s="16" t="s">
        <v>15529</v>
      </c>
      <c r="BM11" s="17">
        <f>A1L308C18</f>
        <v>294.07774999999998</v>
      </c>
      <c r="BN11" s="16" t="s">
        <v>13705</v>
      </c>
      <c r="BO11" s="23">
        <f>A1L544C72</f>
        <v>0.23611074537727053</v>
      </c>
      <c r="BP11" s="16" t="s">
        <v>16102</v>
      </c>
      <c r="BQ11" s="17">
        <f>B7L404C31*B7L404C32</f>
        <v>69.434916751370608</v>
      </c>
      <c r="BR11" s="16" t="s">
        <v>16103</v>
      </c>
      <c r="BS11" s="21">
        <f>B3L804C21</f>
        <v>2.0009259617992328</v>
      </c>
      <c r="BT11" s="16" t="s">
        <v>16104</v>
      </c>
      <c r="BU11" s="17">
        <f>B7L404C33*B7L404C34</f>
        <v>138.9341275831859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69.467063791592949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382.06885085376121</v>
      </c>
      <c r="CD11" s="16" t="s">
        <v>16107</v>
      </c>
      <c r="CE11" s="17">
        <f>B7L404C39*B7L121C1</f>
        <v>993.37901221977916</v>
      </c>
      <c r="CF11" s="16" t="s">
        <v>15535</v>
      </c>
      <c r="CG11" s="17">
        <f>A1L308C19</f>
        <v>298.51400000000001</v>
      </c>
      <c r="CH11" s="16" t="s">
        <v>14203</v>
      </c>
      <c r="CI11" s="23">
        <f>A1L544C81</f>
        <v>0.24890510027104928</v>
      </c>
      <c r="CJ11" s="16" t="s">
        <v>16108</v>
      </c>
      <c r="CK11" s="17">
        <f>B7L404C41*B7L404C42</f>
        <v>74.301657102312006</v>
      </c>
      <c r="CL11" s="16" t="s">
        <v>16109</v>
      </c>
      <c r="CM11" s="21">
        <f>B3L804C27</f>
        <v>2.0039314937585857</v>
      </c>
      <c r="CN11" s="16" t="s">
        <v>16110</v>
      </c>
      <c r="CO11" s="17">
        <f>B7L404C43*B7L404C44</f>
        <v>148.89543070577432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74.447715352887158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409.46243444087935</v>
      </c>
      <c r="CX11" s="16" t="s">
        <v>16113</v>
      </c>
      <c r="CY11" s="17">
        <f>B7L404C49*B7L121C1</f>
        <v>1064.6023295462865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119.429</v>
      </c>
      <c r="F12" s="16" t="s">
        <v>12155</v>
      </c>
      <c r="G12" s="21">
        <f>A1L545C9</f>
        <v>0.36500107582051999</v>
      </c>
      <c r="H12" s="16" t="s">
        <v>16114</v>
      </c>
      <c r="I12" s="21">
        <f>B7L405C1*B7L405C2</f>
        <v>43.591713484168885</v>
      </c>
      <c r="J12" s="16" t="s">
        <v>16115</v>
      </c>
      <c r="K12" s="23">
        <f>B3L805C3</f>
        <v>2.0365851755932418</v>
      </c>
      <c r="L12" s="16" t="s">
        <v>16116</v>
      </c>
      <c r="M12" s="23">
        <f>B7L405C3*B7L405C4</f>
        <v>88.778237460566373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44.389118730283187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244.14015301655752</v>
      </c>
      <c r="V12" s="16" t="s">
        <v>16121</v>
      </c>
      <c r="W12" s="23">
        <f>B7L405C9*B7L121C1</f>
        <v>634.76439784304955</v>
      </c>
      <c r="X12" s="16" t="s">
        <v>15550</v>
      </c>
      <c r="Y12" s="23">
        <f>A1L309C16</f>
        <v>120.334</v>
      </c>
      <c r="Z12" s="16" t="s">
        <v>12740</v>
      </c>
      <c r="AA12" s="23">
        <f>A1L545C54</f>
        <v>0.35772458306050331</v>
      </c>
      <c r="AB12" s="16" t="s">
        <v>16122</v>
      </c>
      <c r="AC12" s="23">
        <f>B7L405C11*B7L405C12</f>
        <v>43.046429978002607</v>
      </c>
      <c r="AD12" s="16" t="s">
        <v>16123</v>
      </c>
      <c r="AE12" s="23">
        <f>B3L805C9</f>
        <v>2.0449434707556415</v>
      </c>
      <c r="AF12" s="16" t="s">
        <v>16124</v>
      </c>
      <c r="AG12" s="23">
        <f>B7L405C13*B7L405C14</f>
        <v>88.027515922856338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44.013757961428169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242.07566878785494</v>
      </c>
      <c r="AP12" s="16" t="s">
        <v>16127</v>
      </c>
      <c r="AQ12" s="23">
        <f>B7L405C19*B7L121C1</f>
        <v>629.39673884842284</v>
      </c>
      <c r="AR12" s="16" t="s">
        <v>15556</v>
      </c>
      <c r="AS12" s="23">
        <f>A1L309C17</f>
        <v>133.95133333333334</v>
      </c>
      <c r="AT12" s="16" t="s">
        <v>13238</v>
      </c>
      <c r="AU12" s="23">
        <f>A1L545C63</f>
        <v>0.38613722690660268</v>
      </c>
      <c r="AV12" s="16" t="s">
        <v>16128</v>
      </c>
      <c r="AW12" s="23">
        <f>B7L405C21*B7L405C22</f>
        <v>51.72359639377531</v>
      </c>
      <c r="AX12" s="16" t="s">
        <v>16129</v>
      </c>
      <c r="AY12" s="23">
        <f>B3L805C15</f>
        <v>1.9993318414175945</v>
      </c>
      <c r="AZ12" s="16" t="s">
        <v>16130</v>
      </c>
      <c r="BA12" s="23">
        <f>B7L405C23*B7L405C24</f>
        <v>103.41263322270724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51.706316611353621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284.38474136244491</v>
      </c>
      <c r="BJ12" s="16" t="s">
        <v>16133</v>
      </c>
      <c r="BK12" s="23">
        <f>B7L405C29*B7L121C1</f>
        <v>739.40032754235676</v>
      </c>
      <c r="BL12" s="16" t="s">
        <v>15562</v>
      </c>
      <c r="BM12" s="23">
        <f>A1L309C18</f>
        <v>137.19575</v>
      </c>
      <c r="BN12" s="16" t="s">
        <v>13736</v>
      </c>
      <c r="BO12" s="23">
        <f>A1L545C72</f>
        <v>0.40162680944803841</v>
      </c>
      <c r="BP12" s="16" t="s">
        <v>16134</v>
      </c>
      <c r="BQ12" s="23">
        <f>B7L405C31*B7L405C32</f>
        <v>55.101491342330718</v>
      </c>
      <c r="BR12" s="16" t="s">
        <v>16135</v>
      </c>
      <c r="BS12" s="21">
        <f>B3L805C21</f>
        <v>2.0015186382876688</v>
      </c>
      <c r="BT12" s="16" t="s">
        <v>16136</v>
      </c>
      <c r="BU12" s="23">
        <f>B7L405C33*B7L405C34</f>
        <v>110.28666191912156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55.143330959560778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303.28832027758426</v>
      </c>
      <c r="CD12" s="16" t="s">
        <v>16139</v>
      </c>
      <c r="CE12" s="23">
        <f>B7L405C39*B7L121C1</f>
        <v>788.54963272171915</v>
      </c>
      <c r="CF12" s="16" t="s">
        <v>15568</v>
      </c>
      <c r="CG12" s="23">
        <f>A1L309C19</f>
        <v>144.3006</v>
      </c>
      <c r="CH12" s="16" t="s">
        <v>14234</v>
      </c>
      <c r="CI12" s="23">
        <f>A1L545C81</f>
        <v>0.42641550488801844</v>
      </c>
      <c r="CJ12" s="16" t="s">
        <v>16140</v>
      </c>
      <c r="CK12" s="23">
        <f>B7L405C41*B7L405C42</f>
        <v>61.532013204643995</v>
      </c>
      <c r="CL12" s="16" t="s">
        <v>16141</v>
      </c>
      <c r="CM12" s="21">
        <f>B3L805C27</f>
        <v>2.0071510355449274</v>
      </c>
      <c r="CN12" s="16" t="s">
        <v>16142</v>
      </c>
      <c r="CO12" s="23">
        <f>B7L405C43*B7L405C44</f>
        <v>123.50404402286534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61.752022011432672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339.63612106287968</v>
      </c>
      <c r="CX12" s="16" t="s">
        <v>16145</v>
      </c>
      <c r="CY12" s="23">
        <f>B7L405C49*B7L121C1</f>
        <v>883.05391476348723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639.85</v>
      </c>
      <c r="F13" s="16" t="s">
        <v>12194</v>
      </c>
      <c r="G13" s="21">
        <f>A1L546C9</f>
        <v>0.30690847120325537</v>
      </c>
      <c r="H13" s="16" t="s">
        <v>16146</v>
      </c>
      <c r="I13" s="15">
        <f>B7L406C1*B7L406C2</f>
        <v>196.37538529940295</v>
      </c>
      <c r="J13" s="16" t="s">
        <v>16147</v>
      </c>
      <c r="K13" s="23">
        <f>B3L806C3</f>
        <v>2.056595696460723</v>
      </c>
      <c r="L13" s="16" t="s">
        <v>16148</v>
      </c>
      <c r="M13" s="17">
        <f>B7L406C3*B7L406C4</f>
        <v>403.86477229756844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201.93238614878422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1110.6281238183133</v>
      </c>
      <c r="V13" s="16" t="s">
        <v>16153</v>
      </c>
      <c r="W13" s="17">
        <f>B7L406C9*B7L121C1</f>
        <v>2887.6331219276144</v>
      </c>
      <c r="X13" s="16" t="s">
        <v>15583</v>
      </c>
      <c r="Y13" s="17">
        <f>A1L312C16</f>
        <v>633.02350000000001</v>
      </c>
      <c r="Z13" s="16" t="s">
        <v>12771</v>
      </c>
      <c r="AA13" s="23">
        <f>A1L546C54</f>
        <v>0.32633321208336469</v>
      </c>
      <c r="AB13" s="16" t="s">
        <v>16154</v>
      </c>
      <c r="AC13" s="17">
        <f>B7L406C11*B7L406C12</f>
        <v>206.5765920792538</v>
      </c>
      <c r="AD13" s="16" t="s">
        <v>16155</v>
      </c>
      <c r="AE13" s="23">
        <f>B3L806C9</f>
        <v>2.0306467260517334</v>
      </c>
      <c r="AF13" s="16" t="s">
        <v>16156</v>
      </c>
      <c r="AG13" s="17">
        <f>B7L406C13*B7L406C14</f>
        <v>419.48408038466118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209.74204019233059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1153.5812210578183</v>
      </c>
      <c r="AP13" s="16" t="s">
        <v>16159</v>
      </c>
      <c r="AQ13" s="17">
        <f>B7L406C19*B7L121C1</f>
        <v>2999.3111747503276</v>
      </c>
      <c r="AR13" s="16" t="s">
        <v>15589</v>
      </c>
      <c r="AS13" s="17">
        <f>A1L312C17</f>
        <v>661.91433333333327</v>
      </c>
      <c r="AT13" s="16" t="s">
        <v>13269</v>
      </c>
      <c r="AU13" s="23">
        <f>A1L546C63</f>
        <v>0.33532126355738606</v>
      </c>
      <c r="AV13" s="16" t="s">
        <v>16160</v>
      </c>
      <c r="AW13" s="17">
        <f>B7L406C21*B7L406C22</f>
        <v>221.95395062007813</v>
      </c>
      <c r="AX13" s="16" t="s">
        <v>16161</v>
      </c>
      <c r="AY13" s="23">
        <f>B3L806C15</f>
        <v>2.0197085358503148</v>
      </c>
      <c r="AZ13" s="16" t="s">
        <v>16162</v>
      </c>
      <c r="BA13" s="17">
        <f>B7L406C23*B7L406C24</f>
        <v>448.28228863307106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224.14114431653553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1232.7762937409454</v>
      </c>
      <c r="BJ13" s="16" t="s">
        <v>16165</v>
      </c>
      <c r="BK13" s="17">
        <f>B7L406C29*B7L121C1</f>
        <v>3205.2183637264584</v>
      </c>
      <c r="BL13" s="16" t="s">
        <v>15595</v>
      </c>
      <c r="BM13" s="17">
        <f>A1L312C18</f>
        <v>651.54049999999995</v>
      </c>
      <c r="BN13" s="16" t="s">
        <v>13767</v>
      </c>
      <c r="BO13" s="23">
        <f>A1L546C72</f>
        <v>0.33818268576214938</v>
      </c>
      <c r="BP13" s="16" t="s">
        <v>16166</v>
      </c>
      <c r="BQ13" s="17">
        <f>B7L406C31*B7L406C32</f>
        <v>220.33971617281367</v>
      </c>
      <c r="BR13" s="16" t="s">
        <v>16167</v>
      </c>
      <c r="BS13" s="21">
        <f>B3L806C21</f>
        <v>2.0246130497745867</v>
      </c>
      <c r="BT13" s="16" t="s">
        <v>16168</v>
      </c>
      <c r="BU13" s="17">
        <f>B7L406C33*B7L406C34</f>
        <v>446.1026647471071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223.05133237355355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1226.7823280545445</v>
      </c>
      <c r="CD13" s="16" t="s">
        <v>16171</v>
      </c>
      <c r="CE13" s="17">
        <f>B7L406C39*B7L121C1</f>
        <v>3189.6340529418158</v>
      </c>
      <c r="CF13" s="16" t="s">
        <v>15601</v>
      </c>
      <c r="CG13" s="17">
        <f>A1L312C19</f>
        <v>645.64819999999997</v>
      </c>
      <c r="CH13" s="16" t="s">
        <v>14265</v>
      </c>
      <c r="CI13" s="23">
        <f>A1L546C81</f>
        <v>0.3394818183820143</v>
      </c>
      <c r="CJ13" s="16" t="s">
        <v>16172</v>
      </c>
      <c r="CK13" s="17">
        <f>B7L406C41*B7L406C42</f>
        <v>219.18582497107442</v>
      </c>
      <c r="CL13" s="16" t="s">
        <v>16173</v>
      </c>
      <c r="CM13" s="21">
        <f>B3L806C27</f>
        <v>2.0249487003587197</v>
      </c>
      <c r="CN13" s="16" t="s">
        <v>16174</v>
      </c>
      <c r="CO13" s="17">
        <f>B7L406C43*B7L406C44</f>
        <v>443.84005141223093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221.92002570611547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1220.560141383635</v>
      </c>
      <c r="CX13" s="16" t="s">
        <v>16177</v>
      </c>
      <c r="CY13" s="17">
        <f>B7L406C49*B7L121C1</f>
        <v>3173.4563675974514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237.44299999999998</v>
      </c>
      <c r="F14" s="16" t="s">
        <v>12233</v>
      </c>
      <c r="G14" s="21">
        <f>A1L547C9</f>
        <v>0.10088317130594451</v>
      </c>
      <c r="H14" s="16" t="s">
        <v>16178</v>
      </c>
      <c r="I14" s="21">
        <f>B7L407C1*B7L407C2</f>
        <v>23.954002844397383</v>
      </c>
      <c r="J14" s="16" t="s">
        <v>16179</v>
      </c>
      <c r="K14" s="23">
        <f>B3L807C3</f>
        <v>2.084108701232033</v>
      </c>
      <c r="L14" s="16" t="s">
        <v>16180</v>
      </c>
      <c r="M14" s="23">
        <f>B7L407C3*B7L407C4</f>
        <v>49.922745757345453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24.961372878672726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137.28755083269999</v>
      </c>
      <c r="V14" s="16" t="s">
        <v>16185</v>
      </c>
      <c r="W14" s="23">
        <f>B7L407C9*B7L121C1</f>
        <v>356.94763216501997</v>
      </c>
      <c r="X14" s="16" t="s">
        <v>15616</v>
      </c>
      <c r="Y14" s="23">
        <f>A1L313C16</f>
        <v>261.21749999999997</v>
      </c>
      <c r="Z14" s="16" t="s">
        <v>12802</v>
      </c>
      <c r="AA14" s="23">
        <f>A1L547C54</f>
        <v>0.10747687723726955</v>
      </c>
      <c r="AB14" s="16" t="s">
        <v>16186</v>
      </c>
      <c r="AC14" s="23">
        <f>B7L407C11*B7L407C12</f>
        <v>28.074841179726455</v>
      </c>
      <c r="AD14" s="16" t="s">
        <v>16187</v>
      </c>
      <c r="AE14" s="23">
        <f>B3L807C9</f>
        <v>2.0673692082809261</v>
      </c>
      <c r="AF14" s="16" t="s">
        <v>16188</v>
      </c>
      <c r="AG14" s="23">
        <f>B7L407C13*B7L407C14</f>
        <v>58.041062182343822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29.020531091171911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159.6129210014455</v>
      </c>
      <c r="AP14" s="16" t="s">
        <v>16191</v>
      </c>
      <c r="AQ14" s="23">
        <f>B7L407C19*B7L121C1</f>
        <v>414.99359460375831</v>
      </c>
      <c r="AR14" s="16" t="s">
        <v>15622</v>
      </c>
      <c r="AS14" s="23">
        <f>A1L313C17</f>
        <v>297.60133333333334</v>
      </c>
      <c r="AT14" s="16" t="s">
        <v>13300</v>
      </c>
      <c r="AU14" s="23">
        <f>A1L547C63</f>
        <v>0.14805948560458332</v>
      </c>
      <c r="AV14" s="16" t="s">
        <v>16192</v>
      </c>
      <c r="AW14" s="23">
        <f>B7L407C21*B7L407C22</f>
        <v>44.062700328571466</v>
      </c>
      <c r="AX14" s="16" t="s">
        <v>16193</v>
      </c>
      <c r="AY14" s="23">
        <f>B3L807C15</f>
        <v>2.0525912301996927</v>
      </c>
      <c r="AZ14" s="16" t="s">
        <v>16194</v>
      </c>
      <c r="BA14" s="23">
        <f>B7L407C23*B7L407C24</f>
        <v>90.442712273342906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45.221356136671453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248.71745875169299</v>
      </c>
      <c r="BJ14" s="16" t="s">
        <v>16197</v>
      </c>
      <c r="BK14" s="23">
        <f>B7L407C29*B7L121C1</f>
        <v>646.66539275440175</v>
      </c>
      <c r="BL14" s="16" t="s">
        <v>15628</v>
      </c>
      <c r="BM14" s="23">
        <f>A1L313C18</f>
        <v>317.79449999999997</v>
      </c>
      <c r="BN14" s="16" t="s">
        <v>13798</v>
      </c>
      <c r="BO14" s="23">
        <f>A1L547C72</f>
        <v>0.16898820506097897</v>
      </c>
      <c r="BP14" s="16" t="s">
        <v>16198</v>
      </c>
      <c r="BQ14" s="23">
        <f>B7L407C31*B7L407C32</f>
        <v>53.703522133251276</v>
      </c>
      <c r="BR14" s="16" t="s">
        <v>16199</v>
      </c>
      <c r="BS14" s="21">
        <f>B3L807C21</f>
        <v>2.0471473801708795</v>
      </c>
      <c r="BT14" s="16" t="s">
        <v>16200</v>
      </c>
      <c r="BU14" s="23">
        <f>B7L407C33*B7L407C34</f>
        <v>109.93902464103419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54.969512320517097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302.33231776284401</v>
      </c>
      <c r="CD14" s="16" t="s">
        <v>16203</v>
      </c>
      <c r="CE14" s="23">
        <f>B7L407C39*B7L121C1</f>
        <v>786.0640261833945</v>
      </c>
      <c r="CF14" s="16" t="s">
        <v>15634</v>
      </c>
      <c r="CG14" s="23">
        <f>A1L313C19</f>
        <v>337.57779999999997</v>
      </c>
      <c r="CH14" s="16" t="s">
        <v>14296</v>
      </c>
      <c r="CI14" s="23">
        <f>A1L547C81</f>
        <v>0.18186402714405822</v>
      </c>
      <c r="CJ14" s="16" t="s">
        <v>16204</v>
      </c>
      <c r="CK14" s="23">
        <f>B7L407C41*B7L407C42</f>
        <v>61.393258182431452</v>
      </c>
      <c r="CL14" s="16" t="s">
        <v>16205</v>
      </c>
      <c r="CM14" s="21">
        <f>B3L807C27</f>
        <v>2.0445252789003461</v>
      </c>
      <c r="CN14" s="16" t="s">
        <v>16206</v>
      </c>
      <c r="CO14" s="23">
        <f>B7L407C43*B7L407C44</f>
        <v>125.52006830803661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62.760034154018307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345.18018784710068</v>
      </c>
      <c r="CX14" s="16" t="s">
        <v>16209</v>
      </c>
      <c r="CY14" s="23">
        <f>B7L407C49*B7L121C1</f>
        <v>897.46848840246184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145.685</v>
      </c>
      <c r="F15" s="16" t="s">
        <v>12272</v>
      </c>
      <c r="G15" s="21">
        <f>A1L548C9</f>
        <v>0.11453811546308465</v>
      </c>
      <c r="H15" s="16" t="s">
        <v>16210</v>
      </c>
      <c r="I15" s="21">
        <f>B7L408C1*B7L408C2</f>
        <v>16.686485351239487</v>
      </c>
      <c r="J15" s="16" t="s">
        <v>16211</v>
      </c>
      <c r="K15" s="23">
        <f>B3L808C3</f>
        <v>2.0238223395204278</v>
      </c>
      <c r="L15" s="16" t="s">
        <v>16212</v>
      </c>
      <c r="M15" s="23">
        <f>B7L408C3*B7L408C4</f>
        <v>33.770481821918843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16.885240910959421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92.868825010276822</v>
      </c>
      <c r="V15" s="16" t="s">
        <v>16217</v>
      </c>
      <c r="W15" s="23">
        <f>B7L408C9*B7L121C1</f>
        <v>241.45894502671973</v>
      </c>
      <c r="X15" s="16" t="s">
        <v>15649</v>
      </c>
      <c r="Y15" s="23">
        <f>A1L314C16</f>
        <v>160.244</v>
      </c>
      <c r="Z15" s="16" t="s">
        <v>12833</v>
      </c>
      <c r="AA15" s="23">
        <f>A1L548C54</f>
        <v>9.7334197421837479E-2</v>
      </c>
      <c r="AB15" s="16" t="s">
        <v>16218</v>
      </c>
      <c r="AC15" s="23">
        <f>B7L408C11*B7L408C12</f>
        <v>15.597221131664925</v>
      </c>
      <c r="AD15" s="16" t="s">
        <v>16219</v>
      </c>
      <c r="AE15" s="23">
        <f>B3L808C9</f>
        <v>1.9840063746834002</v>
      </c>
      <c r="AF15" s="16" t="s">
        <v>16220</v>
      </c>
      <c r="AG15" s="23">
        <f>B7L408C13*B7L408C14</f>
        <v>30.94498615256985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15.472493076284925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85.098711919567094</v>
      </c>
      <c r="AP15" s="16" t="s">
        <v>16223</v>
      </c>
      <c r="AQ15" s="23">
        <f>B7L408C19*B7L121C1</f>
        <v>221.25665099087445</v>
      </c>
      <c r="AR15" s="16" t="s">
        <v>15655</v>
      </c>
      <c r="AS15" s="23">
        <f>A1L314C17</f>
        <v>184.65600000000003</v>
      </c>
      <c r="AT15" s="16" t="s">
        <v>13331</v>
      </c>
      <c r="AU15" s="23">
        <f>A1L548C63</f>
        <v>9.8168844452779777E-2</v>
      </c>
      <c r="AV15" s="16" t="s">
        <v>16224</v>
      </c>
      <c r="AW15" s="23">
        <f>B7L408C21*B7L408C22</f>
        <v>18.127466141272507</v>
      </c>
      <c r="AX15" s="16" t="s">
        <v>16225</v>
      </c>
      <c r="AY15" s="23">
        <f>B3L808C15</f>
        <v>1.9692817523737896</v>
      </c>
      <c r="AZ15" s="16" t="s">
        <v>16226</v>
      </c>
      <c r="BA15" s="23">
        <f>B7L408C23*B7L408C24</f>
        <v>35.698088288781662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17.849044144390831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98.16974279414957</v>
      </c>
      <c r="BJ15" s="16" t="s">
        <v>16229</v>
      </c>
      <c r="BK15" s="23">
        <f>B7L408C29*B7L121C1</f>
        <v>255.2413312647889</v>
      </c>
      <c r="BL15" s="16" t="s">
        <v>15661</v>
      </c>
      <c r="BM15" s="23">
        <f>A1L314C18</f>
        <v>193.35700000000003</v>
      </c>
      <c r="BN15" s="16" t="s">
        <v>13829</v>
      </c>
      <c r="BO15" s="23">
        <f>A1L548C72</f>
        <v>0.10436790208604879</v>
      </c>
      <c r="BP15" s="16" t="s">
        <v>16230</v>
      </c>
      <c r="BQ15" s="23">
        <f>B7L408C31*B7L408C32</f>
        <v>20.180264443652138</v>
      </c>
      <c r="BR15" s="16" t="s">
        <v>16231</v>
      </c>
      <c r="BS15" s="21">
        <f>B3L808C21</f>
        <v>1.955223920571874</v>
      </c>
      <c r="BT15" s="16" t="s">
        <v>16232</v>
      </c>
      <c r="BU15" s="23">
        <f>B7L408C33*B7L408C34</f>
        <v>39.456935763694723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19.728467881847362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108.50657335016049</v>
      </c>
      <c r="CD15" s="16" t="s">
        <v>16235</v>
      </c>
      <c r="CE15" s="23">
        <f>B7L408C39*B7L121C1</f>
        <v>282.1170907104173</v>
      </c>
      <c r="CF15" s="16" t="s">
        <v>15667</v>
      </c>
      <c r="CG15" s="23">
        <f>A1L314C19</f>
        <v>196.24740000000003</v>
      </c>
      <c r="CH15" s="16" t="s">
        <v>14327</v>
      </c>
      <c r="CI15" s="23">
        <f>A1L548C81</f>
        <v>0.11732102822569204</v>
      </c>
      <c r="CJ15" s="16" t="s">
        <v>16236</v>
      </c>
      <c r="CK15" s="23">
        <f>B7L408C41*B7L408C42</f>
        <v>23.023946754618681</v>
      </c>
      <c r="CL15" s="16" t="s">
        <v>16237</v>
      </c>
      <c r="CM15" s="21">
        <f>B3L808C27</f>
        <v>1.9662723558615647</v>
      </c>
      <c r="CN15" s="16" t="s">
        <v>16238</v>
      </c>
      <c r="CO15" s="23">
        <f>B7L408C43*B7L408C44</f>
        <v>45.2713500264353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22.63567501321765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124.49621257269708</v>
      </c>
      <c r="CX15" s="16" t="s">
        <v>16241</v>
      </c>
      <c r="CY15" s="23">
        <f>B7L408C49*B7L121C1</f>
        <v>323.69015268901239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49.909000000000006</v>
      </c>
      <c r="F16" s="16" t="s">
        <v>12311</v>
      </c>
      <c r="G16" s="21">
        <f>A1L549C9</f>
        <v>0.70534671958907313</v>
      </c>
      <c r="H16" s="16" t="s">
        <v>16242</v>
      </c>
      <c r="I16" s="21">
        <f>B7L409C1*B7L409C2</f>
        <v>35.203149427971056</v>
      </c>
      <c r="J16" s="16" t="s">
        <v>16243</v>
      </c>
      <c r="K16" s="23">
        <f>B3L809C3</f>
        <v>1.8037702889584395</v>
      </c>
      <c r="L16" s="16" t="s">
        <v>16244</v>
      </c>
      <c r="M16" s="23">
        <f>B7L409C3*B7L409C4</f>
        <v>63.498395015938478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31.749197507969239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174.62058629383083</v>
      </c>
      <c r="V16" s="16" t="s">
        <v>16249</v>
      </c>
      <c r="W16" s="23">
        <f>B7L409C9*B7L121C1</f>
        <v>454.01352436396019</v>
      </c>
      <c r="X16" s="16" t="s">
        <v>15682</v>
      </c>
      <c r="Y16" s="23">
        <f>A1L316C16</f>
        <v>51.169000000000004</v>
      </c>
      <c r="Z16" s="16" t="s">
        <v>12864</v>
      </c>
      <c r="AA16" s="23">
        <f>A1L549C54</f>
        <v>0.69305373345513743</v>
      </c>
      <c r="AB16" s="16" t="s">
        <v>16250</v>
      </c>
      <c r="AC16" s="23">
        <f>B7L409C11*B7L409C12</f>
        <v>35.462866487165932</v>
      </c>
      <c r="AD16" s="16" t="s">
        <v>16251</v>
      </c>
      <c r="AE16" s="23">
        <f>B3L809C9</f>
        <v>1.8542620597038382</v>
      </c>
      <c r="AF16" s="16" t="s">
        <v>16252</v>
      </c>
      <c r="AG16" s="23">
        <f>B7L409C13*B7L409C14</f>
        <v>65.757447855494519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32.878723927747259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180.83298160260992</v>
      </c>
      <c r="AP16" s="16" t="s">
        <v>16255</v>
      </c>
      <c r="AQ16" s="23">
        <f>B7L409C19*B7L121C1</f>
        <v>470.16575216678581</v>
      </c>
      <c r="AR16" s="16" t="s">
        <v>15688</v>
      </c>
      <c r="AS16" s="23">
        <f>A1L316C17</f>
        <v>54.020666666666671</v>
      </c>
      <c r="AT16" s="16" t="s">
        <v>13362</v>
      </c>
      <c r="AU16" s="23">
        <f>A1L549C63</f>
        <v>0.67167864397165478</v>
      </c>
      <c r="AV16" s="16" t="s">
        <v>16256</v>
      </c>
      <c r="AW16" s="23">
        <f>B7L409C21*B7L409C22</f>
        <v>36.284528133111444</v>
      </c>
      <c r="AX16" s="16" t="s">
        <v>16257</v>
      </c>
      <c r="AY16" s="23">
        <f>B3L809C15</f>
        <v>1.8357384360185278</v>
      </c>
      <c r="AZ16" s="16" t="s">
        <v>16258</v>
      </c>
      <c r="BA16" s="23">
        <f>B7L409C23*B7L409C24</f>
        <v>66.608902926748272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33.304451463374136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183.17448304855776</v>
      </c>
      <c r="BJ16" s="16" t="s">
        <v>16261</v>
      </c>
      <c r="BK16" s="23">
        <f>B7L409C29*B7L121C1</f>
        <v>476.25365592625019</v>
      </c>
      <c r="BL16" s="16" t="s">
        <v>15694</v>
      </c>
      <c r="BM16" s="23">
        <f>A1L316C18</f>
        <v>56.170250000000003</v>
      </c>
      <c r="BN16" s="16" t="s">
        <v>13860</v>
      </c>
      <c r="BO16" s="23">
        <f>A1L549C72</f>
        <v>0.68578300357880195</v>
      </c>
      <c r="BP16" s="16" t="s">
        <v>16262</v>
      </c>
      <c r="BQ16" s="23">
        <f>B7L409C31*B7L409C32</f>
        <v>38.520602756772199</v>
      </c>
      <c r="BR16" s="16" t="s">
        <v>16263</v>
      </c>
      <c r="BS16" s="21">
        <f>B3L809C21</f>
        <v>1.8167012985310409</v>
      </c>
      <c r="BT16" s="16" t="s">
        <v>16264</v>
      </c>
      <c r="BU16" s="23">
        <f>B7L409C33*B7L409C34</f>
        <v>69.980429048426444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34.990214524213222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192.44617988317273</v>
      </c>
      <c r="CD16" s="16" t="s">
        <v>16267</v>
      </c>
      <c r="CE16" s="23">
        <f>B7L409C39*B7L121C1</f>
        <v>500.36006769624913</v>
      </c>
      <c r="CF16" s="16" t="s">
        <v>15700</v>
      </c>
      <c r="CG16" s="23">
        <f>A1L316C19</f>
        <v>58.462400000000002</v>
      </c>
      <c r="CH16" s="16" t="s">
        <v>14358</v>
      </c>
      <c r="CI16" s="23">
        <f>A1L549C81</f>
        <v>0.6874361255157273</v>
      </c>
      <c r="CJ16" s="16" t="s">
        <v>16268</v>
      </c>
      <c r="CK16" s="23">
        <f>B7L409C41*B7L409C42</f>
        <v>40.18916574435066</v>
      </c>
      <c r="CL16" s="16" t="s">
        <v>16269</v>
      </c>
      <c r="CM16" s="21">
        <f>B3L809C27</f>
        <v>1.8050804841621448</v>
      </c>
      <c r="CN16" s="16" t="s">
        <v>16270</v>
      </c>
      <c r="CO16" s="23">
        <f>B7L409C43*B7L409C44</f>
        <v>72.544678759885173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36.272339379942586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199.49786658968424</v>
      </c>
      <c r="CX16" s="16" t="s">
        <v>16273</v>
      </c>
      <c r="CY16" s="23">
        <f>B7L409C49*B7L121C1</f>
        <v>518.69445313317908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12.579000000000001</v>
      </c>
      <c r="F17" s="16" t="s">
        <v>12350</v>
      </c>
      <c r="G17" s="21">
        <f>A1L550C9</f>
        <v>0.56902993086271303</v>
      </c>
      <c r="H17" s="16" t="s">
        <v>16274</v>
      </c>
      <c r="I17" s="21">
        <f>B7L410C1*B7L410C2</f>
        <v>7.1578275003220675</v>
      </c>
      <c r="J17" s="16" t="s">
        <v>16275</v>
      </c>
      <c r="K17" s="23">
        <f>B3L810C3</f>
        <v>1.9898118105126541</v>
      </c>
      <c r="L17" s="16" t="s">
        <v>16276</v>
      </c>
      <c r="M17" s="23">
        <f>B7L410C3*B7L410C4</f>
        <v>14.242729697753118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7.1213648488765591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39.167506668821076</v>
      </c>
      <c r="V17" s="16" t="s">
        <v>16281</v>
      </c>
      <c r="W17" s="23">
        <f>B7L410C9*B7L121C1</f>
        <v>101.83551733893481</v>
      </c>
      <c r="X17" s="16" t="s">
        <v>15715</v>
      </c>
      <c r="Y17" s="23">
        <f>A1L315C16</f>
        <v>13.6135</v>
      </c>
      <c r="Z17" s="16" t="s">
        <v>12895</v>
      </c>
      <c r="AA17" s="23">
        <f>A1L550C54</f>
        <v>0.59994998124296606</v>
      </c>
      <c r="AB17" s="16" t="s">
        <v>16282</v>
      </c>
      <c r="AC17" s="23">
        <f>B7L410C11*B7L410C12</f>
        <v>8.1674190696511193</v>
      </c>
      <c r="AD17" s="16" t="s">
        <v>16283</v>
      </c>
      <c r="AE17" s="23">
        <f>B3L810C9</f>
        <v>2.0360232719380216</v>
      </c>
      <c r="AF17" s="16" t="s">
        <v>16284</v>
      </c>
      <c r="AG17" s="23">
        <f>B7L410C13*B7L410C14</f>
        <v>16.629055297480065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8.3145276487400324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45.729902068070174</v>
      </c>
      <c r="AP17" s="16" t="s">
        <v>16287</v>
      </c>
      <c r="AQ17" s="23">
        <f>B7L410C19*B7L121C1</f>
        <v>118.89774537698246</v>
      </c>
      <c r="AR17" s="16" t="s">
        <v>15721</v>
      </c>
      <c r="AS17" s="23">
        <f>A1L315C17</f>
        <v>14.407000000000002</v>
      </c>
      <c r="AT17" s="16" t="s">
        <v>13393</v>
      </c>
      <c r="AU17" s="23">
        <f>A1L550C63</f>
        <v>0.59804044718000238</v>
      </c>
      <c r="AV17" s="16" t="s">
        <v>16288</v>
      </c>
      <c r="AW17" s="23">
        <f>B7L410C21*B7L410C22</f>
        <v>8.615968722522295</v>
      </c>
      <c r="AX17" s="16" t="s">
        <v>16289</v>
      </c>
      <c r="AY17" s="23">
        <f>B3L810C15</f>
        <v>2.0379252325603883</v>
      </c>
      <c r="AZ17" s="16" t="s">
        <v>16290</v>
      </c>
      <c r="BA17" s="23">
        <f>B7L410C23*B7L410C24</f>
        <v>17.55870006257928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8.7793500312896402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48.286425172093018</v>
      </c>
      <c r="BJ17" s="16" t="s">
        <v>16293</v>
      </c>
      <c r="BK17" s="23">
        <f>B7L410C29*B7L121C1</f>
        <v>125.54470544744186</v>
      </c>
      <c r="BL17" s="16" t="s">
        <v>15727</v>
      </c>
      <c r="BM17" s="23">
        <f>A1L315C18</f>
        <v>15.077000000000002</v>
      </c>
      <c r="BN17" s="16" t="s">
        <v>13891</v>
      </c>
      <c r="BO17" s="23">
        <f>A1L550C72</f>
        <v>0.58883606669244581</v>
      </c>
      <c r="BP17" s="16" t="s">
        <v>16294</v>
      </c>
      <c r="BQ17" s="23">
        <f>B7L410C31*B7L410C32</f>
        <v>8.8778813775220069</v>
      </c>
      <c r="BR17" s="16" t="s">
        <v>16295</v>
      </c>
      <c r="BS17" s="21">
        <f>B3L810C21</f>
        <v>2.0298237686398553</v>
      </c>
      <c r="BT17" s="16" t="s">
        <v>16296</v>
      </c>
      <c r="BU17" s="23">
        <f>B7L410C33*B7L410C34</f>
        <v>18.02053463525931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9.0102673176296548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49.556470246963102</v>
      </c>
      <c r="CD17" s="16" t="s">
        <v>16299</v>
      </c>
      <c r="CE17" s="23">
        <f>B7L410C39*B7L121C1</f>
        <v>128.84682264210406</v>
      </c>
      <c r="CF17" s="16" t="s">
        <v>15733</v>
      </c>
      <c r="CG17" s="23">
        <f>A1L315C19</f>
        <v>15.827400000000001</v>
      </c>
      <c r="CH17" s="16" t="s">
        <v>14389</v>
      </c>
      <c r="CI17" s="23">
        <f>A1L550C81</f>
        <v>0.58724212254952257</v>
      </c>
      <c r="CJ17" s="16" t="s">
        <v>16300</v>
      </c>
      <c r="CK17" s="23">
        <f>B7L410C41*B7L410C42</f>
        <v>9.2945159704403135</v>
      </c>
      <c r="CL17" s="16" t="s">
        <v>16301</v>
      </c>
      <c r="CM17" s="21">
        <f>B3L810C27</f>
        <v>2.0514810503169061</v>
      </c>
      <c r="CN17" s="16" t="s">
        <v>16302</v>
      </c>
      <c r="CO17" s="23">
        <f>B7L410C43*B7L410C44</f>
        <v>19.067523385226153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9.5337616926130764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52.435689309371924</v>
      </c>
      <c r="CX17" s="16" t="s">
        <v>16305</v>
      </c>
      <c r="CY17" s="23">
        <f>B7L410C49*B7L121C1</f>
        <v>136.332792204367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693.81299999999999</v>
      </c>
      <c r="F18" s="16" t="s">
        <v>12389</v>
      </c>
      <c r="G18" s="21">
        <f>A1L551C9</f>
        <v>0.21030487233724279</v>
      </c>
      <c r="H18" s="16" t="s">
        <v>16306</v>
      </c>
      <c r="I18" s="21">
        <f>B7L411C1*B7L411C2</f>
        <v>145.91225439091943</v>
      </c>
      <c r="J18" s="16" t="s">
        <v>16307</v>
      </c>
      <c r="K18" s="23">
        <f>B3L811C3</f>
        <v>1.0432703659976388</v>
      </c>
      <c r="L18" s="16" t="s">
        <v>16308</v>
      </c>
      <c r="M18" s="23">
        <f>B7L411C3*B7L411C4</f>
        <v>152.22593104195508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76.112965520977539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418.62131036537647</v>
      </c>
      <c r="V18" s="16" t="s">
        <v>16313</v>
      </c>
      <c r="W18" s="17">
        <f>B7L411C9*B7L121C1</f>
        <v>1088.4154069499789</v>
      </c>
      <c r="X18" s="16" t="s">
        <v>15748</v>
      </c>
      <c r="Y18" s="23">
        <f>A1L317C16</f>
        <v>765.7795000000001</v>
      </c>
      <c r="Z18" s="16" t="s">
        <v>12926</v>
      </c>
      <c r="AA18" s="23">
        <f>A1L551C54</f>
        <v>0.19735223250444736</v>
      </c>
      <c r="AB18" s="16" t="s">
        <v>16314</v>
      </c>
      <c r="AC18" s="23">
        <f>B7L411C11*B7L411C12</f>
        <v>151.12829393113947</v>
      </c>
      <c r="AD18" s="16" t="s">
        <v>16315</v>
      </c>
      <c r="AE18" s="23">
        <f>B3L811C9</f>
        <v>1.0464976934773085</v>
      </c>
      <c r="AF18" s="16" t="s">
        <v>16316</v>
      </c>
      <c r="AG18" s="23">
        <f>B7L411C13*B7L411C14</f>
        <v>158.15541101809816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79.077705509049082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434.92738029976994</v>
      </c>
      <c r="AP18" s="16" t="s">
        <v>16319</v>
      </c>
      <c r="AQ18" s="17">
        <f>B7L411C19*B7L121C1</f>
        <v>1130.8111887794018</v>
      </c>
      <c r="AR18" s="16" t="s">
        <v>15754</v>
      </c>
      <c r="AS18" s="23">
        <f>A1L317C17</f>
        <v>831.04366666666681</v>
      </c>
      <c r="AT18" s="16" t="s">
        <v>13424</v>
      </c>
      <c r="AU18" s="23">
        <f>A1L551C63</f>
        <v>0.18724250047532298</v>
      </c>
      <c r="AV18" s="16" t="s">
        <v>16320</v>
      </c>
      <c r="AW18" s="23">
        <f>B7L411C21*B7L411C22</f>
        <v>155.60669415084752</v>
      </c>
      <c r="AX18" s="16" t="s">
        <v>16321</v>
      </c>
      <c r="AY18" s="23">
        <f>B3L811C15</f>
        <v>1.0461525567171319</v>
      </c>
      <c r="AZ18" s="16" t="s">
        <v>16322</v>
      </c>
      <c r="BA18" s="23">
        <f>B7L411C23*B7L411C24</f>
        <v>162.78834092820992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81.39417046410496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447.66793755257726</v>
      </c>
      <c r="BJ18" s="16" t="s">
        <v>16325</v>
      </c>
      <c r="BK18" s="17">
        <f>B7L411C29*B7L121C1</f>
        <v>1163.9366376367009</v>
      </c>
      <c r="BL18" s="16" t="s">
        <v>15760</v>
      </c>
      <c r="BM18" s="23">
        <f>A1L317C18</f>
        <v>846.15150000000006</v>
      </c>
      <c r="BN18" s="16" t="s">
        <v>13922</v>
      </c>
      <c r="BO18" s="23">
        <f>A1L551C72</f>
        <v>0.18197516541269648</v>
      </c>
      <c r="BP18" s="16" t="s">
        <v>16326</v>
      </c>
      <c r="BQ18" s="23">
        <f>B7L411C31*B7L411C32</f>
        <v>153.97855917670125</v>
      </c>
      <c r="BR18" s="16" t="s">
        <v>16327</v>
      </c>
      <c r="BS18" s="21">
        <f>B3L811C21</f>
        <v>1.0455089702748457</v>
      </c>
      <c r="BT18" s="16" t="s">
        <v>16328</v>
      </c>
      <c r="BU18" s="23">
        <f>B7L411C33*B7L411C34</f>
        <v>160.98596484923732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80.49298242461866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442.71140333540262</v>
      </c>
      <c r="CD18" s="16" t="s">
        <v>16331</v>
      </c>
      <c r="CE18" s="17">
        <f>B7L411C39*B7L121C1</f>
        <v>1151.0496486720469</v>
      </c>
      <c r="CF18" s="16" t="s">
        <v>15766</v>
      </c>
      <c r="CG18" s="23">
        <f>A1L317C19</f>
        <v>860.18820000000017</v>
      </c>
      <c r="CH18" s="16" t="s">
        <v>14420</v>
      </c>
      <c r="CI18" s="23">
        <f>A1L551C81</f>
        <v>0.17653579904852837</v>
      </c>
      <c r="CJ18" s="16" t="s">
        <v>16332</v>
      </c>
      <c r="CK18" s="23">
        <f>B7L411C41*B7L411C42</f>
        <v>151.85401121911536</v>
      </c>
      <c r="CL18" s="16" t="s">
        <v>16333</v>
      </c>
      <c r="CM18" s="21">
        <f>B3L811C27</f>
        <v>1.0473413268877985</v>
      </c>
      <c r="CN18" s="16" t="s">
        <v>16334</v>
      </c>
      <c r="CO18" s="23">
        <f>B7L411C43*B7L411C44</f>
        <v>159.04298160346292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79.52149080173146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437.36819940952302</v>
      </c>
      <c r="CX18" s="16" t="s">
        <v>16337</v>
      </c>
      <c r="CY18" s="17">
        <f>B7L411C49*B7L121C1</f>
        <v>1137.1573184647598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463.10199999999998</v>
      </c>
      <c r="F19" s="16" t="s">
        <v>12428</v>
      </c>
      <c r="G19" s="21">
        <f>A1L552C9</f>
        <v>0.32206524140784532</v>
      </c>
      <c r="H19" s="16" t="s">
        <v>16338</v>
      </c>
      <c r="I19" s="21">
        <f>B7L412C1*B7L412C2</f>
        <v>149.14905742645598</v>
      </c>
      <c r="J19" s="16" t="s">
        <v>16339</v>
      </c>
      <c r="K19" s="23">
        <f>B3L812C3</f>
        <v>1.4025248519012337</v>
      </c>
      <c r="L19" s="16" t="s">
        <v>16340</v>
      </c>
      <c r="M19" s="23">
        <f>B7L412C3*B7L412C4</f>
        <v>209.18525967824877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104.59262983912438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575.25946411518407</v>
      </c>
      <c r="V19" s="16" t="s">
        <v>16345</v>
      </c>
      <c r="W19" s="17">
        <f>B7L412C9*B7L121C1</f>
        <v>1495.6746066994785</v>
      </c>
      <c r="X19" s="16" t="s">
        <v>15781</v>
      </c>
      <c r="Y19" s="23">
        <f>A1L318C16</f>
        <v>468.37199999999996</v>
      </c>
      <c r="Z19" s="16" t="s">
        <v>12957</v>
      </c>
      <c r="AA19" s="23">
        <f>A1L552C54</f>
        <v>0.2963168801961219</v>
      </c>
      <c r="AB19" s="16" t="s">
        <v>16346</v>
      </c>
      <c r="AC19" s="23">
        <f>B7L412C11*B7L412C12</f>
        <v>138.786529811218</v>
      </c>
      <c r="AD19" s="16" t="s">
        <v>16347</v>
      </c>
      <c r="AE19" s="23">
        <f>B3L812C9</f>
        <v>1.4096744158767165</v>
      </c>
      <c r="AF19" s="16" t="s">
        <v>16348</v>
      </c>
      <c r="AG19" s="23">
        <f>B7L412C13*B7L412C14</f>
        <v>195.64382034318524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97.82191017159262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538.02050594375942</v>
      </c>
      <c r="AP19" s="16" t="s">
        <v>16351</v>
      </c>
      <c r="AQ19" s="17">
        <f>B7L412C19*B7L121C1</f>
        <v>1398.8533154537745</v>
      </c>
      <c r="AR19" s="16" t="s">
        <v>15787</v>
      </c>
      <c r="AS19" s="23">
        <f>A1L318C17</f>
        <v>457.01899999999995</v>
      </c>
      <c r="AT19" s="16" t="s">
        <v>13455</v>
      </c>
      <c r="AU19" s="23">
        <f>A1L552C63</f>
        <v>0.28113230444970216</v>
      </c>
      <c r="AV19" s="16" t="s">
        <v>16352</v>
      </c>
      <c r="AW19" s="23">
        <f>B7L412C21*B7L412C22</f>
        <v>128.48280464729842</v>
      </c>
      <c r="AX19" s="16" t="s">
        <v>16353</v>
      </c>
      <c r="AY19" s="23">
        <f>B3L812C15</f>
        <v>1.4082445484417008</v>
      </c>
      <c r="AZ19" s="16" t="s">
        <v>16354</v>
      </c>
      <c r="BA19" s="23">
        <f>B7L412C23*B7L412C24</f>
        <v>180.93520921305802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90.467604606529008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497.57182533590952</v>
      </c>
      <c r="BJ19" s="16" t="s">
        <v>16357</v>
      </c>
      <c r="BK19" s="17">
        <f>B7L412C29*B7L121C1</f>
        <v>1293.6867458733648</v>
      </c>
      <c r="BL19" s="16" t="s">
        <v>15793</v>
      </c>
      <c r="BM19" s="23">
        <f>A1L318C18</f>
        <v>448.83474999999993</v>
      </c>
      <c r="BN19" s="16" t="s">
        <v>13953</v>
      </c>
      <c r="BO19" s="23">
        <f>A1L552C72</f>
        <v>0.25674530000264578</v>
      </c>
      <c r="BP19" s="16" t="s">
        <v>16358</v>
      </c>
      <c r="BQ19" s="23">
        <f>B7L412C31*B7L412C32</f>
        <v>115.2362125403625</v>
      </c>
      <c r="BR19" s="16" t="s">
        <v>16359</v>
      </c>
      <c r="BS19" s="21">
        <f>B3L812C21</f>
        <v>1.4016200070875309</v>
      </c>
      <c r="BT19" s="16" t="s">
        <v>16360</v>
      </c>
      <c r="BU19" s="23">
        <f>B7L412C33*B7L412C34</f>
        <v>161.5173810375631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80.758690518781549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444.1727978532985</v>
      </c>
      <c r="CD19" s="16" t="s">
        <v>16363</v>
      </c>
      <c r="CE19" s="17">
        <f>B7L412C39*B7L121C1</f>
        <v>1154.8492744185762</v>
      </c>
      <c r="CF19" s="16" t="s">
        <v>15799</v>
      </c>
      <c r="CG19" s="23">
        <f>A1L318C19</f>
        <v>461.49579999999997</v>
      </c>
      <c r="CH19" s="16" t="s">
        <v>14451</v>
      </c>
      <c r="CI19" s="23">
        <f>A1L552C81</f>
        <v>0.23774921616563954</v>
      </c>
      <c r="CJ19" s="16" t="s">
        <v>16364</v>
      </c>
      <c r="CK19" s="23">
        <f>B7L412C41*B7L412C42</f>
        <v>109.72026471373475</v>
      </c>
      <c r="CL19" s="16" t="s">
        <v>16365</v>
      </c>
      <c r="CM19" s="21">
        <f>B3L812C27</f>
        <v>1.4022226354105582</v>
      </c>
      <c r="CN19" s="16" t="s">
        <v>16366</v>
      </c>
      <c r="CO19" s="23">
        <f>B7L412C43*B7L412C44</f>
        <v>153.85223874483722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76.926119372418611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423.09365654830236</v>
      </c>
      <c r="CX19" s="16" t="s">
        <v>16369</v>
      </c>
      <c r="CY19" s="17">
        <f>B7L412C49*B7L121C1</f>
        <v>1100.0435070255862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0.48100000000000004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0.48100000000000004</v>
      </c>
      <c r="J20" s="16" t="s">
        <v>16371</v>
      </c>
      <c r="K20" s="23">
        <f>B3L813C3</f>
        <v>1.9304812834224601</v>
      </c>
      <c r="L20" s="16" t="s">
        <v>16372</v>
      </c>
      <c r="M20" s="23">
        <f>B7L413C3*B7L413C4</f>
        <v>0.92856149732620341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0.46428074866310171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2.5535441176470592</v>
      </c>
      <c r="V20" s="16" t="s">
        <v>16377</v>
      </c>
      <c r="W20" s="23">
        <f>B7L413C9*B7L121C1</f>
        <v>6.6392147058823543</v>
      </c>
      <c r="X20" s="16" t="s">
        <v>15814</v>
      </c>
      <c r="Y20" s="23">
        <f>A1L319C16</f>
        <v>0.67849999999999999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0.67849999999999999</v>
      </c>
      <c r="AD20" s="16" t="s">
        <v>16379</v>
      </c>
      <c r="AE20" s="23">
        <f>B3L813C9</f>
        <v>1.6663660955816051</v>
      </c>
      <c r="AF20" s="16" t="s">
        <v>16380</v>
      </c>
      <c r="AG20" s="23">
        <f>B7L413C13*B7L413C14</f>
        <v>1.130629395852119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0.56531469792605948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3.1092308385933274</v>
      </c>
      <c r="AP20" s="16" t="s">
        <v>16383</v>
      </c>
      <c r="AQ20" s="23">
        <f>B7L413C19*B7L121C1</f>
        <v>8.0840001803426507</v>
      </c>
      <c r="AR20" s="16" t="s">
        <v>15820</v>
      </c>
      <c r="AS20" s="23">
        <f>A1L319C17</f>
        <v>0.65300000000000002</v>
      </c>
      <c r="AT20" s="16" t="s">
        <v>13486</v>
      </c>
      <c r="AU20" s="23">
        <f>A1L553C63</f>
        <v>0.97650743931088468</v>
      </c>
      <c r="AV20" s="16" t="s">
        <v>16384</v>
      </c>
      <c r="AW20" s="23">
        <f>B7L413C21*B7L413C22</f>
        <v>0.63765935787000771</v>
      </c>
      <c r="AX20" s="16" t="s">
        <v>16385</v>
      </c>
      <c r="AY20" s="23">
        <f>B3L813C15</f>
        <v>1.6835607537361925</v>
      </c>
      <c r="AZ20" s="16" t="s">
        <v>16386</v>
      </c>
      <c r="BA20" s="23">
        <f>B7L413C23*B7L413C24</f>
        <v>1.0735382691625668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0.53676913458128339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2.9522302401970588</v>
      </c>
      <c r="BJ20" s="16" t="s">
        <v>16389</v>
      </c>
      <c r="BK20" s="23">
        <f>B7L413C29*B7L121C1</f>
        <v>7.6757986245123533</v>
      </c>
      <c r="BL20" s="16" t="s">
        <v>15826</v>
      </c>
      <c r="BM20" s="23">
        <f>A1L319C18</f>
        <v>0.65650000000000008</v>
      </c>
      <c r="BN20" s="16" t="s">
        <v>13984</v>
      </c>
      <c r="BO20" s="23">
        <f>A1L553C72</f>
        <v>0.98191136569189008</v>
      </c>
      <c r="BP20" s="16" t="s">
        <v>16390</v>
      </c>
      <c r="BQ20" s="23">
        <f>B7L413C31*B7L413C32</f>
        <v>0.64462481157672591</v>
      </c>
      <c r="BR20" s="16" t="s">
        <v>16391</v>
      </c>
      <c r="BS20" s="21">
        <f>B3L813C21</f>
        <v>1.7330960854092528</v>
      </c>
      <c r="BT20" s="16" t="s">
        <v>16392</v>
      </c>
      <c r="BU20" s="23">
        <f>B7L413C33*B7L413C34</f>
        <v>1.1171967375013008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0.55859836875065039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3.0722910281285771</v>
      </c>
      <c r="CD20" s="16" t="s">
        <v>16395</v>
      </c>
      <c r="CE20" s="23">
        <f>B7L413C39*B7L121C1</f>
        <v>7.9879566731343008</v>
      </c>
      <c r="CF20" s="16" t="s">
        <v>15832</v>
      </c>
      <c r="CG20" s="23">
        <f>A1L319C19</f>
        <v>0.69440000000000013</v>
      </c>
      <c r="CH20" s="16" t="s">
        <v>14482</v>
      </c>
      <c r="CI20" s="23">
        <f>A1L553C81</f>
        <v>0.98757763975155277</v>
      </c>
      <c r="CJ20" s="16" t="s">
        <v>16396</v>
      </c>
      <c r="CK20" s="23">
        <f>B7L413C41*B7L413C42</f>
        <v>0.68577391304347834</v>
      </c>
      <c r="CL20" s="16" t="s">
        <v>16397</v>
      </c>
      <c r="CM20" s="21">
        <f>B3L813C27</f>
        <v>1.7696996081845886</v>
      </c>
      <c r="CN20" s="16" t="s">
        <v>16398</v>
      </c>
      <c r="CO20" s="23">
        <f>B7L413C43*B7L413C44</f>
        <v>1.2136138252162558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0.60680691260812791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3.3374380193447033</v>
      </c>
      <c r="CX20" s="16" t="s">
        <v>16401</v>
      </c>
      <c r="CY20" s="23">
        <f>B7L413C49*B7L121C1</f>
        <v>8.6773388502962288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135.36500000000001</v>
      </c>
      <c r="F21" s="16" t="s">
        <v>12506</v>
      </c>
      <c r="G21" s="21">
        <f>A1L554C9</f>
        <v>0.37606291265402247</v>
      </c>
      <c r="H21" s="16" t="s">
        <v>16402</v>
      </c>
      <c r="I21" s="21">
        <f>B7L414C1*B7L414C2</f>
        <v>50.905756171411753</v>
      </c>
      <c r="J21" s="16" t="s">
        <v>16403</v>
      </c>
      <c r="K21" s="23">
        <f>B3L814C3</f>
        <v>1.9695361071257771</v>
      </c>
      <c r="L21" s="16" t="s">
        <v>16404</v>
      </c>
      <c r="M21" s="23">
        <f>B7L414C3*B7L414C4</f>
        <v>100.26072484013631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50.130362420068153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275.71699331037485</v>
      </c>
      <c r="V21" s="16" t="s">
        <v>16409</v>
      </c>
      <c r="W21" s="23">
        <f>B7L414C9*B7L121C1</f>
        <v>716.86418260697462</v>
      </c>
      <c r="X21" s="16" t="s">
        <v>15847</v>
      </c>
      <c r="Y21" s="23">
        <f>A1L320C16</f>
        <v>137.893</v>
      </c>
      <c r="Z21" s="16" t="s">
        <v>13019</v>
      </c>
      <c r="AA21" s="23">
        <f>A1L554C54</f>
        <v>0.39780602567843593</v>
      </c>
      <c r="AB21" s="16" t="s">
        <v>16410</v>
      </c>
      <c r="AC21" s="23">
        <f>B7L414C11*B7L414C12</f>
        <v>54.854666298876566</v>
      </c>
      <c r="AD21" s="16" t="s">
        <v>16411</v>
      </c>
      <c r="AE21" s="23">
        <f>B3L814C9</f>
        <v>1.967516108715663</v>
      </c>
      <c r="AF21" s="16" t="s">
        <v>16412</v>
      </c>
      <c r="AG21" s="23">
        <f>B7L414C13*B7L414C14</f>
        <v>107.92743958126184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53.963719790630918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296.80045884847004</v>
      </c>
      <c r="AP21" s="16" t="s">
        <v>16415</v>
      </c>
      <c r="AQ21" s="23">
        <f>B7L414C19*B7L121C1</f>
        <v>771.68119300602211</v>
      </c>
      <c r="AR21" s="16" t="s">
        <v>15853</v>
      </c>
      <c r="AS21" s="23">
        <f>A1L320C17</f>
        <v>140.98533333333333</v>
      </c>
      <c r="AT21" s="16" t="s">
        <v>13517</v>
      </c>
      <c r="AU21" s="23">
        <f>A1L554C63</f>
        <v>0.37822951451686976</v>
      </c>
      <c r="AV21" s="16" t="s">
        <v>16416</v>
      </c>
      <c r="AW21" s="23">
        <f>B7L414C21*B7L414C22</f>
        <v>53.324814180665719</v>
      </c>
      <c r="AX21" s="16" t="s">
        <v>16417</v>
      </c>
      <c r="AY21" s="23">
        <f>B3L814C15</f>
        <v>1.9572253364405534</v>
      </c>
      <c r="AZ21" s="16" t="s">
        <v>16418</v>
      </c>
      <c r="BA21" s="23">
        <f>B7L414C23*B7L414C24</f>
        <v>104.36867737538346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52.184338687691728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287.0138627823045</v>
      </c>
      <c r="BJ21" s="16" t="s">
        <v>16421</v>
      </c>
      <c r="BK21" s="23">
        <f>B7L414C29*B7L121C1</f>
        <v>746.23604323399172</v>
      </c>
      <c r="BL21" s="16" t="s">
        <v>15859</v>
      </c>
      <c r="BM21" s="23">
        <f>A1L320C18</f>
        <v>147.92775</v>
      </c>
      <c r="BN21" s="16" t="s">
        <v>14015</v>
      </c>
      <c r="BO21" s="23">
        <f>A1L554C72</f>
        <v>0.38259232882287109</v>
      </c>
      <c r="BP21" s="16" t="s">
        <v>16422</v>
      </c>
      <c r="BQ21" s="23">
        <f>B7L414C31*B7L414C32</f>
        <v>56.59602237002747</v>
      </c>
      <c r="BR21" s="16" t="s">
        <v>16423</v>
      </c>
      <c r="BS21" s="21">
        <f>B3L814C21</f>
        <v>1.9605904474743627</v>
      </c>
      <c r="BT21" s="16" t="s">
        <v>16424</v>
      </c>
      <c r="BU21" s="23">
        <f>B7L414C33*B7L414C34</f>
        <v>110.9616208237212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55.480810411860602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305.14445726523331</v>
      </c>
      <c r="CD21" s="16" t="s">
        <v>16427</v>
      </c>
      <c r="CE21" s="23">
        <f>B7L414C39*B7L121C1</f>
        <v>793.37558888960666</v>
      </c>
      <c r="CF21" s="16" t="s">
        <v>15865</v>
      </c>
      <c r="CG21" s="23">
        <f>A1L320C19</f>
        <v>162.178</v>
      </c>
      <c r="CH21" s="16" t="s">
        <v>14513</v>
      </c>
      <c r="CI21" s="23">
        <f>A1L554C81</f>
        <v>0.38050718610232359</v>
      </c>
      <c r="CJ21" s="16" t="s">
        <v>16428</v>
      </c>
      <c r="CK21" s="23">
        <f>B7L414C41*B7L414C42</f>
        <v>61.709894427702636</v>
      </c>
      <c r="CL21" s="16" t="s">
        <v>16429</v>
      </c>
      <c r="CM21" s="21">
        <f>B3L814C27</f>
        <v>1.9515719045203395</v>
      </c>
      <c r="CN21" s="16" t="s">
        <v>16430</v>
      </c>
      <c r="CO21" s="23">
        <f>B7L414C43*B7L414C44</f>
        <v>120.43129619602071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60.215648098010355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331.18606453905693</v>
      </c>
      <c r="CX21" s="16" t="s">
        <v>16433</v>
      </c>
      <c r="CY21" s="23">
        <f>B7L414C49*B7L121C1</f>
        <v>861.08376780154799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0.47</v>
      </c>
      <c r="F22" s="16" t="s">
        <v>12545</v>
      </c>
      <c r="G22" s="21">
        <f>A1L555C9</f>
        <v>0.3177975978256844</v>
      </c>
      <c r="H22" s="16" t="s">
        <v>16434</v>
      </c>
      <c r="I22" s="15">
        <f>B7L415C1*B7L415C2</f>
        <v>0.14936487097807166</v>
      </c>
      <c r="J22" s="16" t="s">
        <v>16435</v>
      </c>
      <c r="K22" s="23">
        <f>B3L815C3</f>
        <v>1.530583214793741</v>
      </c>
      <c r="L22" s="16" t="s">
        <v>16436</v>
      </c>
      <c r="M22" s="17">
        <f>B7L415C3*B7L415C4</f>
        <v>0.22861536439886929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0.11430768219943464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0.6286922520968905</v>
      </c>
      <c r="V22" s="16" t="s">
        <v>16441</v>
      </c>
      <c r="W22" s="17">
        <f>B7L415C9*B7L121C1</f>
        <v>1.6345998554519154</v>
      </c>
      <c r="X22" s="16" t="s">
        <v>15880</v>
      </c>
      <c r="Y22" s="17">
        <f>A1L323C16</f>
        <v>12.666</v>
      </c>
      <c r="Z22" s="16" t="s">
        <v>13050</v>
      </c>
      <c r="AA22" s="23">
        <f>A1L555C54</f>
        <v>0.32875314737376649</v>
      </c>
      <c r="AB22" s="16" t="s">
        <v>16442</v>
      </c>
      <c r="AC22" s="17">
        <f>B7L415C11*B7L415C12</f>
        <v>4.1639873646361263</v>
      </c>
      <c r="AD22" s="16" t="s">
        <v>16443</v>
      </c>
      <c r="AE22" s="23">
        <f>B3L815C9</f>
        <v>1.5927209705372616</v>
      </c>
      <c r="AF22" s="16" t="s">
        <v>16444</v>
      </c>
      <c r="AG22" s="17">
        <f>B7L415C13*B7L415C14</f>
        <v>6.6320699967081449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3.3160349983540724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18.238192490947398</v>
      </c>
      <c r="AP22" s="16" t="s">
        <v>16447</v>
      </c>
      <c r="AQ22" s="17">
        <f>B7L415C19*B7L121C1</f>
        <v>47.419300476463235</v>
      </c>
      <c r="AR22" s="16" t="s">
        <v>15886</v>
      </c>
      <c r="AS22" s="17">
        <f>A1L323C17</f>
        <v>18.616333333333333</v>
      </c>
      <c r="AT22" s="16" t="s">
        <v>13548</v>
      </c>
      <c r="AU22" s="23">
        <f>A1L555C63</f>
        <v>0.34230829387814721</v>
      </c>
      <c r="AV22" s="16" t="s">
        <v>16448</v>
      </c>
      <c r="AW22" s="17">
        <f>B7L415C21*B7L415C22</f>
        <v>6.3725253016002146</v>
      </c>
      <c r="AX22" s="16" t="s">
        <v>16449</v>
      </c>
      <c r="AY22" s="23">
        <f>B3L815C15</f>
        <v>1.662362324344854</v>
      </c>
      <c r="AZ22" s="16" t="s">
        <v>16450</v>
      </c>
      <c r="BA22" s="17">
        <f>B7L415C23*B7L415C24</f>
        <v>10.593445972314525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5.2967229861572624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29.131976423864945</v>
      </c>
      <c r="BJ22" s="16" t="s">
        <v>16453</v>
      </c>
      <c r="BK22" s="17">
        <f>B7L415C29*B7L121C1</f>
        <v>75.743138702048853</v>
      </c>
      <c r="BL22" s="16" t="s">
        <v>15892</v>
      </c>
      <c r="BM22" s="17">
        <f>A1L323C18</f>
        <v>22.369500000000002</v>
      </c>
      <c r="BN22" s="16" t="s">
        <v>14046</v>
      </c>
      <c r="BO22" s="23">
        <f>A1L555C72</f>
        <v>0.35606966831375231</v>
      </c>
      <c r="BP22" s="16" t="s">
        <v>16454</v>
      </c>
      <c r="BQ22" s="17">
        <f>B7L415C31*B7L415C32</f>
        <v>7.9651004453444827</v>
      </c>
      <c r="BR22" s="16" t="s">
        <v>16455</v>
      </c>
      <c r="BS22" s="21">
        <f>B3L815C21</f>
        <v>1.6946279804653837</v>
      </c>
      <c r="BT22" s="16" t="s">
        <v>16456</v>
      </c>
      <c r="BU22" s="17">
        <f>B7L415C33*B7L415C34</f>
        <v>13.497882081898048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6.748941040949024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37.119175725219634</v>
      </c>
      <c r="CD22" s="16" t="s">
        <v>16459</v>
      </c>
      <c r="CE22" s="17">
        <f>B7L415C39*B7L121C1</f>
        <v>96.509856885571054</v>
      </c>
      <c r="CF22" s="16" t="s">
        <v>15898</v>
      </c>
      <c r="CG22" s="17">
        <f>A1L323C19</f>
        <v>24.607199999999999</v>
      </c>
      <c r="CH22" s="16" t="s">
        <v>14544</v>
      </c>
      <c r="CI22" s="23">
        <f>A1L555C81</f>
        <v>0.36452904740204028</v>
      </c>
      <c r="CJ22" s="16" t="s">
        <v>16460</v>
      </c>
      <c r="CK22" s="17">
        <f>B7L415C41*B7L415C42</f>
        <v>8.9700391752314861</v>
      </c>
      <c r="CL22" s="16" t="s">
        <v>16461</v>
      </c>
      <c r="CM22" s="21">
        <f>B3L815C27</f>
        <v>1.2034299542322058</v>
      </c>
      <c r="CN22" s="16" t="s">
        <v>16462</v>
      </c>
      <c r="CO22" s="17">
        <f>B7L415C43*B7L415C44</f>
        <v>10.79481383410992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5.3974069170549601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29.685738043802282</v>
      </c>
      <c r="CX22" s="16" t="s">
        <v>16465</v>
      </c>
      <c r="CY22" s="17">
        <f>B7L415C49*B7L121C1</f>
        <v>77.182918913885928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2973.2609999999995</v>
      </c>
      <c r="F23" s="16" t="s">
        <v>16466</v>
      </c>
      <c r="G23" s="21">
        <f>A1L556C9</f>
        <v>0.26198747022588526</v>
      </c>
      <c r="H23" s="16" t="s">
        <v>16467</v>
      </c>
      <c r="I23" s="15">
        <f>B7L416C1*B7L416C2</f>
        <v>778.95712771128569</v>
      </c>
      <c r="J23" s="16" t="s">
        <v>16468</v>
      </c>
      <c r="K23" s="23">
        <f>B3L816C3</f>
        <v>1.7300313470908371</v>
      </c>
      <c r="L23" s="16" t="s">
        <v>16469</v>
      </c>
      <c r="M23" s="17">
        <f>B7L416C3*B7L416C4</f>
        <v>1347.6202489803647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673.81012449018237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3705.9556846960031</v>
      </c>
      <c r="V23" s="16" t="s">
        <v>16474</v>
      </c>
      <c r="W23" s="17">
        <f>B7L416C9*B7L121C1</f>
        <v>9635.4847802096083</v>
      </c>
      <c r="X23" s="16" t="s">
        <v>15914</v>
      </c>
      <c r="Y23" s="17">
        <f>A1L324C16</f>
        <v>3122.6884999999997</v>
      </c>
      <c r="Z23" s="16" t="s">
        <v>16475</v>
      </c>
      <c r="AA23" s="23">
        <f>A1L556C54</f>
        <v>0.25719041834900125</v>
      </c>
      <c r="AB23" s="16" t="s">
        <v>16476</v>
      </c>
      <c r="AC23" s="17">
        <f>B7L416C11*B7L416C12</f>
        <v>803.12556168861511</v>
      </c>
      <c r="AD23" s="16" t="s">
        <v>16477</v>
      </c>
      <c r="AE23" s="23">
        <f>B3L816C9</f>
        <v>1.7351310274165557</v>
      </c>
      <c r="AF23" s="16" t="s">
        <v>16478</v>
      </c>
      <c r="AG23" s="17">
        <f>B7L416C13*B7L416C14</f>
        <v>1393.5280809972651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696.76404049863254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3832.2022227424791</v>
      </c>
      <c r="AP23" s="16" t="s">
        <v>16481</v>
      </c>
      <c r="AQ23" s="17">
        <f>B7L416C19*B7L121C1</f>
        <v>9963.7257791304455</v>
      </c>
      <c r="AR23" s="16" t="s">
        <v>15920</v>
      </c>
      <c r="AS23" s="17">
        <f>A1L324C17</f>
        <v>3323.9823333333334</v>
      </c>
      <c r="AT23" s="16" t="s">
        <v>16482</v>
      </c>
      <c r="AU23" s="23">
        <f>A1L556C63</f>
        <v>0.25658417976510733</v>
      </c>
      <c r="AV23" s="16" t="s">
        <v>16483</v>
      </c>
      <c r="AW23" s="17">
        <f>B7L416C21*B7L416C22</f>
        <v>852.88128055204095</v>
      </c>
      <c r="AX23" s="16" t="s">
        <v>16484</v>
      </c>
      <c r="AY23" s="23">
        <f>B3L816C15</f>
        <v>1.7386038975151128</v>
      </c>
      <c r="AZ23" s="16" t="s">
        <v>16485</v>
      </c>
      <c r="BA23" s="17">
        <f>B7L416C23*B7L416C24</f>
        <v>1482.8227184854588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741.41135924272942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4077.7624758350116</v>
      </c>
      <c r="BJ23" s="16" t="s">
        <v>16488</v>
      </c>
      <c r="BK23" s="17">
        <f>B7L416C29*B7L121C1</f>
        <v>10602.18243717103</v>
      </c>
      <c r="BL23" s="16" t="s">
        <v>15926</v>
      </c>
      <c r="BM23" s="17">
        <f>A1L324C18</f>
        <v>3377.45075</v>
      </c>
      <c r="BN23" s="16" t="s">
        <v>16489</v>
      </c>
      <c r="BO23" s="23">
        <f>A1L556C72</f>
        <v>0.25861371566951713</v>
      </c>
      <c r="BP23" s="16" t="s">
        <v>16490</v>
      </c>
      <c r="BQ23" s="17">
        <f>B7L416C31*B7L416C32</f>
        <v>873.45508794829743</v>
      </c>
      <c r="BR23" s="16" t="s">
        <v>16491</v>
      </c>
      <c r="BS23" s="21">
        <f>B3L816C21</f>
        <v>1.7422536303730531</v>
      </c>
      <c r="BT23" s="16" t="s">
        <v>16492</v>
      </c>
      <c r="BU23" s="17">
        <f>B7L416C33*B7L416C34</f>
        <v>1521.7802979457356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760.89014897286779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4184.8958193507733</v>
      </c>
      <c r="CD23" s="16" t="s">
        <v>16495</v>
      </c>
      <c r="CE23" s="17">
        <f>B7L416C39*B7L121C1</f>
        <v>10880.729130312011</v>
      </c>
      <c r="CF23" s="16" t="s">
        <v>15932</v>
      </c>
      <c r="CG23" s="17">
        <f>A1L324C19</f>
        <v>3456.8540000000003</v>
      </c>
      <c r="CH23" s="16" t="s">
        <v>16496</v>
      </c>
      <c r="CI23" s="23">
        <f>A1L556C81</f>
        <v>0.2594235226641679</v>
      </c>
      <c r="CJ23" s="16" t="s">
        <v>16497</v>
      </c>
      <c r="CK23" s="17">
        <f>B7L416C41*B7L416C42</f>
        <v>896.78924201571954</v>
      </c>
      <c r="CL23" s="16" t="s">
        <v>16498</v>
      </c>
      <c r="CM23" s="21">
        <f>B3L816C27</f>
        <v>1.7014907985571905</v>
      </c>
      <c r="CN23" s="16" t="s">
        <v>16499</v>
      </c>
      <c r="CO23" s="17">
        <f>B7L416C43*B7L416C44</f>
        <v>1525.8786435348243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762.93932176741214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4196.1662697207666</v>
      </c>
      <c r="CX23" s="16" t="s">
        <v>16502</v>
      </c>
      <c r="CY23" s="17">
        <f>B7L416C49*B7L121C1</f>
        <v>10910.032301273994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B1072-08EF-4AFC-B82C-A273620EDE3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23">
        <f>A1L301C19</f>
        <v>5.5999999999999999E-3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1.8289600000000002E-4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3.2921280000000006E-4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6.5842560000000012E-4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7.3158400000000008E-4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1.9752768000000005E-3</v>
      </c>
      <c r="DR8" s="16" t="s">
        <v>16582</v>
      </c>
      <c r="DS8" s="23">
        <f>B7L501C59*B7L121C1</f>
        <v>5.1357196800000011E-3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13.080000000000002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0.42719280000000009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0.76894704000000014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1.5378940800000003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1.7087712000000004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4.613682240000001</v>
      </c>
      <c r="Z9" s="16" t="s">
        <v>16591</v>
      </c>
      <c r="AA9" s="17">
        <f>B7L502C11*B7L121C1</f>
        <v>11.995573824000003</v>
      </c>
      <c r="AB9" s="16" t="s">
        <v>15451</v>
      </c>
      <c r="AC9" s="17">
        <f>A1L304C16</f>
        <v>12.688000000000001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0.41439008000000005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0.7459021440000001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1.4918042880000002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1.6575603200000002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4.4754128640000008</v>
      </c>
      <c r="AX9" s="16" t="s">
        <v>16597</v>
      </c>
      <c r="AY9" s="17">
        <f>B7L502C23*B7L121C1</f>
        <v>11.636073446400003</v>
      </c>
      <c r="AZ9" s="16" t="s">
        <v>15457</v>
      </c>
      <c r="BA9" s="17">
        <f>A1L304C17</f>
        <v>12.518666666666666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0.40885965333333335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0.73594737600000004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1.4718947520000001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1.6354386133333334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4.4156842560000005</v>
      </c>
      <c r="BV9" s="16" t="s">
        <v>16603</v>
      </c>
      <c r="BW9" s="17">
        <f>B7L502C35*B7L121C1</f>
        <v>11.480779065600002</v>
      </c>
      <c r="BX9" s="16" t="s">
        <v>15463</v>
      </c>
      <c r="BY9" s="17">
        <f>A1L304C18</f>
        <v>12.061999999999999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0.39394491999999998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0.70910085599999995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1.4182017119999999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1.5757796799999999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4.2546051359999995</v>
      </c>
      <c r="CT9" s="16" t="s">
        <v>16609</v>
      </c>
      <c r="CU9" s="17">
        <f>B7L502C47*B7L121C1</f>
        <v>11.061973353599999</v>
      </c>
      <c r="CV9" s="16" t="s">
        <v>15469</v>
      </c>
      <c r="CW9" s="17">
        <f>A1L304C19</f>
        <v>11.881399999999999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0.388046524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0.69848374320000006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1.3969674864000001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1.552186096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4.1909024592000002</v>
      </c>
      <c r="DR9" s="16" t="s">
        <v>16615</v>
      </c>
      <c r="DS9" s="17">
        <f>B7L502C59*B7L121C1</f>
        <v>10.89634639392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224.83699999999999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9.6500040399999989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19.300008079999998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38.600016159999996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38.600016159999996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115.80004847999999</v>
      </c>
      <c r="Z10" s="16" t="s">
        <v>16624</v>
      </c>
      <c r="AA10" s="23">
        <f>B7L503C11*B7L121C1</f>
        <v>301.08012604799995</v>
      </c>
      <c r="AB10" s="16" t="s">
        <v>15484</v>
      </c>
      <c r="AC10" s="23">
        <f>A1L305C16</f>
        <v>226.42349999999999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9.718096619999999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19.436193239999998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38.872386479999996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38.872386479999996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116.61715943999999</v>
      </c>
      <c r="AX10" s="16" t="s">
        <v>16630</v>
      </c>
      <c r="AY10" s="23">
        <f>B7L503C23*B7L121C1</f>
        <v>303.20461454399998</v>
      </c>
      <c r="AZ10" s="16" t="s">
        <v>15490</v>
      </c>
      <c r="BA10" s="23">
        <f>A1L305C17</f>
        <v>229.67399999999998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9.8576080799999986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19.715216159999997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39.430432319999994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39.430432319999994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118.29129695999998</v>
      </c>
      <c r="BV10" s="16" t="s">
        <v>16636</v>
      </c>
      <c r="BW10" s="23">
        <f>B7L503C35*B7L121C1</f>
        <v>307.55737209599994</v>
      </c>
      <c r="BX10" s="16" t="s">
        <v>15496</v>
      </c>
      <c r="BY10" s="23">
        <f>A1L305C18</f>
        <v>234.23599999999999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10.05340912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20.106818239999999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40.213636479999998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40.213636479999998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120.64090944</v>
      </c>
      <c r="CT10" s="16" t="s">
        <v>16642</v>
      </c>
      <c r="CU10" s="23">
        <f>B7L503C47*B7L121C1</f>
        <v>313.66636454400003</v>
      </c>
      <c r="CV10" s="16" t="s">
        <v>15502</v>
      </c>
      <c r="CW10" s="23">
        <f>A1L305C19</f>
        <v>239.22559999999999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10.267562752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20.535125504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41.070251008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41.070251008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123.210753024</v>
      </c>
      <c r="DR10" s="16" t="s">
        <v>16648</v>
      </c>
      <c r="DS10" s="23">
        <f>B7L503C59*B7L121C1</f>
        <v>320.34795786239999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237.21800000000002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10.181396560000001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20.362793120000003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40.725586240000005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40.725586240000005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122.17675872000001</v>
      </c>
      <c r="Z11" s="16" t="s">
        <v>16657</v>
      </c>
      <c r="AA11" s="17">
        <f>B7L504C11*B7L121C1</f>
        <v>317.65957267200002</v>
      </c>
      <c r="AB11" s="16" t="s">
        <v>15517</v>
      </c>
      <c r="AC11" s="17">
        <f>A1L308C16</f>
        <v>258.5865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11.098532580000001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22.197065160000001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44.394130320000002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44.394130320000002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133.18239096000002</v>
      </c>
      <c r="AX11" s="16" t="s">
        <v>16663</v>
      </c>
      <c r="AY11" s="17">
        <f>B7L504C23*B7L121C1</f>
        <v>346.27421649600007</v>
      </c>
      <c r="AZ11" s="16" t="s">
        <v>15523</v>
      </c>
      <c r="BA11" s="17">
        <f>A1L308C17</f>
        <v>286.92166666666668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12.314677933333334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24.629355866666668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49.258711733333335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49.258711733333335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147.7761352</v>
      </c>
      <c r="BV11" s="16" t="s">
        <v>16669</v>
      </c>
      <c r="BW11" s="17">
        <f>B7L504C35*B7L121C1</f>
        <v>384.21795151999999</v>
      </c>
      <c r="BX11" s="16" t="s">
        <v>15529</v>
      </c>
      <c r="BY11" s="17">
        <f>A1L308C18</f>
        <v>294.07774999999998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12.621817029999999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25.243634059999998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50.487268119999996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50.487268119999996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151.46180435999997</v>
      </c>
      <c r="CT11" s="16" t="s">
        <v>16675</v>
      </c>
      <c r="CU11" s="17">
        <f>B7L504C47*B7L121C1</f>
        <v>393.80069133599994</v>
      </c>
      <c r="CV11" s="16" t="s">
        <v>15535</v>
      </c>
      <c r="CW11" s="17">
        <f>A1L308C19</f>
        <v>298.51400000000001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12.81222088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25.62444176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51.24888352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51.24888352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153.74665056000001</v>
      </c>
      <c r="DR11" s="16" t="s">
        <v>16681</v>
      </c>
      <c r="DS11" s="17">
        <f>B7L504C59*B7L121C1</f>
        <v>399.74129145600006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119.429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5.1258926799999998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10.25178536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20.503570719999999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20.503570719999999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61.510712159999997</v>
      </c>
      <c r="Z12" s="16" t="s">
        <v>16690</v>
      </c>
      <c r="AA12" s="23">
        <f>B7L505C11*B7L121C1</f>
        <v>159.927851616</v>
      </c>
      <c r="AB12" s="16" t="s">
        <v>15550</v>
      </c>
      <c r="AC12" s="23">
        <f>A1L309C16</f>
        <v>120.334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5.1647352800000004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10.329470560000001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20.658941120000001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20.658941120000001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61.976823360000004</v>
      </c>
      <c r="AX12" s="16" t="s">
        <v>16696</v>
      </c>
      <c r="AY12" s="23">
        <f>B7L505C23*B7L121C1</f>
        <v>161.13974073600002</v>
      </c>
      <c r="AZ12" s="16" t="s">
        <v>15556</v>
      </c>
      <c r="BA12" s="23">
        <f>A1L309C17</f>
        <v>133.95133333333334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5.7491912266666665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11.498382453333333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22.996764906666666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22.996764906666666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68.990294719999994</v>
      </c>
      <c r="BV12" s="16" t="s">
        <v>16702</v>
      </c>
      <c r="BW12" s="23">
        <f>B7L505C35*B7L121C1</f>
        <v>179.37476627199999</v>
      </c>
      <c r="BX12" s="16" t="s">
        <v>15562</v>
      </c>
      <c r="BY12" s="23">
        <f>A1L309C18</f>
        <v>137.19575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5.8884415900000002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11.77688318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23.553766360000001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23.553766360000001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70.661299080000006</v>
      </c>
      <c r="CT12" s="16" t="s">
        <v>16708</v>
      </c>
      <c r="CU12" s="23">
        <f>B7L505C47*B7L121C1</f>
        <v>183.71937760800003</v>
      </c>
      <c r="CV12" s="16" t="s">
        <v>15568</v>
      </c>
      <c r="CW12" s="23">
        <f>A1L309C19</f>
        <v>144.3006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6.1933817520000005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12.386763504000001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24.773527008000002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24.773527008000002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74.320581024000006</v>
      </c>
      <c r="DR12" s="16" t="s">
        <v>16714</v>
      </c>
      <c r="DS12" s="23">
        <f>B7L505C59*B7L121C1</f>
        <v>193.23351066240002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639.85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27.462362000000002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54.924724000000005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109.84944800000001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109.84944800000001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329.54834400000004</v>
      </c>
      <c r="Z13" s="16" t="s">
        <v>16723</v>
      </c>
      <c r="AA13" s="17">
        <f>B7L506C11*B7L121C1</f>
        <v>856.82569440000009</v>
      </c>
      <c r="AB13" s="16" t="s">
        <v>15583</v>
      </c>
      <c r="AC13" s="17">
        <f>A1L312C16</f>
        <v>633.02350000000001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27.16936862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54.33873724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108.67747448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108.67747448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326.03242344</v>
      </c>
      <c r="AX13" s="16" t="s">
        <v>16729</v>
      </c>
      <c r="AY13" s="17">
        <f>B7L506C23*B7L121C1</f>
        <v>847.68430094400003</v>
      </c>
      <c r="AZ13" s="16" t="s">
        <v>15589</v>
      </c>
      <c r="BA13" s="17">
        <f>A1L312C17</f>
        <v>661.91433333333327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28.409363186666663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56.818726373333327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113.63745274666665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113.63745274666665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340.91235823999995</v>
      </c>
      <c r="BV13" s="16" t="s">
        <v>16735</v>
      </c>
      <c r="BW13" s="17">
        <f>B7L506C35*B7L121C1</f>
        <v>886.37213142399992</v>
      </c>
      <c r="BX13" s="16" t="s">
        <v>15595</v>
      </c>
      <c r="BY13" s="17">
        <f>A1L312C18</f>
        <v>651.54049999999995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27.964118259999999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55.928236519999999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111.85647304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111.85647304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335.56941912000002</v>
      </c>
      <c r="CT13" s="16" t="s">
        <v>16741</v>
      </c>
      <c r="CU13" s="17">
        <f>B7L506C47*B7L121C1</f>
        <v>872.48048971200012</v>
      </c>
      <c r="CV13" s="16" t="s">
        <v>15601</v>
      </c>
      <c r="CW13" s="17">
        <f>A1L312C19</f>
        <v>645.64819999999997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27.711220743999998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55.422441487999997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110.84488297599999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110.84488297599999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332.53464892799997</v>
      </c>
      <c r="DR13" s="16" t="s">
        <v>16747</v>
      </c>
      <c r="DS13" s="17">
        <f>B7L506C59*B7L121C1</f>
        <v>864.59008721279997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237.44299999999998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10.191053559999999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20.382107119999997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40.764214239999994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40.764214239999994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122.29264271999998</v>
      </c>
      <c r="Z14" s="16" t="s">
        <v>16756</v>
      </c>
      <c r="AA14" s="23">
        <f>B7L507C11*B7L121C1</f>
        <v>317.96087107199992</v>
      </c>
      <c r="AB14" s="16" t="s">
        <v>15616</v>
      </c>
      <c r="AC14" s="23">
        <f>A1L313C16</f>
        <v>261.21749999999997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11.211455099999998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22.422910199999997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44.845820399999994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44.845820399999994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134.5374612</v>
      </c>
      <c r="AX14" s="16" t="s">
        <v>16762</v>
      </c>
      <c r="AY14" s="23">
        <f>B7L507C23*B7L121C1</f>
        <v>349.79739912000002</v>
      </c>
      <c r="AZ14" s="16" t="s">
        <v>15622</v>
      </c>
      <c r="BA14" s="23">
        <f>A1L313C17</f>
        <v>297.60133333333334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12.773049226666666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25.546098453333332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51.092196906666665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51.092196906666665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153.27659072</v>
      </c>
      <c r="BV14" s="16" t="s">
        <v>16768</v>
      </c>
      <c r="BW14" s="23">
        <f>B7L507C35*B7L121C1</f>
        <v>398.51913587199999</v>
      </c>
      <c r="BX14" s="16" t="s">
        <v>15628</v>
      </c>
      <c r="BY14" s="23">
        <f>A1L313C18</f>
        <v>317.79449999999997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13.639739939999998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27.279479879999997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54.558959759999993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54.558959759999993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163.67687927999998</v>
      </c>
      <c r="CT14" s="16" t="s">
        <v>16774</v>
      </c>
      <c r="CU14" s="23">
        <f>B7L507C47*B7L121C1</f>
        <v>425.55988612799996</v>
      </c>
      <c r="CV14" s="16" t="s">
        <v>15634</v>
      </c>
      <c r="CW14" s="23">
        <f>A1L313C19</f>
        <v>337.57779999999997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14.488839175999999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28.977678351999998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57.955356703999996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57.955356703999996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173.86607011199999</v>
      </c>
      <c r="DR14" s="16" t="s">
        <v>16780</v>
      </c>
      <c r="DS14" s="23">
        <f>B7L507C59*B7L121C1</f>
        <v>452.05178229119997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145.685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6.2528002000000003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12.505600400000001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25.011200800000001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25.011200800000001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75.033602400000007</v>
      </c>
      <c r="Z15" s="16" t="s">
        <v>16789</v>
      </c>
      <c r="AA15" s="23">
        <f>B7L508C11*B7L121C1</f>
        <v>195.08736624000002</v>
      </c>
      <c r="AB15" s="16" t="s">
        <v>15649</v>
      </c>
      <c r="AC15" s="23">
        <f>A1L314C16</f>
        <v>160.244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6.8776724800000002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13.75534496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27.510689920000001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27.510689920000001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82.532069759999999</v>
      </c>
      <c r="AX15" s="16" t="s">
        <v>16795</v>
      </c>
      <c r="AY15" s="23">
        <f>B7L508C23*B7L121C1</f>
        <v>214.58338137600001</v>
      </c>
      <c r="AZ15" s="16" t="s">
        <v>15655</v>
      </c>
      <c r="BA15" s="23">
        <f>A1L314C17</f>
        <v>184.65600000000003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7.9254355200000015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15.850871040000003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31.701742080000006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31.701742080000006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95.105226240000022</v>
      </c>
      <c r="BV15" s="16" t="s">
        <v>16801</v>
      </c>
      <c r="BW15" s="23">
        <f>B7L508C35*B7L121C1</f>
        <v>247.27358822400006</v>
      </c>
      <c r="BX15" s="16" t="s">
        <v>15661</v>
      </c>
      <c r="BY15" s="23">
        <f>A1L314C18</f>
        <v>193.35700000000003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8.2988824400000016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16.597764880000003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33.195529760000007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33.195529760000007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99.586589280000027</v>
      </c>
      <c r="CT15" s="16" t="s">
        <v>16807</v>
      </c>
      <c r="CU15" s="23">
        <f>B7L508C47*B7L121C1</f>
        <v>258.92513212800009</v>
      </c>
      <c r="CV15" s="16" t="s">
        <v>15667</v>
      </c>
      <c r="CW15" s="23">
        <f>A1L314C19</f>
        <v>196.24740000000003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8.4229384080000003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16.845876816000001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33.691753632000001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33.691753632000001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101.075260896</v>
      </c>
      <c r="DR15" s="16" t="s">
        <v>16813</v>
      </c>
      <c r="DS15" s="23">
        <f>B7L508C59*B7L121C1</f>
        <v>262.79567832960004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49.909000000000006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2.1420942800000002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4.2841885600000005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8.568377120000001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8.568377120000001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25.705131360000003</v>
      </c>
      <c r="Z16" s="16" t="s">
        <v>16822</v>
      </c>
      <c r="AA16" s="23">
        <f>B7L509C11*B7L121C1</f>
        <v>66.833341536000006</v>
      </c>
      <c r="AB16" s="16" t="s">
        <v>15682</v>
      </c>
      <c r="AC16" s="23">
        <f>A1L316C16</f>
        <v>51.169000000000004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2.1961734800000001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4.3923469600000002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8.7846939200000005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8.7846939200000005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26.35408176</v>
      </c>
      <c r="AX16" s="16" t="s">
        <v>16828</v>
      </c>
      <c r="AY16" s="23">
        <f>B7L509C23*B7L121C1</f>
        <v>68.520612576000005</v>
      </c>
      <c r="AZ16" s="16" t="s">
        <v>15688</v>
      </c>
      <c r="BA16" s="23">
        <f>A1L316C17</f>
        <v>54.020666666666671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2.3185670133333334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4.6371340266666667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9.2742680533333335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9.2742680533333335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27.82280416</v>
      </c>
      <c r="BV16" s="16" t="s">
        <v>16834</v>
      </c>
      <c r="BW16" s="23">
        <f>B7L509C35*B7L121C1</f>
        <v>72.339290816000002</v>
      </c>
      <c r="BX16" s="16" t="s">
        <v>15694</v>
      </c>
      <c r="BY16" s="23">
        <f>A1L316C18</f>
        <v>56.170250000000003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2.4108271299999999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4.8216542599999999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9.6433085199999997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9.6433085199999997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28.929925560000001</v>
      </c>
      <c r="CT16" s="16" t="s">
        <v>16840</v>
      </c>
      <c r="CU16" s="23">
        <f>B7L509C47*B7L121C1</f>
        <v>75.217806456000005</v>
      </c>
      <c r="CV16" s="16" t="s">
        <v>15700</v>
      </c>
      <c r="CW16" s="23">
        <f>A1L316C19</f>
        <v>58.462400000000002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2.5092062080000002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5.0184124160000003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10.036824832000001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10.036824832000001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30.110474496000002</v>
      </c>
      <c r="DR16" s="16" t="s">
        <v>16846</v>
      </c>
      <c r="DS16" s="23">
        <f>B7L509C59*B7L121C1</f>
        <v>78.287233689600001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12.579000000000001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0.53989068000000007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1.0797813600000001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2.1595627200000003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2.1595627200000003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6.4786881600000008</v>
      </c>
      <c r="Z17" s="16" t="s">
        <v>16855</v>
      </c>
      <c r="AA17" s="23">
        <f>B7L510C11*B7L121C1</f>
        <v>16.844589216000003</v>
      </c>
      <c r="AB17" s="16" t="s">
        <v>15715</v>
      </c>
      <c r="AC17" s="23">
        <f>A1L315C16</f>
        <v>13.6135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0.58429142000000001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1.16858284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2.33716568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2.33716568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7.0114970400000001</v>
      </c>
      <c r="AX17" s="16" t="s">
        <v>16861</v>
      </c>
      <c r="AY17" s="23">
        <f>B7L510C23*B7L121C1</f>
        <v>18.229892304</v>
      </c>
      <c r="AZ17" s="16" t="s">
        <v>15721</v>
      </c>
      <c r="BA17" s="23">
        <f>A1L315C17</f>
        <v>14.407000000000002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0.61834844000000011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1.2366968800000002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2.4733937600000004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2.4733937600000004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7.4201812800000013</v>
      </c>
      <c r="BV17" s="16" t="s">
        <v>16867</v>
      </c>
      <c r="BW17" s="23">
        <f>B7L510C35*B7L121C1</f>
        <v>19.292471328000005</v>
      </c>
      <c r="BX17" s="16" t="s">
        <v>15727</v>
      </c>
      <c r="BY17" s="23">
        <f>A1L315C18</f>
        <v>15.077000000000002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0.64710484000000013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1.2942096800000003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2.5884193600000005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2.5884193600000005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7.7652580800000015</v>
      </c>
      <c r="CT17" s="16" t="s">
        <v>16873</v>
      </c>
      <c r="CU17" s="23">
        <f>B7L510C47*B7L121C1</f>
        <v>20.189671008000005</v>
      </c>
      <c r="CV17" s="16" t="s">
        <v>15733</v>
      </c>
      <c r="CW17" s="23">
        <f>A1L315C19</f>
        <v>15.827400000000001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0.67931200800000002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1.358624016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2.7172480320000001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2.7172480320000001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8.1517440959999998</v>
      </c>
      <c r="DR17" s="16" t="s">
        <v>16879</v>
      </c>
      <c r="DS17" s="23">
        <f>B7L510C59*B7L121C1</f>
        <v>21.194534649600001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693.81299999999999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22.65993258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22.65993258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45.319865159999999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90.639730319999998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135.95959547999999</v>
      </c>
      <c r="Z18" s="16" t="s">
        <v>16888</v>
      </c>
      <c r="AA18" s="23">
        <f>B7L511C11*B7L121C1</f>
        <v>353.49494824800001</v>
      </c>
      <c r="AB18" s="16" t="s">
        <v>15748</v>
      </c>
      <c r="AC18" s="23">
        <f>A1L317C16</f>
        <v>765.7795000000001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25.010358470000003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25.010358470000003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50.020716940000007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100.04143388000001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150.06215082000003</v>
      </c>
      <c r="AX18" s="16" t="s">
        <v>16894</v>
      </c>
      <c r="AY18" s="23">
        <f>B7L511C23*B7L121C1</f>
        <v>390.16159213200007</v>
      </c>
      <c r="AZ18" s="16" t="s">
        <v>15754</v>
      </c>
      <c r="BA18" s="23">
        <f>A1L317C17</f>
        <v>831.04366666666681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27.141886153333338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27.141886153333338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54.283772306666677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108.56754461333335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162.85131692000004</v>
      </c>
      <c r="BV18" s="16" t="s">
        <v>16900</v>
      </c>
      <c r="BW18" s="23">
        <f>B7L511C35*B7L121C1</f>
        <v>423.41342399200011</v>
      </c>
      <c r="BX18" s="16" t="s">
        <v>15760</v>
      </c>
      <c r="BY18" s="23">
        <f>A1L317C18</f>
        <v>846.15150000000006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27.635307990000005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27.635307990000005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55.270615980000009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110.54123196000002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165.81184794000004</v>
      </c>
      <c r="CT18" s="16" t="s">
        <v>16906</v>
      </c>
      <c r="CU18" s="23">
        <f>B7L511C47*B7L121C1</f>
        <v>431.1108046440001</v>
      </c>
      <c r="CV18" s="16" t="s">
        <v>15766</v>
      </c>
      <c r="CW18" s="23">
        <f>A1L317C19</f>
        <v>860.18820000000017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28.093746612000007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28.093746612000007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56.187493224000015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112.37498644800003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168.56247967200005</v>
      </c>
      <c r="DR18" s="16" t="s">
        <v>16912</v>
      </c>
      <c r="DS18" s="23">
        <f>B7L511C59*B7L121C1</f>
        <v>438.26244714720013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463.10199999999998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19.876337839999998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39.752675679999996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79.505351359999992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79.505351359999992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238.51605407999998</v>
      </c>
      <c r="Z19" s="16" t="s">
        <v>16921</v>
      </c>
      <c r="AA19" s="23">
        <f>B7L512C11*B7L121C1</f>
        <v>620.14174060799996</v>
      </c>
      <c r="AB19" s="16" t="s">
        <v>15781</v>
      </c>
      <c r="AC19" s="23">
        <f>A1L318C16</f>
        <v>468.37199999999996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20.10252624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40.205052479999999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80.410104959999998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80.410104959999998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241.23031487999998</v>
      </c>
      <c r="AX19" s="16" t="s">
        <v>16927</v>
      </c>
      <c r="AY19" s="23">
        <f>B7L512C23*B7L121C1</f>
        <v>627.19881868799996</v>
      </c>
      <c r="AZ19" s="16" t="s">
        <v>15787</v>
      </c>
      <c r="BA19" s="23">
        <f>A1L318C17</f>
        <v>457.01899999999995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19.615255479999998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39.230510959999997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78.461021919999993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78.461021919999993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235.38306575999997</v>
      </c>
      <c r="BV19" s="16" t="s">
        <v>16933</v>
      </c>
      <c r="BW19" s="23">
        <f>B7L512C35*B7L121C1</f>
        <v>611.99597097599997</v>
      </c>
      <c r="BX19" s="16" t="s">
        <v>15793</v>
      </c>
      <c r="BY19" s="23">
        <f>A1L318C18</f>
        <v>448.83474999999993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19.263987469999996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38.527974939999993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77.055949879999986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77.055949879999986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231.16784963999996</v>
      </c>
      <c r="CT19" s="16" t="s">
        <v>16939</v>
      </c>
      <c r="CU19" s="23">
        <f>B7L512C47*B7L121C1</f>
        <v>601.03640906399994</v>
      </c>
      <c r="CV19" s="16" t="s">
        <v>15799</v>
      </c>
      <c r="CW19" s="23">
        <f>A1L318C19</f>
        <v>461.49579999999997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19.807399735999997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39.614799471999994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79.229598943999989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79.229598943999989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237.68879683199998</v>
      </c>
      <c r="DR19" s="16" t="s">
        <v>16945</v>
      </c>
      <c r="DS19" s="23">
        <f>B7L512C59*B7L121C1</f>
        <v>617.99087176319995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0.48100000000000004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2.0644520000000003E-2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4.1289040000000006E-2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8.2578080000000012E-2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8.2578080000000012E-2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0.24773424000000005</v>
      </c>
      <c r="Z20" s="16" t="s">
        <v>16954</v>
      </c>
      <c r="AA20" s="23">
        <f>B7L513C11*B7L121C1</f>
        <v>0.64410902400000014</v>
      </c>
      <c r="AB20" s="16" t="s">
        <v>15814</v>
      </c>
      <c r="AC20" s="23">
        <f>A1L319C16</f>
        <v>0.67849999999999999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2.912122E-2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5.8242439999999999E-2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0.11648488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0.11648488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0.34945463999999998</v>
      </c>
      <c r="AX20" s="16" t="s">
        <v>16960</v>
      </c>
      <c r="AY20" s="23">
        <f>B7L513C23*B7L121C1</f>
        <v>0.90858206399999997</v>
      </c>
      <c r="AZ20" s="16" t="s">
        <v>15820</v>
      </c>
      <c r="BA20" s="23">
        <f>A1L319C17</f>
        <v>0.65300000000000002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2.8026760000000001E-2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5.6053520000000003E-2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0.11210704000000001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0.11210704000000001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0.33632112000000003</v>
      </c>
      <c r="BV20" s="16" t="s">
        <v>16966</v>
      </c>
      <c r="BW20" s="23">
        <f>B7L513C35*B7L121C1</f>
        <v>0.87443491200000012</v>
      </c>
      <c r="BX20" s="16" t="s">
        <v>15826</v>
      </c>
      <c r="BY20" s="23">
        <f>A1L319C18</f>
        <v>0.65650000000000008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2.8176980000000004E-2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5.6353960000000008E-2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0.11270792000000002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0.11270792000000002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0.33812376000000005</v>
      </c>
      <c r="CT20" s="16" t="s">
        <v>16972</v>
      </c>
      <c r="CU20" s="23">
        <f>B7L513C47*B7L121C1</f>
        <v>0.87912177600000019</v>
      </c>
      <c r="CV20" s="16" t="s">
        <v>15832</v>
      </c>
      <c r="CW20" s="23">
        <f>A1L319C19</f>
        <v>0.69440000000000013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2.9803648000000005E-2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5.9607296000000011E-2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0.11921459200000002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0.11921459200000002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0.35764377600000008</v>
      </c>
      <c r="DR20" s="16" t="s">
        <v>16978</v>
      </c>
      <c r="DS20" s="23">
        <f>B7L513C59*B7L121C1</f>
        <v>0.92987381760000021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135.36500000000001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5.8098658000000007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11.619731600000001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23.239463200000003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23.239463200000003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69.718389600000009</v>
      </c>
      <c r="Z21" s="16" t="s">
        <v>16987</v>
      </c>
      <c r="AA21" s="23">
        <f>B7L514C11*B7L121C1</f>
        <v>181.26781296000004</v>
      </c>
      <c r="AB21" s="16" t="s">
        <v>15847</v>
      </c>
      <c r="AC21" s="23">
        <f>A1L320C16</f>
        <v>137.893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5.9183675600000001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11.83673512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23.67347024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23.67347024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71.020410720000001</v>
      </c>
      <c r="AX21" s="16" t="s">
        <v>16993</v>
      </c>
      <c r="AY21" s="23">
        <f>B7L514C23*B7L121C1</f>
        <v>184.65306787200001</v>
      </c>
      <c r="AZ21" s="16" t="s">
        <v>15853</v>
      </c>
      <c r="BA21" s="23">
        <f>A1L320C17</f>
        <v>140.98533333333333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6.0510905066666663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12.102181013333333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24.204362026666665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24.204362026666665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72.613086079999988</v>
      </c>
      <c r="BV21" s="16" t="s">
        <v>16999</v>
      </c>
      <c r="BW21" s="23">
        <f>B7L514C35*B7L121C1</f>
        <v>188.79402380799996</v>
      </c>
      <c r="BX21" s="16" t="s">
        <v>15859</v>
      </c>
      <c r="BY21" s="23">
        <f>A1L320C18</f>
        <v>147.92775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6.3490590300000003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12.698118060000001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25.396236120000001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25.396236120000001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76.188708360000007</v>
      </c>
      <c r="CT21" s="16" t="s">
        <v>17005</v>
      </c>
      <c r="CU21" s="23">
        <f>B7L514C47*B7L121C1</f>
        <v>198.09064173600004</v>
      </c>
      <c r="CV21" s="16" t="s">
        <v>15865</v>
      </c>
      <c r="CW21" s="23">
        <f>A1L320C19</f>
        <v>162.178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6.9606797599999997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13.921359519999999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27.842719039999999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27.842719039999999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83.528157120000003</v>
      </c>
      <c r="DR21" s="16" t="s">
        <v>17011</v>
      </c>
      <c r="DS21" s="23">
        <f>B7L514C59*B7L121C1</f>
        <v>217.173208512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0.47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2.01724E-2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4.03448E-2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8.06896E-2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8.06896E-2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0.2420688</v>
      </c>
      <c r="Z22" s="16" t="s">
        <v>17020</v>
      </c>
      <c r="AA22" s="17">
        <f>B7L515C11*B7L121C1</f>
        <v>0.62937887999999997</v>
      </c>
      <c r="AB22" s="16" t="s">
        <v>15880</v>
      </c>
      <c r="AC22" s="17">
        <f>A1L323C16</f>
        <v>12.666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0.54362472000000006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1.0872494400000001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2.1744988800000002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2.1744988800000002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6.5234966400000012</v>
      </c>
      <c r="AX22" s="16" t="s">
        <v>17026</v>
      </c>
      <c r="AY22" s="17">
        <f>B7L515C23*B7L121C1</f>
        <v>16.961091264000004</v>
      </c>
      <c r="AZ22" s="16" t="s">
        <v>15886</v>
      </c>
      <c r="BA22" s="17">
        <f>A1L323C17</f>
        <v>18.616333333333333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0.79901302666666663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1.5980260533333333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3.1960521066666665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3.1960521066666665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9.5881563199999995</v>
      </c>
      <c r="BV22" s="16" t="s">
        <v>17032</v>
      </c>
      <c r="BW22" s="17">
        <f>B7L515C35*B7L121C1</f>
        <v>24.929206432000001</v>
      </c>
      <c r="BX22" s="16" t="s">
        <v>15892</v>
      </c>
      <c r="BY22" s="17">
        <f>A1L323C18</f>
        <v>22.369500000000002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0.96009894000000007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1.9201978800000001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3.8403957600000003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3.8403957600000003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11.521187280000001</v>
      </c>
      <c r="CT22" s="16" t="s">
        <v>17038</v>
      </c>
      <c r="CU22" s="17">
        <f>B7L515C47*B7L121C1</f>
        <v>29.955086928000004</v>
      </c>
      <c r="CV22" s="16" t="s">
        <v>15898</v>
      </c>
      <c r="CW22" s="17">
        <f>A1L323C19</f>
        <v>24.607199999999999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1.056141024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2.112282048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4.2245640959999999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4.2245640959999999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12.673692288</v>
      </c>
      <c r="DR22" s="16" t="s">
        <v>17044</v>
      </c>
      <c r="DS22" s="17">
        <f>B7L515C59*B7L121C1</f>
        <v>32.951599948800002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2973.2609999999995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97.106704259999987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184.50273809399997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369.00547618799993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388.42681703999995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1107.0164285639999</v>
      </c>
      <c r="Z23" s="16" t="s">
        <v>17054</v>
      </c>
      <c r="AA23" s="17">
        <f>B7L516C11*B7L121C1</f>
        <v>2878.2427142663996</v>
      </c>
      <c r="AB23" s="16" t="s">
        <v>15914</v>
      </c>
      <c r="AC23" s="17">
        <f>A1L324C16</f>
        <v>3122.6884999999997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101.98700640999999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193.77531217899997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387.55062435799994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407.94802563999997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1162.6518730739999</v>
      </c>
      <c r="AX23" s="16" t="s">
        <v>17060</v>
      </c>
      <c r="AY23" s="17">
        <f>B7L516C23*B7L121C1</f>
        <v>3022.8948699923999</v>
      </c>
      <c r="AZ23" s="16" t="s">
        <v>15920</v>
      </c>
      <c r="BA23" s="17">
        <f>A1L324C17</f>
        <v>3323.9823333333334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108.56126300666668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206.26639971266667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412.53279942533334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434.24505202666671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1237.5983982759999</v>
      </c>
      <c r="BV23" s="16" t="s">
        <v>17066</v>
      </c>
      <c r="BW23" s="17">
        <f>B7L516C35*B7L121C1</f>
        <v>3217.7558355175997</v>
      </c>
      <c r="BX23" s="16" t="s">
        <v>15926</v>
      </c>
      <c r="BY23" s="17">
        <f>A1L324C18</f>
        <v>3377.45075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110.30754149500001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209.58432884050001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419.16865768100001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441.23016598000004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1257.505973043</v>
      </c>
      <c r="CT23" s="16" t="s">
        <v>17072</v>
      </c>
      <c r="CU23" s="17">
        <f>B7L516C47*B7L121C1</f>
        <v>3269.5155299118001</v>
      </c>
      <c r="CV23" s="16" t="s">
        <v>15932</v>
      </c>
      <c r="CW23" s="17">
        <f>A1L324C19</f>
        <v>3456.8540000000003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112.90085164000001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214.51161811600002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429.02323623200004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451.60340656000005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1287.0697086960001</v>
      </c>
      <c r="DR23" s="16" t="s">
        <v>17078</v>
      </c>
      <c r="DS23" s="17">
        <f>B7L516C59*B7L121C1</f>
        <v>3346.3812426096006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24407-B6C0-4B80-AE29-E8E68C29650C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23">
        <f>A1L301C19</f>
        <v>5.5999999999999999E-3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3.1522400000000002E-4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5.6740320000000003E-4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8.5110480000000004E-4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6.3044800000000003E-4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2.9788668E-3</v>
      </c>
      <c r="DR8" s="16" t="s">
        <v>17157</v>
      </c>
      <c r="DS8" s="23">
        <f>B7L601C59*B7L121C1</f>
        <v>7.7450536799999999E-3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13.080000000000002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0.73627320000000007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1.3252917600000003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1.9879376400000004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1.4725464000000001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6.9577817400000015</v>
      </c>
      <c r="Z9" s="16" t="s">
        <v>17166</v>
      </c>
      <c r="AA9" s="17">
        <f>B7L602C11*B7L121C1</f>
        <v>18.090232524000005</v>
      </c>
      <c r="AB9" s="16" t="s">
        <v>15451</v>
      </c>
      <c r="AC9" s="17">
        <f>A1L304C16</f>
        <v>12.688000000000001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0.71420751999999998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1.285573536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1.9283603039999999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1.42841504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6.7492610639999997</v>
      </c>
      <c r="AX9" s="16" t="s">
        <v>17172</v>
      </c>
      <c r="AY9" s="17">
        <f>B7L602C23*B7L121C1</f>
        <v>17.5480787664</v>
      </c>
      <c r="AZ9" s="16" t="s">
        <v>15457</v>
      </c>
      <c r="BA9" s="17">
        <f>A1L304C17</f>
        <v>12.518666666666666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0.70467574666666666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1.268416344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1.9026245159999999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1.4093514933333333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6.659185806</v>
      </c>
      <c r="BV9" s="16" t="s">
        <v>17178</v>
      </c>
      <c r="BW9" s="17">
        <f>B7L602C35*B7L121C1</f>
        <v>17.313883095600001</v>
      </c>
      <c r="BX9" s="16" t="s">
        <v>15463</v>
      </c>
      <c r="BY9" s="17">
        <f>A1L304C18</f>
        <v>12.061999999999999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0.67896997999999997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1.2221459640000001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1.8332189460000001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1.3579399599999999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6.4162663110000002</v>
      </c>
      <c r="CT9" s="16" t="s">
        <v>17184</v>
      </c>
      <c r="CU9" s="17">
        <f>B7L602C47*B7L121C1</f>
        <v>16.682292408600002</v>
      </c>
      <c r="CV9" s="16" t="s">
        <v>15469</v>
      </c>
      <c r="CW9" s="17">
        <f>A1L304C19</f>
        <v>11.881399999999999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0.66880400600000001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1.2038472108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1.8057708161999999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1.337608012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6.3201978567000001</v>
      </c>
      <c r="DR9" s="16" t="s">
        <v>17190</v>
      </c>
      <c r="DS9" s="17">
        <f>B7L602C59*B7L121C1</f>
        <v>16.432514427419999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224.83699999999999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12.656074729999998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25.312149459999997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37.968224189999994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25.312149459999997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132.88878466499997</v>
      </c>
      <c r="Z10" s="16" t="s">
        <v>17199</v>
      </c>
      <c r="AA10" s="23">
        <f>B7L603C11*B7L121C1</f>
        <v>345.51084012899997</v>
      </c>
      <c r="AB10" s="16" t="s">
        <v>15484</v>
      </c>
      <c r="AC10" s="23">
        <f>A1L305C16</f>
        <v>226.42349999999999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12.745378814999999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25.490757629999997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38.236136445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25.490757629999997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133.8264775575</v>
      </c>
      <c r="AX10" s="16" t="s">
        <v>17205</v>
      </c>
      <c r="AY10" s="23">
        <f>B7L603C23*B7L121C1</f>
        <v>347.94884164950003</v>
      </c>
      <c r="AZ10" s="16" t="s">
        <v>15490</v>
      </c>
      <c r="BA10" s="23">
        <f>A1L305C17</f>
        <v>229.67399999999998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12.928349459999998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25.856698919999996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38.785048379999992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25.856698919999996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135.74766932999998</v>
      </c>
      <c r="BV10" s="16" t="s">
        <v>17211</v>
      </c>
      <c r="BW10" s="23">
        <f>B7L603C35*B7L121C1</f>
        <v>352.94394025799994</v>
      </c>
      <c r="BX10" s="16" t="s">
        <v>15496</v>
      </c>
      <c r="BY10" s="23">
        <f>A1L305C18</f>
        <v>234.23599999999999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13.18514444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26.37028888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39.555433319999999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26.37028888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138.44401662000001</v>
      </c>
      <c r="CT10" s="16" t="s">
        <v>17217</v>
      </c>
      <c r="CU10" s="23">
        <f>B7L603C47*B7L121C1</f>
        <v>359.95444321200006</v>
      </c>
      <c r="CV10" s="16" t="s">
        <v>15502</v>
      </c>
      <c r="CW10" s="23">
        <f>A1L305C19</f>
        <v>239.22559999999999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13.466009024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26.932018048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40.398027071999998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26.932018048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141.393094752</v>
      </c>
      <c r="DR10" s="16" t="s">
        <v>17223</v>
      </c>
      <c r="DS10" s="23">
        <f>B7L603C59*B7L121C1</f>
        <v>367.62204635519998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237.21800000000002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13.353001220000001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26.706002440000002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40.059003660000002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26.706002440000002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140.20651281000002</v>
      </c>
      <c r="Z11" s="16" t="s">
        <v>17232</v>
      </c>
      <c r="AA11" s="17">
        <f>B7L604C11*B7L121C1</f>
        <v>364.53693330600009</v>
      </c>
      <c r="AB11" s="16" t="s">
        <v>15517</v>
      </c>
      <c r="AC11" s="17">
        <f>A1L308C16</f>
        <v>258.5865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14.555834085000001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29.111668170000002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43.667502255000002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29.111668170000002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152.83625789250002</v>
      </c>
      <c r="AX11" s="16" t="s">
        <v>17238</v>
      </c>
      <c r="AY11" s="17">
        <f>B7L604C23*B7L121C1</f>
        <v>397.37427052050003</v>
      </c>
      <c r="AZ11" s="16" t="s">
        <v>15523</v>
      </c>
      <c r="BA11" s="17">
        <f>A1L308C17</f>
        <v>286.92166666666668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16.150820616666667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32.301641233333335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48.452461850000006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32.301641233333335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169.58361647500001</v>
      </c>
      <c r="BV11" s="16" t="s">
        <v>17244</v>
      </c>
      <c r="BW11" s="17">
        <f>B7L604C35*B7L121C1</f>
        <v>440.91740283500008</v>
      </c>
      <c r="BX11" s="16" t="s">
        <v>15529</v>
      </c>
      <c r="BY11" s="17">
        <f>A1L308C18</f>
        <v>294.07774999999998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16.553636547499998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33.107273094999996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49.660909642499995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33.107273094999996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173.81318374874999</v>
      </c>
      <c r="CT11" s="16" t="s">
        <v>17250</v>
      </c>
      <c r="CU11" s="17">
        <f>B7L604C47*B7L121C1</f>
        <v>451.91427774674997</v>
      </c>
      <c r="CV11" s="16" t="s">
        <v>15535</v>
      </c>
      <c r="CW11" s="17">
        <f>A1L308C19</f>
        <v>298.51400000000001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16.803353059999999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33.606706119999998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50.410059179999998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33.606706119999998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176.43520712999998</v>
      </c>
      <c r="DR11" s="16" t="s">
        <v>17256</v>
      </c>
      <c r="DS11" s="17">
        <f>B7L604C59*B7L121C1</f>
        <v>458.73153853799994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119.429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6.7226584100000002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13.44531682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20.16797523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13.44531682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70.587913305000001</v>
      </c>
      <c r="Z12" s="16" t="s">
        <v>17265</v>
      </c>
      <c r="AA12" s="23">
        <f>B7L605C11*B7L121C1</f>
        <v>183.528574593</v>
      </c>
      <c r="AB12" s="16" t="s">
        <v>15550</v>
      </c>
      <c r="AC12" s="23">
        <f>A1L309C16</f>
        <v>120.334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6.7736008600000002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13.54720172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20.320802579999999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13.54720172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71.122809029999999</v>
      </c>
      <c r="AX12" s="16" t="s">
        <v>17271</v>
      </c>
      <c r="AY12" s="23">
        <f>B7L605C23*B7L121C1</f>
        <v>184.91930347800002</v>
      </c>
      <c r="AZ12" s="16" t="s">
        <v>15556</v>
      </c>
      <c r="BA12" s="23">
        <f>A1L309C17</f>
        <v>133.95133333333334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7.5401205533333338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15.080241106666668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22.62036166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15.080241106666668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79.171265810000008</v>
      </c>
      <c r="BV12" s="16" t="s">
        <v>17277</v>
      </c>
      <c r="BW12" s="23">
        <f>B7L605C35*B7L121C1</f>
        <v>205.84529110600002</v>
      </c>
      <c r="BX12" s="16" t="s">
        <v>15562</v>
      </c>
      <c r="BY12" s="23">
        <f>A1L309C18</f>
        <v>137.19575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7.7227487675000006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15.445497535000001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23.168246302500002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15.445497535000001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81.08886205875001</v>
      </c>
      <c r="CT12" s="16" t="s">
        <v>17283</v>
      </c>
      <c r="CU12" s="23">
        <f>B7L605C47*B7L121C1</f>
        <v>210.83104135275002</v>
      </c>
      <c r="CV12" s="16" t="s">
        <v>15568</v>
      </c>
      <c r="CW12" s="23">
        <f>A1L309C19</f>
        <v>144.3006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8.1226807740000009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16.245361548000002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24.368042322000001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16.245361548000002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85.288148127000014</v>
      </c>
      <c r="DR12" s="16" t="s">
        <v>17289</v>
      </c>
      <c r="DS12" s="23">
        <f>B7L605C59*B7L121C1</f>
        <v>221.74918513020003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639.85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36.017156499999999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72.034312999999997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108.0514695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72.034312999999997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378.18014325000001</v>
      </c>
      <c r="Z13" s="16" t="s">
        <v>17298</v>
      </c>
      <c r="AA13" s="17">
        <f>B7L606C11*B7L121C1</f>
        <v>983.26837245000002</v>
      </c>
      <c r="AB13" s="16" t="s">
        <v>15583</v>
      </c>
      <c r="AC13" s="17">
        <f>A1L312C16</f>
        <v>633.02350000000001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35.632892814999998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71.265785629999996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106.898678445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71.265785629999996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374.14537455749996</v>
      </c>
      <c r="AX13" s="16" t="s">
        <v>17304</v>
      </c>
      <c r="AY13" s="17">
        <f>B7L606C23*B7L121C1</f>
        <v>972.77797384949997</v>
      </c>
      <c r="AZ13" s="16" t="s">
        <v>15589</v>
      </c>
      <c r="BA13" s="17">
        <f>A1L312C17</f>
        <v>661.91433333333327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37.259157823333332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74.518315646666665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111.77747346999999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74.518315646666665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391.22115714500001</v>
      </c>
      <c r="BV13" s="16" t="s">
        <v>17310</v>
      </c>
      <c r="BW13" s="17">
        <f>B7L606C35*B7L121C1</f>
        <v>1017.1750085770001</v>
      </c>
      <c r="BX13" s="16" t="s">
        <v>15595</v>
      </c>
      <c r="BY13" s="17">
        <f>A1L312C18</f>
        <v>651.54049999999995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36.675214744999998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73.350429489999996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110.02564423499999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73.350429489999996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385.08975482249997</v>
      </c>
      <c r="CT13" s="16" t="s">
        <v>17316</v>
      </c>
      <c r="CU13" s="17">
        <f>B7L606C47*B7L121C1</f>
        <v>1001.2333625384999</v>
      </c>
      <c r="CV13" s="16" t="s">
        <v>15601</v>
      </c>
      <c r="CW13" s="17">
        <f>A1L312C19</f>
        <v>645.64819999999997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36.343537177999998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72.687074355999997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109.030611534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72.687074355999997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381.60714036899998</v>
      </c>
      <c r="DR13" s="16" t="s">
        <v>17322</v>
      </c>
      <c r="DS13" s="17">
        <f>B7L606C59*B7L121C1</f>
        <v>992.17856495939998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237.44299999999998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13.365666469999999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26.731332939999998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40.096999409999995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26.731332939999998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140.339497935</v>
      </c>
      <c r="Z14" s="16" t="s">
        <v>17331</v>
      </c>
      <c r="AA14" s="23">
        <f>B7L607C11*B7L121C1</f>
        <v>364.88269463099999</v>
      </c>
      <c r="AB14" s="16" t="s">
        <v>15616</v>
      </c>
      <c r="AC14" s="23">
        <f>A1L313C16</f>
        <v>261.21749999999997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14.703933074999998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29.407866149999997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44.111799224999999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29.407866149999997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154.39129728749998</v>
      </c>
      <c r="AX14" s="16" t="s">
        <v>17337</v>
      </c>
      <c r="AY14" s="23">
        <f>B7L607C23*B7L121C1</f>
        <v>401.41737294749998</v>
      </c>
      <c r="AZ14" s="16" t="s">
        <v>15622</v>
      </c>
      <c r="BA14" s="23">
        <f>A1L313C17</f>
        <v>297.60133333333334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16.751979053333333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33.503958106666666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50.255937160000002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33.503958106666666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175.89578005999999</v>
      </c>
      <c r="BV14" s="16" t="s">
        <v>17343</v>
      </c>
      <c r="BW14" s="23">
        <f>B7L607C35*B7L121C1</f>
        <v>457.32902815599999</v>
      </c>
      <c r="BX14" s="16" t="s">
        <v>15628</v>
      </c>
      <c r="BY14" s="23">
        <f>A1L313C18</f>
        <v>317.79449999999997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17.888652404999998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35.777304809999997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53.665957214999992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35.777304809999997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187.83085025249997</v>
      </c>
      <c r="CT14" s="16" t="s">
        <v>17349</v>
      </c>
      <c r="CU14" s="23">
        <f>B7L607C47*B7L121C1</f>
        <v>488.36021065649993</v>
      </c>
      <c r="CV14" s="16" t="s">
        <v>15634</v>
      </c>
      <c r="CW14" s="23">
        <f>A1L313C19</f>
        <v>337.57779999999997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19.002254361999999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38.004508723999997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57.006763085999992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38.004508723999997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199.52367080099998</v>
      </c>
      <c r="DR14" s="16" t="s">
        <v>17355</v>
      </c>
      <c r="DS14" s="23">
        <f>B7L607C59*B7L121C1</f>
        <v>518.76154408259993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145.685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8.2006086499999995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16.401217299999999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24.601825949999998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16.401217299999999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86.106390824999991</v>
      </c>
      <c r="Z15" s="16" t="s">
        <v>17364</v>
      </c>
      <c r="AA15" s="23">
        <f>B7L608C11*B7L121C1</f>
        <v>223.87661614499999</v>
      </c>
      <c r="AB15" s="16" t="s">
        <v>15649</v>
      </c>
      <c r="AC15" s="23">
        <f>A1L314C16</f>
        <v>160.244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9.0201347599999995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18.040269519999999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27.06040428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18.040269519999999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94.711414980000001</v>
      </c>
      <c r="AX15" s="16" t="s">
        <v>17370</v>
      </c>
      <c r="AY15" s="23">
        <f>B7L608C23*B7L121C1</f>
        <v>246.249678948</v>
      </c>
      <c r="AZ15" s="16" t="s">
        <v>15655</v>
      </c>
      <c r="BA15" s="23">
        <f>A1L314C17</f>
        <v>184.65600000000003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10.394286240000001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20.788572480000003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31.182858720000006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20.788572480000003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109.14000552000002</v>
      </c>
      <c r="BV15" s="16" t="s">
        <v>17376</v>
      </c>
      <c r="BW15" s="23">
        <f>B7L608C35*B7L121C1</f>
        <v>283.76401435200006</v>
      </c>
      <c r="BX15" s="16" t="s">
        <v>15661</v>
      </c>
      <c r="BY15" s="23">
        <f>A1L314C18</f>
        <v>193.35700000000003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10.884065530000001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21.768131060000002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32.652196590000003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21.768131060000002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114.282688065</v>
      </c>
      <c r="CT15" s="16" t="s">
        <v>17382</v>
      </c>
      <c r="CU15" s="23">
        <f>B7L608C47*B7L121C1</f>
        <v>297.13498896900001</v>
      </c>
      <c r="CV15" s="16" t="s">
        <v>15667</v>
      </c>
      <c r="CW15" s="23">
        <f>A1L314C19</f>
        <v>196.24740000000003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11.046766146000001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22.093532292000003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33.140298438000002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22.093532292000003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115.99104453300001</v>
      </c>
      <c r="DR15" s="16" t="s">
        <v>17388</v>
      </c>
      <c r="DS15" s="23">
        <f>B7L608C59*B7L121C1</f>
        <v>301.57671578580005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49.909000000000006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2.8093776100000003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5.6187552200000006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8.4281328300000009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5.6187552200000006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29.498464905000002</v>
      </c>
      <c r="Z16" s="16" t="s">
        <v>17397</v>
      </c>
      <c r="AA16" s="23">
        <f>B7L609C11*B7L121C1</f>
        <v>76.696008753000015</v>
      </c>
      <c r="AB16" s="16" t="s">
        <v>15682</v>
      </c>
      <c r="AC16" s="23">
        <f>A1L316C16</f>
        <v>51.169000000000004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2.88030301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5.76060602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8.6409090299999995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5.76060602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30.243181605</v>
      </c>
      <c r="AX16" s="16" t="s">
        <v>17403</v>
      </c>
      <c r="AY16" s="23">
        <f>B7L609C23*B7L121C1</f>
        <v>78.632272173000004</v>
      </c>
      <c r="AZ16" s="16" t="s">
        <v>15688</v>
      </c>
      <c r="BA16" s="23">
        <f>A1L316C17</f>
        <v>54.020666666666671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3.0408233266666667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6.0816466533333333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9.12246998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6.0816466533333333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31.928644930000001</v>
      </c>
      <c r="BV16" s="16" t="s">
        <v>17409</v>
      </c>
      <c r="BW16" s="23">
        <f>B7L609C35*B7L121C1</f>
        <v>83.014476818000006</v>
      </c>
      <c r="BX16" s="16" t="s">
        <v>15694</v>
      </c>
      <c r="BY16" s="23">
        <f>A1L316C18</f>
        <v>56.170250000000003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3.1618233725000002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6.3236467450000005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9.4854701175000002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6.3236467450000005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33.199145411250001</v>
      </c>
      <c r="CT16" s="16" t="s">
        <v>17415</v>
      </c>
      <c r="CU16" s="23">
        <f>B7L609C47*B7L121C1</f>
        <v>86.317778069250011</v>
      </c>
      <c r="CV16" s="16" t="s">
        <v>15700</v>
      </c>
      <c r="CW16" s="23">
        <f>A1L316C19</f>
        <v>58.462400000000002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3.2908484960000002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6.5816969920000004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9.8725454880000001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6.5816969920000004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34.553909208</v>
      </c>
      <c r="DR16" s="16" t="s">
        <v>17421</v>
      </c>
      <c r="DS16" s="23">
        <f>B7L609C59*B7L121C1</f>
        <v>89.840163940800011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12.579000000000001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0.70807191000000003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1.4161438200000001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2.12421573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1.4161438200000001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7.4347550550000001</v>
      </c>
      <c r="Z17" s="16" t="s">
        <v>17430</v>
      </c>
      <c r="AA17" s="23">
        <f>B7L610C11*B7L121C1</f>
        <v>19.330363143</v>
      </c>
      <c r="AB17" s="16" t="s">
        <v>15715</v>
      </c>
      <c r="AC17" s="23">
        <f>A1L315C16</f>
        <v>13.6135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0.76630391500000006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1.5326078300000001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2.2989117450000003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1.5326078300000001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8.0461911075000003</v>
      </c>
      <c r="AX17" s="16" t="s">
        <v>17436</v>
      </c>
      <c r="AY17" s="23">
        <f>B7L610C23*B7L121C1</f>
        <v>20.920096879500001</v>
      </c>
      <c r="AZ17" s="16" t="s">
        <v>15721</v>
      </c>
      <c r="BA17" s="23">
        <f>A1L315C17</f>
        <v>14.407000000000002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0.81097003000000012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1.6219400600000002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2.4329100900000005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1.6219400600000002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8.5151853150000019</v>
      </c>
      <c r="BV17" s="16" t="s">
        <v>17442</v>
      </c>
      <c r="BW17" s="23">
        <f>B7L610C35*B7L121C1</f>
        <v>22.139481819000007</v>
      </c>
      <c r="BX17" s="16" t="s">
        <v>15727</v>
      </c>
      <c r="BY17" s="23">
        <f>A1L315C18</f>
        <v>15.077000000000002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0.8486843300000001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1.6973686600000002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2.5460529900000002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1.6973686600000002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8.9111854650000009</v>
      </c>
      <c r="CT17" s="16" t="s">
        <v>17448</v>
      </c>
      <c r="CU17" s="23">
        <f>B7L610C47*B7L121C1</f>
        <v>23.169082209000003</v>
      </c>
      <c r="CV17" s="16" t="s">
        <v>15733</v>
      </c>
      <c r="CW17" s="23">
        <f>A1L315C19</f>
        <v>15.827400000000001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0.89092434600000003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1.7818486920000001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2.6727730379999999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1.7818486920000001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9.354705633</v>
      </c>
      <c r="DR17" s="16" t="s">
        <v>17454</v>
      </c>
      <c r="DS17" s="23">
        <f>B7L610C59*B7L121C1</f>
        <v>24.322234645800002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693.81299999999999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39.054733769999999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39.054733769999999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58.582100654999998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78.109467539999997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205.0373522925</v>
      </c>
      <c r="Z18" s="16" t="s">
        <v>17463</v>
      </c>
      <c r="AA18" s="23">
        <f>B7L611C11*B7L121C1</f>
        <v>533.09711596049999</v>
      </c>
      <c r="AB18" s="16" t="s">
        <v>15748</v>
      </c>
      <c r="AC18" s="23">
        <f>A1L317C16</f>
        <v>765.7795000000001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43.105728055000007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43.105728055000007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64.658592082500007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86.211456110000015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226.30507228875004</v>
      </c>
      <c r="AX18" s="16" t="s">
        <v>17469</v>
      </c>
      <c r="AY18" s="23">
        <f>B7L611C23*B7L121C1</f>
        <v>588.39318795075008</v>
      </c>
      <c r="AZ18" s="16" t="s">
        <v>15754</v>
      </c>
      <c r="BA18" s="23">
        <f>A1L317C17</f>
        <v>831.04366666666681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46.779447996666676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46.779447996666676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70.169171995000013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93.558895993333351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245.59210198250005</v>
      </c>
      <c r="BV18" s="16" t="s">
        <v>17475</v>
      </c>
      <c r="BW18" s="23">
        <f>B7L611C35*B7L121C1</f>
        <v>638.53946515450014</v>
      </c>
      <c r="BX18" s="16" t="s">
        <v>15760</v>
      </c>
      <c r="BY18" s="23">
        <f>A1L317C18</f>
        <v>846.15150000000006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47.629867935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47.629867935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71.444801902500004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95.25973587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250.05680665874999</v>
      </c>
      <c r="CT18" s="16" t="s">
        <v>17481</v>
      </c>
      <c r="CU18" s="23">
        <f>B7L611C47*B7L121C1</f>
        <v>650.14769731274998</v>
      </c>
      <c r="CV18" s="16" t="s">
        <v>15766</v>
      </c>
      <c r="CW18" s="23">
        <f>A1L317C19</f>
        <v>860.18820000000017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48.419993778000006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48.419993778000006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72.629990667000015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96.839987556000011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254.20496733450003</v>
      </c>
      <c r="DR18" s="16" t="s">
        <v>17487</v>
      </c>
      <c r="DS18" s="23">
        <f>B7L611C59*B7L121C1</f>
        <v>660.93291506970013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463.10199999999998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26.068011579999997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52.136023159999993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78.204034739999997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52.136023159999993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273.71412158999999</v>
      </c>
      <c r="Z19" s="16" t="s">
        <v>17496</v>
      </c>
      <c r="AA19" s="23">
        <f>B7L612C11*B7L121C1</f>
        <v>711.65671613400002</v>
      </c>
      <c r="AB19" s="16" t="s">
        <v>15781</v>
      </c>
      <c r="AC19" s="23">
        <f>A1L318C16</f>
        <v>468.37199999999996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26.364659879999998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52.729319759999996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79.093979639999986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52.729319759999996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276.82892873999998</v>
      </c>
      <c r="AX19" s="16" t="s">
        <v>17502</v>
      </c>
      <c r="AY19" s="23">
        <f>B7L612C23*B7L121C1</f>
        <v>719.75521472399998</v>
      </c>
      <c r="AZ19" s="16" t="s">
        <v>15787</v>
      </c>
      <c r="BA19" s="23">
        <f>A1L318C17</f>
        <v>457.01899999999995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25.725599509999999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51.451199019999997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77.176798529999999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51.451199019999997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270.11879485499998</v>
      </c>
      <c r="BV19" s="16" t="s">
        <v>17508</v>
      </c>
      <c r="BW19" s="23">
        <f>B7L612C35*B7L121C1</f>
        <v>702.30886662299997</v>
      </c>
      <c r="BX19" s="16" t="s">
        <v>15793</v>
      </c>
      <c r="BY19" s="23">
        <f>A1L318C18</f>
        <v>448.83474999999993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25.264908077499996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50.529816154999992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75.794724232499988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50.529816154999992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265.28153481374994</v>
      </c>
      <c r="CT19" s="16" t="s">
        <v>17514</v>
      </c>
      <c r="CU19" s="23">
        <f>B7L612C47*B7L121C1</f>
        <v>689.73199051574989</v>
      </c>
      <c r="CV19" s="16" t="s">
        <v>15799</v>
      </c>
      <c r="CW19" s="23">
        <f>A1L318C19</f>
        <v>461.49579999999997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25.977598581999999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51.955197163999998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77.932795745999996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51.955197163999998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272.76478511099998</v>
      </c>
      <c r="DR19" s="16" t="s">
        <v>17520</v>
      </c>
      <c r="DS19" s="23">
        <f>B7L612C59*B7L121C1</f>
        <v>709.18844128859996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0.48100000000000004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2.7075490000000001E-2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5.4150980000000001E-2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8.1226469999999995E-2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5.4150980000000001E-2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0.28429264500000001</v>
      </c>
      <c r="Z20" s="16" t="s">
        <v>17529</v>
      </c>
      <c r="AA20" s="23">
        <f>B7L613C11*B7L121C1</f>
        <v>0.7391608770000001</v>
      </c>
      <c r="AB20" s="16" t="s">
        <v>15814</v>
      </c>
      <c r="AC20" s="23">
        <f>A1L319C16</f>
        <v>0.67849999999999999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3.8192764999999997E-2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7.6385529999999993E-2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0.114578295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7.6385529999999993E-2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0.40102403249999996</v>
      </c>
      <c r="AX20" s="16" t="s">
        <v>17535</v>
      </c>
      <c r="AY20" s="23">
        <f>B7L613C23*B7L121C1</f>
        <v>1.0426624844999999</v>
      </c>
      <c r="AZ20" s="16" t="s">
        <v>15820</v>
      </c>
      <c r="BA20" s="23">
        <f>A1L319C17</f>
        <v>0.65300000000000002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3.6757370000000004E-2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7.3514740000000009E-2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0.11027211000000001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7.3514740000000009E-2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0.38595238500000006</v>
      </c>
      <c r="BV20" s="16" t="s">
        <v>17541</v>
      </c>
      <c r="BW20" s="23">
        <f>B7L613C35*B7L121C1</f>
        <v>1.0034762010000002</v>
      </c>
      <c r="BX20" s="16" t="s">
        <v>15826</v>
      </c>
      <c r="BY20" s="23">
        <f>A1L319C18</f>
        <v>0.65650000000000008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3.6954385000000006E-2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7.3908770000000013E-2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0.11086315500000002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7.3908770000000013E-2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0.38802104250000008</v>
      </c>
      <c r="CT20" s="16" t="s">
        <v>17547</v>
      </c>
      <c r="CU20" s="23">
        <f>B7L613C47*B7L121C1</f>
        <v>1.0088547105000003</v>
      </c>
      <c r="CV20" s="16" t="s">
        <v>15832</v>
      </c>
      <c r="CW20" s="23">
        <f>A1L319C19</f>
        <v>0.69440000000000013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3.9087776000000005E-2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7.8175552000000009E-2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0.11726332800000001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7.8175552000000009E-2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0.41042164800000003</v>
      </c>
      <c r="DR20" s="16" t="s">
        <v>17553</v>
      </c>
      <c r="DS20" s="23">
        <f>B7L613C59*B7L121C1</f>
        <v>1.0670962848000001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135.36500000000001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7.6196958500000003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15.239391700000001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22.859087550000002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15.239391700000001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80.006806425000008</v>
      </c>
      <c r="Z21" s="16" t="s">
        <v>17562</v>
      </c>
      <c r="AA21" s="23">
        <f>B7L614C11*B7L121C1</f>
        <v>208.01769670500002</v>
      </c>
      <c r="AB21" s="16" t="s">
        <v>15847</v>
      </c>
      <c r="AC21" s="23">
        <f>A1L320C16</f>
        <v>137.893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7.7619969700000002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15.52399394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23.285990910000002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15.52399394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81.500968185000005</v>
      </c>
      <c r="AX21" s="16" t="s">
        <v>17568</v>
      </c>
      <c r="AY21" s="23">
        <f>B7L614C23*B7L121C1</f>
        <v>211.90251728100003</v>
      </c>
      <c r="AZ21" s="16" t="s">
        <v>15853</v>
      </c>
      <c r="BA21" s="23">
        <f>A1L320C17</f>
        <v>140.98533333333333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7.9360644133333329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15.872128826666666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23.808193239999998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15.872128826666666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83.328676340000001</v>
      </c>
      <c r="BV21" s="16" t="s">
        <v>17574</v>
      </c>
      <c r="BW21" s="23">
        <f>B7L614C35*B7L121C1</f>
        <v>216.65455848400001</v>
      </c>
      <c r="BX21" s="16" t="s">
        <v>15859</v>
      </c>
      <c r="BY21" s="23">
        <f>A1L320C18</f>
        <v>147.92775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8.3268530475000002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16.653706095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24.980559142499999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16.653706095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87.431956998749996</v>
      </c>
      <c r="CT21" s="16" t="s">
        <v>17580</v>
      </c>
      <c r="CU21" s="23">
        <f>B7L614C47*B7L121C1</f>
        <v>227.32308819675001</v>
      </c>
      <c r="CV21" s="16" t="s">
        <v>15865</v>
      </c>
      <c r="CW21" s="23">
        <f>A1L320C19</f>
        <v>162.178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9.1289996200000001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18.25799924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27.386998859999999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18.25799924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95.854496010000005</v>
      </c>
      <c r="DR21" s="16" t="s">
        <v>17586</v>
      </c>
      <c r="DS21" s="23">
        <f>B7L614C59*B7L121C1</f>
        <v>249.22168962600003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0.47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2.6456299999999999E-2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5.2912599999999997E-2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7.9368899999999992E-2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5.2912599999999997E-2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0.27779114999999999</v>
      </c>
      <c r="Z22" s="16" t="s">
        <v>17595</v>
      </c>
      <c r="AA22" s="17">
        <f>B7L615C11*B7L121C1</f>
        <v>0.72225698999999999</v>
      </c>
      <c r="AB22" s="16" t="s">
        <v>15880</v>
      </c>
      <c r="AC22" s="17">
        <f>A1L323C16</f>
        <v>12.666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0.71296914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1.42593828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2.1389074199999998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1.42593828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7.4861759699999997</v>
      </c>
      <c r="AX22" s="16" t="s">
        <v>17601</v>
      </c>
      <c r="AY22" s="17">
        <f>B7L615C23*B7L121C1</f>
        <v>19.464057522000001</v>
      </c>
      <c r="AZ22" s="16" t="s">
        <v>15886</v>
      </c>
      <c r="BA22" s="17">
        <f>A1L323C17</f>
        <v>18.616333333333333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1.0479134033333333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2.0958268066666665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3.1437402099999998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2.0958268066666665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11.003090734999999</v>
      </c>
      <c r="BV22" s="16" t="s">
        <v>17607</v>
      </c>
      <c r="BW22" s="17">
        <f>B7L615C35*B7L121C1</f>
        <v>28.608035910999998</v>
      </c>
      <c r="BX22" s="16" t="s">
        <v>15892</v>
      </c>
      <c r="BY22" s="17">
        <f>A1L323C18</f>
        <v>22.369500000000002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1.2591791550000002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2.5183583100000004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3.7775374650000009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2.5183583100000004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13.221381127500003</v>
      </c>
      <c r="CT22" s="16" t="s">
        <v>17613</v>
      </c>
      <c r="CU22" s="17">
        <f>B7L615C47*B7L121C1</f>
        <v>34.375590931500007</v>
      </c>
      <c r="CV22" s="16" t="s">
        <v>15898</v>
      </c>
      <c r="CW22" s="17">
        <f>A1L323C19</f>
        <v>24.607199999999999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1.385139288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2.7702785759999999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4.1554178640000003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2.7702785759999999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14.543962523999999</v>
      </c>
      <c r="DR22" s="16" t="s">
        <v>17619</v>
      </c>
      <c r="DS22" s="17">
        <f>B7L615C59*B7L121C1</f>
        <v>37.814302562400002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2973.2609999999995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167.36486168999997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317.99323721099995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476.98985581649993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334.72972337999994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1669.4644953577497</v>
      </c>
      <c r="Z23" s="16" t="s">
        <v>17629</v>
      </c>
      <c r="AA23" s="17">
        <f>B7L616C11*B7L121C1</f>
        <v>4340.607687930149</v>
      </c>
      <c r="AB23" s="16" t="s">
        <v>15914</v>
      </c>
      <c r="AC23" s="17">
        <f>A1L324C16</f>
        <v>3122.6884999999997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175.776135665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333.97465776349998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500.96198664524997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351.55227133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1753.3669532583749</v>
      </c>
      <c r="AX23" s="16" t="s">
        <v>17635</v>
      </c>
      <c r="AY23" s="17">
        <f>B7L616C23*B7L121C1</f>
        <v>4558.7540784717748</v>
      </c>
      <c r="AZ23" s="16" t="s">
        <v>15920</v>
      </c>
      <c r="BA23" s="17">
        <f>A1L324C17</f>
        <v>3323.9823333333334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187.10696554333333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355.50323453233329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533.25485179849989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374.21393108666666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1866.3919812947497</v>
      </c>
      <c r="BV23" s="16" t="s">
        <v>17641</v>
      </c>
      <c r="BW23" s="17">
        <f>B7L616C35*B7L121C1</f>
        <v>4852.6191513663498</v>
      </c>
      <c r="BX23" s="16" t="s">
        <v>15926</v>
      </c>
      <c r="BY23" s="17">
        <f>A1L324C18</f>
        <v>3377.45075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190.1167027175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361.22173516325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541.83260274487498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380.23340543500001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1896.4141096070625</v>
      </c>
      <c r="CT23" s="16" t="s">
        <v>17647</v>
      </c>
      <c r="CU23" s="17">
        <f>B7L616C47*B7L121C1</f>
        <v>4930.6766849783626</v>
      </c>
      <c r="CV23" s="16" t="s">
        <v>15932</v>
      </c>
      <c r="CW23" s="17">
        <f>A1L324C19</f>
        <v>3456.8540000000003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194.58631166000001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369.71399215399998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554.570988231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389.17262332000001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1940.9984588084999</v>
      </c>
      <c r="DR23" s="16" t="s">
        <v>17653</v>
      </c>
      <c r="DS23" s="17">
        <f>B7L616C59*B7L121C1</f>
        <v>5046.5959929021001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BB9AD-64A0-4093-9998-8B7F5D1A283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23">
        <f>A1L201C21</f>
        <v>0.33333333333333331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1.6666666666666666E-3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8.3333333333333328E-4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1.6666666666666666E-3</v>
      </c>
      <c r="AX8" s="16" t="s">
        <v>17709</v>
      </c>
      <c r="AY8" s="23">
        <f>B7L701C23*B7L121C1</f>
        <v>4.3333333333333331E-3</v>
      </c>
      <c r="AZ8" s="16" t="s">
        <v>14741</v>
      </c>
      <c r="BA8" s="23">
        <f>A1L201C24</f>
        <v>0.25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1.25E-3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6.2500000000000001E-4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1.25E-3</v>
      </c>
      <c r="BN8" s="16" t="s">
        <v>17713</v>
      </c>
      <c r="BO8" s="23">
        <f>B7L701C31*B7L121C1</f>
        <v>3.2500000000000003E-3</v>
      </c>
      <c r="BP8" s="16" t="s">
        <v>14749</v>
      </c>
      <c r="BQ8" s="23">
        <f>A1L201C27</f>
        <v>0.2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5.0000000000000001E-4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1E-3</v>
      </c>
      <c r="CD8" s="16" t="s">
        <v>17717</v>
      </c>
      <c r="CE8" s="23">
        <f>B7L701C39*B7L121C1</f>
        <v>2.6000000000000003E-3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24683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123.41500000000001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61.707500000000003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123.41500000000001</v>
      </c>
      <c r="R9" s="16" t="s">
        <v>17723</v>
      </c>
      <c r="S9" s="23">
        <f>B7L702C7*B7L121C1</f>
        <v>320.87900000000002</v>
      </c>
      <c r="T9" s="16" t="s">
        <v>14765</v>
      </c>
      <c r="U9" s="17">
        <f>A1L202C18</f>
        <v>23427.5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117.1375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58.568750000000001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117.1375</v>
      </c>
      <c r="AH9" s="16" t="s">
        <v>17727</v>
      </c>
      <c r="AI9" s="23">
        <f>B7L702C15*B7L121C1</f>
        <v>304.5575</v>
      </c>
      <c r="AJ9" s="16" t="s">
        <v>14773</v>
      </c>
      <c r="AK9" s="17">
        <f>A1L202C21</f>
        <v>22516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112.58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56.29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112.58</v>
      </c>
      <c r="AX9" s="16" t="s">
        <v>17731</v>
      </c>
      <c r="AY9" s="23">
        <f>B7L702C23*B7L121C1</f>
        <v>292.70800000000003</v>
      </c>
      <c r="AZ9" s="16" t="s">
        <v>14781</v>
      </c>
      <c r="BA9" s="17">
        <f>A1L202C24</f>
        <v>21659.75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108.29875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54.149374999999999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108.29875</v>
      </c>
      <c r="BN9" s="16" t="s">
        <v>17735</v>
      </c>
      <c r="BO9" s="23">
        <f>B7L702C31*B7L121C1</f>
        <v>281.57675</v>
      </c>
      <c r="BP9" s="16" t="s">
        <v>14789</v>
      </c>
      <c r="BQ9" s="17">
        <f>A1L202C27</f>
        <v>21364.2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106.821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53.410499999999999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106.821</v>
      </c>
      <c r="CD9" s="16" t="s">
        <v>17739</v>
      </c>
      <c r="CE9" s="23">
        <f>B7L702C39*B7L121C1</f>
        <v>277.7346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383686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1918.43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959.21500000000003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1918.43</v>
      </c>
      <c r="R10" s="16" t="s">
        <v>17745</v>
      </c>
      <c r="S10" s="17">
        <f>B7L703C7*B7L121C1</f>
        <v>4987.9180000000006</v>
      </c>
      <c r="T10" s="16" t="s">
        <v>14805</v>
      </c>
      <c r="U10" s="17">
        <f>A1L203C18</f>
        <v>384666.5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1923.3325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961.66624999999999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1923.3325</v>
      </c>
      <c r="AH10" s="16" t="s">
        <v>17749</v>
      </c>
      <c r="AI10" s="17">
        <f>B7L703C15*B7L121C1</f>
        <v>5000.6644999999999</v>
      </c>
      <c r="AJ10" s="16" t="s">
        <v>14813</v>
      </c>
      <c r="AK10" s="17">
        <f>A1L203C21</f>
        <v>385357.66666666663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1926.7883333333332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963.39416666666659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1926.7883333333332</v>
      </c>
      <c r="AX10" s="16" t="s">
        <v>17753</v>
      </c>
      <c r="AY10" s="17">
        <f>B7L703C23*B7L121C1</f>
        <v>5009.6496666666662</v>
      </c>
      <c r="AZ10" s="16" t="s">
        <v>14821</v>
      </c>
      <c r="BA10" s="17">
        <f>A1L203C24</f>
        <v>391754.5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1958.7725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979.38625000000002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1958.7725</v>
      </c>
      <c r="BN10" s="16" t="s">
        <v>17757</v>
      </c>
      <c r="BO10" s="17">
        <f>B7L703C31*B7L121C1</f>
        <v>5092.8085000000001</v>
      </c>
      <c r="BP10" s="16" t="s">
        <v>14829</v>
      </c>
      <c r="BQ10" s="17">
        <f>A1L203C27</f>
        <v>402164.4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2010.8220000000001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1005.4110000000001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2010.8220000000001</v>
      </c>
      <c r="CD10" s="16" t="s">
        <v>17761</v>
      </c>
      <c r="CE10" s="17">
        <f>B7L703C39*B7L121C1</f>
        <v>5228.1372000000001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182317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911.58500000000004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455.79250000000002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911.58500000000004</v>
      </c>
      <c r="R11" s="16" t="s">
        <v>17767</v>
      </c>
      <c r="S11" s="17">
        <f>B7L704C7*B7L121C1</f>
        <v>2370.1210000000001</v>
      </c>
      <c r="T11" s="16" t="s">
        <v>14845</v>
      </c>
      <c r="U11" s="17">
        <f>A1L204C18</f>
        <v>209872.5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1049.3625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524.68124999999998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1049.3625</v>
      </c>
      <c r="AH11" s="16" t="s">
        <v>17771</v>
      </c>
      <c r="AI11" s="17">
        <f>B7L704C15*B7L121C1</f>
        <v>2728.3425000000002</v>
      </c>
      <c r="AJ11" s="16" t="s">
        <v>14853</v>
      </c>
      <c r="AK11" s="17">
        <f>A1L204C21</f>
        <v>240787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1203.9349999999999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601.96749999999997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1203.9349999999999</v>
      </c>
      <c r="AX11" s="16" t="s">
        <v>17775</v>
      </c>
      <c r="AY11" s="17">
        <f>B7L704C23*B7L121C1</f>
        <v>3130.2309999999998</v>
      </c>
      <c r="AZ11" s="16" t="s">
        <v>14861</v>
      </c>
      <c r="BA11" s="17">
        <f>A1L204C24</f>
        <v>258229.5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1291.1475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645.57375000000002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1291.1475</v>
      </c>
      <c r="BN11" s="16" t="s">
        <v>17779</v>
      </c>
      <c r="BO11" s="17">
        <f>B7L704C31*B7L121C1</f>
        <v>3356.9835000000003</v>
      </c>
      <c r="BP11" s="16" t="s">
        <v>14869</v>
      </c>
      <c r="BQ11" s="17">
        <f>A1L204C27</f>
        <v>268414.59999999998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1342.0729999999999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671.03649999999993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1342.0729999999999</v>
      </c>
      <c r="CD11" s="16" t="s">
        <v>17783</v>
      </c>
      <c r="CE11" s="17">
        <f>B7L704C39*B7L121C1</f>
        <v>3489.3897999999999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130539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652.69500000000005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326.34750000000003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652.69500000000005</v>
      </c>
      <c r="R12" s="16" t="s">
        <v>17789</v>
      </c>
      <c r="S12" s="17">
        <f>B7L705C7*B7L121C1</f>
        <v>1697.0070000000003</v>
      </c>
      <c r="T12" s="16" t="s">
        <v>14885</v>
      </c>
      <c r="U12" s="17">
        <f>A1L205C18</f>
        <v>131496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657.48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328.74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657.48</v>
      </c>
      <c r="AH12" s="16" t="s">
        <v>17793</v>
      </c>
      <c r="AI12" s="17">
        <f>B7L705C15*B7L121C1</f>
        <v>1709.4480000000001</v>
      </c>
      <c r="AJ12" s="16" t="s">
        <v>14893</v>
      </c>
      <c r="AK12" s="17">
        <f>A1L205C21</f>
        <v>145625.33333333331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728.12666666666655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364.06333333333328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728.12666666666655</v>
      </c>
      <c r="AX12" s="16" t="s">
        <v>17797</v>
      </c>
      <c r="AY12" s="17">
        <f>B7L705C23*B7L121C1</f>
        <v>1893.1293333333331</v>
      </c>
      <c r="AZ12" s="16" t="s">
        <v>14901</v>
      </c>
      <c r="BA12" s="17">
        <f>A1L205C24</f>
        <v>150248.5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751.24249999999995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375.62124999999997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751.24249999999995</v>
      </c>
      <c r="BN12" s="16" t="s">
        <v>17801</v>
      </c>
      <c r="BO12" s="17">
        <f>B7L705C31*B7L121C1</f>
        <v>1953.2304999999999</v>
      </c>
      <c r="BP12" s="16" t="s">
        <v>14909</v>
      </c>
      <c r="BQ12" s="17">
        <f>A1L205C27</f>
        <v>158471.79999999999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792.35899999999992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396.17949999999996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792.35899999999992</v>
      </c>
      <c r="CD12" s="16" t="s">
        <v>17805</v>
      </c>
      <c r="CE12" s="17">
        <f>B7L705C39*B7L121C1</f>
        <v>2060.1333999999997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816705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4083.5250000000001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2041.7625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4083.5250000000001</v>
      </c>
      <c r="R13" s="16" t="s">
        <v>17811</v>
      </c>
      <c r="S13" s="17">
        <f>B7L706C7*B7L121C1</f>
        <v>10617.165000000001</v>
      </c>
      <c r="T13" s="16" t="s">
        <v>14925</v>
      </c>
      <c r="U13" s="17">
        <f>A1L206C18</f>
        <v>805852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4029.26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2014.63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4029.26</v>
      </c>
      <c r="AH13" s="16" t="s">
        <v>17815</v>
      </c>
      <c r="AI13" s="17">
        <f>B7L706C15*B7L121C1</f>
        <v>10476.076000000001</v>
      </c>
      <c r="AJ13" s="16" t="s">
        <v>14933</v>
      </c>
      <c r="AK13" s="17">
        <f>A1L206C21</f>
        <v>839951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4199.7550000000001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2099.8775000000001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4199.7550000000001</v>
      </c>
      <c r="AX13" s="16" t="s">
        <v>17819</v>
      </c>
      <c r="AY13" s="17">
        <f>B7L706C23*B7L121C1</f>
        <v>10919.363000000001</v>
      </c>
      <c r="AZ13" s="16" t="s">
        <v>14941</v>
      </c>
      <c r="BA13" s="17">
        <f>A1L206C24</f>
        <v>815770.25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4078.8512500000002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2039.4256250000001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4078.8512500000002</v>
      </c>
      <c r="BN13" s="16" t="s">
        <v>17823</v>
      </c>
      <c r="BO13" s="17">
        <f>B7L706C31*B7L121C1</f>
        <v>10605.01325</v>
      </c>
      <c r="BP13" s="16" t="s">
        <v>14949</v>
      </c>
      <c r="BQ13" s="17">
        <f>A1L206C27</f>
        <v>804064.2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4020.3209999999999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2010.1605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4020.3209999999999</v>
      </c>
      <c r="CD13" s="16" t="s">
        <v>17827</v>
      </c>
      <c r="CE13" s="17">
        <f>B7L706C39*B7L121C1</f>
        <v>10452.8346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129915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649.57500000000005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324.78750000000002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649.57500000000005</v>
      </c>
      <c r="R14" s="16" t="s">
        <v>17833</v>
      </c>
      <c r="S14" s="17">
        <f>B7L707C7*B7L121C1</f>
        <v>1688.8950000000002</v>
      </c>
      <c r="T14" s="16" t="s">
        <v>14965</v>
      </c>
      <c r="U14" s="17">
        <f>A1L207C18</f>
        <v>152039.5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760.19749999999999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380.09875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760.19749999999999</v>
      </c>
      <c r="AH14" s="16" t="s">
        <v>17837</v>
      </c>
      <c r="AI14" s="17">
        <f>B7L707C15*B7L121C1</f>
        <v>1976.5135</v>
      </c>
      <c r="AJ14" s="16" t="s">
        <v>14973</v>
      </c>
      <c r="AK14" s="17">
        <f>A1L207C21</f>
        <v>203485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1017.425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508.71249999999998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1017.425</v>
      </c>
      <c r="AX14" s="16" t="s">
        <v>17841</v>
      </c>
      <c r="AY14" s="17">
        <f>B7L707C23*B7L121C1</f>
        <v>2645.3049999999998</v>
      </c>
      <c r="AZ14" s="16" t="s">
        <v>14981</v>
      </c>
      <c r="BA14" s="17">
        <f>A1L207C24</f>
        <v>246670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1233.3499999999999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616.67499999999995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1233.3499999999999</v>
      </c>
      <c r="BN14" s="16" t="s">
        <v>17845</v>
      </c>
      <c r="BO14" s="17">
        <f>B7L707C31*B7L121C1</f>
        <v>3206.71</v>
      </c>
      <c r="BP14" s="16" t="s">
        <v>14989</v>
      </c>
      <c r="BQ14" s="17">
        <f>A1L207C27</f>
        <v>285639.40000000002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1428.1970000000001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714.09850000000006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1428.1970000000001</v>
      </c>
      <c r="CD14" s="16" t="s">
        <v>17849</v>
      </c>
      <c r="CE14" s="17">
        <f>B7L707C39*B7L121C1</f>
        <v>3713.3122000000003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116558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582.79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291.39499999999998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582.79</v>
      </c>
      <c r="R15" s="16" t="s">
        <v>17855</v>
      </c>
      <c r="S15" s="17">
        <f>B7L708C7*B7L121C1</f>
        <v>1515.2539999999999</v>
      </c>
      <c r="T15" s="16" t="s">
        <v>15005</v>
      </c>
      <c r="U15" s="17">
        <f>A1L208C18</f>
        <v>139432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697.16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348.58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697.16</v>
      </c>
      <c r="AH15" s="16" t="s">
        <v>17859</v>
      </c>
      <c r="AI15" s="17">
        <f>B7L708C15*B7L121C1</f>
        <v>1812.616</v>
      </c>
      <c r="AJ15" s="16" t="s">
        <v>15013</v>
      </c>
      <c r="AK15" s="17">
        <f>A1L208C21</f>
        <v>167578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837.89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418.94499999999999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837.89</v>
      </c>
      <c r="AX15" s="16" t="s">
        <v>17863</v>
      </c>
      <c r="AY15" s="17">
        <f>B7L708C23*B7L121C1</f>
        <v>2178.5140000000001</v>
      </c>
      <c r="AZ15" s="16" t="s">
        <v>15021</v>
      </c>
      <c r="BA15" s="17">
        <f>A1L208C24</f>
        <v>182505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912.52499999999998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456.26249999999999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912.52499999999998</v>
      </c>
      <c r="BN15" s="16" t="s">
        <v>17867</v>
      </c>
      <c r="BO15" s="17">
        <f>B7L708C31*B7L121C1</f>
        <v>2372.5650000000001</v>
      </c>
      <c r="BP15" s="16" t="s">
        <v>15029</v>
      </c>
      <c r="BQ15" s="17">
        <f>A1L208C27</f>
        <v>191452.4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957.26199999999994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478.63099999999997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957.26199999999994</v>
      </c>
      <c r="CD15" s="16" t="s">
        <v>17871</v>
      </c>
      <c r="CE15" s="17">
        <f>B7L708C39*B7L121C1</f>
        <v>2488.8811999999998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123910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619.54999999999995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309.77499999999998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619.54999999999995</v>
      </c>
      <c r="R16" s="16" t="s">
        <v>17877</v>
      </c>
      <c r="S16" s="17">
        <f>B7L709C7*B7L121C1</f>
        <v>1610.83</v>
      </c>
      <c r="T16" s="16" t="s">
        <v>15045</v>
      </c>
      <c r="U16" s="17">
        <f>A1L209C18</f>
        <v>129790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648.95000000000005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324.47500000000002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648.95000000000005</v>
      </c>
      <c r="AH16" s="16" t="s">
        <v>17881</v>
      </c>
      <c r="AI16" s="17">
        <f>B7L709C15*B7L121C1</f>
        <v>1687.2700000000002</v>
      </c>
      <c r="AJ16" s="16" t="s">
        <v>15053</v>
      </c>
      <c r="AK16" s="17">
        <f>A1L209C21</f>
        <v>135013.66666666666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675.06833333333327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337.53416666666664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675.06833333333327</v>
      </c>
      <c r="AX16" s="16" t="s">
        <v>17885</v>
      </c>
      <c r="AY16" s="17">
        <f>B7L709C23*B7L121C1</f>
        <v>1755.1776666666665</v>
      </c>
      <c r="AZ16" s="16" t="s">
        <v>15061</v>
      </c>
      <c r="BA16" s="17">
        <f>A1L209C24</f>
        <v>138575.25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692.87625000000003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346.43812500000001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692.87625000000003</v>
      </c>
      <c r="BN16" s="16" t="s">
        <v>17889</v>
      </c>
      <c r="BO16" s="17">
        <f>B7L709C31*B7L121C1</f>
        <v>1801.4782500000001</v>
      </c>
      <c r="BP16" s="16" t="s">
        <v>15069</v>
      </c>
      <c r="BQ16" s="17">
        <f>A1L209C27</f>
        <v>143582.6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717.91300000000001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358.95650000000001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717.91300000000001</v>
      </c>
      <c r="CD16" s="16" t="s">
        <v>17893</v>
      </c>
      <c r="CE16" s="17">
        <f>B7L709C39*B7L121C1</f>
        <v>1866.5738000000001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30663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153.315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76.657499999999999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153.315</v>
      </c>
      <c r="R17" s="16" t="s">
        <v>17899</v>
      </c>
      <c r="S17" s="23">
        <f>B7L710C7*B7L121C1</f>
        <v>398.61900000000003</v>
      </c>
      <c r="T17" s="16" t="s">
        <v>15085</v>
      </c>
      <c r="U17" s="17">
        <f>A1L210C18</f>
        <v>33770.5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168.85249999999999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84.426249999999996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168.85249999999999</v>
      </c>
      <c r="AH17" s="16" t="s">
        <v>17903</v>
      </c>
      <c r="AI17" s="23">
        <f>B7L710C15*B7L121C1</f>
        <v>439.01650000000001</v>
      </c>
      <c r="AJ17" s="16" t="s">
        <v>15093</v>
      </c>
      <c r="AK17" s="17">
        <f>A1L210C21</f>
        <v>35125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175.625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87.8125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175.625</v>
      </c>
      <c r="AX17" s="16" t="s">
        <v>17907</v>
      </c>
      <c r="AY17" s="23">
        <f>B7L710C23*B7L121C1</f>
        <v>456.625</v>
      </c>
      <c r="AZ17" s="16" t="s">
        <v>15101</v>
      </c>
      <c r="BA17" s="17">
        <f>A1L210C24</f>
        <v>35936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179.68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89.84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179.68</v>
      </c>
      <c r="BN17" s="16" t="s">
        <v>17911</v>
      </c>
      <c r="BO17" s="23">
        <f>B7L710C31*B7L121C1</f>
        <v>467.16800000000001</v>
      </c>
      <c r="BP17" s="16" t="s">
        <v>15109</v>
      </c>
      <c r="BQ17" s="17">
        <f>A1L210C27</f>
        <v>38064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190.32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95.16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190.32</v>
      </c>
      <c r="CD17" s="16" t="s">
        <v>17915</v>
      </c>
      <c r="CE17" s="23">
        <f>B7L710C39*B7L121C1</f>
        <v>494.83199999999999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300441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1502.2049999999999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751.10249999999996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1502.2049999999999</v>
      </c>
      <c r="R18" s="16" t="s">
        <v>17921</v>
      </c>
      <c r="S18" s="17">
        <f>B7L711C7*B7L121C1</f>
        <v>3905.7329999999997</v>
      </c>
      <c r="T18" s="16" t="s">
        <v>15125</v>
      </c>
      <c r="U18" s="17">
        <f>A1L211C18</f>
        <v>324858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1624.29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812.14499999999998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1624.29</v>
      </c>
      <c r="AH18" s="16" t="s">
        <v>17925</v>
      </c>
      <c r="AI18" s="17">
        <f>B7L711C15*B7L121C1</f>
        <v>4223.1540000000005</v>
      </c>
      <c r="AJ18" s="16" t="s">
        <v>15133</v>
      </c>
      <c r="AK18" s="17">
        <f>A1L211C21</f>
        <v>341172.66666666663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1705.8633333333332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852.93166666666662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1705.8633333333332</v>
      </c>
      <c r="AX18" s="16" t="s">
        <v>17929</v>
      </c>
      <c r="AY18" s="17">
        <f>B7L711C23*B7L121C1</f>
        <v>4435.2446666666665</v>
      </c>
      <c r="AZ18" s="16" t="s">
        <v>15141</v>
      </c>
      <c r="BA18" s="17">
        <f>A1L211C24</f>
        <v>346001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1730.0050000000001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865.00250000000005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1730.0050000000001</v>
      </c>
      <c r="BN18" s="16" t="s">
        <v>17933</v>
      </c>
      <c r="BO18" s="17">
        <f>B7L711C31*B7L121C1</f>
        <v>4498.0130000000008</v>
      </c>
      <c r="BP18" s="16" t="s">
        <v>15149</v>
      </c>
      <c r="BQ18" s="17">
        <f>A1L211C27</f>
        <v>476033.60000000003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2380.1680000000001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1190.0840000000001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2380.1680000000001</v>
      </c>
      <c r="CD18" s="16" t="s">
        <v>17937</v>
      </c>
      <c r="CE18" s="17">
        <f>B7L711C39*B7L121C1</f>
        <v>6188.4368000000004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83101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415.505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207.7525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415.505</v>
      </c>
      <c r="R19" s="16" t="s">
        <v>17943</v>
      </c>
      <c r="S19" s="17">
        <f>B7L712C7*B7L121C1</f>
        <v>1080.3130000000001</v>
      </c>
      <c r="T19" s="16" t="s">
        <v>15165</v>
      </c>
      <c r="U19" s="17">
        <f>A1L212C18</f>
        <v>96140.5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480.70249999999999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240.35124999999999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480.70249999999999</v>
      </c>
      <c r="AH19" s="16" t="s">
        <v>17947</v>
      </c>
      <c r="AI19" s="17">
        <f>B7L712C15*B7L121C1</f>
        <v>1249.8264999999999</v>
      </c>
      <c r="AJ19" s="16" t="s">
        <v>15173</v>
      </c>
      <c r="AK19" s="17">
        <f>A1L212C21</f>
        <v>99001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495.005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247.5025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495.005</v>
      </c>
      <c r="AX19" s="16" t="s">
        <v>17951</v>
      </c>
      <c r="AY19" s="17">
        <f>B7L712C23*B7L121C1</f>
        <v>1287.0129999999999</v>
      </c>
      <c r="AZ19" s="16" t="s">
        <v>15181</v>
      </c>
      <c r="BA19" s="17">
        <f>A1L212C24</f>
        <v>103823.25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519.11625000000004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259.55812500000002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519.11625000000004</v>
      </c>
      <c r="BN19" s="16" t="s">
        <v>17955</v>
      </c>
      <c r="BO19" s="17">
        <f>B7L712C31*B7L121C1</f>
        <v>1349.70225</v>
      </c>
      <c r="BP19" s="16" t="s">
        <v>15189</v>
      </c>
      <c r="BQ19" s="17">
        <f>A1L212C27</f>
        <v>98039.2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490.19599999999997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245.09799999999998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490.19599999999997</v>
      </c>
      <c r="CD19" s="16" t="s">
        <v>17959</v>
      </c>
      <c r="CE19" s="17">
        <f>B7L712C39*B7L121C1</f>
        <v>1274.5095999999999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722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3.61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1.8049999999999999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3.61</v>
      </c>
      <c r="R20" s="16" t="s">
        <v>17965</v>
      </c>
      <c r="S20" s="23">
        <f>B7L713C7*B7L121C1</f>
        <v>9.3859999999999992</v>
      </c>
      <c r="T20" s="16" t="s">
        <v>15205</v>
      </c>
      <c r="U20" s="17">
        <f>A1L213C18</f>
        <v>924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4.62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2.31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4.62</v>
      </c>
      <c r="AH20" s="16" t="s">
        <v>17969</v>
      </c>
      <c r="AI20" s="23">
        <f>B7L713C15*B7L121C1</f>
        <v>12.012</v>
      </c>
      <c r="AJ20" s="16" t="s">
        <v>15213</v>
      </c>
      <c r="AK20" s="23">
        <f>A1L213C21</f>
        <v>863.66666666666674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4.3183333333333334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2.1591666666666667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4.3183333333333334</v>
      </c>
      <c r="AX20" s="16" t="s">
        <v>17973</v>
      </c>
      <c r="AY20" s="23">
        <f>B7L713C23*B7L121C1</f>
        <v>11.227666666666668</v>
      </c>
      <c r="AZ20" s="16" t="s">
        <v>15221</v>
      </c>
      <c r="BA20" s="23">
        <f>A1L213C24</f>
        <v>852.25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4.2612500000000004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2.1306250000000002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4.2612500000000004</v>
      </c>
      <c r="BN20" s="16" t="s">
        <v>17977</v>
      </c>
      <c r="BO20" s="23">
        <f>B7L713C31*B7L121C1</f>
        <v>11.079250000000002</v>
      </c>
      <c r="BP20" s="16" t="s">
        <v>15229</v>
      </c>
      <c r="BQ20" s="17">
        <f>A1L213C27</f>
        <v>813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4.0650000000000004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2.0325000000000002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4.0650000000000004</v>
      </c>
      <c r="CD20" s="16" t="s">
        <v>17981</v>
      </c>
      <c r="CE20" s="23">
        <f>B7L713C39*B7L121C1</f>
        <v>10.569000000000001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164732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823.66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411.83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823.66</v>
      </c>
      <c r="R21" s="16" t="s">
        <v>17987</v>
      </c>
      <c r="S21" s="17">
        <f>B7L714C7*B7L121C1</f>
        <v>2141.5160000000001</v>
      </c>
      <c r="T21" s="16" t="s">
        <v>15245</v>
      </c>
      <c r="U21" s="17">
        <f>A1L214C18</f>
        <v>162446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812.23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406.11500000000001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812.23</v>
      </c>
      <c r="AH21" s="16" t="s">
        <v>17991</v>
      </c>
      <c r="AI21" s="17">
        <f>B7L714C15*B7L121C1</f>
        <v>2111.7980000000002</v>
      </c>
      <c r="AJ21" s="16" t="s">
        <v>15253</v>
      </c>
      <c r="AK21" s="17">
        <f>A1L214C21</f>
        <v>155374.33333333331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776.87166666666656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388.43583333333328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776.87166666666656</v>
      </c>
      <c r="AX21" s="16" t="s">
        <v>17995</v>
      </c>
      <c r="AY21" s="17">
        <f>B7L714C23*B7L121C1</f>
        <v>2019.8663333333332</v>
      </c>
      <c r="AZ21" s="16" t="s">
        <v>15261</v>
      </c>
      <c r="BA21" s="17">
        <f>A1L214C24</f>
        <v>147929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739.64499999999998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369.82249999999999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739.64499999999998</v>
      </c>
      <c r="BN21" s="16" t="s">
        <v>17999</v>
      </c>
      <c r="BO21" s="17">
        <f>B7L714C31*B7L121C1</f>
        <v>1923.077</v>
      </c>
      <c r="BP21" s="16" t="s">
        <v>15269</v>
      </c>
      <c r="BQ21" s="17">
        <f>A1L214C27</f>
        <v>142341.79999999999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711.70899999999995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355.85449999999997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711.70899999999995</v>
      </c>
      <c r="CD21" s="16" t="s">
        <v>18003</v>
      </c>
      <c r="CE21" s="17">
        <f>B7L714C39*B7L121C1</f>
        <v>1850.4433999999999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1076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5.38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2.69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5.38</v>
      </c>
      <c r="R22" s="16" t="s">
        <v>18009</v>
      </c>
      <c r="S22" s="23">
        <f>B7L715C7*B7L121C1</f>
        <v>13.988</v>
      </c>
      <c r="T22" s="16" t="s">
        <v>15285</v>
      </c>
      <c r="U22" s="17">
        <f>A1L215C18</f>
        <v>1378.5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6.8925000000000001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3.44625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6.8925000000000001</v>
      </c>
      <c r="AH22" s="16" t="s">
        <v>18013</v>
      </c>
      <c r="AI22" s="23">
        <f>B7L715C15*B7L121C1</f>
        <v>17.920500000000001</v>
      </c>
      <c r="AJ22" s="16" t="s">
        <v>15293</v>
      </c>
      <c r="AK22" s="17">
        <f>A1L215C21</f>
        <v>1459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7.2949999999999999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3.6475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7.2949999999999999</v>
      </c>
      <c r="AX22" s="16" t="s">
        <v>18017</v>
      </c>
      <c r="AY22" s="23">
        <f>B7L715C23*B7L121C1</f>
        <v>18.966999999999999</v>
      </c>
      <c r="AZ22" s="16" t="s">
        <v>15301</v>
      </c>
      <c r="BA22" s="17">
        <f>A1L215C24</f>
        <v>1474.75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7.3737500000000002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3.6868750000000001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7.3737500000000002</v>
      </c>
      <c r="BN22" s="16" t="s">
        <v>18021</v>
      </c>
      <c r="BO22" s="23">
        <f>B7L715C31*B7L121C1</f>
        <v>19.171750000000003</v>
      </c>
      <c r="BP22" s="16" t="s">
        <v>15309</v>
      </c>
      <c r="BQ22" s="17">
        <f>A1L215C27</f>
        <v>4575.2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22.875999999999998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11.437999999999999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22.875999999999998</v>
      </c>
      <c r="CD22" s="16" t="s">
        <v>18025</v>
      </c>
      <c r="CE22" s="23">
        <f>B7L715C39*B7L121C1</f>
        <v>59.477599999999995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2489048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12445.24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6222.62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12445.24</v>
      </c>
      <c r="R23" s="16" t="s">
        <v>18032</v>
      </c>
      <c r="S23" s="17">
        <f>B7L716C7*B7L121C1</f>
        <v>32357.624</v>
      </c>
      <c r="T23" s="16" t="s">
        <v>15325</v>
      </c>
      <c r="U23" s="17">
        <f>A1L216C18</f>
        <v>2596093.5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12980.467500000001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6490.2337500000003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12980.467500000001</v>
      </c>
      <c r="AH23" s="16" t="s">
        <v>18036</v>
      </c>
      <c r="AI23" s="17">
        <f>B7L716C15*B7L121C1</f>
        <v>33749.215500000006</v>
      </c>
      <c r="AJ23" s="16" t="s">
        <v>15333</v>
      </c>
      <c r="AK23" s="17">
        <f>A1L216C21</f>
        <v>2773309.666666667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13866.548333333334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6933.274166666667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13866.548333333334</v>
      </c>
      <c r="AX23" s="16" t="s">
        <v>18040</v>
      </c>
      <c r="AY23" s="17">
        <f>B7L716C23*B7L121C1</f>
        <v>36053.025666666668</v>
      </c>
      <c r="AZ23" s="16" t="s">
        <v>15341</v>
      </c>
      <c r="BA23" s="17">
        <f>A1L216C24</f>
        <v>2841429.25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14207.14625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7103.5731249999999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14207.14625</v>
      </c>
      <c r="BN23" s="16" t="s">
        <v>18044</v>
      </c>
      <c r="BO23" s="17">
        <f>B7L716C31*B7L121C1</f>
        <v>36938.580249999999</v>
      </c>
      <c r="BP23" s="16" t="s">
        <v>15349</v>
      </c>
      <c r="BQ23" s="17">
        <f>A1L216C27</f>
        <v>3035020.6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15175.103000000001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7587.5515000000005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15175.103000000001</v>
      </c>
      <c r="CD23" s="16" t="s">
        <v>18048</v>
      </c>
      <c r="CE23" s="17">
        <f>B7L716C39*B7L121C1</f>
        <v>39455.267800000001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84ECB-E45D-4E6A-88DE-75083BE08B7B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8.3333333333333328E-4</v>
      </c>
      <c r="AP8" s="16" t="s">
        <v>18115</v>
      </c>
      <c r="AQ8" s="23">
        <f>B7L201C23</f>
        <v>5.109527436299771E-4</v>
      </c>
      <c r="AR8" s="16" t="s">
        <v>18116</v>
      </c>
      <c r="AS8" s="17">
        <f>B7L801C19+B7L801C20</f>
        <v>1.3442860769633104E-3</v>
      </c>
      <c r="AT8" s="16" t="s">
        <v>18117</v>
      </c>
      <c r="AU8" s="17">
        <f>IF(B7L801C21=0,0,B7L801C20/B7L801C21)</f>
        <v>0.38009226784837297</v>
      </c>
      <c r="AV8" s="16" t="s">
        <v>18118</v>
      </c>
      <c r="AW8" s="17">
        <f>B7L301C29+B7L401C29+B7L501C35+B7L601C35+B7L701C23</f>
        <v>1.6666666666666666E-3</v>
      </c>
      <c r="AX8" s="16" t="s">
        <v>18119</v>
      </c>
      <c r="AY8" s="17">
        <f>B7L301C30+B7L401C30+B7L501C36+B7L601C36+B7L701C24</f>
        <v>4.3333333333333331E-3</v>
      </c>
      <c r="AZ8" s="16" t="s">
        <v>18120</v>
      </c>
      <c r="BA8" s="23">
        <f>B7L201C17</f>
        <v>0.33333333333333331</v>
      </c>
      <c r="BB8" s="16" t="s">
        <v>18121</v>
      </c>
      <c r="BC8" s="17">
        <f>B7L801C24+B7L801C25</f>
        <v>0.33766666666666667</v>
      </c>
      <c r="BD8" s="16" t="s">
        <v>18122</v>
      </c>
      <c r="BE8" s="17">
        <f>IF(B7L801C26=0,0,B7L801C25/B7L801C26)</f>
        <v>0.98716683119447179</v>
      </c>
      <c r="BF8" s="16" t="s">
        <v>18123</v>
      </c>
      <c r="BG8" s="17">
        <f>B7L301C35+B7L301C37+B7L401C37+B7L501C43+B7L501C45+B7L601C43+B7L601C45+B7L701C29</f>
        <v>6.2500000000000001E-4</v>
      </c>
      <c r="BH8" s="16" t="s">
        <v>18124</v>
      </c>
      <c r="BI8" s="23">
        <f>B7L201C31</f>
        <v>3.7399424242870916E-4</v>
      </c>
      <c r="BJ8" s="16" t="s">
        <v>18125</v>
      </c>
      <c r="BK8" s="17">
        <f>B7L801C28+B7L801C29</f>
        <v>9.9899424242870906E-4</v>
      </c>
      <c r="BL8" s="16" t="s">
        <v>18126</v>
      </c>
      <c r="BM8" s="17">
        <f>IF(B7L801C30=0,0,B7L801C29/B7L801C30)</f>
        <v>0.37437076866376273</v>
      </c>
      <c r="BN8" s="16" t="s">
        <v>18127</v>
      </c>
      <c r="BO8" s="17">
        <f>B7L301C39+B7L401C39+B7L501C47+B7L601C47+B7L701C31</f>
        <v>1.25E-3</v>
      </c>
      <c r="BP8" s="16" t="s">
        <v>18128</v>
      </c>
      <c r="BQ8" s="17">
        <f>B7L301C40+B7L401C40+B7L501C48+B7L601C48+B7L701C32</f>
        <v>3.2500000000000003E-3</v>
      </c>
      <c r="BR8" s="16" t="s">
        <v>18129</v>
      </c>
      <c r="BS8" s="23">
        <f>B7L201C25</f>
        <v>0.25</v>
      </c>
      <c r="BT8" s="16" t="s">
        <v>18130</v>
      </c>
      <c r="BU8" s="17">
        <f>B7L801C33+B7L801C34</f>
        <v>0.25324999999999998</v>
      </c>
      <c r="BV8" s="16" t="s">
        <v>18131</v>
      </c>
      <c r="BW8" s="17">
        <f>IF(B7L801C35=0,0,B7L801C34/B7L801C35)</f>
        <v>0.98716683119447202</v>
      </c>
      <c r="BX8" s="16" t="s">
        <v>18132</v>
      </c>
      <c r="BY8" s="17">
        <f>B7L301C45+B7L301C47+B7L401C47+B7L501C55+B7L501C57+B7L601C55+B7L601C57+B7L701C37</f>
        <v>2.46515624E-2</v>
      </c>
      <c r="BZ8" s="16" t="s">
        <v>18133</v>
      </c>
      <c r="CA8" s="23">
        <f>B7L201C39</f>
        <v>2.9404899139369667E-4</v>
      </c>
      <c r="CB8" s="16" t="s">
        <v>18134</v>
      </c>
      <c r="CC8" s="17">
        <f>B7L801C37+B7L801C38</f>
        <v>2.4945611391393698E-2</v>
      </c>
      <c r="CD8" s="16" t="s">
        <v>18135</v>
      </c>
      <c r="CE8" s="17">
        <f>IF(B7L801C39=0,0,B7L801C38/B7L801C39)</f>
        <v>1.178760411120428E-2</v>
      </c>
      <c r="CF8" s="16" t="s">
        <v>18136</v>
      </c>
      <c r="CG8" s="17">
        <f>B7L301C49+B7L401C49+B7L501C59+B7L601C59+B7L701C39</f>
        <v>4.6274143600000005E-2</v>
      </c>
      <c r="CH8" s="16" t="s">
        <v>18137</v>
      </c>
      <c r="CI8" s="17">
        <f>B7L301C50+B7L401C50+B7L501C60+B7L601C60+B7L701C40</f>
        <v>0.12031277336000001</v>
      </c>
      <c r="CJ8" s="16" t="s">
        <v>18138</v>
      </c>
      <c r="CK8" s="23">
        <f>B7L201C33</f>
        <v>0.2</v>
      </c>
      <c r="CL8" s="16" t="s">
        <v>18139</v>
      </c>
      <c r="CM8" s="17">
        <f>B7L801C42+B7L801C43</f>
        <v>0.32031277336000002</v>
      </c>
      <c r="CN8" s="16" t="s">
        <v>18140</v>
      </c>
      <c r="CO8" s="17">
        <f>IF(B7L801C44=0,0,B7L801C43/B7L801C44)</f>
        <v>0.62438971103790386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127.18197568811092</v>
      </c>
      <c r="F9" s="16" t="s">
        <v>18142</v>
      </c>
      <c r="G9" s="23">
        <f>B7L202C7</f>
        <v>37.086691732163054</v>
      </c>
      <c r="H9" s="16" t="s">
        <v>18143</v>
      </c>
      <c r="I9" s="17">
        <f>B7L802C1+B7L802C2</f>
        <v>164.26866742027397</v>
      </c>
      <c r="J9" s="16" t="s">
        <v>18144</v>
      </c>
      <c r="K9" s="17">
        <f>IF(B7L802C3=0,0,B7L802C2/B7L802C3)</f>
        <v>0.22576850664575263</v>
      </c>
      <c r="L9" s="16" t="s">
        <v>18145</v>
      </c>
      <c r="M9" s="17">
        <f>B7L302C9+B7L402C9+B7L502C11+B7L602C11+B7L702C7</f>
        <v>279.01075900461001</v>
      </c>
      <c r="N9" s="16" t="s">
        <v>18146</v>
      </c>
      <c r="O9" s="17">
        <f>B7L302C10+B7L402C10+B7L502C12+B7L602C12+B7L702C8</f>
        <v>725.42797341198604</v>
      </c>
      <c r="P9" s="16" t="s">
        <v>18147</v>
      </c>
      <c r="Q9" s="17">
        <f>B7L202C1</f>
        <v>24683</v>
      </c>
      <c r="R9" s="16" t="s">
        <v>18148</v>
      </c>
      <c r="S9" s="17">
        <f>B7L802C6+B7L802C7</f>
        <v>25408.427973411985</v>
      </c>
      <c r="T9" s="16" t="s">
        <v>18149</v>
      </c>
      <c r="U9" s="17">
        <f>IF(B7L802C8=0,0,B7L802C7/B7L802C8)</f>
        <v>0.97144931696793324</v>
      </c>
      <c r="V9" s="16" t="s">
        <v>18150</v>
      </c>
      <c r="W9" s="17">
        <f>B7L302C15+B7L302C17+B7L402C17+B7L502C19+B7L502C21+B7L602C19+B7L602C21+B7L702C13</f>
        <v>122.48156143997377</v>
      </c>
      <c r="X9" s="16" t="s">
        <v>18151</v>
      </c>
      <c r="Y9" s="23">
        <f>B7L202C15</f>
        <v>35.839885253354815</v>
      </c>
      <c r="Z9" s="16" t="s">
        <v>18152</v>
      </c>
      <c r="AA9" s="17">
        <f>B7L802C10+B7L802C11</f>
        <v>158.3214466933286</v>
      </c>
      <c r="AB9" s="16" t="s">
        <v>18153</v>
      </c>
      <c r="AC9" s="17">
        <f>IF(B7L802C12=0,0,B7L802C11/B7L802C12)</f>
        <v>0.22637416472562494</v>
      </c>
      <c r="AD9" s="16" t="s">
        <v>18154</v>
      </c>
      <c r="AE9" s="17">
        <f>B7L302C19+B7L402C19+B7L502C23+B7L602C23+B7L702C15</f>
        <v>270.27326711185572</v>
      </c>
      <c r="AF9" s="16" t="s">
        <v>18155</v>
      </c>
      <c r="AG9" s="17">
        <f>B7L302C20+B7L402C20+B7L502C24+B7L602C24+B7L702C16</f>
        <v>702.71049449082489</v>
      </c>
      <c r="AH9" s="16" t="s">
        <v>18156</v>
      </c>
      <c r="AI9" s="17">
        <f>B7L202C9</f>
        <v>23427.5</v>
      </c>
      <c r="AJ9" s="16" t="s">
        <v>18157</v>
      </c>
      <c r="AK9" s="17">
        <f>B7L802C15+B7L802C16</f>
        <v>24130.210494490824</v>
      </c>
      <c r="AL9" s="16" t="s">
        <v>18158</v>
      </c>
      <c r="AM9" s="17">
        <f>IF(B7L802C17=0,0,B7L802C16/B7L802C17)</f>
        <v>0.97087839351209715</v>
      </c>
      <c r="AN9" s="16" t="s">
        <v>18159</v>
      </c>
      <c r="AO9" s="17">
        <f>B7L302C25+B7L302C27+B7L402C27+B7L502C31+B7L502C33+B7L602C31+B7L602C33+B7L702C21</f>
        <v>119.12762007514442</v>
      </c>
      <c r="AP9" s="16" t="s">
        <v>18160</v>
      </c>
      <c r="AQ9" s="23">
        <f>B7L202C23</f>
        <v>34.513835926717697</v>
      </c>
      <c r="AR9" s="16" t="s">
        <v>18161</v>
      </c>
      <c r="AS9" s="17">
        <f>B7L802C19+B7L802C20</f>
        <v>153.64145600186211</v>
      </c>
      <c r="AT9" s="16" t="s">
        <v>18162</v>
      </c>
      <c r="AU9" s="17">
        <f>IF(B7L802C21=0,0,B7L802C20/B7L802C21)</f>
        <v>0.22463882356269388</v>
      </c>
      <c r="AV9" s="16" t="s">
        <v>18163</v>
      </c>
      <c r="AW9" s="17">
        <f>B7L302C29+B7L402C29+B7L502C35+B7L602C35+B7L702C23</f>
        <v>262.44984558129431</v>
      </c>
      <c r="AX9" s="16" t="s">
        <v>18164</v>
      </c>
      <c r="AY9" s="17">
        <f>B7L302C30+B7L402C30+B7L502C36+B7L602C36+B7L702C24</f>
        <v>682.36959851136521</v>
      </c>
      <c r="AZ9" s="16" t="s">
        <v>18165</v>
      </c>
      <c r="BA9" s="17">
        <f>B7L202C17</f>
        <v>22516</v>
      </c>
      <c r="BB9" s="16" t="s">
        <v>18166</v>
      </c>
      <c r="BC9" s="17">
        <f>B7L802C24+B7L802C25</f>
        <v>23198.369598511366</v>
      </c>
      <c r="BD9" s="16" t="s">
        <v>18167</v>
      </c>
      <c r="BE9" s="17">
        <f>IF(B7L802C26=0,0,B7L802C25/B7L802C26)</f>
        <v>0.97058545017081055</v>
      </c>
      <c r="BF9" s="16" t="s">
        <v>18168</v>
      </c>
      <c r="BG9" s="17">
        <f>B7L302C35+B7L302C37+B7L402C37+B7L502C43+B7L502C45+B7L602C43+B7L602C45+B7L702C29</f>
        <v>114.945404719389</v>
      </c>
      <c r="BH9" s="16" t="s">
        <v>18169</v>
      </c>
      <c r="BI9" s="23">
        <f>B7L202C31</f>
        <v>32.40248716978094</v>
      </c>
      <c r="BJ9" s="16" t="s">
        <v>18170</v>
      </c>
      <c r="BK9" s="17">
        <f>B7L802C28+B7L802C29</f>
        <v>147.34789188916994</v>
      </c>
      <c r="BL9" s="16" t="s">
        <v>18171</v>
      </c>
      <c r="BM9" s="17">
        <f>IF(B7L802C30=0,0,B7L802C29/B7L802C30)</f>
        <v>0.21990465390677585</v>
      </c>
      <c r="BN9" s="16" t="s">
        <v>18172</v>
      </c>
      <c r="BO9" s="17">
        <f>B7L302C39+B7L402C39+B7L502C47+B7L602C47+B7L702C31</f>
        <v>254.08011326463952</v>
      </c>
      <c r="BP9" s="16" t="s">
        <v>18173</v>
      </c>
      <c r="BQ9" s="17">
        <f>B7L302C40+B7L402C40+B7L502C48+B7L602C48+B7L702C32</f>
        <v>660.60829448806282</v>
      </c>
      <c r="BR9" s="16" t="s">
        <v>18174</v>
      </c>
      <c r="BS9" s="17">
        <f>B7L202C25</f>
        <v>21659.75</v>
      </c>
      <c r="BT9" s="16" t="s">
        <v>18175</v>
      </c>
      <c r="BU9" s="17">
        <f>B7L802C33+B7L802C34</f>
        <v>22320.358294488062</v>
      </c>
      <c r="BV9" s="16" t="s">
        <v>18176</v>
      </c>
      <c r="BW9" s="17">
        <f>IF(B7L802C35=0,0,B7L802C34/B7L802C35)</f>
        <v>0.97040332929372386</v>
      </c>
      <c r="BX9" s="16" t="s">
        <v>18177</v>
      </c>
      <c r="BY9" s="17">
        <f>B7L302C45+B7L302C47+B7L402C47+B7L502C55+B7L502C57+B7L602C55+B7L602C57+B7L702C37</f>
        <v>113.08748838618753</v>
      </c>
      <c r="BZ9" s="16" t="s">
        <v>18178</v>
      </c>
      <c r="CA9" s="23">
        <f>B7L202C39</f>
        <v>31.410607309666073</v>
      </c>
      <c r="CB9" s="16" t="s">
        <v>18179</v>
      </c>
      <c r="CC9" s="17">
        <f>B7L802C37+B7L802C38</f>
        <v>144.49809569585361</v>
      </c>
      <c r="CD9" s="16" t="s">
        <v>18180</v>
      </c>
      <c r="CE9" s="17">
        <f>IF(B7L802C39=0,0,B7L802C38/B7L802C39)</f>
        <v>0.21737730977286093</v>
      </c>
      <c r="CF9" s="16" t="s">
        <v>18181</v>
      </c>
      <c r="CG9" s="17">
        <f>B7L302C49+B7L402C49+B7L502C59+B7L602C59+B7L702C39</f>
        <v>249.27142818163142</v>
      </c>
      <c r="CH9" s="16" t="s">
        <v>18182</v>
      </c>
      <c r="CI9" s="17">
        <f>B7L302C50+B7L402C50+B7L502C60+B7L602C60+B7L702C40</f>
        <v>648.1057132722417</v>
      </c>
      <c r="CJ9" s="16" t="s">
        <v>18183</v>
      </c>
      <c r="CK9" s="17">
        <f>B7L202C33</f>
        <v>21364.2</v>
      </c>
      <c r="CL9" s="16" t="s">
        <v>18184</v>
      </c>
      <c r="CM9" s="17">
        <f>B7L802C42+B7L802C43</f>
        <v>22012.305713272242</v>
      </c>
      <c r="CN9" s="16" t="s">
        <v>18185</v>
      </c>
      <c r="CO9" s="17">
        <f>IF(B7L802C44=0,0,B7L802C43/B7L802C44)</f>
        <v>0.97055711829036295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2132.675376472198</v>
      </c>
      <c r="F10" s="16" t="s">
        <v>18187</v>
      </c>
      <c r="G10" s="23">
        <f>B7L203C7</f>
        <v>576.49574216856593</v>
      </c>
      <c r="H10" s="16" t="s">
        <v>18188</v>
      </c>
      <c r="I10" s="17">
        <f>B7L803C1+B7L803C2</f>
        <v>2709.1711186407638</v>
      </c>
      <c r="J10" s="16" t="s">
        <v>18189</v>
      </c>
      <c r="K10" s="23">
        <f>IF(B7L803C3=0,0,B7L803C2/B7L803C3)</f>
        <v>0.21279414142647565</v>
      </c>
      <c r="L10" s="16" t="s">
        <v>18190</v>
      </c>
      <c r="M10" s="17">
        <f>B7L303C9+B7L403C9+B7L503C11+B7L603C11+B7L703C7</f>
        <v>4700.7906709070885</v>
      </c>
      <c r="N10" s="16" t="s">
        <v>18191</v>
      </c>
      <c r="O10" s="17">
        <f>B7L303C10+B7L403C10+B7L503C12+B7L603C12+B7L703C8</f>
        <v>12222.055744358431</v>
      </c>
      <c r="P10" s="16" t="s">
        <v>18192</v>
      </c>
      <c r="Q10" s="17">
        <f>B7L203C1</f>
        <v>383686</v>
      </c>
      <c r="R10" s="16" t="s">
        <v>18193</v>
      </c>
      <c r="S10" s="17">
        <f>B7L803C6+B7L803C7</f>
        <v>395908.05574435845</v>
      </c>
      <c r="T10" s="16" t="s">
        <v>18194</v>
      </c>
      <c r="U10" s="23">
        <f>IF(B7L803C8=0,0,B7L803C7/B7L803C8)</f>
        <v>0.96912905517575432</v>
      </c>
      <c r="V10" s="16" t="s">
        <v>18195</v>
      </c>
      <c r="W10" s="17">
        <f>B7L303C15+B7L303C17+B7L403C17+B7L503C19+B7L503C21+B7L603C19+B7L603C21+B7L703C13</f>
        <v>2156.6927574407218</v>
      </c>
      <c r="X10" s="16" t="s">
        <v>18196</v>
      </c>
      <c r="Y10" s="23">
        <f>B7L203C15</f>
        <v>588.47095169393276</v>
      </c>
      <c r="Z10" s="16" t="s">
        <v>18197</v>
      </c>
      <c r="AA10" s="17">
        <f>B7L803C10+B7L803C11</f>
        <v>2745.1637091346547</v>
      </c>
      <c r="AB10" s="16" t="s">
        <v>18198</v>
      </c>
      <c r="AC10" s="23">
        <f>IF(B7L803C12=0,0,B7L803C11/B7L803C12)</f>
        <v>0.21436643276893447</v>
      </c>
      <c r="AD10" s="16" t="s">
        <v>18199</v>
      </c>
      <c r="AE10" s="17">
        <f>B7L303C19+B7L403C19+B7L503C23+B7L603C23+B7L703C15</f>
        <v>4798.3987592289704</v>
      </c>
      <c r="AF10" s="16" t="s">
        <v>18200</v>
      </c>
      <c r="AG10" s="17">
        <f>B7L303C20+B7L403C20+B7L503C24+B7L603C24+B7L703C16</f>
        <v>12475.836773995325</v>
      </c>
      <c r="AH10" s="16" t="s">
        <v>18201</v>
      </c>
      <c r="AI10" s="17">
        <f>B7L203C9</f>
        <v>384666.5</v>
      </c>
      <c r="AJ10" s="16" t="s">
        <v>18202</v>
      </c>
      <c r="AK10" s="17">
        <f>B7L803C15+B7L803C16</f>
        <v>397142.33677399531</v>
      </c>
      <c r="AL10" s="16" t="s">
        <v>18203</v>
      </c>
      <c r="AM10" s="23">
        <f>IF(B7L803C17=0,0,B7L803C16/B7L803C17)</f>
        <v>0.96858598135032115</v>
      </c>
      <c r="AN10" s="16" t="s">
        <v>18204</v>
      </c>
      <c r="AO10" s="17">
        <f>B7L303C25+B7L303C27+B7L403C27+B7L503C31+B7L503C33+B7L603C31+B7L603C33+B7L703C21</f>
        <v>2179.1681879864573</v>
      </c>
      <c r="AP10" s="16" t="s">
        <v>18205</v>
      </c>
      <c r="AQ10" s="23">
        <f>B7L203C23</f>
        <v>590.69867118653849</v>
      </c>
      <c r="AR10" s="16" t="s">
        <v>18206</v>
      </c>
      <c r="AS10" s="17">
        <f>B7L803C19+B7L803C20</f>
        <v>2769.8668591729956</v>
      </c>
      <c r="AT10" s="16" t="s">
        <v>18207</v>
      </c>
      <c r="AU10" s="23">
        <f>IF(B7L803C21=0,0,B7L803C20/B7L803C21)</f>
        <v>0.21325886810418912</v>
      </c>
      <c r="AV10" s="16" t="s">
        <v>18208</v>
      </c>
      <c r="AW10" s="17">
        <f>B7L303C29+B7L403C29+B7L503C35+B7L603C35+B7L703C23</f>
        <v>4862.8840512121833</v>
      </c>
      <c r="AX10" s="16" t="s">
        <v>18209</v>
      </c>
      <c r="AY10" s="17">
        <f>B7L303C30+B7L403C30+B7L503C36+B7L603C36+B7L703C24</f>
        <v>12643.498533151676</v>
      </c>
      <c r="AZ10" s="16" t="s">
        <v>18210</v>
      </c>
      <c r="BA10" s="17">
        <f>B7L203C17</f>
        <v>385357.66666666663</v>
      </c>
      <c r="BB10" s="16" t="s">
        <v>18211</v>
      </c>
      <c r="BC10" s="17">
        <f>B7L803C24+B7L803C25</f>
        <v>398001.16519981832</v>
      </c>
      <c r="BD10" s="16" t="s">
        <v>18212</v>
      </c>
      <c r="BE10" s="23">
        <f>IF(B7L803C26=0,0,B7L803C25/B7L803C26)</f>
        <v>0.96823250874955613</v>
      </c>
      <c r="BF10" s="16" t="s">
        <v>18213</v>
      </c>
      <c r="BG10" s="17">
        <f>B7L303C35+B7L303C37+B7L403C37+B7L503C43+B7L503C45+B7L603C43+B7L603C45+B7L703C29</f>
        <v>2218.135816246041</v>
      </c>
      <c r="BH10" s="16" t="s">
        <v>18214</v>
      </c>
      <c r="BI10" s="23">
        <f>B7L203C31</f>
        <v>586.05570978215098</v>
      </c>
      <c r="BJ10" s="16" t="s">
        <v>18215</v>
      </c>
      <c r="BK10" s="17">
        <f>B7L803C28+B7L803C29</f>
        <v>2804.1915260281921</v>
      </c>
      <c r="BL10" s="16" t="s">
        <v>18216</v>
      </c>
      <c r="BM10" s="23">
        <f>IF(B7L803C30=0,0,B7L803C29/B7L803C30)</f>
        <v>0.20899275400501266</v>
      </c>
      <c r="BN10" s="16" t="s">
        <v>18217</v>
      </c>
      <c r="BO10" s="17">
        <f>B7L303C39+B7L403C39+B7L503C47+B7L603C47+B7L703C31</f>
        <v>4946.7345670332234</v>
      </c>
      <c r="BP10" s="16" t="s">
        <v>18218</v>
      </c>
      <c r="BQ10" s="17">
        <f>B7L303C40+B7L403C40+B7L503C48+B7L603C48+B7L703C32</f>
        <v>12861.509874286381</v>
      </c>
      <c r="BR10" s="16" t="s">
        <v>18219</v>
      </c>
      <c r="BS10" s="17">
        <f>B7L203C25</f>
        <v>391754.5</v>
      </c>
      <c r="BT10" s="16" t="s">
        <v>18220</v>
      </c>
      <c r="BU10" s="17">
        <f>B7L803C33+B7L803C34</f>
        <v>404616.00987428636</v>
      </c>
      <c r="BV10" s="16" t="s">
        <v>18221</v>
      </c>
      <c r="BW10" s="23">
        <f>IF(B7L803C35=0,0,B7L803C34/B7L803C35)</f>
        <v>0.96821304753046622</v>
      </c>
      <c r="BX10" s="16" t="s">
        <v>18222</v>
      </c>
      <c r="BY10" s="17">
        <f>B7L303C45+B7L303C47+B7L403C47+B7L503C55+B7L503C57+B7L603C55+B7L603C57+B7L703C37</f>
        <v>2269.7778487429341</v>
      </c>
      <c r="BZ10" s="16" t="s">
        <v>18223</v>
      </c>
      <c r="CA10" s="23">
        <f>B7L203C39</f>
        <v>591.28018097225595</v>
      </c>
      <c r="CB10" s="16" t="s">
        <v>18224</v>
      </c>
      <c r="CC10" s="17">
        <f>B7L803C37+B7L803C38</f>
        <v>2861.0580297151901</v>
      </c>
      <c r="CD10" s="16" t="s">
        <v>18225</v>
      </c>
      <c r="CE10" s="23">
        <f>IF(B7L803C39=0,0,B7L803C38/B7L803C39)</f>
        <v>0.20666486832184811</v>
      </c>
      <c r="CF10" s="16" t="s">
        <v>18226</v>
      </c>
      <c r="CG10" s="17">
        <f>B7L303C49+B7L403C49+B7L503C59+B7L603C59+B7L703C39</f>
        <v>5058.1971066141386</v>
      </c>
      <c r="CH10" s="16" t="s">
        <v>18227</v>
      </c>
      <c r="CI10" s="17">
        <f>B7L303C50+B7L403C50+B7L503C60+B7L603C60+B7L703C40</f>
        <v>13151.31247719676</v>
      </c>
      <c r="CJ10" s="16" t="s">
        <v>18228</v>
      </c>
      <c r="CK10" s="17">
        <f>B7L203C33</f>
        <v>402164.4</v>
      </c>
      <c r="CL10" s="16" t="s">
        <v>18229</v>
      </c>
      <c r="CM10" s="17">
        <f>B7L803C42+B7L803C43</f>
        <v>415315.71247719676</v>
      </c>
      <c r="CN10" s="16" t="s">
        <v>18230</v>
      </c>
      <c r="CO10" s="23">
        <f>IF(B7L803C44=0,0,B7L803C43/B7L803C44)</f>
        <v>0.96833418028238261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1601.4681746050414</v>
      </c>
      <c r="F11" s="16" t="s">
        <v>18232</v>
      </c>
      <c r="G11" s="23">
        <f>B7L204C7</f>
        <v>273.93486920280242</v>
      </c>
      <c r="H11" s="16" t="s">
        <v>18233</v>
      </c>
      <c r="I11" s="17">
        <f>B7L804C1+B7L804C2</f>
        <v>1875.4030438078439</v>
      </c>
      <c r="J11" s="16" t="s">
        <v>18234</v>
      </c>
      <c r="K11" s="17">
        <f>IF(B7L804C3=0,0,B7L804C2/B7L804C3)</f>
        <v>0.14606719878549485</v>
      </c>
      <c r="L11" s="16" t="s">
        <v>18235</v>
      </c>
      <c r="M11" s="17">
        <f>B7L304C9+B7L404C9+B7L504C11+B7L604C11+B7L704C7</f>
        <v>3338.9434996677282</v>
      </c>
      <c r="N11" s="16" t="s">
        <v>18236</v>
      </c>
      <c r="O11" s="17">
        <f>B7L304C10+B7L404C10+B7L504C12+B7L604C12+B7L704C8</f>
        <v>8681.2530991360945</v>
      </c>
      <c r="P11" s="16" t="s">
        <v>18237</v>
      </c>
      <c r="Q11" s="17">
        <f>B7L204C1</f>
        <v>182317</v>
      </c>
      <c r="R11" s="16" t="s">
        <v>18238</v>
      </c>
      <c r="S11" s="17">
        <f>B7L804C6+B7L804C7</f>
        <v>190998.25309913608</v>
      </c>
      <c r="T11" s="16" t="s">
        <v>18239</v>
      </c>
      <c r="U11" s="17">
        <f>IF(B7L804C8=0,0,B7L804C7/B7L804C8)</f>
        <v>0.95454799738597529</v>
      </c>
      <c r="V11" s="16" t="s">
        <v>18240</v>
      </c>
      <c r="W11" s="17">
        <f>B7L304C15+B7L304C17+B7L404C17+B7L504C19+B7L504C21+B7L604C19+B7L604C21+B7L704C13</f>
        <v>1773.7078041739487</v>
      </c>
      <c r="X11" s="16" t="s">
        <v>18241</v>
      </c>
      <c r="Y11" s="23">
        <f>B7L204C15</f>
        <v>321.06739164805066</v>
      </c>
      <c r="Z11" s="16" t="s">
        <v>18242</v>
      </c>
      <c r="AA11" s="17">
        <f>B7L804C10+B7L804C11</f>
        <v>2094.7751958219992</v>
      </c>
      <c r="AB11" s="16" t="s">
        <v>18243</v>
      </c>
      <c r="AC11" s="17">
        <f>IF(B7L804C12=0,0,B7L804C11/B7L804C12)</f>
        <v>0.15327057160520863</v>
      </c>
      <c r="AD11" s="16" t="s">
        <v>18244</v>
      </c>
      <c r="AE11" s="17">
        <f>B7L304C19+B7L404C19+B7L504C23+B7L604C23+B7L704C15</f>
        <v>3696.1953259517177</v>
      </c>
      <c r="AF11" s="16" t="s">
        <v>18245</v>
      </c>
      <c r="AG11" s="17">
        <f>B7L304C20+B7L404C20+B7L504C24+B7L604C24+B7L704C16</f>
        <v>9610.1078474744663</v>
      </c>
      <c r="AH11" s="16" t="s">
        <v>18246</v>
      </c>
      <c r="AI11" s="17">
        <f>B7L204C9</f>
        <v>209872.5</v>
      </c>
      <c r="AJ11" s="16" t="s">
        <v>18247</v>
      </c>
      <c r="AK11" s="17">
        <f>B7L804C15+B7L804C16</f>
        <v>219482.60784747446</v>
      </c>
      <c r="AL11" s="16" t="s">
        <v>18248</v>
      </c>
      <c r="AM11" s="17">
        <f>IF(B7L804C17=0,0,B7L804C16/B7L804C17)</f>
        <v>0.95621471814225556</v>
      </c>
      <c r="AN11" s="16" t="s">
        <v>18249</v>
      </c>
      <c r="AO11" s="17">
        <f>B7L304C25+B7L304C27+B7L404C27+B7L504C31+B7L504C33+B7L604C31+B7L604C33+B7L704C21</f>
        <v>1991.2066441746774</v>
      </c>
      <c r="AP11" s="16" t="s">
        <v>18250</v>
      </c>
      <c r="AQ11" s="23">
        <f>B7L204C23</f>
        <v>369.0923348412939</v>
      </c>
      <c r="AR11" s="16" t="s">
        <v>18251</v>
      </c>
      <c r="AS11" s="17">
        <f>B7L804C19+B7L804C20</f>
        <v>2360.2989790159713</v>
      </c>
      <c r="AT11" s="16" t="s">
        <v>18252</v>
      </c>
      <c r="AU11" s="17">
        <f>IF(B7L804C21=0,0,B7L804C20/B7L804C21)</f>
        <v>0.1563752465779448</v>
      </c>
      <c r="AV11" s="16" t="s">
        <v>18253</v>
      </c>
      <c r="AW11" s="17">
        <f>B7L304C29+B7L404C29+B7L504C35+B7L604C35+B7L704C23</f>
        <v>4159.2133152773931</v>
      </c>
      <c r="AX11" s="16" t="s">
        <v>18254</v>
      </c>
      <c r="AY11" s="17">
        <f>B7L304C30+B7L404C30+B7L504C36+B7L604C36+B7L704C24</f>
        <v>10813.954619721222</v>
      </c>
      <c r="AZ11" s="16" t="s">
        <v>18255</v>
      </c>
      <c r="BA11" s="17">
        <f>B7L204C17</f>
        <v>240787</v>
      </c>
      <c r="BB11" s="16" t="s">
        <v>18256</v>
      </c>
      <c r="BC11" s="17">
        <f>B7L804C24+B7L804C25</f>
        <v>251600.95461972122</v>
      </c>
      <c r="BD11" s="16" t="s">
        <v>18257</v>
      </c>
      <c r="BE11" s="17">
        <f>IF(B7L804C26=0,0,B7L804C25/B7L804C26)</f>
        <v>0.95701942134493956</v>
      </c>
      <c r="BF11" s="16" t="s">
        <v>18258</v>
      </c>
      <c r="BG11" s="17">
        <f>B7L304C35+B7L304C37+B7L404C37+B7L504C43+B7L504C45+B7L604C43+B7L604C45+B7L704C29</f>
        <v>2075.0945327690924</v>
      </c>
      <c r="BH11" s="16" t="s">
        <v>18259</v>
      </c>
      <c r="BI11" s="23">
        <f>B7L204C31</f>
        <v>386.30538490097746</v>
      </c>
      <c r="BJ11" s="16" t="s">
        <v>18260</v>
      </c>
      <c r="BK11" s="17">
        <f>B7L804C28+B7L804C29</f>
        <v>2461.39991767007</v>
      </c>
      <c r="BL11" s="16" t="s">
        <v>18261</v>
      </c>
      <c r="BM11" s="17">
        <f>IF(B7L804C30=0,0,B7L804C29/B7L804C30)</f>
        <v>0.15694539604382909</v>
      </c>
      <c r="BN11" s="16" t="s">
        <v>18262</v>
      </c>
      <c r="BO11" s="17">
        <f>B7L304C39+B7L404C39+B7L504C47+B7L604C47+B7L704C31</f>
        <v>4351.1133389625102</v>
      </c>
      <c r="BP11" s="16" t="s">
        <v>18263</v>
      </c>
      <c r="BQ11" s="17">
        <f>B7L304C40+B7L404C40+B7L504C48+B7L604C48+B7L704C32</f>
        <v>11312.894681302529</v>
      </c>
      <c r="BR11" s="16" t="s">
        <v>18264</v>
      </c>
      <c r="BS11" s="17">
        <f>B7L204C25</f>
        <v>258229.5</v>
      </c>
      <c r="BT11" s="16" t="s">
        <v>18265</v>
      </c>
      <c r="BU11" s="17">
        <f>B7L804C33+B7L804C34</f>
        <v>269542.39468130254</v>
      </c>
      <c r="BV11" s="16" t="s">
        <v>18266</v>
      </c>
      <c r="BW11" s="17">
        <f>IF(B7L804C35=0,0,B7L804C34/B7L804C35)</f>
        <v>0.95802925660477822</v>
      </c>
      <c r="BX11" s="16" t="s">
        <v>18267</v>
      </c>
      <c r="BY11" s="17">
        <f>B7L304C45+B7L304C47+B7L404C47+B7L504C55+B7L504C57+B7L604C55+B7L604C57+B7L704C37</f>
        <v>2126.0547476928868</v>
      </c>
      <c r="BZ11" s="16" t="s">
        <v>18268</v>
      </c>
      <c r="CA11" s="23">
        <f>B7L204C39</f>
        <v>394.63521202671262</v>
      </c>
      <c r="CB11" s="16" t="s">
        <v>18269</v>
      </c>
      <c r="CC11" s="17">
        <f>B7L804C37+B7L804C38</f>
        <v>2520.6899597195993</v>
      </c>
      <c r="CD11" s="16" t="s">
        <v>18270</v>
      </c>
      <c r="CE11" s="17">
        <f>IF(B7L804C39=0,0,B7L804C38/B7L804C39)</f>
        <v>0.15655840993257725</v>
      </c>
      <c r="CF11" s="16" t="s">
        <v>18271</v>
      </c>
      <c r="CG11" s="17">
        <f>B7L304C49+B7L404C49+B7L504C59+B7L604C59+B7L704C39</f>
        <v>4469.8292921308794</v>
      </c>
      <c r="CH11" s="16" t="s">
        <v>18272</v>
      </c>
      <c r="CI11" s="17">
        <f>B7L304C50+B7L404C50+B7L504C60+B7L604C60+B7L704C40</f>
        <v>11621.556159540287</v>
      </c>
      <c r="CJ11" s="16" t="s">
        <v>18273</v>
      </c>
      <c r="CK11" s="17">
        <f>B7L204C33</f>
        <v>268414.59999999998</v>
      </c>
      <c r="CL11" s="16" t="s">
        <v>18274</v>
      </c>
      <c r="CM11" s="17">
        <f>B7L804C42+B7L804C43</f>
        <v>280036.15615954029</v>
      </c>
      <c r="CN11" s="16" t="s">
        <v>18275</v>
      </c>
      <c r="CO11" s="17">
        <f>IF(B7L804C44=0,0,B7L804C43/B7L804C44)</f>
        <v>0.95849980117239086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923.07305222028322</v>
      </c>
      <c r="F12" s="16" t="s">
        <v>18277</v>
      </c>
      <c r="G12" s="23">
        <f>B7L205C7</f>
        <v>196.13740841975581</v>
      </c>
      <c r="H12" s="16" t="s">
        <v>18278</v>
      </c>
      <c r="I12" s="17">
        <f>B7L805C1+B7L805C2</f>
        <v>1119.2104606400389</v>
      </c>
      <c r="J12" s="16" t="s">
        <v>18279</v>
      </c>
      <c r="K12" s="23">
        <f>IF(B7L805C3=0,0,B7L805C2/B7L805C3)</f>
        <v>0.17524622518948885</v>
      </c>
      <c r="L12" s="16" t="s">
        <v>18280</v>
      </c>
      <c r="M12" s="17">
        <f>B7L305C9+B7L405C9+B7L505C11+B7L605C11+B7L705C7</f>
        <v>1984.3657784815573</v>
      </c>
      <c r="N12" s="16" t="s">
        <v>18281</v>
      </c>
      <c r="O12" s="17">
        <f>B7L305C10+B7L405C10+B7L505C12+B7L605C12+B7L705C8</f>
        <v>5159.35102405205</v>
      </c>
      <c r="P12" s="16" t="s">
        <v>18282</v>
      </c>
      <c r="Q12" s="17">
        <f>B7L205C1</f>
        <v>130539</v>
      </c>
      <c r="R12" s="16" t="s">
        <v>18283</v>
      </c>
      <c r="S12" s="17">
        <f>B7L805C6+B7L805C7</f>
        <v>135698.35102405204</v>
      </c>
      <c r="T12" s="16" t="s">
        <v>18284</v>
      </c>
      <c r="U12" s="23">
        <f>IF(B7L805C8=0,0,B7L805C7/B7L805C8)</f>
        <v>0.96197926514864163</v>
      </c>
      <c r="V12" s="16" t="s">
        <v>18285</v>
      </c>
      <c r="W12" s="23">
        <f>B7L305C15+B7L305C17+B7L405C17+B7L505C19+B7L505C21+B7L605C19+B7L605C21+B7L705C13</f>
        <v>929.27564450142813</v>
      </c>
      <c r="X12" s="16" t="s">
        <v>18286</v>
      </c>
      <c r="Y12" s="23">
        <f>B7L205C15</f>
        <v>201.16536340946087</v>
      </c>
      <c r="Z12" s="16" t="s">
        <v>18287</v>
      </c>
      <c r="AA12" s="17">
        <f>B7L805C10+B7L805C11</f>
        <v>1130.4410079108891</v>
      </c>
      <c r="AB12" s="16" t="s">
        <v>18288</v>
      </c>
      <c r="AC12" s="23">
        <f>IF(B7L805C12=0,0,B7L805C11/B7L805C12)</f>
        <v>0.17795299533694767</v>
      </c>
      <c r="AD12" s="16" t="s">
        <v>18289</v>
      </c>
      <c r="AE12" s="17">
        <f>B7L305C19+B7L405C19+B7L505C23+B7L605C23+B7L705C15</f>
        <v>1995.3273011778551</v>
      </c>
      <c r="AF12" s="16" t="s">
        <v>18290</v>
      </c>
      <c r="AG12" s="17">
        <f>B7L305C20+B7L405C20+B7L505C24+B7L605C24+B7L705C16</f>
        <v>5187.8509830624234</v>
      </c>
      <c r="AH12" s="16" t="s">
        <v>18291</v>
      </c>
      <c r="AI12" s="17">
        <f>B7L205C9</f>
        <v>131496</v>
      </c>
      <c r="AJ12" s="16" t="s">
        <v>18292</v>
      </c>
      <c r="AK12" s="17">
        <f>B7L805C15+B7L805C16</f>
        <v>136683.85098306241</v>
      </c>
      <c r="AL12" s="16" t="s">
        <v>18293</v>
      </c>
      <c r="AM12" s="23">
        <f>IF(B7L805C17=0,0,B7L805C16/B7L805C17)</f>
        <v>0.96204488719223114</v>
      </c>
      <c r="AN12" s="16" t="s">
        <v>18294</v>
      </c>
      <c r="AO12" s="17">
        <f>B7L305C25+B7L305C27+B7L405C27+B7L505C31+B7L505C33+B7L605C31+B7L605C33+B7L705C21</f>
        <v>1035.2691158580201</v>
      </c>
      <c r="AP12" s="16" t="s">
        <v>18295</v>
      </c>
      <c r="AQ12" s="23">
        <f>B7L205C23</f>
        <v>223.22299082608984</v>
      </c>
      <c r="AR12" s="16" t="s">
        <v>18296</v>
      </c>
      <c r="AS12" s="17">
        <f>B7L805C19+B7L805C20</f>
        <v>1258.49210668411</v>
      </c>
      <c r="AT12" s="16" t="s">
        <v>18297</v>
      </c>
      <c r="AU12" s="23">
        <f>IF(B7L805C21=0,0,B7L805C20/B7L805C21)</f>
        <v>0.17737337377048826</v>
      </c>
      <c r="AV12" s="16" t="s">
        <v>18298</v>
      </c>
      <c r="AW12" s="17">
        <f>B7L305C29+B7L405C29+B7L505C35+B7L605C35+B7L705C23</f>
        <v>2232.2836352257782</v>
      </c>
      <c r="AX12" s="16" t="s">
        <v>18299</v>
      </c>
      <c r="AY12" s="17">
        <f>B7L305C30+B7L405C30+B7L505C36+B7L605C36+B7L705C24</f>
        <v>5803.9374515870231</v>
      </c>
      <c r="AZ12" s="16" t="s">
        <v>18300</v>
      </c>
      <c r="BA12" s="17">
        <f>B7L205C17</f>
        <v>145625.33333333331</v>
      </c>
      <c r="BB12" s="16" t="s">
        <v>18301</v>
      </c>
      <c r="BC12" s="17">
        <f>B7L805C24+B7L805C25</f>
        <v>151429.27078492034</v>
      </c>
      <c r="BD12" s="16" t="s">
        <v>18302</v>
      </c>
      <c r="BE12" s="23">
        <f>IF(B7L805C26=0,0,B7L805C25/B7L805C26)</f>
        <v>0.9616722881811236</v>
      </c>
      <c r="BF12" s="16" t="s">
        <v>18303</v>
      </c>
      <c r="BG12" s="17">
        <f>B7L305C35+B7L305C37+B7L405C37+B7L505C43+B7L505C45+B7L605C43+B7L605C45+B7L705C29</f>
        <v>1065.268857517061</v>
      </c>
      <c r="BH12" s="16" t="s">
        <v>18304</v>
      </c>
      <c r="BI12" s="23">
        <f>B7L205C31</f>
        <v>224.76829573419968</v>
      </c>
      <c r="BJ12" s="16" t="s">
        <v>18305</v>
      </c>
      <c r="BK12" s="17">
        <f>B7L805C28+B7L805C29</f>
        <v>1290.0371532512606</v>
      </c>
      <c r="BL12" s="16" t="s">
        <v>18306</v>
      </c>
      <c r="BM12" s="23">
        <f>IF(B7L805C30=0,0,B7L805C29/B7L805C30)</f>
        <v>0.17423397083387843</v>
      </c>
      <c r="BN12" s="16" t="s">
        <v>18307</v>
      </c>
      <c r="BO12" s="17">
        <f>B7L305C39+B7L405C39+B7L505C47+B7L605C47+B7L705C31</f>
        <v>2303.8469814163341</v>
      </c>
      <c r="BP12" s="16" t="s">
        <v>18308</v>
      </c>
      <c r="BQ12" s="17">
        <f>B7L305C40+B7L405C40+B7L505C48+B7L605C48+B7L705C32</f>
        <v>5990.002151682469</v>
      </c>
      <c r="BR12" s="16" t="s">
        <v>18309</v>
      </c>
      <c r="BS12" s="17">
        <f>B7L205C25</f>
        <v>150248.5</v>
      </c>
      <c r="BT12" s="16" t="s">
        <v>18310</v>
      </c>
      <c r="BU12" s="17">
        <f>B7L805C33+B7L805C34</f>
        <v>156238.50215168248</v>
      </c>
      <c r="BV12" s="16" t="s">
        <v>18311</v>
      </c>
      <c r="BW12" s="23">
        <f>IF(B7L805C35=0,0,B7L805C34/B7L805C35)</f>
        <v>0.96166116501893273</v>
      </c>
      <c r="BX12" s="16" t="s">
        <v>18312</v>
      </c>
      <c r="BY12" s="17">
        <f>B7L305C45+B7L305C47+B7L405C47+B7L505C55+B7L505C57+B7L605C55+B7L605C57+B7L705C37</f>
        <v>1125.2943798974325</v>
      </c>
      <c r="BZ12" s="16" t="s">
        <v>18313</v>
      </c>
      <c r="CA12" s="23">
        <f>B7L205C39</f>
        <v>232.99236477171806</v>
      </c>
      <c r="CB12" s="16" t="s">
        <v>18314</v>
      </c>
      <c r="CC12" s="17">
        <f>B7L805C37+B7L805C38</f>
        <v>1358.2867446691505</v>
      </c>
      <c r="CD12" s="16" t="s">
        <v>18315</v>
      </c>
      <c r="CE12" s="23">
        <f>IF(B7L805C39=0,0,B7L805C38/B7L805C39)</f>
        <v>0.17153400464676552</v>
      </c>
      <c r="CF12" s="16" t="s">
        <v>18316</v>
      </c>
      <c r="CG12" s="17">
        <f>B7L305C49+B7L405C49+B7L505C59+B7L605C59+B7L705C39</f>
        <v>2446.0086502138797</v>
      </c>
      <c r="CH12" s="16" t="s">
        <v>18317</v>
      </c>
      <c r="CI12" s="17">
        <f>B7L305C50+B7L405C50+B7L505C60+B7L605C60+B7L705C40</f>
        <v>6359.6224905560875</v>
      </c>
      <c r="CJ12" s="16" t="s">
        <v>18318</v>
      </c>
      <c r="CK12" s="17">
        <f>B7L205C33</f>
        <v>158471.79999999999</v>
      </c>
      <c r="CL12" s="16" t="s">
        <v>18319</v>
      </c>
      <c r="CM12" s="17">
        <f>B7L805C42+B7L805C43</f>
        <v>164831.42249055608</v>
      </c>
      <c r="CN12" s="16" t="s">
        <v>18320</v>
      </c>
      <c r="CO12" s="23">
        <f>IF(B7L805C44=0,0,B7L805C43/B7L805C44)</f>
        <v>0.96141741426201388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5202.8795646487843</v>
      </c>
      <c r="F13" s="16" t="s">
        <v>18322</v>
      </c>
      <c r="G13" s="17">
        <f>B7L206C7</f>
        <v>1227.1152846540626</v>
      </c>
      <c r="H13" s="16" t="s">
        <v>18323</v>
      </c>
      <c r="I13" s="17">
        <f>B7L806C1+B7L806C2</f>
        <v>6429.9948493028469</v>
      </c>
      <c r="J13" s="16" t="s">
        <v>18324</v>
      </c>
      <c r="K13" s="17">
        <f>IF(B7L806C3=0,0,B7L806C2/B7L806C3)</f>
        <v>0.19084234333206487</v>
      </c>
      <c r="L13" s="16" t="s">
        <v>18325</v>
      </c>
      <c r="M13" s="17">
        <f>B7L306C9+B7L406C9+B7L506C11+B7L606C11+B7L706C7</f>
        <v>11020.681611068314</v>
      </c>
      <c r="N13" s="16" t="s">
        <v>18326</v>
      </c>
      <c r="O13" s="17">
        <f>B7L306C10+B7L406C10+B7L506C12+B7L606C12+B7L706C8</f>
        <v>28653.772188777613</v>
      </c>
      <c r="P13" s="16" t="s">
        <v>18327</v>
      </c>
      <c r="Q13" s="17">
        <f>B7L206C1</f>
        <v>816705</v>
      </c>
      <c r="R13" s="16" t="s">
        <v>18328</v>
      </c>
      <c r="S13" s="17">
        <f>B7L806C6+B7L806C7</f>
        <v>845358.77218877757</v>
      </c>
      <c r="T13" s="16" t="s">
        <v>18329</v>
      </c>
      <c r="U13" s="17">
        <f>IF(B7L806C8=0,0,B7L806C7/B7L806C8)</f>
        <v>0.96610460181942859</v>
      </c>
      <c r="V13" s="16" t="s">
        <v>18330</v>
      </c>
      <c r="W13" s="17">
        <f>B7L306C15+B7L306C17+B7L406C17+B7L506C19+B7L506C21+B7L606C19+B7L606C21+B7L706C13</f>
        <v>5151.9854532273312</v>
      </c>
      <c r="X13" s="16" t="s">
        <v>18331</v>
      </c>
      <c r="Y13" s="17">
        <f>B7L206C15</f>
        <v>1232.8094423727023</v>
      </c>
      <c r="Z13" s="16" t="s">
        <v>18332</v>
      </c>
      <c r="AA13" s="17">
        <f>B7L806C10+B7L806C11</f>
        <v>6384.7948956000337</v>
      </c>
      <c r="AB13" s="16" t="s">
        <v>18333</v>
      </c>
      <c r="AC13" s="17">
        <f>IF(B7L806C12=0,0,B7L806C11/B7L806C12)</f>
        <v>0.19308520673424776</v>
      </c>
      <c r="AD13" s="16" t="s">
        <v>18334</v>
      </c>
      <c r="AE13" s="17">
        <f>B7L306C19+B7L406C19+B7L506C23+B7L606C23+B7L706C15</f>
        <v>10947.207019055319</v>
      </c>
      <c r="AF13" s="16" t="s">
        <v>18335</v>
      </c>
      <c r="AG13" s="17">
        <f>B7L306C20+B7L406C20+B7L506C24+B7L606C24+B7L706C16</f>
        <v>28462.738249543832</v>
      </c>
      <c r="AH13" s="16" t="s">
        <v>18336</v>
      </c>
      <c r="AI13" s="17">
        <f>B7L206C9</f>
        <v>805852</v>
      </c>
      <c r="AJ13" s="16" t="s">
        <v>18337</v>
      </c>
      <c r="AK13" s="17">
        <f>B7L806C15+B7L806C16</f>
        <v>834314.73824954382</v>
      </c>
      <c r="AL13" s="16" t="s">
        <v>18338</v>
      </c>
      <c r="AM13" s="17">
        <f>IF(B7L806C17=0,0,B7L806C16/B7L806C17)</f>
        <v>0.96588489098339458</v>
      </c>
      <c r="AN13" s="16" t="s">
        <v>18339</v>
      </c>
      <c r="AO13" s="17">
        <f>B7L306C25+B7L306C27+B7L406C27+B7L506C31+B7L506C33+B7L606C31+B7L606C33+B7L706C21</f>
        <v>5385.2466722598683</v>
      </c>
      <c r="AP13" s="16" t="s">
        <v>18340</v>
      </c>
      <c r="AQ13" s="17">
        <f>B7L206C23</f>
        <v>1287.5258038942286</v>
      </c>
      <c r="AR13" s="16" t="s">
        <v>18341</v>
      </c>
      <c r="AS13" s="17">
        <f>B7L806C19+B7L806C20</f>
        <v>6672.7724761540967</v>
      </c>
      <c r="AT13" s="16" t="s">
        <v>18342</v>
      </c>
      <c r="AU13" s="17">
        <f>IF(B7L806C21=0,0,B7L806C20/B7L806C21)</f>
        <v>0.19295215122280085</v>
      </c>
      <c r="AV13" s="16" t="s">
        <v>18343</v>
      </c>
      <c r="AW13" s="17">
        <f>B7L306C29+B7L406C29+B7L506C35+B7L606C35+B7L706C23</f>
        <v>11459.97947579261</v>
      </c>
      <c r="AX13" s="16" t="s">
        <v>18344</v>
      </c>
      <c r="AY13" s="17">
        <f>B7L306C30+B7L406C30+B7L506C36+B7L606C36+B7L706C24</f>
        <v>29795.946637060792</v>
      </c>
      <c r="AZ13" s="16" t="s">
        <v>18345</v>
      </c>
      <c r="BA13" s="17">
        <f>B7L206C17</f>
        <v>839951</v>
      </c>
      <c r="BB13" s="16" t="s">
        <v>18346</v>
      </c>
      <c r="BC13" s="17">
        <f>B7L806C24+B7L806C25</f>
        <v>869746.94663706084</v>
      </c>
      <c r="BD13" s="16" t="s">
        <v>18347</v>
      </c>
      <c r="BE13" s="17">
        <f>IF(B7L806C26=0,0,B7L806C25/B7L806C26)</f>
        <v>0.96574182093737837</v>
      </c>
      <c r="BF13" s="16" t="s">
        <v>18348</v>
      </c>
      <c r="BG13" s="17">
        <f>B7L306C35+B7L306C37+B7L406C37+B7L506C43+B7L506C45+B7L606C43+B7L606C45+B7L706C29</f>
        <v>5275.7279771785534</v>
      </c>
      <c r="BH13" s="16" t="s">
        <v>18349</v>
      </c>
      <c r="BI13" s="17">
        <f>B7L206C31</f>
        <v>1220.3735065785147</v>
      </c>
      <c r="BJ13" s="16" t="s">
        <v>18350</v>
      </c>
      <c r="BK13" s="17">
        <f>B7L806C28+B7L806C29</f>
        <v>6496.1014837570683</v>
      </c>
      <c r="BL13" s="16" t="s">
        <v>18351</v>
      </c>
      <c r="BM13" s="17">
        <f>IF(B7L806C30=0,0,B7L806C29/B7L806C30)</f>
        <v>0.18786244482632417</v>
      </c>
      <c r="BN13" s="16" t="s">
        <v>18352</v>
      </c>
      <c r="BO13" s="17">
        <f>B7L306C39+B7L406C39+B7L506C47+B7L606C47+B7L706C31</f>
        <v>11238.616751997044</v>
      </c>
      <c r="BP13" s="16" t="s">
        <v>18353</v>
      </c>
      <c r="BQ13" s="17">
        <f>B7L306C40+B7L406C40+B7L506C48+B7L606C48+B7L706C32</f>
        <v>29220.403555192315</v>
      </c>
      <c r="BR13" s="16" t="s">
        <v>18354</v>
      </c>
      <c r="BS13" s="17">
        <f>B7L206C25</f>
        <v>815770.25</v>
      </c>
      <c r="BT13" s="16" t="s">
        <v>18355</v>
      </c>
      <c r="BU13" s="17">
        <f>B7L806C33+B7L806C34</f>
        <v>844990.65355519229</v>
      </c>
      <c r="BV13" s="16" t="s">
        <v>18356</v>
      </c>
      <c r="BW13" s="17">
        <f>IF(B7L806C35=0,0,B7L806C34/B7L806C35)</f>
        <v>0.96541925826960207</v>
      </c>
      <c r="BX13" s="16" t="s">
        <v>18357</v>
      </c>
      <c r="BY13" s="17">
        <f>B7L306C45+B7L306C47+B7L406C47+B7L506C55+B7L506C57+B7L606C55+B7L606C57+B7L706C37</f>
        <v>5218.0807775481153</v>
      </c>
      <c r="BZ13" s="16" t="s">
        <v>18358</v>
      </c>
      <c r="CA13" s="17">
        <f>B7L206C39</f>
        <v>1182.1713351288979</v>
      </c>
      <c r="CB13" s="16" t="s">
        <v>18359</v>
      </c>
      <c r="CC13" s="17">
        <f>B7L806C37+B7L806C38</f>
        <v>6400.2521126770134</v>
      </c>
      <c r="CD13" s="16" t="s">
        <v>18360</v>
      </c>
      <c r="CE13" s="17">
        <f>IF(B7L806C39=0,0,B7L806C38/B7L806C39)</f>
        <v>0.18470699502404989</v>
      </c>
      <c r="CF13" s="16" t="s">
        <v>18361</v>
      </c>
      <c r="CG13" s="17">
        <f>B7L306C49+B7L406C49+B7L506C59+B7L606C59+B7L706C39</f>
        <v>11120.208530680635</v>
      </c>
      <c r="CH13" s="16" t="s">
        <v>18362</v>
      </c>
      <c r="CI13" s="17">
        <f>B7L306C50+B7L406C50+B7L506C60+B7L606C60+B7L706C40</f>
        <v>28912.542179769654</v>
      </c>
      <c r="CJ13" s="16" t="s">
        <v>18363</v>
      </c>
      <c r="CK13" s="17">
        <f>B7L206C33</f>
        <v>804064.2</v>
      </c>
      <c r="CL13" s="16" t="s">
        <v>18364</v>
      </c>
      <c r="CM13" s="17">
        <f>B7L806C42+B7L806C43</f>
        <v>832976.74217976956</v>
      </c>
      <c r="CN13" s="16" t="s">
        <v>18365</v>
      </c>
      <c r="CO13" s="17">
        <f>IF(B7L806C44=0,0,B7L806C43/B7L806C44)</f>
        <v>0.96529009669092314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1447.8776337086724</v>
      </c>
      <c r="F14" s="16" t="s">
        <v>18367</v>
      </c>
      <c r="G14" s="23">
        <f>B7L207C7</f>
        <v>195.1998361780968</v>
      </c>
      <c r="H14" s="16" t="s">
        <v>18368</v>
      </c>
      <c r="I14" s="17">
        <f>B7L807C1+B7L807C2</f>
        <v>1643.0774698867692</v>
      </c>
      <c r="J14" s="16" t="s">
        <v>18369</v>
      </c>
      <c r="K14" s="23">
        <f>IF(B7L807C3=0,0,B7L807C2/B7L807C3)</f>
        <v>0.1188013588863517</v>
      </c>
      <c r="L14" s="16" t="s">
        <v>18370</v>
      </c>
      <c r="M14" s="17">
        <f>B7L307C9+B7L407C9+B7L507C11+B7L607C11+B7L707C7</f>
        <v>2949.0386914876999</v>
      </c>
      <c r="N14" s="16" t="s">
        <v>18371</v>
      </c>
      <c r="O14" s="17">
        <f>B7L307C10+B7L407C10+B7L507C12+B7L607C12+B7L707C8</f>
        <v>7667.5005978680201</v>
      </c>
      <c r="P14" s="16" t="s">
        <v>18372</v>
      </c>
      <c r="Q14" s="17">
        <f>B7L207C1</f>
        <v>129915</v>
      </c>
      <c r="R14" s="16" t="s">
        <v>18373</v>
      </c>
      <c r="S14" s="17">
        <f>B7L807C6+B7L807C7</f>
        <v>137582.50059786803</v>
      </c>
      <c r="T14" s="16" t="s">
        <v>18374</v>
      </c>
      <c r="U14" s="23">
        <f>IF(B7L807C8=0,0,B7L807C7/B7L807C8)</f>
        <v>0.94426979765196362</v>
      </c>
      <c r="V14" s="16" t="s">
        <v>18375</v>
      </c>
      <c r="W14" s="17">
        <f>B7L307C15+B7L307C17+B7L407C17+B7L507C19+B7L507C21+B7L607C19+B7L607C21+B7L707C13</f>
        <v>1617.2005872661721</v>
      </c>
      <c r="X14" s="16" t="s">
        <v>18376</v>
      </c>
      <c r="Y14" s="23">
        <f>B7L207C15</f>
        <v>232.59324443399589</v>
      </c>
      <c r="Z14" s="16" t="s">
        <v>18377</v>
      </c>
      <c r="AA14" s="17">
        <f>B7L807C10+B7L807C11</f>
        <v>1849.7938317001681</v>
      </c>
      <c r="AB14" s="16" t="s">
        <v>18378</v>
      </c>
      <c r="AC14" s="23">
        <f>IF(B7L807C12=0,0,B7L807C11/B7L807C12)</f>
        <v>0.1257400908404028</v>
      </c>
      <c r="AD14" s="16" t="s">
        <v>18379</v>
      </c>
      <c r="AE14" s="17">
        <f>B7L307C19+B7L407C19+B7L507C23+B7L607C23+B7L707C15</f>
        <v>3298.4791794889452</v>
      </c>
      <c r="AF14" s="16" t="s">
        <v>18380</v>
      </c>
      <c r="AG14" s="17">
        <f>B7L307C20+B7L407C20+B7L507C24+B7L607C24+B7L707C16</f>
        <v>8576.0458666712584</v>
      </c>
      <c r="AH14" s="16" t="s">
        <v>18381</v>
      </c>
      <c r="AI14" s="17">
        <f>B7L207C9</f>
        <v>152039.5</v>
      </c>
      <c r="AJ14" s="16" t="s">
        <v>18382</v>
      </c>
      <c r="AK14" s="17">
        <f>B7L807C15+B7L807C16</f>
        <v>160615.54586667125</v>
      </c>
      <c r="AL14" s="16" t="s">
        <v>18383</v>
      </c>
      <c r="AM14" s="23">
        <f>IF(B7L807C17=0,0,B7L807C16/B7L807C17)</f>
        <v>0.94660513202258567</v>
      </c>
      <c r="AN14" s="16" t="s">
        <v>18384</v>
      </c>
      <c r="AO14" s="17">
        <f>B7L307C25+B7L307C27+B7L407C27+B7L507C31+B7L507C33+B7L607C31+B7L607C33+B7L707C21</f>
        <v>1930.2834785500049</v>
      </c>
      <c r="AP14" s="16" t="s">
        <v>18385</v>
      </c>
      <c r="AQ14" s="23">
        <f>B7L207C23</f>
        <v>311.91365711263762</v>
      </c>
      <c r="AR14" s="16" t="s">
        <v>18386</v>
      </c>
      <c r="AS14" s="17">
        <f>B7L807C19+B7L807C20</f>
        <v>2242.1971356626427</v>
      </c>
      <c r="AT14" s="16" t="s">
        <v>18387</v>
      </c>
      <c r="AU14" s="23">
        <f>IF(B7L807C21=0,0,B7L807C20/B7L807C21)</f>
        <v>0.13911071963815391</v>
      </c>
      <c r="AV14" s="16" t="s">
        <v>18388</v>
      </c>
      <c r="AW14" s="17">
        <f>B7L307C29+B7L407C29+B7L507C35+B7L607C35+B7L707C23</f>
        <v>3976.1254961983595</v>
      </c>
      <c r="AX14" s="16" t="s">
        <v>18389</v>
      </c>
      <c r="AY14" s="17">
        <f>B7L307C30+B7L407C30+B7L507C36+B7L607C36+B7L707C24</f>
        <v>10337.926290115736</v>
      </c>
      <c r="AZ14" s="16" t="s">
        <v>18390</v>
      </c>
      <c r="BA14" s="17">
        <f>B7L207C17</f>
        <v>203485</v>
      </c>
      <c r="BB14" s="16" t="s">
        <v>18391</v>
      </c>
      <c r="BC14" s="17">
        <f>B7L807C24+B7L807C25</f>
        <v>213822.92629011575</v>
      </c>
      <c r="BD14" s="16" t="s">
        <v>18392</v>
      </c>
      <c r="BE14" s="23">
        <f>IF(B7L807C26=0,0,B7L807C25/B7L807C26)</f>
        <v>0.95165192774469276</v>
      </c>
      <c r="BF14" s="16" t="s">
        <v>18393</v>
      </c>
      <c r="BG14" s="17">
        <f>B7L307C35+B7L307C37+B7L407C37+B7L507C43+B7L507C45+B7L607C43+B7L607C45+B7L707C29</f>
        <v>2141.3836938655168</v>
      </c>
      <c r="BH14" s="16" t="s">
        <v>18394</v>
      </c>
      <c r="BI14" s="23">
        <f>B7L207C31</f>
        <v>369.0126391195588</v>
      </c>
      <c r="BJ14" s="16" t="s">
        <v>18395</v>
      </c>
      <c r="BK14" s="17">
        <f>B7L807C28+B7L807C29</f>
        <v>2510.3963329850758</v>
      </c>
      <c r="BL14" s="16" t="s">
        <v>18396</v>
      </c>
      <c r="BM14" s="23">
        <f>IF(B7L807C30=0,0,B7L807C29/B7L807C30)</f>
        <v>0.14699377714624495</v>
      </c>
      <c r="BN14" s="16" t="s">
        <v>18397</v>
      </c>
      <c r="BO14" s="17">
        <f>B7L307C39+B7L407C39+B7L507C47+B7L607C47+B7L707C31</f>
        <v>4429.5460472953437</v>
      </c>
      <c r="BP14" s="16" t="s">
        <v>18398</v>
      </c>
      <c r="BQ14" s="17">
        <f>B7L307C40+B7L407C40+B7L507C48+B7L607C48+B7L707C32</f>
        <v>11516.819722967892</v>
      </c>
      <c r="BR14" s="16" t="s">
        <v>18399</v>
      </c>
      <c r="BS14" s="17">
        <f>B7L207C25</f>
        <v>246670</v>
      </c>
      <c r="BT14" s="16" t="s">
        <v>18400</v>
      </c>
      <c r="BU14" s="17">
        <f>B7L807C33+B7L807C34</f>
        <v>258186.81972296789</v>
      </c>
      <c r="BV14" s="16" t="s">
        <v>18401</v>
      </c>
      <c r="BW14" s="23">
        <f>IF(B7L807C35=0,0,B7L807C34/B7L807C35)</f>
        <v>0.95539346378980405</v>
      </c>
      <c r="BX14" s="16" t="s">
        <v>18402</v>
      </c>
      <c r="BY14" s="17">
        <f>B7L307C45+B7L307C47+B7L407C47+B7L507C55+B7L507C57+B7L607C55+B7L607C57+B7L707C37</f>
        <v>2338.0917193720184</v>
      </c>
      <c r="BZ14" s="16" t="s">
        <v>18403</v>
      </c>
      <c r="CA14" s="23">
        <f>B7L207C39</f>
        <v>419.95988736150343</v>
      </c>
      <c r="CB14" s="16" t="s">
        <v>18404</v>
      </c>
      <c r="CC14" s="17">
        <f>B7L807C37+B7L807C38</f>
        <v>2758.051606733522</v>
      </c>
      <c r="CD14" s="16" t="s">
        <v>18405</v>
      </c>
      <c r="CE14" s="23">
        <f>IF(B7L807C39=0,0,B7L807C38/B7L807C39)</f>
        <v>0.15226687069096573</v>
      </c>
      <c r="CF14" s="16" t="s">
        <v>18406</v>
      </c>
      <c r="CG14" s="17">
        <f>B7L307C49+B7L407C49+B7L507C59+B7L607C59+B7L707C39</f>
        <v>4847.3893287601004</v>
      </c>
      <c r="CH14" s="16" t="s">
        <v>18407</v>
      </c>
      <c r="CI14" s="17">
        <f>B7L307C50+B7L407C50+B7L507C60+B7L607C60+B7L707C40</f>
        <v>12603.212254776261</v>
      </c>
      <c r="CJ14" s="16" t="s">
        <v>18408</v>
      </c>
      <c r="CK14" s="17">
        <f>B7L207C33</f>
        <v>285639.40000000002</v>
      </c>
      <c r="CL14" s="16" t="s">
        <v>18409</v>
      </c>
      <c r="CM14" s="17">
        <f>B7L807C42+B7L807C43</f>
        <v>298242.61225477629</v>
      </c>
      <c r="CN14" s="16" t="s">
        <v>18410</v>
      </c>
      <c r="CO14" s="23">
        <f>IF(B7L807C44=0,0,B7L807C43/B7L807C44)</f>
        <v>0.95774174535458445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982.04568576095937</v>
      </c>
      <c r="F15" s="16" t="s">
        <v>18412</v>
      </c>
      <c r="G15" s="23">
        <f>B7L208C7</f>
        <v>175.13068163989229</v>
      </c>
      <c r="H15" s="16" t="s">
        <v>18413</v>
      </c>
      <c r="I15" s="17">
        <f>B7L808C1+B7L808C2</f>
        <v>1157.1763674008516</v>
      </c>
      <c r="J15" s="16" t="s">
        <v>18414</v>
      </c>
      <c r="K15" s="23">
        <f>IF(B7L808C3=0,0,B7L808C2/B7L808C3)</f>
        <v>0.15134311983337123</v>
      </c>
      <c r="L15" s="16" t="s">
        <v>18415</v>
      </c>
      <c r="M15" s="17">
        <f>B7L308C9+B7L408C9+B7L508C11+B7L608C11+B7L708C7</f>
        <v>2002.278818235277</v>
      </c>
      <c r="N15" s="16" t="s">
        <v>18416</v>
      </c>
      <c r="O15" s="17">
        <f>B7L308C10+B7L408C10+B7L508C12+B7L608C12+B7L708C8</f>
        <v>5205.9249274117192</v>
      </c>
      <c r="P15" s="16" t="s">
        <v>18417</v>
      </c>
      <c r="Q15" s="17">
        <f>B7L208C1</f>
        <v>116558</v>
      </c>
      <c r="R15" s="16" t="s">
        <v>18418</v>
      </c>
      <c r="S15" s="17">
        <f>B7L808C6+B7L808C7</f>
        <v>121763.92492741172</v>
      </c>
      <c r="T15" s="16" t="s">
        <v>18419</v>
      </c>
      <c r="U15" s="23">
        <f>IF(B7L808C8=0,0,B7L808C7/B7L808C8)</f>
        <v>0.95724575295585146</v>
      </c>
      <c r="V15" s="16" t="s">
        <v>18420</v>
      </c>
      <c r="W15" s="17">
        <f>B7L308C15+B7L308C17+B7L408C17+B7L508C19+B7L508C21+B7L608C19+B7L608C21+B7L708C13</f>
        <v>1105.1505467162849</v>
      </c>
      <c r="X15" s="16" t="s">
        <v>18421</v>
      </c>
      <c r="Y15" s="23">
        <f>B7L208C15</f>
        <v>213.3060241445211</v>
      </c>
      <c r="Z15" s="16" t="s">
        <v>18422</v>
      </c>
      <c r="AA15" s="17">
        <f>B7L808C10+B7L808C11</f>
        <v>1318.4565708608061</v>
      </c>
      <c r="AB15" s="16" t="s">
        <v>18423</v>
      </c>
      <c r="AC15" s="23">
        <f>IF(B7L808C12=0,0,B7L808C11/B7L808C12)</f>
        <v>0.16178464187504932</v>
      </c>
      <c r="AD15" s="16" t="s">
        <v>18424</v>
      </c>
      <c r="AE15" s="17">
        <f>B7L308C19+B7L408C19+B7L508C23+B7L608C23+B7L708C15</f>
        <v>2241.4541966595671</v>
      </c>
      <c r="AF15" s="16" t="s">
        <v>18425</v>
      </c>
      <c r="AG15" s="17">
        <f>B7L308C20+B7L408C20+B7L508C24+B7L608C24+B7L708C16</f>
        <v>5827.7809113148742</v>
      </c>
      <c r="AH15" s="16" t="s">
        <v>18426</v>
      </c>
      <c r="AI15" s="17">
        <f>B7L208C9</f>
        <v>139432</v>
      </c>
      <c r="AJ15" s="16" t="s">
        <v>18427</v>
      </c>
      <c r="AK15" s="17">
        <f>B7L808C15+B7L808C16</f>
        <v>145259.78091131488</v>
      </c>
      <c r="AL15" s="16" t="s">
        <v>18428</v>
      </c>
      <c r="AM15" s="23">
        <f>IF(B7L808C17=0,0,B7L808C16/B7L808C17)</f>
        <v>0.95988028568711048</v>
      </c>
      <c r="AN15" s="16" t="s">
        <v>18429</v>
      </c>
      <c r="AO15" s="17">
        <f>B7L308C25+B7L308C27+B7L408C27+B7L508C31+B7L508C33+B7L608C31+B7L608C33+B7L708C21</f>
        <v>1290.7929595043911</v>
      </c>
      <c r="AP15" s="16" t="s">
        <v>18430</v>
      </c>
      <c r="AQ15" s="23">
        <f>B7L208C23</f>
        <v>256.87331661607294</v>
      </c>
      <c r="AR15" s="16" t="s">
        <v>18431</v>
      </c>
      <c r="AS15" s="17">
        <f>B7L808C19+B7L808C20</f>
        <v>1547.6662761204641</v>
      </c>
      <c r="AT15" s="16" t="s">
        <v>18432</v>
      </c>
      <c r="AU15" s="23">
        <f>IF(B7L808C21=0,0,B7L808C20/B7L808C21)</f>
        <v>0.16597461647867487</v>
      </c>
      <c r="AV15" s="16" t="s">
        <v>18433</v>
      </c>
      <c r="AW15" s="17">
        <f>B7L308C29+B7L408C29+B7L508C35+B7L608C35+B7L708C23</f>
        <v>2617.5529745541498</v>
      </c>
      <c r="AX15" s="16" t="s">
        <v>18434</v>
      </c>
      <c r="AY15" s="17">
        <f>B7L308C30+B7L408C30+B7L508C36+B7L608C36+B7L708C24</f>
        <v>6805.6377338407901</v>
      </c>
      <c r="AZ15" s="16" t="s">
        <v>18435</v>
      </c>
      <c r="BA15" s="17">
        <f>B7L208C17</f>
        <v>167578</v>
      </c>
      <c r="BB15" s="16" t="s">
        <v>18436</v>
      </c>
      <c r="BC15" s="17">
        <f>B7L808C24+B7L808C25</f>
        <v>174383.63773384079</v>
      </c>
      <c r="BD15" s="16" t="s">
        <v>18437</v>
      </c>
      <c r="BE15" s="23">
        <f>IF(B7L808C26=0,0,B7L808C25/B7L808C26)</f>
        <v>0.96097318634774587</v>
      </c>
      <c r="BF15" s="16" t="s">
        <v>18438</v>
      </c>
      <c r="BG15" s="17">
        <f>B7L308C35+B7L308C37+B7L408C37+B7L508C43+B7L508C45+B7L608C43+B7L608C45+B7L708C29</f>
        <v>1370.2303550518475</v>
      </c>
      <c r="BH15" s="16" t="s">
        <v>18439</v>
      </c>
      <c r="BI15" s="23">
        <f>B7L208C31</f>
        <v>273.02327685780625</v>
      </c>
      <c r="BJ15" s="16" t="s">
        <v>18440</v>
      </c>
      <c r="BK15" s="17">
        <f>B7L808C28+B7L808C29</f>
        <v>1643.2536319096537</v>
      </c>
      <c r="BL15" s="16" t="s">
        <v>18441</v>
      </c>
      <c r="BM15" s="23">
        <f>IF(B7L808C30=0,0,B7L808C29/B7L808C30)</f>
        <v>0.16614798321822125</v>
      </c>
      <c r="BN15" s="16" t="s">
        <v>18442</v>
      </c>
      <c r="BO15" s="17">
        <f>B7L308C39+B7L408C39+B7L508C47+B7L608C47+B7L708C31</f>
        <v>2781.7568506951607</v>
      </c>
      <c r="BP15" s="16" t="s">
        <v>18443</v>
      </c>
      <c r="BQ15" s="17">
        <f>B7L308C40+B7L408C40+B7L508C48+B7L608C48+B7L708C32</f>
        <v>7232.5678118074175</v>
      </c>
      <c r="BR15" s="16" t="s">
        <v>18444</v>
      </c>
      <c r="BS15" s="17">
        <f>B7L208C25</f>
        <v>182505</v>
      </c>
      <c r="BT15" s="16" t="s">
        <v>18445</v>
      </c>
      <c r="BU15" s="17">
        <f>B7L808C33+B7L808C34</f>
        <v>189737.56781180741</v>
      </c>
      <c r="BV15" s="16" t="s">
        <v>18446</v>
      </c>
      <c r="BW15" s="23">
        <f>IF(B7L808C35=0,0,B7L808C34/B7L808C35)</f>
        <v>0.96188120309953018</v>
      </c>
      <c r="BX15" s="16" t="s">
        <v>18447</v>
      </c>
      <c r="BY15" s="17">
        <f>B7L308C45+B7L308C47+B7L408C47+B7L508C55+B7L508C57+B7L608C55+B7L608C57+B7L708C37</f>
        <v>1408.8736130072175</v>
      </c>
      <c r="BZ15" s="16" t="s">
        <v>18448</v>
      </c>
      <c r="CA15" s="23">
        <f>B7L208C39</f>
        <v>281.48192559951286</v>
      </c>
      <c r="CB15" s="16" t="s">
        <v>18449</v>
      </c>
      <c r="CC15" s="17">
        <f>B7L808C37+B7L808C38</f>
        <v>1690.3555386067303</v>
      </c>
      <c r="CD15" s="16" t="s">
        <v>18450</v>
      </c>
      <c r="CE15" s="23">
        <f>IF(B7L808C39=0,0,B7L808C38/B7L808C39)</f>
        <v>0.16652231981416368</v>
      </c>
      <c r="CF15" s="16" t="s">
        <v>18451</v>
      </c>
      <c r="CG15" s="17">
        <f>B7L308C49+B7L408C49+B7L508C59+B7L608C59+B7L708C39</f>
        <v>2868.8037180016972</v>
      </c>
      <c r="CH15" s="16" t="s">
        <v>18452</v>
      </c>
      <c r="CI15" s="17">
        <f>B7L308C50+B7L408C50+B7L508C60+B7L608C60+B7L708C40</f>
        <v>7458.8896668044126</v>
      </c>
      <c r="CJ15" s="16" t="s">
        <v>18453</v>
      </c>
      <c r="CK15" s="17">
        <f>B7L208C33</f>
        <v>191452.4</v>
      </c>
      <c r="CL15" s="16" t="s">
        <v>18454</v>
      </c>
      <c r="CM15" s="17">
        <f>B7L808C42+B7L808C43</f>
        <v>198911.2896668044</v>
      </c>
      <c r="CN15" s="16" t="s">
        <v>18455</v>
      </c>
      <c r="CO15" s="23">
        <f>IF(B7L808C44=0,0,B7L808C43/B7L808C44)</f>
        <v>0.9625014262423276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572.34383979796928</v>
      </c>
      <c r="F16" s="16" t="s">
        <v>18457</v>
      </c>
      <c r="G16" s="23">
        <f>B7L209C7</f>
        <v>186.17720587174674</v>
      </c>
      <c r="H16" s="16" t="s">
        <v>18458</v>
      </c>
      <c r="I16" s="23">
        <f>B7L809C1+B7L809C2</f>
        <v>758.52104566971605</v>
      </c>
      <c r="J16" s="16" t="s">
        <v>18459</v>
      </c>
      <c r="K16" s="23">
        <f>IF(B7L809C3=0,0,B7L809C2/B7L809C3)</f>
        <v>0.24544764701599875</v>
      </c>
      <c r="L16" s="16" t="s">
        <v>18460</v>
      </c>
      <c r="M16" s="17">
        <f>B7L309C9+B7L409C9+B7L509C11+B7L609C11+B7L709C7</f>
        <v>1248.6461825588308</v>
      </c>
      <c r="N16" s="16" t="s">
        <v>18461</v>
      </c>
      <c r="O16" s="17">
        <f>B7L309C10+B7L409C10+B7L509C12+B7L609C12+B7L709C8</f>
        <v>3246.4800746529604</v>
      </c>
      <c r="P16" s="16" t="s">
        <v>18462</v>
      </c>
      <c r="Q16" s="17">
        <f>B7L209C1</f>
        <v>123910</v>
      </c>
      <c r="R16" s="16" t="s">
        <v>18463</v>
      </c>
      <c r="S16" s="17">
        <f>B7L809C6+B7L809C7</f>
        <v>127156.48007465297</v>
      </c>
      <c r="T16" s="16" t="s">
        <v>18464</v>
      </c>
      <c r="U16" s="23">
        <f>IF(B7L809C8=0,0,B7L809C7/B7L809C8)</f>
        <v>0.97446862265496048</v>
      </c>
      <c r="V16" s="16" t="s">
        <v>18465</v>
      </c>
      <c r="W16" s="23">
        <f>B7L309C15+B7L309C17+B7L409C17+B7L509C19+B7L509C21+B7L609C19+B7L609C21+B7L709C13</f>
        <v>594.00062681774727</v>
      </c>
      <c r="X16" s="16" t="s">
        <v>18466</v>
      </c>
      <c r="Y16" s="23">
        <f>B7L209C15</f>
        <v>198.55548850850161</v>
      </c>
      <c r="Z16" s="16" t="s">
        <v>18467</v>
      </c>
      <c r="AA16" s="23">
        <f>B7L809C10+B7L809C11</f>
        <v>792.55611532624891</v>
      </c>
      <c r="AB16" s="16" t="s">
        <v>18468</v>
      </c>
      <c r="AC16" s="23">
        <f>IF(B7L809C12=0,0,B7L809C11/B7L809C12)</f>
        <v>0.25052546396259645</v>
      </c>
      <c r="AD16" s="16" t="s">
        <v>18469</v>
      </c>
      <c r="AE16" s="17">
        <f>B7L309C19+B7L409C19+B7L509C23+B7L609C23+B7L709C15</f>
        <v>1295.7322449676099</v>
      </c>
      <c r="AF16" s="16" t="s">
        <v>18470</v>
      </c>
      <c r="AG16" s="17">
        <f>B7L309C20+B7L409C20+B7L509C24+B7L609C24+B7L709C16</f>
        <v>3368.9038369157861</v>
      </c>
      <c r="AH16" s="16" t="s">
        <v>18471</v>
      </c>
      <c r="AI16" s="17">
        <f>B7L209C9</f>
        <v>129790</v>
      </c>
      <c r="AJ16" s="16" t="s">
        <v>18472</v>
      </c>
      <c r="AK16" s="17">
        <f>B7L809C15+B7L809C16</f>
        <v>133158.90383691579</v>
      </c>
      <c r="AL16" s="16" t="s">
        <v>18473</v>
      </c>
      <c r="AM16" s="23">
        <f>IF(B7L809C17=0,0,B7L809C16/B7L809C17)</f>
        <v>0.97470012338760459</v>
      </c>
      <c r="AN16" s="16" t="s">
        <v>18474</v>
      </c>
      <c r="AO16" s="23">
        <f>B7L309C25+B7L309C27+B7L409C27+B7L509C31+B7L509C33+B7L609C31+B7L609C33+B7L709C21</f>
        <v>620.6739375367074</v>
      </c>
      <c r="AP16" s="16" t="s">
        <v>18475</v>
      </c>
      <c r="AQ16" s="23">
        <f>B7L209C23</f>
        <v>206.95681023262955</v>
      </c>
      <c r="AR16" s="16" t="s">
        <v>18476</v>
      </c>
      <c r="AS16" s="23">
        <f>B7L809C19+B7L809C20</f>
        <v>827.63074776933695</v>
      </c>
      <c r="AT16" s="16" t="s">
        <v>18477</v>
      </c>
      <c r="AU16" s="23">
        <f>IF(B7L809C21=0,0,B7L809C20/B7L809C21)</f>
        <v>0.25005935411465524</v>
      </c>
      <c r="AV16" s="16" t="s">
        <v>18478</v>
      </c>
      <c r="AW16" s="17">
        <f>B7L309C29+B7L409C29+B7L509C35+B7L609C35+B7L709C23</f>
        <v>1350.1595988052245</v>
      </c>
      <c r="AX16" s="16" t="s">
        <v>18479</v>
      </c>
      <c r="AY16" s="17">
        <f>B7L309C30+B7L409C30+B7L509C36+B7L609C36+B7L709C24</f>
        <v>3510.4149568935836</v>
      </c>
      <c r="AZ16" s="16" t="s">
        <v>18480</v>
      </c>
      <c r="BA16" s="17">
        <f>B7L209C17</f>
        <v>135013.66666666666</v>
      </c>
      <c r="BB16" s="16" t="s">
        <v>18481</v>
      </c>
      <c r="BC16" s="17">
        <f>B7L809C24+B7L809C25</f>
        <v>138524.08162356025</v>
      </c>
      <c r="BD16" s="16" t="s">
        <v>18482</v>
      </c>
      <c r="BE16" s="23">
        <f>IF(B7L809C26=0,0,B7L809C25/B7L809C26)</f>
        <v>0.97465844988286465</v>
      </c>
      <c r="BF16" s="16" t="s">
        <v>18483</v>
      </c>
      <c r="BG16" s="23">
        <f>B7L309C35+B7L309C37+B7L409C37+B7L509C43+B7L509C45+B7L609C43+B7L609C45+B7L709C29</f>
        <v>641.20507342671328</v>
      </c>
      <c r="BH16" s="16" t="s">
        <v>18484</v>
      </c>
      <c r="BI16" s="23">
        <f>B7L209C31</f>
        <v>207.30538257247596</v>
      </c>
      <c r="BJ16" s="16" t="s">
        <v>18485</v>
      </c>
      <c r="BK16" s="23">
        <f>B7L809C28+B7L809C29</f>
        <v>848.51045599918928</v>
      </c>
      <c r="BL16" s="16" t="s">
        <v>18486</v>
      </c>
      <c r="BM16" s="23">
        <f>IF(B7L809C30=0,0,B7L809C29/B7L809C30)</f>
        <v>0.24431682733756913</v>
      </c>
      <c r="BN16" s="16" t="s">
        <v>18487</v>
      </c>
      <c r="BO16" s="17">
        <f>B7L309C39+B7L409C39+B7L509C47+B7L609C47+B7L709C31</f>
        <v>1396.8135008544227</v>
      </c>
      <c r="BP16" s="16" t="s">
        <v>18488</v>
      </c>
      <c r="BQ16" s="17">
        <f>B7L309C40+B7L409C40+B7L509C48+B7L609C48+B7L709C32</f>
        <v>3631.7151022214994</v>
      </c>
      <c r="BR16" s="16" t="s">
        <v>18489</v>
      </c>
      <c r="BS16" s="17">
        <f>B7L209C25</f>
        <v>138575.25</v>
      </c>
      <c r="BT16" s="16" t="s">
        <v>18490</v>
      </c>
      <c r="BU16" s="17">
        <f>B7L809C33+B7L809C34</f>
        <v>142206.9651022215</v>
      </c>
      <c r="BV16" s="16" t="s">
        <v>18491</v>
      </c>
      <c r="BW16" s="23">
        <f>IF(B7L809C35=0,0,B7L809C34/B7L809C35)</f>
        <v>0.97446176353168823</v>
      </c>
      <c r="BX16" s="16" t="s">
        <v>18492</v>
      </c>
      <c r="BY16" s="23">
        <f>B7L309C45+B7L309C47+B7L409C47+B7L509C55+B7L509C57+B7L609C55+B7L609C57+B7L709C37</f>
        <v>665.60633152394257</v>
      </c>
      <c r="BZ16" s="16" t="s">
        <v>18493</v>
      </c>
      <c r="CA16" s="23">
        <f>B7L209C39</f>
        <v>211.10159355842299</v>
      </c>
      <c r="CB16" s="16" t="s">
        <v>18494</v>
      </c>
      <c r="CC16" s="23">
        <f>B7L809C37+B7L809C38</f>
        <v>876.70792508236559</v>
      </c>
      <c r="CD16" s="16" t="s">
        <v>18495</v>
      </c>
      <c r="CE16" s="23">
        <f>IF(B7L809C39=0,0,B7L809C38/B7L809C39)</f>
        <v>0.24078896462421082</v>
      </c>
      <c r="CF16" s="16" t="s">
        <v>18496</v>
      </c>
      <c r="CG16" s="17">
        <f>B7L309C49+B7L409C49+B7L509C59+B7L609C59+B7L709C39</f>
        <v>1449.7744502936844</v>
      </c>
      <c r="CH16" s="16" t="s">
        <v>18497</v>
      </c>
      <c r="CI16" s="17">
        <f>B7L309C50+B7L409C50+B7L509C60+B7L609C60+B7L709C40</f>
        <v>3769.4135707635792</v>
      </c>
      <c r="CJ16" s="16" t="s">
        <v>18498</v>
      </c>
      <c r="CK16" s="17">
        <f>B7L209C33</f>
        <v>143582.6</v>
      </c>
      <c r="CL16" s="16" t="s">
        <v>18499</v>
      </c>
      <c r="CM16" s="17">
        <f>B7L809C42+B7L809C43</f>
        <v>147352.01357076358</v>
      </c>
      <c r="CN16" s="16" t="s">
        <v>18500</v>
      </c>
      <c r="CO16" s="23">
        <f>IF(B7L809C44=0,0,B7L809C43/B7L809C44)</f>
        <v>0.97441898838421115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141.95434983887657</v>
      </c>
      <c r="F17" s="16" t="s">
        <v>18502</v>
      </c>
      <c r="G17" s="23">
        <f>B7L210C7</f>
        <v>46.071759048062056</v>
      </c>
      <c r="H17" s="16" t="s">
        <v>18503</v>
      </c>
      <c r="I17" s="23">
        <f>B7L810C1+B7L810C2</f>
        <v>188.02610888693863</v>
      </c>
      <c r="J17" s="16" t="s">
        <v>18504</v>
      </c>
      <c r="K17" s="23">
        <f>IF(B7L810C3=0,0,B7L810C2/B7L810C3)</f>
        <v>0.24502851928805972</v>
      </c>
      <c r="L17" s="16" t="s">
        <v>18505</v>
      </c>
      <c r="M17" s="23">
        <f>B7L310C9+B7L410C9+B7L510C11+B7L610C11+B7L710C7</f>
        <v>307.02794988382107</v>
      </c>
      <c r="N17" s="16" t="s">
        <v>18506</v>
      </c>
      <c r="O17" s="23">
        <f>B7L310C10+B7L410C10+B7L510C12+B7L610C12+B7L710C8</f>
        <v>798.27266969793493</v>
      </c>
      <c r="P17" s="16" t="s">
        <v>18507</v>
      </c>
      <c r="Q17" s="17">
        <f>B7L210C1</f>
        <v>30663</v>
      </c>
      <c r="R17" s="16" t="s">
        <v>18508</v>
      </c>
      <c r="S17" s="17">
        <f>B7L810C6+B7L810C7</f>
        <v>31461.272669697933</v>
      </c>
      <c r="T17" s="16" t="s">
        <v>18509</v>
      </c>
      <c r="U17" s="23">
        <f>IF(B7L810C8=0,0,B7L810C7/B7L810C8)</f>
        <v>0.97462681570199816</v>
      </c>
      <c r="V17" s="16" t="s">
        <v>18510</v>
      </c>
      <c r="W17" s="23">
        <f>B7L310C15+B7L310C17+B7L410C17+B7L510C19+B7L510C21+B7L610C19+B7L610C21+B7L710C13</f>
        <v>155.70062858374001</v>
      </c>
      <c r="X17" s="16" t="s">
        <v>18511</v>
      </c>
      <c r="Y17" s="23">
        <f>B7L210C15</f>
        <v>51.662825523355821</v>
      </c>
      <c r="Z17" s="16" t="s">
        <v>18512</v>
      </c>
      <c r="AA17" s="23">
        <f>B7L810C10+B7L810C11</f>
        <v>207.36345410709583</v>
      </c>
      <c r="AB17" s="16" t="s">
        <v>18513</v>
      </c>
      <c r="AC17" s="23">
        <f>IF(B7L810C12=0,0,B7L810C11/B7L810C12)</f>
        <v>0.24914142053533606</v>
      </c>
      <c r="AD17" s="16" t="s">
        <v>18514</v>
      </c>
      <c r="AE17" s="23">
        <f>B7L310C19+B7L410C19+B7L510C23+B7L610C23+B7L710C15</f>
        <v>338.54809021557014</v>
      </c>
      <c r="AF17" s="16" t="s">
        <v>18515</v>
      </c>
      <c r="AG17" s="23">
        <f>B7L310C20+B7L410C20+B7L510C24+B7L610C24+B7L710C16</f>
        <v>880.22503456048253</v>
      </c>
      <c r="AH17" s="16" t="s">
        <v>18516</v>
      </c>
      <c r="AI17" s="17">
        <f>B7L210C9</f>
        <v>33770.5</v>
      </c>
      <c r="AJ17" s="16" t="s">
        <v>18517</v>
      </c>
      <c r="AK17" s="17">
        <f>B7L810C15+B7L810C16</f>
        <v>34650.725034560484</v>
      </c>
      <c r="AL17" s="16" t="s">
        <v>18518</v>
      </c>
      <c r="AM17" s="23">
        <f>IF(B7L810C17=0,0,B7L810C16/B7L810C17)</f>
        <v>0.97459721164037549</v>
      </c>
      <c r="AN17" s="16" t="s">
        <v>18519</v>
      </c>
      <c r="AO17" s="23">
        <f>B7L310C25+B7L310C27+B7L410C27+B7L510C31+B7L510C33+B7L610C31+B7L610C33+B7L710C21</f>
        <v>163.22148770128967</v>
      </c>
      <c r="AP17" s="16" t="s">
        <v>18520</v>
      </c>
      <c r="AQ17" s="23">
        <f>B7L210C23</f>
        <v>53.841645360008833</v>
      </c>
      <c r="AR17" s="16" t="s">
        <v>18521</v>
      </c>
      <c r="AS17" s="23">
        <f>B7L810C19+B7L810C20</f>
        <v>217.06313306129852</v>
      </c>
      <c r="AT17" s="16" t="s">
        <v>18522</v>
      </c>
      <c r="AU17" s="23">
        <f>IF(B7L810C21=0,0,B7L810C20/B7L810C21)</f>
        <v>0.24804601592479539</v>
      </c>
      <c r="AV17" s="16" t="s">
        <v>18523</v>
      </c>
      <c r="AW17" s="23">
        <f>B7L310C29+B7L410C29+B7L510C35+B7L610C35+B7L710C23</f>
        <v>355.10279176709304</v>
      </c>
      <c r="AX17" s="16" t="s">
        <v>18524</v>
      </c>
      <c r="AY17" s="23">
        <f>B7L310C30+B7L410C30+B7L510C36+B7L610C36+B7L710C24</f>
        <v>923.26725859444196</v>
      </c>
      <c r="AZ17" s="16" t="s">
        <v>18525</v>
      </c>
      <c r="BA17" s="17">
        <f>B7L210C17</f>
        <v>35125</v>
      </c>
      <c r="BB17" s="16" t="s">
        <v>18526</v>
      </c>
      <c r="BC17" s="17">
        <f>B7L810C24+B7L810C25</f>
        <v>36048.267258594438</v>
      </c>
      <c r="BD17" s="16" t="s">
        <v>18527</v>
      </c>
      <c r="BE17" s="23">
        <f>IF(B7L810C26=0,0,B7L810C25/B7L810C26)</f>
        <v>0.97438802669844504</v>
      </c>
      <c r="BF17" s="16" t="s">
        <v>18528</v>
      </c>
      <c r="BG17" s="23">
        <f>B7L310C35+B7L310C37+B7L410C37+B7L510C43+B7L510C45+B7L610C43+B7L610C45+B7L710C29</f>
        <v>168.57852768762967</v>
      </c>
      <c r="BH17" s="16" t="s">
        <v>18529</v>
      </c>
      <c r="BI17" s="23">
        <f>B7L210C31</f>
        <v>53.759428383672372</v>
      </c>
      <c r="BJ17" s="16" t="s">
        <v>18530</v>
      </c>
      <c r="BK17" s="23">
        <f>B7L810C28+B7L810C29</f>
        <v>222.33795607130205</v>
      </c>
      <c r="BL17" s="16" t="s">
        <v>18531</v>
      </c>
      <c r="BM17" s="23">
        <f>IF(B7L810C30=0,0,B7L810C29/B7L810C30)</f>
        <v>0.24179150215104137</v>
      </c>
      <c r="BN17" s="16" t="s">
        <v>18532</v>
      </c>
      <c r="BO17" s="23">
        <f>B7L310C39+B7L410C39+B7L510C47+B7L610C47+B7L710C31</f>
        <v>366.52891379196308</v>
      </c>
      <c r="BP17" s="16" t="s">
        <v>18533</v>
      </c>
      <c r="BQ17" s="23">
        <f>B7L310C40+B7L410C40+B7L510C48+B7L610C48+B7L710C32</f>
        <v>952.97517585910418</v>
      </c>
      <c r="BR17" s="16" t="s">
        <v>18534</v>
      </c>
      <c r="BS17" s="17">
        <f>B7L210C25</f>
        <v>35936</v>
      </c>
      <c r="BT17" s="16" t="s">
        <v>18535</v>
      </c>
      <c r="BU17" s="17">
        <f>B7L810C33+B7L810C34</f>
        <v>36888.975175859101</v>
      </c>
      <c r="BV17" s="16" t="s">
        <v>18536</v>
      </c>
      <c r="BW17" s="23">
        <f>IF(B7L810C35=0,0,B7L810C34/B7L810C35)</f>
        <v>0.97416639602168331</v>
      </c>
      <c r="BX17" s="16" t="s">
        <v>18537</v>
      </c>
      <c r="BY17" s="23">
        <f>B7L310C45+B7L310C47+B7L410C47+B7L510C55+B7L510C57+B7L610C55+B7L610C57+B7L710C37</f>
        <v>177.89247948661307</v>
      </c>
      <c r="BZ17" s="16" t="s">
        <v>18538</v>
      </c>
      <c r="CA17" s="23">
        <f>B7L210C39</f>
        <v>55.963404042048353</v>
      </c>
      <c r="CB17" s="16" t="s">
        <v>18539</v>
      </c>
      <c r="CC17" s="23">
        <f>B7L810C37+B7L810C38</f>
        <v>233.85588352866142</v>
      </c>
      <c r="CD17" s="16" t="s">
        <v>18540</v>
      </c>
      <c r="CE17" s="23">
        <f>IF(B7L810C39=0,0,B7L810C38/B7L810C39)</f>
        <v>0.2393072314350794</v>
      </c>
      <c r="CF17" s="16" t="s">
        <v>18541</v>
      </c>
      <c r="CG17" s="23">
        <f>B7L310C49+B7L410C49+B7L510C59+B7L610C59+B7L710C39</f>
        <v>386.88133903837195</v>
      </c>
      <c r="CH17" s="16" t="s">
        <v>18542</v>
      </c>
      <c r="CI17" s="17">
        <f>B7L310C50+B7L410C50+B7L510C60+B7L610C60+B7L710C40</f>
        <v>1005.891481499767</v>
      </c>
      <c r="CJ17" s="16" t="s">
        <v>18543</v>
      </c>
      <c r="CK17" s="17">
        <f>B7L210C33</f>
        <v>38064</v>
      </c>
      <c r="CL17" s="16" t="s">
        <v>18544</v>
      </c>
      <c r="CM17" s="17">
        <f>B7L810C42+B7L810C43</f>
        <v>39069.89148149977</v>
      </c>
      <c r="CN17" s="16" t="s">
        <v>18545</v>
      </c>
      <c r="CO17" s="23">
        <f>IF(B7L810C44=0,0,B7L810C43/B7L810C44)</f>
        <v>0.97425404977190488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3181.3056291959774</v>
      </c>
      <c r="F18" s="16" t="s">
        <v>18547</v>
      </c>
      <c r="G18" s="23">
        <f>B7L211C7</f>
        <v>451.41849656455048</v>
      </c>
      <c r="H18" s="16" t="s">
        <v>18548</v>
      </c>
      <c r="I18" s="17">
        <f>B7L811C1+B7L811C2</f>
        <v>3632.7241257605278</v>
      </c>
      <c r="J18" s="16" t="s">
        <v>18549</v>
      </c>
      <c r="K18" s="23">
        <f>IF(B7L811C3=0,0,B7L811C2/B7L811C3)</f>
        <v>0.12426445855423825</v>
      </c>
      <c r="L18" s="16" t="s">
        <v>18550</v>
      </c>
      <c r="M18" s="17">
        <f>B7L311C9+B7L411C9+B7L511C11+B7L611C11+B7L711C7</f>
        <v>5037.0752581378765</v>
      </c>
      <c r="N18" s="16" t="s">
        <v>18551</v>
      </c>
      <c r="O18" s="17">
        <f>B7L311C10+B7L411C10+B7L511C12+B7L611C12+B7L711C8</f>
        <v>13096.39567115848</v>
      </c>
      <c r="P18" s="16" t="s">
        <v>18552</v>
      </c>
      <c r="Q18" s="17">
        <f>B7L211C1</f>
        <v>300441</v>
      </c>
      <c r="R18" s="16" t="s">
        <v>18553</v>
      </c>
      <c r="S18" s="17">
        <f>B7L811C6+B7L811C7</f>
        <v>313537.39567115851</v>
      </c>
      <c r="T18" s="16" t="s">
        <v>18554</v>
      </c>
      <c r="U18" s="23">
        <f>IF(B7L811C8=0,0,B7L811C7/B7L811C8)</f>
        <v>0.95823019565776402</v>
      </c>
      <c r="V18" s="16" t="s">
        <v>18555</v>
      </c>
      <c r="W18" s="17">
        <f>B7L311C15+B7L311C17+B7L411C17+B7L511C19+B7L511C21+B7L611C19+B7L611C21+B7L711C13</f>
        <v>3489.4934045215496</v>
      </c>
      <c r="X18" s="16" t="s">
        <v>18556</v>
      </c>
      <c r="Y18" s="23">
        <f>B7L211C15</f>
        <v>496.97464277598283</v>
      </c>
      <c r="Z18" s="16" t="s">
        <v>18557</v>
      </c>
      <c r="AA18" s="17">
        <f>B7L811C10+B7L811C11</f>
        <v>3986.4680472975324</v>
      </c>
      <c r="AB18" s="16" t="s">
        <v>18558</v>
      </c>
      <c r="AC18" s="23">
        <f>IF(B7L811C12=0,0,B7L811C11/B7L811C12)</f>
        <v>0.12466540227580328</v>
      </c>
      <c r="AD18" s="16" t="s">
        <v>18559</v>
      </c>
      <c r="AE18" s="17">
        <f>B7L311C19+B7L411C19+B7L511C23+B7L611C23+B7L711C15</f>
        <v>5498.7026034085211</v>
      </c>
      <c r="AF18" s="16" t="s">
        <v>18560</v>
      </c>
      <c r="AG18" s="17">
        <f>B7L311C20+B7L411C20+B7L511C24+B7L611C24+B7L711C16</f>
        <v>14296.626768862156</v>
      </c>
      <c r="AH18" s="16" t="s">
        <v>18561</v>
      </c>
      <c r="AI18" s="17">
        <f>B7L211C9</f>
        <v>324858</v>
      </c>
      <c r="AJ18" s="16" t="s">
        <v>18562</v>
      </c>
      <c r="AK18" s="17">
        <f>B7L811C15+B7L811C16</f>
        <v>339154.62676886213</v>
      </c>
      <c r="AL18" s="16" t="s">
        <v>18563</v>
      </c>
      <c r="AM18" s="23">
        <f>IF(B7L811C17=0,0,B7L811C16/B7L811C17)</f>
        <v>0.95784628709014941</v>
      </c>
      <c r="AN18" s="16" t="s">
        <v>18564</v>
      </c>
      <c r="AO18" s="17">
        <f>B7L311C25+B7L311C27+B7L411C27+B7L511C31+B7L511C33+B7L611C31+B7L611C33+B7L711C21</f>
        <v>3754.0362220391053</v>
      </c>
      <c r="AP18" s="16" t="s">
        <v>18565</v>
      </c>
      <c r="AQ18" s="23">
        <f>B7L211C23</f>
        <v>522.96933025466683</v>
      </c>
      <c r="AR18" s="16" t="s">
        <v>18566</v>
      </c>
      <c r="AS18" s="17">
        <f>B7L811C19+B7L811C20</f>
        <v>4277.0055522937719</v>
      </c>
      <c r="AT18" s="16" t="s">
        <v>18567</v>
      </c>
      <c r="AU18" s="23">
        <f>IF(B7L811C21=0,0,B7L811C20/B7L811C21)</f>
        <v>0.12227464375728872</v>
      </c>
      <c r="AV18" s="16" t="s">
        <v>18568</v>
      </c>
      <c r="AW18" s="17">
        <f>B7L311C29+B7L411C29+B7L511C35+B7L611C35+B7L711C23</f>
        <v>5886.1493564550783</v>
      </c>
      <c r="AX18" s="16" t="s">
        <v>18569</v>
      </c>
      <c r="AY18" s="17">
        <f>B7L311C30+B7L411C30+B7L511C36+B7L611C36+B7L711C24</f>
        <v>15303.988326783205</v>
      </c>
      <c r="AZ18" s="16" t="s">
        <v>18570</v>
      </c>
      <c r="BA18" s="17">
        <f>B7L211C17</f>
        <v>341172.66666666663</v>
      </c>
      <c r="BB18" s="16" t="s">
        <v>18571</v>
      </c>
      <c r="BC18" s="17">
        <f>B7L811C24+B7L811C25</f>
        <v>356476.6549934498</v>
      </c>
      <c r="BD18" s="16" t="s">
        <v>18572</v>
      </c>
      <c r="BE18" s="23">
        <f>IF(B7L811C26=0,0,B7L811C25/B7L811C26)</f>
        <v>0.95706875019048754</v>
      </c>
      <c r="BF18" s="16" t="s">
        <v>18573</v>
      </c>
      <c r="BG18" s="17">
        <f>B7L311C35+B7L311C37+B7L411C37+B7L511C43+B7L511C45+B7L611C43+B7L611C45+B7L711C29</f>
        <v>3816.4663681371189</v>
      </c>
      <c r="BH18" s="16" t="s">
        <v>18574</v>
      </c>
      <c r="BI18" s="23">
        <f>B7L211C31</f>
        <v>517.60952749830324</v>
      </c>
      <c r="BJ18" s="16" t="s">
        <v>18575</v>
      </c>
      <c r="BK18" s="17">
        <f>B7L811C28+B7L811C29</f>
        <v>4334.0758956354221</v>
      </c>
      <c r="BL18" s="16" t="s">
        <v>18576</v>
      </c>
      <c r="BM18" s="23">
        <f>IF(B7L811C30=0,0,B7L811C29/B7L811C30)</f>
        <v>0.11942788727339905</v>
      </c>
      <c r="BN18" s="16" t="s">
        <v>18577</v>
      </c>
      <c r="BO18" s="17">
        <f>B7L311C39+B7L411C39+B7L511C47+B7L611C47+B7L711C31</f>
        <v>5973.1910579341529</v>
      </c>
      <c r="BP18" s="16" t="s">
        <v>18578</v>
      </c>
      <c r="BQ18" s="17">
        <f>B7L311C40+B7L411C40+B7L511C48+B7L611C48+B7L711C32</f>
        <v>15530.296750628801</v>
      </c>
      <c r="BR18" s="16" t="s">
        <v>18579</v>
      </c>
      <c r="BS18" s="17">
        <f>B7L211C25</f>
        <v>346001</v>
      </c>
      <c r="BT18" s="16" t="s">
        <v>18580</v>
      </c>
      <c r="BU18" s="17">
        <f>B7L811C33+B7L811C34</f>
        <v>361531.2967506288</v>
      </c>
      <c r="BV18" s="16" t="s">
        <v>18581</v>
      </c>
      <c r="BW18" s="23">
        <f>IF(B7L811C35=0,0,B7L811C34/B7L811C35)</f>
        <v>0.95704300875135295</v>
      </c>
      <c r="BX18" s="16" t="s">
        <v>18582</v>
      </c>
      <c r="BY18" s="17">
        <f>B7L311C45+B7L311C47+B7L411C47+B7L511C55+B7L511C57+B7L611C55+B7L611C57+B7L711C37</f>
        <v>4188.2025486967323</v>
      </c>
      <c r="BZ18" s="16" t="s">
        <v>18583</v>
      </c>
      <c r="CA18" s="23">
        <f>B7L211C39</f>
        <v>699.88599974755232</v>
      </c>
      <c r="CB18" s="16" t="s">
        <v>18584</v>
      </c>
      <c r="CC18" s="17">
        <f>B7L811C37+B7L811C38</f>
        <v>4888.0885484442842</v>
      </c>
      <c r="CD18" s="16" t="s">
        <v>18585</v>
      </c>
      <c r="CE18" s="23">
        <f>IF(B7L811C39=0,0,B7L811C38/B7L811C39)</f>
        <v>0.14318193969098672</v>
      </c>
      <c r="CF18" s="16" t="s">
        <v>18586</v>
      </c>
      <c r="CG18" s="17">
        <f>B7L311C49+B7L411C49+B7L511C59+B7L611C59+B7L711C39</f>
        <v>6681.0564464160234</v>
      </c>
      <c r="CH18" s="16" t="s">
        <v>18587</v>
      </c>
      <c r="CI18" s="17">
        <f>B7L311C50+B7L411C50+B7L511C60+B7L611C60+B7L711C40</f>
        <v>17370.746760681664</v>
      </c>
      <c r="CJ18" s="16" t="s">
        <v>18588</v>
      </c>
      <c r="CK18" s="17">
        <f>B7L211C33</f>
        <v>476033.60000000003</v>
      </c>
      <c r="CL18" s="16" t="s">
        <v>18589</v>
      </c>
      <c r="CM18" s="17">
        <f>B7L811C42+B7L811C43</f>
        <v>493404.34676068171</v>
      </c>
      <c r="CN18" s="16" t="s">
        <v>18590</v>
      </c>
      <c r="CO18" s="23">
        <f>IF(B7L811C44=0,0,B7L811C43/B7L811C44)</f>
        <v>0.96479409459052234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2454.1038904591246</v>
      </c>
      <c r="F19" s="16" t="s">
        <v>18592</v>
      </c>
      <c r="G19" s="23">
        <f>B7L212C7</f>
        <v>124.86088277901722</v>
      </c>
      <c r="H19" s="16" t="s">
        <v>18593</v>
      </c>
      <c r="I19" s="17">
        <f>B7L812C1+B7L812C2</f>
        <v>2578.9647732381418</v>
      </c>
      <c r="J19" s="16" t="s">
        <v>18594</v>
      </c>
      <c r="K19" s="23">
        <f>IF(B7L812C3=0,0,B7L812C2/B7L812C3)</f>
        <v>4.841511759861776E-2</v>
      </c>
      <c r="L19" s="16" t="s">
        <v>18595</v>
      </c>
      <c r="M19" s="17">
        <f>B7L312C9+B7L412C9+B7L512C11+B7L612C11+B7L712C7</f>
        <v>5207.8106397851834</v>
      </c>
      <c r="N19" s="16" t="s">
        <v>18596</v>
      </c>
      <c r="O19" s="17">
        <f>B7L312C10+B7L412C10+B7L512C12+B7L612C12+B7L712C8</f>
        <v>13540.307663441479</v>
      </c>
      <c r="P19" s="16" t="s">
        <v>18597</v>
      </c>
      <c r="Q19" s="17">
        <f>B7L212C1</f>
        <v>83101</v>
      </c>
      <c r="R19" s="16" t="s">
        <v>18598</v>
      </c>
      <c r="S19" s="17">
        <f>B7L812C6+B7L812C7</f>
        <v>96641.307663441476</v>
      </c>
      <c r="T19" s="16" t="s">
        <v>18599</v>
      </c>
      <c r="U19" s="23">
        <f>IF(B7L812C8=0,0,B7L812C7/B7L812C8)</f>
        <v>0.85989109635606009</v>
      </c>
      <c r="V19" s="16" t="s">
        <v>18600</v>
      </c>
      <c r="W19" s="17">
        <f>B7L312C15+B7L312C17+B7L412C17+B7L512C19+B7L512C21+B7L612C19+B7L612C21+B7L712C13</f>
        <v>2504.3046694915924</v>
      </c>
      <c r="X19" s="16" t="s">
        <v>18601</v>
      </c>
      <c r="Y19" s="23">
        <f>B7L212C15</f>
        <v>147.07777134564756</v>
      </c>
      <c r="Z19" s="16" t="s">
        <v>18602</v>
      </c>
      <c r="AA19" s="17">
        <f>B7L812C10+B7L812C11</f>
        <v>2651.3824408372402</v>
      </c>
      <c r="AB19" s="16" t="s">
        <v>18603</v>
      </c>
      <c r="AC19" s="23">
        <f>IF(B7L812C12=0,0,B7L812C11/B7L812C12)</f>
        <v>5.5472107335524212E-2</v>
      </c>
      <c r="AD19" s="16" t="s">
        <v>18604</v>
      </c>
      <c r="AE19" s="17">
        <f>B7L312C19+B7L412C19+B7L512C23+B7L612C23+B7L712C15</f>
        <v>5283.7582495637598</v>
      </c>
      <c r="AF19" s="16" t="s">
        <v>18605</v>
      </c>
      <c r="AG19" s="17">
        <f>B7L312C20+B7L412C20+B7L512C24+B7L612C24+B7L712C16</f>
        <v>13737.771448865775</v>
      </c>
      <c r="AH19" s="16" t="s">
        <v>18606</v>
      </c>
      <c r="AI19" s="17">
        <f>B7L212C9</f>
        <v>96140.5</v>
      </c>
      <c r="AJ19" s="16" t="s">
        <v>18607</v>
      </c>
      <c r="AK19" s="17">
        <f>B7L812C15+B7L812C16</f>
        <v>109878.27144886578</v>
      </c>
      <c r="AL19" s="16" t="s">
        <v>18608</v>
      </c>
      <c r="AM19" s="23">
        <f>IF(B7L812C17=0,0,B7L812C16/B7L812C17)</f>
        <v>0.87497281065930355</v>
      </c>
      <c r="AN19" s="16" t="s">
        <v>18609</v>
      </c>
      <c r="AO19" s="17">
        <f>B7L312C25+B7L312C27+B7L412C27+B7L512C31+B7L512C33+B7L612C31+B7L612C33+B7L712C21</f>
        <v>2451.5961459965283</v>
      </c>
      <c r="AP19" s="16" t="s">
        <v>18610</v>
      </c>
      <c r="AQ19" s="23">
        <f>B7L212C23</f>
        <v>151.7544977163341</v>
      </c>
      <c r="AR19" s="16" t="s">
        <v>18611</v>
      </c>
      <c r="AS19" s="17">
        <f>B7L812C19+B7L812C20</f>
        <v>2603.3506437128626</v>
      </c>
      <c r="AT19" s="16" t="s">
        <v>18612</v>
      </c>
      <c r="AU19" s="23">
        <f>IF(B7L812C21=0,0,B7L812C20/B7L812C21)</f>
        <v>5.8291993083153769E-2</v>
      </c>
      <c r="AV19" s="16" t="s">
        <v>18613</v>
      </c>
      <c r="AW19" s="17">
        <f>B7L312C29+B7L412C29+B7L512C35+B7L612C35+B7L712C23</f>
        <v>5154.230685950909</v>
      </c>
      <c r="AX19" s="16" t="s">
        <v>18614</v>
      </c>
      <c r="AY19" s="17">
        <f>B7L312C30+B7L412C30+B7L512C36+B7L612C36+B7L712C24</f>
        <v>13400.999783472365</v>
      </c>
      <c r="AZ19" s="16" t="s">
        <v>18615</v>
      </c>
      <c r="BA19" s="17">
        <f>B7L212C17</f>
        <v>99001</v>
      </c>
      <c r="BB19" s="16" t="s">
        <v>18616</v>
      </c>
      <c r="BC19" s="17">
        <f>B7L812C24+B7L812C25</f>
        <v>112401.99978347236</v>
      </c>
      <c r="BD19" s="16" t="s">
        <v>18617</v>
      </c>
      <c r="BE19" s="23">
        <f>IF(B7L812C26=0,0,B7L812C25/B7L812C26)</f>
        <v>0.88077614446995944</v>
      </c>
      <c r="BF19" s="16" t="s">
        <v>18618</v>
      </c>
      <c r="BG19" s="17">
        <f>B7L312C35+B7L312C37+B7L412C37+B7L512C43+B7L512C45+B7L612C43+B7L612C45+B7L712C29</f>
        <v>2416.0922556662813</v>
      </c>
      <c r="BH19" s="16" t="s">
        <v>18619</v>
      </c>
      <c r="BI19" s="23">
        <f>B7L212C31</f>
        <v>155.31719092094593</v>
      </c>
      <c r="BJ19" s="16" t="s">
        <v>18620</v>
      </c>
      <c r="BK19" s="17">
        <f>B7L812C28+B7L812C29</f>
        <v>2571.4094465872272</v>
      </c>
      <c r="BL19" s="16" t="s">
        <v>18621</v>
      </c>
      <c r="BM19" s="23">
        <f>IF(B7L812C30=0,0,B7L812C29/B7L812C30)</f>
        <v>6.0401579035607417E-2</v>
      </c>
      <c r="BN19" s="16" t="s">
        <v>18622</v>
      </c>
      <c r="BO19" s="17">
        <f>B7L312C39+B7L412C39+B7L512C47+B7L612C47+B7L712C31</f>
        <v>5050.4164323070481</v>
      </c>
      <c r="BP19" s="16" t="s">
        <v>18623</v>
      </c>
      <c r="BQ19" s="17">
        <f>B7L312C40+B7L412C40+B7L512C48+B7L612C48+B7L712C32</f>
        <v>13131.082723998325</v>
      </c>
      <c r="BR19" s="16" t="s">
        <v>18624</v>
      </c>
      <c r="BS19" s="17">
        <f>B7L212C25</f>
        <v>103823.25</v>
      </c>
      <c r="BT19" s="16" t="s">
        <v>18625</v>
      </c>
      <c r="BU19" s="17">
        <f>B7L812C33+B7L812C34</f>
        <v>116954.33272399832</v>
      </c>
      <c r="BV19" s="16" t="s">
        <v>18626</v>
      </c>
      <c r="BW19" s="23">
        <f>IF(B7L812C35=0,0,B7L812C34/B7L812C35)</f>
        <v>0.88772470058901976</v>
      </c>
      <c r="BX19" s="16" t="s">
        <v>18627</v>
      </c>
      <c r="BY19" s="17">
        <f>B7L312C45+B7L312C47+B7L412C47+B7L512C55+B7L512C57+B7L612C55+B7L612C57+B7L712C37</f>
        <v>2456.3545101704181</v>
      </c>
      <c r="BZ19" s="16" t="s">
        <v>18628</v>
      </c>
      <c r="CA19" s="23">
        <f>B7L212C39</f>
        <v>144.14163938522452</v>
      </c>
      <c r="CB19" s="16" t="s">
        <v>18629</v>
      </c>
      <c r="CC19" s="17">
        <f>B7L812C37+B7L812C38</f>
        <v>2600.4961495556427</v>
      </c>
      <c r="CD19" s="16" t="s">
        <v>18630</v>
      </c>
      <c r="CE19" s="23">
        <f>IF(B7L812C39=0,0,B7L812C38/B7L812C39)</f>
        <v>5.5428514827777997E-2</v>
      </c>
      <c r="CF19" s="16" t="s">
        <v>18631</v>
      </c>
      <c r="CG19" s="17">
        <f>B7L312C49+B7L412C49+B7L512C59+B7L612C59+B7L712C39</f>
        <v>5115.7096384913011</v>
      </c>
      <c r="CH19" s="16" t="s">
        <v>18632</v>
      </c>
      <c r="CI19" s="17">
        <f>B7L312C50+B7L412C50+B7L512C60+B7L612C60+B7L712C40</f>
        <v>13300.845060077385</v>
      </c>
      <c r="CJ19" s="16" t="s">
        <v>18633</v>
      </c>
      <c r="CK19" s="17">
        <f>B7L212C33</f>
        <v>98039.2</v>
      </c>
      <c r="CL19" s="16" t="s">
        <v>18634</v>
      </c>
      <c r="CM19" s="17">
        <f>B7L812C42+B7L812C43</f>
        <v>111340.04506007738</v>
      </c>
      <c r="CN19" s="16" t="s">
        <v>18635</v>
      </c>
      <c r="CO19" s="23">
        <f>IF(B7L812C44=0,0,B7L812C43/B7L812C44)</f>
        <v>0.88053853352672484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4.4938143586631023</v>
      </c>
      <c r="F20" s="16" t="s">
        <v>18637</v>
      </c>
      <c r="G20" s="23">
        <f>B7L213C7</f>
        <v>1.0848191642272709</v>
      </c>
      <c r="H20" s="16" t="s">
        <v>18638</v>
      </c>
      <c r="I20" s="23">
        <f>B7L813C1+B7L813C2</f>
        <v>5.5786335228903727</v>
      </c>
      <c r="J20" s="16" t="s">
        <v>18639</v>
      </c>
      <c r="K20" s="23">
        <f>IF(B7L813C3=0,0,B7L813C2/B7L813C3)</f>
        <v>0.19445965750860256</v>
      </c>
      <c r="L20" s="16" t="s">
        <v>18640</v>
      </c>
      <c r="M20" s="23">
        <f>B7L313C9+B7L413C9+B7L513C11+B7L613C11+B7L713C7</f>
        <v>10.543571002647059</v>
      </c>
      <c r="N20" s="16" t="s">
        <v>18641</v>
      </c>
      <c r="O20" s="23">
        <f>B7L313C10+B7L413C10+B7L513C12+B7L613C12+B7L713C8</f>
        <v>27.413284606882353</v>
      </c>
      <c r="P20" s="16" t="s">
        <v>18642</v>
      </c>
      <c r="Q20" s="17">
        <f>B7L213C1</f>
        <v>722</v>
      </c>
      <c r="R20" s="16" t="s">
        <v>18643</v>
      </c>
      <c r="S20" s="23">
        <f>B7L813C6+B7L813C7</f>
        <v>749.41328460688237</v>
      </c>
      <c r="T20" s="16" t="s">
        <v>18644</v>
      </c>
      <c r="U20" s="23">
        <f>IF(B7L813C8=0,0,B7L813C7/B7L813C8)</f>
        <v>0.96342033805650718</v>
      </c>
      <c r="V20" s="16" t="s">
        <v>18645</v>
      </c>
      <c r="W20" s="23">
        <f>B7L313C15+B7L313C17+B7L413C17+B7L513C19+B7L513C21+B7L613C19+B7L613C21+B7L713C13</f>
        <v>6.0132482829260585</v>
      </c>
      <c r="X20" s="16" t="s">
        <v>18646</v>
      </c>
      <c r="Y20" s="23">
        <f>B7L213C15</f>
        <v>1.4135547529228407</v>
      </c>
      <c r="Z20" s="16" t="s">
        <v>18647</v>
      </c>
      <c r="AA20" s="23">
        <f>B7L813C10+B7L813C11</f>
        <v>7.4268030358488994</v>
      </c>
      <c r="AB20" s="16" t="s">
        <v>18648</v>
      </c>
      <c r="AC20" s="23">
        <f>IF(B7L813C12=0,0,B7L813C11/B7L813C12)</f>
        <v>0.19033152570489145</v>
      </c>
      <c r="AD20" s="16" t="s">
        <v>18649</v>
      </c>
      <c r="AE20" s="23">
        <f>B7L313C19+B7L413C19+B7L513C23+B7L613C23+B7L713C15</f>
        <v>13.907709511093326</v>
      </c>
      <c r="AF20" s="16" t="s">
        <v>18650</v>
      </c>
      <c r="AG20" s="23">
        <f>B7L313C20+B7L413C20+B7L513C24+B7L613C24+B7L713C16</f>
        <v>36.160044728842649</v>
      </c>
      <c r="AH20" s="16" t="s">
        <v>18651</v>
      </c>
      <c r="AI20" s="17">
        <f>B7L213C9</f>
        <v>924</v>
      </c>
      <c r="AJ20" s="16" t="s">
        <v>18652</v>
      </c>
      <c r="AK20" s="23">
        <f>B7L813C15+B7L813C16</f>
        <v>960.16004472884265</v>
      </c>
      <c r="AL20" s="16" t="s">
        <v>18653</v>
      </c>
      <c r="AM20" s="23">
        <f>IF(B7L813C17=0,0,B7L813C16/B7L813C17)</f>
        <v>0.96233956523461195</v>
      </c>
      <c r="AN20" s="16" t="s">
        <v>18654</v>
      </c>
      <c r="AO20" s="23">
        <f>B7L313C25+B7L313C27+B7L413C27+B7L513C31+B7L513C33+B7L613C31+B7L613C33+B7L713C21</f>
        <v>5.7159367312479503</v>
      </c>
      <c r="AP20" s="16" t="s">
        <v>18655</v>
      </c>
      <c r="AQ20" s="23">
        <f>B7L213C23</f>
        <v>1.3238785587452708</v>
      </c>
      <c r="AR20" s="16" t="s">
        <v>18656</v>
      </c>
      <c r="AS20" s="23">
        <f>B7L813C19+B7L813C20</f>
        <v>7.0398152899932214</v>
      </c>
      <c r="AT20" s="16" t="s">
        <v>18657</v>
      </c>
      <c r="AU20" s="23">
        <f>IF(B7L813C21=0,0,B7L813C20/B7L813C21)</f>
        <v>0.18805586570248572</v>
      </c>
      <c r="AV20" s="16" t="s">
        <v>18658</v>
      </c>
      <c r="AW20" s="23">
        <f>B7L313C29+B7L413C29+B7L513C35+B7L613C35+B7L713C23</f>
        <v>13.216837078530391</v>
      </c>
      <c r="AX20" s="16" t="s">
        <v>18659</v>
      </c>
      <c r="AY20" s="23">
        <f>B7L313C30+B7L413C30+B7L513C36+B7L613C36+B7L713C24</f>
        <v>34.363776404179021</v>
      </c>
      <c r="AZ20" s="16" t="s">
        <v>18660</v>
      </c>
      <c r="BA20" s="23">
        <f>B7L213C17</f>
        <v>863.66666666666674</v>
      </c>
      <c r="BB20" s="16" t="s">
        <v>18661</v>
      </c>
      <c r="BC20" s="23">
        <f>B7L813C24+B7L813C25</f>
        <v>898.03044307084576</v>
      </c>
      <c r="BD20" s="16" t="s">
        <v>18662</v>
      </c>
      <c r="BE20" s="23">
        <f>IF(B7L813C26=0,0,B7L813C25/B7L813C26)</f>
        <v>0.96173428565887931</v>
      </c>
      <c r="BF20" s="16" t="s">
        <v>18663</v>
      </c>
      <c r="BG20" s="23">
        <f>B7L313C35+B7L313C37+B7L413C37+B7L513C43+B7L513C45+B7L613C43+B7L613C45+B7L713C29</f>
        <v>5.7254111337506508</v>
      </c>
      <c r="BH20" s="16" t="s">
        <v>18664</v>
      </c>
      <c r="BI20" s="23">
        <f>B7L213C31</f>
        <v>1.2749463724394696</v>
      </c>
      <c r="BJ20" s="16" t="s">
        <v>18665</v>
      </c>
      <c r="BK20" s="23">
        <f>B7L813C28+B7L813C29</f>
        <v>7.0003575061901202</v>
      </c>
      <c r="BL20" s="16" t="s">
        <v>18666</v>
      </c>
      <c r="BM20" s="23">
        <f>IF(B7L813C30=0,0,B7L813C29/B7L813C30)</f>
        <v>0.18212589447211638</v>
      </c>
      <c r="BN20" s="16" t="s">
        <v>18667</v>
      </c>
      <c r="BO20" s="23">
        <f>B7L313C39+B7L413C39+B7L513C47+B7L613C47+B7L713C31</f>
        <v>13.311685830628578</v>
      </c>
      <c r="BP20" s="16" t="s">
        <v>18668</v>
      </c>
      <c r="BQ20" s="23">
        <f>B7L313C40+B7L413C40+B7L513C48+B7L613C48+B7L713C32</f>
        <v>34.61038315963431</v>
      </c>
      <c r="BR20" s="16" t="s">
        <v>18669</v>
      </c>
      <c r="BS20" s="23">
        <f>B7L213C25</f>
        <v>852.25</v>
      </c>
      <c r="BT20" s="16" t="s">
        <v>18670</v>
      </c>
      <c r="BU20" s="23">
        <f>B7L813C33+B7L813C34</f>
        <v>886.86038315963435</v>
      </c>
      <c r="BV20" s="16" t="s">
        <v>18671</v>
      </c>
      <c r="BW20" s="23">
        <f>IF(B7L813C35=0,0,B7L813C34/B7L813C35)</f>
        <v>0.96097425951497883</v>
      </c>
      <c r="BX20" s="16" t="s">
        <v>18672</v>
      </c>
      <c r="BY20" s="23">
        <f>B7L313C45+B7L313C47+B7L413C47+B7L513C55+B7L513C57+B7L613C55+B7L613C57+B7L713C37</f>
        <v>5.850774976608129</v>
      </c>
      <c r="BZ20" s="16" t="s">
        <v>18673</v>
      </c>
      <c r="CA20" s="23">
        <f>B7L213C39</f>
        <v>1.1953091500153767</v>
      </c>
      <c r="CB20" s="16" t="s">
        <v>18674</v>
      </c>
      <c r="CC20" s="23">
        <f>B7L813C37+B7L813C38</f>
        <v>7.0460841266235059</v>
      </c>
      <c r="CD20" s="16" t="s">
        <v>18675</v>
      </c>
      <c r="CE20" s="23">
        <f>IF(B7L813C39=0,0,B7L813C38/B7L813C39)</f>
        <v>0.16964162342299063</v>
      </c>
      <c r="CF20" s="16" t="s">
        <v>18676</v>
      </c>
      <c r="CG20" s="23">
        <f>B7L313C49+B7L413C49+B7L513C59+B7L613C59+B7L713C39</f>
        <v>13.725703443344706</v>
      </c>
      <c r="CH20" s="16" t="s">
        <v>18677</v>
      </c>
      <c r="CI20" s="23">
        <f>B7L313C50+B7L413C50+B7L513C60+B7L613C60+B7L713C40</f>
        <v>35.686828952696231</v>
      </c>
      <c r="CJ20" s="16" t="s">
        <v>18678</v>
      </c>
      <c r="CK20" s="17">
        <f>B7L213C33</f>
        <v>813</v>
      </c>
      <c r="CL20" s="16" t="s">
        <v>18679</v>
      </c>
      <c r="CM20" s="23">
        <f>B7L813C42+B7L813C43</f>
        <v>848.68682895269626</v>
      </c>
      <c r="CN20" s="16" t="s">
        <v>18680</v>
      </c>
      <c r="CO20" s="23">
        <f>IF(B7L813C44=0,0,B7L813C43/B7L813C44)</f>
        <v>0.9579505328287764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1087.9977680700683</v>
      </c>
      <c r="F21" s="16" t="s">
        <v>18682</v>
      </c>
      <c r="G21" s="23">
        <f>B7L214C7</f>
        <v>247.51306171951077</v>
      </c>
      <c r="H21" s="16" t="s">
        <v>18683</v>
      </c>
      <c r="I21" s="17">
        <f>B7L814C1+B7L814C2</f>
        <v>1335.510829789579</v>
      </c>
      <c r="J21" s="16" t="s">
        <v>18684</v>
      </c>
      <c r="K21" s="23">
        <f>IF(B7L814C3=0,0,B7L814C2/B7L814C3)</f>
        <v>0.18533212625352394</v>
      </c>
      <c r="L21" s="16" t="s">
        <v>18685</v>
      </c>
      <c r="M21" s="17">
        <f>B7L314C9+B7L414C9+B7L514C11+B7L614C11+B7L714C7</f>
        <v>2332.0221893353746</v>
      </c>
      <c r="N21" s="16" t="s">
        <v>18686</v>
      </c>
      <c r="O21" s="17">
        <f>B7L314C10+B7L414C10+B7L514C12+B7L614C12+B7L714C8</f>
        <v>6063.2576922719745</v>
      </c>
      <c r="P21" s="16" t="s">
        <v>18687</v>
      </c>
      <c r="Q21" s="17">
        <f>B7L214C1</f>
        <v>164732</v>
      </c>
      <c r="R21" s="16" t="s">
        <v>18688</v>
      </c>
      <c r="S21" s="17">
        <f>B7L814C6+B7L814C7</f>
        <v>170795.25769227196</v>
      </c>
      <c r="T21" s="16" t="s">
        <v>18689</v>
      </c>
      <c r="U21" s="23">
        <f>IF(B7L814C8=0,0,B7L814C7/B7L814C8)</f>
        <v>0.96449984751218121</v>
      </c>
      <c r="V21" s="16" t="s">
        <v>18690</v>
      </c>
      <c r="W21" s="17">
        <f>B7L314C15+B7L314C17+B7L414C17+B7L514C19+B7L514C21+B7L614C19+B7L614C21+B7L714C13</f>
        <v>1097.8076451206309</v>
      </c>
      <c r="X21" s="16" t="s">
        <v>18691</v>
      </c>
      <c r="Y21" s="23">
        <f>B7L214C15</f>
        <v>248.51332834773132</v>
      </c>
      <c r="Z21" s="16" t="s">
        <v>18692</v>
      </c>
      <c r="AA21" s="17">
        <f>B7L814C10+B7L814C11</f>
        <v>1346.3209734683624</v>
      </c>
      <c r="AB21" s="16" t="s">
        <v>18693</v>
      </c>
      <c r="AC21" s="23">
        <f>IF(B7L814C12=0,0,B7L814C11/B7L814C12)</f>
        <v>0.18458698426684744</v>
      </c>
      <c r="AD21" s="16" t="s">
        <v>18694</v>
      </c>
      <c r="AE21" s="17">
        <f>B7L314C19+B7L414C19+B7L514C23+B7L614C23+B7L714C15</f>
        <v>2364.6958377534702</v>
      </c>
      <c r="AF21" s="16" t="s">
        <v>18695</v>
      </c>
      <c r="AG21" s="17">
        <f>B7L314C20+B7L414C20+B7L514C24+B7L614C24+B7L714C16</f>
        <v>6148.2091781590225</v>
      </c>
      <c r="AH21" s="16" t="s">
        <v>18696</v>
      </c>
      <c r="AI21" s="17">
        <f>B7L214C9</f>
        <v>162446</v>
      </c>
      <c r="AJ21" s="16" t="s">
        <v>18697</v>
      </c>
      <c r="AK21" s="17">
        <f>B7L814C15+B7L814C16</f>
        <v>168594.20917815901</v>
      </c>
      <c r="AL21" s="16" t="s">
        <v>18698</v>
      </c>
      <c r="AM21" s="23">
        <f>IF(B7L814C17=0,0,B7L814C16/B7L814C17)</f>
        <v>0.96353250086032316</v>
      </c>
      <c r="AN21" s="16" t="s">
        <v>18699</v>
      </c>
      <c r="AO21" s="17">
        <f>B7L314C25+B7L314C27+B7L414C27+B7L514C31+B7L514C33+B7L614C31+B7L614C33+B7L714C21</f>
        <v>1092.6505514743583</v>
      </c>
      <c r="AP21" s="16" t="s">
        <v>18700</v>
      </c>
      <c r="AQ21" s="23">
        <f>B7L214C23</f>
        <v>238.16682571903581</v>
      </c>
      <c r="AR21" s="16" t="s">
        <v>18701</v>
      </c>
      <c r="AS21" s="17">
        <f>B7L814C19+B7L814C20</f>
        <v>1330.8173771933941</v>
      </c>
      <c r="AT21" s="16" t="s">
        <v>18702</v>
      </c>
      <c r="AU21" s="23">
        <f>IF(B7L814C21=0,0,B7L814C20/B7L814C21)</f>
        <v>0.17896281623652519</v>
      </c>
      <c r="AV21" s="16" t="s">
        <v>18703</v>
      </c>
      <c r="AW21" s="17">
        <f>B7L314C29+B7L414C29+B7L514C35+B7L614C35+B7L714C23</f>
        <v>2347.7099585356377</v>
      </c>
      <c r="AX21" s="16" t="s">
        <v>18704</v>
      </c>
      <c r="AY21" s="17">
        <f>B7L314C30+B7L414C30+B7L514C36+B7L614C36+B7L714C24</f>
        <v>6104.0458921926584</v>
      </c>
      <c r="AZ21" s="16" t="s">
        <v>18705</v>
      </c>
      <c r="BA21" s="17">
        <f>B7L214C17</f>
        <v>155374.33333333331</v>
      </c>
      <c r="BB21" s="16" t="s">
        <v>18706</v>
      </c>
      <c r="BC21" s="17">
        <f>B7L814C24+B7L814C25</f>
        <v>161478.37922552598</v>
      </c>
      <c r="BD21" s="16" t="s">
        <v>18707</v>
      </c>
      <c r="BE21" s="23">
        <f>IF(B7L814C26=0,0,B7L814C25/B7L814C26)</f>
        <v>0.96219898960177475</v>
      </c>
      <c r="BF21" s="16" t="s">
        <v>18708</v>
      </c>
      <c r="BG21" s="17">
        <f>B7L314C35+B7L314C37+B7L414C37+B7L514C43+B7L514C45+B7L614C43+B7L614C45+B7L714C29</f>
        <v>1109.4410478893606</v>
      </c>
      <c r="BH21" s="16" t="s">
        <v>18709</v>
      </c>
      <c r="BI21" s="23">
        <f>B7L214C31</f>
        <v>221.29837715294607</v>
      </c>
      <c r="BJ21" s="16" t="s">
        <v>18710</v>
      </c>
      <c r="BK21" s="17">
        <f>B7L814C28+B7L814C29</f>
        <v>1330.7394250423067</v>
      </c>
      <c r="BL21" s="16" t="s">
        <v>18711</v>
      </c>
      <c r="BM21" s="23">
        <f>IF(B7L814C30=0,0,B7L814C29/B7L814C30)</f>
        <v>0.16629730282914748</v>
      </c>
      <c r="BN21" s="16" t="s">
        <v>18712</v>
      </c>
      <c r="BO21" s="17">
        <f>B7L314C39+B7L414C39+B7L514C47+B7L614C47+B7L714C31</f>
        <v>2391.8321226239832</v>
      </c>
      <c r="BP21" s="16" t="s">
        <v>18713</v>
      </c>
      <c r="BQ21" s="17">
        <f>B7L314C40+B7L414C40+B7L514C48+B7L614C48+B7L714C32</f>
        <v>6218.7635188223576</v>
      </c>
      <c r="BR21" s="16" t="s">
        <v>18714</v>
      </c>
      <c r="BS21" s="17">
        <f>B7L214C25</f>
        <v>147929</v>
      </c>
      <c r="BT21" s="16" t="s">
        <v>18715</v>
      </c>
      <c r="BU21" s="17">
        <f>B7L814C33+B7L814C34</f>
        <v>154147.76351882235</v>
      </c>
      <c r="BV21" s="16" t="s">
        <v>18716</v>
      </c>
      <c r="BW21" s="23">
        <f>IF(B7L814C35=0,0,B7L814C34/B7L814C35)</f>
        <v>0.95965712783070645</v>
      </c>
      <c r="BX21" s="16" t="s">
        <v>18717</v>
      </c>
      <c r="BY21" s="17">
        <f>B7L314C45+B7L314C47+B7L414C47+B7L514C55+B7L514C57+B7L614C55+B7L614C57+B7L714C37</f>
        <v>1166.1125842780102</v>
      </c>
      <c r="BZ21" s="16" t="s">
        <v>18718</v>
      </c>
      <c r="CA21" s="23">
        <f>B7L214C39</f>
        <v>209.27731361581644</v>
      </c>
      <c r="CB21" s="16" t="s">
        <v>18719</v>
      </c>
      <c r="CC21" s="17">
        <f>B7L814C37+B7L814C38</f>
        <v>1375.3898978938266</v>
      </c>
      <c r="CD21" s="16" t="s">
        <v>18720</v>
      </c>
      <c r="CE21" s="23">
        <f>IF(B7L814C39=0,0,B7L814C38/B7L814C39)</f>
        <v>0.15215853623491687</v>
      </c>
      <c r="CF21" s="16" t="s">
        <v>18721</v>
      </c>
      <c r="CG21" s="17">
        <f>B7L314C49+B7L414C49+B7L514C59+B7L614C59+B7L714C39</f>
        <v>2519.701717669057</v>
      </c>
      <c r="CH21" s="16" t="s">
        <v>18722</v>
      </c>
      <c r="CI21" s="17">
        <f>B7L314C50+B7L414C50+B7L514C60+B7L614C60+B7L714C40</f>
        <v>6551.2244659395483</v>
      </c>
      <c r="CJ21" s="16" t="s">
        <v>18723</v>
      </c>
      <c r="CK21" s="17">
        <f>B7L214C33</f>
        <v>142341.79999999999</v>
      </c>
      <c r="CL21" s="16" t="s">
        <v>18724</v>
      </c>
      <c r="CM21" s="17">
        <f>B7L814C42+B7L814C43</f>
        <v>148893.02446593952</v>
      </c>
      <c r="CN21" s="16" t="s">
        <v>18725</v>
      </c>
      <c r="CO21" s="23">
        <f>IF(B7L814C44=0,0,B7L814C43/B7L814C44)</f>
        <v>0.9560004608044067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4.9779683821994345</v>
      </c>
      <c r="F22" s="16" t="s">
        <v>18727</v>
      </c>
      <c r="G22" s="23">
        <f>B7L215C7</f>
        <v>1.6167111090146029</v>
      </c>
      <c r="H22" s="16" t="s">
        <v>18728</v>
      </c>
      <c r="I22" s="17">
        <f>B7L815C1+B7L815C2</f>
        <v>6.5946794912140376</v>
      </c>
      <c r="J22" s="16" t="s">
        <v>18729</v>
      </c>
      <c r="K22" s="17">
        <f>IF(B7L815C3=0,0,B7L815C2/B7L815C3)</f>
        <v>0.24515385640325893</v>
      </c>
      <c r="L22" s="16" t="s">
        <v>18730</v>
      </c>
      <c r="M22" s="17">
        <f>B7L315C9+B7L415C9+B7L515C11+B7L615C11+B7L715C7</f>
        <v>10.28855220209689</v>
      </c>
      <c r="N22" s="16" t="s">
        <v>18731</v>
      </c>
      <c r="O22" s="17">
        <f>B7L315C10+B7L415C10+B7L515C12+B7L615C12+B7L715C8</f>
        <v>26.750235725451915</v>
      </c>
      <c r="P22" s="16" t="s">
        <v>18732</v>
      </c>
      <c r="Q22" s="17">
        <f>B7L215C1</f>
        <v>1076</v>
      </c>
      <c r="R22" s="16" t="s">
        <v>18733</v>
      </c>
      <c r="S22" s="17">
        <f>B7L815C6+B7L815C7</f>
        <v>1102.7502357254518</v>
      </c>
      <c r="T22" s="16" t="s">
        <v>18734</v>
      </c>
      <c r="U22" s="17">
        <f>IF(B7L815C8=0,0,B7L815C7/B7L815C8)</f>
        <v>0.97574225345066101</v>
      </c>
      <c r="V22" s="16" t="s">
        <v>18735</v>
      </c>
      <c r="W22" s="17">
        <f>B7L315C15+B7L315C17+B7L415C17+B7L515C19+B7L515C21+B7L615C19+B7L615C21+B7L715C13</f>
        <v>65.340128458354073</v>
      </c>
      <c r="X22" s="16" t="s">
        <v>18736</v>
      </c>
      <c r="Y22" s="23">
        <f>B7L215C15</f>
        <v>2.1088584706754712</v>
      </c>
      <c r="Z22" s="16" t="s">
        <v>18737</v>
      </c>
      <c r="AA22" s="17">
        <f>B7L815C10+B7L815C11</f>
        <v>67.448986929029545</v>
      </c>
      <c r="AB22" s="16" t="s">
        <v>18738</v>
      </c>
      <c r="AC22" s="17">
        <f>IF(B7L815C12=0,0,B7L815C11/B7L815C12)</f>
        <v>3.1265976950764759E-2</v>
      </c>
      <c r="AD22" s="16" t="s">
        <v>18739</v>
      </c>
      <c r="AE22" s="17">
        <f>B7L315C19+B7L415C19+B7L515C23+B7L615C23+B7L715C15</f>
        <v>140.46836510094741</v>
      </c>
      <c r="AF22" s="16" t="s">
        <v>18740</v>
      </c>
      <c r="AG22" s="17">
        <f>B7L315C20+B7L415C20+B7L515C24+B7L615C24+B7L715C16</f>
        <v>365.21774926246331</v>
      </c>
      <c r="AH22" s="16" t="s">
        <v>18741</v>
      </c>
      <c r="AI22" s="17">
        <f>B7L215C9</f>
        <v>1378.5</v>
      </c>
      <c r="AJ22" s="16" t="s">
        <v>18742</v>
      </c>
      <c r="AK22" s="17">
        <f>B7L815C15+B7L815C16</f>
        <v>1743.7177492624633</v>
      </c>
      <c r="AL22" s="16" t="s">
        <v>18743</v>
      </c>
      <c r="AM22" s="17">
        <f>IF(B7L815C17=0,0,B7L815C16/B7L815C17)</f>
        <v>0.79055225570942389</v>
      </c>
      <c r="AN22" s="16" t="s">
        <v>18744</v>
      </c>
      <c r="AO22" s="17">
        <f>B7L315C25+B7L315C27+B7L415C27+B7L515C31+B7L515C33+B7L615C31+B7L615C33+B7L715C21</f>
        <v>95.0412275494906</v>
      </c>
      <c r="AP22" s="16" t="s">
        <v>18745</v>
      </c>
      <c r="AQ22" s="23">
        <f>B7L215C23</f>
        <v>2.2364401588684095</v>
      </c>
      <c r="AR22" s="16" t="s">
        <v>18746</v>
      </c>
      <c r="AS22" s="17">
        <f>B7L815C19+B7L815C20</f>
        <v>97.277667708359004</v>
      </c>
      <c r="AT22" s="16" t="s">
        <v>18747</v>
      </c>
      <c r="AU22" s="17">
        <f>IF(B7L815C21=0,0,B7L815C20/B7L815C21)</f>
        <v>2.2990273220502323E-2</v>
      </c>
      <c r="AV22" s="16" t="s">
        <v>18748</v>
      </c>
      <c r="AW22" s="17">
        <f>B7L315C29+B7L415C29+B7L515C35+B7L615C35+B7L715C23</f>
        <v>205.94889014553161</v>
      </c>
      <c r="AX22" s="16" t="s">
        <v>18749</v>
      </c>
      <c r="AY22" s="17">
        <f>B7L315C30+B7L415C30+B7L515C36+B7L615C36+B7L715C24</f>
        <v>535.46711437838212</v>
      </c>
      <c r="AZ22" s="16" t="s">
        <v>18750</v>
      </c>
      <c r="BA22" s="17">
        <f>B7L215C17</f>
        <v>1459</v>
      </c>
      <c r="BB22" s="16" t="s">
        <v>18751</v>
      </c>
      <c r="BC22" s="17">
        <f>B7L815C24+B7L815C25</f>
        <v>1994.4671143783821</v>
      </c>
      <c r="BD22" s="16" t="s">
        <v>18752</v>
      </c>
      <c r="BE22" s="17">
        <f>IF(B7L815C26=0,0,B7L815C25/B7L815C26)</f>
        <v>0.73152371853206921</v>
      </c>
      <c r="BF22" s="16" t="s">
        <v>18753</v>
      </c>
      <c r="BG22" s="17">
        <f>B7L315C35+B7L315C37+B7L415C37+B7L515C43+B7L515C45+B7L615C43+B7L615C45+B7L715C29</f>
        <v>113.89050333594903</v>
      </c>
      <c r="BH22" s="16" t="s">
        <v>18754</v>
      </c>
      <c r="BI22" s="23">
        <f>B7L215C31</f>
        <v>2.2061920360869558</v>
      </c>
      <c r="BJ22" s="16" t="s">
        <v>18755</v>
      </c>
      <c r="BK22" s="17">
        <f>B7L815C28+B7L815C29</f>
        <v>116.096695372036</v>
      </c>
      <c r="BL22" s="16" t="s">
        <v>18756</v>
      </c>
      <c r="BM22" s="17">
        <f>IF(B7L815C30=0,0,B7L815C29/B7L815C30)</f>
        <v>1.9003056280087343E-2</v>
      </c>
      <c r="BN22" s="16" t="s">
        <v>18757</v>
      </c>
      <c r="BO22" s="17">
        <f>B7L315C39+B7L415C39+B7L515C47+B7L615C47+B7L715C31</f>
        <v>248.19149413271964</v>
      </c>
      <c r="BP22" s="16" t="s">
        <v>18758</v>
      </c>
      <c r="BQ22" s="17">
        <f>B7L315C40+B7L415C40+B7L515C48+B7L615C48+B7L715C32</f>
        <v>645.29788474507109</v>
      </c>
      <c r="BR22" s="16" t="s">
        <v>18759</v>
      </c>
      <c r="BS22" s="17">
        <f>B7L215C25</f>
        <v>1474.75</v>
      </c>
      <c r="BT22" s="16" t="s">
        <v>18760</v>
      </c>
      <c r="BU22" s="17">
        <f>B7L815C33+B7L815C34</f>
        <v>2120.0478847450713</v>
      </c>
      <c r="BV22" s="16" t="s">
        <v>18761</v>
      </c>
      <c r="BW22" s="17">
        <f>IF(B7L815C35=0,0,B7L815C34/B7L815C35)</f>
        <v>0.69562108035938719</v>
      </c>
      <c r="BX22" s="16" t="s">
        <v>18762</v>
      </c>
      <c r="BY22" s="17">
        <f>B7L315C45+B7L315C47+B7L415C47+B7L515C55+B7L515C57+B7L615C55+B7L615C57+B7L715C37</f>
        <v>130.63903154905495</v>
      </c>
      <c r="BZ22" s="16" t="s">
        <v>18763</v>
      </c>
      <c r="CA22" s="23">
        <f>B7L215C39</f>
        <v>6.7266647271222046</v>
      </c>
      <c r="CB22" s="16" t="s">
        <v>18764</v>
      </c>
      <c r="CC22" s="17">
        <f>B7L815C37+B7L815C38</f>
        <v>137.36569627617715</v>
      </c>
      <c r="CD22" s="16" t="s">
        <v>18765</v>
      </c>
      <c r="CE22" s="17">
        <f>IF(B7L815C39=0,0,B7L815C38/B7L815C39)</f>
        <v>4.8969028727507614E-2</v>
      </c>
      <c r="CF22" s="16" t="s">
        <v>18766</v>
      </c>
      <c r="CG22" s="17">
        <f>B7L315C49+B7L415C49+B7L515C59+B7L615C59+B7L715C39</f>
        <v>276.63699285580225</v>
      </c>
      <c r="CH22" s="16" t="s">
        <v>18767</v>
      </c>
      <c r="CI22" s="17">
        <f>B7L315C50+B7L415C50+B7L515C60+B7L615C60+B7L715C40</f>
        <v>719.25618142508597</v>
      </c>
      <c r="CJ22" s="16" t="s">
        <v>18768</v>
      </c>
      <c r="CK22" s="17">
        <f>B7L215C33</f>
        <v>4575.2</v>
      </c>
      <c r="CL22" s="16" t="s">
        <v>18769</v>
      </c>
      <c r="CM22" s="17">
        <f>B7L815C42+B7L815C43</f>
        <v>5294.4561814250856</v>
      </c>
      <c r="CN22" s="16" t="s">
        <v>18770</v>
      </c>
      <c r="CO22" s="17">
        <f>IF(B7L815C44=0,0,B7L815C43/B7L815C44)</f>
        <v>0.8641491860961088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20061.299896914679</v>
      </c>
      <c r="F23" s="16" t="s">
        <v>18772</v>
      </c>
      <c r="G23" s="17">
        <f>B7L216C7</f>
        <v>3739.8434502514683</v>
      </c>
      <c r="H23" s="16" t="s">
        <v>18773</v>
      </c>
      <c r="I23" s="17">
        <f>B7L816C1+B7L816C2</f>
        <v>23801.143347166148</v>
      </c>
      <c r="J23" s="16" t="s">
        <v>18774</v>
      </c>
      <c r="K23" s="17">
        <f>IF(B7L816C3=0,0,B7L816C2/B7L816C3)</f>
        <v>0.15712873099000715</v>
      </c>
      <c r="L23" s="16" t="s">
        <v>18775</v>
      </c>
      <c r="M23" s="17">
        <f>B7L316C9+B7L416C9+B7L516C11+B7L616C11+B7L716C7</f>
        <v>41524.460208617747</v>
      </c>
      <c r="N23" s="16" t="s">
        <v>18776</v>
      </c>
      <c r="O23" s="17">
        <f>B7L316C10+B7L416C10+B7L516C12+B7L616C12+B7L716C8</f>
        <v>107963.59654240614</v>
      </c>
      <c r="P23" s="16" t="s">
        <v>18777</v>
      </c>
      <c r="Q23" s="17">
        <f>B7L216C1</f>
        <v>2489048</v>
      </c>
      <c r="R23" s="16" t="s">
        <v>18778</v>
      </c>
      <c r="S23" s="17">
        <f>B7L816C6+B7L816C7</f>
        <v>2597011.5965424064</v>
      </c>
      <c r="T23" s="16" t="s">
        <v>18779</v>
      </c>
      <c r="U23" s="17">
        <f>IF(B7L816C8=0,0,B7L816C7/B7L816C8)</f>
        <v>0.95842775723984197</v>
      </c>
      <c r="V23" s="16" t="s">
        <v>18780</v>
      </c>
      <c r="W23" s="17">
        <f>B7L316C15+B7L316C17+B7L416C17+B7L516C19+B7L516C21+B7L616C19+B7L616C21+B7L716C13</f>
        <v>21013.495848471881</v>
      </c>
      <c r="X23" s="16" t="s">
        <v>18781</v>
      </c>
      <c r="Y23" s="17">
        <f>B7L216C15</f>
        <v>3971.5587726808358</v>
      </c>
      <c r="Z23" s="16" t="s">
        <v>18782</v>
      </c>
      <c r="AA23" s="17">
        <f>B7L816C10+B7L816C11</f>
        <v>24985.054621152718</v>
      </c>
      <c r="AB23" s="16" t="s">
        <v>18783</v>
      </c>
      <c r="AC23" s="17">
        <f>IF(B7L816C12=0,0,B7L816C11/B7L816C12)</f>
        <v>0.15895737803664656</v>
      </c>
      <c r="AD23" s="16" t="s">
        <v>18784</v>
      </c>
      <c r="AE23" s="17">
        <f>B7L316C19+B7L416C19+B7L516C23+B7L616C23+B7L716C15</f>
        <v>43461.121149074846</v>
      </c>
      <c r="AF23" s="16" t="s">
        <v>18785</v>
      </c>
      <c r="AG23" s="17">
        <f>B7L316C20+B7L416C20+B7L516C24+B7L616C24+B7L716C16</f>
        <v>112998.91498759462</v>
      </c>
      <c r="AH23" s="16" t="s">
        <v>18786</v>
      </c>
      <c r="AI23" s="17">
        <f>B7L216C9</f>
        <v>2596093.5</v>
      </c>
      <c r="AJ23" s="16" t="s">
        <v>18787</v>
      </c>
      <c r="AK23" s="17">
        <f>B7L816C15+B7L816C16</f>
        <v>2709092.4149875948</v>
      </c>
      <c r="AL23" s="16" t="s">
        <v>18788</v>
      </c>
      <c r="AM23" s="17">
        <f>IF(B7L816C17=0,0,B7L816C16/B7L816C17)</f>
        <v>0.95828901429775981</v>
      </c>
      <c r="AN23" s="16" t="s">
        <v>18789</v>
      </c>
      <c r="AO23" s="17">
        <f>B7L316C25+B7L316C27+B7L416C27+B7L516C31+B7L516C33+B7L616C31+B7L616C33+B7L716C21</f>
        <v>22392.463260246561</v>
      </c>
      <c r="AP23" s="16" t="s">
        <v>18790</v>
      </c>
      <c r="AQ23" s="17">
        <f>B7L216C23</f>
        <v>4251.0905493566124</v>
      </c>
      <c r="AR23" s="16" t="s">
        <v>18791</v>
      </c>
      <c r="AS23" s="17">
        <f>B7L816C19+B7L816C20</f>
        <v>26643.553809603174</v>
      </c>
      <c r="AT23" s="16" t="s">
        <v>18792</v>
      </c>
      <c r="AU23" s="17">
        <f>IF(B7L816C21=0,0,B7L816C20/B7L816C21)</f>
        <v>0.15955418634222834</v>
      </c>
      <c r="AV23" s="16" t="s">
        <v>18793</v>
      </c>
      <c r="AW23" s="17">
        <f>B7L316C29+B7L416C29+B7L516C35+B7L616C35+B7L716C23</f>
        <v>46310.56692207243</v>
      </c>
      <c r="AX23" s="16" t="s">
        <v>18794</v>
      </c>
      <c r="AY23" s="17">
        <f>B7L316C30+B7L416C30+B7L516C36+B7L616C36+B7L716C24</f>
        <v>120407.47399738831</v>
      </c>
      <c r="AZ23" s="16" t="s">
        <v>18795</v>
      </c>
      <c r="BA23" s="17">
        <f>B7L216C17</f>
        <v>2773309.666666667</v>
      </c>
      <c r="BB23" s="16" t="s">
        <v>18796</v>
      </c>
      <c r="BC23" s="17">
        <f>B7L816C24+B7L816C25</f>
        <v>2893717.1406640555</v>
      </c>
      <c r="BD23" s="16" t="s">
        <v>18797</v>
      </c>
      <c r="BE23" s="17">
        <f>IF(B7L816C26=0,0,B7L816C25/B7L816C26)</f>
        <v>0.95839003325329952</v>
      </c>
      <c r="BF23" s="16" t="s">
        <v>18798</v>
      </c>
      <c r="BG23" s="17">
        <f>B7L316C35+B7L316C37+B7L416C37+B7L516C43+B7L516C45+B7L616C43+B7L616C45+B7L716C29</f>
        <v>22818.986030813743</v>
      </c>
      <c r="BH23" s="16" t="s">
        <v>18799</v>
      </c>
      <c r="BI23" s="17">
        <f>B7L216C31</f>
        <v>4250.7127190741021</v>
      </c>
      <c r="BJ23" s="16" t="s">
        <v>18800</v>
      </c>
      <c r="BK23" s="17">
        <f>B7L816C28+B7L816C29</f>
        <v>27069.698749887844</v>
      </c>
      <c r="BL23" s="16" t="s">
        <v>18801</v>
      </c>
      <c r="BM23" s="17">
        <f>IF(B7L816C30=0,0,B7L816C29/B7L816C30)</f>
        <v>0.15702844565611257</v>
      </c>
      <c r="BN23" s="16" t="s">
        <v>18802</v>
      </c>
      <c r="BO23" s="17">
        <f>B7L316C39+B7L416C39+B7L516C47+B7L616C47+B7L716C31</f>
        <v>47214.587852000826</v>
      </c>
      <c r="BP23" s="16" t="s">
        <v>18803</v>
      </c>
      <c r="BQ23" s="17">
        <f>B7L316C40+B7L416C40+B7L516C48+B7L616C48+B7L716C32</f>
        <v>122757.92841520217</v>
      </c>
      <c r="BR23" s="16" t="s">
        <v>18804</v>
      </c>
      <c r="BS23" s="17">
        <f>B7L216C25</f>
        <v>2841429.25</v>
      </c>
      <c r="BT23" s="16" t="s">
        <v>18805</v>
      </c>
      <c r="BU23" s="17">
        <f>B7L816C33+B7L816C34</f>
        <v>2964187.1784152021</v>
      </c>
      <c r="BV23" s="16" t="s">
        <v>18806</v>
      </c>
      <c r="BW23" s="17">
        <f>IF(B7L816C35=0,0,B7L816C34/B7L816C35)</f>
        <v>0.95858631016654139</v>
      </c>
      <c r="BX23" s="16" t="s">
        <v>18807</v>
      </c>
      <c r="BY23" s="17">
        <f>B7L316C45+B7L316C47+B7L416C47+B7L516C55+B7L516C57+B7L616C55+B7L616C57+B7L716C37</f>
        <v>23656.591676110413</v>
      </c>
      <c r="BZ23" s="16" t="s">
        <v>18808</v>
      </c>
      <c r="CA23" s="17">
        <f>B7L216C39</f>
        <v>4462.2237314454605</v>
      </c>
      <c r="CB23" s="16" t="s">
        <v>18809</v>
      </c>
      <c r="CC23" s="17">
        <f>B7L816C37+B7L816C38</f>
        <v>28118.815407555874</v>
      </c>
      <c r="CD23" s="16" t="s">
        <v>18810</v>
      </c>
      <c r="CE23" s="17">
        <f>IF(B7L816C39=0,0,B7L816C38/B7L816C39)</f>
        <v>0.15869173956191646</v>
      </c>
      <c r="CF23" s="16" t="s">
        <v>18811</v>
      </c>
      <c r="CG23" s="17">
        <f>B7L316C49+B7L416C49+B7L516C59+B7L616C59+B7L716C39</f>
        <v>48871.427837225267</v>
      </c>
      <c r="CH23" s="16" t="s">
        <v>18812</v>
      </c>
      <c r="CI23" s="17">
        <f>B7L316C50+B7L416C50+B7L516C60+B7L616C60+B7L716C40</f>
        <v>127065.71237678571</v>
      </c>
      <c r="CJ23" s="16" t="s">
        <v>18813</v>
      </c>
      <c r="CK23" s="17">
        <f>B7L216C33</f>
        <v>3035020.6</v>
      </c>
      <c r="CL23" s="16" t="s">
        <v>18814</v>
      </c>
      <c r="CM23" s="17">
        <f>B7L816C42+B7L816C43</f>
        <v>3162086.312376786</v>
      </c>
      <c r="CN23" s="16" t="s">
        <v>18815</v>
      </c>
      <c r="CO23" s="17">
        <f>IF(B7L816C44=0,0,B7L816C43/B7L816C44)</f>
        <v>0.95981586211627579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947C0-BB13-4910-A0E1-B8DF62BB54D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23472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7954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27259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58685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0.39996591974099005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0.13553719008264462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0.46449689017636536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10285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17009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19644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46938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0.21911883761557799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0.36237163918360388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0.41850952320081808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43188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278013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3074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324275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0.13318325495335748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0.85733713668953815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9.4796083571043101E-3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AB547-1822-4EB9-BB42-4BDEB2F20D39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5089.4699250200001</v>
      </c>
      <c r="F8" s="16" t="s">
        <v>18915</v>
      </c>
      <c r="G8" s="21">
        <f>B3L520C2</f>
        <v>0.25182004124066154</v>
      </c>
      <c r="H8" s="16" t="s">
        <v>18916</v>
      </c>
      <c r="I8" s="15">
        <f>IF(B9L101C2=NULL_VALUE,NULL_VALUE,B9L101C1*B9L101C2)</f>
        <v>1281.6305264116431</v>
      </c>
      <c r="J8" s="16" t="s">
        <v>18917</v>
      </c>
      <c r="K8" s="21">
        <f>B3L520C3</f>
        <v>8.6105788623076496E-2</v>
      </c>
      <c r="L8" s="16" t="s">
        <v>18918</v>
      </c>
      <c r="M8" s="21">
        <f>IF(B9L101C4=NULL_VALUE,NULL_VALUE,B9L101C1*B9L101C4)</f>
        <v>438.23282156727709</v>
      </c>
      <c r="N8" s="16" t="s">
        <v>18919</v>
      </c>
      <c r="O8" s="21">
        <f>B3L520C4</f>
        <v>0.22017340077661354</v>
      </c>
      <c r="P8" s="16" t="s">
        <v>18920</v>
      </c>
      <c r="Q8" s="15">
        <f>B9L101C1*B9L101C6</f>
        <v>1120.5659015419499</v>
      </c>
      <c r="R8" s="16" t="s">
        <v>18921</v>
      </c>
      <c r="S8" s="21">
        <f>B3L520C5</f>
        <v>5.9115469292126644E-3</v>
      </c>
      <c r="T8" s="16" t="s">
        <v>18922</v>
      </c>
      <c r="U8" s="21">
        <f>B9L101C1*B9L101C8</f>
        <v>30.086640306572193</v>
      </c>
      <c r="V8" s="16" t="s">
        <v>18923</v>
      </c>
      <c r="W8" s="21">
        <f>B3L520C6</f>
        <v>7.8880749926960675E-2</v>
      </c>
      <c r="X8" s="16" t="s">
        <v>18924</v>
      </c>
      <c r="Y8" s="21">
        <f>B9L101C1*B9L101C10</f>
        <v>401.46120441628995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0.35710847250347499</v>
      </c>
      <c r="BD8" s="16" t="s">
        <v>18926</v>
      </c>
      <c r="BE8" s="15">
        <f>B9L101C1*B9L101C26</f>
        <v>1817.4928307762677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10717.321510079999</v>
      </c>
      <c r="F9" s="16" t="s">
        <v>18928</v>
      </c>
      <c r="G9" s="21">
        <f>B3L524C2</f>
        <v>0.61999823752266248</v>
      </c>
      <c r="H9" s="16" t="s">
        <v>18929</v>
      </c>
      <c r="I9" s="15">
        <f>IF(B9L102C2=NULL_VALUE,NULL_VALUE,B9L102C1*B9L102C2)</f>
        <v>6644.7204472133189</v>
      </c>
      <c r="J9" s="16" t="s">
        <v>18930</v>
      </c>
      <c r="K9" s="21">
        <f>B3L524C3</f>
        <v>0.19045543698480877</v>
      </c>
      <c r="L9" s="16" t="s">
        <v>18931</v>
      </c>
      <c r="M9" s="15">
        <f>IF(B9L102C4=NULL_VALUE,NULL_VALUE,B9L102C1*B9L102C4)</f>
        <v>2041.1721515089769</v>
      </c>
      <c r="N9" s="16" t="s">
        <v>18932</v>
      </c>
      <c r="O9" s="21">
        <f>B3L524C4</f>
        <v>3.285206658272001E-2</v>
      </c>
      <c r="P9" s="16" t="s">
        <v>18933</v>
      </c>
      <c r="Q9" s="21">
        <f>B9L102C1*B9L102C6</f>
        <v>352.0861598375655</v>
      </c>
      <c r="R9" s="16" t="s">
        <v>18934</v>
      </c>
      <c r="S9" s="21">
        <f>B3L524C5</f>
        <v>8.8206174151985383E-4</v>
      </c>
      <c r="T9" s="16" t="s">
        <v>18935</v>
      </c>
      <c r="U9" s="21">
        <f>B9L102C1*B9L102C8</f>
        <v>9.4533392756093537</v>
      </c>
      <c r="V9" s="16" t="s">
        <v>18936</v>
      </c>
      <c r="W9" s="21">
        <f>B3L524C6</f>
        <v>1.1769794350974354E-2</v>
      </c>
      <c r="X9" s="16" t="s">
        <v>18937</v>
      </c>
      <c r="Y9" s="21">
        <f>B9L102C1*B9L102C10</f>
        <v>126.1406701669155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2.7402504826822365E-2</v>
      </c>
      <c r="AN9" s="16" t="s">
        <v>18945</v>
      </c>
      <c r="AO9" s="21">
        <f>B9L102C1*B9L102C18</f>
        <v>293.6814544105743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1.0308477547227357E-2</v>
      </c>
      <c r="AZ9" s="16" t="s">
        <v>18951</v>
      </c>
      <c r="BA9" s="21">
        <f>B9L102C1*B9L102C24</f>
        <v>110.47926815307646</v>
      </c>
      <c r="BB9" s="16" t="s">
        <v>18952</v>
      </c>
      <c r="BC9" s="21">
        <f>B3L524C14</f>
        <v>0.1063314204432648</v>
      </c>
      <c r="BD9" s="16" t="s">
        <v>18953</v>
      </c>
      <c r="BE9" s="15">
        <f>B9L102C1*B9L102C26</f>
        <v>1139.5880195139619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136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0.17331945896263196</v>
      </c>
      <c r="P10" s="16" t="s">
        <v>18960</v>
      </c>
      <c r="Q10" s="21">
        <f>B9L103C1*B9L103C6</f>
        <v>23.571446418917947</v>
      </c>
      <c r="R10" s="16" t="s">
        <v>18961</v>
      </c>
      <c r="S10" s="21">
        <f>B3L522C5</f>
        <v>4.6535417620354857E-3</v>
      </c>
      <c r="T10" s="16" t="s">
        <v>18962</v>
      </c>
      <c r="U10" s="21">
        <f>B9L103C1*B9L103C8</f>
        <v>0.63288167963682607</v>
      </c>
      <c r="V10" s="16" t="s">
        <v>18963</v>
      </c>
      <c r="W10" s="21">
        <f>B3L522C6</f>
        <v>6.2094552982712818E-2</v>
      </c>
      <c r="X10" s="16" t="s">
        <v>18964</v>
      </c>
      <c r="Y10" s="21">
        <f>B9L103C1*B9L103C10</f>
        <v>8.4448592056489424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0.14456890554653606</v>
      </c>
      <c r="AN10" s="16" t="s">
        <v>18972</v>
      </c>
      <c r="AO10" s="21">
        <f>B9L103C1*B9L103C18</f>
        <v>19.661371154328904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5.4385003351772612E-2</v>
      </c>
      <c r="AZ10" s="16" t="s">
        <v>18978</v>
      </c>
      <c r="BA10" s="21">
        <f>B9L103C1*B9L103C24</f>
        <v>7.3963604558410756</v>
      </c>
      <c r="BB10" s="16" t="s">
        <v>18979</v>
      </c>
      <c r="BC10" s="21">
        <f>B3L522C14</f>
        <v>0.56097853739431114</v>
      </c>
      <c r="BD10" s="16" t="s">
        <v>18980</v>
      </c>
      <c r="BE10" s="21">
        <f>B9L103C1*B9L103C26</f>
        <v>76.293081085626312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60189.907138019997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0.17331945896263196</v>
      </c>
      <c r="P11" s="16" t="s">
        <v>18984</v>
      </c>
      <c r="Q11" s="15">
        <f>B9L104C1*B9L104C6</f>
        <v>10432.082140172684</v>
      </c>
      <c r="R11" s="16" t="s">
        <v>18961</v>
      </c>
      <c r="S11" s="21">
        <f>B3L522C5</f>
        <v>4.6535417620354857E-3</v>
      </c>
      <c r="T11" s="16" t="s">
        <v>18985</v>
      </c>
      <c r="U11" s="21">
        <f>B9L104C1*B9L104C8</f>
        <v>280.09624651981386</v>
      </c>
      <c r="V11" s="16" t="s">
        <v>18963</v>
      </c>
      <c r="W11" s="21">
        <f>B3L522C6</f>
        <v>6.2094552982712818E-2</v>
      </c>
      <c r="X11" s="16" t="s">
        <v>18986</v>
      </c>
      <c r="Y11" s="15">
        <f>B9L104C1*B9L104C10</f>
        <v>3737.4653778063471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0.14456890554653606</v>
      </c>
      <c r="AN11" s="16" t="s">
        <v>18990</v>
      </c>
      <c r="AO11" s="15">
        <f>B9L104C1*B9L104C18</f>
        <v>8701.5889998911898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5.4385003351772612E-2</v>
      </c>
      <c r="AZ11" s="16" t="s">
        <v>18993</v>
      </c>
      <c r="BA11" s="15">
        <f>B9L104C1*B9L104C24</f>
        <v>3273.4283014440998</v>
      </c>
      <c r="BB11" s="16" t="s">
        <v>18979</v>
      </c>
      <c r="BC11" s="21">
        <f>B3L522C14</f>
        <v>0.56097853739431114</v>
      </c>
      <c r="BD11" s="16" t="s">
        <v>18994</v>
      </c>
      <c r="BE11" s="15">
        <f>B9L104C1*B9L104C26</f>
        <v>33765.246072185866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3137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0.17331945896263196</v>
      </c>
      <c r="P12" s="16" t="s">
        <v>18998</v>
      </c>
      <c r="Q12" s="21">
        <f>B9L105C1*B9L105C6</f>
        <v>543.70314276577642</v>
      </c>
      <c r="R12" s="16" t="s">
        <v>18961</v>
      </c>
      <c r="S12" s="21">
        <f>B3L522C5</f>
        <v>4.6535417620354857E-3</v>
      </c>
      <c r="T12" s="16" t="s">
        <v>18999</v>
      </c>
      <c r="U12" s="21">
        <f>B9L105C1*B9L105C8</f>
        <v>14.598160507505318</v>
      </c>
      <c r="V12" s="16" t="s">
        <v>18963</v>
      </c>
      <c r="W12" s="21">
        <f>B3L522C6</f>
        <v>6.2094552982712818E-2</v>
      </c>
      <c r="X12" s="16" t="s">
        <v>19000</v>
      </c>
      <c r="Y12" s="21">
        <f>B9L105C1*B9L105C10</f>
        <v>194.7906127067701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0.14456890554653606</v>
      </c>
      <c r="AN12" s="16" t="s">
        <v>19004</v>
      </c>
      <c r="AO12" s="21">
        <f>B9L105C1*B9L105C18</f>
        <v>453.51265669948361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5.4385003351772612E-2</v>
      </c>
      <c r="AZ12" s="16" t="s">
        <v>19007</v>
      </c>
      <c r="BA12" s="21">
        <f>B9L105C1*B9L105C24</f>
        <v>170.60575551451069</v>
      </c>
      <c r="BB12" s="16" t="s">
        <v>18979</v>
      </c>
      <c r="BC12" s="21">
        <f>B3L522C14</f>
        <v>0.56097853739431114</v>
      </c>
      <c r="BD12" s="16" t="s">
        <v>19008</v>
      </c>
      <c r="BE12" s="15">
        <f>B9L105C1*B9L105C26</f>
        <v>1759.789671805954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239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0.17331945896263196</v>
      </c>
      <c r="P13" s="16" t="s">
        <v>19012</v>
      </c>
      <c r="Q13" s="21">
        <f>B9L106C1*B9L106C6</f>
        <v>41.423350692069036</v>
      </c>
      <c r="R13" s="16" t="s">
        <v>18961</v>
      </c>
      <c r="S13" s="21">
        <f>B3L522C5</f>
        <v>4.6535417620354857E-3</v>
      </c>
      <c r="T13" s="16" t="s">
        <v>19013</v>
      </c>
      <c r="U13" s="21">
        <f>B9L106C1*B9L106C8</f>
        <v>1.1121964811264811</v>
      </c>
      <c r="V13" s="16" t="s">
        <v>18963</v>
      </c>
      <c r="W13" s="21">
        <f>B3L522C6</f>
        <v>6.2094552982712818E-2</v>
      </c>
      <c r="X13" s="16" t="s">
        <v>19014</v>
      </c>
      <c r="Y13" s="21">
        <f>B9L106C1*B9L106C10</f>
        <v>14.840598162868364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0.14456890554653606</v>
      </c>
      <c r="AN13" s="16" t="s">
        <v>19018</v>
      </c>
      <c r="AO13" s="21">
        <f>B9L106C1*B9L106C18</f>
        <v>34.551968425622121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5.4385003351772612E-2</v>
      </c>
      <c r="AZ13" s="16" t="s">
        <v>19021</v>
      </c>
      <c r="BA13" s="21">
        <f>B9L106C1*B9L106C24</f>
        <v>12.998015801073654</v>
      </c>
      <c r="BB13" s="16" t="s">
        <v>18979</v>
      </c>
      <c r="BC13" s="21">
        <f>B3L522C14</f>
        <v>0.56097853739431114</v>
      </c>
      <c r="BD13" s="16" t="s">
        <v>19022</v>
      </c>
      <c r="BE13" s="21">
        <f>B9L106C1*B9L106C26</f>
        <v>134.07387043724037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776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0.17331945896263196</v>
      </c>
      <c r="P14" s="16" t="s">
        <v>19026</v>
      </c>
      <c r="Q14" s="21">
        <f>B9L107C1*B9L107C6</f>
        <v>134.4959001550024</v>
      </c>
      <c r="R14" s="16" t="s">
        <v>18961</v>
      </c>
      <c r="S14" s="21">
        <f>B3L522C5</f>
        <v>4.6535417620354857E-3</v>
      </c>
      <c r="T14" s="16" t="s">
        <v>19027</v>
      </c>
      <c r="U14" s="21">
        <f>B9L107C1*B9L107C8</f>
        <v>3.6111484073395368</v>
      </c>
      <c r="V14" s="16" t="s">
        <v>18963</v>
      </c>
      <c r="W14" s="21">
        <f>B3L522C6</f>
        <v>6.2094552982712818E-2</v>
      </c>
      <c r="X14" s="16" t="s">
        <v>19028</v>
      </c>
      <c r="Y14" s="21">
        <f>B9L107C1*B9L107C10</f>
        <v>48.185373114585147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0.14456890554653606</v>
      </c>
      <c r="AN14" s="16" t="s">
        <v>19032</v>
      </c>
      <c r="AO14" s="21">
        <f>B9L107C1*B9L107C18</f>
        <v>112.18547070411199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5.4385003351772612E-2</v>
      </c>
      <c r="AZ14" s="16" t="s">
        <v>19035</v>
      </c>
      <c r="BA14" s="21">
        <f>B9L107C1*B9L107C24</f>
        <v>42.202762600975547</v>
      </c>
      <c r="BB14" s="16" t="s">
        <v>18979</v>
      </c>
      <c r="BC14" s="21">
        <f>B3L522C14</f>
        <v>0.56097853739431114</v>
      </c>
      <c r="BD14" s="16" t="s">
        <v>19036</v>
      </c>
      <c r="BE14" s="21">
        <f>B9L107C1*B9L107C26</f>
        <v>435.31934501798543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491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0.17331945896263196</v>
      </c>
      <c r="P15" s="16" t="s">
        <v>19040</v>
      </c>
      <c r="Q15" s="21">
        <f>B9L108C1*B9L108C6</f>
        <v>85.099854350652294</v>
      </c>
      <c r="R15" s="16" t="s">
        <v>18961</v>
      </c>
      <c r="S15" s="21">
        <f>B3L522C5</f>
        <v>4.6535417620354857E-3</v>
      </c>
      <c r="T15" s="16" t="s">
        <v>19041</v>
      </c>
      <c r="U15" s="21">
        <f>B9L108C1*B9L108C8</f>
        <v>2.2848890051594233</v>
      </c>
      <c r="V15" s="16" t="s">
        <v>18963</v>
      </c>
      <c r="W15" s="21">
        <f>B3L522C6</f>
        <v>6.2094552982712818E-2</v>
      </c>
      <c r="X15" s="16" t="s">
        <v>19042</v>
      </c>
      <c r="Y15" s="21">
        <f>B9L108C1*B9L108C10</f>
        <v>30.488425514511995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0.14456890554653606</v>
      </c>
      <c r="AN15" s="16" t="s">
        <v>19046</v>
      </c>
      <c r="AO15" s="21">
        <f>B9L108C1*B9L108C18</f>
        <v>70.983332623349213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5.4385003351772612E-2</v>
      </c>
      <c r="AZ15" s="16" t="s">
        <v>19049</v>
      </c>
      <c r="BA15" s="21">
        <f>B9L108C1*B9L108C24</f>
        <v>26.703036645720353</v>
      </c>
      <c r="BB15" s="16" t="s">
        <v>18979</v>
      </c>
      <c r="BC15" s="21">
        <f>B3L522C14</f>
        <v>0.56097853739431114</v>
      </c>
      <c r="BD15" s="16" t="s">
        <v>19050</v>
      </c>
      <c r="BE15" s="21">
        <f>B9L108C1*B9L108C26</f>
        <v>275.44046186060677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13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0.17331945896263196</v>
      </c>
      <c r="P16" s="16" t="s">
        <v>19054</v>
      </c>
      <c r="Q16" s="21">
        <f>B9L109C1*B9L109C6</f>
        <v>2.2531529665142154</v>
      </c>
      <c r="R16" s="16" t="s">
        <v>18961</v>
      </c>
      <c r="S16" s="21">
        <f>B3L522C5</f>
        <v>4.6535417620354857E-3</v>
      </c>
      <c r="T16" s="16" t="s">
        <v>19055</v>
      </c>
      <c r="U16" s="21">
        <f>B9L109C1*B9L109C8</f>
        <v>6.0496042906461316E-2</v>
      </c>
      <c r="V16" s="16" t="s">
        <v>18963</v>
      </c>
      <c r="W16" s="21">
        <f>B3L522C6</f>
        <v>6.2094552982712818E-2</v>
      </c>
      <c r="X16" s="16" t="s">
        <v>19056</v>
      </c>
      <c r="Y16" s="21">
        <f>B9L109C1*B9L109C10</f>
        <v>0.80722918877526662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0.14456890554653606</v>
      </c>
      <c r="AN16" s="16" t="s">
        <v>19060</v>
      </c>
      <c r="AO16" s="21">
        <f>B9L109C1*B9L109C18</f>
        <v>1.8793957721049688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5.4385003351772612E-2</v>
      </c>
      <c r="AZ16" s="16" t="s">
        <v>19063</v>
      </c>
      <c r="BA16" s="21">
        <f>B9L109C1*B9L109C24</f>
        <v>0.70700504357304395</v>
      </c>
      <c r="BB16" s="16" t="s">
        <v>18979</v>
      </c>
      <c r="BC16" s="21">
        <f>B3L522C14</f>
        <v>0.56097853739431114</v>
      </c>
      <c r="BD16" s="16" t="s">
        <v>19064</v>
      </c>
      <c r="BE16" s="21">
        <f>B9L109C1*B9L109C26</f>
        <v>7.2927209861260449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0.17331945896263196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4.6535417620354857E-3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6.2094552982712818E-2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0.14456890554653606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5.4385003351772612E-2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0.56097853739431114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30</v>
      </c>
      <c r="F18" s="16" t="s">
        <v>18928</v>
      </c>
      <c r="G18" s="21">
        <f>B3L524C2</f>
        <v>0.61999823752266248</v>
      </c>
      <c r="H18" s="16" t="s">
        <v>19080</v>
      </c>
      <c r="I18" s="21">
        <f>IF(B9L111C2=NULL_VALUE,NULL_VALUE,B9L111C1*B9L111C2)</f>
        <v>18.599947125679876</v>
      </c>
      <c r="J18" s="16" t="s">
        <v>18930</v>
      </c>
      <c r="K18" s="21">
        <f>B3L524C3</f>
        <v>0.19045543698480877</v>
      </c>
      <c r="L18" s="16" t="s">
        <v>19081</v>
      </c>
      <c r="M18" s="21">
        <f>IF(B9L111C4=NULL_VALUE,NULL_VALUE,B9L111C1*B9L111C4)</f>
        <v>5.7136631095442629</v>
      </c>
      <c r="N18" s="16" t="s">
        <v>18932</v>
      </c>
      <c r="O18" s="21">
        <f>B3L524C4</f>
        <v>3.285206658272001E-2</v>
      </c>
      <c r="P18" s="16" t="s">
        <v>19082</v>
      </c>
      <c r="Q18" s="21">
        <f>B9L111C1*B9L111C6</f>
        <v>0.98556199748160034</v>
      </c>
      <c r="R18" s="16" t="s">
        <v>18934</v>
      </c>
      <c r="S18" s="21">
        <f>B3L524C5</f>
        <v>8.8206174151985383E-4</v>
      </c>
      <c r="T18" s="16" t="s">
        <v>19083</v>
      </c>
      <c r="U18" s="21">
        <f>B9L111C1*B9L111C8</f>
        <v>2.6461852245595614E-2</v>
      </c>
      <c r="V18" s="16" t="s">
        <v>18936</v>
      </c>
      <c r="W18" s="21">
        <f>B3L524C6</f>
        <v>1.1769794350974354E-2</v>
      </c>
      <c r="X18" s="16" t="s">
        <v>19084</v>
      </c>
      <c r="Y18" s="21">
        <f>B9L111C1*B9L111C10</f>
        <v>0.3530938305292306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2.7402504826822365E-2</v>
      </c>
      <c r="AN18" s="16" t="s">
        <v>19088</v>
      </c>
      <c r="AO18" s="21">
        <f>B9L111C1*B9L111C18</f>
        <v>0.82207514480467092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1.0308477547227357E-2</v>
      </c>
      <c r="AZ18" s="16" t="s">
        <v>19091</v>
      </c>
      <c r="BA18" s="21">
        <f>B9L111C1*B9L111C24</f>
        <v>0.30925432641682071</v>
      </c>
      <c r="BB18" s="16" t="s">
        <v>18952</v>
      </c>
      <c r="BC18" s="21">
        <f>B3L524C14</f>
        <v>0.1063314204432648</v>
      </c>
      <c r="BD18" s="16" t="s">
        <v>19092</v>
      </c>
      <c r="BE18" s="21">
        <f>B9L111C1*B9L111C26</f>
        <v>3.1899426132979438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0.61999823752266248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0.19045543698480877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3.285206658272001E-2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8.8206174151985383E-4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1.1769794350974354E-2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2.7402504826822365E-2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1.0308477547227357E-2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0.1063314204432648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41009.129724900005</v>
      </c>
      <c r="F20" s="16" t="s">
        <v>18928</v>
      </c>
      <c r="G20" s="21">
        <f>B3L524C2</f>
        <v>0.61999823752266248</v>
      </c>
      <c r="H20" s="16" t="s">
        <v>19107</v>
      </c>
      <c r="I20" s="15">
        <f>IF(B9L113C2=NULL_VALUE,NULL_VALUE,B9L113C1*B9L113C2)</f>
        <v>25425.588151776232</v>
      </c>
      <c r="J20" s="16" t="s">
        <v>18930</v>
      </c>
      <c r="K20" s="21">
        <f>B3L524C3</f>
        <v>0.19045543698480877</v>
      </c>
      <c r="L20" s="16" t="s">
        <v>19108</v>
      </c>
      <c r="M20" s="15">
        <f>IF(B9L113C4=NULL_VALUE,NULL_VALUE,B9L113C1*B9L113C4)</f>
        <v>7810.4117221225415</v>
      </c>
      <c r="N20" s="16" t="s">
        <v>18932</v>
      </c>
      <c r="O20" s="21">
        <f>B3L524C4</f>
        <v>3.285206658272001E-2</v>
      </c>
      <c r="P20" s="16" t="s">
        <v>19109</v>
      </c>
      <c r="Q20" s="15">
        <f>B9L113C1*B9L113C6</f>
        <v>1347.2346602218174</v>
      </c>
      <c r="R20" s="16" t="s">
        <v>18934</v>
      </c>
      <c r="S20" s="21">
        <f>B3L524C5</f>
        <v>8.8206174151985383E-4</v>
      </c>
      <c r="T20" s="16" t="s">
        <v>19110</v>
      </c>
      <c r="U20" s="21">
        <f>B9L113C1*B9L113C8</f>
        <v>36.172584383358902</v>
      </c>
      <c r="V20" s="16" t="s">
        <v>18936</v>
      </c>
      <c r="W20" s="21">
        <f>B3L524C6</f>
        <v>1.1769794350974354E-2</v>
      </c>
      <c r="X20" s="16" t="s">
        <v>19111</v>
      </c>
      <c r="Y20" s="21">
        <f>B9L113C1*B9L113C10</f>
        <v>482.66902337450256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2.7402504826822365E-2</v>
      </c>
      <c r="AN20" s="16" t="s">
        <v>19115</v>
      </c>
      <c r="AO20" s="15">
        <f>B9L113C1*B9L113C18</f>
        <v>1123.7528752303569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1.0308477547227357E-2</v>
      </c>
      <c r="AZ20" s="16" t="s">
        <v>19118</v>
      </c>
      <c r="BA20" s="21">
        <f>B9L113C1*B9L113C24</f>
        <v>422.74169300046572</v>
      </c>
      <c r="BB20" s="16" t="s">
        <v>18952</v>
      </c>
      <c r="BC20" s="21">
        <f>B3L524C14</f>
        <v>0.1063314204432648</v>
      </c>
      <c r="BD20" s="16" t="s">
        <v>19119</v>
      </c>
      <c r="BE20" s="15">
        <f>B9L113C1*B9L113C26</f>
        <v>4360.5590147907305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12</v>
      </c>
      <c r="F21" s="16" t="s">
        <v>19121</v>
      </c>
      <c r="G21" s="21">
        <f>B8L105C1</f>
        <v>0.39996591974099005</v>
      </c>
      <c r="H21" s="16" t="s">
        <v>19122</v>
      </c>
      <c r="I21" s="21">
        <f>IF(B9L114C2=NULL_VALUE,NULL_VALUE,B9L114C1*B9L114C2)</f>
        <v>4.799591036891881</v>
      </c>
      <c r="J21" s="16" t="s">
        <v>19123</v>
      </c>
      <c r="K21" s="21">
        <f>B8L106C1</f>
        <v>0.13553719008264462</v>
      </c>
      <c r="L21" s="16" t="s">
        <v>19124</v>
      </c>
      <c r="M21" s="21">
        <f>IF(B9L114C4=NULL_VALUE,NULL_VALUE,B9L114C1*B9L114C4)</f>
        <v>1.6264462809917353</v>
      </c>
      <c r="N21" s="16" t="s">
        <v>19125</v>
      </c>
      <c r="O21" s="21">
        <f>B8L107C1</f>
        <v>0.46449689017636536</v>
      </c>
      <c r="P21" s="16" t="s">
        <v>19126</v>
      </c>
      <c r="Q21" s="21">
        <f>B9L114C1*B9L114C6</f>
        <v>5.5739626821163846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236483</v>
      </c>
      <c r="F22" s="16" t="s">
        <v>19128</v>
      </c>
      <c r="G22" s="21">
        <f>B8L112C1</f>
        <v>0.21911883761557799</v>
      </c>
      <c r="H22" s="16" t="s">
        <v>19129</v>
      </c>
      <c r="I22" s="15">
        <f>IF(B9L115C2=NULL_VALUE,NULL_VALUE,B9L115C1*B9L115C2)</f>
        <v>51817.880075844732</v>
      </c>
      <c r="J22" s="16" t="s">
        <v>19130</v>
      </c>
      <c r="K22" s="21">
        <f>B8L113C1</f>
        <v>0.36237163918360388</v>
      </c>
      <c r="L22" s="16" t="s">
        <v>19131</v>
      </c>
      <c r="M22" s="15">
        <f>IF(B9L115C4=NULL_VALUE,NULL_VALUE,B9L115C1*B9L115C4)</f>
        <v>85694.732349056198</v>
      </c>
      <c r="N22" s="16" t="s">
        <v>19132</v>
      </c>
      <c r="O22" s="21">
        <f>B8L114C1</f>
        <v>0.41850952320081808</v>
      </c>
      <c r="P22" s="16" t="s">
        <v>19133</v>
      </c>
      <c r="Q22" s="15">
        <f>B9L115C1*B9L115C6</f>
        <v>98970.387575099056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66222</v>
      </c>
      <c r="F23" s="16" t="s">
        <v>19128</v>
      </c>
      <c r="G23" s="21">
        <f>B8L112C1</f>
        <v>0.21911883761557799</v>
      </c>
      <c r="H23" s="16" t="s">
        <v>19135</v>
      </c>
      <c r="I23" s="15">
        <f>IF(B9L116C2=NULL_VALUE,NULL_VALUE,B9L116C1*B9L116C2)</f>
        <v>14510.487664578806</v>
      </c>
      <c r="J23" s="16" t="s">
        <v>19130</v>
      </c>
      <c r="K23" s="21">
        <f>B8L113C1</f>
        <v>0.36237163918360388</v>
      </c>
      <c r="L23" s="16" t="s">
        <v>19136</v>
      </c>
      <c r="M23" s="15">
        <f>IF(B9L116C4=NULL_VALUE,NULL_VALUE,B9L116C1*B9L116C4)</f>
        <v>23996.974690016617</v>
      </c>
      <c r="N23" s="16" t="s">
        <v>19132</v>
      </c>
      <c r="O23" s="21">
        <f>B8L114C1</f>
        <v>0.41850952320081808</v>
      </c>
      <c r="P23" s="16" t="s">
        <v>19137</v>
      </c>
      <c r="Q23" s="15">
        <f>B9L116C1*B9L116C6</f>
        <v>27714.537645404576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4450</v>
      </c>
      <c r="F24" s="16" t="s">
        <v>19128</v>
      </c>
      <c r="G24" s="21">
        <f>B8L112C1</f>
        <v>0.21911883761557799</v>
      </c>
      <c r="H24" s="16" t="s">
        <v>19139</v>
      </c>
      <c r="I24" s="21">
        <f>IF(B9L117C2=NULL_VALUE,NULL_VALUE,B9L117C1*B9L117C2)</f>
        <v>975.0788273893221</v>
      </c>
      <c r="J24" s="16" t="s">
        <v>19130</v>
      </c>
      <c r="K24" s="21">
        <f>B8L113C1</f>
        <v>0.36237163918360388</v>
      </c>
      <c r="L24" s="16" t="s">
        <v>19140</v>
      </c>
      <c r="M24" s="15">
        <f>IF(B9L117C4=NULL_VALUE,NULL_VALUE,B9L117C1*B9L117C4)</f>
        <v>1612.5537943670372</v>
      </c>
      <c r="N24" s="16" t="s">
        <v>19132</v>
      </c>
      <c r="O24" s="21">
        <f>B8L114C1</f>
        <v>0.41850952320081808</v>
      </c>
      <c r="P24" s="16" t="s">
        <v>19141</v>
      </c>
      <c r="Q24" s="15">
        <f>B9L117C1*B9L117C6</f>
        <v>1862.3673782436404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0.21911883761557799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0.36237163918360388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0.41850952320081808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186</v>
      </c>
      <c r="F26" s="16" t="s">
        <v>19128</v>
      </c>
      <c r="G26" s="21">
        <f>B8L112C1</f>
        <v>0.21911883761557799</v>
      </c>
      <c r="H26" s="16" t="s">
        <v>19147</v>
      </c>
      <c r="I26" s="21">
        <f>IF(B9L119C2=NULL_VALUE,NULL_VALUE,B9L119C1*B9L119C2)</f>
        <v>40.756103796497506</v>
      </c>
      <c r="J26" s="16" t="s">
        <v>19130</v>
      </c>
      <c r="K26" s="21">
        <f>B8L113C1</f>
        <v>0.36237163918360388</v>
      </c>
      <c r="L26" s="16" t="s">
        <v>19148</v>
      </c>
      <c r="M26" s="21">
        <f>IF(B9L119C4=NULL_VALUE,NULL_VALUE,B9L119C1*B9L119C4)</f>
        <v>67.401124888150321</v>
      </c>
      <c r="N26" s="16" t="s">
        <v>19132</v>
      </c>
      <c r="O26" s="21">
        <f>B8L114C1</f>
        <v>0.41850952320081808</v>
      </c>
      <c r="P26" s="16" t="s">
        <v>19149</v>
      </c>
      <c r="Q26" s="21">
        <f>B9L119C1*B9L119C6</f>
        <v>77.842771315352167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3773</v>
      </c>
      <c r="F27" s="16" t="s">
        <v>19128</v>
      </c>
      <c r="G27" s="21">
        <f>B8L112C1</f>
        <v>0.21911883761557799</v>
      </c>
      <c r="H27" s="16" t="s">
        <v>19151</v>
      </c>
      <c r="I27" s="21">
        <f>IF(B9L120C2=NULL_VALUE,NULL_VALUE,B9L120C1*B9L120C2)</f>
        <v>826.7353743235758</v>
      </c>
      <c r="J27" s="16" t="s">
        <v>19130</v>
      </c>
      <c r="K27" s="21">
        <f>B8L113C1</f>
        <v>0.36237163918360388</v>
      </c>
      <c r="L27" s="16" t="s">
        <v>19152</v>
      </c>
      <c r="M27" s="15">
        <f>IF(B9L120C4=NULL_VALUE,NULL_VALUE,B9L120C1*B9L120C4)</f>
        <v>1367.2281946397375</v>
      </c>
      <c r="N27" s="16" t="s">
        <v>19132</v>
      </c>
      <c r="O27" s="21">
        <f>B8L114C1</f>
        <v>0.41850952320081808</v>
      </c>
      <c r="P27" s="16" t="s">
        <v>19153</v>
      </c>
      <c r="Q27" s="15">
        <f>B9L120C1*B9L120C6</f>
        <v>1579.0364310366865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17696</v>
      </c>
      <c r="F28" s="16" t="s">
        <v>19155</v>
      </c>
      <c r="G28" s="21">
        <f>B8L119C1</f>
        <v>0.13318325495335748</v>
      </c>
      <c r="H28" s="16" t="s">
        <v>19156</v>
      </c>
      <c r="I28" s="15">
        <f>IF(B9L121C2=NULL_VALUE,NULL_VALUE,B9L121C1*B9L121C2)</f>
        <v>2356.8108796546139</v>
      </c>
      <c r="J28" s="16" t="s">
        <v>19157</v>
      </c>
      <c r="K28" s="21">
        <f>B8L120C1</f>
        <v>0.85733713668953815</v>
      </c>
      <c r="L28" s="16" t="s">
        <v>19158</v>
      </c>
      <c r="M28" s="15">
        <f>IF(B9L121C4=NULL_VALUE,NULL_VALUE,B9L121C1*B9L121C4)</f>
        <v>15171.437970858067</v>
      </c>
      <c r="N28" s="16" t="s">
        <v>19159</v>
      </c>
      <c r="O28" s="21">
        <f>B8L121C1</f>
        <v>9.4796083571043101E-3</v>
      </c>
      <c r="P28" s="16" t="s">
        <v>19160</v>
      </c>
      <c r="Q28" s="21">
        <f>B9L121C1*B9L121C6</f>
        <v>167.75114948731786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16864</v>
      </c>
      <c r="F29" s="16" t="s">
        <v>19155</v>
      </c>
      <c r="G29" s="21">
        <f>B8L119C1</f>
        <v>0.13318325495335748</v>
      </c>
      <c r="H29" s="16" t="s">
        <v>19162</v>
      </c>
      <c r="I29" s="15">
        <f>IF(B9L122C2=NULL_VALUE,NULL_VALUE,B9L122C1*B9L122C2)</f>
        <v>2246.0024115334204</v>
      </c>
      <c r="J29" s="16" t="s">
        <v>19157</v>
      </c>
      <c r="K29" s="21">
        <f>B8L120C1</f>
        <v>0.85733713668953815</v>
      </c>
      <c r="L29" s="16" t="s">
        <v>19163</v>
      </c>
      <c r="M29" s="15">
        <f>IF(B9L122C4=NULL_VALUE,NULL_VALUE,B9L122C1*B9L122C4)</f>
        <v>14458.133473132371</v>
      </c>
      <c r="N29" s="16" t="s">
        <v>19159</v>
      </c>
      <c r="O29" s="21">
        <f>B8L121C1</f>
        <v>9.4796083571043101E-3</v>
      </c>
      <c r="P29" s="16" t="s">
        <v>19164</v>
      </c>
      <c r="Q29" s="21">
        <f>B9L122C1*B9L122C6</f>
        <v>159.8641153342071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675</v>
      </c>
      <c r="F30" s="16" t="s">
        <v>19155</v>
      </c>
      <c r="G30" s="21">
        <f>B8L119C1</f>
        <v>0.13318325495335748</v>
      </c>
      <c r="H30" s="16" t="s">
        <v>19166</v>
      </c>
      <c r="I30" s="21">
        <f>IF(B9L123C2=NULL_VALUE,NULL_VALUE,B9L123C1*B9L123C2)</f>
        <v>89.89869709351629</v>
      </c>
      <c r="J30" s="16" t="s">
        <v>19157</v>
      </c>
      <c r="K30" s="21">
        <f>B8L120C1</f>
        <v>0.85733713668953815</v>
      </c>
      <c r="L30" s="16" t="s">
        <v>19167</v>
      </c>
      <c r="M30" s="21">
        <f>IF(B9L123C4=NULL_VALUE,NULL_VALUE,B9L123C1*B9L123C4)</f>
        <v>578.70256726543823</v>
      </c>
      <c r="N30" s="16" t="s">
        <v>19159</v>
      </c>
      <c r="O30" s="21">
        <f>B8L121C1</f>
        <v>9.4796083571043101E-3</v>
      </c>
      <c r="P30" s="16" t="s">
        <v>19168</v>
      </c>
      <c r="Q30" s="21">
        <f>B9L123C1*B9L123C6</f>
        <v>6.398735641045409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0.13318325495335748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0.85733713668953815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9.4796083571043101E-3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0.13318325495335748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0.85733713668953815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9.4796083571043101E-3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9684</v>
      </c>
      <c r="F33" s="16" t="s">
        <v>19155</v>
      </c>
      <c r="G33" s="21">
        <f>B8L119C1</f>
        <v>0.13318325495335748</v>
      </c>
      <c r="H33" s="16" t="s">
        <v>19178</v>
      </c>
      <c r="I33" s="15">
        <f>IF(B9L126C2=NULL_VALUE,NULL_VALUE,B9L126C1*B9L126C2)</f>
        <v>1289.7466409683138</v>
      </c>
      <c r="J33" s="16" t="s">
        <v>19157</v>
      </c>
      <c r="K33" s="21">
        <f>B8L120C1</f>
        <v>0.85733713668953815</v>
      </c>
      <c r="L33" s="16" t="s">
        <v>19179</v>
      </c>
      <c r="M33" s="15">
        <f>IF(B9L126C4=NULL_VALUE,NULL_VALUE,B9L126C1*B9L126C4)</f>
        <v>8302.4528317014883</v>
      </c>
      <c r="N33" s="16" t="s">
        <v>19159</v>
      </c>
      <c r="O33" s="21">
        <f>B8L121C1</f>
        <v>9.4796083571043101E-3</v>
      </c>
      <c r="P33" s="16" t="s">
        <v>19180</v>
      </c>
      <c r="Q33" s="21">
        <f>B9L126C1*B9L126C6</f>
        <v>91.800527330198136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C4B594-087C-4E96-BBB2-75D256C0F259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30.086640306572193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3.3875745699883083E-3</v>
      </c>
      <c r="L8" s="16" t="s">
        <v>19231</v>
      </c>
      <c r="M8" s="21">
        <f>B9L201C1*B9L201C4</f>
        <v>0.1019207375989292</v>
      </c>
      <c r="N8" s="16" t="s">
        <v>19232</v>
      </c>
      <c r="O8" s="21">
        <f>B3L309C4</f>
        <v>0.12450442017720827</v>
      </c>
      <c r="P8" s="16" t="s">
        <v>19233</v>
      </c>
      <c r="Q8" s="21">
        <f>B9L201C1*B9L201C6</f>
        <v>3.7459197064499943</v>
      </c>
      <c r="R8" s="16" t="s">
        <v>19234</v>
      </c>
      <c r="S8" s="21">
        <f>B3L310C4</f>
        <v>7.1848633041180249E-2</v>
      </c>
      <c r="T8" s="16" t="s">
        <v>19235</v>
      </c>
      <c r="U8" s="21">
        <f>B9L201C1*B9L201C8</f>
        <v>2.1616839788288882</v>
      </c>
      <c r="V8" s="16" t="s">
        <v>19236</v>
      </c>
      <c r="W8" s="21">
        <f>B3L311C4</f>
        <v>4.7158117397929453E-2</v>
      </c>
      <c r="X8" s="16" t="s">
        <v>19237</v>
      </c>
      <c r="Y8" s="21">
        <f>B9L201C1*B9L201C10</f>
        <v>1.4188293156866076</v>
      </c>
      <c r="Z8" s="16" t="s">
        <v>19238</v>
      </c>
      <c r="AA8" s="21">
        <f>B3L312C4</f>
        <v>0.36550951468289955</v>
      </c>
      <c r="AB8" s="16" t="s">
        <v>19239</v>
      </c>
      <c r="AC8" s="21">
        <f>B9L201C1*B9L201C12</f>
        <v>10.996953296894166</v>
      </c>
      <c r="AD8" s="16" t="s">
        <v>19240</v>
      </c>
      <c r="AE8" s="21">
        <f>B3L313C4</f>
        <v>7.0821209253946943E-2</v>
      </c>
      <c r="AF8" s="16" t="s">
        <v>19241</v>
      </c>
      <c r="AG8" s="21">
        <f>B9L201C1*B9L201C14</f>
        <v>2.1307722488999836</v>
      </c>
      <c r="AH8" s="16" t="s">
        <v>19242</v>
      </c>
      <c r="AI8" s="21">
        <f>B3L314C4</f>
        <v>3.2290623786638738E-2</v>
      </c>
      <c r="AJ8" s="16" t="s">
        <v>19243</v>
      </c>
      <c r="AK8" s="21">
        <f>B9L201C1*B9L201C16</f>
        <v>0.9715163831434438</v>
      </c>
      <c r="AL8" s="16" t="s">
        <v>19244</v>
      </c>
      <c r="AM8" s="21">
        <f>B3L315C4</f>
        <v>0.19864559872025803</v>
      </c>
      <c r="AN8" s="16" t="s">
        <v>19245</v>
      </c>
      <c r="AO8" s="21">
        <f>B9L201C1*B9L201C18</f>
        <v>5.9765786771800808</v>
      </c>
      <c r="AP8" s="16" t="s">
        <v>19246</v>
      </c>
      <c r="AQ8" s="21">
        <f>B3L316C4</f>
        <v>2.6382817910638925E-2</v>
      </c>
      <c r="AR8" s="16" t="s">
        <v>19247</v>
      </c>
      <c r="AS8" s="21">
        <f>B9L201C1*B9L201C20</f>
        <v>0.79377035275118379</v>
      </c>
      <c r="AT8" s="16" t="s">
        <v>19248</v>
      </c>
      <c r="AU8" s="21">
        <f>B3L317C4</f>
        <v>5.3780896365562308E-6</v>
      </c>
      <c r="AV8" s="16" t="s">
        <v>19249</v>
      </c>
      <c r="AW8" s="21">
        <f>B9L201C1*B9L201C22</f>
        <v>1.6180864843157088E-4</v>
      </c>
      <c r="AX8" s="16" t="s">
        <v>19250</v>
      </c>
      <c r="AY8" s="21">
        <f>B3L318C4</f>
        <v>1.1534783771165003E-2</v>
      </c>
      <c r="AZ8" s="16" t="s">
        <v>19251</v>
      </c>
      <c r="BA8" s="21">
        <f>B9L201C1*B9L201C24</f>
        <v>0.34704289033712776</v>
      </c>
      <c r="BB8" s="16" t="s">
        <v>19252</v>
      </c>
      <c r="BC8" s="21">
        <f>B3L319C4</f>
        <v>2.5164993103201792E-4</v>
      </c>
      <c r="BD8" s="16" t="s">
        <v>19253</v>
      </c>
      <c r="BE8" s="21">
        <f>B9L201C1*B9L201C26</f>
        <v>7.5713009581340231E-3</v>
      </c>
      <c r="BF8" s="16" t="s">
        <v>19254</v>
      </c>
      <c r="BG8" s="21">
        <f>B3L320C4</f>
        <v>4.7659678667477882E-2</v>
      </c>
      <c r="BH8" s="16" t="s">
        <v>19255</v>
      </c>
      <c r="BI8" s="21">
        <f>B9L201C1*B9L201C28</f>
        <v>1.4339196091952189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9.4533392756093537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3.3875745699883083E-3</v>
      </c>
      <c r="L9" s="16" t="s">
        <v>19266</v>
      </c>
      <c r="M9" s="21">
        <f>B9L202C1*B9L202C4</f>
        <v>3.2023891731525943E-2</v>
      </c>
      <c r="N9" s="16" t="s">
        <v>19232</v>
      </c>
      <c r="O9" s="21">
        <f>B3L309C4</f>
        <v>0.12450442017720827</v>
      </c>
      <c r="P9" s="16" t="s">
        <v>19267</v>
      </c>
      <c r="Q9" s="21">
        <f>B9L202C1*B9L202C6</f>
        <v>1.1769825252481727</v>
      </c>
      <c r="R9" s="16" t="s">
        <v>19234</v>
      </c>
      <c r="S9" s="21">
        <f>B3L310C4</f>
        <v>7.1848633041180249E-2</v>
      </c>
      <c r="T9" s="16" t="s">
        <v>19268</v>
      </c>
      <c r="U9" s="21">
        <f>B9L202C1*B9L202C8</f>
        <v>0.67920950462703322</v>
      </c>
      <c r="V9" s="16" t="s">
        <v>19236</v>
      </c>
      <c r="W9" s="21">
        <f>B3L311C4</f>
        <v>4.7158117397929453E-2</v>
      </c>
      <c r="X9" s="16" t="s">
        <v>19269</v>
      </c>
      <c r="Y9" s="21">
        <f>B9L202C1*B9L202C10</f>
        <v>0.44580168336164328</v>
      </c>
      <c r="Z9" s="16" t="s">
        <v>19238</v>
      </c>
      <c r="AA9" s="21">
        <f>B3L312C4</f>
        <v>0.36550951468289955</v>
      </c>
      <c r="AB9" s="16" t="s">
        <v>19270</v>
      </c>
      <c r="AC9" s="21">
        <f>B9L202C1*B9L202C12</f>
        <v>3.4552854507607682</v>
      </c>
      <c r="AD9" s="16" t="s">
        <v>19240</v>
      </c>
      <c r="AE9" s="21">
        <f>B3L313C4</f>
        <v>7.0821209253946943E-2</v>
      </c>
      <c r="AF9" s="16" t="s">
        <v>19271</v>
      </c>
      <c r="AG9" s="21">
        <f>B9L202C1*B9L202C14</f>
        <v>0.66949691898648522</v>
      </c>
      <c r="AH9" s="16" t="s">
        <v>19242</v>
      </c>
      <c r="AI9" s="21">
        <f>B3L314C4</f>
        <v>3.2290623786638738E-2</v>
      </c>
      <c r="AJ9" s="16" t="s">
        <v>19272</v>
      </c>
      <c r="AK9" s="21">
        <f>B9L202C1*B9L202C16</f>
        <v>0.3052542220761576</v>
      </c>
      <c r="AL9" s="16" t="s">
        <v>19244</v>
      </c>
      <c r="AM9" s="21">
        <f>B3L315C4</f>
        <v>0.19864559872025803</v>
      </c>
      <c r="AN9" s="16" t="s">
        <v>19273</v>
      </c>
      <c r="AO9" s="21">
        <f>B9L202C1*B9L202C18</f>
        <v>1.8778642403091503</v>
      </c>
      <c r="AP9" s="16" t="s">
        <v>19246</v>
      </c>
      <c r="AQ9" s="21">
        <f>B3L316C4</f>
        <v>2.6382817910638925E-2</v>
      </c>
      <c r="AR9" s="16" t="s">
        <v>19274</v>
      </c>
      <c r="AS9" s="21">
        <f>B9L202C1*B9L202C20</f>
        <v>0.24940572875589287</v>
      </c>
      <c r="AT9" s="16" t="s">
        <v>19248</v>
      </c>
      <c r="AU9" s="21">
        <f>B3L317C4</f>
        <v>5.3780896365562308E-6</v>
      </c>
      <c r="AV9" s="16" t="s">
        <v>19275</v>
      </c>
      <c r="AW9" s="21">
        <f>B9L202C1*B9L202C22</f>
        <v>5.0840905989004651E-5</v>
      </c>
      <c r="AX9" s="16" t="s">
        <v>19250</v>
      </c>
      <c r="AY9" s="21">
        <f>B3L318C4</f>
        <v>1.1534783771165003E-2</v>
      </c>
      <c r="AZ9" s="16" t="s">
        <v>19276</v>
      </c>
      <c r="BA9" s="21">
        <f>B9L202C1*B9L202C24</f>
        <v>0.10904222445961551</v>
      </c>
      <c r="BB9" s="16" t="s">
        <v>19252</v>
      </c>
      <c r="BC9" s="21">
        <f>B3L319C4</f>
        <v>2.5164993103201792E-4</v>
      </c>
      <c r="BD9" s="16" t="s">
        <v>19277</v>
      </c>
      <c r="BE9" s="21">
        <f>B9L202C1*B9L202C26</f>
        <v>2.3789321767293601E-3</v>
      </c>
      <c r="BF9" s="16" t="s">
        <v>19254</v>
      </c>
      <c r="BG9" s="21">
        <f>B3L320C4</f>
        <v>4.7659678667477882E-2</v>
      </c>
      <c r="BH9" s="16" t="s">
        <v>19278</v>
      </c>
      <c r="BI9" s="21">
        <f>B9L202C1*B9L202C28</f>
        <v>0.45054311221018994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0.63288167963682607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3.3875745699883083E-3</v>
      </c>
      <c r="L10" s="16" t="s">
        <v>19285</v>
      </c>
      <c r="M10" s="21">
        <f>B9L203C1*B9L203C4</f>
        <v>2.1439338837491995E-3</v>
      </c>
      <c r="N10" s="16" t="s">
        <v>19232</v>
      </c>
      <c r="O10" s="21">
        <f>B3L309C4</f>
        <v>0.12450442017720827</v>
      </c>
      <c r="P10" s="16" t="s">
        <v>19286</v>
      </c>
      <c r="Q10" s="21">
        <f>B9L203C1*B9L203C6</f>
        <v>7.879656656396071E-2</v>
      </c>
      <c r="R10" s="16" t="s">
        <v>19234</v>
      </c>
      <c r="S10" s="21">
        <f>B3L310C4</f>
        <v>7.1848633041180249E-2</v>
      </c>
      <c r="T10" s="16" t="s">
        <v>19287</v>
      </c>
      <c r="U10" s="21">
        <f>B9L203C1*B9L203C8</f>
        <v>4.5471683558712117E-2</v>
      </c>
      <c r="V10" s="16" t="s">
        <v>19236</v>
      </c>
      <c r="W10" s="21">
        <f>B3L311C4</f>
        <v>4.7158117397929453E-2</v>
      </c>
      <c r="X10" s="16" t="s">
        <v>19288</v>
      </c>
      <c r="Y10" s="21">
        <f>B9L203C1*B9L203C10</f>
        <v>2.9845508547312223E-2</v>
      </c>
      <c r="Z10" s="16" t="s">
        <v>19238</v>
      </c>
      <c r="AA10" s="21">
        <f>B3L312C4</f>
        <v>0.36550951468289955</v>
      </c>
      <c r="AB10" s="16" t="s">
        <v>19289</v>
      </c>
      <c r="AC10" s="21">
        <f>B9L203C1*B9L203C12</f>
        <v>0.23132427557575461</v>
      </c>
      <c r="AD10" s="16" t="s">
        <v>19240</v>
      </c>
      <c r="AE10" s="21">
        <f>B3L313C4</f>
        <v>7.0821209253946943E-2</v>
      </c>
      <c r="AF10" s="16" t="s">
        <v>19290</v>
      </c>
      <c r="AG10" s="21">
        <f>B9L203C1*B9L203C14</f>
        <v>4.482144586654907E-2</v>
      </c>
      <c r="AH10" s="16" t="s">
        <v>19242</v>
      </c>
      <c r="AI10" s="21">
        <f>B3L314C4</f>
        <v>3.2290623786638738E-2</v>
      </c>
      <c r="AJ10" s="16" t="s">
        <v>19291</v>
      </c>
      <c r="AK10" s="21">
        <f>B9L203C1*B9L203C16</f>
        <v>2.0436144218608773E-2</v>
      </c>
      <c r="AL10" s="16" t="s">
        <v>19244</v>
      </c>
      <c r="AM10" s="21">
        <f>B3L315C4</f>
        <v>0.19864559872025803</v>
      </c>
      <c r="AN10" s="16" t="s">
        <v>19292</v>
      </c>
      <c r="AO10" s="21">
        <f>B9L203C1*B9L203C18</f>
        <v>0.12571916017053986</v>
      </c>
      <c r="AP10" s="16" t="s">
        <v>19246</v>
      </c>
      <c r="AQ10" s="21">
        <f>B3L316C4</f>
        <v>2.6382817910638925E-2</v>
      </c>
      <c r="AR10" s="16" t="s">
        <v>19293</v>
      </c>
      <c r="AS10" s="21">
        <f>B9L203C1*B9L203C20</f>
        <v>1.6697202112837702E-2</v>
      </c>
      <c r="AT10" s="16" t="s">
        <v>19248</v>
      </c>
      <c r="AU10" s="21">
        <f>B3L317C4</f>
        <v>5.3780896365562308E-6</v>
      </c>
      <c r="AV10" s="16" t="s">
        <v>19294</v>
      </c>
      <c r="AW10" s="21">
        <f>B9L203C1*B9L203C22</f>
        <v>3.4036944024211146E-6</v>
      </c>
      <c r="AX10" s="16" t="s">
        <v>19250</v>
      </c>
      <c r="AY10" s="21">
        <f>B3L318C4</f>
        <v>1.1534783771165003E-2</v>
      </c>
      <c r="AZ10" s="16" t="s">
        <v>19295</v>
      </c>
      <c r="BA10" s="21">
        <f>B9L203C1*B9L203C24</f>
        <v>7.3001533273425101E-3</v>
      </c>
      <c r="BB10" s="16" t="s">
        <v>19252</v>
      </c>
      <c r="BC10" s="21">
        <f>B3L319C4</f>
        <v>2.5164993103201792E-4</v>
      </c>
      <c r="BD10" s="16" t="s">
        <v>19296</v>
      </c>
      <c r="BE10" s="21">
        <f>B9L203C1*B9L203C26</f>
        <v>1.5926463103203495E-4</v>
      </c>
      <c r="BF10" s="16" t="s">
        <v>19254</v>
      </c>
      <c r="BG10" s="21">
        <f>B3L320C4</f>
        <v>4.7659678667477882E-2</v>
      </c>
      <c r="BH10" s="16" t="s">
        <v>19297</v>
      </c>
      <c r="BI10" s="21">
        <f>B9L203C1*B9L203C28</f>
        <v>3.0162937486024811E-2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592.91923781999992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3.3875745699883083E-3</v>
      </c>
      <c r="L11" s="16" t="s">
        <v>19303</v>
      </c>
      <c r="M11" s="21">
        <f>B9L204C1*B9L204C4</f>
        <v>2.0085581320958816</v>
      </c>
      <c r="N11" s="16" t="s">
        <v>19232</v>
      </c>
      <c r="O11" s="21">
        <f>B3L309C4</f>
        <v>0.12450442017720827</v>
      </c>
      <c r="P11" s="16" t="s">
        <v>19304</v>
      </c>
      <c r="Q11" s="21">
        <f>B9L204C1*B9L204C6</f>
        <v>73.821065916691339</v>
      </c>
      <c r="R11" s="16" t="s">
        <v>19234</v>
      </c>
      <c r="S11" s="21">
        <f>B3L310C4</f>
        <v>7.1848633041180249E-2</v>
      </c>
      <c r="T11" s="16" t="s">
        <v>19305</v>
      </c>
      <c r="U11" s="21">
        <f>B9L204C1*B9L204C8</f>
        <v>42.600436741185455</v>
      </c>
      <c r="V11" s="16" t="s">
        <v>19236</v>
      </c>
      <c r="W11" s="21">
        <f>B3L311C4</f>
        <v>4.7158117397929453E-2</v>
      </c>
      <c r="X11" s="16" t="s">
        <v>19306</v>
      </c>
      <c r="Y11" s="21">
        <f>B9L204C1*B9L204C10</f>
        <v>27.96095502460641</v>
      </c>
      <c r="Z11" s="16" t="s">
        <v>19238</v>
      </c>
      <c r="AA11" s="21">
        <f>B3L312C4</f>
        <v>0.36550951468289955</v>
      </c>
      <c r="AB11" s="16" t="s">
        <v>19307</v>
      </c>
      <c r="AC11" s="21">
        <f>B9L204C1*B9L204C12</f>
        <v>216.71762286174288</v>
      </c>
      <c r="AD11" s="16" t="s">
        <v>19240</v>
      </c>
      <c r="AE11" s="21">
        <f>B3L313C4</f>
        <v>7.0821209253946943E-2</v>
      </c>
      <c r="AF11" s="16" t="s">
        <v>19308</v>
      </c>
      <c r="AG11" s="21">
        <f>B9L204C1*B9L204C14</f>
        <v>41.99125741234095</v>
      </c>
      <c r="AH11" s="16" t="s">
        <v>19242</v>
      </c>
      <c r="AI11" s="21">
        <f>B3L314C4</f>
        <v>3.2290623786638738E-2</v>
      </c>
      <c r="AJ11" s="16" t="s">
        <v>19309</v>
      </c>
      <c r="AK11" s="21">
        <f>B9L204C1*B9L204C16</f>
        <v>19.1457320443062</v>
      </c>
      <c r="AL11" s="16" t="s">
        <v>19244</v>
      </c>
      <c r="AM11" s="21">
        <f>B3L315C4</f>
        <v>0.19864559872025803</v>
      </c>
      <c r="AN11" s="16" t="s">
        <v>19310</v>
      </c>
      <c r="AO11" s="21">
        <f>B9L204C1*B9L204C18</f>
        <v>117.78079698951294</v>
      </c>
      <c r="AP11" s="16" t="s">
        <v>19246</v>
      </c>
      <c r="AQ11" s="21">
        <f>B3L316C4</f>
        <v>2.6382817910638925E-2</v>
      </c>
      <c r="AR11" s="16" t="s">
        <v>19311</v>
      </c>
      <c r="AS11" s="21">
        <f>B9L204C1*B9L204C20</f>
        <v>15.642880287119874</v>
      </c>
      <c r="AT11" s="16" t="s">
        <v>19248</v>
      </c>
      <c r="AU11" s="21">
        <f>B3L317C4</f>
        <v>5.3780896365562308E-6</v>
      </c>
      <c r="AV11" s="16" t="s">
        <v>19312</v>
      </c>
      <c r="AW11" s="21">
        <f>B9L204C1*B9L204C22</f>
        <v>3.1887728082345607E-3</v>
      </c>
      <c r="AX11" s="16" t="s">
        <v>19250</v>
      </c>
      <c r="AY11" s="21">
        <f>B3L318C4</f>
        <v>1.1534783771165003E-2</v>
      </c>
      <c r="AZ11" s="16" t="s">
        <v>19313</v>
      </c>
      <c r="BA11" s="21">
        <f>B9L204C1*B9L204C24</f>
        <v>6.8391952020176578</v>
      </c>
      <c r="BB11" s="16" t="s">
        <v>19252</v>
      </c>
      <c r="BC11" s="21">
        <f>B3L319C4</f>
        <v>2.5164993103201792E-4</v>
      </c>
      <c r="BD11" s="16" t="s">
        <v>19314</v>
      </c>
      <c r="BE11" s="21">
        <f>B9L204C1*B9L204C26</f>
        <v>0.1492080853049596</v>
      </c>
      <c r="BF11" s="16" t="s">
        <v>19254</v>
      </c>
      <c r="BG11" s="21">
        <f>B3L320C4</f>
        <v>4.7659678667477882E-2</v>
      </c>
      <c r="BH11" s="16" t="s">
        <v>19315</v>
      </c>
      <c r="BI11" s="21">
        <f>B9L204C1*B9L204C28</f>
        <v>28.258340350267094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280.09624651981386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3.3875745699883083E-3</v>
      </c>
      <c r="L12" s="16" t="s">
        <v>19322</v>
      </c>
      <c r="M12" s="21">
        <f>B9L205C1*B9L205C4</f>
        <v>0.94884692185969766</v>
      </c>
      <c r="N12" s="16" t="s">
        <v>19232</v>
      </c>
      <c r="O12" s="21">
        <f>B3L309C4</f>
        <v>0.12450442017720827</v>
      </c>
      <c r="P12" s="16" t="s">
        <v>19323</v>
      </c>
      <c r="Q12" s="21">
        <f>B9L205C1*B9L205C6</f>
        <v>34.873220766761811</v>
      </c>
      <c r="R12" s="16" t="s">
        <v>19234</v>
      </c>
      <c r="S12" s="21">
        <f>B3L310C4</f>
        <v>7.1848633041180249E-2</v>
      </c>
      <c r="T12" s="16" t="s">
        <v>19324</v>
      </c>
      <c r="U12" s="21">
        <f>B9L205C1*B9L205C8</f>
        <v>20.124532432414068</v>
      </c>
      <c r="V12" s="16" t="s">
        <v>19236</v>
      </c>
      <c r="W12" s="21">
        <f>B3L311C4</f>
        <v>4.7158117397929453E-2</v>
      </c>
      <c r="X12" s="16" t="s">
        <v>19325</v>
      </c>
      <c r="Y12" s="21">
        <f>B9L205C1*B9L205C10</f>
        <v>13.208811676100771</v>
      </c>
      <c r="Z12" s="16" t="s">
        <v>19238</v>
      </c>
      <c r="AA12" s="21">
        <f>B3L312C4</f>
        <v>0.36550951468289955</v>
      </c>
      <c r="AB12" s="16" t="s">
        <v>19326</v>
      </c>
      <c r="AC12" s="21">
        <f>B9L205C1*B9L205C12</f>
        <v>102.37784312995896</v>
      </c>
      <c r="AD12" s="16" t="s">
        <v>19240</v>
      </c>
      <c r="AE12" s="21">
        <f>B3L313C4</f>
        <v>7.0821209253946943E-2</v>
      </c>
      <c r="AF12" s="16" t="s">
        <v>19327</v>
      </c>
      <c r="AG12" s="21">
        <f>B9L205C1*B9L205C14</f>
        <v>19.836754886024845</v>
      </c>
      <c r="AH12" s="16" t="s">
        <v>19242</v>
      </c>
      <c r="AI12" s="21">
        <f>B3L314C4</f>
        <v>3.2290623786638738E-2</v>
      </c>
      <c r="AJ12" s="16" t="s">
        <v>19328</v>
      </c>
      <c r="AK12" s="21">
        <f>B9L205C1*B9L205C16</f>
        <v>9.0444825204209298</v>
      </c>
      <c r="AL12" s="16" t="s">
        <v>19244</v>
      </c>
      <c r="AM12" s="21">
        <f>B3L315C4</f>
        <v>0.19864559872025803</v>
      </c>
      <c r="AN12" s="16" t="s">
        <v>19329</v>
      </c>
      <c r="AO12" s="21">
        <f>B9L205C1*B9L205C18</f>
        <v>55.639886589225412</v>
      </c>
      <c r="AP12" s="16" t="s">
        <v>19246</v>
      </c>
      <c r="AQ12" s="21">
        <f>B3L316C4</f>
        <v>2.6382817910638925E-2</v>
      </c>
      <c r="AR12" s="16" t="s">
        <v>19330</v>
      </c>
      <c r="AS12" s="21">
        <f>B9L205C1*B9L205C20</f>
        <v>7.3897282693856807</v>
      </c>
      <c r="AT12" s="16" t="s">
        <v>19248</v>
      </c>
      <c r="AU12" s="21">
        <f>B3L317C4</f>
        <v>5.3780896365562308E-6</v>
      </c>
      <c r="AV12" s="16" t="s">
        <v>19331</v>
      </c>
      <c r="AW12" s="21">
        <f>B9L205C1*B9L205C22</f>
        <v>1.50638272064651E-3</v>
      </c>
      <c r="AX12" s="16" t="s">
        <v>19250</v>
      </c>
      <c r="AY12" s="21">
        <f>B3L318C4</f>
        <v>1.1534783771165003E-2</v>
      </c>
      <c r="AZ12" s="16" t="s">
        <v>19332</v>
      </c>
      <c r="BA12" s="21">
        <f>B9L205C1*B9L205C24</f>
        <v>3.2308496387209811</v>
      </c>
      <c r="BB12" s="16" t="s">
        <v>19252</v>
      </c>
      <c r="BC12" s="21">
        <f>B3L319C4</f>
        <v>2.5164993103201792E-4</v>
      </c>
      <c r="BD12" s="16" t="s">
        <v>19333</v>
      </c>
      <c r="BE12" s="21">
        <f>B9L205C1*B9L205C26</f>
        <v>7.048620111903825E-2</v>
      </c>
      <c r="BF12" s="16" t="s">
        <v>19254</v>
      </c>
      <c r="BG12" s="21">
        <f>B3L320C4</f>
        <v>4.7659678667477882E-2</v>
      </c>
      <c r="BH12" s="16" t="s">
        <v>19334</v>
      </c>
      <c r="BI12" s="21">
        <f>B9L205C1*B9L205C28</f>
        <v>13.349297105100998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14.598160507505318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3.3875745699883083E-3</v>
      </c>
      <c r="L13" s="16" t="s">
        <v>19341</v>
      </c>
      <c r="M13" s="21">
        <f>B9L206C1*B9L206C4</f>
        <v>4.9452357303832628E-2</v>
      </c>
      <c r="N13" s="16" t="s">
        <v>19232</v>
      </c>
      <c r="O13" s="21">
        <f>B3L309C4</f>
        <v>0.12450442017720827</v>
      </c>
      <c r="P13" s="16" t="s">
        <v>19342</v>
      </c>
      <c r="Q13" s="21">
        <f>B9L206C1*B9L206C6</f>
        <v>1.8175355096407699</v>
      </c>
      <c r="R13" s="16" t="s">
        <v>19234</v>
      </c>
      <c r="S13" s="21">
        <f>B3L310C4</f>
        <v>7.1848633041180249E-2</v>
      </c>
      <c r="T13" s="16" t="s">
        <v>19343</v>
      </c>
      <c r="U13" s="21">
        <f>B9L206C1*B9L206C8</f>
        <v>1.0488578773799992</v>
      </c>
      <c r="V13" s="16" t="s">
        <v>19236</v>
      </c>
      <c r="W13" s="21">
        <f>B3L311C4</f>
        <v>4.7158117397929453E-2</v>
      </c>
      <c r="X13" s="16" t="s">
        <v>19344</v>
      </c>
      <c r="Y13" s="21">
        <f>B9L206C1*B9L206C10</f>
        <v>0.68842176700675317</v>
      </c>
      <c r="Z13" s="16" t="s">
        <v>19238</v>
      </c>
      <c r="AA13" s="21">
        <f>B3L312C4</f>
        <v>0.36550951468289955</v>
      </c>
      <c r="AB13" s="16" t="s">
        <v>19345</v>
      </c>
      <c r="AC13" s="21">
        <f>B9L206C1*B9L206C12</f>
        <v>5.3357665623613393</v>
      </c>
      <c r="AD13" s="16" t="s">
        <v>19240</v>
      </c>
      <c r="AE13" s="21">
        <f>B3L313C4</f>
        <v>7.0821209253946943E-2</v>
      </c>
      <c r="AF13" s="16" t="s">
        <v>19346</v>
      </c>
      <c r="AG13" s="21">
        <f>B9L206C1*B9L206C14</f>
        <v>1.0338593800247384</v>
      </c>
      <c r="AH13" s="16" t="s">
        <v>19242</v>
      </c>
      <c r="AI13" s="21">
        <f>B3L314C4</f>
        <v>3.2290623786638738E-2</v>
      </c>
      <c r="AJ13" s="16" t="s">
        <v>19347</v>
      </c>
      <c r="AK13" s="21">
        <f>B9L206C1*B9L206C16</f>
        <v>0.47138370892482145</v>
      </c>
      <c r="AL13" s="16" t="s">
        <v>19244</v>
      </c>
      <c r="AM13" s="21">
        <f>B3L315C4</f>
        <v>0.19864559872025803</v>
      </c>
      <c r="AN13" s="16" t="s">
        <v>19348</v>
      </c>
      <c r="AO13" s="21">
        <f>B9L206C1*B9L206C18</f>
        <v>2.8998603342278195</v>
      </c>
      <c r="AP13" s="16" t="s">
        <v>19246</v>
      </c>
      <c r="AQ13" s="21">
        <f>B3L316C4</f>
        <v>2.6382817910638925E-2</v>
      </c>
      <c r="AR13" s="16" t="s">
        <v>19349</v>
      </c>
      <c r="AS13" s="21">
        <f>B9L206C1*B9L206C20</f>
        <v>0.38514061049979309</v>
      </c>
      <c r="AT13" s="16" t="s">
        <v>19248</v>
      </c>
      <c r="AU13" s="21">
        <f>B3L317C4</f>
        <v>5.3780896365562308E-6</v>
      </c>
      <c r="AV13" s="16" t="s">
        <v>19350</v>
      </c>
      <c r="AW13" s="21">
        <f>B9L206C1*B9L206C22</f>
        <v>7.8510215738198795E-5</v>
      </c>
      <c r="AX13" s="16" t="s">
        <v>19250</v>
      </c>
      <c r="AY13" s="21">
        <f>B3L318C4</f>
        <v>1.1534783771165003E-2</v>
      </c>
      <c r="AZ13" s="16" t="s">
        <v>19351</v>
      </c>
      <c r="BA13" s="21">
        <f>B9L206C1*B9L206C24</f>
        <v>0.1683866249108342</v>
      </c>
      <c r="BB13" s="16" t="s">
        <v>19252</v>
      </c>
      <c r="BC13" s="21">
        <f>B3L319C4</f>
        <v>2.5164993103201792E-4</v>
      </c>
      <c r="BD13" s="16" t="s">
        <v>19352</v>
      </c>
      <c r="BE13" s="21">
        <f>B9L206C1*B9L206C26</f>
        <v>3.6736260849080408E-3</v>
      </c>
      <c r="BF13" s="16" t="s">
        <v>19254</v>
      </c>
      <c r="BG13" s="21">
        <f>B3L320C4</f>
        <v>4.7659678667477882E-2</v>
      </c>
      <c r="BH13" s="16" t="s">
        <v>19353</v>
      </c>
      <c r="BI13" s="21">
        <f>B9L206C1*B9L206C28</f>
        <v>0.69574363892396929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1.1121964811264811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3.3875745699883083E-3</v>
      </c>
      <c r="L14" s="16" t="s">
        <v>19360</v>
      </c>
      <c r="M14" s="21">
        <f>B9L207C1*B9L207C4</f>
        <v>3.7676485162945485E-3</v>
      </c>
      <c r="N14" s="16" t="s">
        <v>19232</v>
      </c>
      <c r="O14" s="21">
        <f>B3L309C4</f>
        <v>0.12450442017720827</v>
      </c>
      <c r="P14" s="16" t="s">
        <v>19361</v>
      </c>
      <c r="Q14" s="21">
        <f>B9L207C1*B9L207C6</f>
        <v>0.13847337800578388</v>
      </c>
      <c r="R14" s="16" t="s">
        <v>19234</v>
      </c>
      <c r="S14" s="21">
        <f>B3L310C4</f>
        <v>7.1848633041180249E-2</v>
      </c>
      <c r="T14" s="16" t="s">
        <v>19362</v>
      </c>
      <c r="U14" s="21">
        <f>B9L207C1*B9L207C8</f>
        <v>7.9909796842148495E-2</v>
      </c>
      <c r="V14" s="16" t="s">
        <v>19236</v>
      </c>
      <c r="W14" s="21">
        <f>B3L311C4</f>
        <v>4.7158117397929453E-2</v>
      </c>
      <c r="X14" s="16" t="s">
        <v>19363</v>
      </c>
      <c r="Y14" s="21">
        <f>B9L207C1*B9L207C10</f>
        <v>5.244909222652662E-2</v>
      </c>
      <c r="Z14" s="16" t="s">
        <v>19238</v>
      </c>
      <c r="AA14" s="21">
        <f>B3L312C4</f>
        <v>0.36550951468289955</v>
      </c>
      <c r="AB14" s="16" t="s">
        <v>19364</v>
      </c>
      <c r="AC14" s="21">
        <f>B9L207C1*B9L207C12</f>
        <v>0.40651839604856876</v>
      </c>
      <c r="AD14" s="16" t="s">
        <v>19240</v>
      </c>
      <c r="AE14" s="21">
        <f>B3L313C4</f>
        <v>7.0821209253946943E-2</v>
      </c>
      <c r="AF14" s="16" t="s">
        <v>19365</v>
      </c>
      <c r="AG14" s="21">
        <f>B9L207C1*B9L207C14</f>
        <v>7.8767099721361963E-2</v>
      </c>
      <c r="AH14" s="16" t="s">
        <v>19242</v>
      </c>
      <c r="AI14" s="21">
        <f>B3L314C4</f>
        <v>3.2290623786638738E-2</v>
      </c>
      <c r="AJ14" s="16" t="s">
        <v>19366</v>
      </c>
      <c r="AK14" s="21">
        <f>B9L207C1*B9L207C16</f>
        <v>3.5913518148878651E-2</v>
      </c>
      <c r="AL14" s="16" t="s">
        <v>19244</v>
      </c>
      <c r="AM14" s="21">
        <f>B3L315C4</f>
        <v>0.19864559872025803</v>
      </c>
      <c r="AN14" s="16" t="s">
        <v>19367</v>
      </c>
      <c r="AO14" s="21">
        <f>B9L207C1*B9L207C18</f>
        <v>0.22093293588793397</v>
      </c>
      <c r="AP14" s="16" t="s">
        <v>19246</v>
      </c>
      <c r="AQ14" s="21">
        <f>B3L316C4</f>
        <v>2.6382817910638925E-2</v>
      </c>
      <c r="AR14" s="16" t="s">
        <v>19368</v>
      </c>
      <c r="AS14" s="21">
        <f>B9L207C1*B9L207C20</f>
        <v>2.9342877242413311E-2</v>
      </c>
      <c r="AT14" s="16" t="s">
        <v>19248</v>
      </c>
      <c r="AU14" s="21">
        <f>B3L317C4</f>
        <v>5.3780896365562308E-6</v>
      </c>
      <c r="AV14" s="16" t="s">
        <v>19369</v>
      </c>
      <c r="AW14" s="21">
        <f>B9L207C1*B9L207C22</f>
        <v>5.981492368960635E-6</v>
      </c>
      <c r="AX14" s="16" t="s">
        <v>19250</v>
      </c>
      <c r="AY14" s="21">
        <f>B3L318C4</f>
        <v>1.1534783771165003E-2</v>
      </c>
      <c r="AZ14" s="16" t="s">
        <v>19370</v>
      </c>
      <c r="BA14" s="21">
        <f>B9L207C1*B9L207C24</f>
        <v>1.2828945920844558E-2</v>
      </c>
      <c r="BB14" s="16" t="s">
        <v>19252</v>
      </c>
      <c r="BC14" s="21">
        <f>B3L319C4</f>
        <v>2.5164993103201792E-4</v>
      </c>
      <c r="BD14" s="16" t="s">
        <v>19371</v>
      </c>
      <c r="BE14" s="21">
        <f>B9L207C1*B9L207C26</f>
        <v>2.7988416776953198E-4</v>
      </c>
      <c r="BF14" s="16" t="s">
        <v>19254</v>
      </c>
      <c r="BG14" s="21">
        <f>B3L320C4</f>
        <v>4.7659678667477882E-2</v>
      </c>
      <c r="BH14" s="16" t="s">
        <v>19372</v>
      </c>
      <c r="BI14" s="21">
        <f>B9L207C1*B9L207C28</f>
        <v>5.3006926905587719E-2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3.6111484073395368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3.3875745699883083E-3</v>
      </c>
      <c r="L15" s="16" t="s">
        <v>19379</v>
      </c>
      <c r="M15" s="21">
        <f>B9L208C1*B9L208C4</f>
        <v>1.2233034513157196E-2</v>
      </c>
      <c r="N15" s="16" t="s">
        <v>19232</v>
      </c>
      <c r="O15" s="21">
        <f>B3L309C4</f>
        <v>0.12450442017720827</v>
      </c>
      <c r="P15" s="16" t="s">
        <v>19380</v>
      </c>
      <c r="Q15" s="21">
        <f>B9L208C1*B9L208C6</f>
        <v>0.44960393862965814</v>
      </c>
      <c r="R15" s="16" t="s">
        <v>19234</v>
      </c>
      <c r="S15" s="21">
        <f>B3L310C4</f>
        <v>7.1848633041180249E-2</v>
      </c>
      <c r="T15" s="16" t="s">
        <v>19381</v>
      </c>
      <c r="U15" s="21">
        <f>B9L208C1*B9L208C8</f>
        <v>0.25945607677618088</v>
      </c>
      <c r="V15" s="16" t="s">
        <v>19236</v>
      </c>
      <c r="W15" s="21">
        <f>B3L311C4</f>
        <v>4.7158117397929453E-2</v>
      </c>
      <c r="X15" s="16" t="s">
        <v>19382</v>
      </c>
      <c r="Y15" s="21">
        <f>B9L208C1*B9L208C10</f>
        <v>0.17029496053466384</v>
      </c>
      <c r="Z15" s="16" t="s">
        <v>19238</v>
      </c>
      <c r="AA15" s="21">
        <f>B3L312C4</f>
        <v>0.36550951468289955</v>
      </c>
      <c r="AB15" s="16" t="s">
        <v>19383</v>
      </c>
      <c r="AC15" s="21">
        <f>B9L208C1*B9L208C12</f>
        <v>1.3199091018145996</v>
      </c>
      <c r="AD15" s="16" t="s">
        <v>19240</v>
      </c>
      <c r="AE15" s="21">
        <f>B3L313C4</f>
        <v>7.0821209253946943E-2</v>
      </c>
      <c r="AF15" s="16" t="s">
        <v>19384</v>
      </c>
      <c r="AG15" s="21">
        <f>B9L208C1*B9L208C14</f>
        <v>0.25574589700325057</v>
      </c>
      <c r="AH15" s="16" t="s">
        <v>19242</v>
      </c>
      <c r="AI15" s="21">
        <f>B3L314C4</f>
        <v>3.2290623786638738E-2</v>
      </c>
      <c r="AJ15" s="16" t="s">
        <v>19385</v>
      </c>
      <c r="AK15" s="21">
        <f>B9L208C1*B9L208C16</f>
        <v>0.11660623465912064</v>
      </c>
      <c r="AL15" s="16" t="s">
        <v>19244</v>
      </c>
      <c r="AM15" s="21">
        <f>B3L315C4</f>
        <v>0.19864559872025803</v>
      </c>
      <c r="AN15" s="16" t="s">
        <v>19386</v>
      </c>
      <c r="AO15" s="21">
        <f>B9L208C1*B9L208C18</f>
        <v>0.71733873744366849</v>
      </c>
      <c r="AP15" s="16" t="s">
        <v>19246</v>
      </c>
      <c r="AQ15" s="21">
        <f>B3L316C4</f>
        <v>2.6382817910638925E-2</v>
      </c>
      <c r="AR15" s="16" t="s">
        <v>19387</v>
      </c>
      <c r="AS15" s="21">
        <f>B9L208C1*B9L208C20</f>
        <v>9.5272270879132759E-2</v>
      </c>
      <c r="AT15" s="16" t="s">
        <v>19248</v>
      </c>
      <c r="AU15" s="21">
        <f>B3L317C4</f>
        <v>5.3780896365562308E-6</v>
      </c>
      <c r="AV15" s="16" t="s">
        <v>19388</v>
      </c>
      <c r="AW15" s="21">
        <f>B9L208C1*B9L208C22</f>
        <v>1.9421079825579302E-5</v>
      </c>
      <c r="AX15" s="16" t="s">
        <v>19250</v>
      </c>
      <c r="AY15" s="21">
        <f>B3L318C4</f>
        <v>1.1534783771165003E-2</v>
      </c>
      <c r="AZ15" s="16" t="s">
        <v>19389</v>
      </c>
      <c r="BA15" s="21">
        <f>B9L208C1*B9L208C24</f>
        <v>4.1653816044248435E-2</v>
      </c>
      <c r="BB15" s="16" t="s">
        <v>19252</v>
      </c>
      <c r="BC15" s="21">
        <f>B3L319C4</f>
        <v>2.5164993103201792E-4</v>
      </c>
      <c r="BD15" s="16" t="s">
        <v>19390</v>
      </c>
      <c r="BE15" s="21">
        <f>B9L208C1*B9L208C26</f>
        <v>9.0874524765337575E-4</v>
      </c>
      <c r="BF15" s="16" t="s">
        <v>19254</v>
      </c>
      <c r="BG15" s="21">
        <f>B3L320C4</f>
        <v>4.7659678667477882E-2</v>
      </c>
      <c r="BH15" s="16" t="s">
        <v>19391</v>
      </c>
      <c r="BI15" s="21">
        <f>B9L208C1*B9L208C28</f>
        <v>0.17210617271437686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2.2848890051594233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3.3875745699883083E-3</v>
      </c>
      <c r="L16" s="16" t="s">
        <v>19398</v>
      </c>
      <c r="M16" s="21">
        <f>B9L209C1*B9L209C4</f>
        <v>7.7402318891239465E-3</v>
      </c>
      <c r="N16" s="16" t="s">
        <v>19232</v>
      </c>
      <c r="O16" s="21">
        <f>B3L309C4</f>
        <v>0.12450442017720827</v>
      </c>
      <c r="P16" s="16" t="s">
        <v>19399</v>
      </c>
      <c r="Q16" s="21">
        <f>B9L209C1*B9L209C6</f>
        <v>0.28447878075665223</v>
      </c>
      <c r="R16" s="16" t="s">
        <v>19234</v>
      </c>
      <c r="S16" s="21">
        <f>B3L310C4</f>
        <v>7.1848633041180249E-2</v>
      </c>
      <c r="T16" s="16" t="s">
        <v>19400</v>
      </c>
      <c r="U16" s="21">
        <f>B9L209C1*B9L209C8</f>
        <v>0.16416615167152682</v>
      </c>
      <c r="V16" s="16" t="s">
        <v>19236</v>
      </c>
      <c r="W16" s="21">
        <f>B3L311C4</f>
        <v>4.7158117397929453E-2</v>
      </c>
      <c r="X16" s="16" t="s">
        <v>19401</v>
      </c>
      <c r="Y16" s="21">
        <f>B9L209C1*B9L209C10</f>
        <v>0.10775106394654632</v>
      </c>
      <c r="Z16" s="16" t="s">
        <v>19238</v>
      </c>
      <c r="AA16" s="21">
        <f>B3L312C4</f>
        <v>0.36550951468289955</v>
      </c>
      <c r="AB16" s="16" t="s">
        <v>19402</v>
      </c>
      <c r="AC16" s="21">
        <f>B9L209C1*B9L209C12</f>
        <v>0.83514867138011395</v>
      </c>
      <c r="AD16" s="16" t="s">
        <v>19240</v>
      </c>
      <c r="AE16" s="21">
        <f>B3L313C4</f>
        <v>7.0821209253946943E-2</v>
      </c>
      <c r="AF16" s="16" t="s">
        <v>19403</v>
      </c>
      <c r="AG16" s="21">
        <f>B9L209C1*B9L209C14</f>
        <v>0.16181860235643816</v>
      </c>
      <c r="AH16" s="16" t="s">
        <v>19242</v>
      </c>
      <c r="AI16" s="21">
        <f>B3L314C4</f>
        <v>3.2290623786638738E-2</v>
      </c>
      <c r="AJ16" s="16" t="s">
        <v>19404</v>
      </c>
      <c r="AK16" s="21">
        <f>B9L209C1*B9L209C16</f>
        <v>7.3780491259830189E-2</v>
      </c>
      <c r="AL16" s="16" t="s">
        <v>19244</v>
      </c>
      <c r="AM16" s="21">
        <f>B3L315C4</f>
        <v>0.19864559872025803</v>
      </c>
      <c r="AN16" s="16" t="s">
        <v>19405</v>
      </c>
      <c r="AO16" s="21">
        <f>B9L209C1*B9L209C18</f>
        <v>0.45388314443922839</v>
      </c>
      <c r="AP16" s="16" t="s">
        <v>19246</v>
      </c>
      <c r="AQ16" s="21">
        <f>B3L316C4</f>
        <v>2.6382817910638925E-2</v>
      </c>
      <c r="AR16" s="16" t="s">
        <v>19406</v>
      </c>
      <c r="AS16" s="21">
        <f>B9L209C1*B9L209C20</f>
        <v>6.0281810569141989E-2</v>
      </c>
      <c r="AT16" s="16" t="s">
        <v>19248</v>
      </c>
      <c r="AU16" s="21">
        <f>B3L317C4</f>
        <v>5.3780896365562308E-6</v>
      </c>
      <c r="AV16" s="16" t="s">
        <v>19407</v>
      </c>
      <c r="AW16" s="21">
        <f>B9L209C1*B9L209C22</f>
        <v>1.228833787932917E-5</v>
      </c>
      <c r="AX16" s="16" t="s">
        <v>19250</v>
      </c>
      <c r="AY16" s="21">
        <f>B3L318C4</f>
        <v>1.1534783771165003E-2</v>
      </c>
      <c r="AZ16" s="16" t="s">
        <v>19408</v>
      </c>
      <c r="BA16" s="21">
        <f>B9L209C1*B9L209C24</f>
        <v>2.6355700615626265E-2</v>
      </c>
      <c r="BB16" s="16" t="s">
        <v>19252</v>
      </c>
      <c r="BC16" s="21">
        <f>B3L319C4</f>
        <v>2.5164993103201792E-4</v>
      </c>
      <c r="BD16" s="16" t="s">
        <v>19409</v>
      </c>
      <c r="BE16" s="21">
        <f>B9L209C1*B9L209C26</f>
        <v>5.7499216056418486E-4</v>
      </c>
      <c r="BF16" s="16" t="s">
        <v>19254</v>
      </c>
      <c r="BG16" s="21">
        <f>B3L320C4</f>
        <v>4.7659678667477882E-2</v>
      </c>
      <c r="BH16" s="16" t="s">
        <v>19410</v>
      </c>
      <c r="BI16" s="21">
        <f>B9L209C1*B9L209C28</f>
        <v>0.10889707577675133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6.0496042906461316E-2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3.3875745699883083E-3</v>
      </c>
      <c r="L17" s="16" t="s">
        <v>19417</v>
      </c>
      <c r="M17" s="21">
        <f>B9L210C1*B9L210C4</f>
        <v>2.0493485653484995E-4</v>
      </c>
      <c r="N17" s="16" t="s">
        <v>19232</v>
      </c>
      <c r="O17" s="21">
        <f>B3L309C4</f>
        <v>0.12450442017720827</v>
      </c>
      <c r="P17" s="16" t="s">
        <v>19418</v>
      </c>
      <c r="Q17" s="21">
        <f>B9L210C1*B9L210C6</f>
        <v>7.5320247450844794E-3</v>
      </c>
      <c r="R17" s="16" t="s">
        <v>19234</v>
      </c>
      <c r="S17" s="21">
        <f>B3L310C4</f>
        <v>7.1848633041180249E-2</v>
      </c>
      <c r="T17" s="16" t="s">
        <v>19419</v>
      </c>
      <c r="U17" s="21">
        <f>B9L210C1*B9L210C8</f>
        <v>4.3465579872298344E-3</v>
      </c>
      <c r="V17" s="16" t="s">
        <v>19236</v>
      </c>
      <c r="W17" s="21">
        <f>B3L311C4</f>
        <v>4.7158117397929453E-2</v>
      </c>
      <c r="X17" s="16" t="s">
        <v>19420</v>
      </c>
      <c r="Y17" s="21">
        <f>B9L210C1*B9L210C10</f>
        <v>2.8528794934930802E-3</v>
      </c>
      <c r="Z17" s="16" t="s">
        <v>19238</v>
      </c>
      <c r="AA17" s="21">
        <f>B3L312C4</f>
        <v>0.36550951468289955</v>
      </c>
      <c r="AB17" s="16" t="s">
        <v>19421</v>
      </c>
      <c r="AC17" s="21">
        <f>B9L210C1*B9L210C12</f>
        <v>2.2111879282976542E-2</v>
      </c>
      <c r="AD17" s="16" t="s">
        <v>19240</v>
      </c>
      <c r="AE17" s="21">
        <f>B3L313C4</f>
        <v>7.0821209253946943E-2</v>
      </c>
      <c r="AF17" s="16" t="s">
        <v>19422</v>
      </c>
      <c r="AG17" s="21">
        <f>B9L210C1*B9L210C14</f>
        <v>4.2844029137142497E-3</v>
      </c>
      <c r="AH17" s="16" t="s">
        <v>19242</v>
      </c>
      <c r="AI17" s="21">
        <f>B3L314C4</f>
        <v>3.2290623786638738E-2</v>
      </c>
      <c r="AJ17" s="16" t="s">
        <v>19423</v>
      </c>
      <c r="AK17" s="21">
        <f>B9L210C1*B9L210C16</f>
        <v>1.9534549620728973E-3</v>
      </c>
      <c r="AL17" s="16" t="s">
        <v>19244</v>
      </c>
      <c r="AM17" s="21">
        <f>B3L315C4</f>
        <v>0.19864559872025803</v>
      </c>
      <c r="AN17" s="16" t="s">
        <v>19424</v>
      </c>
      <c r="AO17" s="21">
        <f>B9L210C1*B9L210C18</f>
        <v>1.2017272663360426E-2</v>
      </c>
      <c r="AP17" s="16" t="s">
        <v>19246</v>
      </c>
      <c r="AQ17" s="21">
        <f>B3L316C4</f>
        <v>2.6382817910638925E-2</v>
      </c>
      <c r="AR17" s="16" t="s">
        <v>19425</v>
      </c>
      <c r="AS17" s="21">
        <f>B9L210C1*B9L210C20</f>
        <v>1.5960560843153685E-3</v>
      </c>
      <c r="AT17" s="16" t="s">
        <v>19248</v>
      </c>
      <c r="AU17" s="21">
        <f>B3L317C4</f>
        <v>5.3780896365562308E-6</v>
      </c>
      <c r="AV17" s="16" t="s">
        <v>19426</v>
      </c>
      <c r="AW17" s="21">
        <f>B9L210C1*B9L210C22</f>
        <v>3.2535314140790068E-7</v>
      </c>
      <c r="AX17" s="16" t="s">
        <v>19250</v>
      </c>
      <c r="AY17" s="21">
        <f>B3L318C4</f>
        <v>1.1534783771165003E-2</v>
      </c>
      <c r="AZ17" s="16" t="s">
        <v>19427</v>
      </c>
      <c r="BA17" s="21">
        <f>B9L210C1*B9L210C24</f>
        <v>6.9780877393715174E-4</v>
      </c>
      <c r="BB17" s="16" t="s">
        <v>19252</v>
      </c>
      <c r="BC17" s="21">
        <f>B3L319C4</f>
        <v>2.5164993103201792E-4</v>
      </c>
      <c r="BD17" s="16" t="s">
        <v>19428</v>
      </c>
      <c r="BE17" s="21">
        <f>B9L210C1*B9L210C26</f>
        <v>1.5223825025120988E-5</v>
      </c>
      <c r="BF17" s="16" t="s">
        <v>19254</v>
      </c>
      <c r="BG17" s="21">
        <f>B3L320C4</f>
        <v>4.7659678667477882E-2</v>
      </c>
      <c r="BH17" s="16" t="s">
        <v>19429</v>
      </c>
      <c r="BI17" s="21">
        <f>B9L210C1*B9L210C28</f>
        <v>2.883221965575901E-3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3.3875745699883083E-3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0.12450442017720827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7.1848633041180249E-2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4.7158117397929453E-2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0.36550951468289955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7.0821209253946943E-2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3.2290623786638738E-2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0.19864559872025803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2.6382817910638925E-2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5.3780896365562308E-6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1.1534783771165003E-2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2.5164993103201792E-4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4.7659678667477882E-2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2.6461852245595614E-2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3.3875745699883083E-3</v>
      </c>
      <c r="L19" s="16" t="s">
        <v>19455</v>
      </c>
      <c r="M19" s="21">
        <f>B9L212C1*B9L212C4</f>
        <v>8.964149774196771E-5</v>
      </c>
      <c r="N19" s="16" t="s">
        <v>19232</v>
      </c>
      <c r="O19" s="21">
        <f>B3L309C4</f>
        <v>0.12450442017720827</v>
      </c>
      <c r="P19" s="16" t="s">
        <v>19456</v>
      </c>
      <c r="Q19" s="21">
        <f>B9L212C1*B9L212C6</f>
        <v>3.2946175706528385E-3</v>
      </c>
      <c r="R19" s="16" t="s">
        <v>19234</v>
      </c>
      <c r="S19" s="21">
        <f>B3L310C4</f>
        <v>7.1848633041180249E-2</v>
      </c>
      <c r="T19" s="16" t="s">
        <v>19457</v>
      </c>
      <c r="U19" s="21">
        <f>B9L212C1*B9L212C8</f>
        <v>1.9012479115837308E-3</v>
      </c>
      <c r="V19" s="16" t="s">
        <v>19236</v>
      </c>
      <c r="W19" s="21">
        <f>B3L311C4</f>
        <v>4.7158117397929453E-2</v>
      </c>
      <c r="X19" s="16" t="s">
        <v>19458</v>
      </c>
      <c r="Y19" s="21">
        <f>B9L212C1*B9L212C10</f>
        <v>1.2478911347644612E-3</v>
      </c>
      <c r="Z19" s="16" t="s">
        <v>19238</v>
      </c>
      <c r="AA19" s="21">
        <f>B3L312C4</f>
        <v>0.36550951468289955</v>
      </c>
      <c r="AB19" s="16" t="s">
        <v>19459</v>
      </c>
      <c r="AC19" s="21">
        <f>B9L212C1*B9L212C12</f>
        <v>9.6720587718982492E-3</v>
      </c>
      <c r="AD19" s="16" t="s">
        <v>19240</v>
      </c>
      <c r="AE19" s="21">
        <f>B3L313C4</f>
        <v>7.0821209253946943E-2</v>
      </c>
      <c r="AF19" s="16" t="s">
        <v>19460</v>
      </c>
      <c r="AG19" s="21">
        <f>B9L212C1*B9L212C14</f>
        <v>1.8740603751323528E-3</v>
      </c>
      <c r="AH19" s="16" t="s">
        <v>19242</v>
      </c>
      <c r="AI19" s="21">
        <f>B3L314C4</f>
        <v>3.2290623786638738E-2</v>
      </c>
      <c r="AJ19" s="16" t="s">
        <v>19461</v>
      </c>
      <c r="AK19" s="21">
        <f>B9L212C1*B9L212C16</f>
        <v>8.5446971556014939E-4</v>
      </c>
      <c r="AL19" s="16" t="s">
        <v>19244</v>
      </c>
      <c r="AM19" s="21">
        <f>B3L315C4</f>
        <v>0.19864559872025803</v>
      </c>
      <c r="AN19" s="16" t="s">
        <v>19462</v>
      </c>
      <c r="AO19" s="21">
        <f>B9L212C1*B9L212C18</f>
        <v>5.2565304825733447E-3</v>
      </c>
      <c r="AP19" s="16" t="s">
        <v>19246</v>
      </c>
      <c r="AQ19" s="21">
        <f>B3L316C4</f>
        <v>2.6382817910638925E-2</v>
      </c>
      <c r="AR19" s="16" t="s">
        <v>19463</v>
      </c>
      <c r="AS19" s="21">
        <f>B9L212C1*B9L212C20</f>
        <v>6.9813822937378088E-4</v>
      </c>
      <c r="AT19" s="16" t="s">
        <v>19248</v>
      </c>
      <c r="AU19" s="21">
        <f>B3L317C4</f>
        <v>5.3780896365562308E-6</v>
      </c>
      <c r="AV19" s="16" t="s">
        <v>19464</v>
      </c>
      <c r="AW19" s="21">
        <f>B9L212C1*B9L212C22</f>
        <v>1.4231421332611998E-7</v>
      </c>
      <c r="AX19" s="16" t="s">
        <v>19250</v>
      </c>
      <c r="AY19" s="21">
        <f>B3L318C4</f>
        <v>1.1534783771165003E-2</v>
      </c>
      <c r="AZ19" s="16" t="s">
        <v>19465</v>
      </c>
      <c r="BA19" s="21">
        <f>B9L212C1*B9L212C24</f>
        <v>3.0523174383746248E-4</v>
      </c>
      <c r="BB19" s="16" t="s">
        <v>19252</v>
      </c>
      <c r="BC19" s="21">
        <f>B3L319C4</f>
        <v>2.5164993103201792E-4</v>
      </c>
      <c r="BD19" s="16" t="s">
        <v>19466</v>
      </c>
      <c r="BE19" s="21">
        <f>B9L212C1*B9L212C26</f>
        <v>6.6591232925835851E-6</v>
      </c>
      <c r="BF19" s="16" t="s">
        <v>19254</v>
      </c>
      <c r="BG19" s="21">
        <f>B3L320C4</f>
        <v>4.7659678667477882E-2</v>
      </c>
      <c r="BH19" s="16" t="s">
        <v>19467</v>
      </c>
      <c r="BI19" s="21">
        <f>B9L212C1*B9L212C28</f>
        <v>1.261163374971365E-3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3.3875745699883083E-3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0.12450442017720827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7.1848633041180249E-2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4.7158117397929453E-2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0.36550951468289955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7.0821209253946943E-2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3.2290623786638738E-2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0.19864559872025803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2.6382817910638925E-2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5.3780896365562308E-6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1.1534783771165003E-2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2.5164993103201792E-4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4.7659678667477882E-2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36.172584383358902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3.3875745699883083E-3</v>
      </c>
      <c r="L21" s="16" t="s">
        <v>19493</v>
      </c>
      <c r="M21" s="21">
        <f>B9L214C1*B9L214C4</f>
        <v>0.12253732698782283</v>
      </c>
      <c r="N21" s="16" t="s">
        <v>19232</v>
      </c>
      <c r="O21" s="21">
        <f>B3L309C4</f>
        <v>0.12450442017720827</v>
      </c>
      <c r="P21" s="16" t="s">
        <v>19494</v>
      </c>
      <c r="Q21" s="21">
        <f>B9L214C1*B9L214C6</f>
        <v>4.5036466449612389</v>
      </c>
      <c r="R21" s="16" t="s">
        <v>19234</v>
      </c>
      <c r="S21" s="21">
        <f>B3L310C4</f>
        <v>7.1848633041180249E-2</v>
      </c>
      <c r="T21" s="16" t="s">
        <v>19495</v>
      </c>
      <c r="U21" s="21">
        <f>B9L214C1*B9L214C8</f>
        <v>2.5989507415110813</v>
      </c>
      <c r="V21" s="16" t="s">
        <v>19236</v>
      </c>
      <c r="W21" s="21">
        <f>B3L311C4</f>
        <v>4.7158117397929453E-2</v>
      </c>
      <c r="X21" s="16" t="s">
        <v>19496</v>
      </c>
      <c r="Y21" s="21">
        <f>B9L214C1*B9L214C10</f>
        <v>1.7058309809369487</v>
      </c>
      <c r="Z21" s="16" t="s">
        <v>19238</v>
      </c>
      <c r="AA21" s="21">
        <f>B3L312C4</f>
        <v>0.36550951468289955</v>
      </c>
      <c r="AB21" s="16" t="s">
        <v>19497</v>
      </c>
      <c r="AC21" s="21">
        <f>B9L214C1*B9L214C12</f>
        <v>13.221423762787744</v>
      </c>
      <c r="AD21" s="16" t="s">
        <v>19240</v>
      </c>
      <c r="AE21" s="21">
        <f>B3L313C4</f>
        <v>7.0821209253946943E-2</v>
      </c>
      <c r="AF21" s="16" t="s">
        <v>19498</v>
      </c>
      <c r="AG21" s="21">
        <f>B9L214C1*B9L214C14</f>
        <v>2.5617861678699141</v>
      </c>
      <c r="AH21" s="16" t="s">
        <v>19242</v>
      </c>
      <c r="AI21" s="21">
        <f>B3L314C4</f>
        <v>3.2290623786638738E-2</v>
      </c>
      <c r="AJ21" s="16" t="s">
        <v>19499</v>
      </c>
      <c r="AK21" s="21">
        <f>B9L214C1*B9L214C16</f>
        <v>1.168035313713486</v>
      </c>
      <c r="AL21" s="16" t="s">
        <v>19244</v>
      </c>
      <c r="AM21" s="21">
        <f>B3L315C4</f>
        <v>0.19864559872025803</v>
      </c>
      <c r="AN21" s="16" t="s">
        <v>19500</v>
      </c>
      <c r="AO21" s="21">
        <f>B9L214C1*B9L214C18</f>
        <v>7.1855246820913843</v>
      </c>
      <c r="AP21" s="16" t="s">
        <v>19246</v>
      </c>
      <c r="AQ21" s="21">
        <f>B3L316C4</f>
        <v>2.6382817910638925E-2</v>
      </c>
      <c r="AR21" s="16" t="s">
        <v>19501</v>
      </c>
      <c r="AS21" s="21">
        <f>B9L214C1*B9L214C20</f>
        <v>0.95433470714337909</v>
      </c>
      <c r="AT21" s="16" t="s">
        <v>19248</v>
      </c>
      <c r="AU21" s="21">
        <f>B3L317C4</f>
        <v>5.3780896365562308E-6</v>
      </c>
      <c r="AV21" s="16" t="s">
        <v>19502</v>
      </c>
      <c r="AW21" s="21">
        <f>B9L214C1*B9L214C22</f>
        <v>1.9453940119959826E-4</v>
      </c>
      <c r="AX21" s="16" t="s">
        <v>19250</v>
      </c>
      <c r="AY21" s="21">
        <f>B3L318C4</f>
        <v>1.1534783771165003E-2</v>
      </c>
      <c r="AZ21" s="16" t="s">
        <v>19503</v>
      </c>
      <c r="BA21" s="21">
        <f>B9L214C1*B9L214C24</f>
        <v>0.41724293930626488</v>
      </c>
      <c r="BB21" s="16" t="s">
        <v>19252</v>
      </c>
      <c r="BC21" s="21">
        <f>B3L319C4</f>
        <v>2.5164993103201792E-4</v>
      </c>
      <c r="BD21" s="16" t="s">
        <v>19504</v>
      </c>
      <c r="BE21" s="21">
        <f>B9L214C1*B9L214C26</f>
        <v>9.1028283653221166E-3</v>
      </c>
      <c r="BF21" s="16" t="s">
        <v>19254</v>
      </c>
      <c r="BG21" s="21">
        <f>B3L320C4</f>
        <v>4.7659678667477882E-2</v>
      </c>
      <c r="BH21" s="16" t="s">
        <v>19505</v>
      </c>
      <c r="BI21" s="21">
        <f>B9L214C1*B9L214C28</f>
        <v>1.7239737482831139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14462.424878899998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3.3875745699883083E-3</v>
      </c>
      <c r="L22" s="16" t="s">
        <v>19512</v>
      </c>
      <c r="M22" s="21">
        <f>B9L215C1*B9L215C4</f>
        <v>48.992542740127867</v>
      </c>
      <c r="N22" s="16" t="s">
        <v>19232</v>
      </c>
      <c r="O22" s="21">
        <f>B3L309C4</f>
        <v>0.12450442017720827</v>
      </c>
      <c r="P22" s="16" t="s">
        <v>19513</v>
      </c>
      <c r="Q22" s="15">
        <f>B9L215C1*B9L215C6</f>
        <v>1800.6358239038757</v>
      </c>
      <c r="R22" s="16" t="s">
        <v>19234</v>
      </c>
      <c r="S22" s="21">
        <f>B3L310C4</f>
        <v>7.1848633041180249E-2</v>
      </c>
      <c r="T22" s="16" t="s">
        <v>19514</v>
      </c>
      <c r="U22" s="15">
        <f>B9L215C1*B9L215C8</f>
        <v>1039.1054580097216</v>
      </c>
      <c r="V22" s="16" t="s">
        <v>19236</v>
      </c>
      <c r="W22" s="21">
        <f>B3L311C4</f>
        <v>4.7158117397929453E-2</v>
      </c>
      <c r="X22" s="16" t="s">
        <v>19515</v>
      </c>
      <c r="Y22" s="21">
        <f>B9L215C1*B9L215C10</f>
        <v>682.02073029790176</v>
      </c>
      <c r="Z22" s="16" t="s">
        <v>19238</v>
      </c>
      <c r="AA22" s="21">
        <f>B3L312C4</f>
        <v>0.36550951468289955</v>
      </c>
      <c r="AB22" s="16" t="s">
        <v>19516</v>
      </c>
      <c r="AC22" s="15">
        <f>B9L215C1*B9L215C12</f>
        <v>5286.1538986246305</v>
      </c>
      <c r="AD22" s="16" t="s">
        <v>19240</v>
      </c>
      <c r="AE22" s="21">
        <f>B3L313C4</f>
        <v>7.0821209253946943E-2</v>
      </c>
      <c r="AF22" s="16" t="s">
        <v>19517</v>
      </c>
      <c r="AG22" s="15">
        <f>B9L215C1*B9L215C14</f>
        <v>1024.246418668065</v>
      </c>
      <c r="AH22" s="16" t="s">
        <v>19242</v>
      </c>
      <c r="AI22" s="21">
        <f>B3L314C4</f>
        <v>3.2290623786638738E-2</v>
      </c>
      <c r="AJ22" s="16" t="s">
        <v>19518</v>
      </c>
      <c r="AK22" s="21">
        <f>B9L215C1*B9L215C16</f>
        <v>467.00072080708412</v>
      </c>
      <c r="AL22" s="16" t="s">
        <v>19244</v>
      </c>
      <c r="AM22" s="21">
        <f>B3L315C4</f>
        <v>0.19864559872025803</v>
      </c>
      <c r="AN22" s="16" t="s">
        <v>19519</v>
      </c>
      <c r="AO22" s="15">
        <f>B9L215C1*B9L215C18</f>
        <v>2872.8970490158454</v>
      </c>
      <c r="AP22" s="16" t="s">
        <v>19246</v>
      </c>
      <c r="AQ22" s="21">
        <f>B3L316C4</f>
        <v>2.6382817910638925E-2</v>
      </c>
      <c r="AR22" s="16" t="s">
        <v>19520</v>
      </c>
      <c r="AS22" s="21">
        <f>B9L215C1*B9L215C20</f>
        <v>381.55952212631286</v>
      </c>
      <c r="AT22" s="16" t="s">
        <v>19248</v>
      </c>
      <c r="AU22" s="21">
        <f>B3L317C4</f>
        <v>5.3780896365562308E-6</v>
      </c>
      <c r="AV22" s="16" t="s">
        <v>19521</v>
      </c>
      <c r="AW22" s="21">
        <f>B9L215C1*B9L215C22</f>
        <v>7.7780217360685078E-2</v>
      </c>
      <c r="AX22" s="16" t="s">
        <v>19250</v>
      </c>
      <c r="AY22" s="21">
        <f>B3L318C4</f>
        <v>1.1534783771165003E-2</v>
      </c>
      <c r="AZ22" s="16" t="s">
        <v>19522</v>
      </c>
      <c r="BA22" s="21">
        <f>B9L215C1*B9L215C24</f>
        <v>166.82094378482867</v>
      </c>
      <c r="BB22" s="16" t="s">
        <v>19252</v>
      </c>
      <c r="BC22" s="21">
        <f>B3L319C4</f>
        <v>2.5164993103201792E-4</v>
      </c>
      <c r="BD22" s="16" t="s">
        <v>19523</v>
      </c>
      <c r="BE22" s="21">
        <f>B9L215C1*B9L215C26</f>
        <v>3.6394682233309243</v>
      </c>
      <c r="BF22" s="16" t="s">
        <v>19254</v>
      </c>
      <c r="BG22" s="21">
        <f>B3L320C4</f>
        <v>4.7659678667477882E-2</v>
      </c>
      <c r="BH22" s="16" t="s">
        <v>19524</v>
      </c>
      <c r="BI22" s="21">
        <f>B9L215C1*B9L215C28</f>
        <v>689.27452248091163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3917.5757229333335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3.3875745699883083E-3</v>
      </c>
      <c r="L23" s="16" t="s">
        <v>19530</v>
      </c>
      <c r="M23" s="21">
        <f>B9L216C1*B9L216C4</f>
        <v>13.271079895012523</v>
      </c>
      <c r="N23" s="16" t="s">
        <v>19232</v>
      </c>
      <c r="O23" s="21">
        <f>B3L309C4</f>
        <v>0.12450442017720827</v>
      </c>
      <c r="P23" s="16" t="s">
        <v>19531</v>
      </c>
      <c r="Q23" s="21">
        <f>B9L216C1*B9L216C6</f>
        <v>487.75549388412219</v>
      </c>
      <c r="R23" s="16" t="s">
        <v>19234</v>
      </c>
      <c r="S23" s="21">
        <f>B3L310C4</f>
        <v>7.1848633041180249E-2</v>
      </c>
      <c r="T23" s="16" t="s">
        <v>19532</v>
      </c>
      <c r="U23" s="21">
        <f>B9L216C1*B9L216C8</f>
        <v>281.4724605280735</v>
      </c>
      <c r="V23" s="16" t="s">
        <v>19236</v>
      </c>
      <c r="W23" s="21">
        <f>B3L311C4</f>
        <v>4.7158117397929453E-2</v>
      </c>
      <c r="X23" s="16" t="s">
        <v>19533</v>
      </c>
      <c r="Y23" s="21">
        <f>B9L216C1*B9L216C10</f>
        <v>184.7454958573685</v>
      </c>
      <c r="Z23" s="16" t="s">
        <v>19238</v>
      </c>
      <c r="AA23" s="21">
        <f>B3L312C4</f>
        <v>0.36550951468289955</v>
      </c>
      <c r="AB23" s="16" t="s">
        <v>19534</v>
      </c>
      <c r="AC23" s="15">
        <f>B9L216C1*B9L216C12</f>
        <v>1431.911201222872</v>
      </c>
      <c r="AD23" s="16" t="s">
        <v>19240</v>
      </c>
      <c r="AE23" s="21">
        <f>B3L313C4</f>
        <v>7.0821209253946943E-2</v>
      </c>
      <c r="AF23" s="16" t="s">
        <v>19535</v>
      </c>
      <c r="AG23" s="21">
        <f>B9L216C1*B9L216C14</f>
        <v>277.44745004204407</v>
      </c>
      <c r="AH23" s="16" t="s">
        <v>19242</v>
      </c>
      <c r="AI23" s="21">
        <f>B3L314C4</f>
        <v>3.2290623786638738E-2</v>
      </c>
      <c r="AJ23" s="16" t="s">
        <v>19536</v>
      </c>
      <c r="AK23" s="21">
        <f>B9L216C1*B9L216C16</f>
        <v>126.50096382490955</v>
      </c>
      <c r="AL23" s="16" t="s">
        <v>19244</v>
      </c>
      <c r="AM23" s="21">
        <f>B3L315C4</f>
        <v>0.19864559872025803</v>
      </c>
      <c r="AN23" s="16" t="s">
        <v>19537</v>
      </c>
      <c r="AO23" s="21">
        <f>B9L216C1*B9L216C18</f>
        <v>778.20917501403972</v>
      </c>
      <c r="AP23" s="16" t="s">
        <v>19246</v>
      </c>
      <c r="AQ23" s="21">
        <f>B3L316C4</f>
        <v>2.6382817910638925E-2</v>
      </c>
      <c r="AR23" s="16" t="s">
        <v>19538</v>
      </c>
      <c r="AS23" s="21">
        <f>B9L216C1*B9L216C20</f>
        <v>103.35668694928978</v>
      </c>
      <c r="AT23" s="16" t="s">
        <v>19248</v>
      </c>
      <c r="AU23" s="21">
        <f>B3L317C4</f>
        <v>5.3780896365562308E-6</v>
      </c>
      <c r="AV23" s="16" t="s">
        <v>19539</v>
      </c>
      <c r="AW23" s="21">
        <f>B9L216C1*B9L216C22</f>
        <v>2.1069073395932045E-2</v>
      </c>
      <c r="AX23" s="16" t="s">
        <v>19250</v>
      </c>
      <c r="AY23" s="21">
        <f>B3L318C4</f>
        <v>1.1534783771165003E-2</v>
      </c>
      <c r="AZ23" s="16" t="s">
        <v>19540</v>
      </c>
      <c r="BA23" s="21">
        <f>B9L216C1*B9L216C24</f>
        <v>45.188388871201418</v>
      </c>
      <c r="BB23" s="16" t="s">
        <v>19252</v>
      </c>
      <c r="BC23" s="21">
        <f>B3L319C4</f>
        <v>2.5164993103201792E-4</v>
      </c>
      <c r="BD23" s="16" t="s">
        <v>19541</v>
      </c>
      <c r="BE23" s="21">
        <f>B9L216C1*B9L216C26</f>
        <v>0.98585766048888113</v>
      </c>
      <c r="BF23" s="16" t="s">
        <v>19254</v>
      </c>
      <c r="BG23" s="21">
        <f>B3L320C4</f>
        <v>4.7659678667477882E-2</v>
      </c>
      <c r="BH23" s="16" t="s">
        <v>19542</v>
      </c>
      <c r="BI23" s="21">
        <f>B9L216C1*B9L216C28</f>
        <v>186.71040011051502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3.3875745699883083E-3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0.12450442017720827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7.1848633041180249E-2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4.7158117397929453E-2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0.36550951468289955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7.0821209253946943E-2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3.2290623786638738E-2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0.19864559872025803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2.6382817910638925E-2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5.3780896365562308E-6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1.1534783771165003E-2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2.5164993103201792E-4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4.7659678667477882E-2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74254.498399966673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3.3875745699883083E-3</v>
      </c>
      <c r="L25" s="16" t="s">
        <v>19568</v>
      </c>
      <c r="M25" s="21">
        <f>B9L218C1*B9L218C4</f>
        <v>251.54265048696462</v>
      </c>
      <c r="N25" s="16" t="s">
        <v>19232</v>
      </c>
      <c r="O25" s="21">
        <f>B3L309C4</f>
        <v>0.12450442017720827</v>
      </c>
      <c r="P25" s="16" t="s">
        <v>19569</v>
      </c>
      <c r="Q25" s="15">
        <f>B9L218C1*B9L218C6</f>
        <v>9245.0132688372887</v>
      </c>
      <c r="R25" s="16" t="s">
        <v>19234</v>
      </c>
      <c r="S25" s="21">
        <f>B3L310C4</f>
        <v>7.1848633041180249E-2</v>
      </c>
      <c r="T25" s="16" t="s">
        <v>19570</v>
      </c>
      <c r="U25" s="15">
        <f>B9L218C1*B9L218C8</f>
        <v>5335.0842071961115</v>
      </c>
      <c r="V25" s="16" t="s">
        <v>19236</v>
      </c>
      <c r="W25" s="21">
        <f>B3L311C4</f>
        <v>4.7158117397929453E-2</v>
      </c>
      <c r="X25" s="16" t="s">
        <v>19571</v>
      </c>
      <c r="Y25" s="15">
        <f>B9L218C1*B9L218C10</f>
        <v>3501.7023528699929</v>
      </c>
      <c r="Z25" s="16" t="s">
        <v>19238</v>
      </c>
      <c r="AA25" s="21">
        <f>B3L312C4</f>
        <v>0.36550951468289955</v>
      </c>
      <c r="AB25" s="16" t="s">
        <v>19572</v>
      </c>
      <c r="AC25" s="15">
        <f>B9L218C1*B9L218C12</f>
        <v>27140.72567319396</v>
      </c>
      <c r="AD25" s="16" t="s">
        <v>19240</v>
      </c>
      <c r="AE25" s="21">
        <f>B3L313C4</f>
        <v>7.0821209253946943E-2</v>
      </c>
      <c r="AF25" s="16" t="s">
        <v>19573</v>
      </c>
      <c r="AG25" s="15">
        <f>B9L218C1*B9L218C14</f>
        <v>5258.793369230908</v>
      </c>
      <c r="AH25" s="16" t="s">
        <v>19242</v>
      </c>
      <c r="AI25" s="21">
        <f>B3L314C4</f>
        <v>3.2290623786638738E-2</v>
      </c>
      <c r="AJ25" s="16" t="s">
        <v>19574</v>
      </c>
      <c r="AK25" s="15">
        <f>B9L218C1*B9L218C16</f>
        <v>2397.7240722988918</v>
      </c>
      <c r="AL25" s="16" t="s">
        <v>19244</v>
      </c>
      <c r="AM25" s="21">
        <f>B3L315C4</f>
        <v>0.19864559872025803</v>
      </c>
      <c r="AN25" s="16" t="s">
        <v>19575</v>
      </c>
      <c r="AO25" s="15">
        <f>B9L218C1*B9L218C18</f>
        <v>14750.329292333821</v>
      </c>
      <c r="AP25" s="16" t="s">
        <v>19246</v>
      </c>
      <c r="AQ25" s="21">
        <f>B3L316C4</f>
        <v>2.6382817910638925E-2</v>
      </c>
      <c r="AR25" s="16" t="s">
        <v>19576</v>
      </c>
      <c r="AS25" s="15">
        <f>B9L218C1*B9L218C20</f>
        <v>1959.0429103321501</v>
      </c>
      <c r="AT25" s="16" t="s">
        <v>19248</v>
      </c>
      <c r="AU25" s="21">
        <f>B3L317C4</f>
        <v>5.3780896365562308E-6</v>
      </c>
      <c r="AV25" s="16" t="s">
        <v>19577</v>
      </c>
      <c r="AW25" s="21">
        <f>B9L218C1*B9L218C22</f>
        <v>0.39934734831254198</v>
      </c>
      <c r="AX25" s="16" t="s">
        <v>19250</v>
      </c>
      <c r="AY25" s="21">
        <f>B3L318C4</f>
        <v>1.1534783771165003E-2</v>
      </c>
      <c r="AZ25" s="16" t="s">
        <v>19578</v>
      </c>
      <c r="BA25" s="21">
        <f>B9L218C1*B9L218C24</f>
        <v>856.50958307993324</v>
      </c>
      <c r="BB25" s="16" t="s">
        <v>19252</v>
      </c>
      <c r="BC25" s="21">
        <f>B3L319C4</f>
        <v>2.5164993103201792E-4</v>
      </c>
      <c r="BD25" s="16" t="s">
        <v>19579</v>
      </c>
      <c r="BE25" s="21">
        <f>B9L218C1*B9L218C26</f>
        <v>18.686139401168699</v>
      </c>
      <c r="BF25" s="16" t="s">
        <v>19254</v>
      </c>
      <c r="BG25" s="21">
        <f>B3L320C4</f>
        <v>4.7659678667477882E-2</v>
      </c>
      <c r="BH25" s="16" t="s">
        <v>19580</v>
      </c>
      <c r="BI25" s="15">
        <f>B9L218C1*B9L218C28</f>
        <v>3538.9455333571623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33017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3.3875745699883083E-3</v>
      </c>
      <c r="L26" s="16" t="s">
        <v>19587</v>
      </c>
      <c r="M26" s="21">
        <f>B9L219C1*B9L219C4</f>
        <v>111.84754957730398</v>
      </c>
      <c r="N26" s="16" t="s">
        <v>19232</v>
      </c>
      <c r="O26" s="21">
        <f>B3L309C4</f>
        <v>0.12450442017720827</v>
      </c>
      <c r="P26" s="16" t="s">
        <v>19588</v>
      </c>
      <c r="Q26" s="15">
        <f>B9L219C1*B9L219C6</f>
        <v>4110.7624409908849</v>
      </c>
      <c r="R26" s="16" t="s">
        <v>19234</v>
      </c>
      <c r="S26" s="21">
        <f>B3L310C4</f>
        <v>7.1848633041180249E-2</v>
      </c>
      <c r="T26" s="16" t="s">
        <v>19589</v>
      </c>
      <c r="U26" s="15">
        <f>B9L219C1*B9L219C8</f>
        <v>2372.2263171206482</v>
      </c>
      <c r="V26" s="16" t="s">
        <v>19236</v>
      </c>
      <c r="W26" s="21">
        <f>B3L311C4</f>
        <v>4.7158117397929453E-2</v>
      </c>
      <c r="X26" s="16" t="s">
        <v>19590</v>
      </c>
      <c r="Y26" s="15">
        <f>B9L219C1*B9L219C10</f>
        <v>1557.0195621274368</v>
      </c>
      <c r="Z26" s="16" t="s">
        <v>19238</v>
      </c>
      <c r="AA26" s="21">
        <f>B3L312C4</f>
        <v>0.36550951468289955</v>
      </c>
      <c r="AB26" s="16" t="s">
        <v>19591</v>
      </c>
      <c r="AC26" s="15">
        <f>B9L219C1*B9L219C12</f>
        <v>12068.027646285294</v>
      </c>
      <c r="AD26" s="16" t="s">
        <v>19240</v>
      </c>
      <c r="AE26" s="21">
        <f>B3L313C4</f>
        <v>7.0821209253946943E-2</v>
      </c>
      <c r="AF26" s="16" t="s">
        <v>19592</v>
      </c>
      <c r="AG26" s="15">
        <f>B9L219C1*B9L219C14</f>
        <v>2338.3038659375661</v>
      </c>
      <c r="AH26" s="16" t="s">
        <v>19242</v>
      </c>
      <c r="AI26" s="21">
        <f>B3L314C4</f>
        <v>3.2290623786638738E-2</v>
      </c>
      <c r="AJ26" s="16" t="s">
        <v>19593</v>
      </c>
      <c r="AK26" s="15">
        <f>B9L219C1*B9L219C16</f>
        <v>1066.1395255634511</v>
      </c>
      <c r="AL26" s="16" t="s">
        <v>19244</v>
      </c>
      <c r="AM26" s="21">
        <f>B3L315C4</f>
        <v>0.19864559872025803</v>
      </c>
      <c r="AN26" s="16" t="s">
        <v>19594</v>
      </c>
      <c r="AO26" s="15">
        <f>B9L219C1*B9L219C18</f>
        <v>6558.6817329467594</v>
      </c>
      <c r="AP26" s="16" t="s">
        <v>19246</v>
      </c>
      <c r="AQ26" s="21">
        <f>B3L316C4</f>
        <v>2.6382817910638925E-2</v>
      </c>
      <c r="AR26" s="16" t="s">
        <v>19595</v>
      </c>
      <c r="AS26" s="21">
        <f>B9L219C1*B9L219C20</f>
        <v>871.08149895556539</v>
      </c>
      <c r="AT26" s="16" t="s">
        <v>19248</v>
      </c>
      <c r="AU26" s="21">
        <f>B3L317C4</f>
        <v>5.3780896365562308E-6</v>
      </c>
      <c r="AV26" s="16" t="s">
        <v>19596</v>
      </c>
      <c r="AW26" s="21">
        <f>B9L219C1*B9L219C22</f>
        <v>0.17756838553017706</v>
      </c>
      <c r="AX26" s="16" t="s">
        <v>19250</v>
      </c>
      <c r="AY26" s="21">
        <f>B3L318C4</f>
        <v>1.1534783771165003E-2</v>
      </c>
      <c r="AZ26" s="16" t="s">
        <v>19597</v>
      </c>
      <c r="BA26" s="21">
        <f>B9L219C1*B9L219C24</f>
        <v>380.84395577255492</v>
      </c>
      <c r="BB26" s="16" t="s">
        <v>19252</v>
      </c>
      <c r="BC26" s="21">
        <f>B3L319C4</f>
        <v>2.5164993103201792E-4</v>
      </c>
      <c r="BD26" s="16" t="s">
        <v>19598</v>
      </c>
      <c r="BE26" s="21">
        <f>B9L219C1*B9L219C26</f>
        <v>8.3087257728841362</v>
      </c>
      <c r="BF26" s="16" t="s">
        <v>19254</v>
      </c>
      <c r="BG26" s="21">
        <f>B3L320C4</f>
        <v>4.7659678667477882E-2</v>
      </c>
      <c r="BH26" s="16" t="s">
        <v>19599</v>
      </c>
      <c r="BI26" s="15">
        <f>B9L219C1*B9L219C28</f>
        <v>1573.5796105641173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3.3875745699883083E-3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0.12450442017720827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7.1848633041180249E-2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4.7158117397929453E-2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0.36550951468289955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7.0821209253946943E-2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3.2290623786638738E-2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0.19864559872025803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2.6382817910638925E-2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5.3780896365562308E-6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1.1534783771165003E-2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2.5164993103201792E-4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4.7659678667477882E-2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3.3875745699883083E-3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0.12450442017720827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7.1848633041180249E-2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4.7158117397929453E-2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0.36550951468289955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7.0821209253946943E-2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3.2290623786638738E-2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0.19864559872025803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2.6382817910638925E-2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5.3780896365562308E-6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1.1534783771165003E-2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2.5164993103201792E-4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4.7659678667477882E-2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3.3875745699883083E-3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0.12450442017720827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7.1848633041180249E-2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4.7158117397929453E-2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0.36550951468289955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7.0821209253946943E-2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3.2290623786638738E-2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0.19864559872025803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2.6382817910638925E-2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5.3780896365562308E-6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1.1534783771165003E-2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2.5164993103201792E-4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4.7659678667477882E-2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3.3875745699883083E-3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0.12450442017720827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7.1848633041180249E-2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4.7158117397929453E-2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0.36550951468289955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7.0821209253946943E-2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3.2290623786638738E-2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0.19864559872025803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2.6382817910638925E-2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5.3780896365562308E-6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1.1534783771165003E-2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2.5164993103201792E-4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4.7659678667477882E-2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3.3875745699883083E-3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0.12450442017720827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7.1848633041180249E-2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4.7158117397929453E-2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0.36550951468289955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7.0821209253946943E-2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3.2290623786638738E-2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0.19864559872025803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2.6382817910638925E-2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5.3780896365562308E-6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1.1534783771165003E-2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2.5164993103201792E-4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4.7659678667477882E-2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417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3.3875745699883083E-3</v>
      </c>
      <c r="L32" s="16" t="s">
        <v>19701</v>
      </c>
      <c r="M32" s="21">
        <f>B9L225C1*B9L225C4</f>
        <v>1.4126185956851245</v>
      </c>
      <c r="N32" s="16" t="s">
        <v>19232</v>
      </c>
      <c r="O32" s="21">
        <f>B3L309C4</f>
        <v>0.12450442017720827</v>
      </c>
      <c r="P32" s="16" t="s">
        <v>19702</v>
      </c>
      <c r="Q32" s="21">
        <f>B9L225C1*B9L225C6</f>
        <v>51.918343213895845</v>
      </c>
      <c r="R32" s="16" t="s">
        <v>19234</v>
      </c>
      <c r="S32" s="21">
        <f>B3L310C4</f>
        <v>7.1848633041180249E-2</v>
      </c>
      <c r="T32" s="16" t="s">
        <v>19703</v>
      </c>
      <c r="U32" s="21">
        <f>B9L225C1*B9L225C8</f>
        <v>29.960879978172162</v>
      </c>
      <c r="V32" s="16" t="s">
        <v>19236</v>
      </c>
      <c r="W32" s="21">
        <f>B3L311C4</f>
        <v>4.7158117397929453E-2</v>
      </c>
      <c r="X32" s="16" t="s">
        <v>19704</v>
      </c>
      <c r="Y32" s="21">
        <f>B9L225C1*B9L225C10</f>
        <v>19.66493495493658</v>
      </c>
      <c r="Z32" s="16" t="s">
        <v>19238</v>
      </c>
      <c r="AA32" s="21">
        <f>B3L312C4</f>
        <v>0.36550951468289955</v>
      </c>
      <c r="AB32" s="16" t="s">
        <v>19705</v>
      </c>
      <c r="AC32" s="21">
        <f>B9L225C1*B9L225C12</f>
        <v>152.41746762276912</v>
      </c>
      <c r="AD32" s="16" t="s">
        <v>19240</v>
      </c>
      <c r="AE32" s="21">
        <f>B3L313C4</f>
        <v>7.0821209253946943E-2</v>
      </c>
      <c r="AF32" s="16" t="s">
        <v>19706</v>
      </c>
      <c r="AG32" s="21">
        <f>B9L225C1*B9L225C14</f>
        <v>29.532444258895875</v>
      </c>
      <c r="AH32" s="16" t="s">
        <v>19242</v>
      </c>
      <c r="AI32" s="21">
        <f>B3L314C4</f>
        <v>3.2290623786638738E-2</v>
      </c>
      <c r="AJ32" s="16" t="s">
        <v>19707</v>
      </c>
      <c r="AK32" s="21">
        <f>B9L225C1*B9L225C16</f>
        <v>13.465190119028353</v>
      </c>
      <c r="AL32" s="16" t="s">
        <v>19244</v>
      </c>
      <c r="AM32" s="21">
        <f>B3L315C4</f>
        <v>0.19864559872025803</v>
      </c>
      <c r="AN32" s="16" t="s">
        <v>19708</v>
      </c>
      <c r="AO32" s="21">
        <f>B9L225C1*B9L225C18</f>
        <v>82.835214666347596</v>
      </c>
      <c r="AP32" s="16" t="s">
        <v>19246</v>
      </c>
      <c r="AQ32" s="21">
        <f>B3L316C4</f>
        <v>2.6382817910638925E-2</v>
      </c>
      <c r="AR32" s="16" t="s">
        <v>19709</v>
      </c>
      <c r="AS32" s="21">
        <f>B9L225C1*B9L225C20</f>
        <v>11.001635068736432</v>
      </c>
      <c r="AT32" s="16" t="s">
        <v>19248</v>
      </c>
      <c r="AU32" s="21">
        <f>B3L317C4</f>
        <v>5.3780896365562308E-6</v>
      </c>
      <c r="AV32" s="16" t="s">
        <v>19710</v>
      </c>
      <c r="AW32" s="21">
        <f>B9L225C1*B9L225C22</f>
        <v>2.2426633784439483E-3</v>
      </c>
      <c r="AX32" s="16" t="s">
        <v>19250</v>
      </c>
      <c r="AY32" s="21">
        <f>B3L318C4</f>
        <v>1.1534783771165003E-2</v>
      </c>
      <c r="AZ32" s="16" t="s">
        <v>19711</v>
      </c>
      <c r="BA32" s="21">
        <f>B9L225C1*B9L225C24</f>
        <v>4.8100048325758067</v>
      </c>
      <c r="BB32" s="16" t="s">
        <v>19252</v>
      </c>
      <c r="BC32" s="21">
        <f>B3L319C4</f>
        <v>2.5164993103201792E-4</v>
      </c>
      <c r="BD32" s="16" t="s">
        <v>19712</v>
      </c>
      <c r="BE32" s="21">
        <f>B9L225C1*B9L225C26</f>
        <v>0.10493802124035147</v>
      </c>
      <c r="BF32" s="16" t="s">
        <v>19254</v>
      </c>
      <c r="BG32" s="21">
        <f>B3L320C4</f>
        <v>4.7659678667477882E-2</v>
      </c>
      <c r="BH32" s="16" t="s">
        <v>19713</v>
      </c>
      <c r="BI32" s="21">
        <f>B9L225C1*B9L225C28</f>
        <v>19.874086004338277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-1645.7247164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3.3875745699883083E-3</v>
      </c>
      <c r="L33" s="16" t="s">
        <v>19720</v>
      </c>
      <c r="M33" s="21">
        <f>B9L226C1*B9L226C4</f>
        <v>-5.5750151984778604</v>
      </c>
      <c r="N33" s="16" t="s">
        <v>19232</v>
      </c>
      <c r="O33" s="21">
        <f>B3L309C4</f>
        <v>0.12450442017720827</v>
      </c>
      <c r="P33" s="16" t="s">
        <v>19721</v>
      </c>
      <c r="Q33" s="21">
        <f>B9L226C1*B9L226C6</f>
        <v>-204.90000158668252</v>
      </c>
      <c r="R33" s="16" t="s">
        <v>19234</v>
      </c>
      <c r="S33" s="21">
        <f>B3L310C4</f>
        <v>7.1848633041180249E-2</v>
      </c>
      <c r="T33" s="16" t="s">
        <v>19722</v>
      </c>
      <c r="U33" s="21">
        <f>B9L226C1*B9L226C8</f>
        <v>-118.24307123542404</v>
      </c>
      <c r="V33" s="16" t="s">
        <v>19236</v>
      </c>
      <c r="W33" s="21">
        <f>B3L311C4</f>
        <v>4.7158117397929453E-2</v>
      </c>
      <c r="X33" s="16" t="s">
        <v>19723</v>
      </c>
      <c r="Y33" s="21">
        <f>B9L226C1*B9L226C10</f>
        <v>-77.609279380665356</v>
      </c>
      <c r="Z33" s="16" t="s">
        <v>19238</v>
      </c>
      <c r="AA33" s="21">
        <f>B3L312C4</f>
        <v>0.36550951468289955</v>
      </c>
      <c r="AB33" s="16" t="s">
        <v>19724</v>
      </c>
      <c r="AC33" s="21">
        <f>B9L226C1*B9L226C12</f>
        <v>-601.52804239301656</v>
      </c>
      <c r="AD33" s="16" t="s">
        <v>19240</v>
      </c>
      <c r="AE33" s="21">
        <f>B3L313C4</f>
        <v>7.0821209253946943E-2</v>
      </c>
      <c r="AF33" s="16" t="s">
        <v>19725</v>
      </c>
      <c r="AG33" s="21">
        <f>B9L226C1*B9L226C14</f>
        <v>-116.55221451455689</v>
      </c>
      <c r="AH33" s="16" t="s">
        <v>19242</v>
      </c>
      <c r="AI33" s="21">
        <f>B3L314C4</f>
        <v>3.2290623786638738E-2</v>
      </c>
      <c r="AJ33" s="16" t="s">
        <v>19726</v>
      </c>
      <c r="AK33" s="21">
        <f>B9L226C1*B9L226C16</f>
        <v>-53.141477673645134</v>
      </c>
      <c r="AL33" s="16" t="s">
        <v>19244</v>
      </c>
      <c r="AM33" s="21">
        <f>B3L315C4</f>
        <v>0.19864559872025803</v>
      </c>
      <c r="AN33" s="16" t="s">
        <v>19727</v>
      </c>
      <c r="AO33" s="21">
        <f>B9L226C1*B9L226C18</f>
        <v>-326.91597161800485</v>
      </c>
      <c r="AP33" s="16" t="s">
        <v>19246</v>
      </c>
      <c r="AQ33" s="21">
        <f>B3L316C4</f>
        <v>2.6382817910638925E-2</v>
      </c>
      <c r="AR33" s="16" t="s">
        <v>19728</v>
      </c>
      <c r="AS33" s="21">
        <f>B9L226C1*B9L226C20</f>
        <v>-43.418855523819083</v>
      </c>
      <c r="AT33" s="16" t="s">
        <v>19248</v>
      </c>
      <c r="AU33" s="21">
        <f>B3L317C4</f>
        <v>5.3780896365562308E-6</v>
      </c>
      <c r="AV33" s="16" t="s">
        <v>19729</v>
      </c>
      <c r="AW33" s="21">
        <f>B9L226C1*B9L226C22</f>
        <v>-8.8508550418952819E-3</v>
      </c>
      <c r="AX33" s="16" t="s">
        <v>19250</v>
      </c>
      <c r="AY33" s="21">
        <f>B3L318C4</f>
        <v>1.1534783771165003E-2</v>
      </c>
      <c r="AZ33" s="16" t="s">
        <v>19730</v>
      </c>
      <c r="BA33" s="21">
        <f>B9L226C1*B9L226C24</f>
        <v>-18.983078750535849</v>
      </c>
      <c r="BB33" s="16" t="s">
        <v>19252</v>
      </c>
      <c r="BC33" s="21">
        <f>B3L319C4</f>
        <v>2.5164993103201792E-4</v>
      </c>
      <c r="BD33" s="16" t="s">
        <v>19731</v>
      </c>
      <c r="BE33" s="21">
        <f>B9L226C1*B9L226C26</f>
        <v>-0.41414651137974728</v>
      </c>
      <c r="BF33" s="16" t="s">
        <v>19254</v>
      </c>
      <c r="BG33" s="21">
        <f>B3L320C4</f>
        <v>4.7659678667477882E-2</v>
      </c>
      <c r="BH33" s="16" t="s">
        <v>19732</v>
      </c>
      <c r="BI33" s="21">
        <f>B9L226C1*B9L226C28</f>
        <v>-78.434711158750176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2EB0F-06F3-4C0D-8B5E-81641549A5F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401.46120441628995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0.37792139603272801</v>
      </c>
      <c r="AJ8" s="16" t="s">
        <v>19782</v>
      </c>
      <c r="AK8" s="21">
        <f>B9L301C1*B9L301C16</f>
        <v>151.7207788259847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6.9671004731253032E-3</v>
      </c>
      <c r="AV8" s="16" t="s">
        <v>19785</v>
      </c>
      <c r="AW8" s="21">
        <f>B9L301C1*B9L301C22</f>
        <v>2.7970205472301877</v>
      </c>
      <c r="AX8" s="16" t="s">
        <v>10967</v>
      </c>
      <c r="AY8" s="21">
        <f>B3L335C5</f>
        <v>0.25892212045317453</v>
      </c>
      <c r="AZ8" s="16" t="s">
        <v>19786</v>
      </c>
      <c r="BA8" s="21">
        <f>B9L301C1*B9L301C24</f>
        <v>103.94718632715114</v>
      </c>
      <c r="BB8" s="16" t="s">
        <v>10976</v>
      </c>
      <c r="BC8" s="21">
        <f>B3L336C5</f>
        <v>0.35618938304097214</v>
      </c>
      <c r="BD8" s="16" t="s">
        <v>19787</v>
      </c>
      <c r="BE8" s="21">
        <f>B9L301C1*B9L301C26</f>
        <v>142.9962187159239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126.1406701669155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0.37792139603272801</v>
      </c>
      <c r="AJ9" s="16" t="s">
        <v>19796</v>
      </c>
      <c r="AK9" s="21">
        <f>B9L302C1*B9L302C16</f>
        <v>47.67125816598459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6.9671004731253032E-3</v>
      </c>
      <c r="AV9" s="16" t="s">
        <v>19799</v>
      </c>
      <c r="AW9" s="21">
        <f>B9L302C1*B9L302C22</f>
        <v>0.87883472280025976</v>
      </c>
      <c r="AX9" s="16" t="s">
        <v>10967</v>
      </c>
      <c r="AY9" s="21">
        <f>B3L335C5</f>
        <v>0.25892212045317453</v>
      </c>
      <c r="AZ9" s="16" t="s">
        <v>19800</v>
      </c>
      <c r="BA9" s="21">
        <f>B9L302C1*B9L302C24</f>
        <v>32.660609795002252</v>
      </c>
      <c r="BB9" s="16" t="s">
        <v>10976</v>
      </c>
      <c r="BC9" s="21">
        <f>B3L336C5</f>
        <v>0.35618938304097214</v>
      </c>
      <c r="BD9" s="16" t="s">
        <v>19801</v>
      </c>
      <c r="BE9" s="21">
        <f>B9L302C1*B9L302C26</f>
        <v>44.929967483128394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8.4448592056489424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0.37792139603272801</v>
      </c>
      <c r="AJ10" s="16" t="s">
        <v>19810</v>
      </c>
      <c r="AK10" s="21">
        <f>B9L303C1*B9L303C16</f>
        <v>3.1914929802986829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6.9671004731253032E-3</v>
      </c>
      <c r="AV10" s="16" t="s">
        <v>19813</v>
      </c>
      <c r="AW10" s="21">
        <f>B9L303C1*B9L303C22</f>
        <v>5.8836182567153318E-2</v>
      </c>
      <c r="AX10" s="16" t="s">
        <v>10967</v>
      </c>
      <c r="AY10" s="21">
        <f>B3L335C5</f>
        <v>0.25892212045317453</v>
      </c>
      <c r="AZ10" s="16" t="s">
        <v>19814</v>
      </c>
      <c r="BA10" s="21">
        <f>B9L303C1*B9L303C24</f>
        <v>2.1865608524551354</v>
      </c>
      <c r="BB10" s="16" t="s">
        <v>10976</v>
      </c>
      <c r="BC10" s="21">
        <f>B3L336C5</f>
        <v>0.35618938304097214</v>
      </c>
      <c r="BD10" s="16" t="s">
        <v>19815</v>
      </c>
      <c r="BE10" s="21">
        <f>B9L303C1*B9L303C26</f>
        <v>3.0079691903279708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7911.6202045599985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0.37792139603272801</v>
      </c>
      <c r="AJ11" s="16" t="s">
        <v>19823</v>
      </c>
      <c r="AK11" s="15">
        <f>B9L304C1*B9L304C16</f>
        <v>2989.9705525880518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6.9671004731253032E-3</v>
      </c>
      <c r="AV11" s="16" t="s">
        <v>19826</v>
      </c>
      <c r="AW11" s="21">
        <f>B9L304C1*B9L304C22</f>
        <v>55.121052870377675</v>
      </c>
      <c r="AX11" s="16" t="s">
        <v>10967</v>
      </c>
      <c r="AY11" s="21">
        <f>B3L335C5</f>
        <v>0.25892212045317453</v>
      </c>
      <c r="AZ11" s="16" t="s">
        <v>19827</v>
      </c>
      <c r="BA11" s="15">
        <f>B9L304C1*B9L304C24</f>
        <v>2048.493479584853</v>
      </c>
      <c r="BB11" s="16" t="s">
        <v>10976</v>
      </c>
      <c r="BC11" s="21">
        <f>B3L336C5</f>
        <v>0.35618938304097214</v>
      </c>
      <c r="BD11" s="16" t="s">
        <v>19828</v>
      </c>
      <c r="BE11" s="15">
        <f>B9L304C1*B9L304C26</f>
        <v>2818.0351195167154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3737.4653778063471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0.37792139603272801</v>
      </c>
      <c r="AJ12" s="16" t="s">
        <v>19837</v>
      </c>
      <c r="AK12" s="15">
        <f>B9L305C1*B9L305C16</f>
        <v>1412.4681332045618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6.9671004731253032E-3</v>
      </c>
      <c r="AV12" s="16" t="s">
        <v>19840</v>
      </c>
      <c r="AW12" s="21">
        <f>B9L305C1*B9L305C22</f>
        <v>26.039296802004042</v>
      </c>
      <c r="AX12" s="16" t="s">
        <v>10967</v>
      </c>
      <c r="AY12" s="21">
        <f>B3L335C5</f>
        <v>0.25892212045317453</v>
      </c>
      <c r="AZ12" s="16" t="s">
        <v>19841</v>
      </c>
      <c r="BA12" s="21">
        <f>B9L305C1*B9L305C24</f>
        <v>967.71246074194448</v>
      </c>
      <c r="BB12" s="16" t="s">
        <v>10976</v>
      </c>
      <c r="BC12" s="21">
        <f>B3L336C5</f>
        <v>0.35618938304097214</v>
      </c>
      <c r="BD12" s="16" t="s">
        <v>19842</v>
      </c>
      <c r="BE12" s="15">
        <f>B9L305C1*B9L305C26</f>
        <v>1331.2454870578367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194.7906127067701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0.37792139603272801</v>
      </c>
      <c r="AJ13" s="16" t="s">
        <v>19851</v>
      </c>
      <c r="AK13" s="21">
        <f>B9L306C1*B9L306C16</f>
        <v>73.615540288213012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6.9671004731253032E-3</v>
      </c>
      <c r="AV13" s="16" t="s">
        <v>19854</v>
      </c>
      <c r="AW13" s="21">
        <f>B9L306C1*B9L306C22</f>
        <v>1.3571257699497057</v>
      </c>
      <c r="AX13" s="16" t="s">
        <v>10967</v>
      </c>
      <c r="AY13" s="21">
        <f>B3L335C5</f>
        <v>0.25892212045317453</v>
      </c>
      <c r="AZ13" s="16" t="s">
        <v>19855</v>
      </c>
      <c r="BA13" s="21">
        <f>B9L306C1*B9L306C24</f>
        <v>50.435598486410001</v>
      </c>
      <c r="BB13" s="16" t="s">
        <v>10976</v>
      </c>
      <c r="BC13" s="21">
        <f>B3L336C5</f>
        <v>0.35618938304097214</v>
      </c>
      <c r="BD13" s="16" t="s">
        <v>19856</v>
      </c>
      <c r="BE13" s="21">
        <f>B9L306C1*B9L306C26</f>
        <v>69.382348162197388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14.840598162868364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0.37792139603272801</v>
      </c>
      <c r="AJ14" s="16" t="s">
        <v>19865</v>
      </c>
      <c r="AK14" s="21">
        <f>B9L307C1*B9L307C16</f>
        <v>5.6085795756719508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6.9671004731253032E-3</v>
      </c>
      <c r="AV14" s="16" t="s">
        <v>19868</v>
      </c>
      <c r="AW14" s="21">
        <f>B9L307C1*B9L307C22</f>
        <v>0.10339593848198268</v>
      </c>
      <c r="AX14" s="16" t="s">
        <v>10967</v>
      </c>
      <c r="AY14" s="21">
        <f>B3L335C5</f>
        <v>0.25892212045317453</v>
      </c>
      <c r="AZ14" s="16" t="s">
        <v>19869</v>
      </c>
      <c r="BA14" s="21">
        <f>B9L307C1*B9L307C24</f>
        <v>3.8425591451233632</v>
      </c>
      <c r="BB14" s="16" t="s">
        <v>10976</v>
      </c>
      <c r="BC14" s="21">
        <f>B3L336C5</f>
        <v>0.35618938304097214</v>
      </c>
      <c r="BD14" s="16" t="s">
        <v>19870</v>
      </c>
      <c r="BE14" s="21">
        <f>B9L307C1*B9L307C26</f>
        <v>5.286063503591067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48.185373114585147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0.37792139603272801</v>
      </c>
      <c r="AJ15" s="16" t="s">
        <v>19879</v>
      </c>
      <c r="AK15" s="21">
        <f>B9L308C1*B9L308C16</f>
        <v>18.2102834758219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6.9671004731253032E-3</v>
      </c>
      <c r="AV15" s="16" t="s">
        <v>19882</v>
      </c>
      <c r="AW15" s="21">
        <f>B9L308C1*B9L308C22</f>
        <v>0.33571233582434545</v>
      </c>
      <c r="AX15" s="16" t="s">
        <v>10967</v>
      </c>
      <c r="AY15" s="21">
        <f>B3L335C5</f>
        <v>0.25892212045317453</v>
      </c>
      <c r="AZ15" s="16" t="s">
        <v>19883</v>
      </c>
      <c r="BA15" s="21">
        <f>B9L308C1*B9L308C24</f>
        <v>12.476258981655773</v>
      </c>
      <c r="BB15" s="16" t="s">
        <v>10976</v>
      </c>
      <c r="BC15" s="21">
        <f>B3L336C5</f>
        <v>0.35618938304097214</v>
      </c>
      <c r="BD15" s="16" t="s">
        <v>19884</v>
      </c>
      <c r="BE15" s="21">
        <f>B9L308C1*B9L308C26</f>
        <v>17.163118321283129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30.488425514511995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0.37792139603272801</v>
      </c>
      <c r="AJ16" s="16" t="s">
        <v>19893</v>
      </c>
      <c r="AK16" s="21">
        <f>B9L309C1*B9L309C16</f>
        <v>11.522228333284216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6.9671004731253032E-3</v>
      </c>
      <c r="AV16" s="16" t="s">
        <v>19896</v>
      </c>
      <c r="AW16" s="21">
        <f>B9L309C1*B9L309C22</f>
        <v>0.21241592382700208</v>
      </c>
      <c r="AX16" s="16" t="s">
        <v>10967</v>
      </c>
      <c r="AY16" s="21">
        <f>B3L335C5</f>
        <v>0.25892212045317453</v>
      </c>
      <c r="AZ16" s="16" t="s">
        <v>19897</v>
      </c>
      <c r="BA16" s="21">
        <f>B9L309C1*B9L309C24</f>
        <v>7.8941277834961143</v>
      </c>
      <c r="BB16" s="16" t="s">
        <v>10976</v>
      </c>
      <c r="BC16" s="21">
        <f>B3L336C5</f>
        <v>0.35618938304097214</v>
      </c>
      <c r="BD16" s="16" t="s">
        <v>19898</v>
      </c>
      <c r="BE16" s="21">
        <f>B9L309C1*B9L309C26</f>
        <v>10.859653473904661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0.80722918877526662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0.37792139603272801</v>
      </c>
      <c r="AJ17" s="16" t="s">
        <v>19907</v>
      </c>
      <c r="AK17" s="21">
        <f>B9L310C1*B9L310C16</f>
        <v>0.30506918194031529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6.9671004731253032E-3</v>
      </c>
      <c r="AV17" s="16" t="s">
        <v>19910</v>
      </c>
      <c r="AW17" s="21">
        <f>B9L310C1*B9L310C22</f>
        <v>5.6240468630367147E-3</v>
      </c>
      <c r="AX17" s="16" t="s">
        <v>10967</v>
      </c>
      <c r="AY17" s="21">
        <f>B3L335C5</f>
        <v>0.25892212045317453</v>
      </c>
      <c r="AZ17" s="16" t="s">
        <v>19911</v>
      </c>
      <c r="BA17" s="21">
        <f>B9L310C1*B9L310C24</f>
        <v>0.20900949324938795</v>
      </c>
      <c r="BB17" s="16" t="s">
        <v>10976</v>
      </c>
      <c r="BC17" s="21">
        <f>B3L336C5</f>
        <v>0.35618938304097214</v>
      </c>
      <c r="BD17" s="16" t="s">
        <v>19912</v>
      </c>
      <c r="BE17" s="21">
        <f>B9L310C1*B9L310C26</f>
        <v>0.28752646672252663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0.37792139603272801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6.9671004731253032E-3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0.25892212045317453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0.35618938304097214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0.3530938305292306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0.37792139603272801</v>
      </c>
      <c r="AJ19" s="16" t="s">
        <v>19935</v>
      </c>
      <c r="AK19" s="21">
        <f>B9L312C1*B9L312C16</f>
        <v>0.13344171336415031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6.9671004731253032E-3</v>
      </c>
      <c r="AV19" s="16" t="s">
        <v>19938</v>
      </c>
      <c r="AW19" s="21">
        <f>B9L312C1*B9L312C22</f>
        <v>2.460040193737828E-3</v>
      </c>
      <c r="AX19" s="16" t="s">
        <v>10967</v>
      </c>
      <c r="AY19" s="21">
        <f>B3L335C5</f>
        <v>0.25892212045317453</v>
      </c>
      <c r="AZ19" s="16" t="s">
        <v>19939</v>
      </c>
      <c r="BA19" s="21">
        <f>B9L312C1*B9L312C24</f>
        <v>9.1423803319562236E-2</v>
      </c>
      <c r="BB19" s="16" t="s">
        <v>10976</v>
      </c>
      <c r="BC19" s="21">
        <f>B3L336C5</f>
        <v>0.35618938304097214</v>
      </c>
      <c r="BD19" s="16" t="s">
        <v>19940</v>
      </c>
      <c r="BE19" s="21">
        <f>B9L312C1*B9L312C26</f>
        <v>0.12576827365178023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0.37792139603272801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6.9671004731253032E-3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0.25892212045317453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0.35618938304097214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482.66902337450256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0.37792139603272801</v>
      </c>
      <c r="AJ21" s="16" t="s">
        <v>19963</v>
      </c>
      <c r="AK21" s="21">
        <f>B9L314C1*B9L314C16</f>
        <v>182.41095113544543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6.9671004731253032E-3</v>
      </c>
      <c r="AV21" s="16" t="s">
        <v>19966</v>
      </c>
      <c r="AW21" s="21">
        <f>B9L314C1*B9L314C22</f>
        <v>3.3628035811154247</v>
      </c>
      <c r="AX21" s="16" t="s">
        <v>10967</v>
      </c>
      <c r="AY21" s="21">
        <f>B3L335C5</f>
        <v>0.25892212045317453</v>
      </c>
      <c r="AZ21" s="16" t="s">
        <v>19967</v>
      </c>
      <c r="BA21" s="21">
        <f>B9L314C1*B9L314C24</f>
        <v>124.97368700918906</v>
      </c>
      <c r="BB21" s="16" t="s">
        <v>10976</v>
      </c>
      <c r="BC21" s="21">
        <f>B3L336C5</f>
        <v>0.35618938304097214</v>
      </c>
      <c r="BD21" s="16" t="s">
        <v>19968</v>
      </c>
      <c r="BE21" s="21">
        <f>B9L314C1*B9L314C26</f>
        <v>171.92158164875264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0.37792139603272801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6.9671004731253032E-3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0.25892212045317453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0.35618938304097214</v>
      </c>
      <c r="BD22" s="16" t="s">
        <v>19982</v>
      </c>
      <c r="BE22" s="15">
        <f>B9L315C1*B9L315C26</f>
        <v>0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672.49225223333326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0.37792139603272801</v>
      </c>
      <c r="AJ23" s="16" t="s">
        <v>19990</v>
      </c>
      <c r="AK23" s="21">
        <f>B9L316C1*B9L316C16</f>
        <v>254.14921078521476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6.9671004731253032E-3</v>
      </c>
      <c r="AV23" s="16" t="s">
        <v>19993</v>
      </c>
      <c r="AW23" s="21">
        <f>B9L316C1*B9L316C22</f>
        <v>4.6853210887079566</v>
      </c>
      <c r="AX23" s="16" t="s">
        <v>10967</v>
      </c>
      <c r="AY23" s="21">
        <f>B3L335C5</f>
        <v>0.25892212045317453</v>
      </c>
      <c r="AZ23" s="16" t="s">
        <v>19994</v>
      </c>
      <c r="BA23" s="21">
        <f>B9L316C1*B9L316C24</f>
        <v>174.12311993658574</v>
      </c>
      <c r="BB23" s="16" t="s">
        <v>10976</v>
      </c>
      <c r="BC23" s="21">
        <f>B3L336C5</f>
        <v>0.35618938304097214</v>
      </c>
      <c r="BD23" s="16" t="s">
        <v>19995</v>
      </c>
      <c r="BE23" s="21">
        <f>B9L316C1*B9L316C26</f>
        <v>239.53460042282478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0.37792139603272801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6.9671004731253032E-3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0.25892212045317453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0.35618938304097214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1514.3294806666665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0.37792139603272801</v>
      </c>
      <c r="AJ25" s="16" t="s">
        <v>20018</v>
      </c>
      <c r="AK25" s="21">
        <f>B9L318C1*B9L318C16</f>
        <v>572.29751138706263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6.9671004731253032E-3</v>
      </c>
      <c r="AV25" s="16" t="s">
        <v>20021</v>
      </c>
      <c r="AW25" s="21">
        <f>B9L318C1*B9L318C22</f>
        <v>10.550485641220327</v>
      </c>
      <c r="AX25" s="16" t="s">
        <v>10967</v>
      </c>
      <c r="AY25" s="21">
        <f>B3L335C5</f>
        <v>0.25892212045317453</v>
      </c>
      <c r="AZ25" s="16" t="s">
        <v>20022</v>
      </c>
      <c r="BA25" s="21">
        <f>B9L318C1*B9L318C24</f>
        <v>392.09340019896786</v>
      </c>
      <c r="BB25" s="16" t="s">
        <v>10976</v>
      </c>
      <c r="BC25" s="21">
        <f>B3L336C5</f>
        <v>0.35618938304097214</v>
      </c>
      <c r="BD25" s="16" t="s">
        <v>20023</v>
      </c>
      <c r="BE25" s="21">
        <f>B9L318C1*B9L318C26</f>
        <v>539.38808343941571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187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0.37792139603272801</v>
      </c>
      <c r="AJ26" s="16" t="s">
        <v>20032</v>
      </c>
      <c r="AK26" s="21">
        <f>B9L319C1*B9L319C16</f>
        <v>70.671301058120136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6.9671004731253032E-3</v>
      </c>
      <c r="AV26" s="16" t="s">
        <v>20035</v>
      </c>
      <c r="AW26" s="21">
        <f>B9L319C1*B9L319C22</f>
        <v>1.3028477884744316</v>
      </c>
      <c r="AX26" s="16" t="s">
        <v>10967</v>
      </c>
      <c r="AY26" s="21">
        <f>B3L335C5</f>
        <v>0.25892212045317453</v>
      </c>
      <c r="AZ26" s="16" t="s">
        <v>20036</v>
      </c>
      <c r="BA26" s="21">
        <f>B9L319C1*B9L319C24</f>
        <v>48.41843652474364</v>
      </c>
      <c r="BB26" s="16" t="s">
        <v>10976</v>
      </c>
      <c r="BC26" s="21">
        <f>B3L336C5</f>
        <v>0.35618938304097214</v>
      </c>
      <c r="BD26" s="16" t="s">
        <v>20037</v>
      </c>
      <c r="BE26" s="21">
        <f>B9L319C1*B9L319C26</f>
        <v>66.607414628661786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0.37792139603272801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6.9671004731253032E-3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0.25892212045317453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0.35618938304097214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0.37792139603272801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6.9671004731253032E-3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0.25892212045317453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0.35618938304097214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6530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0.37792139603272801</v>
      </c>
      <c r="AJ29" s="16" t="s">
        <v>20074</v>
      </c>
      <c r="AK29" s="15">
        <f>B9L322C1*B9L322C16</f>
        <v>2467.8267160937139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6.9671004731253032E-3</v>
      </c>
      <c r="AV29" s="16" t="s">
        <v>20077</v>
      </c>
      <c r="AW29" s="21">
        <f>B9L322C1*B9L322C22</f>
        <v>45.495166089508231</v>
      </c>
      <c r="AX29" s="16" t="s">
        <v>10967</v>
      </c>
      <c r="AY29" s="21">
        <f>B3L335C5</f>
        <v>0.25892212045317453</v>
      </c>
      <c r="AZ29" s="16" t="s">
        <v>20078</v>
      </c>
      <c r="BA29" s="15">
        <f>B9L322C1*B9L322C24</f>
        <v>1690.7614465592296</v>
      </c>
      <c r="BB29" s="16" t="s">
        <v>10976</v>
      </c>
      <c r="BC29" s="21">
        <f>B3L336C5</f>
        <v>0.35618938304097214</v>
      </c>
      <c r="BD29" s="16" t="s">
        <v>20079</v>
      </c>
      <c r="BE29" s="15">
        <f>B9L322C1*B9L322C26</f>
        <v>2325.9166712575479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0.37792139603272801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6.9671004731253032E-3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0.25892212045317453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0.35618938304097214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0.37792139603272801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6.9671004731253032E-3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0.25892212045317453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0.35618938304097214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2737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0.37792139603272801</v>
      </c>
      <c r="AJ32" s="16" t="s">
        <v>20116</v>
      </c>
      <c r="AK32" s="15">
        <f>B9L325C1*B9L325C16</f>
        <v>1034.3708609415767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6.9671004731253032E-3</v>
      </c>
      <c r="AV32" s="16" t="s">
        <v>20119</v>
      </c>
      <c r="AW32" s="21">
        <f>B9L325C1*B9L325C22</f>
        <v>19.068953994943953</v>
      </c>
      <c r="AX32" s="16" t="s">
        <v>10967</v>
      </c>
      <c r="AY32" s="21">
        <f>B3L335C5</f>
        <v>0.25892212045317453</v>
      </c>
      <c r="AZ32" s="16" t="s">
        <v>20120</v>
      </c>
      <c r="BA32" s="21">
        <f>B9L325C1*B9L325C24</f>
        <v>708.66984368033866</v>
      </c>
      <c r="BB32" s="16" t="s">
        <v>10976</v>
      </c>
      <c r="BC32" s="21">
        <f>B3L336C5</f>
        <v>0.35618938304097214</v>
      </c>
      <c r="BD32" s="16" t="s">
        <v>20121</v>
      </c>
      <c r="BE32" s="21">
        <f>B9L325C1*B9L325C26</f>
        <v>974.89034138314071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1769.113457600004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0.37792139603272801</v>
      </c>
      <c r="AJ33" s="16" t="s">
        <v>20130</v>
      </c>
      <c r="AK33" s="21">
        <f>B9L326C1*B9L326C16</f>
        <v>668.58582763647985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6.9671004731253032E-3</v>
      </c>
      <c r="AV33" s="16" t="s">
        <v>20133</v>
      </c>
      <c r="AW33" s="21">
        <f>B9L326C1*B9L326C22</f>
        <v>12.325591207457329</v>
      </c>
      <c r="AX33" s="16" t="s">
        <v>10967</v>
      </c>
      <c r="AY33" s="21">
        <f>B3L335C5</f>
        <v>0.25892212045317453</v>
      </c>
      <c r="AZ33" s="16" t="s">
        <v>20134</v>
      </c>
      <c r="BA33" s="21">
        <f>B9L326C1*B9L326C24</f>
        <v>458.06260776404031</v>
      </c>
      <c r="BB33" s="16" t="s">
        <v>10976</v>
      </c>
      <c r="BC33" s="21">
        <f>B3L336C5</f>
        <v>0.35618938304097214</v>
      </c>
      <c r="BD33" s="16" t="s">
        <v>20135</v>
      </c>
      <c r="BE33" s="21">
        <f>B9L326C1*B9L326C26</f>
        <v>630.13943099202652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118F0-2611-4C9C-AE26-775043588A72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28493.18893316</v>
      </c>
      <c r="F8" s="16" t="s">
        <v>11042</v>
      </c>
      <c r="G8" s="21">
        <f>B3L209C4</f>
        <v>0.76500145168623945</v>
      </c>
      <c r="H8" s="16" t="s">
        <v>20193</v>
      </c>
      <c r="I8" s="15">
        <f>B9L401C1*B9L401C2</f>
        <v>21797.330897037693</v>
      </c>
      <c r="J8" s="16" t="s">
        <v>20194</v>
      </c>
      <c r="K8" s="15">
        <f>B9L401C1-B9L401C3</f>
        <v>6695.8580361223067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30893.898222380005</v>
      </c>
      <c r="F9" s="16" t="s">
        <v>11093</v>
      </c>
      <c r="G9" s="21">
        <f>B3L207C4</f>
        <v>0.73827054257487812</v>
      </c>
      <c r="H9" s="16" t="s">
        <v>20196</v>
      </c>
      <c r="I9" s="15">
        <f>B9L402C1*B9L402C2</f>
        <v>22808.055002889549</v>
      </c>
      <c r="J9" s="16" t="s">
        <v>20197</v>
      </c>
      <c r="K9" s="15">
        <f>B9L402C1-B9L402C3</f>
        <v>8085.8432194904562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2513.1240135999997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2513.1240135999997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22083.059906300001</v>
      </c>
      <c r="F11" s="16" t="s">
        <v>10710</v>
      </c>
      <c r="G11" s="21">
        <f>B3L305C3</f>
        <v>0.96600176836784357</v>
      </c>
      <c r="H11" s="16" t="s">
        <v>20200</v>
      </c>
      <c r="I11" s="15">
        <f>B9L404C1*B9L404C2</f>
        <v>21332.274920458825</v>
      </c>
      <c r="J11" s="16" t="s">
        <v>20201</v>
      </c>
      <c r="K11" s="21">
        <f>B9L404C1-B9L404C3</f>
        <v>750.78498584117551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4416.2034503199993</v>
      </c>
      <c r="F12" s="16" t="s">
        <v>11078</v>
      </c>
      <c r="G12" s="21">
        <f>B3L220C4</f>
        <v>0.88771544458454443</v>
      </c>
      <c r="H12" s="16" t="s">
        <v>20202</v>
      </c>
      <c r="I12" s="15">
        <f>B9L405C1*B9L405C2</f>
        <v>3920.3320092766171</v>
      </c>
      <c r="J12" s="16" t="s">
        <v>20203</v>
      </c>
      <c r="K12" s="21">
        <f>B9L405C1-B9L405C3</f>
        <v>495.87144104338222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12226.350543019998</v>
      </c>
      <c r="F13" s="16" t="s">
        <v>11042</v>
      </c>
      <c r="G13" s="21">
        <f>B3L209C4</f>
        <v>0.76500145168623945</v>
      </c>
      <c r="H13" s="16" t="s">
        <v>20205</v>
      </c>
      <c r="I13" s="15">
        <f>B9L406C1*B9L406C2</f>
        <v>9353.1759142351402</v>
      </c>
      <c r="J13" s="16" t="s">
        <v>20206</v>
      </c>
      <c r="K13" s="15">
        <f>B9L406C1-B9L406C3</f>
        <v>2873.1746287848582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8382</v>
      </c>
      <c r="F14" s="16" t="s">
        <v>11042</v>
      </c>
      <c r="G14" s="21">
        <f>B3L209C4</f>
        <v>0.76500145168623945</v>
      </c>
      <c r="H14" s="16" t="s">
        <v>20208</v>
      </c>
      <c r="I14" s="15">
        <f>B9L407C1*B9L407C2</f>
        <v>6412.2421680340594</v>
      </c>
      <c r="J14" s="16" t="s">
        <v>20209</v>
      </c>
      <c r="K14" s="15">
        <f>B9L407C1-B9L407C3</f>
        <v>1969.7578319659406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27208.644927366666</v>
      </c>
      <c r="F15" s="16" t="s">
        <v>10710</v>
      </c>
      <c r="G15" s="21">
        <f>B3L305C3</f>
        <v>0.96600176836784357</v>
      </c>
      <c r="H15" s="16" t="s">
        <v>20211</v>
      </c>
      <c r="I15" s="15">
        <f>B9L408C1*B9L408C2</f>
        <v>26283.599114728957</v>
      </c>
      <c r="J15" s="16" t="s">
        <v>20212</v>
      </c>
      <c r="K15" s="21">
        <f>B9L408C1-B9L408C3</f>
        <v>925.04581263770888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5368.2668115666665</v>
      </c>
      <c r="F16" s="16" t="s">
        <v>10710</v>
      </c>
      <c r="G16" s="21">
        <f>B3L305C3</f>
        <v>0.96600176836784357</v>
      </c>
      <c r="H16" s="16" t="s">
        <v>20213</v>
      </c>
      <c r="I16" s="15">
        <f>B9L409C1*B9L409C2</f>
        <v>5185.7552330438048</v>
      </c>
      <c r="J16" s="16" t="s">
        <v>20214</v>
      </c>
      <c r="K16" s="21">
        <f>B9L409C1-B9L409C3</f>
        <v>182.51157852286178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</v>
      </c>
      <c r="F17" s="16" t="s">
        <v>10710</v>
      </c>
      <c r="G17" s="21">
        <f>B3L305C3</f>
        <v>0.96600176836784357</v>
      </c>
      <c r="H17" s="16" t="s">
        <v>20216</v>
      </c>
      <c r="I17" s="21">
        <f>B9L410C1*B9L410C2</f>
        <v>5.7960106102070617</v>
      </c>
      <c r="J17" s="16" t="s">
        <v>20217</v>
      </c>
      <c r="K17" s="21">
        <f>B9L410C1-B9L410C3</f>
        <v>0.20398938979293835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98318.51944566665</v>
      </c>
      <c r="F18" s="16" t="s">
        <v>10710</v>
      </c>
      <c r="G18" s="21">
        <f>B3L305C3</f>
        <v>0.96600176836784357</v>
      </c>
      <c r="H18" s="16" t="s">
        <v>20219</v>
      </c>
      <c r="I18" s="15">
        <f>B9L411C1*B9L411C2</f>
        <v>94975.863647822203</v>
      </c>
      <c r="J18" s="16" t="s">
        <v>20220</v>
      </c>
      <c r="K18" s="15">
        <f>B9L411C1-B9L411C3</f>
        <v>3342.6557978444471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9756</v>
      </c>
      <c r="F19" s="16" t="s">
        <v>10710</v>
      </c>
      <c r="G19" s="21">
        <f>B3L305C3</f>
        <v>0.96600176836784357</v>
      </c>
      <c r="H19" s="16" t="s">
        <v>20222</v>
      </c>
      <c r="I19" s="15">
        <f>B9L412C1*B9L412C2</f>
        <v>9424.3132521966818</v>
      </c>
      <c r="J19" s="16" t="s">
        <v>20223</v>
      </c>
      <c r="K19" s="21">
        <f>B9L412C1-B9L412C3</f>
        <v>331.68674780331821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214</v>
      </c>
      <c r="F20" s="16" t="s">
        <v>10710</v>
      </c>
      <c r="G20" s="21">
        <f>B3L305C3</f>
        <v>0.96600176836784357</v>
      </c>
      <c r="H20" s="16" t="s">
        <v>20225</v>
      </c>
      <c r="I20" s="21">
        <f>B9L413C1*B9L413C2</f>
        <v>206.72437843071853</v>
      </c>
      <c r="J20" s="16" t="s">
        <v>20226</v>
      </c>
      <c r="K20" s="21">
        <f>B9L413C1-B9L413C3</f>
        <v>7.2756215692814692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0.96600176836784357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133</v>
      </c>
      <c r="F22" s="16" t="s">
        <v>10710</v>
      </c>
      <c r="G22" s="21">
        <f>B3L305C3</f>
        <v>0.96600176836784357</v>
      </c>
      <c r="H22" s="16" t="s">
        <v>20231</v>
      </c>
      <c r="I22" s="21">
        <f>B9L415C1*B9L415C2</f>
        <v>128.47823519292319</v>
      </c>
      <c r="J22" s="16" t="s">
        <v>20232</v>
      </c>
      <c r="K22" s="21">
        <f>B9L415C1-B9L415C3</f>
        <v>4.5217648070768064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0.96600176836784357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0.96600176836784357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4194</v>
      </c>
      <c r="F25" s="16" t="s">
        <v>10710</v>
      </c>
      <c r="G25" s="21">
        <f>B3L305C3</f>
        <v>0.96600176836784357</v>
      </c>
      <c r="H25" s="16" t="s">
        <v>20240</v>
      </c>
      <c r="I25" s="15">
        <f>B9L418C1*B9L418C2</f>
        <v>4051.411416534736</v>
      </c>
      <c r="J25" s="16" t="s">
        <v>20241</v>
      </c>
      <c r="K25" s="21">
        <f>B9L418C1-B9L418C3</f>
        <v>142.58858346526404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-2073.0104115254944</v>
      </c>
      <c r="F26" s="16" t="s">
        <v>10710</v>
      </c>
      <c r="G26" s="21">
        <f>B3L305C3</f>
        <v>0.96600176836784357</v>
      </c>
      <c r="H26" s="16" t="s">
        <v>20243</v>
      </c>
      <c r="I26" s="15">
        <f>B9L419C1*B9L419C2</f>
        <v>-2002.5317233785788</v>
      </c>
      <c r="J26" s="16" t="s">
        <v>20244</v>
      </c>
      <c r="K26" s="21">
        <f>B9L419C1-B9L419C3</f>
        <v>-70.478688146915601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142.9962187159239</v>
      </c>
      <c r="F34" s="16" t="s">
        <v>11042</v>
      </c>
      <c r="G34" s="21">
        <f>B3L209C4</f>
        <v>0.76500145168623945</v>
      </c>
      <c r="H34" s="16" t="s">
        <v>20268</v>
      </c>
      <c r="I34" s="21">
        <f>B9L427C1*B9L427C2</f>
        <v>109.39231490332479</v>
      </c>
      <c r="J34" s="16" t="s">
        <v>20269</v>
      </c>
      <c r="K34" s="21">
        <f>B9L427C1-B9L427C3</f>
        <v>33.603903812599114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44.929967483128394</v>
      </c>
      <c r="F35" s="16" t="s">
        <v>11042</v>
      </c>
      <c r="G35" s="21">
        <f>B3L209C4</f>
        <v>0.76500145168623945</v>
      </c>
      <c r="H35" s="16" t="s">
        <v>20271</v>
      </c>
      <c r="I35" s="21">
        <f>B9L428C1*B9L428C2</f>
        <v>34.371490348808756</v>
      </c>
      <c r="J35" s="16" t="s">
        <v>20272</v>
      </c>
      <c r="K35" s="21">
        <f>B9L428C1-B9L428C3</f>
        <v>10.558477134319638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3.0079691903279708</v>
      </c>
      <c r="F36" s="16" t="s">
        <v>11042</v>
      </c>
      <c r="G36" s="21">
        <f>B3L209C4</f>
        <v>0.76500145168623945</v>
      </c>
      <c r="H36" s="16" t="s">
        <v>20274</v>
      </c>
      <c r="I36" s="21">
        <f>B9L429C1*B9L429C2</f>
        <v>2.3011007972283801</v>
      </c>
      <c r="J36" s="16" t="s">
        <v>20275</v>
      </c>
      <c r="K36" s="21">
        <f>B9L429C1-B9L429C3</f>
        <v>0.70686839309959071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2818.0351195167154</v>
      </c>
      <c r="F37" s="16" t="s">
        <v>11042</v>
      </c>
      <c r="G37" s="21">
        <f>B3L209C4</f>
        <v>0.76500145168623945</v>
      </c>
      <c r="H37" s="16" t="s">
        <v>20277</v>
      </c>
      <c r="I37" s="15">
        <f>B9L430C1*B9L430C2</f>
        <v>2155.8009573330928</v>
      </c>
      <c r="J37" s="16" t="s">
        <v>20278</v>
      </c>
      <c r="K37" s="21">
        <f>B9L430C1-B9L430C3</f>
        <v>662.23416218362263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1331.2454870578367</v>
      </c>
      <c r="F38" s="16" t="s">
        <v>11042</v>
      </c>
      <c r="G38" s="21">
        <f>B3L209C4</f>
        <v>0.76500145168623945</v>
      </c>
      <c r="H38" s="16" t="s">
        <v>20280</v>
      </c>
      <c r="I38" s="15">
        <f>B9L431C1*B9L431C2</f>
        <v>1018.40473015</v>
      </c>
      <c r="J38" s="16" t="s">
        <v>20281</v>
      </c>
      <c r="K38" s="21">
        <f>B9L431C1-B9L431C3</f>
        <v>312.84075690783675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69.382348162197388</v>
      </c>
      <c r="F39" s="16" t="s">
        <v>11042</v>
      </c>
      <c r="G39" s="21">
        <f>B3L209C4</f>
        <v>0.76500145168623945</v>
      </c>
      <c r="H39" s="16" t="s">
        <v>20283</v>
      </c>
      <c r="I39" s="21">
        <f>B9L432C1*B9L432C2</f>
        <v>53.077597065481093</v>
      </c>
      <c r="J39" s="16" t="s">
        <v>20284</v>
      </c>
      <c r="K39" s="21">
        <f>B9L432C1-B9L432C3</f>
        <v>16.304751096716295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5.286063503591067</v>
      </c>
      <c r="F40" s="16" t="s">
        <v>11042</v>
      </c>
      <c r="G40" s="21">
        <f>B3L209C4</f>
        <v>0.76500145168623945</v>
      </c>
      <c r="H40" s="16" t="s">
        <v>20286</v>
      </c>
      <c r="I40" s="21">
        <f>B9L433C1*B9L433C2</f>
        <v>4.0438462539528155</v>
      </c>
      <c r="J40" s="16" t="s">
        <v>20287</v>
      </c>
      <c r="K40" s="21">
        <f>B9L433C1-B9L433C3</f>
        <v>1.2422172496382515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17.163118321283129</v>
      </c>
      <c r="F41" s="16" t="s">
        <v>11042</v>
      </c>
      <c r="G41" s="21">
        <f>B3L209C4</f>
        <v>0.76500145168623945</v>
      </c>
      <c r="H41" s="16" t="s">
        <v>20289</v>
      </c>
      <c r="I41" s="21">
        <f>B9L434C1*B9L434C2</f>
        <v>13.129810431244287</v>
      </c>
      <c r="J41" s="16" t="s">
        <v>20290</v>
      </c>
      <c r="K41" s="21">
        <f>B9L434C1-B9L434C3</f>
        <v>4.0333078900388415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10.859653473904661</v>
      </c>
      <c r="F42" s="16" t="s">
        <v>11042</v>
      </c>
      <c r="G42" s="21">
        <f>B3L209C4</f>
        <v>0.76500145168623945</v>
      </c>
      <c r="H42" s="16" t="s">
        <v>20292</v>
      </c>
      <c r="I42" s="21">
        <f>B9L435C1*B9L435C2</f>
        <v>8.3076506723465791</v>
      </c>
      <c r="J42" s="16" t="s">
        <v>20293</v>
      </c>
      <c r="K42" s="21">
        <f>B9L435C1-B9L435C3</f>
        <v>2.552002801558082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0.28752646672252663</v>
      </c>
      <c r="F43" s="16" t="s">
        <v>11042</v>
      </c>
      <c r="G43" s="21">
        <f>B3L209C4</f>
        <v>0.76500145168623945</v>
      </c>
      <c r="H43" s="16" t="s">
        <v>20295</v>
      </c>
      <c r="I43" s="21">
        <f>B9L436C1*B9L436C2</f>
        <v>0.2199581644409481</v>
      </c>
      <c r="J43" s="16" t="s">
        <v>20296</v>
      </c>
      <c r="K43" s="21">
        <f>B9L436C1-B9L436C3</f>
        <v>6.7568302281578535E-2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0.76500145168623945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0.12576827365178023</v>
      </c>
      <c r="F45" s="16" t="s">
        <v>11042</v>
      </c>
      <c r="G45" s="21">
        <f>B3L209C4</f>
        <v>0.76500145168623945</v>
      </c>
      <c r="H45" s="16" t="s">
        <v>20301</v>
      </c>
      <c r="I45" s="21">
        <f>B9L438C1*B9L438C2</f>
        <v>9.6212911919684091E-2</v>
      </c>
      <c r="J45" s="16" t="s">
        <v>20302</v>
      </c>
      <c r="K45" s="21">
        <f>B9L438C1-B9L438C3</f>
        <v>2.9555361732096136E-2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0.76500145168623945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171.92158164875264</v>
      </c>
      <c r="F47" s="16" t="s">
        <v>11042</v>
      </c>
      <c r="G47" s="21">
        <f>B3L209C4</f>
        <v>0.76500145168623945</v>
      </c>
      <c r="H47" s="16" t="s">
        <v>20307</v>
      </c>
      <c r="I47" s="21">
        <f>B9L440C1*B9L440C2</f>
        <v>131.52025953749012</v>
      </c>
      <c r="J47" s="16" t="s">
        <v>20308</v>
      </c>
      <c r="K47" s="21">
        <f>B9L440C1-B9L440C3</f>
        <v>40.401322111262516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0.76500145168623945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239.53460042282478</v>
      </c>
      <c r="F49" s="16" t="s">
        <v>11042</v>
      </c>
      <c r="G49" s="21">
        <f>B3L209C4</f>
        <v>0.76500145168623945</v>
      </c>
      <c r="H49" s="16" t="s">
        <v>20313</v>
      </c>
      <c r="I49" s="21">
        <f>B9L442C1*B9L442C2</f>
        <v>183.24431705254426</v>
      </c>
      <c r="J49" s="16" t="s">
        <v>20314</v>
      </c>
      <c r="K49" s="21">
        <f>B9L442C1-B9L442C3</f>
        <v>56.29028337028052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0.76500145168623945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539.38808343941571</v>
      </c>
      <c r="F51" s="16" t="s">
        <v>11042</v>
      </c>
      <c r="G51" s="21">
        <f>B3L209C4</f>
        <v>0.76500145168623945</v>
      </c>
      <c r="H51" s="16" t="s">
        <v>20319</v>
      </c>
      <c r="I51" s="21">
        <f>B9L444C1*B9L444C2</f>
        <v>412.63266685341148</v>
      </c>
      <c r="J51" s="16" t="s">
        <v>20320</v>
      </c>
      <c r="K51" s="21">
        <f>B9L444C1-B9L444C3</f>
        <v>126.75541658600423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66.607414628661786</v>
      </c>
      <c r="F52" s="16" t="s">
        <v>11042</v>
      </c>
      <c r="G52" s="21">
        <f>B3L209C4</f>
        <v>0.76500145168623945</v>
      </c>
      <c r="H52" s="16" t="s">
        <v>20322</v>
      </c>
      <c r="I52" s="21">
        <f>B9L445C1*B9L445C2</f>
        <v>50.95476888399353</v>
      </c>
      <c r="J52" s="16" t="s">
        <v>20323</v>
      </c>
      <c r="K52" s="21">
        <f>B9L445C1-B9L445C3</f>
        <v>15.652645744668256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0.76500145168623945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0.76500145168623945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2325.9166712575479</v>
      </c>
      <c r="F55" s="16" t="s">
        <v>11042</v>
      </c>
      <c r="G55" s="21">
        <f>B3L209C4</f>
        <v>0.76500145168623945</v>
      </c>
      <c r="H55" s="16" t="s">
        <v>20331</v>
      </c>
      <c r="I55" s="15">
        <f>B9L448C1*B9L448C2</f>
        <v>1779.3296300132499</v>
      </c>
      <c r="J55" s="16" t="s">
        <v>20332</v>
      </c>
      <c r="K55" s="21">
        <f>B9L448C1-B9L448C3</f>
        <v>546.58704124429801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0.76500145168623945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0.76500145168623945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974.89034138314071</v>
      </c>
      <c r="F58" s="16" t="s">
        <v>11042</v>
      </c>
      <c r="G58" s="21">
        <f>B3L209C4</f>
        <v>0.76500145168623945</v>
      </c>
      <c r="H58" s="16" t="s">
        <v>20340</v>
      </c>
      <c r="I58" s="21">
        <f>B9L451C1*B9L451C2</f>
        <v>745.79252639299625</v>
      </c>
      <c r="J58" s="16" t="s">
        <v>20341</v>
      </c>
      <c r="K58" s="21">
        <f>B9L451C1-B9L451C3</f>
        <v>229.09781499014446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630.13943099202652</v>
      </c>
      <c r="F59" s="16" t="s">
        <v>11042</v>
      </c>
      <c r="G59" s="21">
        <f>B3L209C4</f>
        <v>0.76500145168623945</v>
      </c>
      <c r="H59" s="16" t="s">
        <v>20343</v>
      </c>
      <c r="I59" s="21">
        <f>B9L452C1*B9L452C2</f>
        <v>482.05757947364117</v>
      </c>
      <c r="J59" s="16" t="s">
        <v>20344</v>
      </c>
      <c r="K59" s="21">
        <f>B9L452C1-B9L452C3</f>
        <v>148.08185151838535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1120.5659015419499</v>
      </c>
      <c r="F60" s="16" t="s">
        <v>10710</v>
      </c>
      <c r="G60" s="21">
        <f>B3L305C3</f>
        <v>0.96600176836784357</v>
      </c>
      <c r="H60" s="16" t="s">
        <v>20346</v>
      </c>
      <c r="I60" s="15">
        <f>B9L453C1*B9L453C2</f>
        <v>1082.4686424622305</v>
      </c>
      <c r="J60" s="16" t="s">
        <v>20347</v>
      </c>
      <c r="K60" s="21">
        <f>B9L453C1-B9L453C3</f>
        <v>38.097259079719379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352.0861598375655</v>
      </c>
      <c r="F61" s="16" t="s">
        <v>10710</v>
      </c>
      <c r="G61" s="21">
        <f>B3L305C3</f>
        <v>0.96600176836784357</v>
      </c>
      <c r="H61" s="16" t="s">
        <v>20349</v>
      </c>
      <c r="I61" s="21">
        <f>B9L454C1*B9L454C2</f>
        <v>340.11585302093152</v>
      </c>
      <c r="J61" s="16" t="s">
        <v>20350</v>
      </c>
      <c r="K61" s="21">
        <f>B9L454C1-B9L454C3</f>
        <v>11.970306816633979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23.571446418917947</v>
      </c>
      <c r="F62" s="16" t="s">
        <v>10710</v>
      </c>
      <c r="G62" s="21">
        <f>B3L305C3</f>
        <v>0.96600176836784357</v>
      </c>
      <c r="H62" s="16" t="s">
        <v>20352</v>
      </c>
      <c r="I62" s="21">
        <f>B9L455C1*B9L455C2</f>
        <v>22.77005892366261</v>
      </c>
      <c r="J62" s="16" t="s">
        <v>20353</v>
      </c>
      <c r="K62" s="21">
        <f>B9L455C1-B9L455C3</f>
        <v>0.80138749525533726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10432.082140172684</v>
      </c>
      <c r="F63" s="16" t="s">
        <v>10710</v>
      </c>
      <c r="G63" s="21">
        <f>B3L305C3</f>
        <v>0.96600176836784357</v>
      </c>
      <c r="H63" s="16" t="s">
        <v>20355</v>
      </c>
      <c r="I63" s="15">
        <f>B9L456C1*B9L456C2</f>
        <v>10077.409795165411</v>
      </c>
      <c r="J63" s="16" t="s">
        <v>20356</v>
      </c>
      <c r="K63" s="21">
        <f>B9L456C1-B9L456C3</f>
        <v>354.67234500727318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543.70314276577642</v>
      </c>
      <c r="F64" s="16" t="s">
        <v>10710</v>
      </c>
      <c r="G64" s="21">
        <f>B3L305C3</f>
        <v>0.96600176836784357</v>
      </c>
      <c r="H64" s="16" t="s">
        <v>20358</v>
      </c>
      <c r="I64" s="21">
        <f>B9L457C1*B9L457C2</f>
        <v>525.21819737889416</v>
      </c>
      <c r="J64" s="16" t="s">
        <v>20359</v>
      </c>
      <c r="K64" s="21">
        <f>B9L457C1-B9L457C3</f>
        <v>18.484945386882259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41.423350692069036</v>
      </c>
      <c r="F65" s="16" t="s">
        <v>10710</v>
      </c>
      <c r="G65" s="21">
        <f>B3L305C3</f>
        <v>0.96600176836784357</v>
      </c>
      <c r="H65" s="16" t="s">
        <v>20361</v>
      </c>
      <c r="I65" s="21">
        <f>B9L458C1*B9L458C2</f>
        <v>40.015030020260028</v>
      </c>
      <c r="J65" s="16" t="s">
        <v>20362</v>
      </c>
      <c r="K65" s="21">
        <f>B9L458C1-B9L458C3</f>
        <v>1.4083206718090082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134.4959001550024</v>
      </c>
      <c r="F66" s="16" t="s">
        <v>10710</v>
      </c>
      <c r="G66" s="21">
        <f>B3L305C3</f>
        <v>0.96600176836784357</v>
      </c>
      <c r="H66" s="16" t="s">
        <v>20364</v>
      </c>
      <c r="I66" s="21">
        <f>B9L459C1*B9L459C2</f>
        <v>129.92327738795726</v>
      </c>
      <c r="J66" s="16" t="s">
        <v>20365</v>
      </c>
      <c r="K66" s="21">
        <f>B9L459C1-B9L459C3</f>
        <v>4.5726227670451465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85.099854350652294</v>
      </c>
      <c r="F67" s="16" t="s">
        <v>10710</v>
      </c>
      <c r="G67" s="21">
        <f>B3L305C3</f>
        <v>0.96600176836784357</v>
      </c>
      <c r="H67" s="16" t="s">
        <v>20367</v>
      </c>
      <c r="I67" s="21">
        <f>B9L460C1*B9L460C2</f>
        <v>82.206609790576039</v>
      </c>
      <c r="J67" s="16" t="s">
        <v>20368</v>
      </c>
      <c r="K67" s="21">
        <f>B9L460C1-B9L460C3</f>
        <v>2.8932445600762549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2.2531529665142154</v>
      </c>
      <c r="F68" s="16" t="s">
        <v>10710</v>
      </c>
      <c r="G68" s="21">
        <f>B3L305C3</f>
        <v>0.96600176836784357</v>
      </c>
      <c r="H68" s="16" t="s">
        <v>20370</v>
      </c>
      <c r="I68" s="21">
        <f>B9L461C1*B9L461C2</f>
        <v>2.1765497500559845</v>
      </c>
      <c r="J68" s="16" t="s">
        <v>20371</v>
      </c>
      <c r="K68" s="21">
        <f>B9L461C1-B9L461C3</f>
        <v>7.6603216458230872E-2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0.96600176836784357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0.98556199748160034</v>
      </c>
      <c r="F70" s="16" t="s">
        <v>10710</v>
      </c>
      <c r="G70" s="21">
        <f>B3L305C3</f>
        <v>0.96600176836784357</v>
      </c>
      <c r="H70" s="16" t="s">
        <v>20376</v>
      </c>
      <c r="I70" s="21">
        <f>B9L463C1*B9L463C2</f>
        <v>0.95205463240337007</v>
      </c>
      <c r="J70" s="16" t="s">
        <v>20377</v>
      </c>
      <c r="K70" s="21">
        <f>B9L463C1-B9L463C3</f>
        <v>3.3507365078230267E-2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0.96600176836784357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1347.2346602218174</v>
      </c>
      <c r="F72" s="16" t="s">
        <v>10710</v>
      </c>
      <c r="G72" s="21">
        <f>B3L305C3</f>
        <v>0.96600176836784357</v>
      </c>
      <c r="H72" s="16" t="s">
        <v>20382</v>
      </c>
      <c r="I72" s="15">
        <f>B9L465C1*B9L465C2</f>
        <v>1301.4310641807265</v>
      </c>
      <c r="J72" s="16" t="s">
        <v>20383</v>
      </c>
      <c r="K72" s="21">
        <f>B9L465C1-B9L465C3</f>
        <v>45.803596041090941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44415.773152833339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44415.773152833339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110.47926815307646</v>
      </c>
      <c r="F78" s="16" t="s">
        <v>10710</v>
      </c>
      <c r="G78" s="21">
        <f>B3L305C3</f>
        <v>0.96600176836784357</v>
      </c>
      <c r="H78" s="16" t="s">
        <v>20394</v>
      </c>
      <c r="I78" s="21">
        <f>B9L471C1*B9L471C2</f>
        <v>106.72316840385704</v>
      </c>
      <c r="J78" s="16" t="s">
        <v>20395</v>
      </c>
      <c r="K78" s="21">
        <f>B9L471C1-B9L471C3</f>
        <v>3.7560997492194161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7.3963604558410756</v>
      </c>
      <c r="F79" s="16" t="s">
        <v>10710</v>
      </c>
      <c r="G79" s="21">
        <f>B3L305C3</f>
        <v>0.96600176836784357</v>
      </c>
      <c r="H79" s="16" t="s">
        <v>20397</v>
      </c>
      <c r="I79" s="21">
        <f>B9L472C1*B9L472C2</f>
        <v>7.1448972798284682</v>
      </c>
      <c r="J79" s="16" t="s">
        <v>20398</v>
      </c>
      <c r="K79" s="21">
        <f>B9L472C1-B9L472C3</f>
        <v>0.25146317601260737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3273.4283014440998</v>
      </c>
      <c r="F80" s="16" t="s">
        <v>10710</v>
      </c>
      <c r="G80" s="21">
        <f>B3L305C3</f>
        <v>0.96600176836784357</v>
      </c>
      <c r="H80" s="16" t="s">
        <v>20400</v>
      </c>
      <c r="I80" s="15">
        <f>B9L473C1*B9L473C2</f>
        <v>3162.1375278203468</v>
      </c>
      <c r="J80" s="16" t="s">
        <v>20401</v>
      </c>
      <c r="K80" s="21">
        <f>B9L473C1-B9L473C3</f>
        <v>111.29077362375301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170.60575551451069</v>
      </c>
      <c r="F81" s="16" t="s">
        <v>10710</v>
      </c>
      <c r="G81" s="21">
        <f>B3L305C3</f>
        <v>0.96600176836784357</v>
      </c>
      <c r="H81" s="16" t="s">
        <v>20403</v>
      </c>
      <c r="I81" s="21">
        <f>B9L474C1*B9L474C2</f>
        <v>164.8054615207493</v>
      </c>
      <c r="J81" s="16" t="s">
        <v>20404</v>
      </c>
      <c r="K81" s="21">
        <f>B9L474C1-B9L474C3</f>
        <v>5.800293993761386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12.998015801073654</v>
      </c>
      <c r="F82" s="16" t="s">
        <v>10710</v>
      </c>
      <c r="G82" s="21">
        <f>B3L305C3</f>
        <v>0.96600176836784357</v>
      </c>
      <c r="H82" s="16" t="s">
        <v>20406</v>
      </c>
      <c r="I82" s="21">
        <f>B9L475C1*B9L475C2</f>
        <v>12.556106249110323</v>
      </c>
      <c r="J82" s="16" t="s">
        <v>20407</v>
      </c>
      <c r="K82" s="21">
        <f>B9L475C1-B9L475C3</f>
        <v>0.44190955196333093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42.202762600975547</v>
      </c>
      <c r="F83" s="16" t="s">
        <v>10710</v>
      </c>
      <c r="G83" s="21">
        <f>B3L305C3</f>
        <v>0.96600176836784357</v>
      </c>
      <c r="H83" s="16" t="s">
        <v>20409</v>
      </c>
      <c r="I83" s="21">
        <f>B9L476C1*B9L476C2</f>
        <v>40.76794330255067</v>
      </c>
      <c r="J83" s="16" t="s">
        <v>20410</v>
      </c>
      <c r="K83" s="21">
        <f>B9L476C1-B9L476C3</f>
        <v>1.4348192984248769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26.703036645720353</v>
      </c>
      <c r="F84" s="16" t="s">
        <v>10710</v>
      </c>
      <c r="G84" s="21">
        <f>B3L305C3</f>
        <v>0.96600176836784357</v>
      </c>
      <c r="H84" s="16" t="s">
        <v>20412</v>
      </c>
      <c r="I84" s="21">
        <f>B9L477C1*B9L477C2</f>
        <v>25.79518062055719</v>
      </c>
      <c r="J84" s="16" t="s">
        <v>20413</v>
      </c>
      <c r="K84" s="21">
        <f>B9L477C1-B9L477C3</f>
        <v>0.90785602516316288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0.70700504357304395</v>
      </c>
      <c r="F85" s="16" t="s">
        <v>10710</v>
      </c>
      <c r="G85" s="21">
        <f>B3L305C3</f>
        <v>0.96600176836784357</v>
      </c>
      <c r="H85" s="16" t="s">
        <v>20415</v>
      </c>
      <c r="I85" s="21">
        <f>B9L478C1*B9L478C2</f>
        <v>0.6829681223365448</v>
      </c>
      <c r="J85" s="16" t="s">
        <v>20416</v>
      </c>
      <c r="K85" s="21">
        <f>B9L478C1-B9L478C3</f>
        <v>2.4036921236499142E-2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0.96600176836784357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0.30925432641682071</v>
      </c>
      <c r="F87" s="16" t="s">
        <v>10710</v>
      </c>
      <c r="G87" s="21">
        <f>B3L305C3</f>
        <v>0.96600176836784357</v>
      </c>
      <c r="H87" s="16" t="s">
        <v>20421</v>
      </c>
      <c r="I87" s="21">
        <f>B9L480C1*B9L480C2</f>
        <v>0.2987402261940551</v>
      </c>
      <c r="J87" s="16" t="s">
        <v>20422</v>
      </c>
      <c r="K87" s="21">
        <f>B9L480C1-B9L480C3</f>
        <v>1.051410022276561E-2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0.96600176836784357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422.74169300046572</v>
      </c>
      <c r="F89" s="16" t="s">
        <v>10710</v>
      </c>
      <c r="G89" s="21">
        <f>B3L305C3</f>
        <v>0.96600176836784357</v>
      </c>
      <c r="H89" s="16" t="s">
        <v>20427</v>
      </c>
      <c r="I89" s="21">
        <f>B9L482C1*B9L482C2</f>
        <v>408.36922300126594</v>
      </c>
      <c r="J89" s="16" t="s">
        <v>20428</v>
      </c>
      <c r="K89" s="21">
        <f>B9L482C1-B9L482C3</f>
        <v>14.37246999919978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04663-B4F3-48C5-920B-AD1701D3D083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96451-A817-440F-A9BE-3ACF65D15593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0.71505786486880285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0.72456507414337945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0.7341817138798219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0.73576756537774757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0.7371954964237013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B4774-F915-432E-A8B7-9D33919D27C3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0.57742137251645209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0.58888055742735823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0.60062333931077683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0.60257466865785314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0.60433531429252807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AB831-20F7-4A72-871D-D2C80C64C33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0.80511615049842633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0.81166691782596589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0.8182172535327944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0.81965336933462341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0.82079069405543081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BDD45-656B-41D2-8A9B-FC1CD5F0B922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0.77462636467988155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0.7819244066858082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0.78924059353555553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0.7908471132977265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0.79212002675735182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A39B3-3D23-46B2-9CD9-03B69E4A64C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0.95071864714400633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0.95135107979129163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0.9527810061188986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0.95304578518991812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0.95329452692720995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09322-2202-427E-8A1D-98BB65D988F5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0.70248146803808964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0.70531211828881746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0.71178290667818966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0.71299199366522803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0.71413098092796257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B0A5F-724C-4E2A-BC44-53E9CEE2D4A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0.54473291139011315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0.55520069501078018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0.56590041528302504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0.56827811426988106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0.57016937748719887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04DA0-DA76-4678-B65D-6FB15D069C0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0.54955799178236331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0.56000444441241048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0.57067796531886639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0.57304923905314353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0.57493523493162291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F6992-F096-42FF-AD4D-A13AFEF964F5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0.88805076716044662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0.89170325236400905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0.8968843585912023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0.89855198756810917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0.89937060639871558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325B3-F6F6-47BB-8A3F-9FECAA91732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0.61609164323305166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0.62529436831484053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0.62751991482471736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0.62572928584702114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0.62397585748374085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3416D-AC6B-411C-ACE8-5BF07EB818E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0.86075410459902923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0.86537355583891806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0.86647765144612787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0.86558971451679412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0.86471706284068239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AB1FB-8C48-4F10-A838-8D3EED12EC7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0.79889348784395153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0.8051004711892582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0.80658839845258201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0.80539164219105019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0.80421655824351745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FA07A-243E-40BD-B7AA-FF0C01082A0E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0.89177342703614615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0.89526075465808908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0.89846312329144717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0.89868270799882022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0.89889479477002632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253F-EC3E-42C2-A475-A67160F9FAFF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0.83929200346689592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0.84554942582198678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0.85180591870189226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0.85283069885995122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0.85375175748674226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3ACF6-13EC-4889-B944-0D46C4A2E5C2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0.24935511765742405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0.25744135645054494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0.27064466255981628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0.27605928917181566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0.28985725841003102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03CC0-210C-4427-AD0A-58D667B93802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0.71505786486880285</v>
      </c>
      <c r="G8" s="31">
        <f>CR1L2</f>
        <v>0.72456507414337945</v>
      </c>
      <c r="H8" s="31">
        <f>CR1L3</f>
        <v>0.7341817138798219</v>
      </c>
      <c r="I8" s="31">
        <f>CR1L4</f>
        <v>0.73576756537774757</v>
      </c>
      <c r="J8" s="31">
        <f>CR1L5</f>
        <v>0.7371954964237013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0.57742137251645209</v>
      </c>
      <c r="G9" s="31">
        <f>CR2L2</f>
        <v>0.58888055742735823</v>
      </c>
      <c r="H9" s="31">
        <f>CR2L3</f>
        <v>0.60062333931077683</v>
      </c>
      <c r="I9" s="31">
        <f>CR2L4</f>
        <v>0.60257466865785314</v>
      </c>
      <c r="J9" s="31">
        <f>CR2L5</f>
        <v>0.60433531429252807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0.80511615049842633</v>
      </c>
      <c r="G10" s="31">
        <f>CR3L2</f>
        <v>0.81166691782596589</v>
      </c>
      <c r="H10" s="31">
        <f>CR3L3</f>
        <v>0.8182172535327944</v>
      </c>
      <c r="I10" s="31">
        <f>CR3L4</f>
        <v>0.81965336933462341</v>
      </c>
      <c r="J10" s="31">
        <f>CR3L5</f>
        <v>0.82079069405543081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0.77462636467988155</v>
      </c>
      <c r="G11" s="31">
        <f>CR4L2</f>
        <v>0.7819244066858082</v>
      </c>
      <c r="H11" s="31">
        <f>CR4L3</f>
        <v>0.78924059353555553</v>
      </c>
      <c r="I11" s="31">
        <f>CR4L4</f>
        <v>0.7908471132977265</v>
      </c>
      <c r="J11" s="31">
        <f>CR4L5</f>
        <v>0.79212002675735182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0.95071864714400633</v>
      </c>
      <c r="G12" s="31">
        <f>CR5L2</f>
        <v>0.95135107979129163</v>
      </c>
      <c r="H12" s="31">
        <f>CR5L3</f>
        <v>0.9527810061188986</v>
      </c>
      <c r="I12" s="31">
        <f>CR5L4</f>
        <v>0.95304578518991812</v>
      </c>
      <c r="J12" s="31">
        <f>CR5L5</f>
        <v>0.95329452692720995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0.70248146803808964</v>
      </c>
      <c r="G13" s="31">
        <f>CR6L2</f>
        <v>0.70531211828881746</v>
      </c>
      <c r="H13" s="31">
        <f>CR6L3</f>
        <v>0.71178290667818966</v>
      </c>
      <c r="I13" s="31">
        <f>CR6L4</f>
        <v>0.71299199366522803</v>
      </c>
      <c r="J13" s="31">
        <f>CR6L5</f>
        <v>0.71413098092796257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0.54473291139011315</v>
      </c>
      <c r="G14" s="31">
        <f>CR7L2</f>
        <v>0.55520069501078018</v>
      </c>
      <c r="H14" s="31">
        <f>CR7L3</f>
        <v>0.56590041528302504</v>
      </c>
      <c r="I14" s="31">
        <f>CR7L4</f>
        <v>0.56827811426988106</v>
      </c>
      <c r="J14" s="31">
        <f>CR7L5</f>
        <v>0.57016937748719887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0.54955799178236331</v>
      </c>
      <c r="G15" s="31">
        <f>CR8L2</f>
        <v>0.56000444441241048</v>
      </c>
      <c r="H15" s="31">
        <f>CR8L3</f>
        <v>0.57067796531886639</v>
      </c>
      <c r="I15" s="31">
        <f>CR8L4</f>
        <v>0.57304923905314353</v>
      </c>
      <c r="J15" s="31">
        <f>CR8L5</f>
        <v>0.57493523493162291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0.88805076716044662</v>
      </c>
      <c r="G16" s="31">
        <f>CR9L2</f>
        <v>0.89170325236400905</v>
      </c>
      <c r="H16" s="31">
        <f>CR9L3</f>
        <v>0.8968843585912023</v>
      </c>
      <c r="I16" s="31">
        <f>CR9L4</f>
        <v>0.89855198756810917</v>
      </c>
      <c r="J16" s="31">
        <f>CR9L5</f>
        <v>0.89937060639871558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0.61609164323305166</v>
      </c>
      <c r="G17" s="31">
        <f>CR10L2</f>
        <v>0.62529436831484053</v>
      </c>
      <c r="H17" s="31">
        <f>CR10L3</f>
        <v>0.62751991482471736</v>
      </c>
      <c r="I17" s="31">
        <f>CR10L4</f>
        <v>0.62572928584702114</v>
      </c>
      <c r="J17" s="31">
        <f>CR10L5</f>
        <v>0.62397585748374085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0.86075410459902923</v>
      </c>
      <c r="G18" s="31">
        <f>CR11L2</f>
        <v>0.86537355583891806</v>
      </c>
      <c r="H18" s="31">
        <f>CR11L3</f>
        <v>0.86647765144612787</v>
      </c>
      <c r="I18" s="31">
        <f>CR11L4</f>
        <v>0.86558971451679412</v>
      </c>
      <c r="J18" s="31">
        <f>CR11L5</f>
        <v>0.86471706284068239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0.79889348784395153</v>
      </c>
      <c r="G19" s="31">
        <f>CR12L2</f>
        <v>0.8051004711892582</v>
      </c>
      <c r="H19" s="31">
        <f>CR12L3</f>
        <v>0.80658839845258201</v>
      </c>
      <c r="I19" s="31">
        <f>CR12L4</f>
        <v>0.80539164219105019</v>
      </c>
      <c r="J19" s="31">
        <f>CR12L5</f>
        <v>0.80421655824351745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0.89177342703614615</v>
      </c>
      <c r="G20" s="31">
        <f>CR13L2</f>
        <v>0.89526075465808908</v>
      </c>
      <c r="H20" s="31">
        <f>CR13L3</f>
        <v>0.89846312329144717</v>
      </c>
      <c r="I20" s="31">
        <f>CR13L4</f>
        <v>0.89868270799882022</v>
      </c>
      <c r="J20" s="31">
        <f>CR13L5</f>
        <v>0.89889479477002632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0.83929200346689592</v>
      </c>
      <c r="G21" s="31">
        <f>CR14L2</f>
        <v>0.84554942582198678</v>
      </c>
      <c r="H21" s="31">
        <f>CR14L3</f>
        <v>0.85180591870189226</v>
      </c>
      <c r="I21" s="31">
        <f>CR14L4</f>
        <v>0.85283069885995122</v>
      </c>
      <c r="J21" s="31">
        <f>CR14L5</f>
        <v>0.85375175748674226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0.24935511765742405</v>
      </c>
      <c r="G23" s="31">
        <f>CR16L2</f>
        <v>0.25744135645054494</v>
      </c>
      <c r="H23" s="31">
        <f>CR16L3</f>
        <v>0.27064466255981628</v>
      </c>
      <c r="I23" s="31">
        <f>CR16L4</f>
        <v>0.27605928917181566</v>
      </c>
      <c r="J23" s="31">
        <f>CR16L5</f>
        <v>0.28985725841003102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96CD6-F8CD-4BA7-A245-47171AD18F7C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55448.34911155999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0.7371954964237013</v>
      </c>
      <c r="L8" s="16" t="s">
        <v>20796</v>
      </c>
      <c r="M8" s="15">
        <f>IF(D1L101C2&lt;&gt;0,D1L101C2*D1L101C4,D1L101C3*D1L101C4)</f>
        <v>40876.273249171165</v>
      </c>
      <c r="N8" s="16" t="s">
        <v>4251</v>
      </c>
      <c r="O8" s="32">
        <f>1</f>
        <v>1</v>
      </c>
      <c r="P8" s="16" t="s">
        <v>20797</v>
      </c>
      <c r="Q8" s="15">
        <f>D1L101C5*D1L101C6</f>
        <v>40876.273249171165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939591957.39999998</v>
      </c>
      <c r="V8" s="16" t="s">
        <v>20798</v>
      </c>
      <c r="W8" s="33">
        <f>IF(D1L101C9=0,0,D1L101C7/D1L101C9)</f>
        <v>4.3504281754690938E-5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4229.8585033800009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939591957.39999998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25257.170197260002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0.7371954964237013</v>
      </c>
      <c r="L10" s="16" t="s">
        <v>20825</v>
      </c>
      <c r="M10" s="15">
        <f>IF(D1L103C2&lt;&gt;0,D1L103C2*D1L103C4,D1L103C3*D1L103C4)</f>
        <v>18619.472121827002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18619.472121827002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939591957.39999998</v>
      </c>
      <c r="V10" s="16" t="s">
        <v>20827</v>
      </c>
      <c r="W10" s="33">
        <f>IF(D1L103C9=0,0,D1L103C7/D1L103C9)</f>
        <v>1.9816551190316738E-5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15035.77037984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0.7371954964237013</v>
      </c>
      <c r="L11" s="16" t="s">
        <v>20840</v>
      </c>
      <c r="M11" s="15">
        <f>IF(D1L104C2&lt;&gt;0,D1L104C2*D1L104C4,D1L104C3*D1L104C4)</f>
        <v>11084.302209278932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11084.302209278932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939591957.39999998</v>
      </c>
      <c r="V11" s="16" t="s">
        <v>20842</v>
      </c>
      <c r="W11" s="33">
        <f>IF(D1L104C9=0,0,D1L104C7/D1L104C9)</f>
        <v>1.1796931765945459E-5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188980.62710442004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0.7371954964237013</v>
      </c>
      <c r="L12" s="16" t="s">
        <v>20855</v>
      </c>
      <c r="M12" s="15">
        <f>IF(D1L105C2&lt;&gt;0,D1L105C2*D1L105C4,D1L105C3*D1L105C4)</f>
        <v>139315.6672127053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139315.6672127053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939591957.39999998</v>
      </c>
      <c r="V12" s="16" t="s">
        <v>20857</v>
      </c>
      <c r="W12" s="33">
        <f>IF(D1L105C9=0,0,D1L105C7/D1L105C9)</f>
        <v>1.4827251991195609E-4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27250.578262160001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0.7371954964237013</v>
      </c>
      <c r="L13" s="16" t="s">
        <v>20870</v>
      </c>
      <c r="M13" s="15">
        <f>IF(D1L106C2&lt;&gt;0,D1L106C2*D1L106C4,D1L106C3*D1L106C4)</f>
        <v>20089.003569805966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20089.003569805966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939591957.39999998</v>
      </c>
      <c r="V13" s="16" t="s">
        <v>20872</v>
      </c>
      <c r="W13" s="33">
        <f>IF(D1L106C9=0,0,D1L106C7/D1L106C9)</f>
        <v>2.1380561435833728E-5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1312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0.71505786486880285</v>
      </c>
      <c r="L14" s="16" t="s">
        <v>20885</v>
      </c>
      <c r="M14" s="15">
        <f>IF(D1L107C2&lt;&gt;0,D1L107C2*D1L107C4,D1L107C3*D1L107C4)</f>
        <v>938.15591870786932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938.15591870786932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847033004</v>
      </c>
      <c r="V14" s="16" t="s">
        <v>20887</v>
      </c>
      <c r="W14" s="33">
        <f>IF(D1L107C9=0,0,D1L107C7/D1L107C9)</f>
        <v>1.1075789423523683E-6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83860.878165319999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0.7371954964237013</v>
      </c>
      <c r="L15" s="16" t="s">
        <v>20901</v>
      </c>
      <c r="M15" s="15">
        <f>IF(D1L108C2&lt;&gt;0,D1L108C2*D1L108C4,D1L108C3*D1L108C4)</f>
        <v>61821.86170961061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61821.86170961061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939591957.39999998</v>
      </c>
      <c r="V15" s="16" t="s">
        <v>20903</v>
      </c>
      <c r="W15" s="33">
        <f>IF(D1L108C9=0,0,D1L108C7/D1L108C9)</f>
        <v>6.5796499451401764E-5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16697.710438980001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0.7371954964237013</v>
      </c>
      <c r="L16" s="16" t="s">
        <v>20916</v>
      </c>
      <c r="M16" s="15">
        <f>IF(D1L109C2&lt;&gt;0,D1L109C2*D1L109C4,D1L109C3*D1L109C4)</f>
        <v>12309.47693620308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12309.47693620308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939591957.39999998</v>
      </c>
      <c r="V16" s="16" t="s">
        <v>20918</v>
      </c>
      <c r="W16" s="33">
        <f>IF(D1L109C9=0,0,D1L109C7/D1L109C9)</f>
        <v>1.3100875161027724E-5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413843.08365954005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0.72966743877060691</v>
      </c>
      <c r="L17" s="16" t="s">
        <v>20931</v>
      </c>
      <c r="M17" s="15">
        <f>SUMIF(D1L101C2:D1L109C2,"&lt;&gt;0",D1L101C5:D1L109C5)</f>
        <v>305054.21292730991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305054.21292730991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3.2477579961352483E-4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4229.8585033800009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313284.49505524006</v>
      </c>
      <c r="H19" s="16" t="s">
        <v>20962</v>
      </c>
      <c r="I19" s="15">
        <f>SUM(D1L101C3:D1L107C3)</f>
        <v>4229.8585033800009</v>
      </c>
      <c r="J19" s="16" t="s">
        <v>20963</v>
      </c>
      <c r="K19" s="21">
        <f>D1L112C5/SUM(D1L112C2,D1L112C3)</f>
        <v>0.72728326040499092</v>
      </c>
      <c r="L19" s="16" t="s">
        <v>20951</v>
      </c>
      <c r="M19" s="15">
        <f>SUM(D1L101C5:D1L107C5)</f>
        <v>230922.87428149622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230922.87428149622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2.4587842500109534E-4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413843.08365954005</v>
      </c>
      <c r="H20" s="16" t="s">
        <v>20950</v>
      </c>
      <c r="I20" s="15">
        <f>SUM(D1L101C3:D1L109C3)</f>
        <v>4229.8585033800009</v>
      </c>
      <c r="J20" s="16" t="s">
        <v>20975</v>
      </c>
      <c r="K20" s="21">
        <f>D1L113C5/SUM(D1L113C2,D1L113C3)</f>
        <v>0.72966743877060691</v>
      </c>
      <c r="L20" s="16" t="s">
        <v>20964</v>
      </c>
      <c r="M20" s="15">
        <f>SUM(D1L110C5:D1L111C5)</f>
        <v>305054.21292730991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305054.21292730991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3.2477579961352483E-4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21797.330897037693</v>
      </c>
      <c r="J21" s="16" t="s">
        <v>20987</v>
      </c>
      <c r="K21" s="21">
        <f>IF(FLOW_THRU_100PCT="Y",1,INDEX(VariabilityMatrix,D1L114C1,D1L114C8))</f>
        <v>0.60433531429252807</v>
      </c>
      <c r="L21" s="16" t="s">
        <v>20976</v>
      </c>
      <c r="M21" s="15">
        <f>IF(D1L114C2&lt;&gt;0,D1L114C2*D1L114C4,D1L114C3*D1L114C4)</f>
        <v>13172.896818399508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13172.896818399508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939591957.39999998</v>
      </c>
      <c r="V21" s="16" t="s">
        <v>20978</v>
      </c>
      <c r="W21" s="33">
        <f>IF(D1L114C9=0,0,D1L114C7/D1L114C9)</f>
        <v>1.401980584726481E-5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1281.6305264116431</v>
      </c>
      <c r="J22" s="16" t="s">
        <v>21003</v>
      </c>
      <c r="K22" s="21">
        <f>IF(FLOW_THRU_100PCT="Y",1,INDEX(VariabilityMatrix,D1L115C1,D1L115C8))</f>
        <v>0.60433531429252807</v>
      </c>
      <c r="L22" s="16" t="s">
        <v>20992</v>
      </c>
      <c r="M22" s="15">
        <f>IF(D1L115C2&lt;&gt;0,D1L115C2*D1L115C4,D1L115C3*D1L115C4)</f>
        <v>774.5345869858786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774.5345869858786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939591957.39999998</v>
      </c>
      <c r="V22" s="16" t="s">
        <v>20994</v>
      </c>
      <c r="W22" s="33">
        <f>IF(D1L115C9=0,0,D1L115C7/D1L115C9)</f>
        <v>8.2433079688031679E-7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109.39231490332479</v>
      </c>
      <c r="J23" s="16" t="s">
        <v>21019</v>
      </c>
      <c r="K23" s="21">
        <f>IF(FLOW_THRU_100PCT="Y",1,INDEX(VariabilityMatrix,D1L116C1,D1L116C8))</f>
        <v>0.60433531429252807</v>
      </c>
      <c r="L23" s="16" t="s">
        <v>21008</v>
      </c>
      <c r="M23" s="15">
        <f>IF(D1L116C2&lt;&gt;0,D1L116C2*D1L116C4,D1L116C3*D1L116C4)</f>
        <v>66.109639008287985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66.109639008287985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939591957.39999998</v>
      </c>
      <c r="V23" s="16" t="s">
        <v>21010</v>
      </c>
      <c r="W23" s="33">
        <f>IF(D1L116C9=0,0,D1L116C7/D1L116C9)</f>
        <v>7.0359945599389592E-8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22808.055002889549</v>
      </c>
      <c r="J24" s="16" t="s">
        <v>21034</v>
      </c>
      <c r="K24" s="21">
        <f>IF(FLOW_THRU_100PCT="Y",1,INDEX(VariabilityMatrix,D1L117C1,D1L117C8))</f>
        <v>0.60433531429252807</v>
      </c>
      <c r="L24" s="16" t="s">
        <v>21023</v>
      </c>
      <c r="M24" s="15">
        <f>IF(D1L117C2&lt;&gt;0,D1L117C2*D1L117C4,D1L117C3*D1L117C4)</f>
        <v>13783.713088572522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13783.713088572522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939591957.39999998</v>
      </c>
      <c r="V24" s="16" t="s">
        <v>21025</v>
      </c>
      <c r="W24" s="33">
        <f>IF(D1L117C9=0,0,D1L117C7/D1L117C9)</f>
        <v>1.4669892584770779E-5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6644.7204472133189</v>
      </c>
      <c r="J25" s="16" t="s">
        <v>21050</v>
      </c>
      <c r="K25" s="21">
        <f>IF(FLOW_THRU_100PCT="Y",1,INDEX(VariabilityMatrix,D1L118C1,D1L118C8))</f>
        <v>0.60433531429252807</v>
      </c>
      <c r="L25" s="16" t="s">
        <v>21039</v>
      </c>
      <c r="M25" s="15">
        <f>IF(D1L118C2&lt;&gt;0,D1L118C2*D1L118C4,D1L118C3*D1L118C4)</f>
        <v>4015.6392198526487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4015.6392198526487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939591957.39999998</v>
      </c>
      <c r="V25" s="16" t="s">
        <v>21041</v>
      </c>
      <c r="W25" s="33">
        <f>IF(D1L118C9=0,0,D1L118C7/D1L118C9)</f>
        <v>4.2738118267471762E-6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34.371490348808756</v>
      </c>
      <c r="J26" s="16" t="s">
        <v>21066</v>
      </c>
      <c r="K26" s="21">
        <f>IF(FLOW_THRU_100PCT="Y",1,INDEX(VariabilityMatrix,D1L119C1,D1L119C8))</f>
        <v>0.60433531429252807</v>
      </c>
      <c r="L26" s="16" t="s">
        <v>21055</v>
      </c>
      <c r="M26" s="15">
        <f>IF(D1L119C2&lt;&gt;0,D1L119C2*D1L119C4,D1L119C3*D1L119C4)</f>
        <v>20.771905422649933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20.771905422649933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939591957.39999998</v>
      </c>
      <c r="V26" s="16" t="s">
        <v>21057</v>
      </c>
      <c r="W26" s="33">
        <f>IF(D1L119C9=0,0,D1L119C7/D1L119C9)</f>
        <v>2.2107368266677261E-8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2.3011007972283801</v>
      </c>
      <c r="J27" s="16" t="s">
        <v>21081</v>
      </c>
      <c r="K27" s="21">
        <f>IF(FLOW_THRU_100PCT="Y",1,INDEX(VariabilityMatrix,D1L120C1,D1L120C8))</f>
        <v>0.57742137251645209</v>
      </c>
      <c r="L27" s="16" t="s">
        <v>21070</v>
      </c>
      <c r="M27" s="15">
        <f>IF(D1L120C2&lt;&gt;0,D1L120C2*D1L120C4,D1L120C3*D1L120C4)</f>
        <v>1.3287047806343133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1.3287047806343133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847033004</v>
      </c>
      <c r="V27" s="16" t="s">
        <v>21072</v>
      </c>
      <c r="W27" s="33">
        <f>IF(D1L120C9=0,0,D1L120C7/D1L120C9)</f>
        <v>1.5686576253341757E-9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2155.8009573330928</v>
      </c>
      <c r="J28" s="16" t="s">
        <v>21097</v>
      </c>
      <c r="K28" s="21">
        <f>IF(FLOW_THRU_100PCT="Y",1,INDEX(VariabilityMatrix,D1L121C1,D1L121C8))</f>
        <v>0.60433531429252807</v>
      </c>
      <c r="L28" s="16" t="s">
        <v>21086</v>
      </c>
      <c r="M28" s="15">
        <f>IF(D1L121C2&lt;&gt;0,D1L121C2*D1L121C4,D1L121C3*D1L121C4)</f>
        <v>1302.8266491020274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1302.8266491020274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939591957.39999998</v>
      </c>
      <c r="V28" s="16" t="s">
        <v>21088</v>
      </c>
      <c r="W28" s="33">
        <f>IF(D1L121C9=0,0,D1L121C7/D1L121C9)</f>
        <v>1.3865876978206107E-6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9353.1759142351402</v>
      </c>
      <c r="J29" s="16" t="s">
        <v>21113</v>
      </c>
      <c r="K29" s="21">
        <f>IF(FLOW_THRU_100PCT="Y",1,INDEX(VariabilityMatrix,D1L122C1,D1L122C8))</f>
        <v>0.60433531429252807</v>
      </c>
      <c r="L29" s="16" t="s">
        <v>21102</v>
      </c>
      <c r="M29" s="15">
        <f>IF(D1L122C2&lt;&gt;0,D1L122C2*D1L122C4,D1L122C3*D1L122C4)</f>
        <v>5652.4545057625974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5652.4545057625974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939591957.39999998</v>
      </c>
      <c r="V29" s="16" t="s">
        <v>21104</v>
      </c>
      <c r="W29" s="33">
        <f>IF(D1L122C9=0,0,D1L122C7/D1L122C9)</f>
        <v>6.0158608864680324E-6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0.60433531429252807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939591957.39999998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6412.2421680340594</v>
      </c>
      <c r="J31" s="16" t="s">
        <v>21145</v>
      </c>
      <c r="K31" s="21">
        <f>IF(FLOW_THRU_100PCT="Y",1,INDEX(VariabilityMatrix,D1L124C1,D1L124C8))</f>
        <v>0.57742137251645209</v>
      </c>
      <c r="L31" s="16" t="s">
        <v>21134</v>
      </c>
      <c r="M31" s="15">
        <f>IF(D1L124C2&lt;&gt;0,D1L124C2*D1L124C4,D1L124C3*D1L124C4)</f>
        <v>3702.5656735740972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3702.5656735740972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847033004</v>
      </c>
      <c r="V31" s="16" t="s">
        <v>21136</v>
      </c>
      <c r="W31" s="33">
        <f>IF(D1L124C9=0,0,D1L124C7/D1L124C9)</f>
        <v>4.3712177165343339E-6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117268.22727294001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0.60433531429252807</v>
      </c>
      <c r="L32" s="16" t="s">
        <v>21150</v>
      </c>
      <c r="M32" s="15">
        <f>IF(D1L125C2&lt;&gt;0,D1L125C2*D1L125C4,D1L125C3*D1L125C4)</f>
        <v>70869.330985519817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70869.330985519817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939591957.39999998</v>
      </c>
      <c r="V32" s="16" t="s">
        <v>21152</v>
      </c>
      <c r="W32" s="33">
        <f>IF(D1L125C9=0,0,D1L125C7/D1L125C9)</f>
        <v>7.5425646662223989E-5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1018.40473015</v>
      </c>
      <c r="J33" s="16" t="s">
        <v>21177</v>
      </c>
      <c r="K33" s="21">
        <f>IF(FLOW_THRU_100PCT="Y",1,INDEX(VariabilityMatrix,D1L126C1,D1L126C8))</f>
        <v>0.60433531429252807</v>
      </c>
      <c r="L33" s="16" t="s">
        <v>21166</v>
      </c>
      <c r="M33" s="15">
        <f>IF(D1L126C2&lt;&gt;0,D1L126C2*D1L126C4,D1L126C3*D1L126C4)</f>
        <v>615.45794267219742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615.45794267219742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939591957.39999998</v>
      </c>
      <c r="V33" s="16" t="s">
        <v>21168</v>
      </c>
      <c r="W33" s="33">
        <f>IF(D1L126C9=0,0,D1L126C7/D1L126C9)</f>
        <v>6.5502683140803716E-7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13078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0.57742137251645209</v>
      </c>
      <c r="L34" s="16" t="s">
        <v>21182</v>
      </c>
      <c r="M34" s="15">
        <f>IF(D1L127C2&lt;&gt;0,D1L127C2*D1L127C4,D1L127C3*D1L127C4)</f>
        <v>7551.5167097701606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7551.5167097701606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847033004</v>
      </c>
      <c r="V34" s="16" t="s">
        <v>21184</v>
      </c>
      <c r="W34" s="33">
        <f>IF(D1L127C9=0,0,D1L127C7/D1L127C9)</f>
        <v>8.9152567539979354E-6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53.077597065481093</v>
      </c>
      <c r="J35" s="16" t="s">
        <v>21209</v>
      </c>
      <c r="K35" s="21">
        <f>IF(FLOW_THRU_100PCT="Y",1,INDEX(VariabilityMatrix,D1L128C1,D1L128C8))</f>
        <v>0.57742137251645209</v>
      </c>
      <c r="L35" s="16" t="s">
        <v>21198</v>
      </c>
      <c r="M35" s="15">
        <f>IF(D1L128C2&lt;&gt;0,D1L128C2*D1L128C4,D1L128C3*D1L128C4)</f>
        <v>30.648138947425302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30.648138947425302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847033004</v>
      </c>
      <c r="V35" s="16" t="s">
        <v>21200</v>
      </c>
      <c r="W35" s="33">
        <f>IF(D1L128C9=0,0,D1L128C7/D1L128C9)</f>
        <v>3.6182933607891977E-8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28037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0.57742137251645209</v>
      </c>
      <c r="L36" s="16" t="s">
        <v>21214</v>
      </c>
      <c r="M36" s="15">
        <f>IF(D1L129C2&lt;&gt;0,D1L129C2*D1L129C4,D1L129C3*D1L129C4)</f>
        <v>16189.163021243767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16189.163021243767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847033004</v>
      </c>
      <c r="V36" s="16" t="s">
        <v>21216</v>
      </c>
      <c r="W36" s="33">
        <f>IF(D1L129C9=0,0,D1L129C7/D1L129C9)</f>
        <v>1.9112788928875983E-5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4.0438462539528155</v>
      </c>
      <c r="J37" s="16" t="s">
        <v>21241</v>
      </c>
      <c r="K37" s="21">
        <f>IF(FLOW_THRU_100PCT="Y",1,INDEX(VariabilityMatrix,D1L130C1,D1L130C8))</f>
        <v>0.57742137251645209</v>
      </c>
      <c r="L37" s="16" t="s">
        <v>21230</v>
      </c>
      <c r="M37" s="15">
        <f>IF(D1L130C2&lt;&gt;0,D1L130C2*D1L130C4,D1L130C3*D1L130C4)</f>
        <v>2.335003254202948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2.335003254202948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847033004</v>
      </c>
      <c r="V37" s="16" t="s">
        <v>21232</v>
      </c>
      <c r="W37" s="33">
        <f>IF(D1L130C9=0,0,D1L130C7/D1L130C9)</f>
        <v>2.7566850915799118E-9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10662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0.57742137251645209</v>
      </c>
      <c r="L38" s="16" t="s">
        <v>21246</v>
      </c>
      <c r="M38" s="15">
        <f>IF(D1L131C2&lt;&gt;0,D1L131C2*D1L131C4,D1L131C3*D1L131C4)</f>
        <v>6156.4666737704119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6156.4666737704119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847033004</v>
      </c>
      <c r="V38" s="16" t="s">
        <v>21248</v>
      </c>
      <c r="W38" s="33">
        <f>IF(D1L131C9=0,0,D1L131C7/D1L131C9)</f>
        <v>7.2682724813523462E-6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13.129810431244287</v>
      </c>
      <c r="J39" s="16" t="s">
        <v>21273</v>
      </c>
      <c r="K39" s="21">
        <f>IF(FLOW_THRU_100PCT="Y",1,INDEX(VariabilityMatrix,D1L132C1,D1L132C8))</f>
        <v>0.57742137251645209</v>
      </c>
      <c r="L39" s="16" t="s">
        <v>21262</v>
      </c>
      <c r="M39" s="15">
        <f>IF(D1L132C2&lt;&gt;0,D1L132C2*D1L132C4,D1L132C3*D1L132C4)</f>
        <v>7.5814331600899063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7.5814331600899063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847033004</v>
      </c>
      <c r="V39" s="16" t="s">
        <v>21264</v>
      </c>
      <c r="W39" s="33">
        <f>IF(D1L132C9=0,0,D1L132C7/D1L132C9)</f>
        <v>8.9505758622008857E-9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100287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0.57742137251645209</v>
      </c>
      <c r="L40" s="16" t="s">
        <v>21278</v>
      </c>
      <c r="M40" s="15">
        <f>IF(D1L133C2&lt;&gt;0,D1L133C2*D1L133C4,D1L133C3*D1L133C4)</f>
        <v>57907.857185557434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57907.857185557434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847033004</v>
      </c>
      <c r="V40" s="16" t="s">
        <v>21280</v>
      </c>
      <c r="W40" s="33">
        <f>IF(D1L133C9=0,0,D1L133C7/D1L133C9)</f>
        <v>6.8365526386923918E-5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8.3076506723465791</v>
      </c>
      <c r="J41" s="16" t="s">
        <v>21305</v>
      </c>
      <c r="K41" s="21">
        <f>IF(FLOW_THRU_100PCT="Y",1,INDEX(VariabilityMatrix,D1L134C1,D1L134C8))</f>
        <v>0.57742137251645209</v>
      </c>
      <c r="L41" s="16" t="s">
        <v>21294</v>
      </c>
      <c r="M41" s="15">
        <f>IF(D1L134C2&lt;&gt;0,D1L134C2*D1L134C4,D1L134C3*D1L134C4)</f>
        <v>4.7970150536135874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4.7970150536135874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847033004</v>
      </c>
      <c r="V41" s="16" t="s">
        <v>21296</v>
      </c>
      <c r="W41" s="33">
        <f>IF(D1L134C9=0,0,D1L134C7/D1L134C9)</f>
        <v>5.6633153973461784E-9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24917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0.57742137251645209</v>
      </c>
      <c r="L42" s="16" t="s">
        <v>21310</v>
      </c>
      <c r="M42" s="15">
        <f>IF(D1L135C2&lt;&gt;0,D1L135C2*D1L135C4,D1L135C3*D1L135C4)</f>
        <v>14387.608338992437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14387.608338992437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847033004</v>
      </c>
      <c r="V42" s="16" t="s">
        <v>21312</v>
      </c>
      <c r="W42" s="33">
        <f>IF(D1L135C9=0,0,D1L135C7/D1L135C9)</f>
        <v>1.6985888709234331E-5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0.2199581644409481</v>
      </c>
      <c r="J43" s="16" t="s">
        <v>21337</v>
      </c>
      <c r="K43" s="21">
        <f>IF(FLOW_THRU_100PCT="Y",1,INDEX(VariabilityMatrix,D1L136C1,D1L136C8))</f>
        <v>0.57742137251645209</v>
      </c>
      <c r="L43" s="16" t="s">
        <v>21326</v>
      </c>
      <c r="M43" s="15">
        <f>IF(D1L136C2&lt;&gt;0,D1L136C2*D1L136C4,D1L136C3*D1L136C4)</f>
        <v>0.12700854520769173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0.12700854520769173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847033004</v>
      </c>
      <c r="V43" s="16" t="s">
        <v>21328</v>
      </c>
      <c r="W43" s="33">
        <f>IF(D1L136C9=0,0,D1L136C7/D1L136C9)</f>
        <v>1.4994521418635503E-10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36230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0.57742137251645209</v>
      </c>
      <c r="L44" s="16" t="s">
        <v>21342</v>
      </c>
      <c r="M44" s="15">
        <f>IF(D1L137C2&lt;&gt;0,D1L137C2*D1L137C4,D1L137C3*D1L137C4)</f>
        <v>20919.976326271058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20919.976326271058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847033004</v>
      </c>
      <c r="V44" s="16" t="s">
        <v>21344</v>
      </c>
      <c r="W44" s="33">
        <f>IF(D1L137C9=0,0,D1L137C7/D1L137C9)</f>
        <v>2.4697947101800368E-5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0.57742137251645209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847033004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0.72966743877060691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847033004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18.599947125679876</v>
      </c>
      <c r="J47" s="16" t="s">
        <v>21385</v>
      </c>
      <c r="K47" s="21">
        <f>IF(FLOW_THRU_100PCT="Y",1,D1L113C4)</f>
        <v>0.72966743877060691</v>
      </c>
      <c r="L47" s="16" t="s">
        <v>21390</v>
      </c>
      <c r="M47" s="15">
        <f>IF(D1L140C2&lt;&gt;0,D1L140C2*D1L140C4,D1L140C3*D1L140C4)</f>
        <v>13.571775780463547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13.571775780463547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847033004</v>
      </c>
      <c r="V47" s="16" t="s">
        <v>21392</v>
      </c>
      <c r="W47" s="33">
        <f>IF(D1L140C9=0,0,D1L140C7/D1L140C9)</f>
        <v>1.6022723691252469E-8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9.6212911919684091E-2</v>
      </c>
      <c r="J48" s="16" t="s">
        <v>21385</v>
      </c>
      <c r="K48" s="21">
        <f>IF(FLOW_THRU_100PCT="Y",1,D1L113C4)</f>
        <v>0.72966743877060691</v>
      </c>
      <c r="L48" s="16" t="s">
        <v>21405</v>
      </c>
      <c r="M48" s="15">
        <f>IF(D1L141C2&lt;&gt;0,D1L141C2*D1L141C4,D1L141C3*D1L141C4)</f>
        <v>7.020342901709789E-2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7.020342901709789E-2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847033004</v>
      </c>
      <c r="V48" s="16" t="s">
        <v>21407</v>
      </c>
      <c r="W48" s="33">
        <f>IF(D1L141C9=0,0,D1L141C7/D1L141C9)</f>
        <v>8.288157449068878E-11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0.60433531429252807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939591957.39999998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131.52025953749012</v>
      </c>
      <c r="J50" s="16" t="s">
        <v>21445</v>
      </c>
      <c r="K50" s="21">
        <f>IF(FLOW_THRU_100PCT="Y",1,INDEX(VariabilityMatrix,D1L143C1,D1L143C8))</f>
        <v>0.60062333931077683</v>
      </c>
      <c r="L50" s="16" t="s">
        <v>21434</v>
      </c>
      <c r="M50" s="15">
        <f>IF(D1L143C2&lt;&gt;0,D1L143C2*D1L143C4,D1L143C3*D1L143C4)</f>
        <v>78.994137470427361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78.994137470427361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929871804.33333337</v>
      </c>
      <c r="V50" s="16" t="s">
        <v>21436</v>
      </c>
      <c r="W50" s="33">
        <f>IF(D1L143C9=0,0,D1L143C7/D1L143C9)</f>
        <v>8.4951642906370071E-8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25425.588151776232</v>
      </c>
      <c r="J51" s="16" t="s">
        <v>21461</v>
      </c>
      <c r="K51" s="21">
        <f>IF(FLOW_THRU_100PCT="Y",1,INDEX(VariabilityMatrix,D1L144C1,D1L144C8))</f>
        <v>0.60062333931077683</v>
      </c>
      <c r="L51" s="16" t="s">
        <v>21450</v>
      </c>
      <c r="M51" s="15">
        <f>IF(D1L144C2&lt;&gt;0,D1L144C2*D1L144C4,D1L144C3*D1L144C4)</f>
        <v>15271.201659660363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15271.201659660363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929871804.33333337</v>
      </c>
      <c r="V51" s="16" t="s">
        <v>21452</v>
      </c>
      <c r="W51" s="33">
        <f>IF(D1L144C9=0,0,D1L144C7/D1L144C9)</f>
        <v>1.6422910758767407E-5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IF(FLOW_THRU_100PCT="Y",1,INDEX(VariabilityMatrix,D1L145C1,D1L145C8))</f>
        <v>0.60062333931077683</v>
      </c>
      <c r="L52" s="16" t="s">
        <v>21465</v>
      </c>
      <c r="M52" s="15">
        <f>IF(D1L145C2&lt;&gt;0,D1L145C2*D1L145C4,D1L145C3*D1L145C4)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929871804.33333337</v>
      </c>
      <c r="V52" s="16" t="s">
        <v>21467</v>
      </c>
      <c r="W52" s="33">
        <f>IF(D1L145C9=0,0,D1L145C7/D1L145C9)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183.24431705254426</v>
      </c>
      <c r="J53" s="16" t="s">
        <v>21492</v>
      </c>
      <c r="K53" s="21">
        <f>IF(FLOW_THRU_100PCT="Y",1,D1L144C4)</f>
        <v>0.60062333931077683</v>
      </c>
      <c r="L53" s="16" t="s">
        <v>21481</v>
      </c>
      <c r="M53" s="15">
        <f>IF(D1L146C2&lt;&gt;0,D1L146C2*D1L146C4,D1L146C3*D1L146C4)</f>
        <v>110.06081361782186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110.06081361782186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929871804.33333337</v>
      </c>
      <c r="V53" s="16" t="s">
        <v>21483</v>
      </c>
      <c r="W53" s="33">
        <f>IF(D1L146C9=0,0,D1L146C7/D1L146C9)</f>
        <v>1.1836127636618618E-7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0.57742137251645209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847033004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412.63266685341148</v>
      </c>
      <c r="J55" s="16" t="s">
        <v>21524</v>
      </c>
      <c r="K55" s="21">
        <f>IF(FLOW_THRU_100PCT="Y",1,INDEX(VariabilityMatrix,D1L148C1,D1L148C8))</f>
        <v>0.60062333931077683</v>
      </c>
      <c r="L55" s="16" t="s">
        <v>21513</v>
      </c>
      <c r="M55" s="15">
        <f>IF(D1L148C2&lt;&gt;0,D1L148C2*D1L148C4,D1L148C3*D1L148C4)</f>
        <v>247.83681027420729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247.83681027420729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929871804.33333337</v>
      </c>
      <c r="V55" s="16" t="s">
        <v>21515</v>
      </c>
      <c r="W55" s="33">
        <f>IF(D1L148C9=0,0,D1L148C7/D1L148C9)</f>
        <v>2.6652793333366265E-7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50.95476888399353</v>
      </c>
      <c r="J56" s="16" t="s">
        <v>21540</v>
      </c>
      <c r="K56" s="21">
        <f>IF(FLOW_THRU_100PCT="Y",1,INDEX(VariabilityMatrix,D1L149C1,D1L149C8))</f>
        <v>0.57742137251645209</v>
      </c>
      <c r="L56" s="16" t="s">
        <v>21529</v>
      </c>
      <c r="M56" s="15">
        <f>IF(D1L149C2&lt;&gt;0,D1L149C2*D1L149C4,D1L149C3*D1L149C4)</f>
        <v>29.422372585254148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29.422372585254148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847033004</v>
      </c>
      <c r="V56" s="16" t="s">
        <v>21531</v>
      </c>
      <c r="W56" s="33">
        <f>IF(D1L149C9=0,0,D1L149C7/D1L149C9)</f>
        <v>3.4735804208703715E-8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0.57742137251645209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847033004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0.57742137251645209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847033004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1779.3296300132499</v>
      </c>
      <c r="J59" s="16" t="s">
        <v>21588</v>
      </c>
      <c r="K59" s="21">
        <f>IF(FLOW_THRU_100PCT="Y",1,INDEX(VariabilityMatrix,D1L152C1,D1L152C8))</f>
        <v>0.57742137251645209</v>
      </c>
      <c r="L59" s="16" t="s">
        <v>21577</v>
      </c>
      <c r="M59" s="15">
        <f>IF(D1L152C2&lt;&gt;0,D1L152C2*D1L152C4,D1L152C3*D1L152C4)</f>
        <v>1027.4229571214416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1027.4229571214416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847033004</v>
      </c>
      <c r="V59" s="16" t="s">
        <v>21579</v>
      </c>
      <c r="W59" s="33">
        <f>IF(D1L152C9=0,0,D1L152C7/D1L152C9)</f>
        <v>1.2129668528493863E-6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0.57742137251645209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847033004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0.57742137251645209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847033004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745.79252639299625</v>
      </c>
      <c r="J62" s="16" t="s">
        <v>21492</v>
      </c>
      <c r="K62" s="21">
        <f>IF(FLOW_THRU_100PCT="Y",1,D1L144C4)</f>
        <v>0.60062333931077683</v>
      </c>
      <c r="L62" s="16" t="s">
        <v>21625</v>
      </c>
      <c r="M62" s="15">
        <f>IF(D1L155C2&lt;&gt;0,D1L155C2*D1L155C4,D1L155C3*D1L155C4)</f>
        <v>447.94039763518208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447.94039763518208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847033004</v>
      </c>
      <c r="V62" s="16" t="s">
        <v>21627</v>
      </c>
      <c r="W62" s="33">
        <f>IF(D1L155C9=0,0,D1L155C7/D1L155C9)</f>
        <v>5.288346446004388E-7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482.05757947364117</v>
      </c>
      <c r="J63" s="16" t="s">
        <v>21492</v>
      </c>
      <c r="K63" s="21">
        <f>IF(FLOW_THRU_100PCT="Y",1,D1L144C4)</f>
        <v>0.60062333931077683</v>
      </c>
      <c r="L63" s="16" t="s">
        <v>21640</v>
      </c>
      <c r="M63" s="15">
        <f>IF(D1L156C2&lt;&gt;0,D1L156C2*D1L156C4,D1L156C3*D1L156C4)</f>
        <v>289.53503312352854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289.53503312352854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929871804.33333337</v>
      </c>
      <c r="V63" s="16" t="s">
        <v>21642</v>
      </c>
      <c r="W63" s="33">
        <f>IF(D1L156C9=0,0,D1L156C7/D1L156C9)</f>
        <v>3.1137091346813033E-7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673164.31093248003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104165.06427920381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518023.33868704294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518023.33868704294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5.6175890043399601E-4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821E71-C147-4548-A1DB-C43138B16455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847033004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36316.913915900848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18158.456957950424</v>
      </c>
      <c r="N9" s="16" t="s">
        <v>4251</v>
      </c>
      <c r="O9" s="32">
        <f>1</f>
        <v>1</v>
      </c>
      <c r="P9" s="16" t="s">
        <v>21745</v>
      </c>
      <c r="Q9" s="15">
        <f>D1L202C5*D1L202C6</f>
        <v>18158.456957950424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847033004</v>
      </c>
      <c r="V9" s="16" t="s">
        <v>21746</v>
      </c>
      <c r="W9" s="33">
        <f>IF(D1L202C9=0,0,D1L202C7/D1L202C9)</f>
        <v>2.1437720693526157E-5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847033004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1935.4536727661857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967.72683638309286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967.72683638309286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847033004</v>
      </c>
      <c r="V11" s="16" t="s">
        <v>21771</v>
      </c>
      <c r="W11" s="33">
        <f>IF(D1L204C9=0,0,D1L204C7/D1L204C9)</f>
        <v>1.1424901176378399E-6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847033004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2988.9322397012293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1494.4661198506146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1494.4661198506146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847033004</v>
      </c>
      <c r="V13" s="16" t="s">
        <v>21795</v>
      </c>
      <c r="W13" s="33">
        <f>IF(D1L206C9=0,0,D1L206C7/D1L206C9)</f>
        <v>1.7643540603414487E-6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847033004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55170.38091101234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27585.19045550617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27585.19045550617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847033004</v>
      </c>
      <c r="V15" s="16" t="s">
        <v>21819</v>
      </c>
      <c r="W15" s="33">
        <f>IF(D1L208C9=0,0,D1L208C7/D1L208C9)</f>
        <v>3.256684252589781E-5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847033004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847033004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847033004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847033004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309044.11694810929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154522.05847405465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154522.05847405465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847033004</v>
      </c>
      <c r="V20" s="16" t="s">
        <v>21879</v>
      </c>
      <c r="W20" s="33">
        <f>IF(D1L213C9=0,0,D1L213C7/D1L213C9)</f>
        <v>1.8242743522902283E-4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847033004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325529.21161235002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162764.60580617501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162764.60580617501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847033004</v>
      </c>
      <c r="V22" s="16" t="s">
        <v>21903</v>
      </c>
      <c r="W22" s="33">
        <f>IF(D1L215C9=0,0,D1L215C7/D1L215C9)</f>
        <v>1.9215851689077161E-4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847033004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115542.79360309216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57771.396801546078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57771.396801546078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847033004</v>
      </c>
      <c r="V24" s="16" t="s">
        <v>21927</v>
      </c>
      <c r="W24" s="33">
        <f>IF(D1L217C9=0,0,D1L217C7/D1L217C9)</f>
        <v>6.8204422411793152E-5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1693.7132140333342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846.85660701666711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846.85660701666711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847033004</v>
      </c>
      <c r="V25" s="16" t="s">
        <v>21939</v>
      </c>
      <c r="W25" s="33">
        <f>IF(D1L218C9=0,0,D1L218C7/D1L218C9)</f>
        <v>9.9979174721350902E-7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847033004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455.94086520499872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227.97043260249936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227.97043260249936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847033004</v>
      </c>
      <c r="V27" s="16" t="s">
        <v>21963</v>
      </c>
      <c r="W27" s="33">
        <f>IF(D1L220C9=0,0,D1L220C7/D1L220C9)</f>
        <v>2.6913996447120656E-7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847033004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292.68409675866883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146.34204837933441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146.34204837933441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847033004</v>
      </c>
      <c r="V29" s="16" t="s">
        <v>21987</v>
      </c>
      <c r="W29" s="33">
        <f>IF(D1L222C9=0,0,D1L222C7/D1L222C9)</f>
        <v>1.7277018450078529E-7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847033004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140968.33048141754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70484.165240708768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70484.165240708768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847033004</v>
      </c>
      <c r="V31" s="16" t="s">
        <v>22011</v>
      </c>
      <c r="W31" s="33">
        <f>IF(D1L224C9=0,0,D1L224C7/D1L224C9)</f>
        <v>8.3213009301711654E-5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847033004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19981.07291659289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9990.5364582964448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9990.5364582964448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847033004</v>
      </c>
      <c r="V33" s="16" t="s">
        <v>22035</v>
      </c>
      <c r="W33" s="33">
        <f>IF(D1L226C9=0,0,D1L226C7/D1L226C9)</f>
        <v>1.1794742838965511E-5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847033004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22735.603974338581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11367.80198716929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11367.80198716929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847033004</v>
      </c>
      <c r="V35" s="16" t="s">
        <v>22059</v>
      </c>
      <c r="W35" s="33">
        <f>IF(D1L228C9=0,0,D1L228C7/D1L228C9)</f>
        <v>1.34207308729251E-5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847033004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5578.3905856960582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5578.3905856960582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5578.3905856960582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847033004</v>
      </c>
      <c r="V37" s="16" t="s">
        <v>22083</v>
      </c>
      <c r="W37" s="33">
        <f>IF(D1L230C9=0,0,D1L230C7/D1L230C9)</f>
        <v>6.5858007413558332E-6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50938.386661979937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50938.386661979937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50938.386661979937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847033004</v>
      </c>
      <c r="V38" s="16" t="s">
        <v>22095</v>
      </c>
      <c r="W38" s="33">
        <f>IF(D1L231C9=0,0,D1L231C7/D1L231C9)</f>
        <v>6.0137428437180397E-5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16.621609101195752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8.3108045505978758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8.3108045505978758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847033004</v>
      </c>
      <c r="V39" s="16" t="s">
        <v>22107</v>
      </c>
      <c r="W39" s="33">
        <f>IF(D1L232C9=0,0,D1L232C7/D1L232C9)</f>
        <v>9.8116655565381916E-9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847033004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1089188.5473080555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572852.66227786569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572852.66227786569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6.7630500768287147E-4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238945.0689574104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119472.5344787052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119472.5344787052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847033004</v>
      </c>
      <c r="V42" s="16" t="s">
        <v>22140</v>
      </c>
      <c r="W42" s="33">
        <f>IF(D1L235C9=0,0,D1L235C7/D1L235C9)</f>
        <v>1.4104826366211488E-4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177577.55979951684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88788.779899758418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88788.779899758418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847033004</v>
      </c>
      <c r="V43" s="16" t="s">
        <v>22151</v>
      </c>
      <c r="W43" s="33">
        <f>IF(D1L236C9=0,0,D1L236C7/D1L236C9)</f>
        <v>1.0482328254089898E-4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5552.2265768054831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2776.1132884027415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2776.1132884027415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847033004</v>
      </c>
      <c r="V44" s="16" t="s">
        <v>22162</v>
      </c>
      <c r="W44" s="33">
        <f>IF(D1L237C9=0,0,D1L237C7/D1L237C9)</f>
        <v>3.2774558668823036E-6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20496.033168538979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10248.01658426949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10248.01658426949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847033004</v>
      </c>
      <c r="V45" s="16" t="s">
        <v>22173</v>
      </c>
      <c r="W45" s="33">
        <f>IF(D1L238C9=0,0,D1L238C7/D1L238C9)</f>
        <v>1.2098721697825945E-5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209418.05038431898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104709.02519215949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104709.02519215949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847033004</v>
      </c>
      <c r="V46" s="16" t="s">
        <v>22184</v>
      </c>
      <c r="W46" s="33">
        <f>IF(D1L239C9=0,0,D1L239C7/D1L239C9)</f>
        <v>1.2361858947371014E-4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847033004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377845.81715706352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188922.90857853176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188922.90857853176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847033004</v>
      </c>
      <c r="V48" s="16" t="s">
        <v>22206</v>
      </c>
      <c r="W48" s="33">
        <f>IF(D1L241C9=0,0,D1L241C7/D1L241C9)</f>
        <v>2.2304078788709365E-4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628161.99643525388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314080.99821762694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314080.99821762694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847033004</v>
      </c>
      <c r="V49" s="16" t="s">
        <v>22217</v>
      </c>
      <c r="W49" s="33">
        <f>IF(D1L242C9=0,0,D1L242C7/D1L242C9)</f>
        <v>3.7080136988100991E-4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253515.56091639501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126757.78045819751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126757.78045819751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847033004</v>
      </c>
      <c r="V50" s="16" t="s">
        <v>22228</v>
      </c>
      <c r="W50" s="33">
        <f>IF(D1L243C9=0,0,D1L243C7/D1L243C9)</f>
        <v>1.4964916344416433E-4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6276.7546818008341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3138.377340900417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3138.377340900417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847033004</v>
      </c>
      <c r="V51" s="16" t="s">
        <v>22239</v>
      </c>
      <c r="W51" s="33">
        <f>IF(D1L244C9=0,0,D1L244C7/D1L244C9)</f>
        <v>3.7051417430960186E-6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766.08182729994974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383.04091364997487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383.04091364997487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847033004</v>
      </c>
      <c r="V52" s="16" t="s">
        <v>22250</v>
      </c>
      <c r="W52" s="33">
        <f>IF(D1L245C9=0,0,D1L245C7/D1L245C9)</f>
        <v>4.5221486275164651E-7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926.0704071036572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463.0352035518286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463.0352035518286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847033004</v>
      </c>
      <c r="V53" s="16" t="s">
        <v>22261</v>
      </c>
      <c r="W53" s="33">
        <f>IF(D1L246C9=0,0,D1L246C7/D1L246C9)</f>
        <v>5.4665544478810957E-7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244067.25859121323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122033.62929560662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122033.62929560662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847033004</v>
      </c>
      <c r="V54" s="16" t="s">
        <v>22272</v>
      </c>
      <c r="W54" s="33">
        <f>IF(D1L247C9=0,0,D1L247C7/D1L247C9)</f>
        <v>1.4407187054024949E-4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26856.077986425706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13428.038993212853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13428.038993212853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847033004</v>
      </c>
      <c r="V55" s="16" t="s">
        <v>22283</v>
      </c>
      <c r="W55" s="33">
        <f>IF(D1L248C9=0,0,D1L248C7/D1L248C9)</f>
        <v>1.5853029256003882E-5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65961.896080021441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32980.94804001072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32980.94804001072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847033004</v>
      </c>
      <c r="V56" s="16" t="s">
        <v>22294</v>
      </c>
      <c r="W56" s="33">
        <f>IF(D1L249C9=0,0,D1L249C7/D1L249C9)</f>
        <v>3.8937028290825279E-5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16083.603610984675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16083.603610984675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16083.603610984675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847033004</v>
      </c>
      <c r="V57" s="16" t="s">
        <v>22305</v>
      </c>
      <c r="W57" s="33">
        <f>IF(D1L250C9=0,0,D1L250C7/D1L250C9)</f>
        <v>1.8988166381985129E-5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2272450.0565801519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1144266.8300955684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1144266.8300955684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1.3509117409734E-3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1.3509117409734E-3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9B127-25DA-46EF-98FB-C03AB2801AE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19281.624124360002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0.89937060639871558</v>
      </c>
      <c r="L8" s="16" t="s">
        <v>22353</v>
      </c>
      <c r="M8" s="15">
        <f>IF(D2L101C2&lt;&gt;0,D2L101C2*D2L101C4,D2L101C3*D2L101C4)</f>
        <v>17341.325981077756</v>
      </c>
      <c r="N8" s="16" t="s">
        <v>4251</v>
      </c>
      <c r="O8" s="32">
        <f>1</f>
        <v>1</v>
      </c>
      <c r="P8" s="16" t="s">
        <v>22354</v>
      </c>
      <c r="Q8" s="15">
        <f>D2L101C5*D2L101C6</f>
        <v>17341.325981077756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203336.18400000004</v>
      </c>
      <c r="V8" s="16" t="s">
        <v>22355</v>
      </c>
      <c r="W8" s="33">
        <f>IF(D2L101C9=0,0,D2L101C7/D2L101C9)</f>
        <v>8.5284014089089782E-2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1420.9303568199998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203336.18400000004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8636.2806848399978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0.89937060639871558</v>
      </c>
      <c r="L10" s="16" t="s">
        <v>22366</v>
      </c>
      <c r="M10" s="15">
        <f>IF(D2L103C2&lt;&gt;0,D2L103C2*D2L103C4,D2L103C3*D2L103C4)</f>
        <v>7767.2169965540634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7767.2169965540634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203336.18400000004</v>
      </c>
      <c r="V10" s="16" t="s">
        <v>22368</v>
      </c>
      <c r="W10" s="33">
        <f>IF(D2L103C9=0,0,D2L103C7/D2L103C9)</f>
        <v>3.8198892315959181E-2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5056.5950904199999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0.89937060639871558</v>
      </c>
      <c r="L11" s="16" t="s">
        <v>22373</v>
      </c>
      <c r="M11" s="15">
        <f>IF(D2L104C2&lt;&gt;0,D2L104C2*D2L104C4,D2L104C3*D2L104C4)</f>
        <v>4547.7529927838032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4547.7529927838032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203336.18400000004</v>
      </c>
      <c r="V11" s="16" t="s">
        <v>22375</v>
      </c>
      <c r="W11" s="33">
        <f>IF(D2L104C9=0,0,D2L104C7/D2L104C9)</f>
        <v>2.2365684765598838E-2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54963.632092299988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0.89937060639871558</v>
      </c>
      <c r="L12" s="16" t="s">
        <v>22380</v>
      </c>
      <c r="M12" s="15">
        <f>IF(D2L105C2&lt;&gt;0,D2L105C2*D2L105C4,D2L105C3*D2L105C4)</f>
        <v>49432.675124727743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49432.675124727743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203336.18400000004</v>
      </c>
      <c r="V12" s="16" t="s">
        <v>22382</v>
      </c>
      <c r="W12" s="33">
        <f>IF(D2L105C9=0,0,D2L105C7/D2L105C9)</f>
        <v>0.24310810871088115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8827.61690628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0.89937060639871558</v>
      </c>
      <c r="L13" s="16" t="s">
        <v>22387</v>
      </c>
      <c r="M13" s="15">
        <f>IF(D2L106C2&lt;&gt;0,D2L106C2*D2L106C4,D2L106C3*D2L106C4)</f>
        <v>7939.2991700565972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7939.2991700565972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203336.18400000004</v>
      </c>
      <c r="V13" s="16" t="s">
        <v>22389</v>
      </c>
      <c r="W13" s="33">
        <f>IF(D2L106C9=0,0,D2L106C7/D2L106C9)</f>
        <v>3.9045186222520019E-2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459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0.88805076716044662</v>
      </c>
      <c r="L14" s="16" t="s">
        <v>22394</v>
      </c>
      <c r="M14" s="15">
        <f>IF(D2L107C2&lt;&gt;0,D2L107C2*D2L107C4,D2L107C3*D2L107C4)</f>
        <v>407.61530212664502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407.61530212664502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181103.04</v>
      </c>
      <c r="V14" s="16" t="s">
        <v>22396</v>
      </c>
      <c r="W14" s="33">
        <f>IF(D2L107C9=0,0,D2L107C7/D2L107C9)</f>
        <v>2.2507369402890477E-3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29730.106885819998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0.89937060639871558</v>
      </c>
      <c r="L15" s="16" t="s">
        <v>22402</v>
      </c>
      <c r="M15" s="15">
        <f>IF(D2L108C2&lt;&gt;0,D2L108C2*D2L108C4,D2L108C3*D2L108C4)</f>
        <v>26738.384258198563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26738.384258198563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203336.18400000004</v>
      </c>
      <c r="V15" s="16" t="s">
        <v>22404</v>
      </c>
      <c r="W15" s="33">
        <f>IF(D2L108C9=0,0,D2L108C7/D2L108C9)</f>
        <v>0.13149840688560654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106.78320832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0.89937060639871558</v>
      </c>
      <c r="L16" s="16" t="s">
        <v>22409</v>
      </c>
      <c r="M16" s="15">
        <f>IF(D2L109C2&lt;&gt;0,D2L109C2*D2L109C4,D2L109C3*D2L109C4)</f>
        <v>96.037678819958771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96.037678819958771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203336.18400000004</v>
      </c>
      <c r="V16" s="16" t="s">
        <v>22411</v>
      </c>
      <c r="W16" s="33">
        <f>IF(D2L109C9=0,0,D2L109C7/D2L109C9)</f>
        <v>4.723098315839288E-4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127061.63899234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0.88938373573311658</v>
      </c>
      <c r="L17" s="16" t="s">
        <v>22416</v>
      </c>
      <c r="M17" s="15">
        <f>SUMIF(D2L101C2:D2L109C2,"&lt;&gt;0",D2L101C5:D2L109C5)</f>
        <v>114270.30750434514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114270.30750434514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0.5622233397615285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1420.9303568199998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97224.748898199992</v>
      </c>
      <c r="H19" s="16" t="s">
        <v>22431</v>
      </c>
      <c r="I19" s="15">
        <f>SUM(D2L101C3:D2L107C3)</f>
        <v>1420.9303568199998</v>
      </c>
      <c r="J19" s="16" t="s">
        <v>22432</v>
      </c>
      <c r="K19" s="21">
        <f>D2L112C5/SUM(D2L112C2,D2L112C3)</f>
        <v>0.88636305439477292</v>
      </c>
      <c r="L19" s="16" t="s">
        <v>22426</v>
      </c>
      <c r="M19" s="15">
        <f>SUM(D2L101C5:D2L107C5)</f>
        <v>87435.885567326608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87435.885567326608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0.43025262304433798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127061.63899234</v>
      </c>
      <c r="H20" s="16" t="s">
        <v>22438</v>
      </c>
      <c r="I20" s="15">
        <f>SUM(D2L110C3:D2L111C3)</f>
        <v>1420.9303568199998</v>
      </c>
      <c r="J20" s="16" t="s">
        <v>22439</v>
      </c>
      <c r="K20" s="21">
        <f>D2L113C5/SUM(D2L113C2,D2L113C3)</f>
        <v>0.88938373573311658</v>
      </c>
      <c r="L20" s="16" t="s">
        <v>22433</v>
      </c>
      <c r="M20" s="15">
        <f>SUM(D2L110C5:D2L111C5)</f>
        <v>114270.30750434514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114270.30750434514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0.5622233397615285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6695.8580361223067</v>
      </c>
      <c r="J21" s="16" t="s">
        <v>22446</v>
      </c>
      <c r="K21" s="21">
        <f>IF(FLOW_THRU_100PCT="Y",1,INDEX(VariabilityMatrix,D2L114C1,D2L114C8))</f>
        <v>0.60433531429252807</v>
      </c>
      <c r="L21" s="16" t="s">
        <v>22440</v>
      </c>
      <c r="M21" s="15">
        <f>IF(D2L114C2&lt;&gt;0,D2L114C2*D2L114C4,D2L114C3*D2L114C4)</f>
        <v>4046.5434707181239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4046.5434707181239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203336.18400000004</v>
      </c>
      <c r="V21" s="16" t="s">
        <v>22442</v>
      </c>
      <c r="W21" s="33">
        <f>IF(D2L114C9=0,0,D2L114C7/D2L114C9)</f>
        <v>1.9900754460495447E-2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438.23282156727709</v>
      </c>
      <c r="J22" s="16" t="s">
        <v>22453</v>
      </c>
      <c r="K22" s="21">
        <f>IF(FLOW_THRU_100PCT="Y",1,INDEX(VariabilityMatrix,D2L115C1,D2L115C8))</f>
        <v>0.60433531429252807</v>
      </c>
      <c r="L22" s="16" t="s">
        <v>22447</v>
      </c>
      <c r="M22" s="15">
        <f>IF(D2L115C2&lt;&gt;0,D2L115C2*D2L115C4,D2L115C3*D2L115C4)</f>
        <v>264.83956995516178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264.83956995516178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203336.18400000004</v>
      </c>
      <c r="V22" s="16" t="s">
        <v>22449</v>
      </c>
      <c r="W22" s="33">
        <f>IF(D2L115C9=0,0,D2L115C7/D2L115C9)</f>
        <v>1.3024714280816922E-3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33.603903812599114</v>
      </c>
      <c r="J23" s="16" t="s">
        <v>22460</v>
      </c>
      <c r="K23" s="21">
        <f>IF(FLOW_THRU_100PCT="Y",1,INDEX(VariabilityMatrix,D2L116C1,D2L116C8))</f>
        <v>0.60433531429252807</v>
      </c>
      <c r="L23" s="16" t="s">
        <v>22454</v>
      </c>
      <c r="M23" s="15">
        <f>IF(D2L116C2&lt;&gt;0,D2L116C2*D2L116C4,D2L116C3*D2L116C4)</f>
        <v>20.308025772042967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20.308025772042967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203336.18400000004</v>
      </c>
      <c r="V23" s="16" t="s">
        <v>22456</v>
      </c>
      <c r="W23" s="33">
        <f>IF(D2L116C9=0,0,D2L116C7/D2L116C9)</f>
        <v>9.9874136381171411E-5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8085.8432194904562</v>
      </c>
      <c r="J24" s="16" t="s">
        <v>22467</v>
      </c>
      <c r="K24" s="21">
        <f>IF(FLOW_THRU_100PCT="Y",1,INDEX(VariabilityMatrix,D2L117C1,D2L117C8))</f>
        <v>0.60433531429252807</v>
      </c>
      <c r="L24" s="16" t="s">
        <v>22461</v>
      </c>
      <c r="M24" s="15">
        <f>IF(D2L117C2&lt;&gt;0,D2L117C2*D2L117C4,D2L117C3*D2L117C4)</f>
        <v>4886.5606033708718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4886.5606033708718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203336.18400000004</v>
      </c>
      <c r="V24" s="16" t="s">
        <v>22463</v>
      </c>
      <c r="W24" s="33">
        <f>IF(D2L117C9=0,0,D2L117C7/D2L117C9)</f>
        <v>2.4031928342723649E-2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2041.1721515089769</v>
      </c>
      <c r="J25" s="16" t="s">
        <v>22474</v>
      </c>
      <c r="K25" s="21">
        <f>IF(FLOW_THRU_100PCT="Y",1,INDEX(VariabilityMatrix,D2L118C1,D2L118C8))</f>
        <v>0.60433531429252807</v>
      </c>
      <c r="L25" s="16" t="s">
        <v>22468</v>
      </c>
      <c r="M25" s="15">
        <f>IF(D2L118C2&lt;&gt;0,D2L118C2*D2L118C4,D2L118C3*D2L118C4)</f>
        <v>1233.5524137073332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1233.5524137073332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203336.18400000004</v>
      </c>
      <c r="V25" s="16" t="s">
        <v>22470</v>
      </c>
      <c r="W25" s="33">
        <f>IF(D2L118C9=0,0,D2L118C7/D2L118C9)</f>
        <v>6.0665661636855198E-3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10.558477134319638</v>
      </c>
      <c r="J26" s="16" t="s">
        <v>22481</v>
      </c>
      <c r="K26" s="21">
        <f>IF(FLOW_THRU_100PCT="Y",1,INDEX(VariabilityMatrix,D2L119C1,D2L119C8))</f>
        <v>0.60433531429252807</v>
      </c>
      <c r="L26" s="16" t="s">
        <v>22475</v>
      </c>
      <c r="M26" s="15">
        <f>IF(D2L119C2&lt;&gt;0,D2L119C2*D2L119C4,D2L119C3*D2L119C4)</f>
        <v>6.3808605974195292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6.3808605974195292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203336.18400000004</v>
      </c>
      <c r="V26" s="16" t="s">
        <v>22477</v>
      </c>
      <c r="W26" s="33">
        <f>IF(D2L119C9=0,0,D2L119C7/D2L119C9)</f>
        <v>3.13808416775419E-5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0.70686839309959071</v>
      </c>
      <c r="J27" s="16" t="s">
        <v>22488</v>
      </c>
      <c r="K27" s="21">
        <f>IF(FLOW_THRU_100PCT="Y",1,INDEX(VariabilityMatrix,D2L120C1,D2L120C8))</f>
        <v>0.57742137251645209</v>
      </c>
      <c r="L27" s="16" t="s">
        <v>22482</v>
      </c>
      <c r="M27" s="15">
        <f>IF(D2L120C2&lt;&gt;0,D2L120C2*D2L120C4,D2L120C3*D2L120C4)</f>
        <v>0.40816091773206464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0.40816091773206464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181103.04</v>
      </c>
      <c r="V27" s="16" t="s">
        <v>22484</v>
      </c>
      <c r="W27" s="33">
        <f>IF(D2L120C9=0,0,D2L120C7/D2L120C9)</f>
        <v>2.253749676052178E-6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662.23416218362263</v>
      </c>
      <c r="J28" s="16" t="s">
        <v>22495</v>
      </c>
      <c r="K28" s="21">
        <f>IF(FLOW_THRU_100PCT="Y",1,INDEX(VariabilityMatrix,D2L121C1,D2L121C8))</f>
        <v>0.60433531429252807</v>
      </c>
      <c r="L28" s="16" t="s">
        <v>22489</v>
      </c>
      <c r="M28" s="15">
        <f>IF(D2L121C2&lt;&gt;0,D2L121C2*D2L121C4,D2L121C3*D2L121C4)</f>
        <v>400.21149053848859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400.21149053848859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203336.18400000004</v>
      </c>
      <c r="V28" s="16" t="s">
        <v>22491</v>
      </c>
      <c r="W28" s="33">
        <f>IF(D2L121C9=0,0,D2L121C7/D2L121C9)</f>
        <v>1.9682256382783721E-3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2873.1746287848582</v>
      </c>
      <c r="J29" s="16" t="s">
        <v>22502</v>
      </c>
      <c r="K29" s="21">
        <f>IF(FLOW_THRU_100PCT="Y",1,INDEX(VariabilityMatrix,D2L122C1,D2L122C8))</f>
        <v>0.60433531429252807</v>
      </c>
      <c r="L29" s="16" t="s">
        <v>22496</v>
      </c>
      <c r="M29" s="15">
        <f>IF(D2L122C2&lt;&gt;0,D2L122C2*D2L122C4,D2L122C3*D2L122C4)</f>
        <v>1736.3608923040149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1736.3608923040149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203336.18400000004</v>
      </c>
      <c r="V29" s="16" t="s">
        <v>22498</v>
      </c>
      <c r="W29" s="33">
        <f>IF(D2L122C9=0,0,D2L122C7/D2L122C9)</f>
        <v>8.5393600791879454E-3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0.60433531429252807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203336.18400000004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1969.7578319659406</v>
      </c>
      <c r="J31" s="16" t="s">
        <v>22516</v>
      </c>
      <c r="K31" s="21">
        <f>IF(FLOW_THRU_100PCT="Y",1,INDEX(VariabilityMatrix,D2L124C1,D2L124C8))</f>
        <v>0.57742137251645209</v>
      </c>
      <c r="L31" s="16" t="s">
        <v>22510</v>
      </c>
      <c r="M31" s="15">
        <f>IF(D2L124C2&lt;&gt;0,D2L124C2*D2L124C4,D2L124C3*D2L124C4)</f>
        <v>1137.3802708588044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1137.3802708588044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181103.04</v>
      </c>
      <c r="V31" s="16" t="s">
        <v>22512</v>
      </c>
      <c r="W31" s="33">
        <f>IF(D2L124C9=0,0,D2L124C7/D2L124C9)</f>
        <v>6.2802936431039713E-3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36699.095957819998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0.89937060639871558</v>
      </c>
      <c r="L32" s="16" t="s">
        <v>22517</v>
      </c>
      <c r="M32" s="15">
        <f>IF(D2L125C2&lt;&gt;0,D2L125C2*D2L125C4,D2L125C3*D2L125C4)</f>
        <v>33006.088185869223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33006.088185869223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203336.18400000004</v>
      </c>
      <c r="V32" s="16" t="s">
        <v>22519</v>
      </c>
      <c r="W32" s="33">
        <f>IF(D2L125C9=0,0,D2L125C7/D2L125C9)</f>
        <v>0.16232274815322204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312.84075690783675</v>
      </c>
      <c r="J33" s="16" t="s">
        <v>22531</v>
      </c>
      <c r="K33" s="21">
        <f>IF(FLOW_THRU_100PCT="Y",1,INDEX(VariabilityMatrix,D2L126C1,D2L126C8))</f>
        <v>0.60433531429252807</v>
      </c>
      <c r="L33" s="16" t="s">
        <v>22525</v>
      </c>
      <c r="M33" s="15">
        <f>IF(D2L126C2&lt;&gt;0,D2L126C2*D2L126C4,D2L126C3*D2L126C4)</f>
        <v>189.0607171494099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189.0607171494099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203336.18400000004</v>
      </c>
      <c r="V33" s="16" t="s">
        <v>22527</v>
      </c>
      <c r="W33" s="33">
        <f>IF(D2L126C9=0,0,D2L126C7/D2L126C9)</f>
        <v>9.2979377024902693E-4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4286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0.88805076716044662</v>
      </c>
      <c r="L34" s="16" t="s">
        <v>22532</v>
      </c>
      <c r="M34" s="15">
        <f>IF(D2L127C2&lt;&gt;0,D2L127C2*D2L127C4,D2L127C3*D2L127C4)</f>
        <v>3806.1855880496742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3806.1855880496742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181103.04</v>
      </c>
      <c r="V34" s="16" t="s">
        <v>22534</v>
      </c>
      <c r="W34" s="33">
        <f>IF(D2L127C9=0,0,D2L127C7/D2L127C9)</f>
        <v>2.1016685242001867E-2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16.304751096716295</v>
      </c>
      <c r="J35" s="16" t="s">
        <v>22546</v>
      </c>
      <c r="K35" s="21">
        <f>IF(FLOW_THRU_100PCT="Y",1,INDEX(VariabilityMatrix,D2L128C1,D2L128C8))</f>
        <v>0.57742137251645209</v>
      </c>
      <c r="L35" s="16" t="s">
        <v>22540</v>
      </c>
      <c r="M35" s="15">
        <f>IF(D2L128C2&lt;&gt;0,D2L128C2*D2L128C4,D2L128C3*D2L128C4)</f>
        <v>9.4147117568050511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9.4147117568050511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181103.04</v>
      </c>
      <c r="V35" s="16" t="s">
        <v>22542</v>
      </c>
      <c r="W35" s="33">
        <f>IF(D2L128C9=0,0,D2L128C7/D2L128C9)</f>
        <v>5.198538774835061E-5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997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0.88805076716044662</v>
      </c>
      <c r="L36" s="16" t="s">
        <v>22547</v>
      </c>
      <c r="M36" s="15">
        <f>IF(D2L129C2&lt;&gt;0,D2L129C2*D2L129C4,D2L129C3*D2L129C4)</f>
        <v>885.38661485896523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885.38661485896523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181103.04</v>
      </c>
      <c r="V36" s="16" t="s">
        <v>22549</v>
      </c>
      <c r="W36" s="33">
        <f>IF(D2L129C9=0,0,D2L129C7/D2L129C9)</f>
        <v>4.8888556197563843E-3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1.2422172496382515</v>
      </c>
      <c r="J37" s="16" t="s">
        <v>22561</v>
      </c>
      <c r="K37" s="21">
        <f>IF(FLOW_THRU_100PCT="Y",1,INDEX(VariabilityMatrix,D2L130C1,D2L130C8))</f>
        <v>0.57742137251645209</v>
      </c>
      <c r="L37" s="16" t="s">
        <v>22555</v>
      </c>
      <c r="M37" s="15">
        <f>IF(D2L130C2&lt;&gt;0,D2L130C2*D2L130C4,D2L130C3*D2L130C4)</f>
        <v>0.71728278924973143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0.71728278924973143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181103.04</v>
      </c>
      <c r="V37" s="16" t="s">
        <v>22557</v>
      </c>
      <c r="W37" s="33">
        <f>IF(D2L130C9=0,0,D2L130C7/D2L130C9)</f>
        <v>3.9606336218858141E-6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242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0.88805076716044662</v>
      </c>
      <c r="L38" s="16" t="s">
        <v>22562</v>
      </c>
      <c r="M38" s="15">
        <f>IF(D2L131C2&lt;&gt;0,D2L131C2*D2L131C4,D2L131C3*D2L131C4)</f>
        <v>214.90828565282808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214.90828565282808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181103.04</v>
      </c>
      <c r="V38" s="16" t="s">
        <v>22564</v>
      </c>
      <c r="W38" s="33">
        <f>IF(D2L131C9=0,0,D2L131C7/D2L131C9)</f>
        <v>1.1866630491284302E-3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4.0333078900388415</v>
      </c>
      <c r="J39" s="16" t="s">
        <v>22576</v>
      </c>
      <c r="K39" s="21">
        <f>IF(FLOW_THRU_100PCT="Y",1,INDEX(VariabilityMatrix,D2L132C1,D2L132C8))</f>
        <v>0.57742137251645209</v>
      </c>
      <c r="L39" s="16" t="s">
        <v>22570</v>
      </c>
      <c r="M39" s="15">
        <f>IF(D2L132C2&lt;&gt;0,D2L132C2*D2L132C4,D2L132C3*D2L132C4)</f>
        <v>2.3289181776476631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2.3289181776476631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181103.04</v>
      </c>
      <c r="V39" s="16" t="s">
        <v>22572</v>
      </c>
      <c r="W39" s="33">
        <f>IF(D2L132C9=0,0,D2L132C7/D2L132C9)</f>
        <v>1.2859630504533015E-5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9999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0.88805076716044662</v>
      </c>
      <c r="L40" s="16" t="s">
        <v>22577</v>
      </c>
      <c r="M40" s="15">
        <f>IF(D2L133C2&lt;&gt;0,D2L133C2*D2L133C4,D2L133C3*D2L133C4)</f>
        <v>8879.6196208373058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8879.6196208373058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181103.04</v>
      </c>
      <c r="V40" s="16" t="s">
        <v>22579</v>
      </c>
      <c r="W40" s="33">
        <f>IF(D2L133C9=0,0,D2L133C7/D2L133C9)</f>
        <v>4.9030759620806504E-2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2.552002801558082</v>
      </c>
      <c r="J41" s="16" t="s">
        <v>22591</v>
      </c>
      <c r="K41" s="21">
        <f>IF(FLOW_THRU_100PCT="Y",1,INDEX(VariabilityMatrix,D2L134C1,D2L134C8))</f>
        <v>0.57742137251645209</v>
      </c>
      <c r="L41" s="16" t="s">
        <v>22585</v>
      </c>
      <c r="M41" s="15">
        <f>IF(D2L134C2&lt;&gt;0,D2L134C2*D2L134C4,D2L134C3*D2L134C4)</f>
        <v>1.4735809603414987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1.4735809603414987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181103.04</v>
      </c>
      <c r="V41" s="16" t="s">
        <v>22587</v>
      </c>
      <c r="W41" s="33">
        <f>IF(D2L134C9=0,0,D2L134C7/D2L134C9)</f>
        <v>8.1366991981001458E-6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384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0.88805076716044662</v>
      </c>
      <c r="L42" s="16" t="s">
        <v>22592</v>
      </c>
      <c r="M42" s="15">
        <f>IF(D2L135C2&lt;&gt;0,D2L135C2*D2L135C4,D2L135C3*D2L135C4)</f>
        <v>341.01149458961152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341.01149458961152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181103.04</v>
      </c>
      <c r="V42" s="16" t="s">
        <v>22594</v>
      </c>
      <c r="W42" s="33">
        <f>IF(D2L135C9=0,0,D2L135C7/D2L135C9)</f>
        <v>1.8829694663856085E-3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6.7568302281578535E-2</v>
      </c>
      <c r="J43" s="16" t="s">
        <v>22606</v>
      </c>
      <c r="K43" s="21">
        <f>IF(FLOW_THRU_100PCT="Y",1,INDEX(VariabilityMatrix,D2L136C1,D2L136C8))</f>
        <v>0.57742137251645209</v>
      </c>
      <c r="L43" s="16" t="s">
        <v>22600</v>
      </c>
      <c r="M43" s="15">
        <f>IF(D2L136C2&lt;&gt;0,D2L136C2*D2L136C4,D2L136C3*D2L136C4)</f>
        <v>3.9015381842035596E-2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3.9015381842035596E-2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181103.04</v>
      </c>
      <c r="V43" s="16" t="s">
        <v>22602</v>
      </c>
      <c r="W43" s="33">
        <f>IF(D2L136C9=0,0,D2L136C7/D2L136C9)</f>
        <v>2.1543195432851703E-7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0.88805076716044662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181103.04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0.57742137251645209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181103.04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0.88938373573311658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181103.04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5.7136631095442629</v>
      </c>
      <c r="J47" s="16" t="s">
        <v>22628</v>
      </c>
      <c r="K47" s="21">
        <f>IF(FLOW_THRU_100PCT="Y",1,D2L113C4)</f>
        <v>0.88938373573311658</v>
      </c>
      <c r="L47" s="16" t="s">
        <v>22630</v>
      </c>
      <c r="M47" s="15">
        <f>IF(D2L140C2&lt;&gt;0,D2L140C2*D2L140C4,D2L140C3*D2L140C4)</f>
        <v>5.0816390410869721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5.0816390410869721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181103.04</v>
      </c>
      <c r="V47" s="16" t="s">
        <v>22632</v>
      </c>
      <c r="W47" s="33">
        <f>IF(D2L140C9=0,0,D2L140C7/D2L140C9)</f>
        <v>2.8059380124634969E-5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2.9555361732096136E-2</v>
      </c>
      <c r="J48" s="16" t="s">
        <v>22628</v>
      </c>
      <c r="K48" s="21">
        <f>IF(FLOW_THRU_100PCT="Y",1,D2L113C4)</f>
        <v>0.88938373573311658</v>
      </c>
      <c r="L48" s="16" t="s">
        <v>22636</v>
      </c>
      <c r="M48" s="15">
        <f>IF(D2L141C2&lt;&gt;0,D2L141C2*D2L141C4,D2L141C3*D2L141C4)</f>
        <v>2.6286058028235255E-2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2.6286058028235255E-2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181103.04</v>
      </c>
      <c r="V48" s="16" t="s">
        <v>22638</v>
      </c>
      <c r="W48" s="33">
        <f>IF(D2L141C9=0,0,D2L141C7/D2L141C9)</f>
        <v>1.4514421198139608E-7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0.60433531429252807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203336.18400000004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40.401322111262516</v>
      </c>
      <c r="J50" s="16" t="s">
        <v>22655</v>
      </c>
      <c r="K50" s="21">
        <f>IF(FLOW_THRU_100PCT="Y",1,INDEX(VariabilityMatrix,D2L143C1,D2L143C8))</f>
        <v>0.60062333931077683</v>
      </c>
      <c r="L50" s="16" t="s">
        <v>22649</v>
      </c>
      <c r="M50" s="15">
        <f>IF(D2L143C2&lt;&gt;0,D2L143C2*D2L143C4,D2L143C3*D2L143C4)</f>
        <v>24.265976999036816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24.265976999036816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198108.60000000003</v>
      </c>
      <c r="V50" s="16" t="s">
        <v>22651</v>
      </c>
      <c r="W50" s="33">
        <f>IF(D2L143C9=0,0,D2L143C7/D2L143C9)</f>
        <v>1.2248825643630218E-4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7810.4117221225415</v>
      </c>
      <c r="J51" s="16" t="s">
        <v>22662</v>
      </c>
      <c r="K51" s="21">
        <f>IF(FLOW_THRU_100PCT="Y",1,INDEX(VariabilityMatrix,D2L144C1,D2L144C8))</f>
        <v>0.60062333931077683</v>
      </c>
      <c r="L51" s="16" t="s">
        <v>22656</v>
      </c>
      <c r="M51" s="15">
        <f>IF(D2L144C2&lt;&gt;0,D2L144C2*D2L144C4,D2L144C3*D2L144C4)</f>
        <v>4691.1155699332758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4691.1155699332758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198108.60000000003</v>
      </c>
      <c r="V51" s="16" t="s">
        <v>22658</v>
      </c>
      <c r="W51" s="33">
        <f>IF(D2L144C9=0,0,D2L144C7/D2L144C9)</f>
        <v>2.3679515023241168E-2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IF(FLOW_THRU_100PCT="Y",1,INDEX(VariabilityMatrix,D2L145C1,D2L145C8))</f>
        <v>0.60062333931077683</v>
      </c>
      <c r="L52" s="16" t="s">
        <v>22663</v>
      </c>
      <c r="M52" s="15">
        <f>IF(D2L145C2&lt;&gt;0,D2L145C2*D2L145C4,D2L145C3*D2L145C4)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198108.60000000003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56.29028337028052</v>
      </c>
      <c r="J53" s="16" t="s">
        <v>22676</v>
      </c>
      <c r="K53" s="21">
        <f>IF(FLOW_THRU_100PCT="Y",1,D2L144C4)</f>
        <v>0.60062333931077683</v>
      </c>
      <c r="L53" s="16" t="s">
        <v>22670</v>
      </c>
      <c r="M53" s="15">
        <f>IF(D2L146C2&lt;&gt;0,D2L146C2*D2L146C4,D2L146C3*D2L146C4)</f>
        <v>33.809257968607774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33.809257968607774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198108.60000000003</v>
      </c>
      <c r="V53" s="16" t="s">
        <v>22672</v>
      </c>
      <c r="W53" s="33">
        <f>IF(D2L146C9=0,0,D2L146C7/D2L146C9)</f>
        <v>1.7066022357741041E-4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0.57742137251645209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181103.04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126.75541658600423</v>
      </c>
      <c r="J55" s="16" t="s">
        <v>22690</v>
      </c>
      <c r="K55" s="21">
        <f>IF(FLOW_THRU_100PCT="Y",1,INDEX(VariabilityMatrix,D2L148C1,D2L148C8))</f>
        <v>0.60062333931077683</v>
      </c>
      <c r="L55" s="16" t="s">
        <v>22684</v>
      </c>
      <c r="M55" s="15">
        <f>IF(D2L148C2&lt;&gt;0,D2L148C2*D2L148C4,D2L148C3*D2L148C4)</f>
        <v>76.132261585614486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76.132261585614486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198108.60000000003</v>
      </c>
      <c r="V55" s="16" t="s">
        <v>22686</v>
      </c>
      <c r="W55" s="33">
        <f>IF(D2L148C9=0,0,D2L148C7/D2L148C9)</f>
        <v>3.8429559133533058E-4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15.652645744668256</v>
      </c>
      <c r="J56" s="16" t="s">
        <v>22697</v>
      </c>
      <c r="K56" s="21">
        <f>IF(FLOW_THRU_100PCT="Y",1,INDEX(VariabilityMatrix,D2L149C1,D2L149C8))</f>
        <v>0.57742137251645209</v>
      </c>
      <c r="L56" s="16" t="s">
        <v>22691</v>
      </c>
      <c r="M56" s="15">
        <f>IF(D2L149C2&lt;&gt;0,D2L149C2*D2L149C4,D2L149C3*D2L149C4)</f>
        <v>9.0381721894001483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9.0381721894001483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181103.04</v>
      </c>
      <c r="V56" s="16" t="s">
        <v>22693</v>
      </c>
      <c r="W56" s="33">
        <f>IF(D2L149C9=0,0,D2L149C7/D2L149C9)</f>
        <v>4.9906242266281932E-5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0.57742137251645209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181103.04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0.57742137251645209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181103.04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546.58704124429801</v>
      </c>
      <c r="J59" s="16" t="s">
        <v>22718</v>
      </c>
      <c r="K59" s="21">
        <f>IF(FLOW_THRU_100PCT="Y",1,INDEX(VariabilityMatrix,D2L152C1,D2L152C8))</f>
        <v>0.57742137251645209</v>
      </c>
      <c r="L59" s="16" t="s">
        <v>22712</v>
      </c>
      <c r="M59" s="15">
        <f>IF(D2L152C2&lt;&gt;0,D2L152C2*D2L152C4,D2L152C3*D2L152C4)</f>
        <v>315.61103955498919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315.61103955498919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181103.04</v>
      </c>
      <c r="V59" s="16" t="s">
        <v>22714</v>
      </c>
      <c r="W59" s="33">
        <f>IF(D2L152C9=0,0,D2L152C7/D2L152C9)</f>
        <v>1.74271530480653E-3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0.57742137251645209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181103.04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0.57742137251645209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181103.04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229.09781499014446</v>
      </c>
      <c r="J62" s="16" t="s">
        <v>22676</v>
      </c>
      <c r="K62" s="21">
        <f>IF(FLOW_THRU_100PCT="Y",1,D2L144C4)</f>
        <v>0.60062333931077683</v>
      </c>
      <c r="L62" s="16" t="s">
        <v>22733</v>
      </c>
      <c r="M62" s="15">
        <f>IF(D2L155C2&lt;&gt;0,D2L155C2*D2L155C4,D2L155C3*D2L155C4)</f>
        <v>137.60149466818311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137.60149466818311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181103.04</v>
      </c>
      <c r="V62" s="16" t="s">
        <v>22735</v>
      </c>
      <c r="W62" s="33">
        <f>IF(D2L155C9=0,0,D2L155C7/D2L155C9)</f>
        <v>7.5979671389383139E-4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148.08185151838535</v>
      </c>
      <c r="J63" s="16" t="s">
        <v>22676</v>
      </c>
      <c r="K63" s="21">
        <f>IF(FLOW_THRU_100PCT="Y",1,D2L144C4)</f>
        <v>0.60062333931077683</v>
      </c>
      <c r="L63" s="16" t="s">
        <v>22739</v>
      </c>
      <c r="M63" s="15">
        <f>IF(D2L156C2&lt;&gt;0,D2L156C2*D2L156C4,D2L156C3*D2L156C4)</f>
        <v>88.94141615029524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88.94141615029524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198108.60000000003</v>
      </c>
      <c r="V63" s="16" t="s">
        <v>22741</v>
      </c>
      <c r="W63" s="33">
        <f>IF(D2L156C9=0,0,D2L156C7/D2L156C9)</f>
        <v>4.4895282764249118E-4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178416.73495016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33243.768922768977</v>
      </c>
      <c r="J64" s="16" t="s">
        <v>22751</v>
      </c>
      <c r="K64" s="21">
        <f>D2L157C5/SUM(D2L157C2:D2L157C3)</f>
        <v>0.84770776243224466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179426.25213340207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179426.25213340207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0.892105294845702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0.84770776243224466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203336.18400000004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178416.73495016</v>
      </c>
      <c r="H66" s="16" t="s">
        <v>22763</v>
      </c>
      <c r="I66" s="15">
        <f>SUM(D2L157C3:D2L158C3)</f>
        <v>33243.768922768977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179426.25213340207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179426.25213340207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0.892105294845702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03440-9C56-4E80-8562-7159511040F7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181103.04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11156.086084099152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5578.0430420495759</v>
      </c>
      <c r="N9" s="16" t="s">
        <v>4251</v>
      </c>
      <c r="O9" s="32">
        <f>1</f>
        <v>1</v>
      </c>
      <c r="P9" s="16" t="s">
        <v>22829</v>
      </c>
      <c r="Q9" s="15">
        <f>D2L202C5*D2L202C6</f>
        <v>5578.0430420495759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181103.04</v>
      </c>
      <c r="V9" s="16" t="s">
        <v>22830</v>
      </c>
      <c r="W9" s="33">
        <f>IF(D2L202C9=0,0,D2L202C7/D2L202C9)</f>
        <v>3.0800383262752383E-2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181103.04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594.54632723381428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297.27316361690714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297.27316361690714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181103.04</v>
      </c>
      <c r="V11" s="16" t="s">
        <v>22840</v>
      </c>
      <c r="W11" s="33">
        <f>IF(D2L204C9=0,0,D2L204C7/D2L204C9)</f>
        <v>1.6414587166339511E-3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181103.04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1004.0677602987707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502.03388014938537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502.03388014938537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181103.04</v>
      </c>
      <c r="V13" s="16" t="s">
        <v>22850</v>
      </c>
      <c r="W13" s="33">
        <f>IF(D2L206C9=0,0,D2L206C7/D2L206C9)</f>
        <v>2.7720897459776787E-3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181103.04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18864.61908898766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9432.3095444938299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9432.3095444938299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181103.04</v>
      </c>
      <c r="V15" s="16" t="s">
        <v>22860</v>
      </c>
      <c r="W15" s="33">
        <f>IF(D2L208C9=0,0,D2L208C7/D2L208C9)</f>
        <v>5.2082557777571425E-2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181103.04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181103.04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181103.04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181103.04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103932.88305189071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51966.441525945353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51966.441525945353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181103.04</v>
      </c>
      <c r="V20" s="16" t="s">
        <v>22885</v>
      </c>
      <c r="W20" s="33">
        <f>IF(D2L213C9=0,0,D2L213C7/D2L213C9)</f>
        <v>0.28694405972393039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181103.04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94677.788387649984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47338.894193824992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47338.894193824992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181103.04</v>
      </c>
      <c r="V22" s="16" t="s">
        <v>22895</v>
      </c>
      <c r="W22" s="33">
        <f>IF(D2L215C9=0,0,D2L215C7/D2L215C9)</f>
        <v>0.26139204617341039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181103.04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37429.206396907844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18714.603198453922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18714.603198453922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181103.04</v>
      </c>
      <c r="V24" s="16" t="s">
        <v>22905</v>
      </c>
      <c r="W24" s="33">
        <f>IF(D2L217C9=0,0,D2L217C7/D2L217C9)</f>
        <v>0.10333677004236881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520.28678596666578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260.14339298333289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260.14339298333289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181103.04</v>
      </c>
      <c r="V25" s="16" t="s">
        <v>22910</v>
      </c>
      <c r="W25" s="33">
        <f>IF(D2L218C9=0,0,D2L218C7/D2L218C9)</f>
        <v>1.4364385765326352E-3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181103.04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140.05913479500128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70.029567397500642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70.029567397500642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181103.04</v>
      </c>
      <c r="V27" s="16" t="s">
        <v>22920</v>
      </c>
      <c r="W27" s="33">
        <f>IF(D2L220C9=0,0,D2L220C7/D2L220C9)</f>
        <v>3.8668355538096233E-4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181103.04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89.908767756196653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44.954383878098326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44.954383878098326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181103.04</v>
      </c>
      <c r="V29" s="16" t="s">
        <v>22930</v>
      </c>
      <c r="W29" s="33">
        <f>IF(D2L222C9=0,0,D2L222C7/D2L222C9)</f>
        <v>2.4822545153354865E-4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181103.04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49975.669518582465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24987.834759291232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24987.834759291232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181103.04</v>
      </c>
      <c r="V31" s="16" t="s">
        <v>22940</v>
      </c>
      <c r="W31" s="33">
        <f>IF(D2L224C9=0,0,D2L224C7/D2L224C9)</f>
        <v>0.13797578858583065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181103.04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6137.9270834071103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3068.9635417035552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3068.9635417035552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181103.04</v>
      </c>
      <c r="V33" s="16" t="s">
        <v>22950</v>
      </c>
      <c r="W33" s="33">
        <f>IF(D2L226C9=0,0,D2L226C7/D2L226C9)</f>
        <v>1.6945952656032472E-2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181103.04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145.39602566141912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72.698012830709558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72.698012830709558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181103.04</v>
      </c>
      <c r="V35" s="16" t="s">
        <v>22960</v>
      </c>
      <c r="W35" s="33">
        <f>IF(D2L228C9=0,0,D2L228C7/D2L228C9)</f>
        <v>4.0141795980183192E-4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181103.04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1713.6094143039418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1713.6094143039418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1713.6094143039418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181103.04</v>
      </c>
      <c r="V37" s="16" t="s">
        <v>22970</v>
      </c>
      <c r="W37" s="33">
        <f>IF(D2L230C9=0,0,D2L230C7/D2L230C9)</f>
        <v>9.4620687444227428E-3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15647.613338020063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15647.613338020063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15647.613338020063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181103.04</v>
      </c>
      <c r="V38" s="16" t="s">
        <v>22975</v>
      </c>
      <c r="W38" s="33">
        <f>IF(D2L231C9=0,0,D2L231C7/D2L231C9)</f>
        <v>8.6401715498646864E-2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5.1059432643035478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2.5529716321517739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2.5529716321517739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181103.04</v>
      </c>
      <c r="V39" s="16" t="s">
        <v>22980</v>
      </c>
      <c r="W39" s="33">
        <f>IF(D2L232C9=0,0,D2L232C7/D2L232C9)</f>
        <v>1.4096790601371318E-5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181103.04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326387.1597708051</v>
      </c>
      <c r="J41" s="16" t="s">
        <v>22994</v>
      </c>
      <c r="K41" s="21">
        <f>D2L234C5/D2L234C3</f>
        <v>0.50262511769076212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164050.3845925545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164050.3845925545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0.90584003776278144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0.50262511769076212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181103.04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342034.77310882515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179697.99793057458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179697.99793057458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0.99224175326142827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406852.41471126635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203426.20735563317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203426.20735563317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181103.04</v>
      </c>
      <c r="V44" s="16" t="s">
        <v>23009</v>
      </c>
      <c r="W44" s="33">
        <f>IF(D2L237C9=0,0,D2L237C7/D2L237C9)</f>
        <v>1.1232622453804926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56395.751392855906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28197.875696427953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28197.875696427953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181103.04</v>
      </c>
      <c r="V45" s="16" t="s">
        <v>23014</v>
      </c>
      <c r="W45" s="33">
        <f>IF(D2L238C9=0,0,D2L238C7/D2L238C9)</f>
        <v>0.15570073090119277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1763.2970632992187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881.64853164960937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881.64853164960937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181103.04</v>
      </c>
      <c r="V46" s="16" t="s">
        <v>23019</v>
      </c>
      <c r="W46" s="33">
        <f>IF(D2L239C9=0,0,D2L239C7/D2L239C9)</f>
        <v>4.8682149766763128E-3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6886.58227064312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3443.29113532156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3443.29113532156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181103.04</v>
      </c>
      <c r="V47" s="16" t="s">
        <v>23024</v>
      </c>
      <c r="W47" s="33">
        <f>IF(D2L240C9=0,0,D2L240C7/D2L240C9)</f>
        <v>1.9012884241598374E-2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73929.74708578366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36964.87354289183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36964.87354289183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181103.04</v>
      </c>
      <c r="V48" s="16" t="s">
        <v>23029</v>
      </c>
      <c r="W48" s="33">
        <f>IF(D2L241C9=0,0,D2L241C7/D2L241C9)</f>
        <v>0.20410962479090261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181103.04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128915.88272296487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64457.941361482437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64457.941361482437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181103.04</v>
      </c>
      <c r="V50" s="16" t="s">
        <v>23039</v>
      </c>
      <c r="W50" s="33">
        <f>IF(D2L243C9=0,0,D2L243C7/D2L243C9)</f>
        <v>0.35591860501890216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187836.63065450062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93918.315327250311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93918.315327250311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181103.04</v>
      </c>
      <c r="V51" s="16" t="s">
        <v>23044</v>
      </c>
      <c r="W51" s="33">
        <f>IF(D2L244C9=0,0,D2L244C7/D2L244C9)</f>
        <v>0.51859049592569129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82305.840276377523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41152.920138188761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41152.920138188761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181103.04</v>
      </c>
      <c r="V52" s="16" t="s">
        <v>23049</v>
      </c>
      <c r="W52" s="33">
        <f>IF(D2L245C9=0,0,D2L245C7/D2L245C9)</f>
        <v>0.22723483900761002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1993.3954323306743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996.69771616533717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996.69771616533717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181103.04</v>
      </c>
      <c r="V53" s="16" t="s">
        <v>23054</v>
      </c>
      <c r="W53" s="33">
        <f>IF(D2L246C9=0,0,D2L246C7/D2L246C9)</f>
        <v>5.5034841831773616E-3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243.29515693181796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121.64757846590898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121.64757846590898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181103.04</v>
      </c>
      <c r="V54" s="16" t="s">
        <v>23059</v>
      </c>
      <c r="W54" s="33">
        <f>IF(D2L247C9=0,0,D2L247C7/D2L247C9)</f>
        <v>6.7170368021381068E-4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284.47684749616701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142.23842374808351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142.23842374808351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181103.04</v>
      </c>
      <c r="V55" s="16" t="s">
        <v>23064</v>
      </c>
      <c r="W55" s="33">
        <f>IF(D2L248C9=0,0,D2L248C7/D2L248C9)</f>
        <v>7.8540053081430051E-4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92344.296750725422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46172.148375362711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46172.148375362711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181103.04</v>
      </c>
      <c r="V56" s="16" t="s">
        <v>23069</v>
      </c>
      <c r="W56" s="33">
        <f>IF(D2L249C9=0,0,D2L249C7/D2L249C9)</f>
        <v>0.25494960424387525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8249.8396915456524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4124.9198457728262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4124.9198457728262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181103.04</v>
      </c>
      <c r="V57" s="16" t="s">
        <v>23074</v>
      </c>
      <c r="W57" s="33">
        <f>IF(D2L250C9=0,0,D2L250C7/D2L250C9)</f>
        <v>2.277664607823715E-2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436.10850265771381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218.05425132885691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218.05425132885691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181103.04</v>
      </c>
      <c r="V58" s="16" t="s">
        <v>23079</v>
      </c>
      <c r="W58" s="33">
        <f>IF(D2L251C9=0,0,D2L251C7/D2L251C9)</f>
        <v>1.2040341858913959E-3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4940.6749384647501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4940.6749384647501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4940.6749384647501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181103.04</v>
      </c>
      <c r="V59" s="16" t="s">
        <v>23084</v>
      </c>
      <c r="W59" s="33">
        <f>IF(D2L252C9=0,0,D2L252C7/D2L252C9)</f>
        <v>2.7281016036311428E-2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1053378.2334978434</v>
      </c>
      <c r="J60" s="16" t="s">
        <v>23093</v>
      </c>
      <c r="K60" s="21">
        <f>D2L253C5/D2L253C3</f>
        <v>0.502345157124644</v>
      </c>
      <c r="L60" s="16" t="s">
        <v>23087</v>
      </c>
      <c r="M60" s="15">
        <f>SUM(D2L237C5:D2L252C5)</f>
        <v>529159.45421815407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529159.45421815407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2.9218695291815866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0.502345157124644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181103.04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1053378.2334978434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529159.45421815407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529159.45421815407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2.9218695291815866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357C2-8DB2-46A1-AE4E-D3A883CA9826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652462.76714862778</v>
      </c>
      <c r="J8" s="16" t="s">
        <v>23178</v>
      </c>
      <c r="K8" s="21">
        <f>IF(FLOW_THRU_100PCT="Y",1,INDEX(VariabilityMatrix,D3L101C1,D3L101C8))</f>
        <v>0.71178290667818966</v>
      </c>
      <c r="L8" s="16" t="s">
        <v>23148</v>
      </c>
      <c r="M8" s="15">
        <f>IF(D3L101C2&lt;&gt;0,D3L101C2*D3L101C4,D3L101C3*D3L101C4)</f>
        <v>464411.84490034514</v>
      </c>
      <c r="N8" s="16" t="s">
        <v>4251</v>
      </c>
      <c r="O8" s="32">
        <f>0.45*CHOOSE(MIN(D3L101C8,RUN_YEARS),B3L110C1,B3L125C1,B3L140C1,B3L155C1,B3L170C1)</f>
        <v>0.43784445408363581</v>
      </c>
      <c r="P8" s="16" t="s">
        <v>23149</v>
      </c>
      <c r="Q8" s="15">
        <f>D3L101C5*D3L101C6</f>
        <v>203340.15070036578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929871804.33333337</v>
      </c>
      <c r="V8" s="16" t="s">
        <v>23150</v>
      </c>
      <c r="W8" s="33">
        <f>IF(D3L101C9=0,0,D3L101C7/D3L101C9)</f>
        <v>2.1867546661031347E-4</v>
      </c>
      <c r="X8" s="16" t="s">
        <v>23151</v>
      </c>
      <c r="Y8" s="32">
        <f>IF(D3L101C5=0,0,D3L101C7/D3L101C5)</f>
        <v>0.43784445408363581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0.53514322165777717</v>
      </c>
      <c r="AL8" s="16" t="s">
        <v>23155</v>
      </c>
      <c r="AM8" s="15">
        <f>D3L101C5*D3L101C17</f>
        <v>248526.85085600262</v>
      </c>
      <c r="AN8" s="16" t="s">
        <v>23172</v>
      </c>
      <c r="AO8" s="15">
        <f>IF(D3L101C17=0,0,CHOOSE(MIN(D3L101C8,RUN_YEARS),A1L108C1,A1L108C6,A1L108C7,A1L108C8,A1L108C9))</f>
        <v>410796.89866666665</v>
      </c>
      <c r="AP8" s="16" t="s">
        <v>23156</v>
      </c>
      <c r="AQ8" s="33">
        <f>IF(D3L101C19=0,0,D3L101C18/D3L101C19)</f>
        <v>0.60498716436918631</v>
      </c>
      <c r="AR8" s="16" t="s">
        <v>23157</v>
      </c>
      <c r="AS8" s="32">
        <f>IF(D3L101C5=0,0,D3L101C18/D3L101C5)</f>
        <v>0.53514322165777717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2.7012324258587017E-2</v>
      </c>
      <c r="BZ8" s="16" t="s">
        <v>23167</v>
      </c>
      <c r="CA8" s="15">
        <f>D3L101C5*D3L101C37</f>
        <v>12544.843343976745</v>
      </c>
      <c r="CB8" s="16" t="s">
        <v>23176</v>
      </c>
      <c r="CC8" s="15">
        <f>IF(D3L101C37=0,0,CHOOSE(MIN(D3L101C8,RUN_YEARS),B6L116C1,B6L117C1,B6L118C1,B6L119C1,B6L120C1))</f>
        <v>198108.60000000003</v>
      </c>
      <c r="CD8" s="16" t="s">
        <v>23168</v>
      </c>
      <c r="CE8" s="33">
        <f>IF(D3L101C39=0,0,D3L101C38/D3L101C39)</f>
        <v>6.3323062925974657E-2</v>
      </c>
      <c r="CF8" s="16" t="s">
        <v>23169</v>
      </c>
      <c r="CG8" s="32">
        <f>IF(D3L101C5=0,0,D3L101C38/D3L101C5)</f>
        <v>2.7012324258587017E-2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0.71178290667818966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0.43784445408363581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929871804.33333337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0.53514322165777717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410796.89866666665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2.7012324258587017E-2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198108.60000000003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137167.60999999999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1082.4686424622305</v>
      </c>
      <c r="J11" s="16" t="s">
        <v>23273</v>
      </c>
      <c r="K11" s="21">
        <f>IF(FLOW_THRU_100PCT="Y",1,INDEX(VariabilityMatrix,D3L104C1,D3L104C8))</f>
        <v>0.60433531429252807</v>
      </c>
      <c r="L11" s="16" t="s">
        <v>23243</v>
      </c>
      <c r="M11" s="15">
        <f>IF(D3L104C2&lt;&gt;0,D3L104C2*D3L104C4,D3L104C3*D3L104C4)</f>
        <v>654.17402725421823</v>
      </c>
      <c r="N11" s="16" t="s">
        <v>4251</v>
      </c>
      <c r="O11" s="32">
        <f>0.45*CHOOSE(MIN(D3L104C8,RUN_YEARS),B3L110C1,B3L125C1,B3L140C1,B3L155C1,B3L170C1)</f>
        <v>0.43719805190625832</v>
      </c>
      <c r="P11" s="16" t="s">
        <v>23244</v>
      </c>
      <c r="Q11" s="15">
        <f>D3L104C5*D3L104C6</f>
        <v>286.00361032321575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939591957.39999998</v>
      </c>
      <c r="V11" s="16" t="s">
        <v>23245</v>
      </c>
      <c r="W11" s="33">
        <f>IF(D3L104C9=0,0,D3L104C7/D3L104C9)</f>
        <v>3.0439129248682918E-7</v>
      </c>
      <c r="X11" s="16" t="s">
        <v>23246</v>
      </c>
      <c r="Y11" s="32">
        <f>IF(D3L104C5=0,0,D3L104C7/D3L104C5)</f>
        <v>0.43719805190625832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0.53435317455209352</v>
      </c>
      <c r="AL11" s="16" t="s">
        <v>23250</v>
      </c>
      <c r="AM11" s="15">
        <f>D3L104C5*D3L104C17</f>
        <v>349.55996817281925</v>
      </c>
      <c r="AN11" s="16" t="s">
        <v>23267</v>
      </c>
      <c r="AO11" s="15">
        <f>IF(D3L104C17=0,0,CHOOSE(MIN(D3L104C8,RUN_YEARS),A1L108C1,A1L108C6,A1L108C7,A1L108C8,A1L108C9))</f>
        <v>413423.51020000002</v>
      </c>
      <c r="AP11" s="16" t="s">
        <v>23251</v>
      </c>
      <c r="AQ11" s="33">
        <f>IF(D3L104C19=0,0,D3L104C18/D3L104C19)</f>
        <v>8.4552513233636427E-4</v>
      </c>
      <c r="AR11" s="16" t="s">
        <v>23252</v>
      </c>
      <c r="AS11" s="32">
        <f>IF(D3L104C5=0,0,D3L104C18/D3L104C5)</f>
        <v>0.53435317455209352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2.8448773541648154E-2</v>
      </c>
      <c r="BZ11" s="16" t="s">
        <v>23262</v>
      </c>
      <c r="CA11" s="15">
        <f>D3L104C5*D3L104C37</f>
        <v>18.610448758183221</v>
      </c>
      <c r="CB11" s="16" t="s">
        <v>23271</v>
      </c>
      <c r="CC11" s="15">
        <f>IF(D3L104C37=0,0,CHOOSE(MIN(D3L104C8,RUN_YEARS),B6L116C1,B6L117C1,B6L118C1,B6L119C1,B6L120C1))</f>
        <v>203336.18400000004</v>
      </c>
      <c r="CD11" s="16" t="s">
        <v>23263</v>
      </c>
      <c r="CE11" s="33">
        <f>IF(D3L104C39=0,0,D3L104C38/D3L104C39)</f>
        <v>9.1525514013694769E-5</v>
      </c>
      <c r="CF11" s="16" t="s">
        <v>23264</v>
      </c>
      <c r="CG11" s="32">
        <f>IF(D3L104C5=0,0,D3L104C38/D3L104C5)</f>
        <v>2.8448773541648154E-2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0.60433531429252807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138864.90979999999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340.11585302093152</v>
      </c>
      <c r="J13" s="16" t="s">
        <v>23335</v>
      </c>
      <c r="K13" s="21">
        <f>IF(FLOW_THRU_100PCT="Y",1,INDEX(VariabilityMatrix,D3L106C1,D3L106C8))</f>
        <v>0.60433531429252807</v>
      </c>
      <c r="L13" s="16" t="s">
        <v>23305</v>
      </c>
      <c r="M13" s="15">
        <f>IF(D3L106C2&lt;&gt;0,D3L106C2*D3L106C4,D3L106C3*D3L106C4)</f>
        <v>205.54402093127592</v>
      </c>
      <c r="N13" s="16" t="s">
        <v>4251</v>
      </c>
      <c r="O13" s="32">
        <f>0.45*CHOOSE(MIN(D3L106C8,RUN_YEARS),B3L110C1,B3L125C1,B3L140C1,B3L155C1,B3L170C1)</f>
        <v>0.43719805190625832</v>
      </c>
      <c r="P13" s="16" t="s">
        <v>23306</v>
      </c>
      <c r="Q13" s="15">
        <f>D3L106C5*D3L106C6</f>
        <v>89.863445532133014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939591957.39999998</v>
      </c>
      <c r="V13" s="16" t="s">
        <v>23307</v>
      </c>
      <c r="W13" s="33">
        <f>IF(D3L106C9=0,0,D3L106C7/D3L106C9)</f>
        <v>9.5640926706949923E-8</v>
      </c>
      <c r="X13" s="16" t="s">
        <v>23308</v>
      </c>
      <c r="Y13" s="32">
        <f>IF(D3L106C5=0,0,D3L106C7/D3L106C5)</f>
        <v>0.43719805190625832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0.53435317455209352</v>
      </c>
      <c r="AL13" s="16" t="s">
        <v>23312</v>
      </c>
      <c r="AM13" s="15">
        <f>D3L106C5*D3L106C17</f>
        <v>109.83310009482925</v>
      </c>
      <c r="AN13" s="16" t="s">
        <v>23329</v>
      </c>
      <c r="AO13" s="15">
        <f>IF(D3L106C17=0,0,CHOOSE(MIN(D3L106C8,RUN_YEARS),A1L108C1,A1L108C6,A1L108C7,A1L108C8,A1L108C9))</f>
        <v>413423.51020000002</v>
      </c>
      <c r="AP13" s="16" t="s">
        <v>23313</v>
      </c>
      <c r="AQ13" s="33">
        <f>IF(D3L106C19=0,0,D3L106C18/D3L106C19)</f>
        <v>2.6566728157693736E-4</v>
      </c>
      <c r="AR13" s="16" t="s">
        <v>23314</v>
      </c>
      <c r="AS13" s="32">
        <f>IF(D3L106C5=0,0,D3L106C18/D3L106C5)</f>
        <v>0.53435317455209352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2.8448773541648154E-2</v>
      </c>
      <c r="BZ13" s="16" t="s">
        <v>23324</v>
      </c>
      <c r="CA13" s="15">
        <f>D3L106C5*D3L106C37</f>
        <v>5.8474753043136571</v>
      </c>
      <c r="CB13" s="16" t="s">
        <v>23333</v>
      </c>
      <c r="CC13" s="15">
        <f>IF(D3L106C37=0,0,CHOOSE(MIN(D3L106C8,RUN_YEARS),B6L116C1,B6L117C1,B6L118C1,B6L119C1,B6L120C1))</f>
        <v>203336.18400000004</v>
      </c>
      <c r="CD13" s="16" t="s">
        <v>23325</v>
      </c>
      <c r="CE13" s="33">
        <f>IF(D3L106C39=0,0,D3L106C38/D3L106C39)</f>
        <v>2.8757672093982328E-5</v>
      </c>
      <c r="CF13" s="16" t="s">
        <v>23326</v>
      </c>
      <c r="CG13" s="32">
        <f>IF(D3L106C5=0,0,D3L106C38/D3L106C5)</f>
        <v>2.8448773541648157E-2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0.60433531429252807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138864.90979999999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22.77005892366261</v>
      </c>
      <c r="J15" s="16" t="s">
        <v>23397</v>
      </c>
      <c r="K15" s="21">
        <f>IF(FLOW_THRU_100PCT="Y",1,INDEX(VariabilityMatrix,D3L108C1,D3L108C8))</f>
        <v>0.57742137251645209</v>
      </c>
      <c r="L15" s="16" t="s">
        <v>23367</v>
      </c>
      <c r="M15" s="15">
        <f>IF(D3L108C2&lt;&gt;0,D3L108C2*D3L108C4,D3L108C3*D3L108C4)</f>
        <v>13.147918675981753</v>
      </c>
      <c r="N15" s="16" t="s">
        <v>4251</v>
      </c>
      <c r="O15" s="32">
        <f>0.45*CHOOSE(MIN(D3L108C8,RUN_YEARS),B3L110C1,B3L125C1,B3L140C1,B3L155C1,B3L170C1)</f>
        <v>0.43918690287129886</v>
      </c>
      <c r="P15" s="16" t="s">
        <v>23368</v>
      </c>
      <c r="Q15" s="15">
        <f>D3L108C5*D3L108C6</f>
        <v>5.7743936825081343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847033004</v>
      </c>
      <c r="V15" s="16" t="s">
        <v>23369</v>
      </c>
      <c r="W15" s="33">
        <f>IF(D3L108C9=0,0,D3L108C7/D3L108C9)</f>
        <v>6.8172003395845653E-9</v>
      </c>
      <c r="X15" s="16" t="s">
        <v>23370</v>
      </c>
      <c r="Y15" s="32">
        <f>IF(D3L108C5=0,0,D3L108C7/D3L108C5)</f>
        <v>0.43918690287129886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0.53678399239825425</v>
      </c>
      <c r="AL15" s="16" t="s">
        <v>23374</v>
      </c>
      <c r="AM15" s="15">
        <f>D3L108C5*D3L108C17</f>
        <v>7.0575922786210548</v>
      </c>
      <c r="AN15" s="16" t="s">
        <v>23391</v>
      </c>
      <c r="AO15" s="15">
        <f>IF(D3L108C17=0,0,CHOOSE(MIN(D3L108C8,RUN_YEARS),A1L108C1,A1L108C6,A1L108C7,A1L108C8,A1L108C9))</f>
        <v>393760.03499999997</v>
      </c>
      <c r="AP15" s="16" t="s">
        <v>23375</v>
      </c>
      <c r="AQ15" s="33">
        <f>IF(D3L108C19=0,0,D3L108C18/D3L108C19)</f>
        <v>1.7923587086792735E-5</v>
      </c>
      <c r="AR15" s="16" t="s">
        <v>23376</v>
      </c>
      <c r="AS15" s="32">
        <f>IF(D3L108C5=0,0,D3L108C18/D3L108C5)</f>
        <v>0.53678399239825425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2.4029104730446893E-2</v>
      </c>
      <c r="BZ15" s="16" t="s">
        <v>23386</v>
      </c>
      <c r="CA15" s="15">
        <f>D3L108C5*D3L108C37</f>
        <v>0.31593271485256419</v>
      </c>
      <c r="CB15" s="16" t="s">
        <v>23395</v>
      </c>
      <c r="CC15" s="15">
        <f>IF(D3L108C37=0,0,CHOOSE(MIN(D3L108C8,RUN_YEARS),B6L116C1,B6L117C1,B6L118C1,B6L119C1,B6L120C1))</f>
        <v>181103.04</v>
      </c>
      <c r="CD15" s="16" t="s">
        <v>23387</v>
      </c>
      <c r="CE15" s="33">
        <f>IF(D3L108C39=0,0,D3L108C38/D3L108C39)</f>
        <v>1.7444915052368209E-6</v>
      </c>
      <c r="CF15" s="16" t="s">
        <v>23388</v>
      </c>
      <c r="CG15" s="32">
        <f>IF(D3L108C5=0,0,D3L108C38/D3L108C5)</f>
        <v>2.4029104730446893E-2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0.57742137251645209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126220.454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0.60433531429252807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0.43719805190625832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939591957.39999998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0.53435317455209352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413423.51020000002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2.8448773541648154E-2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203336.18400000004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21332.274920458825</v>
      </c>
      <c r="J18" s="16" t="s">
        <v>23491</v>
      </c>
      <c r="K18" s="21">
        <f>IF(FLOW_THRU_100PCT="Y",1,INDEX(VariabilityMatrix,D3L111C1,D3L111C8))</f>
        <v>0.71413098092796257</v>
      </c>
      <c r="L18" s="16" t="s">
        <v>23461</v>
      </c>
      <c r="M18" s="15">
        <f>IF(D3L111C2&lt;&gt;0,D3L111C2*D3L111C4,D3L111C3*D3L111C4)</f>
        <v>15234.038414372235</v>
      </c>
      <c r="N18" s="16" t="s">
        <v>4251</v>
      </c>
      <c r="O18" s="32">
        <f>0.45*CHOOSE(MIN(D3L111C8,RUN_YEARS),B3L110C1,B3L125C1,B3L140C1,B3L155C1,B3L170C1)</f>
        <v>0.43719805190625832</v>
      </c>
      <c r="P18" s="16" t="s">
        <v>23462</v>
      </c>
      <c r="Q18" s="15">
        <f>D3L111C5*D3L111C6</f>
        <v>6660.2919174286453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939591957.39999998</v>
      </c>
      <c r="V18" s="16" t="s">
        <v>23463</v>
      </c>
      <c r="W18" s="33">
        <f>IF(D3L111C9=0,0,D3L111C7/D3L111C9)</f>
        <v>7.0884939626970945E-6</v>
      </c>
      <c r="X18" s="16" t="s">
        <v>23464</v>
      </c>
      <c r="Y18" s="32">
        <f>IF(D3L111C5=0,0,D3L111C7/D3L111C5)</f>
        <v>0.43719805190625832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0.53435317455209352</v>
      </c>
      <c r="AL18" s="16" t="s">
        <v>23468</v>
      </c>
      <c r="AM18" s="15">
        <f>D3L111C5*D3L111C17</f>
        <v>8140.3567879683451</v>
      </c>
      <c r="AN18" s="16" t="s">
        <v>23485</v>
      </c>
      <c r="AO18" s="15">
        <f>IF(D3L111C17=0,0,CHOOSE(MIN(D3L111C8,RUN_YEARS),A1L108C1,A1L108C6,A1L108C7,A1L108C8,A1L108C9))</f>
        <v>413423.51020000002</v>
      </c>
      <c r="AP18" s="16" t="s">
        <v>23469</v>
      </c>
      <c r="AQ18" s="33">
        <f>IF(D3L111C19=0,0,D3L111C18/D3L111C19)</f>
        <v>1.9690115794407343E-2</v>
      </c>
      <c r="AR18" s="16" t="s">
        <v>23470</v>
      </c>
      <c r="AS18" s="32">
        <f>IF(D3L111C5=0,0,D3L111C18/D3L111C5)</f>
        <v>0.53435317455209352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2.8448773541648154E-2</v>
      </c>
      <c r="BZ18" s="16" t="s">
        <v>23480</v>
      </c>
      <c r="CA18" s="15">
        <f>D3L111C5*D3L111C37</f>
        <v>433.38970897524445</v>
      </c>
      <c r="CB18" s="16" t="s">
        <v>23489</v>
      </c>
      <c r="CC18" s="15">
        <f>IF(D3L111C37=0,0,CHOOSE(MIN(D3L111C8,RUN_YEARS),B6L116C1,B6L117C1,B6L118C1,B6L119C1,B6L120C1))</f>
        <v>203336.18400000004</v>
      </c>
      <c r="CD18" s="16" t="s">
        <v>23481</v>
      </c>
      <c r="CE18" s="33">
        <f>IF(D3L111C39=0,0,D3L111C38/D3L111C39)</f>
        <v>2.1313949167809914E-3</v>
      </c>
      <c r="CF18" s="16" t="s">
        <v>23482</v>
      </c>
      <c r="CG18" s="32">
        <f>IF(D3L111C5=0,0,D3L111C38/D3L111C5)</f>
        <v>2.8448773541648154E-2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0.28985725841003102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138864.90979999999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3920.3320092766171</v>
      </c>
      <c r="J20" s="16" t="s">
        <v>23555</v>
      </c>
      <c r="K20" s="21">
        <f>IF(FLOW_THRU_100PCT="Y",1,INDEX(VariabilityMatrix,D3L113C1,D3L113C8))</f>
        <v>0.71413098092796257</v>
      </c>
      <c r="L20" s="16" t="s">
        <v>23525</v>
      </c>
      <c r="M20" s="15">
        <f>IF(D3L113C2&lt;&gt;0,D3L113C2*D3L113C4,D3L113C3*D3L113C4)</f>
        <v>2799.6305433480011</v>
      </c>
      <c r="N20" s="16" t="s">
        <v>4251</v>
      </c>
      <c r="O20" s="32">
        <f>0.45*CHOOSE(MIN(D3L113C8,RUN_YEARS),B3L110C1,B3L125C1,B3L140C1,B3L155C1,B3L170C1)</f>
        <v>0.43719805190625832</v>
      </c>
      <c r="P20" s="16" t="s">
        <v>23526</v>
      </c>
      <c r="Q20" s="15">
        <f>D3L113C5*D3L113C6</f>
        <v>1223.9930196090056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939591957.39999998</v>
      </c>
      <c r="V20" s="16" t="s">
        <v>23527</v>
      </c>
      <c r="W20" s="33">
        <f>IF(D3L113C9=0,0,D3L113C7/D3L113C9)</f>
        <v>1.3026857136963885E-6</v>
      </c>
      <c r="X20" s="16" t="s">
        <v>23528</v>
      </c>
      <c r="Y20" s="32">
        <f>IF(D3L113C5=0,0,D3L113C7/D3L113C5)</f>
        <v>0.43719805190625832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0.53435317455209352</v>
      </c>
      <c r="AL20" s="16" t="s">
        <v>23532</v>
      </c>
      <c r="AM20" s="15">
        <f>D3L113C5*D3L113C17</f>
        <v>1495.991468411007</v>
      </c>
      <c r="AN20" s="16" t="s">
        <v>23549</v>
      </c>
      <c r="AO20" s="15">
        <f>IF(D3L113C17=0,0,CHOOSE(MIN(D3L113C8,RUN_YEARS),A1L108C1,A1L108C6,A1L108C7,A1L108C8,A1L108C9))</f>
        <v>413423.51020000002</v>
      </c>
      <c r="AP20" s="16" t="s">
        <v>23533</v>
      </c>
      <c r="AQ20" s="33">
        <f>IF(D3L113C19=0,0,D3L113C18/D3L113C19)</f>
        <v>3.6185447404461783E-3</v>
      </c>
      <c r="AR20" s="16" t="s">
        <v>23534</v>
      </c>
      <c r="AS20" s="32">
        <f>IF(D3L113C5=0,0,D3L113C18/D3L113C5)</f>
        <v>0.53435317455209352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2.8448773541648154E-2</v>
      </c>
      <c r="BZ20" s="16" t="s">
        <v>23544</v>
      </c>
      <c r="CA20" s="15">
        <f>D3L113C5*D3L113C37</f>
        <v>79.646055327988662</v>
      </c>
      <c r="CB20" s="16" t="s">
        <v>23553</v>
      </c>
      <c r="CC20" s="15">
        <f>IF(D3L113C37=0,0,CHOOSE(MIN(D3L113C8,RUN_YEARS),B6L116C1,B6L117C1,B6L118C1,B6L119C1,B6L120C1))</f>
        <v>203336.18400000004</v>
      </c>
      <c r="CD20" s="16" t="s">
        <v>23545</v>
      </c>
      <c r="CE20" s="33">
        <f>IF(D3L113C39=0,0,D3L113C38/D3L113C39)</f>
        <v>3.9169641999374125E-4</v>
      </c>
      <c r="CF20" s="16" t="s">
        <v>23546</v>
      </c>
      <c r="CG20" s="32">
        <f>IF(D3L113C5=0,0,D3L113C38/D3L113C5)</f>
        <v>2.8448773541648157E-2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10077.409795165411</v>
      </c>
      <c r="J21" s="16" t="s">
        <v>23587</v>
      </c>
      <c r="K21" s="21">
        <f>IF(FLOW_THRU_100PCT="Y",1,INDEX(VariabilityMatrix,D3L114C1,D3L114C8))</f>
        <v>0.60433531429252807</v>
      </c>
      <c r="L21" s="16" t="s">
        <v>23557</v>
      </c>
      <c r="M21" s="15">
        <f>IF(D3L114C2&lt;&gt;0,D3L114C2*D3L114C4,D3L114C3*D3L114C4)</f>
        <v>6090.1346158158894</v>
      </c>
      <c r="N21" s="16" t="s">
        <v>4251</v>
      </c>
      <c r="O21" s="32">
        <f>0.45*CHOOSE(MIN(D3L114C8,RUN_YEARS),B3L110C1,B3L125C1,B3L140C1,B3L155C1,B3L170C1)</f>
        <v>0.43719805190625832</v>
      </c>
      <c r="P21" s="16" t="s">
        <v>23558</v>
      </c>
      <c r="Q21" s="15">
        <f>D3L114C5*D3L114C6</f>
        <v>2662.5949898815757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939591957.39999998</v>
      </c>
      <c r="V21" s="16" t="s">
        <v>23559</v>
      </c>
      <c r="W21" s="33">
        <f>IF(D3L114C9=0,0,D3L114C7/D3L114C9)</f>
        <v>2.8337779702259251E-6</v>
      </c>
      <c r="X21" s="16" t="s">
        <v>23560</v>
      </c>
      <c r="Y21" s="32">
        <f>IF(D3L114C5=0,0,D3L114C7/D3L114C5)</f>
        <v>0.43719805190625832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0.53435317455209352</v>
      </c>
      <c r="AL21" s="16" t="s">
        <v>23564</v>
      </c>
      <c r="AM21" s="15">
        <f>D3L114C5*D3L114C17</f>
        <v>3254.282765410815</v>
      </c>
      <c r="AN21" s="16" t="s">
        <v>23581</v>
      </c>
      <c r="AO21" s="15">
        <f>IF(D3L114C17=0,0,CHOOSE(MIN(D3L114C8,RUN_YEARS),A1L108C1,A1L108C6,A1L108C7,A1L108C8,A1L108C9))</f>
        <v>413423.51020000002</v>
      </c>
      <c r="AP21" s="16" t="s">
        <v>23565</v>
      </c>
      <c r="AQ21" s="33">
        <f>IF(D3L114C19=0,0,D3L114C18/D3L114C19)</f>
        <v>7.8715474207949748E-3</v>
      </c>
      <c r="AR21" s="16" t="s">
        <v>23566</v>
      </c>
      <c r="AS21" s="32">
        <f>IF(D3L114C5=0,0,D3L114C18/D3L114C5)</f>
        <v>0.53435317455209352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2.8448773541648154E-2</v>
      </c>
      <c r="BZ21" s="16" t="s">
        <v>23576</v>
      </c>
      <c r="CA21" s="15">
        <f>D3L114C5*D3L114C37</f>
        <v>173.25686052349863</v>
      </c>
      <c r="CB21" s="16" t="s">
        <v>23585</v>
      </c>
      <c r="CC21" s="15">
        <f>IF(D3L114C37=0,0,CHOOSE(MIN(D3L114C8,RUN_YEARS),B6L116C1,B6L117C1,B6L118C1,B6L119C1,B6L120C1))</f>
        <v>203336.18400000004</v>
      </c>
      <c r="CD21" s="16" t="s">
        <v>23577</v>
      </c>
      <c r="CE21" s="33">
        <f>IF(D3L114C39=0,0,D3L114C38/D3L114C39)</f>
        <v>8.5207097485167022E-4</v>
      </c>
      <c r="CF21" s="16" t="s">
        <v>23578</v>
      </c>
      <c r="CG21" s="32">
        <f>IF(D3L114C5=0,0,D3L114C38/D3L114C5)</f>
        <v>2.8448773541648157E-2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0.60433531429252807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138864.90979999999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525.21819737889416</v>
      </c>
      <c r="J23" s="16" t="s">
        <v>23649</v>
      </c>
      <c r="K23" s="21">
        <f>IF(FLOW_THRU_100PCT="Y",1,INDEX(VariabilityMatrix,D3L116C1,D3L116C8))</f>
        <v>0.57742137251645209</v>
      </c>
      <c r="L23" s="16" t="s">
        <v>23619</v>
      </c>
      <c r="M23" s="15">
        <f>IF(D3L116C2&lt;&gt;0,D3L116C2*D3L116C4,D3L116C3*D3L116C4)</f>
        <v>303.27221240113789</v>
      </c>
      <c r="N23" s="16" t="s">
        <v>4251</v>
      </c>
      <c r="O23" s="32">
        <f>0.45*CHOOSE(MIN(D3L116C8,RUN_YEARS),B3L110C1,B3L125C1,B3L140C1,B3L155C1,B3L170C1)</f>
        <v>0.43918690287129886</v>
      </c>
      <c r="P23" s="16" t="s">
        <v>23620</v>
      </c>
      <c r="Q23" s="15">
        <f>D3L116C5*D3L116C6</f>
        <v>133.19318369138247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847033004</v>
      </c>
      <c r="V23" s="16" t="s">
        <v>23621</v>
      </c>
      <c r="W23" s="33">
        <f>IF(D3L116C9=0,0,D3L116C7/D3L116C9)</f>
        <v>1.5724674606821163E-7</v>
      </c>
      <c r="X23" s="16" t="s">
        <v>23622</v>
      </c>
      <c r="Y23" s="32">
        <f>IF(D3L116C5=0,0,D3L116C7/D3L116C5)</f>
        <v>0.43918690287129886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0.53678399239825425</v>
      </c>
      <c r="AL23" s="16" t="s">
        <v>23626</v>
      </c>
      <c r="AM23" s="15">
        <f>D3L116C5*D3L116C17</f>
        <v>162.79166895613415</v>
      </c>
      <c r="AN23" s="16" t="s">
        <v>23643</v>
      </c>
      <c r="AO23" s="15">
        <f>IF(D3L116C17=0,0,CHOOSE(MIN(D3L116C8,RUN_YEARS),A1L108C1,A1L108C6,A1L108C7,A1L108C8,A1L108C9))</f>
        <v>393760.03499999997</v>
      </c>
      <c r="AP23" s="16" t="s">
        <v>23627</v>
      </c>
      <c r="AQ23" s="33">
        <f>IF(D3L116C19=0,0,D3L116C18/D3L116C19)</f>
        <v>4.1342862272991763E-4</v>
      </c>
      <c r="AR23" s="16" t="s">
        <v>23628</v>
      </c>
      <c r="AS23" s="32">
        <f>IF(D3L116C5=0,0,D3L116C18/D3L116C5)</f>
        <v>0.53678399239825425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2.4029104730446893E-2</v>
      </c>
      <c r="BZ23" s="16" t="s">
        <v>23638</v>
      </c>
      <c r="CA23" s="15">
        <f>D3L116C5*D3L116C37</f>
        <v>7.2873597536212777</v>
      </c>
      <c r="CB23" s="16" t="s">
        <v>23647</v>
      </c>
      <c r="CC23" s="15">
        <f>IF(D3L116C37=0,0,CHOOSE(MIN(D3L116C8,RUN_YEARS),B6L116C1,B6L117C1,B6L118C1,B6L119C1,B6L120C1))</f>
        <v>181103.04</v>
      </c>
      <c r="CD23" s="16" t="s">
        <v>23639</v>
      </c>
      <c r="CE23" s="33">
        <f>IF(D3L116C39=0,0,D3L116C38/D3L116C39)</f>
        <v>4.0238748911234605E-5</v>
      </c>
      <c r="CF23" s="16" t="s">
        <v>23640</v>
      </c>
      <c r="CG23" s="32">
        <f>IF(D3L116C5=0,0,D3L116C38/D3L116C5)</f>
        <v>2.4029104730446893E-2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0.57742137251645209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126220.454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40.015030020260028</v>
      </c>
      <c r="J25" s="16" t="s">
        <v>23711</v>
      </c>
      <c r="K25" s="21">
        <f>IF(FLOW_THRU_100PCT="Y",1,INDEX(VariabilityMatrix,D3L118C1,D3L118C8))</f>
        <v>0.57742137251645209</v>
      </c>
      <c r="L25" s="16" t="s">
        <v>23681</v>
      </c>
      <c r="M25" s="15">
        <f>IF(D3L118C2&lt;&gt;0,D3L118C2*D3L118C4,D3L118C3*D3L118C4)</f>
        <v>23.105533555585581</v>
      </c>
      <c r="N25" s="16" t="s">
        <v>4251</v>
      </c>
      <c r="O25" s="32">
        <f>0.45*CHOOSE(MIN(D3L118C8,RUN_YEARS),B3L110C1,B3L125C1,B3L140C1,B3L155C1,B3L170C1)</f>
        <v>0.43918690287129886</v>
      </c>
      <c r="P25" s="16" t="s">
        <v>23682</v>
      </c>
      <c r="Q25" s="15">
        <f>D3L118C5*D3L118C6</f>
        <v>10.147647721466502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847033004</v>
      </c>
      <c r="V25" s="16" t="s">
        <v>23683</v>
      </c>
      <c r="W25" s="33">
        <f>IF(D3L118C9=0,0,D3L118C7/D3L118C9)</f>
        <v>1.1980227067358171E-8</v>
      </c>
      <c r="X25" s="16" t="s">
        <v>23684</v>
      </c>
      <c r="Y25" s="32">
        <f>IF(D3L118C5=0,0,D3L118C7/D3L118C5)</f>
        <v>0.43918690287129891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0.53678399239825425</v>
      </c>
      <c r="AL25" s="16" t="s">
        <v>23688</v>
      </c>
      <c r="AM25" s="15">
        <f>D3L118C5*D3L118C17</f>
        <v>12.40268054845906</v>
      </c>
      <c r="AN25" s="16" t="s">
        <v>23705</v>
      </c>
      <c r="AO25" s="15">
        <f>IF(D3L118C17=0,0,CHOOSE(MIN(D3L118C8,RUN_YEARS),A1L108C1,A1L108C6,A1L108C7,A1L108C8,A1L108C9))</f>
        <v>393760.03499999997</v>
      </c>
      <c r="AP25" s="16" t="s">
        <v>23689</v>
      </c>
      <c r="AQ25" s="33">
        <f>IF(D3L118C19=0,0,D3L118C18/D3L118C19)</f>
        <v>3.1498068483407824E-5</v>
      </c>
      <c r="AR25" s="16" t="s">
        <v>23690</v>
      </c>
      <c r="AS25" s="32">
        <f>IF(D3L118C5=0,0,D3L118C18/D3L118C5)</f>
        <v>0.53678399239825425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2.4029104730446893E-2</v>
      </c>
      <c r="BZ25" s="16" t="s">
        <v>23700</v>
      </c>
      <c r="CA25" s="15">
        <f>D3L118C5*D3L118C37</f>
        <v>0.55520528566002092</v>
      </c>
      <c r="CB25" s="16" t="s">
        <v>23709</v>
      </c>
      <c r="CC25" s="15">
        <f>IF(D3L118C37=0,0,CHOOSE(MIN(D3L118C8,RUN_YEARS),B6L116C1,B6L117C1,B6L118C1,B6L119C1,B6L120C1))</f>
        <v>181103.04</v>
      </c>
      <c r="CD25" s="16" t="s">
        <v>23701</v>
      </c>
      <c r="CE25" s="33">
        <f>IF(D3L118C39=0,0,D3L118C38/D3L118C39)</f>
        <v>3.0656872775852956E-6</v>
      </c>
      <c r="CF25" s="16" t="s">
        <v>23702</v>
      </c>
      <c r="CG25" s="32">
        <f>IF(D3L118C5=0,0,D3L118C38/D3L118C5)</f>
        <v>2.4029104730446893E-2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0.57742137251645209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126220.454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129.92327738795726</v>
      </c>
      <c r="J27" s="16" t="s">
        <v>23773</v>
      </c>
      <c r="K27" s="21">
        <f>IF(FLOW_THRU_100PCT="Y",1,INDEX(VariabilityMatrix,D3L120C1,D3L120C8))</f>
        <v>0.57742137251645209</v>
      </c>
      <c r="L27" s="16" t="s">
        <v>23743</v>
      </c>
      <c r="M27" s="15">
        <f>IF(D3L120C2&lt;&gt;0,D3L120C2*D3L120C4,D3L120C3*D3L120C4)</f>
        <v>75.020477151190008</v>
      </c>
      <c r="N27" s="16" t="s">
        <v>4251</v>
      </c>
      <c r="O27" s="32">
        <f>0.45*CHOOSE(MIN(D3L120C8,RUN_YEARS),B3L110C1,B3L125C1,B3L140C1,B3L155C1,B3L170C1)</f>
        <v>0.43918690287129886</v>
      </c>
      <c r="P27" s="16" t="s">
        <v>23744</v>
      </c>
      <c r="Q27" s="15">
        <f>D3L120C5*D3L120C6</f>
        <v>32.948011011958179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847033004</v>
      </c>
      <c r="V27" s="16" t="s">
        <v>23745</v>
      </c>
      <c r="W27" s="33">
        <f>IF(D3L120C9=0,0,D3L120C7/D3L120C9)</f>
        <v>3.8898143114100167E-8</v>
      </c>
      <c r="X27" s="16" t="s">
        <v>23746</v>
      </c>
      <c r="Y27" s="32">
        <f>IF(D3L120C5=0,0,D3L120C7/D3L120C5)</f>
        <v>0.43918690287129886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0.53678399239825425</v>
      </c>
      <c r="AL27" s="16" t="s">
        <v>23750</v>
      </c>
      <c r="AM27" s="15">
        <f>D3L120C5*D3L120C17</f>
        <v>40.269791236837783</v>
      </c>
      <c r="AN27" s="16" t="s">
        <v>23767</v>
      </c>
      <c r="AO27" s="15">
        <f>IF(D3L120C17=0,0,CHOOSE(MIN(D3L120C8,RUN_YEARS),A1L108C1,A1L108C6,A1L108C7,A1L108C8,A1L108C9))</f>
        <v>393760.03499999997</v>
      </c>
      <c r="AP27" s="16" t="s">
        <v>23751</v>
      </c>
      <c r="AQ27" s="33">
        <f>IF(D3L120C19=0,0,D3L120C18/D3L120C19)</f>
        <v>1.0226987925993501E-4</v>
      </c>
      <c r="AR27" s="16" t="s">
        <v>23752</v>
      </c>
      <c r="AS27" s="32">
        <f>IF(D3L120C5=0,0,D3L120C18/D3L120C5)</f>
        <v>0.53678399239825425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2.4029104730446893E-2</v>
      </c>
      <c r="BZ27" s="16" t="s">
        <v>23762</v>
      </c>
      <c r="CA27" s="15">
        <f>D3L120C5*D3L120C37</f>
        <v>1.8026749023940429</v>
      </c>
      <c r="CB27" s="16" t="s">
        <v>23771</v>
      </c>
      <c r="CC27" s="15">
        <f>IF(D3L120C37=0,0,CHOOSE(MIN(D3L120C8,RUN_YEARS),B6L116C1,B6L117C1,B6L118C1,B6L119C1,B6L120C1))</f>
        <v>181103.04</v>
      </c>
      <c r="CD27" s="16" t="s">
        <v>23763</v>
      </c>
      <c r="CE27" s="33">
        <f>IF(D3L120C39=0,0,D3L120C38/D3L120C39)</f>
        <v>9.9538632945865667E-6</v>
      </c>
      <c r="CF27" s="16" t="s">
        <v>23764</v>
      </c>
      <c r="CG27" s="32">
        <f>IF(D3L120C5=0,0,D3L120C38/D3L120C5)</f>
        <v>2.4029104730446893E-2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0.57742137251645209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126220.454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82.206609790576039</v>
      </c>
      <c r="J29" s="16" t="s">
        <v>23835</v>
      </c>
      <c r="K29" s="21">
        <f>IF(FLOW_THRU_100PCT="Y",1,INDEX(VariabilityMatrix,D3L122C1,D3L122C8))</f>
        <v>0.57742137251645209</v>
      </c>
      <c r="L29" s="16" t="s">
        <v>23805</v>
      </c>
      <c r="M29" s="15">
        <f>IF(D3L122C2&lt;&gt;0,D3L122C2*D3L122C4,D3L122C3*D3L122C4)</f>
        <v>47.467853455198828</v>
      </c>
      <c r="N29" s="16" t="s">
        <v>4251</v>
      </c>
      <c r="O29" s="32">
        <f>0.45*CHOOSE(MIN(D3L122C8,RUN_YEARS),B3L110C1,B3L125C1,B3L140C1,B3L155C1,B3L170C1)</f>
        <v>0.43918690287129886</v>
      </c>
      <c r="P29" s="16" t="s">
        <v>23806</v>
      </c>
      <c r="Q29" s="15">
        <f>D3L122C5*D3L122C6</f>
        <v>20.847259544937454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847033004</v>
      </c>
      <c r="V29" s="16" t="s">
        <v>23807</v>
      </c>
      <c r="W29" s="33">
        <f>IF(D3L122C9=0,0,D3L122C7/D3L122C9)</f>
        <v>2.4612098284823686E-8</v>
      </c>
      <c r="X29" s="16" t="s">
        <v>23808</v>
      </c>
      <c r="Y29" s="32">
        <f>IF(D3L122C5=0,0,D3L122C7/D3L122C5)</f>
        <v>0.43918690287129886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0.53678399239825425</v>
      </c>
      <c r="AL29" s="16" t="s">
        <v>23812</v>
      </c>
      <c r="AM29" s="15">
        <f>D3L122C5*D3L122C17</f>
        <v>25.479983888256893</v>
      </c>
      <c r="AN29" s="16" t="s">
        <v>23829</v>
      </c>
      <c r="AO29" s="15">
        <f>IF(D3L122C17=0,0,CHOOSE(MIN(D3L122C8,RUN_YEARS),A1L108C1,A1L108C6,A1L108C7,A1L108C8,A1L108C9))</f>
        <v>393760.03499999997</v>
      </c>
      <c r="AP29" s="16" t="s">
        <v>23813</v>
      </c>
      <c r="AQ29" s="33">
        <f>IF(D3L122C19=0,0,D3L122C18/D3L122C19)</f>
        <v>6.4709421026582582E-5</v>
      </c>
      <c r="AR29" s="16" t="s">
        <v>23814</v>
      </c>
      <c r="AS29" s="32">
        <f>IF(D3L122C5=0,0,D3L122C18/D3L122C5)</f>
        <v>0.53678399239825425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2.4029104730446893E-2</v>
      </c>
      <c r="BZ29" s="16" t="s">
        <v>23824</v>
      </c>
      <c r="CA29" s="15">
        <f>D3L122C5*D3L122C37</f>
        <v>1.1406100220044781</v>
      </c>
      <c r="CB29" s="16" t="s">
        <v>23833</v>
      </c>
      <c r="CC29" s="15">
        <f>IF(D3L122C37=0,0,CHOOSE(MIN(D3L122C8,RUN_YEARS),B6L116C1,B6L117C1,B6L118C1,B6L119C1,B6L120C1))</f>
        <v>181103.04</v>
      </c>
      <c r="CD29" s="16" t="s">
        <v>23825</v>
      </c>
      <c r="CE29" s="33">
        <f>IF(D3L122C39=0,0,D3L122C38/D3L122C39)</f>
        <v>6.2981274196417583E-6</v>
      </c>
      <c r="CF29" s="16" t="s">
        <v>23826</v>
      </c>
      <c r="CG29" s="32">
        <f>IF(D3L122C5=0,0,D3L122C38/D3L122C5)</f>
        <v>2.4029104730446896E-2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0.57742137251645209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126220.454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2.1765497500559845</v>
      </c>
      <c r="J31" s="16" t="s">
        <v>23897</v>
      </c>
      <c r="K31" s="21">
        <f>IF(FLOW_THRU_100PCT="Y",1,INDEX(VariabilityMatrix,D3L124C1,D3L124C8))</f>
        <v>0.57742137251645209</v>
      </c>
      <c r="L31" s="16" t="s">
        <v>23867</v>
      </c>
      <c r="M31" s="15">
        <f>IF(D3L124C2&lt;&gt;0,D3L124C2*D3L124C4,D3L124C3*D3L124C4)</f>
        <v>1.2567863440276674</v>
      </c>
      <c r="N31" s="16" t="s">
        <v>4251</v>
      </c>
      <c r="O31" s="32">
        <f>0.45*CHOOSE(MIN(D3L124C8,RUN_YEARS),B3L110C1,B3L125C1,B3L140C1,B3L155C1,B3L170C1)</f>
        <v>0.43918690287129886</v>
      </c>
      <c r="P31" s="16" t="s">
        <v>23868</v>
      </c>
      <c r="Q31" s="15">
        <f>D3L124C5*D3L124C6</f>
        <v>0.551964102004454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847033004</v>
      </c>
      <c r="V31" s="16" t="s">
        <v>23869</v>
      </c>
      <c r="W31" s="33">
        <f>IF(D3L124C9=0,0,D3L124C7/D3L124C9)</f>
        <v>6.516441501073481E-10</v>
      </c>
      <c r="X31" s="16" t="s">
        <v>23870</v>
      </c>
      <c r="Y31" s="32">
        <f>IF(D3L124C5=0,0,D3L124C7/D3L124C5)</f>
        <v>0.43918690287129891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0.53678399239825425</v>
      </c>
      <c r="AL31" s="16" t="s">
        <v>23874</v>
      </c>
      <c r="AM31" s="15">
        <f>D3L124C5*D3L124C17</f>
        <v>0.67462279133877723</v>
      </c>
      <c r="AN31" s="16" t="s">
        <v>23891</v>
      </c>
      <c r="AO31" s="15">
        <f>IF(D3L124C17=0,0,CHOOSE(MIN(D3L124C8,RUN_YEARS),A1L108C1,A1L108C6,A1L108C7,A1L108C8,A1L108C9))</f>
        <v>393760.03499999997</v>
      </c>
      <c r="AP31" s="16" t="s">
        <v>23875</v>
      </c>
      <c r="AQ31" s="33">
        <f>IF(D3L124C19=0,0,D3L124C18/D3L124C19)</f>
        <v>1.7132840597669524E-6</v>
      </c>
      <c r="AR31" s="16" t="s">
        <v>23876</v>
      </c>
      <c r="AS31" s="32">
        <f>IF(D3L124C5=0,0,D3L124C18/D3L124C5)</f>
        <v>0.53678399239825425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2.4029104730446893E-2</v>
      </c>
      <c r="BZ31" s="16" t="s">
        <v>23886</v>
      </c>
      <c r="CA31" s="15">
        <f>D3L124C5*D3L124C37</f>
        <v>3.0199450684436281E-2</v>
      </c>
      <c r="CB31" s="16" t="s">
        <v>23895</v>
      </c>
      <c r="CC31" s="15">
        <f>IF(D3L124C37=0,0,CHOOSE(MIN(D3L124C8,RUN_YEARS),B6L116C1,B6L117C1,B6L118C1,B6L119C1,B6L120C1))</f>
        <v>181103.04</v>
      </c>
      <c r="CD31" s="16" t="s">
        <v>23887</v>
      </c>
      <c r="CE31" s="33">
        <f>IF(D3L124C39=0,0,D3L124C38/D3L124C39)</f>
        <v>1.6675286447116668E-7</v>
      </c>
      <c r="CF31" s="16" t="s">
        <v>23888</v>
      </c>
      <c r="CG31" s="32">
        <f>IF(D3L124C5=0,0,D3L124C38/D3L124C5)</f>
        <v>2.4029104730446893E-2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0.57742137251645209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126220.454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0.57742137251645209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0.43918690287129886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847033004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0.53678399239825425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393760.03499999997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2.4029104730446893E-2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181103.04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0.57742137251645209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126220.454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0.95205463240337007</v>
      </c>
      <c r="J35" s="16" t="s">
        <v>24021</v>
      </c>
      <c r="K35" s="21">
        <f>IF(FLOW_THRU_100PCT="Y",1,D3L101C4)</f>
        <v>0.71178290667818966</v>
      </c>
      <c r="L35" s="16" t="s">
        <v>23991</v>
      </c>
      <c r="M35" s="15">
        <f>IF(D3L128C2&lt;&gt;0,D3L128C2*D3L128C4,D3L128C3*D3L128C4)</f>
        <v>0.67765621356850614</v>
      </c>
      <c r="N35" s="16" t="s">
        <v>4251</v>
      </c>
      <c r="O35" s="32">
        <f>0.45*CHOOSE(MIN(D3L128C8,RUN_YEARS),B3L110C1,B3L125C1,B3L140C1,B3L155C1,B3L170C1)</f>
        <v>0.43918690287129886</v>
      </c>
      <c r="P35" s="16" t="s">
        <v>23992</v>
      </c>
      <c r="Q35" s="15">
        <f>D3L128C5*D3L128C6</f>
        <v>0.29761773364864363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847033004</v>
      </c>
      <c r="V35" s="16" t="s">
        <v>23993</v>
      </c>
      <c r="W35" s="33">
        <f>IF(D3L128C9=0,0,D3L128C7/D3L128C9)</f>
        <v>3.5136497898332618E-10</v>
      </c>
      <c r="X35" s="16" t="s">
        <v>23994</v>
      </c>
      <c r="Y35" s="32">
        <f>IF(D3L128C5=0,0,D3L128C7/D3L128C5)</f>
        <v>0.4391869028712988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0.53678399239825425</v>
      </c>
      <c r="AL35" s="16" t="s">
        <v>23998</v>
      </c>
      <c r="AM35" s="15">
        <f>D3L128C5*D3L128C17</f>
        <v>0.36375500779278674</v>
      </c>
      <c r="AN35" s="16" t="s">
        <v>24015</v>
      </c>
      <c r="AO35" s="15">
        <f>IF(D3L128C17=0,0,CHOOSE(MIN(D3L128C8,RUN_YEARS),A1L108C1,A1L108C6,A1L108C7,A1L108C8,A1L108C9))</f>
        <v>393760.03499999997</v>
      </c>
      <c r="AP35" s="16" t="s">
        <v>23999</v>
      </c>
      <c r="AQ35" s="33">
        <f>IF(D3L128C19=0,0,D3L128C18/D3L128C19)</f>
        <v>9.2379869834374322E-7</v>
      </c>
      <c r="AR35" s="16" t="s">
        <v>24000</v>
      </c>
      <c r="AS35" s="32">
        <f>IF(D3L128C5=0,0,D3L128C18/D3L128C5)</f>
        <v>0.53678399239825425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2.4029104730446893E-2</v>
      </c>
      <c r="BZ35" s="16" t="s">
        <v>24010</v>
      </c>
      <c r="CA35" s="15">
        <f>D3L128C5*D3L128C37</f>
        <v>1.6283472127075722E-2</v>
      </c>
      <c r="CB35" s="16" t="s">
        <v>24019</v>
      </c>
      <c r="CC35" s="15">
        <f>IF(D3L128C37=0,0,CHOOSE(MIN(D3L128C8,RUN_YEARS),B6L116C1,B6L117C1,B6L118C1,B6L119C1,B6L120C1))</f>
        <v>181103.04</v>
      </c>
      <c r="CD35" s="16" t="s">
        <v>24011</v>
      </c>
      <c r="CE35" s="33">
        <f>IF(D3L128C39=0,0,D3L128C38/D3L128C39)</f>
        <v>8.9912748715182917E-8</v>
      </c>
      <c r="CF35" s="16" t="s">
        <v>24012</v>
      </c>
      <c r="CG35" s="32">
        <f>IF(D3L128C5=0,0,D3L128C38/D3L128C5)</f>
        <v>2.4029104730446893E-2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0.60433531429252807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0.43719805190625832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939591957.39999998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0.53435317455209352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413423.51020000002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2.8448773541648154E-2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203336.18400000004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1301.4310641807265</v>
      </c>
      <c r="J37" s="16" t="s">
        <v>24083</v>
      </c>
      <c r="K37" s="21">
        <f>IF(FLOW_THRU_100PCT="Y",1,INDEX(VariabilityMatrix,D3L130C1,D3L130C8))</f>
        <v>0.60062333931077683</v>
      </c>
      <c r="L37" s="16" t="s">
        <v>24053</v>
      </c>
      <c r="M37" s="15">
        <f>IF(D3L130C2&lt;&gt;0,D3L130C2*D3L130C4,D3L130C3*D3L130C4)</f>
        <v>781.66987165100591</v>
      </c>
      <c r="N37" s="16" t="s">
        <v>4251</v>
      </c>
      <c r="O37" s="32">
        <f>0.45*CHOOSE(MIN(D3L130C8,RUN_YEARS),B3L110C1,B3L125C1,B3L140C1,B3L155C1,B3L170C1)</f>
        <v>0.43784445408363581</v>
      </c>
      <c r="P37" s="16" t="s">
        <v>24054</v>
      </c>
      <c r="Q37" s="15">
        <f>D3L130C5*D3L130C6</f>
        <v>342.24981822666035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929871804.33333337</v>
      </c>
      <c r="V37" s="16" t="s">
        <v>24055</v>
      </c>
      <c r="W37" s="33">
        <f>IF(D3L130C9=0,0,D3L130C7/D3L130C9)</f>
        <v>3.6806129256928545E-7</v>
      </c>
      <c r="X37" s="16" t="s">
        <v>24056</v>
      </c>
      <c r="Y37" s="32">
        <f>IF(D3L130C5=0,0,D3L130C7/D3L130C5)</f>
        <v>0.43784445408363581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0.53514322165777717</v>
      </c>
      <c r="AL37" s="16" t="s">
        <v>24060</v>
      </c>
      <c r="AM37" s="15">
        <f>D3L130C5*D3L130C17</f>
        <v>418.30533338814047</v>
      </c>
      <c r="AN37" s="16" t="s">
        <v>24077</v>
      </c>
      <c r="AO37" s="15">
        <f>IF(D3L130C17=0,0,CHOOSE(MIN(D3L130C8,RUN_YEARS),A1L108C1,A1L108C6,A1L108C7,A1L108C8,A1L108C9))</f>
        <v>410796.89866666665</v>
      </c>
      <c r="AP37" s="16" t="s">
        <v>24061</v>
      </c>
      <c r="AQ37" s="33">
        <f>IF(D3L130C19=0,0,D3L130C18/D3L130C19)</f>
        <v>1.01827772981209E-3</v>
      </c>
      <c r="AR37" s="16" t="s">
        <v>24062</v>
      </c>
      <c r="AS37" s="32">
        <f>IF(D3L130C5=0,0,D3L130C18/D3L130C5)</f>
        <v>0.53514322165777717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2.7012324258587017E-2</v>
      </c>
      <c r="BZ37" s="16" t="s">
        <v>24072</v>
      </c>
      <c r="CA37" s="15">
        <f>D3L130C5*D3L130C37</f>
        <v>21.114720036205068</v>
      </c>
      <c r="CB37" s="16" t="s">
        <v>24081</v>
      </c>
      <c r="CC37" s="15">
        <f>IF(D3L130C37=0,0,CHOOSE(MIN(D3L130C8,RUN_YEARS),B6L116C1,B6L117C1,B6L118C1,B6L119C1,B6L120C1))</f>
        <v>198108.60000000003</v>
      </c>
      <c r="CD37" s="16" t="s">
        <v>24073</v>
      </c>
      <c r="CE37" s="33">
        <f>IF(D3L130C39=0,0,D3L130C38/D3L130C39)</f>
        <v>1.0658154182203632E-4</v>
      </c>
      <c r="CF37" s="16" t="s">
        <v>24074</v>
      </c>
      <c r="CG37" s="32">
        <f>IF(D3L130C5=0,0,D3L130C38/D3L130C5)</f>
        <v>2.7012324258587017E-2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126220.454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0.60433531429252807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138864.90979999999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0.60062333931077683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137167.60999999999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26283.599114728957</v>
      </c>
      <c r="J41" s="16" t="s">
        <v>24206</v>
      </c>
      <c r="K41" s="21">
        <f>IF(FLOW_THRU_100PCT="Y",1,INDEX(VariabilityMatrix,D3L134C1,D3L134C8))</f>
        <v>0.71178290667818966</v>
      </c>
      <c r="L41" s="16" t="s">
        <v>24176</v>
      </c>
      <c r="M41" s="15">
        <f>IF(D3L134C2&lt;&gt;0,D3L134C2*D3L134C4,D3L134C3*D3L134C4)</f>
        <v>18708.216575846069</v>
      </c>
      <c r="N41" s="16" t="s">
        <v>4251</v>
      </c>
      <c r="O41" s="32">
        <f>0.45*CHOOSE(MIN(D3L134C8,RUN_YEARS),B3L110C1,B3L125C1,B3L140C1,B3L155C1,B3L170C1)</f>
        <v>0.43784445408363581</v>
      </c>
      <c r="P41" s="16" t="s">
        <v>24177</v>
      </c>
      <c r="Q41" s="15">
        <f>D3L134C5*D3L134C6</f>
        <v>8191.2888735297483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929871804.33333337</v>
      </c>
      <c r="V41" s="16" t="s">
        <v>24178</v>
      </c>
      <c r="W41" s="33">
        <f>IF(D3L134C9=0,0,D3L134C7/D3L134C9)</f>
        <v>8.8090517804252047E-6</v>
      </c>
      <c r="X41" s="16" t="s">
        <v>24179</v>
      </c>
      <c r="Y41" s="32">
        <f>IF(D3L134C5=0,0,D3L134C7/D3L134C5)</f>
        <v>0.43784445408363581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0.53514322165777717</v>
      </c>
      <c r="AL41" s="16" t="s">
        <v>24183</v>
      </c>
      <c r="AM41" s="15">
        <f>D3L134C5*D3L134C17</f>
        <v>10011.575289869694</v>
      </c>
      <c r="AN41" s="16" t="s">
        <v>24200</v>
      </c>
      <c r="AO41" s="15">
        <f>IF(D3L134C17=0,0,CHOOSE(MIN(D3L134C8,RUN_YEARS),A1L108C1,A1L108C6,A1L108C7,A1L108C8,A1L108C9))</f>
        <v>410796.89866666665</v>
      </c>
      <c r="AP41" s="16" t="s">
        <v>24184</v>
      </c>
      <c r="AQ41" s="33">
        <f>IF(D3L134C19=0,0,D3L134C18/D3L134C19)</f>
        <v>2.4371107285289895E-2</v>
      </c>
      <c r="AR41" s="16" t="s">
        <v>24185</v>
      </c>
      <c r="AS41" s="32">
        <f>IF(D3L134C5=0,0,D3L134C18/D3L134C5)</f>
        <v>0.53514322165777717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2.7012324258587017E-2</v>
      </c>
      <c r="BZ41" s="16" t="s">
        <v>24195</v>
      </c>
      <c r="CA41" s="15">
        <f>D3L134C5*D3L134C37</f>
        <v>505.35241244662649</v>
      </c>
      <c r="CB41" s="16" t="s">
        <v>24204</v>
      </c>
      <c r="CC41" s="15">
        <f>IF(D3L134C37=0,0,CHOOSE(MIN(D3L134C8,RUN_YEARS),B6L116C1,B6L117C1,B6L118C1,B6L119C1,B6L120C1))</f>
        <v>198108.60000000003</v>
      </c>
      <c r="CD41" s="16" t="s">
        <v>24196</v>
      </c>
      <c r="CE41" s="33">
        <f>IF(D3L134C39=0,0,D3L134C38/D3L134C39)</f>
        <v>2.5508857891410387E-3</v>
      </c>
      <c r="CF41" s="16" t="s">
        <v>24197</v>
      </c>
      <c r="CG41" s="32">
        <f>IF(D3L134C5=0,0,D3L134C38/D3L134C5)</f>
        <v>2.7012324258587017E-2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5185.7552330438048</v>
      </c>
      <c r="J42" s="16" t="s">
        <v>24021</v>
      </c>
      <c r="K42" s="21">
        <f>IF(FLOW_THRU_100PCT="Y",1,D3L101C4)</f>
        <v>0.71178290667818966</v>
      </c>
      <c r="L42" s="16" t="s">
        <v>24208</v>
      </c>
      <c r="M42" s="15">
        <f>IF(D3L135C2&lt;&gt;0,D3L135C2*D3L135C4,D3L135C3*D3L135C4)</f>
        <v>3691.1319330975521</v>
      </c>
      <c r="N42" s="16" t="s">
        <v>4251</v>
      </c>
      <c r="O42" s="32">
        <f>0.45*CHOOSE(MIN(D3L135C8,RUN_YEARS),B3L110C1,B3L125C1,B3L140C1,B3L155C1,B3L170C1)</f>
        <v>0.43784445408363581</v>
      </c>
      <c r="P42" s="16" t="s">
        <v>24209</v>
      </c>
      <c r="Q42" s="15">
        <f>D3L135C5*D3L135C6</f>
        <v>1616.1416461977731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929871804.33333337</v>
      </c>
      <c r="V42" s="16" t="s">
        <v>24210</v>
      </c>
      <c r="W42" s="33">
        <f>IF(D3L135C9=0,0,D3L135C7/D3L135C9)</f>
        <v>1.7380262942335984E-6</v>
      </c>
      <c r="X42" s="16" t="s">
        <v>24211</v>
      </c>
      <c r="Y42" s="32">
        <f>IF(D3L135C5=0,0,D3L135C7/D3L135C5)</f>
        <v>0.43784445408363581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0.53514322165777717</v>
      </c>
      <c r="AL42" s="16" t="s">
        <v>24215</v>
      </c>
      <c r="AM42" s="15">
        <f>D3L135C5*D3L135C17</f>
        <v>1975.2842342417227</v>
      </c>
      <c r="AN42" s="16" t="s">
        <v>24232</v>
      </c>
      <c r="AO42" s="15">
        <f>IF(D3L135C17=0,0,CHOOSE(MIN(D3L135C8,RUN_YEARS),A1L108C1,A1L108C6,A1L108C7,A1L108C8,A1L108C9))</f>
        <v>410796.89866666665</v>
      </c>
      <c r="AP42" s="16" t="s">
        <v>24216</v>
      </c>
      <c r="AQ42" s="33">
        <f>IF(D3L135C19=0,0,D3L135C18/D3L135C19)</f>
        <v>4.8084205130392906E-3</v>
      </c>
      <c r="AR42" s="16" t="s">
        <v>24217</v>
      </c>
      <c r="AS42" s="32">
        <f>IF(D3L135C5=0,0,D3L135C18/D3L135C5)</f>
        <v>0.53514322165777717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2.7012324258587017E-2</v>
      </c>
      <c r="BZ42" s="16" t="s">
        <v>24227</v>
      </c>
      <c r="CA42" s="15">
        <f>D3L135C5*D3L135C37</f>
        <v>99.706052658056194</v>
      </c>
      <c r="CB42" s="16" t="s">
        <v>24236</v>
      </c>
      <c r="CC42" s="15">
        <f>IF(D3L135C37=0,0,CHOOSE(MIN(D3L135C8,RUN_YEARS),B6L116C1,B6L117C1,B6L118C1,B6L119C1,B6L120C1))</f>
        <v>198108.60000000003</v>
      </c>
      <c r="CD42" s="16" t="s">
        <v>24228</v>
      </c>
      <c r="CE42" s="33">
        <f>IF(D3L135C39=0,0,D3L135C38/D3L135C39)</f>
        <v>5.0328987564424849E-4</v>
      </c>
      <c r="CF42" s="16" t="s">
        <v>24229</v>
      </c>
      <c r="CG42" s="32">
        <f>IF(D3L135C5=0,0,D3L135C38/D3L135C5)</f>
        <v>2.7012324258587017E-2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5.7960106102070617</v>
      </c>
      <c r="J43" s="16" t="s">
        <v>24269</v>
      </c>
      <c r="K43" s="21">
        <f>IF(FLOW_THRU_100PCT="Y",1,INDEX(VariabilityMatrix,D3L136C1,D3L136C8))</f>
        <v>0.70248146803808964</v>
      </c>
      <c r="L43" s="16" t="s">
        <v>24239</v>
      </c>
      <c r="M43" s="15">
        <f>IF(D3L136C2&lt;&gt;0,D3L136C2*D3L136C4,D3L136C3*D3L136C4)</f>
        <v>4.0715900422226001</v>
      </c>
      <c r="N43" s="16" t="s">
        <v>4251</v>
      </c>
      <c r="O43" s="32">
        <f>0.45*CHOOSE(MIN(D3L136C8,RUN_YEARS),B3L110C1,B3L125C1,B3L140C1,B3L155C1,B3L170C1)</f>
        <v>0.43918690287129886</v>
      </c>
      <c r="P43" s="16" t="s">
        <v>24240</v>
      </c>
      <c r="Q43" s="15">
        <f>D3L136C5*D3L136C6</f>
        <v>1.7881890204053648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847033004</v>
      </c>
      <c r="V43" s="16" t="s">
        <v>24241</v>
      </c>
      <c r="W43" s="33">
        <f>IF(D3L136C9=0,0,D3L136C7/D3L136C9)</f>
        <v>2.1111208323180813E-9</v>
      </c>
      <c r="X43" s="16" t="s">
        <v>24242</v>
      </c>
      <c r="Y43" s="32">
        <f>IF(D3L136C5=0,0,D3L136C7/D3L136C5)</f>
        <v>0.43918690287129886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0.53678399239825425</v>
      </c>
      <c r="AL43" s="16" t="s">
        <v>24246</v>
      </c>
      <c r="AM43" s="15">
        <f>D3L136C5*D3L136C17</f>
        <v>2.1855643582732238</v>
      </c>
      <c r="AN43" s="16" t="s">
        <v>24263</v>
      </c>
      <c r="AO43" s="15">
        <f>IF(D3L136C17=0,0,CHOOSE(MIN(D3L136C8,RUN_YEARS),A1L108C1,A1L108C6,A1L108C7,A1L108C8,A1L108C9))</f>
        <v>393760.03499999997</v>
      </c>
      <c r="AP43" s="16" t="s">
        <v>24247</v>
      </c>
      <c r="AQ43" s="33">
        <f>IF(D3L136C19=0,0,D3L136C18/D3L136C19)</f>
        <v>5.5504981816481807E-6</v>
      </c>
      <c r="AR43" s="16" t="s">
        <v>24248</v>
      </c>
      <c r="AS43" s="32">
        <f>IF(D3L136C5=0,0,D3L136C18/D3L136C5)</f>
        <v>0.53678399239825425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2.4029104730446893E-2</v>
      </c>
      <c r="BZ43" s="16" t="s">
        <v>24258</v>
      </c>
      <c r="CA43" s="15">
        <f>D3L136C5*D3L136C37</f>
        <v>9.7836663544011548E-2</v>
      </c>
      <c r="CB43" s="16" t="s">
        <v>24267</v>
      </c>
      <c r="CC43" s="15">
        <f>IF(D3L136C37=0,0,CHOOSE(MIN(D3L136C8,RUN_YEARS),B6L116C1,B6L117C1,B6L118C1,B6L119C1,B6L120C1))</f>
        <v>181103.04</v>
      </c>
      <c r="CD43" s="16" t="s">
        <v>24259</v>
      </c>
      <c r="CE43" s="33">
        <f>IF(D3L136C39=0,0,D3L136C38/D3L136C39)</f>
        <v>5.4022651162571071E-7</v>
      </c>
      <c r="CF43" s="16" t="s">
        <v>24260</v>
      </c>
      <c r="CG43" s="32">
        <f>IF(D3L136C5=0,0,D3L136C38/D3L136C5)</f>
        <v>2.4029104730446893E-2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94975.863647822203</v>
      </c>
      <c r="J44" s="16" t="s">
        <v>24301</v>
      </c>
      <c r="K44" s="21">
        <f>IF(FLOW_THRU_100PCT="Y",1,INDEX(VariabilityMatrix,D3L137C1,D3L137C8))</f>
        <v>0.71178290667818966</v>
      </c>
      <c r="L44" s="16" t="s">
        <v>24271</v>
      </c>
      <c r="M44" s="15">
        <f>IF(D3L137C2&lt;&gt;0,D3L137C2*D3L137C4,D3L137C3*D3L137C4)</f>
        <v>67602.196291518296</v>
      </c>
      <c r="N44" s="16" t="s">
        <v>4251</v>
      </c>
      <c r="O44" s="32">
        <f>0.45*CHOOSE(MIN(D3L137C8,RUN_YEARS),B3L110C1,B3L125C1,B3L140C1,B3L155C1,B3L170C1)</f>
        <v>0.43784445408363581</v>
      </c>
      <c r="P44" s="16" t="s">
        <v>24272</v>
      </c>
      <c r="Q44" s="15">
        <f>D3L137C5*D3L137C6</f>
        <v>29599.246730114617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929871804.33333337</v>
      </c>
      <c r="V44" s="16" t="s">
        <v>24273</v>
      </c>
      <c r="W44" s="33">
        <f>IF(D3L137C9=0,0,D3L137C7/D3L137C9)</f>
        <v>3.1831534833272675E-5</v>
      </c>
      <c r="X44" s="16" t="s">
        <v>24274</v>
      </c>
      <c r="Y44" s="32">
        <f>IF(D3L137C5=0,0,D3L137C7/D3L137C5)</f>
        <v>0.43784445408363581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0.53514322165777717</v>
      </c>
      <c r="AL44" s="16" t="s">
        <v>24278</v>
      </c>
      <c r="AM44" s="15">
        <f>D3L137C5*D3L137C17</f>
        <v>36176.857114584534</v>
      </c>
      <c r="AN44" s="16" t="s">
        <v>24295</v>
      </c>
      <c r="AO44" s="15">
        <f>IF(D3L137C17=0,0,CHOOSE(MIN(D3L137C8,RUN_YEARS),A1L108C1,A1L108C6,A1L108C7,A1L108C8,A1L108C9))</f>
        <v>410796.89866666665</v>
      </c>
      <c r="AP44" s="16" t="s">
        <v>24279</v>
      </c>
      <c r="AQ44" s="33">
        <f>IF(D3L137C19=0,0,D3L137C18/D3L137C19)</f>
        <v>8.8065068728621437E-2</v>
      </c>
      <c r="AR44" s="16" t="s">
        <v>24280</v>
      </c>
      <c r="AS44" s="32">
        <f>IF(D3L137C5=0,0,D3L137C18/D3L137C5)</f>
        <v>0.53514322165777717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2.7012324258587017E-2</v>
      </c>
      <c r="BZ44" s="16" t="s">
        <v>24290</v>
      </c>
      <c r="CA44" s="15">
        <f>D3L137C5*D3L137C37</f>
        <v>1826.0924468191411</v>
      </c>
      <c r="CB44" s="16" t="s">
        <v>24299</v>
      </c>
      <c r="CC44" s="15">
        <f>IF(D3L137C37=0,0,CHOOSE(MIN(D3L137C8,RUN_YEARS),B6L116C1,B6L117C1,B6L118C1,B6L119C1,B6L120C1))</f>
        <v>198108.60000000003</v>
      </c>
      <c r="CD44" s="16" t="s">
        <v>24291</v>
      </c>
      <c r="CE44" s="33">
        <f>IF(D3L137C39=0,0,D3L137C38/D3L137C39)</f>
        <v>9.2176333930941955E-3</v>
      </c>
      <c r="CF44" s="16" t="s">
        <v>24292</v>
      </c>
      <c r="CG44" s="32">
        <f>IF(D3L137C5=0,0,D3L137C38/D3L137C5)</f>
        <v>2.7012324258587017E-2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9424.3132521966818</v>
      </c>
      <c r="J45" s="16" t="s">
        <v>24333</v>
      </c>
      <c r="K45" s="21">
        <f>IF(FLOW_THRU_100PCT="Y",1,INDEX(VariabilityMatrix,D3L138C1,D3L138C8))</f>
        <v>0.70248146803808964</v>
      </c>
      <c r="L45" s="16" t="s">
        <v>24303</v>
      </c>
      <c r="M45" s="15">
        <f>IF(D3L138C2&lt;&gt;0,D3L138C2*D3L138C4,D3L138C3*D3L138C4)</f>
        <v>6620.4054086539481</v>
      </c>
      <c r="N45" s="16" t="s">
        <v>4251</v>
      </c>
      <c r="O45" s="32">
        <f>0.45*CHOOSE(MIN(D3L138C8,RUN_YEARS),B3L110C1,B3L125C1,B3L140C1,B3L155C1,B3L170C1)</f>
        <v>0.43918690287129886</v>
      </c>
      <c r="P45" s="16" t="s">
        <v>24304</v>
      </c>
      <c r="Q45" s="15">
        <f>D3L138C5*D3L138C6</f>
        <v>2907.5953471791231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847033004</v>
      </c>
      <c r="V45" s="16" t="s">
        <v>24305</v>
      </c>
      <c r="W45" s="33">
        <f>IF(D3L138C9=0,0,D3L138C7/D3L138C9)</f>
        <v>3.4326824733492004E-6</v>
      </c>
      <c r="X45" s="16" t="s">
        <v>24306</v>
      </c>
      <c r="Y45" s="32">
        <f>IF(D3L138C5=0,0,D3L138C7/D3L138C5)</f>
        <v>0.43918690287129886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0.53678399239825425</v>
      </c>
      <c r="AL45" s="16" t="s">
        <v>24310</v>
      </c>
      <c r="AM45" s="15">
        <f>D3L138C5*D3L138C17</f>
        <v>3553.7276465522623</v>
      </c>
      <c r="AN45" s="16" t="s">
        <v>24327</v>
      </c>
      <c r="AO45" s="15">
        <f>IF(D3L138C17=0,0,CHOOSE(MIN(D3L138C8,RUN_YEARS),A1L108C1,A1L108C6,A1L108C7,A1L108C8,A1L108C9))</f>
        <v>393760.03499999997</v>
      </c>
      <c r="AP45" s="16" t="s">
        <v>24311</v>
      </c>
      <c r="AQ45" s="33">
        <f>IF(D3L138C19=0,0,D3L138C18/D3L138C19)</f>
        <v>9.0251100433599418E-3</v>
      </c>
      <c r="AR45" s="16" t="s">
        <v>24312</v>
      </c>
      <c r="AS45" s="32">
        <f>IF(D3L138C5=0,0,D3L138C18/D3L138C5)</f>
        <v>0.53678399239825425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2.4029104730446893E-2</v>
      </c>
      <c r="BZ45" s="16" t="s">
        <v>24322</v>
      </c>
      <c r="CA45" s="15">
        <f>D3L138C5*D3L138C37</f>
        <v>159.08241492256278</v>
      </c>
      <c r="CB45" s="16" t="s">
        <v>24331</v>
      </c>
      <c r="CC45" s="15">
        <f>IF(D3L138C37=0,0,CHOOSE(MIN(D3L138C8,RUN_YEARS),B6L116C1,B6L117C1,B6L118C1,B6L119C1,B6L120C1))</f>
        <v>181103.04</v>
      </c>
      <c r="CD45" s="16" t="s">
        <v>24323</v>
      </c>
      <c r="CE45" s="33">
        <f>IF(D3L138C39=0,0,D3L138C38/D3L138C39)</f>
        <v>8.7840830790340558E-4</v>
      </c>
      <c r="CF45" s="16" t="s">
        <v>24324</v>
      </c>
      <c r="CG45" s="32">
        <f>IF(D3L138C5=0,0,D3L138C38/D3L138C5)</f>
        <v>2.4029104730446893E-2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206.72437843071853</v>
      </c>
      <c r="J46" s="16" t="s">
        <v>24365</v>
      </c>
      <c r="K46" s="21">
        <f>IF(FLOW_THRU_100PCT="Y",1,INDEX(VariabilityMatrix,D3L139C1,D3L139C8))</f>
        <v>0.70248146803808964</v>
      </c>
      <c r="L46" s="16" t="s">
        <v>24335</v>
      </c>
      <c r="M46" s="15">
        <f>IF(D3L139C2&lt;&gt;0,D3L139C2*D3L139C4,D3L139C3*D3L139C4)</f>
        <v>145.22004483927276</v>
      </c>
      <c r="N46" s="16" t="s">
        <v>4251</v>
      </c>
      <c r="O46" s="32">
        <f>0.45*CHOOSE(MIN(D3L139C8,RUN_YEARS),B3L110C1,B3L125C1,B3L140C1,B3L155C1,B3L170C1)</f>
        <v>0.43918690287129886</v>
      </c>
      <c r="P46" s="16" t="s">
        <v>24336</v>
      </c>
      <c r="Q46" s="15">
        <f>D3L139C5*D3L139C6</f>
        <v>63.778741727791349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847033004</v>
      </c>
      <c r="V46" s="16" t="s">
        <v>24337</v>
      </c>
      <c r="W46" s="33">
        <f>IF(D3L139C9=0,0,D3L139C7/D3L139C9)</f>
        <v>7.5296643019344914E-8</v>
      </c>
      <c r="X46" s="16" t="s">
        <v>24338</v>
      </c>
      <c r="Y46" s="32">
        <f>IF(D3L139C5=0,0,D3L139C7/D3L139C5)</f>
        <v>0.43918690287129886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0.53678399239825425</v>
      </c>
      <c r="AL46" s="16" t="s">
        <v>24342</v>
      </c>
      <c r="AM46" s="15">
        <f>D3L139C5*D3L139C17</f>
        <v>77.951795445078332</v>
      </c>
      <c r="AN46" s="16" t="s">
        <v>24359</v>
      </c>
      <c r="AO46" s="15">
        <f>IF(D3L139C17=0,0,CHOOSE(MIN(D3L139C8,RUN_YEARS),A1L108C1,A1L108C6,A1L108C7,A1L108C8,A1L108C9))</f>
        <v>393760.03499999997</v>
      </c>
      <c r="AP46" s="16" t="s">
        <v>24343</v>
      </c>
      <c r="AQ46" s="33">
        <f>IF(D3L139C19=0,0,D3L139C18/D3L139C19)</f>
        <v>1.9796776847878515E-4</v>
      </c>
      <c r="AR46" s="16" t="s">
        <v>24344</v>
      </c>
      <c r="AS46" s="32">
        <f>IF(D3L139C5=0,0,D3L139C18/D3L139C5)</f>
        <v>0.53678399239825425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2.4029104730446893E-2</v>
      </c>
      <c r="BZ46" s="16" t="s">
        <v>24354</v>
      </c>
      <c r="CA46" s="15">
        <f>D3L139C5*D3L139C37</f>
        <v>3.4895076664030791</v>
      </c>
      <c r="CB46" s="16" t="s">
        <v>24363</v>
      </c>
      <c r="CC46" s="15">
        <f>IF(D3L139C37=0,0,CHOOSE(MIN(D3L139C8,RUN_YEARS),B6L116C1,B6L117C1,B6L118C1,B6L119C1,B6L120C1))</f>
        <v>181103.04</v>
      </c>
      <c r="CD46" s="16" t="s">
        <v>24355</v>
      </c>
      <c r="CE46" s="33">
        <f>IF(D3L139C39=0,0,D3L139C38/D3L139C39)</f>
        <v>1.926807891465035E-5</v>
      </c>
      <c r="CF46" s="16" t="s">
        <v>24356</v>
      </c>
      <c r="CG46" s="32">
        <f>IF(D3L139C5=0,0,D3L139C38/D3L139C5)</f>
        <v>2.4029104730446893E-2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0.70248146803808964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0.43918690287129886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847033004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0.53678399239825425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393760.03499999997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2.4029104730446893E-2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181103.04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128.47823519292319</v>
      </c>
      <c r="J48" s="16" t="s">
        <v>24429</v>
      </c>
      <c r="K48" s="21">
        <f>IF(FLOW_THRU_100PCT="Y",1,INDEX(VariabilityMatrix,D3L141C1,D3L141C8))</f>
        <v>0.70248146803808964</v>
      </c>
      <c r="L48" s="16" t="s">
        <v>24399</v>
      </c>
      <c r="M48" s="15">
        <f>IF(D3L141C2&lt;&gt;0,D3L141C2*D3L141C4,D3L141C3*D3L141C4)</f>
        <v>90.253579269267632</v>
      </c>
      <c r="N48" s="16" t="s">
        <v>4251</v>
      </c>
      <c r="O48" s="32">
        <f>0.45*CHOOSE(MIN(D3L141C8,RUN_YEARS),B3L110C1,B3L125C1,B3L140C1,B3L155C1,B3L170C1)</f>
        <v>0.43918690287129886</v>
      </c>
      <c r="P48" s="16" t="s">
        <v>24400</v>
      </c>
      <c r="Q48" s="15">
        <f>D3L141C5*D3L141C6</f>
        <v>39.638189952318918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847033004</v>
      </c>
      <c r="V48" s="16" t="s">
        <v>24401</v>
      </c>
      <c r="W48" s="33">
        <f>IF(D3L141C9=0,0,D3L141C7/D3L141C9)</f>
        <v>4.6796511783050803E-8</v>
      </c>
      <c r="X48" s="16" t="s">
        <v>24402</v>
      </c>
      <c r="Y48" s="32">
        <f>IF(D3L141C5=0,0,D3L141C7/D3L141C5)</f>
        <v>0.43918690287129886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0.53678399239825425</v>
      </c>
      <c r="AL48" s="16" t="s">
        <v>24406</v>
      </c>
      <c r="AM48" s="15">
        <f>D3L141C5*D3L141C17</f>
        <v>48.446676608389794</v>
      </c>
      <c r="AN48" s="16" t="s">
        <v>24423</v>
      </c>
      <c r="AO48" s="15">
        <f>IF(D3L141C17=0,0,CHOOSE(MIN(D3L141C8,RUN_YEARS),A1L108C1,A1L108C6,A1L108C7,A1L108C8,A1L108C9))</f>
        <v>393760.03499999997</v>
      </c>
      <c r="AP48" s="16" t="s">
        <v>24407</v>
      </c>
      <c r="AQ48" s="33">
        <f>IF(D3L141C19=0,0,D3L141C18/D3L141C19)</f>
        <v>1.2303604302653468E-4</v>
      </c>
      <c r="AR48" s="16" t="s">
        <v>24408</v>
      </c>
      <c r="AS48" s="32">
        <f>IF(D3L141C5=0,0,D3L141C18/D3L141C5)</f>
        <v>0.53678399239825425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2.4029104730446893E-2</v>
      </c>
      <c r="BZ48" s="16" t="s">
        <v>24418</v>
      </c>
      <c r="CA48" s="15">
        <f>D3L141C5*D3L141C37</f>
        <v>2.1687127085589224</v>
      </c>
      <c r="CB48" s="16" t="s">
        <v>24427</v>
      </c>
      <c r="CC48" s="15">
        <f>IF(D3L141C37=0,0,CHOOSE(MIN(D3L141C8,RUN_YEARS),B6L116C1,B6L117C1,B6L118C1,B6L119C1,B6L120C1))</f>
        <v>181103.04</v>
      </c>
      <c r="CD48" s="16" t="s">
        <v>24419</v>
      </c>
      <c r="CE48" s="33">
        <f>IF(D3L141C39=0,0,D3L141C38/D3L141C39)</f>
        <v>1.1975021007703252E-5</v>
      </c>
      <c r="CF48" s="16" t="s">
        <v>24420</v>
      </c>
      <c r="CG48" s="32">
        <f>IF(D3L141C5=0,0,D3L141C38/D3L141C5)</f>
        <v>2.4029104730446893E-2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0.70248146803808964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0.43918690287129886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847033004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0.53678399239825425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393760.03499999997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2.4029104730446893E-2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181103.04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0.70248146803808964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0.43918690287129886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847033004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0.53678399239825425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393760.03499999997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2.4029104730446893E-2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181103.04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4051.411416534736</v>
      </c>
      <c r="J51" s="16" t="s">
        <v>24021</v>
      </c>
      <c r="K51" s="21">
        <f>IF(FLOW_THRU_100PCT="Y",1,D3L101C4)</f>
        <v>0.71178290667818966</v>
      </c>
      <c r="L51" s="16" t="s">
        <v>24495</v>
      </c>
      <c r="M51" s="15">
        <f>IF(D3L144C2&lt;&gt;0,D3L144C2*D3L144C4,D3L144C3*D3L144C4)</f>
        <v>2883.7253942102961</v>
      </c>
      <c r="N51" s="16" t="s">
        <v>4251</v>
      </c>
      <c r="O51" s="32">
        <f>0.45*CHOOSE(MIN(D3L144C8,RUN_YEARS),B3L110C1,B3L125C1,B3L140C1,B3L155C1,B3L170C1)</f>
        <v>0.43918690287129886</v>
      </c>
      <c r="P51" s="16" t="s">
        <v>24496</v>
      </c>
      <c r="Q51" s="15">
        <f>D3L144C5*D3L144C6</f>
        <v>1266.4944246145353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847033004</v>
      </c>
      <c r="V51" s="16" t="s">
        <v>24497</v>
      </c>
      <c r="W51" s="33">
        <f>IF(D3L144C9=0,0,D3L144C7/D3L144C9)</f>
        <v>1.4952126052157177E-6</v>
      </c>
      <c r="X51" s="16" t="s">
        <v>24498</v>
      </c>
      <c r="Y51" s="32">
        <f>IF(D3L144C5=0,0,D3L144C7/D3L144C5)</f>
        <v>0.43918690287129886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0.53678399239825425</v>
      </c>
      <c r="AL51" s="16" t="s">
        <v>24502</v>
      </c>
      <c r="AM51" s="15">
        <f>D3L144C5*D3L144C17</f>
        <v>1547.9376300844324</v>
      </c>
      <c r="AN51" s="16" t="s">
        <v>24519</v>
      </c>
      <c r="AO51" s="15">
        <f>IF(D3L144C17=0,0,CHOOSE(MIN(D3L144C8,RUN_YEARS),A1L108C1,A1L108C6,A1L108C7,A1L108C8,A1L108C9))</f>
        <v>393760.03499999997</v>
      </c>
      <c r="AP51" s="16" t="s">
        <v>24503</v>
      </c>
      <c r="AQ51" s="33">
        <f>IF(D3L144C19=0,0,D3L144C18/D3L144C19)</f>
        <v>3.9311699829680091E-3</v>
      </c>
      <c r="AR51" s="16" t="s">
        <v>24504</v>
      </c>
      <c r="AS51" s="32">
        <f>IF(D3L144C5=0,0,D3L144C18/D3L144C5)</f>
        <v>0.53678399239825425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2.4029104730446893E-2</v>
      </c>
      <c r="BZ51" s="16" t="s">
        <v>24514</v>
      </c>
      <c r="CA51" s="15">
        <f>D3L144C5*D3L144C37</f>
        <v>69.293339511328455</v>
      </c>
      <c r="CB51" s="16" t="s">
        <v>24523</v>
      </c>
      <c r="CC51" s="15">
        <f>IF(D3L144C37=0,0,CHOOSE(MIN(D3L144C8,RUN_YEARS),B6L116C1,B6L117C1,B6L118C1,B6L119C1,B6L120C1))</f>
        <v>181103.04</v>
      </c>
      <c r="CD51" s="16" t="s">
        <v>24515</v>
      </c>
      <c r="CE51" s="33">
        <f>IF(D3L144C39=0,0,D3L144C38/D3L144C39)</f>
        <v>3.8261831226758233E-4</v>
      </c>
      <c r="CF51" s="16" t="s">
        <v>24516</v>
      </c>
      <c r="CG51" s="32">
        <f>IF(D3L144C5=0,0,D3L144C38/D3L144C5)</f>
        <v>2.4029104730446893E-2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-2002.5317233785788</v>
      </c>
      <c r="J52" s="16" t="s">
        <v>24021</v>
      </c>
      <c r="K52" s="21">
        <f>IF(FLOW_THRU_100PCT="Y",1,D3L101C4)</f>
        <v>0.71178290667818966</v>
      </c>
      <c r="L52" s="16" t="s">
        <v>24526</v>
      </c>
      <c r="M52" s="15">
        <f>IF(D3L145C2&lt;&gt;0,D3L145C2*D3L145C4,D3L145C3*D3L145C4)</f>
        <v>-1425.3678507816892</v>
      </c>
      <c r="N52" s="16" t="s">
        <v>4251</v>
      </c>
      <c r="O52" s="32">
        <f>0.45*CHOOSE(MIN(D3L145C8,RUN_YEARS),B3L110C1,B3L125C1,B3L140C1,B3L155C1,B3L170C1)</f>
        <v>0.43784445408363581</v>
      </c>
      <c r="P52" s="16" t="s">
        <v>24527</v>
      </c>
      <c r="Q52" s="15">
        <f>D3L145C5*D3L145C6</f>
        <v>-624.08940849387398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929871804.33333337</v>
      </c>
      <c r="V52" s="16" t="s">
        <v>24528</v>
      </c>
      <c r="W52" s="33">
        <f>IF(D3L145C9=0,0,D3L145C7/D3L145C9)</f>
        <v>-6.7115639552197361E-7</v>
      </c>
      <c r="X52" s="16" t="s">
        <v>24529</v>
      </c>
      <c r="Y52" s="32">
        <f>IF(D3L145C5=0,0,D3L145C7/D3L145C5)</f>
        <v>0.43784445408363581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0.53514322165777717</v>
      </c>
      <c r="AL52" s="16" t="s">
        <v>24533</v>
      </c>
      <c r="AM52" s="15">
        <f>D3L145C5*D3L145C17</f>
        <v>-762.77594371473492</v>
      </c>
      <c r="AN52" s="16" t="s">
        <v>24550</v>
      </c>
      <c r="AO52" s="15">
        <f>IF(D3L145C17=0,0,CHOOSE(MIN(D3L145C8,RUN_YEARS),A1L108C1,A1L108C6,A1L108C7,A1L108C8,A1L108C9))</f>
        <v>410796.89866666665</v>
      </c>
      <c r="AP52" s="16" t="s">
        <v>24534</v>
      </c>
      <c r="AQ52" s="33">
        <f>IF(D3L145C19=0,0,D3L145C18/D3L145C19)</f>
        <v>-1.8568201127868666E-3</v>
      </c>
      <c r="AR52" s="16" t="s">
        <v>24535</v>
      </c>
      <c r="AS52" s="32">
        <f>IF(D3L145C5=0,0,D3L145C18/D3L145C5)</f>
        <v>0.53514322165777717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2.7012324258587017E-2</v>
      </c>
      <c r="BZ52" s="16" t="s">
        <v>24545</v>
      </c>
      <c r="CA52" s="15">
        <f>D3L145C5*D3L145C37</f>
        <v>-38.50249857308026</v>
      </c>
      <c r="CB52" s="16" t="s">
        <v>24554</v>
      </c>
      <c r="CC52" s="15">
        <f>IF(D3L145C37=0,0,CHOOSE(MIN(D3L145C8,RUN_YEARS),B6L116C1,B6L117C1,B6L118C1,B6L119C1,B6L120C1))</f>
        <v>198108.60000000003</v>
      </c>
      <c r="CD52" s="16" t="s">
        <v>24546</v>
      </c>
      <c r="CE52" s="33">
        <f>IF(D3L145C39=0,0,D3L145C38/D3L145C39)</f>
        <v>-1.9435046521493895E-4</v>
      </c>
      <c r="CF52" s="16" t="s">
        <v>24547</v>
      </c>
      <c r="CG52" s="32">
        <f>IF(D3L145C5=0,0,D3L145C38/D3L145C5)</f>
        <v>2.7012324258587014E-2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0.27064466255981628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137167.60999999999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137167.60999999999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0.24935511765742405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126220.454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0.27064466255981628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137167.60999999999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0.24935511765742405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126220.454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0.24935511765742405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126220.454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0.24935511765742405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126220.454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0.24935511765742405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126220.454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0.24935511765742405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126220.454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0.24935511765742405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126220.454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126220.454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137167.60999999999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18469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0.54955799178236331</v>
      </c>
      <c r="L65" s="16" t="s">
        <v>24938</v>
      </c>
      <c r="M65" s="15">
        <f>IF(D3L158C2&lt;&gt;0,D3L158C2*D3L158C4,D3L158C3*D3L158C4)</f>
        <v>10149.786550228468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10149.786550228468</v>
      </c>
      <c r="AX65" s="16" t="s">
        <v>24963</v>
      </c>
      <c r="AY65" s="15">
        <f>IF(D3L158C22=0,0,CHOOSE(MIN(D3L158C8,RUN_YEARS),A1L104C1,A1L104C6,A1L104C7,A1L104C8,A1L104C9))</f>
        <v>126220.454</v>
      </c>
      <c r="AZ65" s="16" t="s">
        <v>24949</v>
      </c>
      <c r="BA65" s="33">
        <f>IF(D3L158C24=0,0,D3L158C23/D3L158C24)</f>
        <v>8.0413167823247311E-2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54560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0.96576347880985436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126220.454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3.4236521190145641E-2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181103.04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5695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0.96576347880985436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126220.454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3.4236521190145641E-2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181103.04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0.96576347880985436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126220.454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3.4236521190145641E-2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181103.04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2538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0.96576347880985436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126220.454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3.4236521190145641E-2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181103.04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91855</v>
      </c>
      <c r="J70" s="16" t="s">
        <v>25124</v>
      </c>
      <c r="K70" s="21">
        <f>IF(FLOW_THRU_100PCT="Y",1,INDEX(VariabilityMatrix,D3L163C1,D3L163C8))</f>
        <v>0.54473291139011315</v>
      </c>
      <c r="L70" s="16" t="s">
        <v>25094</v>
      </c>
      <c r="M70" s="15">
        <f>IF(D3L163C2&lt;&gt;0,D3L163C2*D3L163C4,D3L163C3*D3L163C4)</f>
        <v>50036.441575738841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0.96576347880985436</v>
      </c>
      <c r="AV70" s="16" t="s">
        <v>25104</v>
      </c>
      <c r="AW70" s="15">
        <f>D3L163C5*D3L163C22</f>
        <v>48323.367883451574</v>
      </c>
      <c r="AX70" s="16" t="s">
        <v>25119</v>
      </c>
      <c r="AY70" s="15">
        <f>IF(D3L163C22=0,0,CHOOSE(MIN(D3L163C8,RUN_YEARS),A1L104C1,A1L104C6,A1L104C7,A1L104C8,A1L104C9))</f>
        <v>126220.454</v>
      </c>
      <c r="AZ70" s="16" t="s">
        <v>25105</v>
      </c>
      <c r="BA70" s="33">
        <f>IF(D3L163C24=0,0,D3L163C23/D3L163C24)</f>
        <v>0.38284894683908816</v>
      </c>
      <c r="BB70" s="16" t="s">
        <v>25106</v>
      </c>
      <c r="BC70" s="32">
        <f>IF(D3L163C5=0,0,D3L163C23/D3L163C5)</f>
        <v>0.96576347880985436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3.4236521190145641E-2</v>
      </c>
      <c r="BZ70" s="16" t="s">
        <v>25113</v>
      </c>
      <c r="CA70" s="15">
        <f>D3L163C5*D3L163C37</f>
        <v>1713.0736922872672</v>
      </c>
      <c r="CB70" s="16" t="s">
        <v>25122</v>
      </c>
      <c r="CC70" s="15">
        <f>IF(D3L163C37=0,0,CHOOSE(MIN(D3L163C8,RUN_YEARS),B6L116C1,B6L117C1,B6L118C1,B6L119C1,B6L120C1))</f>
        <v>181103.04</v>
      </c>
      <c r="CD70" s="16" t="s">
        <v>25114</v>
      </c>
      <c r="CE70" s="33">
        <f>IF(D3L163C39=0,0,D3L163C38/D3L163C39)</f>
        <v>9.4591106382712689E-3</v>
      </c>
      <c r="CF70" s="16" t="s">
        <v>25115</v>
      </c>
      <c r="CG70" s="32">
        <f>IF(D3L163C5=0,0,D3L163C38/D3L163C5)</f>
        <v>3.4236521190145641E-2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1266556</v>
      </c>
      <c r="J71" s="16" t="s">
        <v>25155</v>
      </c>
      <c r="K71" s="21">
        <f>IF(FLOW_THRU_100PCT="Y",1,INDEX(VariabilityMatrix,D3L164C1,D3L164C8))</f>
        <v>0.95071864714400633</v>
      </c>
      <c r="L71" s="16" t="s">
        <v>25126</v>
      </c>
      <c r="M71" s="15">
        <f>IF(D3L164C2&lt;&gt;0,D3L164C2*D3L164C4,D3L164C3*D3L164C4)</f>
        <v>1204138.406852124</v>
      </c>
      <c r="N71" s="16" t="s">
        <v>4251</v>
      </c>
      <c r="O71" s="32">
        <f>0.45*CHOOSE(MIN(D3L164C8,RUN_YEARS),B3L110C1,B3L125C1,B3L140C1,B3L155C1,B3L170C1)</f>
        <v>0.43918690287129886</v>
      </c>
      <c r="P71" s="16" t="s">
        <v>25127</v>
      </c>
      <c r="Q71" s="15">
        <f>D3L164C5*D3L164C6</f>
        <v>528841.81753376429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847033004</v>
      </c>
      <c r="V71" s="16" t="s">
        <v>25128</v>
      </c>
      <c r="W71" s="33">
        <f>IF(D3L164C9=0,0,D3L164C7/D3L164C9)</f>
        <v>6.2434617663819421E-4</v>
      </c>
      <c r="X71" s="16" t="s">
        <v>25129</v>
      </c>
      <c r="Y71" s="32">
        <f>IF(D3L164C5=0,0,D3L164C7/D3L164C5)</f>
        <v>0.4391869028712988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0.53678399239825425</v>
      </c>
      <c r="AL71" s="16" t="s">
        <v>25133</v>
      </c>
      <c r="AM71" s="15">
        <f>D3L164C5*D3L164C17</f>
        <v>646362.2214301565</v>
      </c>
      <c r="AN71" s="16" t="s">
        <v>25150</v>
      </c>
      <c r="AO71" s="15">
        <f>IF(D3L164C17=0,0,CHOOSE(MIN(D3L164C8,RUN_YEARS),A1L108C1,A1L108C6,A1L108C7,A1L108C8,A1L108C9))</f>
        <v>393760.03499999997</v>
      </c>
      <c r="AP71" s="16" t="s">
        <v>25134</v>
      </c>
      <c r="AQ71" s="33">
        <f>IF(D3L164C19=0,0,D3L164C18/D3L164C19)</f>
        <v>1.6415130129449438</v>
      </c>
      <c r="AR71" s="16" t="s">
        <v>25135</v>
      </c>
      <c r="AS71" s="32">
        <f>IF(D3L164C5=0,0,D3L164C18/D3L164C5)</f>
        <v>0.53678399239825425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2.4029104730446893E-2</v>
      </c>
      <c r="BZ71" s="16" t="s">
        <v>25145</v>
      </c>
      <c r="CA71" s="15">
        <f>D3L164C5*D3L164C37</f>
        <v>28934.36788820316</v>
      </c>
      <c r="CB71" s="16" t="s">
        <v>25154</v>
      </c>
      <c r="CC71" s="15">
        <f>IF(D3L164C37=0,0,CHOOSE(MIN(D3L164C8,RUN_YEARS),B6L116C1,B6L117C1,B6L118C1,B6L119C1,B6L120C1))</f>
        <v>181103.04</v>
      </c>
      <c r="CD71" s="16" t="s">
        <v>25146</v>
      </c>
      <c r="CE71" s="33">
        <f>IF(D3L164C39=0,0,D3L164C38/D3L164C39)</f>
        <v>0.15976743343570135</v>
      </c>
      <c r="CF71" s="16" t="s">
        <v>25147</v>
      </c>
      <c r="CG71" s="32">
        <f>IF(D3L164C5=0,0,D3L164C38/D3L164C5)</f>
        <v>2.4029104730446893E-2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0.95071864714400633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0.43918690287129886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847033004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0.53678399239825425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393760.03499999997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2.4029104730446893E-2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181103.04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91926</v>
      </c>
      <c r="J73" s="16" t="s">
        <v>25217</v>
      </c>
      <c r="K73" s="21">
        <f>IF(FLOW_THRU_100PCT="Y",1,INDEX(VariabilityMatrix,D3L166C1,D3L166C8))</f>
        <v>0.70248146803808964</v>
      </c>
      <c r="L73" s="16" t="s">
        <v>25188</v>
      </c>
      <c r="M73" s="15">
        <f>IF(D3L166C2&lt;&gt;0,D3L166C2*D3L166C4,D3L166C3*D3L166C4)</f>
        <v>64576.311430869428</v>
      </c>
      <c r="N73" s="16" t="s">
        <v>4251</v>
      </c>
      <c r="O73" s="32">
        <f>0.45*CHOOSE(MIN(D3L166C8,RUN_YEARS),B3L110C1,B3L125C1,B3L140C1,B3L155C1,B3L170C1)</f>
        <v>0.43918690287129886</v>
      </c>
      <c r="P73" s="16" t="s">
        <v>25189</v>
      </c>
      <c r="Q73" s="15">
        <f>D3L166C5*D3L166C6</f>
        <v>28361.070216175998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847033004</v>
      </c>
      <c r="V73" s="16" t="s">
        <v>25190</v>
      </c>
      <c r="W73" s="33">
        <f>IF(D3L166C9=0,0,D3L166C7/D3L166C9)</f>
        <v>3.3482839608662993E-5</v>
      </c>
      <c r="X73" s="16" t="s">
        <v>25191</v>
      </c>
      <c r="Y73" s="32">
        <f>IF(D3L166C5=0,0,D3L166C7/D3L166C5)</f>
        <v>0.43918690287129886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0.53678399239825425</v>
      </c>
      <c r="AL73" s="16" t="s">
        <v>25195</v>
      </c>
      <c r="AM73" s="15">
        <f>D3L166C5*D3L166C17</f>
        <v>34663.530264215115</v>
      </c>
      <c r="AN73" s="16" t="s">
        <v>25212</v>
      </c>
      <c r="AO73" s="15">
        <f>IF(D3L166C17=0,0,CHOOSE(MIN(D3L166C8,RUN_YEARS),A1L108C1,A1L108C6,A1L108C7,A1L108C8,A1L108C9))</f>
        <v>393760.03499999997</v>
      </c>
      <c r="AP73" s="16" t="s">
        <v>25196</v>
      </c>
      <c r="AQ73" s="33">
        <f>IF(D3L166C19=0,0,D3L166C18/D3L166C19)</f>
        <v>8.8032119014351262E-2</v>
      </c>
      <c r="AR73" s="16" t="s">
        <v>25197</v>
      </c>
      <c r="AS73" s="32">
        <f>IF(D3L166C5=0,0,D3L166C18/D3L166C5)</f>
        <v>0.53678399239825425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2.4029104730446893E-2</v>
      </c>
      <c r="BZ73" s="16" t="s">
        <v>25207</v>
      </c>
      <c r="CA73" s="15">
        <f>D3L166C5*D3L166C37</f>
        <v>1551.7109504783164</v>
      </c>
      <c r="CB73" s="16" t="s">
        <v>25216</v>
      </c>
      <c r="CC73" s="15">
        <f>IF(D3L166C37=0,0,CHOOSE(MIN(D3L166C8,RUN_YEARS),B6L116C1,B6L117C1,B6L118C1,B6L119C1,B6L120C1))</f>
        <v>181103.04</v>
      </c>
      <c r="CD73" s="16" t="s">
        <v>25208</v>
      </c>
      <c r="CE73" s="33">
        <f>IF(D3L166C39=0,0,D3L166C38/D3L166C39)</f>
        <v>8.5681110072935076E-3</v>
      </c>
      <c r="CF73" s="16" t="s">
        <v>25209</v>
      </c>
      <c r="CG73" s="32">
        <f>IF(D3L166C5=0,0,D3L166C38/D3L166C5)</f>
        <v>2.4029104730446893E-2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731043</v>
      </c>
      <c r="J74" s="16" t="s">
        <v>25249</v>
      </c>
      <c r="K74" s="21">
        <f>IF(FLOW_THRU_100PCT="Y",1,INDEX(VariabilityMatrix,D3L167C1,D3L167C8))</f>
        <v>0.80511615049842633</v>
      </c>
      <c r="L74" s="16" t="s">
        <v>25219</v>
      </c>
      <c r="M74" s="15">
        <f>IF(D3L167C2&lt;&gt;0,D3L167C2*D3L167C4,D3L167C3*D3L167C4)</f>
        <v>588574.52600882109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0.9123996068346748</v>
      </c>
      <c r="BF74" s="16" t="s">
        <v>25232</v>
      </c>
      <c r="BG74" s="15">
        <f>D3L167C5*D3L167C27</f>
        <v>537015.16612335341</v>
      </c>
      <c r="BH74" s="16" t="s">
        <v>25245</v>
      </c>
      <c r="BI74" s="15">
        <f>IF(D3L167C27=0,0,CHOOSE(MIN(D3L167C8,RUN_YEARS),A1L104C1,A1L104C6,A1L104C7,A1L104C8,A1L104C9))</f>
        <v>126220.454</v>
      </c>
      <c r="BJ74" s="16" t="s">
        <v>25233</v>
      </c>
      <c r="BK74" s="33">
        <f>IF(D3L167C29=0,0,D3L167C28/D3L167C29)</f>
        <v>4.2545811641855877</v>
      </c>
      <c r="BL74" s="16" t="s">
        <v>25234</v>
      </c>
      <c r="BM74" s="32">
        <f>IF(D3L167C5=0,0,D3L167C28/D3L167C5)</f>
        <v>0.91239960683467469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8.7600393165325294E-2</v>
      </c>
      <c r="BZ74" s="16" t="s">
        <v>25238</v>
      </c>
      <c r="CA74" s="15">
        <f>D3L167C5*D3L167C37</f>
        <v>51559.359885467704</v>
      </c>
      <c r="CB74" s="16" t="s">
        <v>25247</v>
      </c>
      <c r="CC74" s="15">
        <f>IF(D3L167C37=0,0,CHOOSE(MIN(D3L167C8,RUN_YEARS),B6L116C1,B6L117C1,B6L118C1,B6L119C1,B6L120C1))</f>
        <v>181103.04</v>
      </c>
      <c r="CD74" s="16" t="s">
        <v>25239</v>
      </c>
      <c r="CE74" s="33">
        <f>IF(D3L167C39=0,0,D3L167C38/D3L167C39)</f>
        <v>0.28469626951302252</v>
      </c>
      <c r="CF74" s="16" t="s">
        <v>25240</v>
      </c>
      <c r="CG74" s="32">
        <f>IF(D3L167C5=0,0,D3L167C38/D3L167C5)</f>
        <v>8.7600393165325294E-2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526478</v>
      </c>
      <c r="J75" s="16" t="s">
        <v>25281</v>
      </c>
      <c r="K75" s="21">
        <f>IF(FLOW_THRU_100PCT="Y",1,INDEX(VariabilityMatrix,D3L168C1,D3L168C8))</f>
        <v>0.80511615049842633</v>
      </c>
      <c r="L75" s="16" t="s">
        <v>25251</v>
      </c>
      <c r="M75" s="15">
        <f>IF(D3L168C2&lt;&gt;0,D3L168C2*D3L168C4,D3L168C3*D3L168C4)</f>
        <v>423875.94068211049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0.9123996068346748</v>
      </c>
      <c r="BF75" s="16" t="s">
        <v>25264</v>
      </c>
      <c r="BG75" s="15">
        <f>D3L168C5*D3L168C27</f>
        <v>386744.24162503553</v>
      </c>
      <c r="BH75" s="16" t="s">
        <v>25277</v>
      </c>
      <c r="BI75" s="15">
        <f>IF(D3L168C27=0,0,CHOOSE(MIN(D3L168C8,RUN_YEARS),A1L104C1,A1L104C6,A1L104C7,A1L104C8,A1L104C9))</f>
        <v>126220.454</v>
      </c>
      <c r="BJ75" s="16" t="s">
        <v>25265</v>
      </c>
      <c r="BK75" s="33">
        <f>IF(D3L168C29=0,0,D3L168C28/D3L168C29)</f>
        <v>3.0640377955306319</v>
      </c>
      <c r="BL75" s="16" t="s">
        <v>25266</v>
      </c>
      <c r="BM75" s="32">
        <f>IF(D3L168C5=0,0,D3L168C28/D3L168C5)</f>
        <v>0.9123996068346748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8.7600393165325294E-2</v>
      </c>
      <c r="BZ75" s="16" t="s">
        <v>25270</v>
      </c>
      <c r="CA75" s="15">
        <f>D3L168C5*D3L168C37</f>
        <v>37131.699057074984</v>
      </c>
      <c r="CB75" s="16" t="s">
        <v>25279</v>
      </c>
      <c r="CC75" s="15">
        <f>IF(D3L168C37=0,0,CHOOSE(MIN(D3L168C8,RUN_YEARS),B6L116C1,B6L117C1,B6L118C1,B6L119C1,B6L120C1))</f>
        <v>181103.04</v>
      </c>
      <c r="CD75" s="16" t="s">
        <v>25271</v>
      </c>
      <c r="CE75" s="33">
        <f>IF(D3L168C39=0,0,D3L168C38/D3L168C39)</f>
        <v>0.20503078831296803</v>
      </c>
      <c r="CF75" s="16" t="s">
        <v>25272</v>
      </c>
      <c r="CG75" s="32">
        <f>IF(D3L168C5=0,0,D3L168C38/D3L168C5)</f>
        <v>8.7600393165325294E-2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18469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10149.786550228468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10149.786550228468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8.0413167823247311E-2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2770651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2331201.626549664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557202.88774994027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6.5782901624685723E-4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681025.75169437157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1.7295451319592949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48323.367883451574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0.38284894683908816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923759.40774838894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7.3186189597162201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120890.21147351144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0.6675217129072567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18469</v>
      </c>
      <c r="H79" s="16" t="s">
        <v>25375</v>
      </c>
      <c r="I79" s="15">
        <f>SUM(D3L169C3:D3L171C3)</f>
        <v>2770651</v>
      </c>
      <c r="J79" s="16" t="s">
        <v>25376</v>
      </c>
      <c r="K79" s="21">
        <f>IF(D3L172C2+D3L172C3=0,0,D3L172C5/(D3L172C2+D3L172C3))</f>
        <v>0.83945883041959202</v>
      </c>
      <c r="L79" s="16" t="s">
        <v>25345</v>
      </c>
      <c r="M79" s="15">
        <f>SUM(D3L169C5:D3L171C5)</f>
        <v>2341351.4130998924</v>
      </c>
      <c r="N79" s="16" t="s">
        <v>25346</v>
      </c>
      <c r="O79" s="32">
        <f>IF(SUM(D3L169C5:D3L171C5)=0,0,SUM(D3L169C7:D3L171C7)/SUM(D3L169C5:D3L171C5))</f>
        <v>0.2379834503408513</v>
      </c>
      <c r="P79" s="16" t="s">
        <v>25347</v>
      </c>
      <c r="Q79" s="15">
        <f>SUM(D3L169C7:D3L171C7)</f>
        <v>557202.88774994027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6.5782901624685723E-4</v>
      </c>
      <c r="X79" s="16" t="s">
        <v>25349</v>
      </c>
      <c r="Y79" s="32">
        <f>IF(D3L172C5=0,0,D3L172C7/D3L172C5)</f>
        <v>0.2379834503408513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0.29086866152770718</v>
      </c>
      <c r="AL79" s="16" t="s">
        <v>25355</v>
      </c>
      <c r="AM79" s="15">
        <f>SUM(D3L169C18:D3L171C18)</f>
        <v>681025.75169437157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1.7295451319592949</v>
      </c>
      <c r="AR79" s="16" t="s">
        <v>25357</v>
      </c>
      <c r="AS79" s="32">
        <f>IF(D3L172C5=0,0,D3L172C18/D3L172C5)</f>
        <v>0.29086866152770718</v>
      </c>
      <c r="AT79" s="16" t="s">
        <v>25358</v>
      </c>
      <c r="AU79" s="32">
        <f>IF(SUM(D3L169C5:D3L171C5)=0,0,SUM(D3L169C23:D3L171C23)/SUM(D3L169C5:D3L171C5))</f>
        <v>2.4974104317071741E-2</v>
      </c>
      <c r="AV79" s="16" t="s">
        <v>25359</v>
      </c>
      <c r="AW79" s="15">
        <f>SUM(D3L169C23:D3L171C23)</f>
        <v>58473.154433680043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0.46326211466233547</v>
      </c>
      <c r="BB79" s="16" t="s">
        <v>25361</v>
      </c>
      <c r="BC79" s="32">
        <f>IF(D3L172C5=0,0,D3L172C23/D3L172C5)</f>
        <v>2.4974104317071741E-2</v>
      </c>
      <c r="BD79" s="16" t="s">
        <v>25362</v>
      </c>
      <c r="BE79" s="32">
        <f>IF(SUM(D3L169C5:D3L171C5)=0,0,SUM(D3L169C28:D3L171C28)/SUM(D3L169C5:D3L171C5))</f>
        <v>0.39454111953461696</v>
      </c>
      <c r="BF79" s="16" t="s">
        <v>25363</v>
      </c>
      <c r="BG79" s="15">
        <f>SUM(D3L169C28:D3L171C28)</f>
        <v>923759.40774838894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7.3186189597162201</v>
      </c>
      <c r="BL79" s="16" t="s">
        <v>25365</v>
      </c>
      <c r="BM79" s="32">
        <f>IF(D3L172C5=0,0,D3L172C28/D3L172C5)</f>
        <v>0.39454111953461696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5.163266427975275E-2</v>
      </c>
      <c r="BZ79" s="16" t="s">
        <v>25371</v>
      </c>
      <c r="CA79" s="15">
        <f>SUM(D3L169C38:D3L171C38)</f>
        <v>120890.21147351144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0.6675217129072567</v>
      </c>
      <c r="CF79" s="16" t="s">
        <v>25373</v>
      </c>
      <c r="CG79" s="32">
        <f>IF(D3L172C5=0,0,D3L172C38/D3L172C5)</f>
        <v>5.163266427975275E-2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56155</v>
      </c>
      <c r="J80" s="16" t="s">
        <v>25407</v>
      </c>
      <c r="K80" s="21">
        <f>IF(FLOW_THRU_100PCT="Y",1,INDEX(VariabilityMatrix,D3L173C1,D3L173C8))</f>
        <v>0.77462636467988155</v>
      </c>
      <c r="L80" s="16" t="s">
        <v>25377</v>
      </c>
      <c r="M80" s="15">
        <f>IF(D3L173C2&lt;&gt;0,D3L173C2*D3L173C4,D3L173C3*D3L173C4)</f>
        <v>43499.143508598747</v>
      </c>
      <c r="N80" s="16" t="s">
        <v>4251</v>
      </c>
      <c r="O80" s="32">
        <f>D3L172C6</f>
        <v>0.2379834503408513</v>
      </c>
      <c r="P80" s="16" t="s">
        <v>25378</v>
      </c>
      <c r="Q80" s="15">
        <f>D3L173C5*D3L173C6</f>
        <v>10352.076259048174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847033004</v>
      </c>
      <c r="V80" s="16" t="s">
        <v>25379</v>
      </c>
      <c r="W80" s="33">
        <f>IF(D3L173C9=0,0,D3L173C7/D3L173C9)</f>
        <v>1.2221573669693955E-5</v>
      </c>
      <c r="X80" s="16" t="s">
        <v>25380</v>
      </c>
      <c r="Y80" s="32">
        <f>IF(D3L173C5=0,0,D3L173C7/D3L173C5)</f>
        <v>0.23798345034085128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0.29086866152770718</v>
      </c>
      <c r="AL80" s="16" t="s">
        <v>25384</v>
      </c>
      <c r="AM80" s="15">
        <f>D3L173C5*D3L173C17</f>
        <v>12652.53764994777</v>
      </c>
      <c r="AN80" s="16" t="s">
        <v>25401</v>
      </c>
      <c r="AO80" s="15">
        <f>IF(D3L173C17=0,0,CHOOSE(MIN(D3L173C8,RUN_YEARS),A1L108C1,A1L108C6,A1L108C7,A1L108C8,A1L108C9))</f>
        <v>393760.03499999997</v>
      </c>
      <c r="AP80" s="16" t="s">
        <v>25385</v>
      </c>
      <c r="AQ80" s="33">
        <f>IF(D3L173C19=0,0,D3L173C18/D3L173C19)</f>
        <v>3.2132610029729836E-2</v>
      </c>
      <c r="AR80" s="16" t="s">
        <v>25386</v>
      </c>
      <c r="AS80" s="32">
        <f>IF(D3L173C5=0,0,D3L173C18/D3L173C5)</f>
        <v>0.29086866152770718</v>
      </c>
      <c r="AT80" s="16" t="s">
        <v>4251</v>
      </c>
      <c r="AU80" s="32">
        <f>D3L172C22</f>
        <v>2.4974104317071741E-2</v>
      </c>
      <c r="AV80" s="16" t="s">
        <v>25387</v>
      </c>
      <c r="AW80" s="15">
        <f>D3L173C5*D3L173C22</f>
        <v>1086.3521476870192</v>
      </c>
      <c r="AX80" s="16" t="s">
        <v>25402</v>
      </c>
      <c r="AY80" s="15">
        <f>IF(D3L173C22=0,0,CHOOSE(MIN(D3L173C8,RUN_YEARS),A1L104C1,A1L104C6,A1L104C7,A1L104C8,A1L104C9))</f>
        <v>126220.454</v>
      </c>
      <c r="AZ80" s="16" t="s">
        <v>25388</v>
      </c>
      <c r="BA80" s="33">
        <f>IF(D3L173C24=0,0,D3L173C23/D3L173C24)</f>
        <v>8.6067837126225129E-3</v>
      </c>
      <c r="BB80" s="16" t="s">
        <v>25389</v>
      </c>
      <c r="BC80" s="32">
        <f>IF(D3L173C5=0,0,D3L173C23/D3L173C5)</f>
        <v>2.4974104317071741E-2</v>
      </c>
      <c r="BD80" s="16" t="s">
        <v>4251</v>
      </c>
      <c r="BE80" s="32">
        <f>D3L172C27</f>
        <v>0.39454111953461696</v>
      </c>
      <c r="BF80" s="16" t="s">
        <v>25390</v>
      </c>
      <c r="BG80" s="15">
        <f>D3L173C5*D3L173C27</f>
        <v>17162.200778679515</v>
      </c>
      <c r="BH80" s="16" t="s">
        <v>25403</v>
      </c>
      <c r="BI80" s="15">
        <f>IF(D3L173C27=0,0,CHOOSE(MIN(D3L173C8,RUN_YEARS),A1L104C1,A1L104C6,A1L104C7,A1L104C8,A1L104C9))</f>
        <v>126220.454</v>
      </c>
      <c r="BJ80" s="16" t="s">
        <v>25391</v>
      </c>
      <c r="BK80" s="33">
        <f>IF(D3L173C29=0,0,D3L173C28/D3L173C29)</f>
        <v>0.13597004474947869</v>
      </c>
      <c r="BL80" s="16" t="s">
        <v>25392</v>
      </c>
      <c r="BM80" s="32">
        <f>IF(D3L173C5=0,0,D3L173C28/D3L173C5)</f>
        <v>0.39454111953461696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5.163266427975275E-2</v>
      </c>
      <c r="BZ80" s="16" t="s">
        <v>25396</v>
      </c>
      <c r="CA80" s="15">
        <f>D3L173C5*D3L173C37</f>
        <v>2245.9766732362655</v>
      </c>
      <c r="CB80" s="16" t="s">
        <v>25405</v>
      </c>
      <c r="CC80" s="15">
        <f>IF(D3L173C37=0,0,CHOOSE(MIN(D3L173C8,RUN_YEARS),B6L116C1,B6L117C1,B6L118C1,B6L119C1,B6L120C1))</f>
        <v>181103.04</v>
      </c>
      <c r="CD80" s="16" t="s">
        <v>25397</v>
      </c>
      <c r="CE80" s="33">
        <f>IF(D3L173C39=0,0,D3L173C38/D3L173C39)</f>
        <v>1.2401650868126042E-2</v>
      </c>
      <c r="CF80" s="16" t="s">
        <v>25398</v>
      </c>
      <c r="CG80" s="32">
        <f>IF(D3L173C5=0,0,D3L173C38/D3L173C5)</f>
        <v>5.1632664279752757E-2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588381</v>
      </c>
      <c r="J81" s="16" t="s">
        <v>25439</v>
      </c>
      <c r="K81" s="21">
        <f>IF(FLOW_THRU_100PCT="Y",1,INDEX(VariabilityMatrix,D3L174C1,D3L174C8))</f>
        <v>0.77462636467988155</v>
      </c>
      <c r="L81" s="16" t="s">
        <v>25409</v>
      </c>
      <c r="M81" s="15">
        <f>IF(D3L174C2&lt;&gt;0,D3L174C2*D3L174C4,D3L174C3*D3L174C4)</f>
        <v>455775.43507671339</v>
      </c>
      <c r="N81" s="16" t="s">
        <v>4251</v>
      </c>
      <c r="O81" s="32">
        <f>D3L172C6</f>
        <v>0.2379834503408513</v>
      </c>
      <c r="P81" s="16" t="s">
        <v>25410</v>
      </c>
      <c r="Q81" s="15">
        <f>D3L174C5*D3L174C6</f>
        <v>108467.01062015892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847033004</v>
      </c>
      <c r="V81" s="16" t="s">
        <v>25411</v>
      </c>
      <c r="W81" s="33">
        <f>IF(D3L174C9=0,0,D3L174C7/D3L174C9)</f>
        <v>1.2805523528355801E-4</v>
      </c>
      <c r="X81" s="16" t="s">
        <v>25412</v>
      </c>
      <c r="Y81" s="32">
        <f>IF(D3L174C5=0,0,D3L174C7/D3L174C5)</f>
        <v>0.2379834503408513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0.29086866152770718</v>
      </c>
      <c r="AL81" s="16" t="s">
        <v>25416</v>
      </c>
      <c r="AM81" s="15">
        <f>D3L174C5*D3L174C17</f>
        <v>132570.79075797202</v>
      </c>
      <c r="AN81" s="16" t="s">
        <v>25433</v>
      </c>
      <c r="AO81" s="15">
        <f>IF(D3L174C17=0,0,CHOOSE(MIN(D3L174C8,RUN_YEARS),A1L108C1,A1L108C6,A1L108C7,A1L108C8,A1L108C9))</f>
        <v>393760.03499999997</v>
      </c>
      <c r="AP81" s="16" t="s">
        <v>25417</v>
      </c>
      <c r="AQ81" s="33">
        <f>IF(D3L174C19=0,0,D3L174C18/D3L174C19)</f>
        <v>0.33667914205150867</v>
      </c>
      <c r="AR81" s="16" t="s">
        <v>25418</v>
      </c>
      <c r="AS81" s="32">
        <f>IF(D3L174C5=0,0,D3L174C18/D3L174C5)</f>
        <v>0.29086866152770718</v>
      </c>
      <c r="AT81" s="16" t="s">
        <v>4251</v>
      </c>
      <c r="AU81" s="32">
        <f>D3L172C22</f>
        <v>2.4974104317071741E-2</v>
      </c>
      <c r="AV81" s="16" t="s">
        <v>25419</v>
      </c>
      <c r="AW81" s="15">
        <f>D3L174C5*D3L174C22</f>
        <v>11382.583260764599</v>
      </c>
      <c r="AX81" s="16" t="s">
        <v>25434</v>
      </c>
      <c r="AY81" s="15">
        <f>IF(D3L174C22=0,0,CHOOSE(MIN(D3L174C8,RUN_YEARS),A1L104C1,A1L104C6,A1L104C7,A1L104C8,A1L104C9))</f>
        <v>126220.454</v>
      </c>
      <c r="AZ81" s="16" t="s">
        <v>25420</v>
      </c>
      <c r="BA81" s="33">
        <f>IF(D3L174C24=0,0,D3L174C23/D3L174C24)</f>
        <v>9.0180179994952314E-2</v>
      </c>
      <c r="BB81" s="16" t="s">
        <v>25421</v>
      </c>
      <c r="BC81" s="32">
        <f>IF(D3L174C5=0,0,D3L174C23/D3L174C5)</f>
        <v>2.4974104317071741E-2</v>
      </c>
      <c r="BD81" s="16" t="s">
        <v>4251</v>
      </c>
      <c r="BE81" s="32">
        <f>D3L172C27</f>
        <v>0.39454111953461696</v>
      </c>
      <c r="BF81" s="16" t="s">
        <v>25422</v>
      </c>
      <c r="BG81" s="15">
        <f>D3L174C5*D3L174C27</f>
        <v>179822.15041154364</v>
      </c>
      <c r="BH81" s="16" t="s">
        <v>25435</v>
      </c>
      <c r="BI81" s="15">
        <f>IF(D3L174C27=0,0,CHOOSE(MIN(D3L174C8,RUN_YEARS),A1L104C1,A1L104C6,A1L104C7,A1L104C8,A1L104C9))</f>
        <v>126220.454</v>
      </c>
      <c r="BJ81" s="16" t="s">
        <v>25423</v>
      </c>
      <c r="BK81" s="33">
        <f>IF(D3L174C29=0,0,D3L174C28/D3L174C29)</f>
        <v>1.4246672762842671</v>
      </c>
      <c r="BL81" s="16" t="s">
        <v>25424</v>
      </c>
      <c r="BM81" s="32">
        <f>IF(D3L174C5=0,0,D3L174C28/D3L174C5)</f>
        <v>0.39454111953461701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5.163266427975275E-2</v>
      </c>
      <c r="BZ81" s="16" t="s">
        <v>25428</v>
      </c>
      <c r="CA81" s="15">
        <f>D3L174C5*D3L174C37</f>
        <v>23532.900026274187</v>
      </c>
      <c r="CB81" s="16" t="s">
        <v>25437</v>
      </c>
      <c r="CC81" s="15">
        <f>IF(D3L174C37=0,0,CHOOSE(MIN(D3L174C8,RUN_YEARS),B6L116C1,B6L117C1,B6L118C1,B6L119C1,B6L120C1))</f>
        <v>181103.04</v>
      </c>
      <c r="CD81" s="16" t="s">
        <v>25429</v>
      </c>
      <c r="CE81" s="33">
        <f>IF(D3L174C39=0,0,D3L174C38/D3L174C39)</f>
        <v>0.12994204860544686</v>
      </c>
      <c r="CF81" s="16" t="s">
        <v>25430</v>
      </c>
      <c r="CG81" s="32">
        <f>IF(D3L174C5=0,0,D3L174C38/D3L174C5)</f>
        <v>5.1632664279752744E-2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29398</v>
      </c>
      <c r="J82" s="16" t="s">
        <v>25471</v>
      </c>
      <c r="K82" s="21">
        <f>IF(FLOW_THRU_100PCT="Y",1,INDEX(VariabilityMatrix,D3L175C1,D3L175C8))</f>
        <v>0.77462636467988155</v>
      </c>
      <c r="L82" s="16" t="s">
        <v>25441</v>
      </c>
      <c r="M82" s="15">
        <f>IF(D3L175C2&lt;&gt;0,D3L175C2*D3L175C4,D3L175C3*D3L175C4)</f>
        <v>22772.465868859159</v>
      </c>
      <c r="N82" s="16" t="s">
        <v>4251</v>
      </c>
      <c r="O82" s="32">
        <f>D3L172C6</f>
        <v>0.2379834503408513</v>
      </c>
      <c r="P82" s="16" t="s">
        <v>25442</v>
      </c>
      <c r="Q82" s="15">
        <f>D3L175C5*D3L175C6</f>
        <v>5419.4700002403752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847033004</v>
      </c>
      <c r="V82" s="16" t="s">
        <v>25443</v>
      </c>
      <c r="W82" s="33">
        <f>IF(D3L175C9=0,0,D3L175C7/D3L175C9)</f>
        <v>6.3981804423766882E-6</v>
      </c>
      <c r="X82" s="16" t="s">
        <v>25444</v>
      </c>
      <c r="Y82" s="32">
        <f>IF(D3L175C5=0,0,D3L175C7/D3L175C5)</f>
        <v>0.2379834503408513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0.29086866152770718</v>
      </c>
      <c r="AL82" s="16" t="s">
        <v>25448</v>
      </c>
      <c r="AM82" s="15">
        <f>D3L175C5*D3L175C17</f>
        <v>6623.7966669604593</v>
      </c>
      <c r="AN82" s="16" t="s">
        <v>25465</v>
      </c>
      <c r="AO82" s="15">
        <f>IF(D3L175C17=0,0,CHOOSE(MIN(D3L175C8,RUN_YEARS),A1L108C1,A1L108C6,A1L108C7,A1L108C8,A1L108C9))</f>
        <v>393760.03499999997</v>
      </c>
      <c r="AP82" s="16" t="s">
        <v>25449</v>
      </c>
      <c r="AQ82" s="33">
        <f>IF(D3L175C19=0,0,D3L175C18/D3L175C19)</f>
        <v>1.6821912023043322E-2</v>
      </c>
      <c r="AR82" s="16" t="s">
        <v>25450</v>
      </c>
      <c r="AS82" s="32">
        <f>IF(D3L175C5=0,0,D3L175C18/D3L175C5)</f>
        <v>0.29086866152770718</v>
      </c>
      <c r="AT82" s="16" t="s">
        <v>4251</v>
      </c>
      <c r="AU82" s="32">
        <f>D3L172C22</f>
        <v>2.4974104317071741E-2</v>
      </c>
      <c r="AV82" s="16" t="s">
        <v>25451</v>
      </c>
      <c r="AW82" s="15">
        <f>D3L175C5*D3L175C22</f>
        <v>568.72193816584445</v>
      </c>
      <c r="AX82" s="16" t="s">
        <v>25466</v>
      </c>
      <c r="AY82" s="15">
        <f>IF(D3L175C22=0,0,CHOOSE(MIN(D3L175C8,RUN_YEARS),A1L104C1,A1L104C6,A1L104C7,A1L104C8,A1L104C9))</f>
        <v>126220.454</v>
      </c>
      <c r="AZ82" s="16" t="s">
        <v>25452</v>
      </c>
      <c r="BA82" s="33">
        <f>IF(D3L175C24=0,0,D3L175C23/D3L175C24)</f>
        <v>4.5057827011606572E-3</v>
      </c>
      <c r="BB82" s="16" t="s">
        <v>25453</v>
      </c>
      <c r="BC82" s="32">
        <f>IF(D3L175C5=0,0,D3L175C23/D3L175C5)</f>
        <v>2.4974104317071744E-2</v>
      </c>
      <c r="BD82" s="16" t="s">
        <v>4251</v>
      </c>
      <c r="BE82" s="32">
        <f>D3L172C27</f>
        <v>0.39454111953461696</v>
      </c>
      <c r="BF82" s="16" t="s">
        <v>25454</v>
      </c>
      <c r="BG82" s="15">
        <f>D3L175C5*D3L175C27</f>
        <v>8984.6741784635469</v>
      </c>
      <c r="BH82" s="16" t="s">
        <v>25467</v>
      </c>
      <c r="BI82" s="15">
        <f>IF(D3L175C27=0,0,CHOOSE(MIN(D3L175C8,RUN_YEARS),A1L104C1,A1L104C6,A1L104C7,A1L104C8,A1L104C9))</f>
        <v>126220.454</v>
      </c>
      <c r="BJ82" s="16" t="s">
        <v>25455</v>
      </c>
      <c r="BK82" s="33">
        <f>IF(D3L175C29=0,0,D3L175C28/D3L175C29)</f>
        <v>7.1182394720775977E-2</v>
      </c>
      <c r="BL82" s="16" t="s">
        <v>25456</v>
      </c>
      <c r="BM82" s="32">
        <f>IF(D3L175C5=0,0,D3L175C28/D3L175C5)</f>
        <v>0.39454111953461701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5.163266427975275E-2</v>
      </c>
      <c r="BZ82" s="16" t="s">
        <v>25460</v>
      </c>
      <c r="CA82" s="15">
        <f>D3L175C5*D3L175C37</f>
        <v>1175.8030850289331</v>
      </c>
      <c r="CB82" s="16" t="s">
        <v>25469</v>
      </c>
      <c r="CC82" s="15">
        <f>IF(D3L175C37=0,0,CHOOSE(MIN(D3L175C8,RUN_YEARS),B6L116C1,B6L117C1,B6L118C1,B6L119C1,B6L120C1))</f>
        <v>181103.04</v>
      </c>
      <c r="CD82" s="16" t="s">
        <v>25461</v>
      </c>
      <c r="CE82" s="33">
        <f>IF(D3L175C39=0,0,D3L175C38/D3L175C39)</f>
        <v>6.4924536055768747E-3</v>
      </c>
      <c r="CF82" s="16" t="s">
        <v>25462</v>
      </c>
      <c r="CG82" s="32">
        <f>IF(D3L175C5=0,0,D3L175C38/D3L175C5)</f>
        <v>5.1632664279752757E-2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86552</v>
      </c>
      <c r="J83" s="16" t="s">
        <v>25503</v>
      </c>
      <c r="K83" s="21">
        <f>IF(FLOW_THRU_100PCT="Y",1,INDEX(VariabilityMatrix,D3L176C1,D3L176C8))</f>
        <v>0.77462636467988155</v>
      </c>
      <c r="L83" s="16" t="s">
        <v>25473</v>
      </c>
      <c r="M83" s="15">
        <f>IF(D3L176C2&lt;&gt;0,D3L176C2*D3L176C4,D3L176C3*D3L176C4)</f>
        <v>67045.461115773112</v>
      </c>
      <c r="N83" s="16" t="s">
        <v>4251</v>
      </c>
      <c r="O83" s="32">
        <f>D3L172C6</f>
        <v>0.2379834503408513</v>
      </c>
      <c r="P83" s="16" t="s">
        <v>25474</v>
      </c>
      <c r="Q83" s="15">
        <f>D3L176C5*D3L176C6</f>
        <v>15955.710166025068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847033004</v>
      </c>
      <c r="V83" s="16" t="s">
        <v>25475</v>
      </c>
      <c r="W83" s="33">
        <f>IF(D3L176C9=0,0,D3L176C7/D3L176C9)</f>
        <v>1.8837176462636478E-5</v>
      </c>
      <c r="X83" s="16" t="s">
        <v>25476</v>
      </c>
      <c r="Y83" s="32">
        <f>IF(D3L176C5=0,0,D3L176C7/D3L176C5)</f>
        <v>0.2379834503408513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0.29086866152770718</v>
      </c>
      <c r="AL83" s="16" t="s">
        <v>25480</v>
      </c>
      <c r="AM83" s="15">
        <f>D3L176C5*D3L176C17</f>
        <v>19501.423536252863</v>
      </c>
      <c r="AN83" s="16" t="s">
        <v>25497</v>
      </c>
      <c r="AO83" s="15">
        <f>IF(D3L176C17=0,0,CHOOSE(MIN(D3L176C8,RUN_YEARS),A1L108C1,A1L108C6,A1L108C7,A1L108C8,A1L108C9))</f>
        <v>393760.03499999997</v>
      </c>
      <c r="AP83" s="16" t="s">
        <v>25481</v>
      </c>
      <c r="AQ83" s="33">
        <f>IF(D3L176C19=0,0,D3L176C18/D3L176C19)</f>
        <v>4.9526162644344708E-2</v>
      </c>
      <c r="AR83" s="16" t="s">
        <v>25482</v>
      </c>
      <c r="AS83" s="32">
        <f>IF(D3L176C5=0,0,D3L176C18/D3L176C5)</f>
        <v>0.29086866152770718</v>
      </c>
      <c r="AT83" s="16" t="s">
        <v>4251</v>
      </c>
      <c r="AU83" s="32">
        <f>D3L172C22</f>
        <v>2.4974104317071741E-2</v>
      </c>
      <c r="AV83" s="16" t="s">
        <v>25483</v>
      </c>
      <c r="AW83" s="15">
        <f>D3L176C5*D3L176C22</f>
        <v>1674.4003398914949</v>
      </c>
      <c r="AX83" s="16" t="s">
        <v>25498</v>
      </c>
      <c r="AY83" s="15">
        <f>IF(D3L176C22=0,0,CHOOSE(MIN(D3L176C8,RUN_YEARS),A1L104C1,A1L104C6,A1L104C7,A1L104C8,A1L104C9))</f>
        <v>126220.454</v>
      </c>
      <c r="AZ83" s="16" t="s">
        <v>25484</v>
      </c>
      <c r="BA83" s="33">
        <f>IF(D3L176C24=0,0,D3L176C23/D3L176C24)</f>
        <v>1.3265681486864998E-2</v>
      </c>
      <c r="BB83" s="16" t="s">
        <v>25485</v>
      </c>
      <c r="BC83" s="32">
        <f>IF(D3L176C5=0,0,D3L176C23/D3L176C5)</f>
        <v>2.4974104317071741E-2</v>
      </c>
      <c r="BD83" s="16" t="s">
        <v>4251</v>
      </c>
      <c r="BE83" s="32">
        <f>D3L172C27</f>
        <v>0.39454111953461696</v>
      </c>
      <c r="BF83" s="16" t="s">
        <v>25486</v>
      </c>
      <c r="BG83" s="15">
        <f>D3L176C5*D3L176C27</f>
        <v>26452.191288331753</v>
      </c>
      <c r="BH83" s="16" t="s">
        <v>25499</v>
      </c>
      <c r="BI83" s="15">
        <f>IF(D3L176C27=0,0,CHOOSE(MIN(D3L176C8,RUN_YEARS),A1L104C1,A1L104C6,A1L104C7,A1L104C8,A1L104C9))</f>
        <v>126220.454</v>
      </c>
      <c r="BJ83" s="16" t="s">
        <v>25487</v>
      </c>
      <c r="BK83" s="33">
        <f>IF(D3L176C29=0,0,D3L176C28/D3L176C29)</f>
        <v>0.20957135274075114</v>
      </c>
      <c r="BL83" s="16" t="s">
        <v>25488</v>
      </c>
      <c r="BM83" s="32">
        <f>IF(D3L176C5=0,0,D3L176C28/D3L176C5)</f>
        <v>0.39454111953461696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5.163266427975275E-2</v>
      </c>
      <c r="BZ83" s="16" t="s">
        <v>25492</v>
      </c>
      <c r="CA83" s="15">
        <f>D3L176C5*D3L176C37</f>
        <v>3461.7357852719306</v>
      </c>
      <c r="CB83" s="16" t="s">
        <v>25501</v>
      </c>
      <c r="CC83" s="15">
        <f>IF(D3L176C37=0,0,CHOOSE(MIN(D3L176C8,RUN_YEARS),B6L116C1,B6L117C1,B6L118C1,B6L119C1,B6L120C1))</f>
        <v>181103.04</v>
      </c>
      <c r="CD83" s="16" t="s">
        <v>25493</v>
      </c>
      <c r="CE83" s="33">
        <f>IF(D3L176C39=0,0,D3L176C38/D3L176C39)</f>
        <v>1.9114730405806166E-2</v>
      </c>
      <c r="CF83" s="16" t="s">
        <v>25494</v>
      </c>
      <c r="CG83" s="32">
        <f>IF(D3L176C5=0,0,D3L176C38/D3L176C5)</f>
        <v>5.163266427975275E-2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118189</v>
      </c>
      <c r="J84" s="16" t="s">
        <v>25535</v>
      </c>
      <c r="K84" s="21">
        <f>IF(FLOW_THRU_100PCT="Y",1,INDEX(VariabilityMatrix,D3L177C1,D3L177C8))</f>
        <v>0.77462636467988155</v>
      </c>
      <c r="L84" s="16" t="s">
        <v>25505</v>
      </c>
      <c r="M84" s="15">
        <f>IF(D3L177C2&lt;&gt;0,D3L177C2*D3L177C4,D3L177C3*D3L177C4)</f>
        <v>91552.315415150515</v>
      </c>
      <c r="N84" s="16" t="s">
        <v>4251</v>
      </c>
      <c r="O84" s="32">
        <f>D3L172C6</f>
        <v>0.2379834503408513</v>
      </c>
      <c r="P84" s="16" t="s">
        <v>25506</v>
      </c>
      <c r="Q84" s="15">
        <f>D3L177C5*D3L177C6</f>
        <v>21787.935909191427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847033004</v>
      </c>
      <c r="V84" s="16" t="s">
        <v>25507</v>
      </c>
      <c r="W84" s="33">
        <f>IF(D3L177C9=0,0,D3L177C7/D3L177C9)</f>
        <v>2.5722652843868912E-5</v>
      </c>
      <c r="X84" s="16" t="s">
        <v>25508</v>
      </c>
      <c r="Y84" s="32">
        <f>IF(D3L177C5=0,0,D3L177C7/D3L177C5)</f>
        <v>0.23798345034085128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0.29086866152770718</v>
      </c>
      <c r="AL84" s="16" t="s">
        <v>25512</v>
      </c>
      <c r="AM84" s="15">
        <f>D3L177C5*D3L177C17</f>
        <v>26629.699444567304</v>
      </c>
      <c r="AN84" s="16" t="s">
        <v>25529</v>
      </c>
      <c r="AO84" s="15">
        <f>IF(D3L177C17=0,0,CHOOSE(MIN(D3L177C8,RUN_YEARS),A1L108C1,A1L108C6,A1L108C7,A1L108C8,A1L108C9))</f>
        <v>393760.03499999997</v>
      </c>
      <c r="AP84" s="16" t="s">
        <v>25513</v>
      </c>
      <c r="AQ84" s="33">
        <f>IF(D3L177C19=0,0,D3L177C18/D3L177C19)</f>
        <v>6.7629259136385705E-2</v>
      </c>
      <c r="AR84" s="16" t="s">
        <v>25514</v>
      </c>
      <c r="AS84" s="32">
        <f>IF(D3L177C5=0,0,D3L177C18/D3L177C5)</f>
        <v>0.29086866152770718</v>
      </c>
      <c r="AT84" s="16" t="s">
        <v>4251</v>
      </c>
      <c r="AU84" s="32">
        <f>D3L172C22</f>
        <v>2.4974104317071741E-2</v>
      </c>
      <c r="AV84" s="16" t="s">
        <v>25515</v>
      </c>
      <c r="AW84" s="15">
        <f>D3L177C5*D3L177C22</f>
        <v>2286.4370756474241</v>
      </c>
      <c r="AX84" s="16" t="s">
        <v>25530</v>
      </c>
      <c r="AY84" s="15">
        <f>IF(D3L177C22=0,0,CHOOSE(MIN(D3L177C8,RUN_YEARS),A1L104C1,A1L104C6,A1L104C7,A1L104C8,A1L104C9))</f>
        <v>126220.454</v>
      </c>
      <c r="AZ84" s="16" t="s">
        <v>25516</v>
      </c>
      <c r="BA84" s="33">
        <f>IF(D3L177C24=0,0,D3L177C23/D3L177C24)</f>
        <v>1.8114632004472303E-2</v>
      </c>
      <c r="BB84" s="16" t="s">
        <v>25517</v>
      </c>
      <c r="BC84" s="32">
        <f>IF(D3L177C5=0,0,D3L177C23/D3L177C5)</f>
        <v>2.4974104317071741E-2</v>
      </c>
      <c r="BD84" s="16" t="s">
        <v>4251</v>
      </c>
      <c r="BE84" s="32">
        <f>D3L172C27</f>
        <v>0.39454111953461696</v>
      </c>
      <c r="BF84" s="16" t="s">
        <v>25518</v>
      </c>
      <c r="BG84" s="15">
        <f>D3L177C5*D3L177C27</f>
        <v>36121.153019879857</v>
      </c>
      <c r="BH84" s="16" t="s">
        <v>25531</v>
      </c>
      <c r="BI84" s="15">
        <f>IF(D3L177C27=0,0,CHOOSE(MIN(D3L177C8,RUN_YEARS),A1L104C1,A1L104C6,A1L104C7,A1L104C8,A1L104C9))</f>
        <v>126220.454</v>
      </c>
      <c r="BJ84" s="16" t="s">
        <v>25519</v>
      </c>
      <c r="BK84" s="33">
        <f>IF(D3L177C29=0,0,D3L177C28/D3L177C29)</f>
        <v>0.28617511564234954</v>
      </c>
      <c r="BL84" s="16" t="s">
        <v>25520</v>
      </c>
      <c r="BM84" s="32">
        <f>IF(D3L177C5=0,0,D3L177C28/D3L177C5)</f>
        <v>0.39454111953461701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5.163266427975275E-2</v>
      </c>
      <c r="BZ84" s="16" t="s">
        <v>25524</v>
      </c>
      <c r="CA84" s="15">
        <f>D3L177C5*D3L177C37</f>
        <v>4727.0899658644994</v>
      </c>
      <c r="CB84" s="16" t="s">
        <v>25533</v>
      </c>
      <c r="CC84" s="15">
        <f>IF(D3L177C37=0,0,CHOOSE(MIN(D3L177C8,RUN_YEARS),B6L116C1,B6L117C1,B6L118C1,B6L119C1,B6L120C1))</f>
        <v>181103.04</v>
      </c>
      <c r="CD84" s="16" t="s">
        <v>25525</v>
      </c>
      <c r="CE84" s="33">
        <f>IF(D3L177C39=0,0,D3L177C38/D3L177C39)</f>
        <v>2.6101659949300127E-2</v>
      </c>
      <c r="CF84" s="16" t="s">
        <v>25526</v>
      </c>
      <c r="CG84" s="32">
        <f>IF(D3L177C5=0,0,D3L177C38/D3L177C5)</f>
        <v>5.163266427975275E-2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279437</v>
      </c>
      <c r="J85" s="16" t="s">
        <v>25567</v>
      </c>
      <c r="K85" s="21">
        <f>IF(FLOW_THRU_100PCT="Y",1,INDEX(VariabilityMatrix,D3L178C1,D3L178C8))</f>
        <v>0.77462636467988155</v>
      </c>
      <c r="L85" s="16" t="s">
        <v>25537</v>
      </c>
      <c r="M85" s="15">
        <f>IF(D3L178C2&lt;&gt;0,D3L178C2*D3L178C4,D3L178C3*D3L178C4)</f>
        <v>216459.26746705206</v>
      </c>
      <c r="N85" s="16" t="s">
        <v>4251</v>
      </c>
      <c r="O85" s="32">
        <f>D3L172C6</f>
        <v>0.2379834503408513</v>
      </c>
      <c r="P85" s="16" t="s">
        <v>25538</v>
      </c>
      <c r="Q85" s="15">
        <f>D3L178C5*D3L178C6</f>
        <v>51513.723330062232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847033004</v>
      </c>
      <c r="V85" s="16" t="s">
        <v>25539</v>
      </c>
      <c r="W85" s="33">
        <f>IF(D3L178C9=0,0,D3L178C7/D3L178C9)</f>
        <v>6.0816666041105327E-5</v>
      </c>
      <c r="X85" s="16" t="s">
        <v>25540</v>
      </c>
      <c r="Y85" s="32">
        <f>IF(D3L178C5=0,0,D3L178C7/D3L178C5)</f>
        <v>0.23798345034085128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0.29086866152770718</v>
      </c>
      <c r="AL85" s="16" t="s">
        <v>25544</v>
      </c>
      <c r="AM85" s="15">
        <f>D3L178C5*D3L178C17</f>
        <v>62961.217403409406</v>
      </c>
      <c r="AN85" s="16" t="s">
        <v>25561</v>
      </c>
      <c r="AO85" s="15">
        <f>IF(D3L178C17=0,0,CHOOSE(MIN(D3L178C8,RUN_YEARS),A1L108C1,A1L108C6,A1L108C7,A1L108C8,A1L108C9))</f>
        <v>393760.03499999997</v>
      </c>
      <c r="AP85" s="16" t="s">
        <v>25545</v>
      </c>
      <c r="AQ85" s="33">
        <f>IF(D3L178C19=0,0,D3L178C18/D3L178C19)</f>
        <v>0.1598974294163942</v>
      </c>
      <c r="AR85" s="16" t="s">
        <v>25546</v>
      </c>
      <c r="AS85" s="32">
        <f>IF(D3L178C5=0,0,D3L178C18/D3L178C5)</f>
        <v>0.29086866152770718</v>
      </c>
      <c r="AT85" s="16" t="s">
        <v>4251</v>
      </c>
      <c r="AU85" s="32">
        <f>D3L172C22</f>
        <v>2.4974104317071741E-2</v>
      </c>
      <c r="AV85" s="16" t="s">
        <v>25547</v>
      </c>
      <c r="AW85" s="15">
        <f>D3L178C5*D3L178C22</f>
        <v>5405.8763261190916</v>
      </c>
      <c r="AX85" s="16" t="s">
        <v>25562</v>
      </c>
      <c r="AY85" s="15">
        <f>IF(D3L178C22=0,0,CHOOSE(MIN(D3L178C8,RUN_YEARS),A1L104C1,A1L104C6,A1L104C7,A1L104C8,A1L104C9))</f>
        <v>126220.454</v>
      </c>
      <c r="AZ85" s="16" t="s">
        <v>25548</v>
      </c>
      <c r="BA85" s="33">
        <f>IF(D3L178C24=0,0,D3L178C23/D3L178C24)</f>
        <v>4.2828845522288266E-2</v>
      </c>
      <c r="BB85" s="16" t="s">
        <v>25549</v>
      </c>
      <c r="BC85" s="32">
        <f>IF(D3L178C5=0,0,D3L178C23/D3L178C5)</f>
        <v>2.4974104317071741E-2</v>
      </c>
      <c r="BD85" s="16" t="s">
        <v>4251</v>
      </c>
      <c r="BE85" s="32">
        <f>D3L172C27</f>
        <v>0.39454111953461696</v>
      </c>
      <c r="BF85" s="16" t="s">
        <v>25550</v>
      </c>
      <c r="BG85" s="15">
        <f>D3L178C5*D3L178C27</f>
        <v>85402.081720093818</v>
      </c>
      <c r="BH85" s="16" t="s">
        <v>25563</v>
      </c>
      <c r="BI85" s="15">
        <f>IF(D3L178C27=0,0,CHOOSE(MIN(D3L178C8,RUN_YEARS),A1L104C1,A1L104C6,A1L104C7,A1L104C8,A1L104C9))</f>
        <v>126220.454</v>
      </c>
      <c r="BJ85" s="16" t="s">
        <v>25551</v>
      </c>
      <c r="BK85" s="33">
        <f>IF(D3L178C29=0,0,D3L178C28/D3L178C29)</f>
        <v>0.67661047804576757</v>
      </c>
      <c r="BL85" s="16" t="s">
        <v>25552</v>
      </c>
      <c r="BM85" s="32">
        <f>IF(D3L178C5=0,0,D3L178C28/D3L178C5)</f>
        <v>0.39454111953461696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5.163266427975275E-2</v>
      </c>
      <c r="BZ85" s="16" t="s">
        <v>25556</v>
      </c>
      <c r="CA85" s="15">
        <f>D3L178C5*D3L178C37</f>
        <v>11176.368687367505</v>
      </c>
      <c r="CB85" s="16" t="s">
        <v>25565</v>
      </c>
      <c r="CC85" s="15">
        <f>IF(D3L178C37=0,0,CHOOSE(MIN(D3L178C8,RUN_YEARS),B6L116C1,B6L117C1,B6L118C1,B6L119C1,B6L120C1))</f>
        <v>181103.04</v>
      </c>
      <c r="CD85" s="16" t="s">
        <v>25557</v>
      </c>
      <c r="CE85" s="33">
        <f>IF(D3L178C39=0,0,D3L178C38/D3L178C39)</f>
        <v>6.1712761350485916E-2</v>
      </c>
      <c r="CF85" s="16" t="s">
        <v>25558</v>
      </c>
      <c r="CG85" s="32">
        <f>IF(D3L178C5=0,0,D3L178C38/D3L178C5)</f>
        <v>5.163266427975275E-2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106.72316840385704</v>
      </c>
      <c r="J86" s="16" t="s">
        <v>25599</v>
      </c>
      <c r="K86" s="21">
        <f>IF(FLOW_THRU_100PCT="Y",1,INDEX(VariabilityMatrix,D3L179C1,D3L179C8))</f>
        <v>0.60433531429252807</v>
      </c>
      <c r="L86" s="16" t="s">
        <v>25569</v>
      </c>
      <c r="M86" s="15">
        <f>IF(D3L179C2&lt;&gt;0,D3L179C2*D3L179C4,D3L179C3*D3L179C4)</f>
        <v>64.496579519639354</v>
      </c>
      <c r="N86" s="16" t="s">
        <v>4251</v>
      </c>
      <c r="O86" s="32">
        <f>0.45*CHOOSE(MIN(D3L179C8,RUN_YEARS),B3L110C1,B3L125C1,B3L140C1,B3L155C1,B3L170C1)</f>
        <v>0.43719805190625832</v>
      </c>
      <c r="P86" s="16" t="s">
        <v>25570</v>
      </c>
      <c r="Q86" s="15">
        <f>D3L179C5*D3L179C6</f>
        <v>28.197778920603405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939591957.39999998</v>
      </c>
      <c r="V86" s="16" t="s">
        <v>25571</v>
      </c>
      <c r="W86" s="33">
        <f>IF(D3L179C9=0,0,D3L179C7/D3L179C9)</f>
        <v>3.001066441504154E-8</v>
      </c>
      <c r="X86" s="16" t="s">
        <v>25572</v>
      </c>
      <c r="Y86" s="32">
        <f>IF(D3L179C5=0,0,D3L179C7/D3L179C5)</f>
        <v>0.43719805190625832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0.53435317455209352</v>
      </c>
      <c r="AL86" s="16" t="s">
        <v>25576</v>
      </c>
      <c r="AM86" s="15">
        <f>D3L179C5*D3L179C17</f>
        <v>34.463952014070827</v>
      </c>
      <c r="AN86" s="16" t="s">
        <v>25593</v>
      </c>
      <c r="AO86" s="15">
        <f>IF(D3L179C17=0,0,CHOOSE(MIN(D3L179C8,RUN_YEARS),A1L108C1,A1L108C6,A1L108C7,A1L108C8,A1L108C9))</f>
        <v>413423.51020000002</v>
      </c>
      <c r="AP86" s="16" t="s">
        <v>25577</v>
      </c>
      <c r="AQ86" s="33">
        <f>IF(D3L179C19=0,0,D3L179C18/D3L179C19)</f>
        <v>8.3362341917609764E-5</v>
      </c>
      <c r="AR86" s="16" t="s">
        <v>25578</v>
      </c>
      <c r="AS86" s="32">
        <f>IF(D3L179C5=0,0,D3L179C18/D3L179C5)</f>
        <v>0.53435317455209352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2.8448773541648154E-2</v>
      </c>
      <c r="BZ86" s="16" t="s">
        <v>25588</v>
      </c>
      <c r="CA86" s="15">
        <f>D3L179C5*D3L179C37</f>
        <v>1.8348485849651222</v>
      </c>
      <c r="CB86" s="16" t="s">
        <v>25597</v>
      </c>
      <c r="CC86" s="15">
        <f>IF(D3L179C37=0,0,CHOOSE(MIN(D3L179C8,RUN_YEARS),B6L116C1,B6L117C1,B6L118C1,B6L119C1,B6L120C1))</f>
        <v>203336.18400000004</v>
      </c>
      <c r="CD86" s="16" t="s">
        <v>25589</v>
      </c>
      <c r="CE86" s="33">
        <f>IF(D3L179C39=0,0,D3L179C38/D3L179C39)</f>
        <v>9.0237189902468205E-6</v>
      </c>
      <c r="CF86" s="16" t="s">
        <v>25590</v>
      </c>
      <c r="CG86" s="32">
        <f>IF(D3L179C5=0,0,D3L179C38/D3L179C5)</f>
        <v>2.8448773541648154E-2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7.1448972798284682</v>
      </c>
      <c r="J87" s="16" t="s">
        <v>25630</v>
      </c>
      <c r="K87" s="21">
        <f>IF(FLOW_THRU_100PCT="Y",1,INDEX(VariabilityMatrix,D3L180C1,D3L180C8))</f>
        <v>0.57742137251645209</v>
      </c>
      <c r="L87" s="16" t="s">
        <v>25600</v>
      </c>
      <c r="M87" s="15">
        <f>IF(D3L180C2&lt;&gt;0,D3L180C2*D3L180C4,D3L180C3*D3L180C4)</f>
        <v>4.1256163938076194</v>
      </c>
      <c r="N87" s="16" t="s">
        <v>4251</v>
      </c>
      <c r="O87" s="32">
        <f>0.45*CHOOSE(MIN(D3L180C8,RUN_YEARS),B3L110C1,B3L125C1,B3L140C1,B3L155C1,B3L170C1)</f>
        <v>0.43918690287129886</v>
      </c>
      <c r="P87" s="16" t="s">
        <v>25601</v>
      </c>
      <c r="Q87" s="15">
        <f>D3L180C5*D3L180C6</f>
        <v>1.8119166864314251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847033004</v>
      </c>
      <c r="V87" s="16" t="s">
        <v>25602</v>
      </c>
      <c r="W87" s="33">
        <f>IF(D3L180C9=0,0,D3L180C7/D3L180C9)</f>
        <v>2.1391335141309619E-9</v>
      </c>
      <c r="X87" s="16" t="s">
        <v>25603</v>
      </c>
      <c r="Y87" s="32">
        <f>IF(D3L180C5=0,0,D3L180C7/D3L180C5)</f>
        <v>0.43918690287129886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0.53678399239825425</v>
      </c>
      <c r="AL87" s="16" t="s">
        <v>25607</v>
      </c>
      <c r="AM87" s="15">
        <f>D3L180C5*D3L180C17</f>
        <v>2.2145648389717421</v>
      </c>
      <c r="AN87" s="16" t="s">
        <v>25624</v>
      </c>
      <c r="AO87" s="15">
        <f>IF(D3L180C17=0,0,CHOOSE(MIN(D3L180C8,RUN_YEARS),A1L108C1,A1L108C6,A1L108C7,A1L108C8,A1L108C9))</f>
        <v>393760.03499999997</v>
      </c>
      <c r="AP87" s="16" t="s">
        <v>25608</v>
      </c>
      <c r="AQ87" s="33">
        <f>IF(D3L180C19=0,0,D3L180C18/D3L180C19)</f>
        <v>5.6241483190942482E-6</v>
      </c>
      <c r="AR87" s="16" t="s">
        <v>25609</v>
      </c>
      <c r="AS87" s="32">
        <f>IF(D3L180C5=0,0,D3L180C18/D3L180C5)</f>
        <v>0.53678399239825425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2.4029104730446893E-2</v>
      </c>
      <c r="BZ87" s="16" t="s">
        <v>25619</v>
      </c>
      <c r="CA87" s="15">
        <f>D3L180C5*D3L180C37</f>
        <v>9.9134868404451917E-2</v>
      </c>
      <c r="CB87" s="16" t="s">
        <v>25628</v>
      </c>
      <c r="CC87" s="15">
        <f>IF(D3L180C37=0,0,CHOOSE(MIN(D3L180C8,RUN_YEARS),B6L116C1,B6L117C1,B6L118C1,B6L119C1,B6L120C1))</f>
        <v>181103.04</v>
      </c>
      <c r="CD87" s="16" t="s">
        <v>25620</v>
      </c>
      <c r="CE87" s="33">
        <f>IF(D3L180C39=0,0,D3L180C38/D3L180C39)</f>
        <v>5.4739483337470158E-7</v>
      </c>
      <c r="CF87" s="16" t="s">
        <v>25621</v>
      </c>
      <c r="CG87" s="32">
        <f>IF(D3L180C5=0,0,D3L180C38/D3L180C5)</f>
        <v>2.4029104730446893E-2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3162.1375278203468</v>
      </c>
      <c r="J88" s="16" t="s">
        <v>25661</v>
      </c>
      <c r="K88" s="21">
        <f>IF(FLOW_THRU_100PCT="Y",1,INDEX(VariabilityMatrix,D3L181C1,D3L181C8))</f>
        <v>0.60433531429252807</v>
      </c>
      <c r="L88" s="16" t="s">
        <v>25631</v>
      </c>
      <c r="M88" s="15">
        <f>IF(D3L181C2&lt;&gt;0,D3L181C2*D3L181C4,D3L181C3*D3L181C4)</f>
        <v>1910.991376711507</v>
      </c>
      <c r="N88" s="16" t="s">
        <v>4251</v>
      </c>
      <c r="O88" s="32">
        <f>0.45*CHOOSE(MIN(D3L181C8,RUN_YEARS),B3L110C1,B3L125C1,B3L140C1,B3L155C1,B3L170C1)</f>
        <v>0.43719805190625832</v>
      </c>
      <c r="P88" s="16" t="s">
        <v>25632</v>
      </c>
      <c r="Q88" s="15">
        <f>D3L181C5*D3L181C6</f>
        <v>835.48170710792942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939591957.39999998</v>
      </c>
      <c r="V88" s="16" t="s">
        <v>25633</v>
      </c>
      <c r="W88" s="33">
        <f>IF(D3L181C9=0,0,D3L181C7/D3L181C9)</f>
        <v>8.8919631604748919E-7</v>
      </c>
      <c r="X88" s="16" t="s">
        <v>25634</v>
      </c>
      <c r="Y88" s="32">
        <f>IF(D3L181C5=0,0,D3L181C7/D3L181C5)</f>
        <v>0.43719805190625827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0.53435317455209352</v>
      </c>
      <c r="AL88" s="16" t="s">
        <v>25638</v>
      </c>
      <c r="AM88" s="15">
        <f>D3L181C5*D3L181C17</f>
        <v>1021.1443086874694</v>
      </c>
      <c r="AN88" s="16" t="s">
        <v>25655</v>
      </c>
      <c r="AO88" s="15">
        <f>IF(D3L181C17=0,0,CHOOSE(MIN(D3L181C8,RUN_YEARS),A1L108C1,A1L108C6,A1L108C7,A1L108C8,A1L108C9))</f>
        <v>413423.51020000002</v>
      </c>
      <c r="AP88" s="16" t="s">
        <v>25639</v>
      </c>
      <c r="AQ88" s="33">
        <f>IF(D3L181C19=0,0,D3L181C18/D3L181C19)</f>
        <v>2.4699715509489896E-3</v>
      </c>
      <c r="AR88" s="16" t="s">
        <v>25640</v>
      </c>
      <c r="AS88" s="32">
        <f>IF(D3L181C5=0,0,D3L181C18/D3L181C5)</f>
        <v>0.53435317455209352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2.8448773541648154E-2</v>
      </c>
      <c r="BZ88" s="16" t="s">
        <v>25650</v>
      </c>
      <c r="CA88" s="15">
        <f>D3L181C5*D3L181C37</f>
        <v>54.365360916108102</v>
      </c>
      <c r="CB88" s="16" t="s">
        <v>25659</v>
      </c>
      <c r="CC88" s="15">
        <f>IF(D3L181C37=0,0,CHOOSE(MIN(D3L181C8,RUN_YEARS),B6L116C1,B6L117C1,B6L118C1,B6L119C1,B6L120C1))</f>
        <v>203336.18400000004</v>
      </c>
      <c r="CD88" s="16" t="s">
        <v>25651</v>
      </c>
      <c r="CE88" s="33">
        <f>IF(D3L181C39=0,0,D3L181C38/D3L181C39)</f>
        <v>2.6736687906028615E-4</v>
      </c>
      <c r="CF88" s="16" t="s">
        <v>25652</v>
      </c>
      <c r="CG88" s="32">
        <f>IF(D3L181C5=0,0,D3L181C38/D3L181C5)</f>
        <v>2.8448773541648154E-2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164.8054615207493</v>
      </c>
      <c r="J89" s="16" t="s">
        <v>25692</v>
      </c>
      <c r="K89" s="21">
        <f>IF(FLOW_THRU_100PCT="Y",1,INDEX(VariabilityMatrix,D3L182C1,D3L182C8))</f>
        <v>0.57742137251645209</v>
      </c>
      <c r="L89" s="16" t="s">
        <v>25662</v>
      </c>
      <c r="M89" s="15">
        <f>IF(D3L182C2&lt;&gt;0,D3L182C2*D3L182C4,D3L182C3*D3L182C4)</f>
        <v>95.162195789518393</v>
      </c>
      <c r="N89" s="16" t="s">
        <v>4251</v>
      </c>
      <c r="O89" s="32">
        <f>0.45*CHOOSE(MIN(D3L182C8,RUN_YEARS),B3L110C1,B3L125C1,B3L140C1,B3L155C1,B3L170C1)</f>
        <v>0.43918690287129886</v>
      </c>
      <c r="P89" s="16" t="s">
        <v>25663</v>
      </c>
      <c r="Q89" s="15">
        <f>D3L182C5*D3L182C6</f>
        <v>41.793990039230742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847033004</v>
      </c>
      <c r="V89" s="16" t="s">
        <v>25664</v>
      </c>
      <c r="W89" s="33">
        <f>IF(D3L182C9=0,0,D3L182C7/D3L182C9)</f>
        <v>4.9341631131094321E-8</v>
      </c>
      <c r="X89" s="16" t="s">
        <v>25665</v>
      </c>
      <c r="Y89" s="32">
        <f>IF(D3L182C5=0,0,D3L182C7/D3L182C5)</f>
        <v>0.43918690287129891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0.53678399239825425</v>
      </c>
      <c r="AL89" s="16" t="s">
        <v>25669</v>
      </c>
      <c r="AM89" s="15">
        <f>D3L182C5*D3L182C17</f>
        <v>51.081543381282025</v>
      </c>
      <c r="AN89" s="16" t="s">
        <v>25686</v>
      </c>
      <c r="AO89" s="15">
        <f>IF(D3L182C17=0,0,CHOOSE(MIN(D3L182C8,RUN_YEARS),A1L108C1,A1L108C6,A1L108C7,A1L108C8,A1L108C9))</f>
        <v>393760.03499999997</v>
      </c>
      <c r="AP89" s="16" t="s">
        <v>25670</v>
      </c>
      <c r="AQ89" s="33">
        <f>IF(D3L182C19=0,0,D3L182C18/D3L182C19)</f>
        <v>1.2972759762499013E-4</v>
      </c>
      <c r="AR89" s="16" t="s">
        <v>25671</v>
      </c>
      <c r="AS89" s="32">
        <f>IF(D3L182C5=0,0,D3L182C18/D3L182C5)</f>
        <v>0.53678399239825425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2.4029104730446893E-2</v>
      </c>
      <c r="BZ89" s="16" t="s">
        <v>25681</v>
      </c>
      <c r="CA89" s="15">
        <f>D3L182C5*D3L182C37</f>
        <v>2.2866623690056298</v>
      </c>
      <c r="CB89" s="16" t="s">
        <v>25690</v>
      </c>
      <c r="CC89" s="15">
        <f>IF(D3L182C37=0,0,CHOOSE(MIN(D3L182C8,RUN_YEARS),B6L116C1,B6L117C1,B6L118C1,B6L119C1,B6L120C1))</f>
        <v>181103.04</v>
      </c>
      <c r="CD89" s="16" t="s">
        <v>25682</v>
      </c>
      <c r="CE89" s="33">
        <f>IF(D3L182C39=0,0,D3L182C38/D3L182C39)</f>
        <v>1.2626305825709108E-5</v>
      </c>
      <c r="CF89" s="16" t="s">
        <v>25683</v>
      </c>
      <c r="CG89" s="32">
        <f>IF(D3L182C5=0,0,D3L182C38/D3L182C5)</f>
        <v>2.4029104730446893E-2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12.556106249110323</v>
      </c>
      <c r="J90" s="16" t="s">
        <v>25723</v>
      </c>
      <c r="K90" s="21">
        <f>IF(FLOW_THRU_100PCT="Y",1,INDEX(VariabilityMatrix,D3L183C1,D3L183C8))</f>
        <v>0.57742137251645209</v>
      </c>
      <c r="L90" s="16" t="s">
        <v>25693</v>
      </c>
      <c r="M90" s="15">
        <f>IF(D3L183C2&lt;&gt;0,D3L183C2*D3L183C4,D3L183C3*D3L183C4)</f>
        <v>7.2501641038236837</v>
      </c>
      <c r="N90" s="16" t="s">
        <v>4251</v>
      </c>
      <c r="O90" s="32">
        <f>0.45*CHOOSE(MIN(D3L183C8,RUN_YEARS),B3L110C1,B3L125C1,B3L140C1,B3L155C1,B3L170C1)</f>
        <v>0.43918690287129886</v>
      </c>
      <c r="P90" s="16" t="s">
        <v>25694</v>
      </c>
      <c r="Q90" s="15">
        <f>D3L183C5*D3L183C6</f>
        <v>3.1841771180669896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847033004</v>
      </c>
      <c r="V90" s="16" t="s">
        <v>25695</v>
      </c>
      <c r="W90" s="33">
        <f>IF(D3L183C9=0,0,D3L183C7/D3L183C9)</f>
        <v>3.7592125726272046E-9</v>
      </c>
      <c r="X90" s="16" t="s">
        <v>25696</v>
      </c>
      <c r="Y90" s="32">
        <f>IF(D3L183C5=0,0,D3L183C7/D3L183C5)</f>
        <v>0.43918690287129886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0.53678399239825425</v>
      </c>
      <c r="AL90" s="16" t="s">
        <v>25700</v>
      </c>
      <c r="AM90" s="15">
        <f>D3L183C5*D3L183C17</f>
        <v>3.8917720331929879</v>
      </c>
      <c r="AN90" s="16" t="s">
        <v>25717</v>
      </c>
      <c r="AO90" s="15">
        <f>IF(D3L183C17=0,0,CHOOSE(MIN(D3L183C8,RUN_YEARS),A1L108C1,A1L108C6,A1L108C7,A1L108C8,A1L108C9))</f>
        <v>393760.03499999997</v>
      </c>
      <c r="AP90" s="16" t="s">
        <v>25701</v>
      </c>
      <c r="AQ90" s="33">
        <f>IF(D3L183C19=0,0,D3L183C18/D3L183C19)</f>
        <v>9.8836135901729795E-6</v>
      </c>
      <c r="AR90" s="16" t="s">
        <v>25702</v>
      </c>
      <c r="AS90" s="32">
        <f>IF(D3L183C5=0,0,D3L183C18/D3L183C5)</f>
        <v>0.53678399239825425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2.4029104730446893E-2</v>
      </c>
      <c r="BZ90" s="16" t="s">
        <v>25712</v>
      </c>
      <c r="CA90" s="15">
        <f>D3L183C5*D3L183C37</f>
        <v>0.17421495256370595</v>
      </c>
      <c r="CB90" s="16" t="s">
        <v>25721</v>
      </c>
      <c r="CC90" s="15">
        <f>IF(D3L183C37=0,0,CHOOSE(MIN(D3L183C8,RUN_YEARS),B6L116C1,B6L117C1,B6L118C1,B6L119C1,B6L120C1))</f>
        <v>181103.04</v>
      </c>
      <c r="CD90" s="16" t="s">
        <v>25713</v>
      </c>
      <c r="CE90" s="33">
        <f>IF(D3L183C39=0,0,D3L183C38/D3L183C39)</f>
        <v>9.619659204158359E-7</v>
      </c>
      <c r="CF90" s="16" t="s">
        <v>25714</v>
      </c>
      <c r="CG90" s="32">
        <f>IF(D3L183C5=0,0,D3L183C38/D3L183C5)</f>
        <v>2.4029104730446896E-2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40.76794330255067</v>
      </c>
      <c r="J91" s="16" t="s">
        <v>25754</v>
      </c>
      <c r="K91" s="21">
        <f>IF(FLOW_THRU_100PCT="Y",1,INDEX(VariabilityMatrix,D3L184C1,D3L184C8))</f>
        <v>0.57742137251645209</v>
      </c>
      <c r="L91" s="16" t="s">
        <v>25724</v>
      </c>
      <c r="M91" s="15">
        <f>IF(D3L184C2&lt;&gt;0,D3L184C2*D3L184C4,D3L184C3*D3L184C4)</f>
        <v>23.540281776431708</v>
      </c>
      <c r="N91" s="16" t="s">
        <v>4251</v>
      </c>
      <c r="O91" s="32">
        <f>0.45*CHOOSE(MIN(D3L184C8,RUN_YEARS),B3L110C1,B3L125C1,B3L140C1,B3L155C1,B3L170C1)</f>
        <v>0.43918690287129886</v>
      </c>
      <c r="P91" s="16" t="s">
        <v>25725</v>
      </c>
      <c r="Q91" s="15">
        <f>D3L184C5*D3L184C6</f>
        <v>10.33858344610872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847033004</v>
      </c>
      <c r="V91" s="16" t="s">
        <v>25726</v>
      </c>
      <c r="W91" s="33">
        <f>IF(D3L184C9=0,0,D3L184C7/D3L184C9)</f>
        <v>1.22056441688649E-8</v>
      </c>
      <c r="X91" s="16" t="s">
        <v>25727</v>
      </c>
      <c r="Y91" s="32">
        <f>IF(D3L184C5=0,0,D3L184C7/D3L184C5)</f>
        <v>0.43918690287129886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0.53678399239825425</v>
      </c>
      <c r="AL91" s="16" t="s">
        <v>25731</v>
      </c>
      <c r="AM91" s="15">
        <f>D3L184C5*D3L184C17</f>
        <v>12.636046434132881</v>
      </c>
      <c r="AN91" s="16" t="s">
        <v>25748</v>
      </c>
      <c r="AO91" s="15">
        <f>IF(D3L184C17=0,0,CHOOSE(MIN(D3L184C8,RUN_YEARS),A1L108C1,A1L108C6,A1L108C7,A1L108C8,A1L108C9))</f>
        <v>393760.03499999997</v>
      </c>
      <c r="AP91" s="16" t="s">
        <v>25732</v>
      </c>
      <c r="AQ91" s="33">
        <f>IF(D3L184C19=0,0,D3L184C18/D3L184C19)</f>
        <v>3.2090728644243648E-5</v>
      </c>
      <c r="AR91" s="16" t="s">
        <v>25733</v>
      </c>
      <c r="AS91" s="32">
        <f>IF(D3L184C5=0,0,D3L184C18/D3L184C5)</f>
        <v>0.53678399239825425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2.4029104730446893E-2</v>
      </c>
      <c r="BZ91" s="16" t="s">
        <v>25743</v>
      </c>
      <c r="CA91" s="15">
        <f>D3L184C5*D3L184C37</f>
        <v>0.56565189619010792</v>
      </c>
      <c r="CB91" s="16" t="s">
        <v>25752</v>
      </c>
      <c r="CC91" s="15">
        <f>IF(D3L184C37=0,0,CHOOSE(MIN(D3L184C8,RUN_YEARS),B6L116C1,B6L117C1,B6L118C1,B6L119C1,B6L120C1))</f>
        <v>181103.04</v>
      </c>
      <c r="CD91" s="16" t="s">
        <v>25744</v>
      </c>
      <c r="CE91" s="33">
        <f>IF(D3L184C39=0,0,D3L184C38/D3L184C39)</f>
        <v>3.1233705198438849E-6</v>
      </c>
      <c r="CF91" s="16" t="s">
        <v>25745</v>
      </c>
      <c r="CG91" s="32">
        <f>IF(D3L184C5=0,0,D3L184C38/D3L184C5)</f>
        <v>2.4029104730446893E-2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25.79518062055719</v>
      </c>
      <c r="J92" s="16" t="s">
        <v>25785</v>
      </c>
      <c r="K92" s="21">
        <f>IF(FLOW_THRU_100PCT="Y",1,INDEX(VariabilityMatrix,D3L185C1,D3L185C8))</f>
        <v>0.57742137251645209</v>
      </c>
      <c r="L92" s="16" t="s">
        <v>25755</v>
      </c>
      <c r="M92" s="15">
        <f>IF(D3L185C2&lt;&gt;0,D3L185C2*D3L185C4,D3L185C3*D3L185C4)</f>
        <v>14.894688598231919</v>
      </c>
      <c r="N92" s="16" t="s">
        <v>4251</v>
      </c>
      <c r="O92" s="32">
        <f>0.45*CHOOSE(MIN(D3L185C8,RUN_YEARS),B3L110C1,B3L125C1,B3L140C1,B3L155C1,B3L170C1)</f>
        <v>0.43918690287129886</v>
      </c>
      <c r="P92" s="16" t="s">
        <v>25756</v>
      </c>
      <c r="Q92" s="15">
        <f>D3L185C5*D3L185C6</f>
        <v>6.5415521546899242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847033004</v>
      </c>
      <c r="V92" s="16" t="s">
        <v>25757</v>
      </c>
      <c r="W92" s="33">
        <f>IF(D3L185C9=0,0,D3L185C7/D3L185C9)</f>
        <v>7.7229011429286925E-9</v>
      </c>
      <c r="X92" s="16" t="s">
        <v>25758</v>
      </c>
      <c r="Y92" s="32">
        <f>IF(D3L185C5=0,0,D3L185C7/D3L185C5)</f>
        <v>0.43918690287129886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0.53678399239825425</v>
      </c>
      <c r="AL92" s="16" t="s">
        <v>25762</v>
      </c>
      <c r="AM92" s="15">
        <f>D3L185C5*D3L185C17</f>
        <v>7.9952304112876869</v>
      </c>
      <c r="AN92" s="16" t="s">
        <v>25779</v>
      </c>
      <c r="AO92" s="15">
        <f>IF(D3L185C17=0,0,CHOOSE(MIN(D3L185C8,RUN_YEARS),A1L108C1,A1L108C6,A1L108C7,A1L108C8,A1L108C9))</f>
        <v>393760.03499999997</v>
      </c>
      <c r="AP92" s="16" t="s">
        <v>25763</v>
      </c>
      <c r="AQ92" s="33">
        <f>IF(D3L185C19=0,0,D3L185C18/D3L185C19)</f>
        <v>2.0304829593200556E-5</v>
      </c>
      <c r="AR92" s="16" t="s">
        <v>25764</v>
      </c>
      <c r="AS92" s="32">
        <f>IF(D3L185C5=0,0,D3L185C18/D3L185C5)</f>
        <v>0.53678399239825425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2.4029104730446893E-2</v>
      </c>
      <c r="BZ92" s="16" t="s">
        <v>25774</v>
      </c>
      <c r="CA92" s="15">
        <f>D3L185C5*D3L185C37</f>
        <v>0.357906032254308</v>
      </c>
      <c r="CB92" s="16" t="s">
        <v>25783</v>
      </c>
      <c r="CC92" s="15">
        <f>IF(D3L185C37=0,0,CHOOSE(MIN(D3L185C8,RUN_YEARS),B6L116C1,B6L117C1,B6L118C1,B6L119C1,B6L120C1))</f>
        <v>181103.04</v>
      </c>
      <c r="CD92" s="16" t="s">
        <v>25775</v>
      </c>
      <c r="CE92" s="33">
        <f>IF(D3L185C39=0,0,D3L185C38/D3L185C39)</f>
        <v>1.9762563469630767E-6</v>
      </c>
      <c r="CF92" s="16" t="s">
        <v>25776</v>
      </c>
      <c r="CG92" s="32">
        <f>IF(D3L185C5=0,0,D3L185C38/D3L185C5)</f>
        <v>2.4029104730446893E-2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0.6829681223365448</v>
      </c>
      <c r="J93" s="16" t="s">
        <v>25816</v>
      </c>
      <c r="K93" s="21">
        <f>IF(FLOW_THRU_100PCT="Y",1,INDEX(VariabilityMatrix,D3L186C1,D3L186C8))</f>
        <v>0.57742137251645209</v>
      </c>
      <c r="L93" s="16" t="s">
        <v>25786</v>
      </c>
      <c r="M93" s="15">
        <f>IF(D3L186C2&lt;&gt;0,D3L186C2*D3L186C4,D3L186C3*D3L186C4)</f>
        <v>0.39436039058455186</v>
      </c>
      <c r="N93" s="16" t="s">
        <v>4251</v>
      </c>
      <c r="O93" s="32">
        <f>0.45*CHOOSE(MIN(D3L186C8,RUN_YEARS),B3L110C1,B3L125C1,B3L140C1,B3L155C1,B3L170C1)</f>
        <v>0.43918690287129886</v>
      </c>
      <c r="P93" s="16" t="s">
        <v>25787</v>
      </c>
      <c r="Q93" s="15">
        <f>D3L186C5*D3L186C6</f>
        <v>0.17319791855594505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847033004</v>
      </c>
      <c r="V93" s="16" t="s">
        <v>25788</v>
      </c>
      <c r="W93" s="33">
        <f>IF(D3L186C9=0,0,D3L186C7/D3L186C9)</f>
        <v>2.0447599767428311E-10</v>
      </c>
      <c r="X93" s="16" t="s">
        <v>25789</v>
      </c>
      <c r="Y93" s="32">
        <f>IF(D3L186C5=0,0,D3L186C7/D3L186C5)</f>
        <v>0.43918690287129886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0.53678399239825425</v>
      </c>
      <c r="AL93" s="16" t="s">
        <v>25793</v>
      </c>
      <c r="AM93" s="15">
        <f>D3L186C5*D3L186C17</f>
        <v>0.21168634490171065</v>
      </c>
      <c r="AN93" s="16" t="s">
        <v>25810</v>
      </c>
      <c r="AO93" s="15">
        <f>IF(D3L186C17=0,0,CHOOSE(MIN(D3L186C8,RUN_YEARS),A1L108C1,A1L108C6,A1L108C7,A1L108C8,A1L108C9))</f>
        <v>393760.03499999997</v>
      </c>
      <c r="AP93" s="16" t="s">
        <v>25794</v>
      </c>
      <c r="AQ93" s="33">
        <f>IF(D3L186C19=0,0,D3L186C18/D3L186C19)</f>
        <v>5.3760241285459728E-7</v>
      </c>
      <c r="AR93" s="16" t="s">
        <v>25795</v>
      </c>
      <c r="AS93" s="32">
        <f>IF(D3L186C5=0,0,D3L186C18/D3L186C5)</f>
        <v>0.53678399239825425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2.4029104730446893E-2</v>
      </c>
      <c r="BZ93" s="16" t="s">
        <v>25805</v>
      </c>
      <c r="CA93" s="15">
        <f>D3L186C5*D3L186C37</f>
        <v>9.4761271268961385E-3</v>
      </c>
      <c r="CB93" s="16" t="s">
        <v>25814</v>
      </c>
      <c r="CC93" s="15">
        <f>IF(D3L186C37=0,0,CHOOSE(MIN(D3L186C8,RUN_YEARS),B6L116C1,B6L117C1,B6L118C1,B6L119C1,B6L120C1))</f>
        <v>181103.04</v>
      </c>
      <c r="CD93" s="16" t="s">
        <v>25806</v>
      </c>
      <c r="CE93" s="33">
        <f>IF(D3L186C39=0,0,D3L186C38/D3L186C39)</f>
        <v>5.2324506131405292E-8</v>
      </c>
      <c r="CF93" s="16" t="s">
        <v>25807</v>
      </c>
      <c r="CG93" s="32">
        <f>IF(D3L186C5=0,0,D3L186C38/D3L186C5)</f>
        <v>2.402910473044689E-2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0.57742137251645209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0.43918690287129886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847033004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0.53678399239825425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393760.03499999997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2.4029104730446893E-2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181103.04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0.2987402261940551</v>
      </c>
      <c r="J95" s="16" t="s">
        <v>25878</v>
      </c>
      <c r="K95" s="21">
        <f>IF(FLOW_THRU_100PCT="Y",1,D3L165C4)</f>
        <v>0.95071864714400633</v>
      </c>
      <c r="L95" s="16" t="s">
        <v>25848</v>
      </c>
      <c r="M95" s="15">
        <f>IF(D3L188C2&lt;&gt;0,D3L188C2*D3L188C4,D3L188C3*D3L188C4)</f>
        <v>0.28401790369470653</v>
      </c>
      <c r="N95" s="16" t="s">
        <v>4251</v>
      </c>
      <c r="O95" s="32">
        <f>0.45*CHOOSE(MIN(D3L188C8,RUN_YEARS),B3L110C1,B3L125C1,B3L140C1,B3L155C1,B3L170C1)</f>
        <v>0.43918690287129886</v>
      </c>
      <c r="P95" s="16" t="s">
        <v>25849</v>
      </c>
      <c r="Q95" s="15">
        <f>D3L188C5*D3L188C6</f>
        <v>0.12473694348367699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847033004</v>
      </c>
      <c r="V95" s="16" t="s">
        <v>25850</v>
      </c>
      <c r="W95" s="33">
        <f>IF(D3L188C9=0,0,D3L188C7/D3L188C9)</f>
        <v>1.4726338040504145E-10</v>
      </c>
      <c r="X95" s="16" t="s">
        <v>25851</v>
      </c>
      <c r="Y95" s="32">
        <f>IF(D3L188C5=0,0,D3L188C7/D3L188C5)</f>
        <v>0.43918690287129886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0.53678399239825425</v>
      </c>
      <c r="AL95" s="16" t="s">
        <v>25855</v>
      </c>
      <c r="AM95" s="15">
        <f>D3L188C5*D3L188C17</f>
        <v>0.15245626425782746</v>
      </c>
      <c r="AN95" s="16" t="s">
        <v>25872</v>
      </c>
      <c r="AO95" s="15">
        <f>IF(D3L188C17=0,0,CHOOSE(MIN(D3L188C8,RUN_YEARS),A1L108C1,A1L108C6,A1L108C7,A1L108C8,A1L108C9))</f>
        <v>393760.03499999997</v>
      </c>
      <c r="AP95" s="16" t="s">
        <v>25856</v>
      </c>
      <c r="AQ95" s="33">
        <f>IF(D3L188C19=0,0,D3L188C18/D3L188C19)</f>
        <v>3.8718064482554071E-7</v>
      </c>
      <c r="AR95" s="16" t="s">
        <v>25857</v>
      </c>
      <c r="AS95" s="32">
        <f>IF(D3L188C5=0,0,D3L188C18/D3L188C5)</f>
        <v>0.53678399239825425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2.4029104730446893E-2</v>
      </c>
      <c r="BZ95" s="16" t="s">
        <v>25867</v>
      </c>
      <c r="CA95" s="15">
        <f>D3L188C5*D3L188C37</f>
        <v>6.8246959532020828E-3</v>
      </c>
      <c r="CB95" s="16" t="s">
        <v>25876</v>
      </c>
      <c r="CC95" s="15">
        <f>IF(D3L188C37=0,0,CHOOSE(MIN(D3L188C8,RUN_YEARS),B6L116C1,B6L117C1,B6L118C1,B6L119C1,B6L120C1))</f>
        <v>181103.04</v>
      </c>
      <c r="CD95" s="16" t="s">
        <v>25868</v>
      </c>
      <c r="CE95" s="33">
        <f>IF(D3L188C39=0,0,D3L188C38/D3L188C39)</f>
        <v>3.7684049661463898E-8</v>
      </c>
      <c r="CF95" s="16" t="s">
        <v>25869</v>
      </c>
      <c r="CG95" s="32">
        <f>IF(D3L188C5=0,0,D3L188C38/D3L188C5)</f>
        <v>2.4029104730446893E-2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0.60433531429252807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0.43719805190625832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939591957.39999998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0.53435317455209352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413423.51020000002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2.8448773541648154E-2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203336.18400000004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408.36922300126594</v>
      </c>
      <c r="J97" s="16" t="s">
        <v>25940</v>
      </c>
      <c r="K97" s="21">
        <f>IF(FLOW_THRU_100PCT="Y",1,INDEX(VariabilityMatrix,D3L190C1,D3L190C8))</f>
        <v>0.60062333931077683</v>
      </c>
      <c r="L97" s="16" t="s">
        <v>25910</v>
      </c>
      <c r="M97" s="15">
        <f>IF(D3L190C2&lt;&gt;0,D3L190C2*D3L190C4,D3L190C3*D3L190C4)</f>
        <v>245.27608639076763</v>
      </c>
      <c r="N97" s="16" t="s">
        <v>4251</v>
      </c>
      <c r="O97" s="32">
        <f>0.45*CHOOSE(MIN(D3L190C8,RUN_YEARS),B3L110C1,B3L125C1,B3L140C1,B3L155C1,B3L170C1)</f>
        <v>0.43784445408363581</v>
      </c>
      <c r="P97" s="16" t="s">
        <v>25911</v>
      </c>
      <c r="Q97" s="15">
        <f>D3L190C5*D3L190C6</f>
        <v>107.39277414553635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929871804.33333337</v>
      </c>
      <c r="V97" s="16" t="s">
        <v>25912</v>
      </c>
      <c r="W97" s="33">
        <f>IF(D3L190C9=0,0,D3L190C7/D3L190C9)</f>
        <v>1.1549202120665549E-7</v>
      </c>
      <c r="X97" s="16" t="s">
        <v>25913</v>
      </c>
      <c r="Y97" s="32">
        <f>IF(D3L190C5=0,0,D3L190C7/D3L190C5)</f>
        <v>0.43784445408363581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0.53514322165777717</v>
      </c>
      <c r="AL97" s="16" t="s">
        <v>25917</v>
      </c>
      <c r="AM97" s="15">
        <f>D3L190C5*D3L190C17</f>
        <v>131.25783506676666</v>
      </c>
      <c r="AN97" s="16" t="s">
        <v>25934</v>
      </c>
      <c r="AO97" s="15">
        <f>IF(D3L190C17=0,0,CHOOSE(MIN(D3L190C8,RUN_YEARS),A1L108C1,A1L108C6,A1L108C7,A1L108C8,A1L108C9))</f>
        <v>410796.89866666665</v>
      </c>
      <c r="AP97" s="16" t="s">
        <v>25918</v>
      </c>
      <c r="AQ97" s="33">
        <f>IF(D3L190C19=0,0,D3L190C18/D3L190C19)</f>
        <v>3.1952002435459804E-4</v>
      </c>
      <c r="AR97" s="16" t="s">
        <v>25919</v>
      </c>
      <c r="AS97" s="32">
        <f>IF(D3L190C5=0,0,D3L190C18/D3L190C5)</f>
        <v>0.53514322165777717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2.7012324258587017E-2</v>
      </c>
      <c r="BZ97" s="16" t="s">
        <v>25929</v>
      </c>
      <c r="CA97" s="15">
        <f>D3L190C5*D3L190C37</f>
        <v>6.6254771784646174</v>
      </c>
      <c r="CB97" s="16" t="s">
        <v>25938</v>
      </c>
      <c r="CC97" s="15">
        <f>IF(D3L190C37=0,0,CHOOSE(MIN(D3L190C8,RUN_YEARS),B6L116C1,B6L117C1,B6L118C1,B6L119C1,B6L120C1))</f>
        <v>198108.60000000003</v>
      </c>
      <c r="CD97" s="16" t="s">
        <v>25930</v>
      </c>
      <c r="CE97" s="33">
        <f>IF(D3L190C39=0,0,D3L190C38/D3L190C39)</f>
        <v>3.3443662609622279E-5</v>
      </c>
      <c r="CF97" s="16" t="s">
        <v>25931</v>
      </c>
      <c r="CG97" s="32">
        <f>IF(D3L190C5=0,0,D3L190C38/D3L190C5)</f>
        <v>2.7012324258587017E-2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18469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4529551.7139624357</v>
      </c>
      <c r="J98" s="16" t="s">
        <v>25958</v>
      </c>
      <c r="K98" s="21">
        <f>IF(D3L191C2+D3L191C3=0,0,D3L191C5/(D3L191C2+D3L191C3))</f>
        <v>0.80239925569694914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3649328.4357777657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987188.92824749253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1.1384524386014265E-3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1206564.2456358236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3.0310848757228848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76304.651370660678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0.60453475607575202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1205461.5531056214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9.5504453906149092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173809.05741816681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0.95213188175294206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D2EE0-EDF5-4A6A-8CA6-578D1085492F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8851.4106979524931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4425.7053489762466</v>
      </c>
      <c r="N8" s="16" t="s">
        <v>4251</v>
      </c>
      <c r="O8" s="32">
        <f>0.45*CHOOSE(MIN(D3L201C8,RUN_YEARS),B3L110C1,B3L125C1,B3L140C1,B3L155C1,B3L170C1)</f>
        <v>0.43918690287129886</v>
      </c>
      <c r="P8" s="16" t="s">
        <v>26001</v>
      </c>
      <c r="Q8" s="15">
        <f>D3L201C5*D3L201C6</f>
        <v>1943.7118252378186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847033004</v>
      </c>
      <c r="V8" s="16" t="s">
        <v>26002</v>
      </c>
      <c r="W8" s="33">
        <f>IF(D3L201C9=0,0,D3L201C7/D3L201C9)</f>
        <v>2.294729740233143E-6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0.53678399239825425</v>
      </c>
      <c r="AH8" s="16" t="s">
        <v>26006</v>
      </c>
      <c r="AI8" s="15">
        <f>D3L201C5*D3L201C15</f>
        <v>2375.6477864017788</v>
      </c>
      <c r="AJ8" s="16" t="s">
        <v>26007</v>
      </c>
      <c r="AK8" s="15">
        <f>IF(D3L201C15=0,0,CHOOSE(MIN(D3L201C8,RUN_YEARS),A1L108C1,A1L108C6,A1L108C7,A1L108C8,A1L108C9))</f>
        <v>393760.03499999997</v>
      </c>
      <c r="AL8" s="16" t="s">
        <v>26008</v>
      </c>
      <c r="AM8" s="33">
        <f>IF(D3L201C17=0,0,D3L201C16/D3L201C17)</f>
        <v>6.0332374421944038E-3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2.4029104730446893E-2</v>
      </c>
      <c r="BN8" s="16" t="s">
        <v>26018</v>
      </c>
      <c r="BO8" s="15">
        <f>D3L201C5*D3L201C31</f>
        <v>106.34573733664925</v>
      </c>
      <c r="BP8" s="16" t="s">
        <v>26019</v>
      </c>
      <c r="BQ8" s="15">
        <f>IF(D3L201C31=0,0,CHOOSE(MIN(D3L201C8,RUN_YEARS),B6L116C1,B6L117C1,B6L118C1,B6L119C1,B6L120C1))</f>
        <v>181103.04</v>
      </c>
      <c r="BR8" s="16" t="s">
        <v>26020</v>
      </c>
      <c r="BS8" s="33">
        <f>IF(D3L201C33=0,0,D3L201C32/D3L201C33)</f>
        <v>5.872112215048916E-4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0.43918690287129886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847033004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0.53678399239825425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393760.03499999997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2.4029104730446893E-2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181103.04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5963.1520504632908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2981.5760252316454</v>
      </c>
      <c r="N10" s="16" t="s">
        <v>4251</v>
      </c>
      <c r="O10" s="32">
        <f>0.45*CHOOSE(MIN(D3L203C8,RUN_YEARS),B3L110C1,B3L125C1,B3L140C1,B3L155C1,B3L170C1)</f>
        <v>0.43918690287129886</v>
      </c>
      <c r="P10" s="16" t="s">
        <v>26049</v>
      </c>
      <c r="Q10" s="15">
        <f>D3L203C5*D3L203C6</f>
        <v>1309.4691401968039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847033004</v>
      </c>
      <c r="V10" s="16" t="s">
        <v>26050</v>
      </c>
      <c r="W10" s="33">
        <f>IF(D3L203C9=0,0,D3L203C7/D3L203C9)</f>
        <v>1.5459481909359034E-6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0.53678399239825425</v>
      </c>
      <c r="AH10" s="16" t="s">
        <v>26054</v>
      </c>
      <c r="AI10" s="15">
        <f>D3L203C5*D3L203C15</f>
        <v>1600.4622824627606</v>
      </c>
      <c r="AJ10" s="16" t="s">
        <v>26055</v>
      </c>
      <c r="AK10" s="15">
        <f>IF(D3L203C15=0,0,CHOOSE(MIN(D3L203C8,RUN_YEARS),A1L108C1,A1L108C6,A1L108C7,A1L108C8,A1L108C9))</f>
        <v>393760.03499999997</v>
      </c>
      <c r="AL10" s="16" t="s">
        <v>26056</v>
      </c>
      <c r="AM10" s="33">
        <f>IF(D3L203C17=0,0,D3L203C16/D3L203C17)</f>
        <v>4.0645625259119068E-3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2.4029104730446893E-2</v>
      </c>
      <c r="BN10" s="16" t="s">
        <v>26066</v>
      </c>
      <c r="BO10" s="15">
        <f>D3L203C5*D3L203C31</f>
        <v>71.644602572080771</v>
      </c>
      <c r="BP10" s="16" t="s">
        <v>26067</v>
      </c>
      <c r="BQ10" s="15">
        <f>IF(D3L203C31=0,0,CHOOSE(MIN(D3L203C8,RUN_YEARS),B6L116C1,B6L117C1,B6L118C1,B6L119C1,B6L120C1))</f>
        <v>181103.04</v>
      </c>
      <c r="BR10" s="16" t="s">
        <v>26068</v>
      </c>
      <c r="BS10" s="33">
        <f>IF(D3L203C33=0,0,D3L203C32/D3L203C33)</f>
        <v>3.9560132492574818E-4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0.43918690287129886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847033004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0.53678399239825425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393760.03499999997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2.4029104730446893E-2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181103.04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126220.454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126220.454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0.43918690287129886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847033004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0.53678399239825425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393760.03499999997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2.4029104730446893E-2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181103.04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0.43918690287129886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847033004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0.53678399239825425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393760.03499999997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2.4029104730446893E-2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181103.04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371759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371759</v>
      </c>
      <c r="N16" s="16" t="s">
        <v>4251</v>
      </c>
      <c r="O16" s="32">
        <f>0.45*CHOOSE(MIN(D3L209C8,RUN_YEARS),B3L110C1,B3L125C1,B3L140C1,B3L155C1,B3L170C1)</f>
        <v>0.43918690287129886</v>
      </c>
      <c r="P16" s="16" t="s">
        <v>26189</v>
      </c>
      <c r="Q16" s="15">
        <f>D3L209C5*D3L209C6</f>
        <v>163271.68382453118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847033004</v>
      </c>
      <c r="V16" s="16" t="s">
        <v>26190</v>
      </c>
      <c r="W16" s="33">
        <f>IF(D3L209C9=0,0,D3L209C7/D3L209C9)</f>
        <v>1.927571689101871E-4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0.53678399239825425</v>
      </c>
      <c r="AH16" s="16" t="s">
        <v>26194</v>
      </c>
      <c r="AI16" s="15">
        <f>D3L209C5*D3L209C15</f>
        <v>199554.2802299826</v>
      </c>
      <c r="AJ16" s="16" t="s">
        <v>26195</v>
      </c>
      <c r="AK16" s="15">
        <f>IF(D3L209C15=0,0,CHOOSE(MIN(D3L209C8,RUN_YEARS),A1L108C1,A1L108C6,A1L108C7,A1L108C8,A1L108C9))</f>
        <v>393760.03499999997</v>
      </c>
      <c r="AL16" s="16" t="s">
        <v>26196</v>
      </c>
      <c r="AM16" s="33">
        <f>IF(D3L209C17=0,0,D3L209C16/D3L209C17)</f>
        <v>0.50679160527294909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2.4029104730446893E-2</v>
      </c>
      <c r="BN16" s="16" t="s">
        <v>26206</v>
      </c>
      <c r="BO16" s="15">
        <f>D3L209C5*D3L209C31</f>
        <v>8933.0359454862064</v>
      </c>
      <c r="BP16" s="16" t="s">
        <v>26207</v>
      </c>
      <c r="BQ16" s="15">
        <f>IF(D3L209C31=0,0,CHOOSE(MIN(D3L209C8,RUN_YEARS),B6L116C1,B6L117C1,B6L118C1,B6L119C1,B6L120C1))</f>
        <v>181103.04</v>
      </c>
      <c r="BR16" s="16" t="s">
        <v>26208</v>
      </c>
      <c r="BS16" s="33">
        <f>IF(D3L209C33=0,0,D3L209C32/D3L209C33)</f>
        <v>4.9325709526942263E-2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227642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227642</v>
      </c>
      <c r="N17" s="16" t="s">
        <v>4251</v>
      </c>
      <c r="O17" s="32">
        <f>0.45*CHOOSE(MIN(D3L210C8,RUN_YEARS),B3L110C1,B3L125C1,B3L140C1,B3L155C1,B3L170C1)</f>
        <v>0.43918690287129886</v>
      </c>
      <c r="P17" s="16" t="s">
        <v>26212</v>
      </c>
      <c r="Q17" s="15">
        <f>D3L210C5*D3L210C6</f>
        <v>99977.384943428217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847033004</v>
      </c>
      <c r="V17" s="16" t="s">
        <v>26213</v>
      </c>
      <c r="W17" s="33">
        <f>IF(D3L210C9=0,0,D3L210C7/D3L210C9)</f>
        <v>1.1803245501804345E-4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0.53678399239825425</v>
      </c>
      <c r="AH17" s="16" t="s">
        <v>26217</v>
      </c>
      <c r="AI17" s="15">
        <f>D3L210C5*D3L210C15</f>
        <v>122194.5815975234</v>
      </c>
      <c r="AJ17" s="16" t="s">
        <v>26218</v>
      </c>
      <c r="AK17" s="15">
        <f>IF(D3L210C15=0,0,CHOOSE(MIN(D3L210C8,RUN_YEARS),A1L108C1,A1L108C6,A1L108C7,A1L108C8,A1L108C9))</f>
        <v>393760.03499999997</v>
      </c>
      <c r="AL17" s="16" t="s">
        <v>26219</v>
      </c>
      <c r="AM17" s="33">
        <f>IF(D3L210C17=0,0,D3L210C16/D3L210C17)</f>
        <v>0.31032753640811567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2.4029104730446893E-2</v>
      </c>
      <c r="BN17" s="16" t="s">
        <v>26229</v>
      </c>
      <c r="BO17" s="15">
        <f>D3L210C5*D3L210C31</f>
        <v>5470.0334590483917</v>
      </c>
      <c r="BP17" s="16" t="s">
        <v>26230</v>
      </c>
      <c r="BQ17" s="15">
        <f>IF(D3L210C31=0,0,CHOOSE(MIN(D3L210C8,RUN_YEARS),B6L116C1,B6L117C1,B6L118C1,B6L119C1,B6L120C1))</f>
        <v>181103.04</v>
      </c>
      <c r="BR17" s="16" t="s">
        <v>26231</v>
      </c>
      <c r="BS17" s="33">
        <f>IF(D3L210C33=0,0,D3L210C32/D3L210C33)</f>
        <v>3.0203984753919048E-2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133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133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133</v>
      </c>
      <c r="AR18" s="16" t="s">
        <v>26245</v>
      </c>
      <c r="AS18" s="15">
        <f>IF(D3L211C19=0,0,CHOOSE(MIN(D3L211C8,RUN_YEARS),A1L104C1,A1L104C6,A1L104C7,A1L104C8,A1L104C9))</f>
        <v>126220.454</v>
      </c>
      <c r="AT18" s="16" t="s">
        <v>26246</v>
      </c>
      <c r="AU18" s="33">
        <f>IF(D3L211C21=0,0,D3L211C20/D3L211C21)</f>
        <v>1.0537119443414457E-3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126220.454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4142.3340710913108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2071.1670355456554</v>
      </c>
      <c r="N20" s="16" t="s">
        <v>4251</v>
      </c>
      <c r="O20" s="32">
        <f>0.45*CHOOSE(MIN(D3L213C8,RUN_YEARS),B3L110C1,B3L125C1,B3L140C1,B3L155C1,B3L170C1)</f>
        <v>0.43918690287129886</v>
      </c>
      <c r="P20" s="16" t="s">
        <v>26283</v>
      </c>
      <c r="Q20" s="15">
        <f>D3L213C5*D3L213C6</f>
        <v>909.62943567042578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847033004</v>
      </c>
      <c r="V20" s="16" t="s">
        <v>26284</v>
      </c>
      <c r="W20" s="33">
        <f>IF(D3L213C9=0,0,D3L213C7/D3L213C9)</f>
        <v>1.0739008177660404E-6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0.53678399239825425</v>
      </c>
      <c r="AH20" s="16" t="s">
        <v>26288</v>
      </c>
      <c r="AI20" s="15">
        <f>D3L213C5*D3L213C15</f>
        <v>1111.7693102638539</v>
      </c>
      <c r="AJ20" s="16" t="s">
        <v>26289</v>
      </c>
      <c r="AK20" s="15">
        <f>IF(D3L213C15=0,0,CHOOSE(MIN(D3L213C8,RUN_YEARS),A1L108C1,A1L108C6,A1L108C7,A1L108C8,A1L108C9))</f>
        <v>393760.03499999997</v>
      </c>
      <c r="AL20" s="16" t="s">
        <v>26290</v>
      </c>
      <c r="AM20" s="33">
        <f>IF(D3L213C17=0,0,D3L213C16/D3L213C17)</f>
        <v>2.8234691473040274E-3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2.4029104730446893E-2</v>
      </c>
      <c r="BN20" s="16" t="s">
        <v>26300</v>
      </c>
      <c r="BO20" s="15">
        <f>D3L213C5*D3L213C31</f>
        <v>49.768289611375778</v>
      </c>
      <c r="BP20" s="16" t="s">
        <v>26301</v>
      </c>
      <c r="BQ20" s="15">
        <f>IF(D3L213C31=0,0,CHOOSE(MIN(D3L213C8,RUN_YEARS),B6L116C1,B6L117C1,B6L118C1,B6L119C1,B6L120C1))</f>
        <v>181103.04</v>
      </c>
      <c r="BR20" s="16" t="s">
        <v>26302</v>
      </c>
      <c r="BS20" s="33">
        <f>IF(D3L213C33=0,0,D3L213C32/D3L213C33)</f>
        <v>2.7480648370880895E-4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0.43918690287129886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847033004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0.53678399239825425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393760.03499999997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2.4029104730446893E-2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181103.04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1.4821579054427105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0.74107895272135527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0.74107895272135527</v>
      </c>
      <c r="AR22" s="16" t="s">
        <v>26340</v>
      </c>
      <c r="AS22" s="15">
        <f>IF(D3L215C19=0,0,CHOOSE(MIN(D3L215C8,RUN_YEARS),A1L104C1,A1L104C6,A1L104C7,A1L104C8,A1L104C9))</f>
        <v>126220.454</v>
      </c>
      <c r="AT22" s="16" t="s">
        <v>26341</v>
      </c>
      <c r="AU22" s="33">
        <f>IF(D3L215C21=0,0,D3L215C20/D3L215C21)</f>
        <v>5.8713063472371543E-6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126220.454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618492.37897741259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609013.1894887063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267411.87916906446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3.1570420267716567E-4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326836.74120663438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0.83004041079647506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133.74107895272135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1.0595832506886829E-3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14630.828034054706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8.0787313311000752E-2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19265.733415884039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9632.8667079420193</v>
      </c>
      <c r="N25" s="16" t="s">
        <v>4251</v>
      </c>
      <c r="O25" s="32">
        <f>0.45*CHOOSE(MIN(D3L218C8,RUN_YEARS),B3L110C1,B3L125C1,B3L140C1,B3L155C1,B3L170C1)</f>
        <v>0.43918690287129886</v>
      </c>
      <c r="P25" s="16" t="s">
        <v>26396</v>
      </c>
      <c r="Q25" s="15">
        <f>D3L218C5*D3L218C6</f>
        <v>4230.6288952330997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847033004</v>
      </c>
      <c r="V25" s="16" t="s">
        <v>26397</v>
      </c>
      <c r="W25" s="33">
        <f>IF(D3L218C9=0,0,D3L218C7/D3L218C9)</f>
        <v>4.9946446894684399E-6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0.53678399239825425</v>
      </c>
      <c r="AH25" s="16" t="s">
        <v>26401</v>
      </c>
      <c r="AI25" s="15">
        <f>D3L218C5*D3L218C15</f>
        <v>5170.7686497293453</v>
      </c>
      <c r="AJ25" s="16" t="s">
        <v>26402</v>
      </c>
      <c r="AK25" s="15">
        <f>IF(D3L218C15=0,0,CHOOSE(MIN(D3L218C8,RUN_YEARS),A1L108C1,A1L108C6,A1L108C7,A1L108C8,A1L108C9))</f>
        <v>393760.03499999997</v>
      </c>
      <c r="AL25" s="16" t="s">
        <v>26403</v>
      </c>
      <c r="AM25" s="33">
        <f>IF(D3L218C17=0,0,D3L218C16/D3L218C17)</f>
        <v>1.3131776183759597E-2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2.4029104730446893E-2</v>
      </c>
      <c r="BN25" s="16" t="s">
        <v>26413</v>
      </c>
      <c r="BO25" s="15">
        <f>D3L218C5*D3L218C31</f>
        <v>231.46916297957395</v>
      </c>
      <c r="BP25" s="16" t="s">
        <v>26414</v>
      </c>
      <c r="BQ25" s="15">
        <f>IF(D3L218C31=0,0,CHOOSE(MIN(D3L218C8,RUN_YEARS),B6L116C1,B6L117C1,B6L118C1,B6L119C1,B6L120C1))</f>
        <v>181103.04</v>
      </c>
      <c r="BR25" s="16" t="s">
        <v>26415</v>
      </c>
      <c r="BS25" s="33">
        <f>IF(D3L218C33=0,0,D3L218C32/D3L218C33)</f>
        <v>1.2781075512568643E-3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26195.329616316176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13097.664808158088</v>
      </c>
      <c r="N26" s="16" t="s">
        <v>4251</v>
      </c>
      <c r="O26" s="32">
        <f>0.45*CHOOSE(MIN(D3L219C8,RUN_YEARS),B3L110C1,B3L125C1,B3L140C1,B3L155C1,B3L170C1)</f>
        <v>0.43918690287129886</v>
      </c>
      <c r="P26" s="16" t="s">
        <v>26419</v>
      </c>
      <c r="Q26" s="15">
        <f>D3L219C5*D3L219C6</f>
        <v>5752.3228419413554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847033004</v>
      </c>
      <c r="V26" s="16" t="s">
        <v>26420</v>
      </c>
      <c r="W26" s="33">
        <f>IF(D3L219C9=0,0,D3L219C7/D3L219C9)</f>
        <v>6.7911436918948618E-6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0.53678399239825425</v>
      </c>
      <c r="AH26" s="16" t="s">
        <v>26424</v>
      </c>
      <c r="AI26" s="15">
        <f>D3L219C5*D3L219C15</f>
        <v>7030.6168068172137</v>
      </c>
      <c r="AJ26" s="16" t="s">
        <v>26425</v>
      </c>
      <c r="AK26" s="15">
        <f>IF(D3L219C15=0,0,CHOOSE(MIN(D3L219C8,RUN_YEARS),A1L108C1,A1L108C6,A1L108C7,A1L108C8,A1L108C9))</f>
        <v>393760.03499999997</v>
      </c>
      <c r="AL26" s="16" t="s">
        <v>26426</v>
      </c>
      <c r="AM26" s="33">
        <f>IF(D3L219C17=0,0,D3L219C16/D3L219C17)</f>
        <v>1.7855079698012557E-2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2.4029104730446893E-2</v>
      </c>
      <c r="BN26" s="16" t="s">
        <v>26436</v>
      </c>
      <c r="BO26" s="15">
        <f>D3L219C5*D3L219C31</f>
        <v>314.72515939951933</v>
      </c>
      <c r="BP26" s="16" t="s">
        <v>26437</v>
      </c>
      <c r="BQ26" s="15">
        <f>IF(D3L219C31=0,0,CHOOSE(MIN(D3L219C8,RUN_YEARS),B6L116C1,B6L117C1,B6L118C1,B6L119C1,B6L120C1))</f>
        <v>181103.04</v>
      </c>
      <c r="BR26" s="16" t="s">
        <v>26438</v>
      </c>
      <c r="BS26" s="33">
        <f>IF(D3L219C33=0,0,D3L219C32/D3L219C33)</f>
        <v>1.7378237239944693E-3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3.6843816965855098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1.8421908482927549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1.8421908482927549</v>
      </c>
      <c r="AR27" s="16" t="s">
        <v>26451</v>
      </c>
      <c r="AS27" s="15">
        <f>IF(D3L220C19=0,0,CHOOSE(MIN(D3L220C8,RUN_YEARS),A1L104C1,A1L104C6,A1L104C7,A1L104C8,A1L104C9))</f>
        <v>126220.454</v>
      </c>
      <c r="AT27" s="16" t="s">
        <v>26452</v>
      </c>
      <c r="AU27" s="33">
        <f>IF(D3L220C21=0,0,D3L220C20/D3L220C21)</f>
        <v>1.459502632032012E-5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0.43918690287129886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847033004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0.53678399239825425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393760.03499999997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2.4029104730446893E-2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181103.04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438122.70668149227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438122.70668149227</v>
      </c>
      <c r="N29" s="16" t="s">
        <v>4251</v>
      </c>
      <c r="O29" s="32">
        <f>0.45*CHOOSE(MIN(D3L222C8,RUN_YEARS),B3L110C1,B3L125C1,B3L140C1,B3L155C1,B3L170C1)</f>
        <v>0.43918690287129886</v>
      </c>
      <c r="P29" s="16" t="s">
        <v>26488</v>
      </c>
      <c r="Q29" s="15">
        <f>D3L222C5*D3L222C6</f>
        <v>192417.7546250351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847033004</v>
      </c>
      <c r="V29" s="16" t="s">
        <v>26489</v>
      </c>
      <c r="W29" s="33">
        <f>IF(D3L222C9=0,0,D3L222C7/D3L222C9)</f>
        <v>2.2716677356887866E-4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0.53678399239825425</v>
      </c>
      <c r="AH29" s="16" t="s">
        <v>26493</v>
      </c>
      <c r="AI29" s="15">
        <f>D3L222C5*D3L222C15</f>
        <v>235177.25565282072</v>
      </c>
      <c r="AJ29" s="16" t="s">
        <v>26494</v>
      </c>
      <c r="AK29" s="15">
        <f>IF(D3L222C15=0,0,CHOOSE(MIN(D3L222C8,RUN_YEARS),A1L108C1,A1L108C6,A1L108C7,A1L108C8,A1L108C9))</f>
        <v>393760.03499999997</v>
      </c>
      <c r="AL29" s="16" t="s">
        <v>26495</v>
      </c>
      <c r="AM29" s="33">
        <f>IF(D3L222C17=0,0,D3L222C16/D3L222C17)</f>
        <v>0.59726034830533459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2.4029104730446893E-2</v>
      </c>
      <c r="BN29" s="16" t="s">
        <v>26505</v>
      </c>
      <c r="BO29" s="15">
        <f>D3L222C5*D3L222C31</f>
        <v>10527.696403636442</v>
      </c>
      <c r="BP29" s="16" t="s">
        <v>26506</v>
      </c>
      <c r="BQ29" s="15">
        <f>IF(D3L222C31=0,0,CHOOSE(MIN(D3L222C8,RUN_YEARS),B6L116C1,B6L117C1,B6L118C1,B6L119C1,B6L120C1))</f>
        <v>181103.04</v>
      </c>
      <c r="BR29" s="16" t="s">
        <v>26507</v>
      </c>
      <c r="BS29" s="33">
        <f>IF(D3L222C33=0,0,D3L222C32/D3L222C33)</f>
        <v>5.8130975623802018E-2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326.79500760240438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326.79500760240438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326.79500760240438</v>
      </c>
      <c r="AR30" s="16" t="s">
        <v>26520</v>
      </c>
      <c r="AS30" s="15">
        <f>IF(D3L223C19=0,0,CHOOSE(MIN(D3L223C8,RUN_YEARS),A1L104C1,A1L104C6,A1L104C7,A1L104C8,A1L104C9))</f>
        <v>126220.454</v>
      </c>
      <c r="AT30" s="16" t="s">
        <v>26521</v>
      </c>
      <c r="AU30" s="33">
        <f>IF(D3L223C21=0,0,D3L223C20/D3L223C21)</f>
        <v>2.5890812245248649E-3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483914.24910299148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461181.87539604312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202400.70636220954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2.3895256195024197E-4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247378.64110936728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0.62824720418710678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328.63719845069716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2.603676250845185E-3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11073.890726015536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6.1146906899053353E-2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6B5EB-88FB-4418-B918-42EA7EE95DC7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22963.291595580085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0.80658839845258201</v>
      </c>
      <c r="L8" s="16" t="s">
        <v>26582</v>
      </c>
      <c r="M8" s="15">
        <f>IF(D4L101C2&lt;&gt;0,D4L101C2*D4L101C4,D4L101C3*D4L101C4)</f>
        <v>18521.924591278577</v>
      </c>
      <c r="N8" s="16" t="s">
        <v>4251</v>
      </c>
      <c r="O8" s="32">
        <f>1</f>
        <v>1</v>
      </c>
      <c r="P8" s="16" t="s">
        <v>26583</v>
      </c>
      <c r="Q8" s="15">
        <f>D4L101C5*D4L101C6</f>
        <v>18521.924591278577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198108.60000000003</v>
      </c>
      <c r="V8" s="16" t="s">
        <v>26584</v>
      </c>
      <c r="W8" s="33">
        <f>IF(D4L101C9=0,0,D4L101C7/D4L101C9)</f>
        <v>9.3493793764019201E-2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0.80658839845258201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198108.60000000003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38.097259079719379</v>
      </c>
      <c r="J10" s="16" t="s">
        <v>26604</v>
      </c>
      <c r="K10" s="21">
        <f>IF(FLOW_THRU_100PCT="Y",1,INDEX(VariabilityMatrix,D4L103C1,D4L103C8))</f>
        <v>0.60433531429252807</v>
      </c>
      <c r="L10" s="16" t="s">
        <v>26598</v>
      </c>
      <c r="M10" s="15">
        <f>IF(D4L103C2&lt;&gt;0,D4L103C2*D4L103C4,D4L103C3*D4L103C4)</f>
        <v>23.02351903962608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23.02351903962608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203336.18400000004</v>
      </c>
      <c r="V10" s="16" t="s">
        <v>26600</v>
      </c>
      <c r="W10" s="33">
        <f>IF(D4L103C9=0,0,D4L103C7/D4L103C9)</f>
        <v>1.1322883407522823E-4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11.970306816633979</v>
      </c>
      <c r="J11" s="16" t="s">
        <v>26611</v>
      </c>
      <c r="K11" s="21">
        <f>IF(FLOW_THRU_100PCT="Y",1,INDEX(VariabilityMatrix,D4L104C1,D4L104C8))</f>
        <v>0.60433531429252807</v>
      </c>
      <c r="L11" s="16" t="s">
        <v>26605</v>
      </c>
      <c r="M11" s="15">
        <f>IF(D4L104C2&lt;&gt;0,D4L104C2*D4L104C4,D4L104C3*D4L104C4)</f>
        <v>7.2340791322084872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7.2340791322084872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203336.18400000004</v>
      </c>
      <c r="V11" s="16" t="s">
        <v>26607</v>
      </c>
      <c r="W11" s="33">
        <f>IF(D4L104C9=0,0,D4L104C7/D4L104C9)</f>
        <v>3.5576939578095387E-5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0.80138749525533726</v>
      </c>
      <c r="J12" s="16" t="s">
        <v>26618</v>
      </c>
      <c r="K12" s="21">
        <f>IF(FLOW_THRU_100PCT="Y",1,INDEX(VariabilityMatrix,D4L105C1,D4L105C8))</f>
        <v>0.57742137251645209</v>
      </c>
      <c r="L12" s="16" t="s">
        <v>26612</v>
      </c>
      <c r="M12" s="15">
        <f>IF(D4L105C2&lt;&gt;0,D4L105C2*D4L105C4,D4L105C3*D4L105C4)</f>
        <v>0.46273826742785856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0.46273826742785856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181103.04</v>
      </c>
      <c r="V12" s="16" t="s">
        <v>26614</v>
      </c>
      <c r="W12" s="33">
        <f>IF(D4L105C9=0,0,D4L105C7/D4L105C9)</f>
        <v>2.5551104356274669E-6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2513.1240135999997</v>
      </c>
      <c r="J13" s="16" t="s">
        <v>26625</v>
      </c>
      <c r="K13" s="21">
        <f>IF(FLOW_THRU_100PCT="Y",1,INDEX(VariabilityMatrix,D4L106C1,D4L106C8))</f>
        <v>0.60433531429252807</v>
      </c>
      <c r="L13" s="16" t="s">
        <v>26619</v>
      </c>
      <c r="M13" s="15">
        <f>IF(D4L106C2&lt;&gt;0,D4L106C2*D4L106C4,D4L106C3*D4L106C4)</f>
        <v>1518.7695906150554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1518.7695906150554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203336.18400000004</v>
      </c>
      <c r="V13" s="16" t="s">
        <v>26621</v>
      </c>
      <c r="W13" s="33">
        <f>IF(D4L106C9=0,0,D4L106C7/D4L106C9)</f>
        <v>7.4692539258780187E-3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750.78498584117551</v>
      </c>
      <c r="J14" s="16" t="s">
        <v>26632</v>
      </c>
      <c r="K14" s="21">
        <f>IF(FLOW_THRU_100PCT="Y",1,INDEX(VariabilityMatrix,D4L107C1,D4L107C8))</f>
        <v>0.71413098092796257</v>
      </c>
      <c r="L14" s="16" t="s">
        <v>26626</v>
      </c>
      <c r="M14" s="15">
        <f>IF(D4L107C2&lt;&gt;0,D4L107C2*D4L107C4,D4L107C3*D4L107C4)</f>
        <v>536.15881840474515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536.15881840474515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203336.18400000004</v>
      </c>
      <c r="V14" s="16" t="s">
        <v>26628</v>
      </c>
      <c r="W14" s="33">
        <f>IF(D4L107C9=0,0,D4L107C7/D4L107C9)</f>
        <v>2.6368096806849931E-3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495.87144104338222</v>
      </c>
      <c r="J15" s="16" t="s">
        <v>26639</v>
      </c>
      <c r="K15" s="21">
        <f>IF(FLOW_THRU_100PCT="Y",1,INDEX(VariabilityMatrix,D4L108C1,D4L108C8))</f>
        <v>0.71413098092796257</v>
      </c>
      <c r="L15" s="16" t="s">
        <v>26633</v>
      </c>
      <c r="M15" s="15">
        <f>IF(D4L108C2&lt;&gt;0,D4L108C2*D4L108C4,D4L108C3*D4L108C4)</f>
        <v>354.11715860647291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354.11715860647291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203336.18400000004</v>
      </c>
      <c r="V15" s="16" t="s">
        <v>26635</v>
      </c>
      <c r="W15" s="33">
        <f>IF(D4L108C9=0,0,D4L108C7/D4L108C9)</f>
        <v>1.7415353806702345E-3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354.67234500727318</v>
      </c>
      <c r="J16" s="16" t="s">
        <v>26646</v>
      </c>
      <c r="K16" s="21">
        <f>IF(FLOW_THRU_100PCT="Y",1,INDEX(VariabilityMatrix,D4L109C1,D4L109C8))</f>
        <v>0.60433531429252807</v>
      </c>
      <c r="L16" s="16" t="s">
        <v>26640</v>
      </c>
      <c r="M16" s="15">
        <f>IF(D4L109C2&lt;&gt;0,D4L109C2*D4L109C4,D4L109C3*D4L109C4)</f>
        <v>214.34102309083838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214.34102309083838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203336.18400000004</v>
      </c>
      <c r="V16" s="16" t="s">
        <v>26642</v>
      </c>
      <c r="W16" s="33">
        <f>IF(D4L109C9=0,0,D4L109C7/D4L109C9)</f>
        <v>1.0541214006988464E-3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18.484945386882259</v>
      </c>
      <c r="J17" s="16" t="s">
        <v>26653</v>
      </c>
      <c r="K17" s="21">
        <f>IF(FLOW_THRU_100PCT="Y",1,INDEX(VariabilityMatrix,D4L110C1,D4L110C8))</f>
        <v>0.57742137251645209</v>
      </c>
      <c r="L17" s="16" t="s">
        <v>26647</v>
      </c>
      <c r="M17" s="15">
        <f>IF(D4L110C2&lt;&gt;0,D4L110C2*D4L110C4,D4L110C3*D4L110C4)</f>
        <v>10.673602536185214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10.673602536185214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181103.04</v>
      </c>
      <c r="V17" s="16" t="s">
        <v>26649</v>
      </c>
      <c r="W17" s="33">
        <f>IF(D4L110C9=0,0,D4L110C7/D4L110C9)</f>
        <v>5.8936628210024602E-5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1.4083206718090082</v>
      </c>
      <c r="J18" s="16" t="s">
        <v>26660</v>
      </c>
      <c r="K18" s="21">
        <f>IF(FLOW_THRU_100PCT="Y",1,INDEX(VariabilityMatrix,D4L111C1,D4L111C8))</f>
        <v>0.57742137251645209</v>
      </c>
      <c r="L18" s="16" t="s">
        <v>26654</v>
      </c>
      <c r="M18" s="15">
        <f>IF(D4L111C2&lt;&gt;0,D4L111C2*D4L111C4,D4L111C3*D4L111C4)</f>
        <v>0.81319445525924938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0.81319445525924938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181103.04</v>
      </c>
      <c r="V18" s="16" t="s">
        <v>26656</v>
      </c>
      <c r="W18" s="33">
        <f>IF(D4L111C9=0,0,D4L111C7/D4L111C9)</f>
        <v>4.49023083908061E-6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4.5726227670451465</v>
      </c>
      <c r="J19" s="16" t="s">
        <v>26667</v>
      </c>
      <c r="K19" s="21">
        <f>IF(FLOW_THRU_100PCT="Y",1,INDEX(VariabilityMatrix,D4L112C1,D4L112C8))</f>
        <v>0.57742137251645209</v>
      </c>
      <c r="L19" s="16" t="s">
        <v>26661</v>
      </c>
      <c r="M19" s="15">
        <f>IF(D4L112C2&lt;&gt;0,D4L112C2*D4L112C4,D4L112C3*D4L112C4)</f>
        <v>2.6403301141471855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2.6403301141471855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181103.04</v>
      </c>
      <c r="V19" s="16" t="s">
        <v>26663</v>
      </c>
      <c r="W19" s="33">
        <f>IF(D4L112C9=0,0,D4L112C7/D4L112C9)</f>
        <v>1.4579159544462564E-5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2.8932445600762549</v>
      </c>
      <c r="J20" s="16" t="s">
        <v>26674</v>
      </c>
      <c r="K20" s="21">
        <f>IF(FLOW_THRU_100PCT="Y",1,INDEX(VariabilityMatrix,D4L113C1,D4L113C8))</f>
        <v>0.57742137251645209</v>
      </c>
      <c r="L20" s="16" t="s">
        <v>26668</v>
      </c>
      <c r="M20" s="15">
        <f>IF(D4L113C2&lt;&gt;0,D4L113C2*D4L113C4,D4L113C3*D4L113C4)</f>
        <v>1.6706212449049898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1.6706212449049898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181103.04</v>
      </c>
      <c r="V20" s="16" t="s">
        <v>26670</v>
      </c>
      <c r="W20" s="33">
        <f>IF(D4L113C9=0,0,D4L113C7/D4L113C9)</f>
        <v>9.2247001756844588E-6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7.6603216458230872E-2</v>
      </c>
      <c r="J21" s="16" t="s">
        <v>26681</v>
      </c>
      <c r="K21" s="21">
        <f>IF(FLOW_THRU_100PCT="Y",1,INDEX(VariabilityMatrix,D4L114C1,D4L114C8))</f>
        <v>0.57742137251645209</v>
      </c>
      <c r="L21" s="16" t="s">
        <v>26675</v>
      </c>
      <c r="M21" s="15">
        <f>IF(D4L114C2&lt;&gt;0,D4L114C2*D4L114C4,D4L114C3*D4L114C4)</f>
        <v>4.4232334386486542E-2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4.4232334386486542E-2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181103.04</v>
      </c>
      <c r="V21" s="16" t="s">
        <v>26677</v>
      </c>
      <c r="W21" s="33">
        <f>IF(D4L114C9=0,0,D4L114C7/D4L114C9)</f>
        <v>2.4423849752321407E-7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0.57742137251645209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181103.04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3.3507365078230267E-2</v>
      </c>
      <c r="J23" s="16" t="s">
        <v>26695</v>
      </c>
      <c r="K23" s="21">
        <f>IF(FLOW_THRU_100PCT="Y",1,D4L101C4)</f>
        <v>0.80658839845258201</v>
      </c>
      <c r="L23" s="16" t="s">
        <v>26689</v>
      </c>
      <c r="M23" s="15">
        <f>IF(D4L116C2&lt;&gt;0,D4L116C2*D4L116C4,D4L116C3*D4L116C4)</f>
        <v>2.7026651934815727E-2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2.7026651934815727E-2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181103.04</v>
      </c>
      <c r="V23" s="16" t="s">
        <v>26691</v>
      </c>
      <c r="W23" s="33">
        <f>IF(D4L116C9=0,0,D4L116C7/D4L116C9)</f>
        <v>1.4923356303028225E-7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0.60433531429252807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203336.18400000004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45.803596041090941</v>
      </c>
      <c r="J25" s="16" t="s">
        <v>26709</v>
      </c>
      <c r="K25" s="21">
        <f>IF(FLOW_THRU_100PCT="Y",1,INDEX(VariabilityMatrix,D4L118C1,D4L118C8))</f>
        <v>0.60062333931077683</v>
      </c>
      <c r="L25" s="16" t="s">
        <v>26703</v>
      </c>
      <c r="M25" s="15">
        <f>IF(D4L118C2&lt;&gt;0,D4L118C2*D4L118C4,D4L118C3*D4L118C4)</f>
        <v>27.510708806641919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27.510708806641919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198108.60000000003</v>
      </c>
      <c r="V25" s="16" t="s">
        <v>26705</v>
      </c>
      <c r="W25" s="33">
        <f>IF(D4L118C9=0,0,D4L118C7/D4L118C9)</f>
        <v>1.3886680743108534E-4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925.04581263770888</v>
      </c>
      <c r="J26" s="16" t="s">
        <v>26716</v>
      </c>
      <c r="K26" s="21">
        <f>IF(FLOW_THRU_100PCT="Y",1,INDEX(VariabilityMatrix,D4L119C1,D4L119C8))</f>
        <v>0.71178290667818966</v>
      </c>
      <c r="L26" s="16" t="s">
        <v>26710</v>
      </c>
      <c r="M26" s="15">
        <f>IF(D4L119C2&lt;&gt;0,D4L119C2*D4L119C4,D4L119C3*D4L119C4)</f>
        <v>658.43179732975648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658.43179732975648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198108.60000000003</v>
      </c>
      <c r="V26" s="16" t="s">
        <v>26712</v>
      </c>
      <c r="W26" s="33">
        <f>IF(D4L119C9=0,0,D4L119C7/D4L119C9)</f>
        <v>3.3235901789713134E-3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182.51157852286178</v>
      </c>
      <c r="J27" s="16" t="s">
        <v>26695</v>
      </c>
      <c r="K27" s="21">
        <f>IF(FLOW_THRU_100PCT="Y",1,D4L101C4)</f>
        <v>0.80658839845258201</v>
      </c>
      <c r="L27" s="16" t="s">
        <v>26717</v>
      </c>
      <c r="M27" s="15">
        <f>IF(D4L120C2&lt;&gt;0,D4L120C2*D4L120C4,D4L120C3*D4L120C4)</f>
        <v>147.21172181980774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147.21172181980774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198108.60000000003</v>
      </c>
      <c r="V27" s="16" t="s">
        <v>26719</v>
      </c>
      <c r="W27" s="33">
        <f>IF(D4L120C9=0,0,D4L120C7/D4L120C9)</f>
        <v>7.4308597314709057E-4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0.20398938979293835</v>
      </c>
      <c r="J28" s="16" t="s">
        <v>26729</v>
      </c>
      <c r="K28" s="21">
        <f>IF(FLOW_THRU_100PCT="Y",1,INDEX(VariabilityMatrix,D4L121C1,D4L121C8))</f>
        <v>0.70248146803808964</v>
      </c>
      <c r="L28" s="16" t="s">
        <v>26723</v>
      </c>
      <c r="M28" s="15">
        <f>IF(D4L121C2&lt;&gt;0,D4L121C2*D4L121C4,D4L121C3*D4L121C4)</f>
        <v>0.14329876600593744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0.14329876600593744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181103.04</v>
      </c>
      <c r="V28" s="16" t="s">
        <v>26725</v>
      </c>
      <c r="W28" s="33">
        <f>IF(D4L121C9=0,0,D4L121C7/D4L121C9)</f>
        <v>7.9125544223850371E-7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3342.6557978444471</v>
      </c>
      <c r="J29" s="16" t="s">
        <v>26736</v>
      </c>
      <c r="K29" s="21">
        <f>IF(FLOW_THRU_100PCT="Y",1,INDEX(VariabilityMatrix,D4L122C1,D4L122C8))</f>
        <v>0.71178290667818966</v>
      </c>
      <c r="L29" s="16" t="s">
        <v>26730</v>
      </c>
      <c r="M29" s="15">
        <f>IF(D4L122C2&lt;&gt;0,D4L122C2*D4L122C4,D4L122C3*D4L122C4)</f>
        <v>2379.2452598144237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2379.2452598144237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198108.60000000003</v>
      </c>
      <c r="V29" s="16" t="s">
        <v>26732</v>
      </c>
      <c r="W29" s="33">
        <f>IF(D4L122C9=0,0,D4L122C7/D4L122C9)</f>
        <v>1.2009803006100812E-2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331.68674780331821</v>
      </c>
      <c r="J30" s="16" t="s">
        <v>26743</v>
      </c>
      <c r="K30" s="21">
        <f>IF(FLOW_THRU_100PCT="Y",1,INDEX(VariabilityMatrix,D4L123C1,D4L123C8))</f>
        <v>0.70248146803808964</v>
      </c>
      <c r="L30" s="16" t="s">
        <v>26737</v>
      </c>
      <c r="M30" s="15">
        <f>IF(D4L123C2&lt;&gt;0,D4L123C2*D4L123C4,D4L123C3*D4L123C4)</f>
        <v>233.00379352565457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233.00379352565457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181103.04</v>
      </c>
      <c r="V30" s="16" t="s">
        <v>26739</v>
      </c>
      <c r="W30" s="33">
        <f>IF(D4L123C9=0,0,D4L123C7/D4L123C9)</f>
        <v>1.2865813490798086E-3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7.2756215692814692</v>
      </c>
      <c r="J31" s="16" t="s">
        <v>26750</v>
      </c>
      <c r="K31" s="21">
        <f>IF(FLOW_THRU_100PCT="Y",1,INDEX(VariabilityMatrix,D4L124C1,D4L124C8))</f>
        <v>0.70248146803808964</v>
      </c>
      <c r="L31" s="16" t="s">
        <v>26744</v>
      </c>
      <c r="M31" s="15">
        <f>IF(D4L124C2&lt;&gt;0,D4L124C2*D4L124C4,D4L124C3*D4L124C4)</f>
        <v>5.1109893208784358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5.1109893208784358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181103.04</v>
      </c>
      <c r="V31" s="16" t="s">
        <v>26746</v>
      </c>
      <c r="W31" s="33">
        <f>IF(D4L124C9=0,0,D4L124C7/D4L124C9)</f>
        <v>2.8221444106506635E-5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0.70248146803808964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181103.04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4.5217648070768064</v>
      </c>
      <c r="J33" s="16" t="s">
        <v>26764</v>
      </c>
      <c r="K33" s="21">
        <f>IF(FLOW_THRU_100PCT="Y",1,INDEX(VariabilityMatrix,D4L126C1,D4L126C8))</f>
        <v>0.70248146803808964</v>
      </c>
      <c r="L33" s="16" t="s">
        <v>26758</v>
      </c>
      <c r="M33" s="15">
        <f>IF(D4L126C2&lt;&gt;0,D4L126C2*D4L126C4,D4L126C3*D4L126C4)</f>
        <v>3.1764559797982841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3.1764559797982841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181103.04</v>
      </c>
      <c r="V33" s="16" t="s">
        <v>26760</v>
      </c>
      <c r="W33" s="33">
        <f>IF(D4L126C9=0,0,D4L126C7/D4L126C9)</f>
        <v>1.7539495636286857E-5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0.70248146803808964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181103.04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0.70248146803808964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181103.04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142.58858346526404</v>
      </c>
      <c r="J36" s="16" t="s">
        <v>26695</v>
      </c>
      <c r="K36" s="21">
        <f>IF(FLOW_THRU_100PCT="Y",1,D4L101C4)</f>
        <v>0.80658839845258201</v>
      </c>
      <c r="L36" s="16" t="s">
        <v>26779</v>
      </c>
      <c r="M36" s="15">
        <f>IF(D4L129C2&lt;&gt;0,D4L129C2*D4L129C4,D4L129C3*D4L129C4)</f>
        <v>115.01029717486963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115.01029717486963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181103.04</v>
      </c>
      <c r="V36" s="16" t="s">
        <v>26781</v>
      </c>
      <c r="W36" s="33">
        <f>IF(D4L129C9=0,0,D4L129C7/D4L129C9)</f>
        <v>6.3505448155298566E-4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-70.478688146915601</v>
      </c>
      <c r="J37" s="16" t="s">
        <v>26695</v>
      </c>
      <c r="K37" s="21">
        <f>IF(FLOW_THRU_100PCT="Y",1,D4L101C4)</f>
        <v>0.80658839845258201</v>
      </c>
      <c r="L37" s="16" t="s">
        <v>26785</v>
      </c>
      <c r="M37" s="15">
        <f>IF(D4L130C2&lt;&gt;0,D4L130C2*D4L130C4,D4L130C3*D4L130C4)</f>
        <v>-56.84729219745963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-56.84729219745963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198108.60000000003</v>
      </c>
      <c r="V37" s="16" t="s">
        <v>26787</v>
      </c>
      <c r="W37" s="33">
        <f>IF(D4L130C9=0,0,D4L130C7/D4L130C9)</f>
        <v>-2.8695014854206039E-4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328317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0.86075410459902923</v>
      </c>
      <c r="L38" s="16" t="s">
        <v>26791</v>
      </c>
      <c r="M38" s="15">
        <f>IF(D4L131C2&lt;&gt;0,D4L131C2*D4L131C4,D4L131C3*D4L131C4)</f>
        <v>282600.20535963948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282600.20535963948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181103.04</v>
      </c>
      <c r="V38" s="16" t="s">
        <v>26793</v>
      </c>
      <c r="W38" s="33">
        <f>IF(D4L131C9=0,0,D4L131C7/D4L131C9)</f>
        <v>1.5604387720915092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45183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0.61609164323305166</v>
      </c>
      <c r="L39" s="16" t="s">
        <v>26799</v>
      </c>
      <c r="M39" s="15">
        <f>IF(D4L132C2&lt;&gt;0,D4L132C2*D4L132C4,D4L132C3*D4L132C4)</f>
        <v>27836.868716198973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27836.868716198973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181103.04</v>
      </c>
      <c r="V39" s="16" t="s">
        <v>26801</v>
      </c>
      <c r="W39" s="33">
        <f>IF(D4L132C9=0,0,D4L132C7/D4L132C9)</f>
        <v>0.15370735199253957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9390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0.61609164323305166</v>
      </c>
      <c r="L40" s="16" t="s">
        <v>26807</v>
      </c>
      <c r="M40" s="15">
        <f>IF(D4L133C2&lt;&gt;0,D4L133C2*D4L133C4,D4L133C3*D4L133C4)</f>
        <v>5785.1005299583549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5785.1005299583549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181103.04</v>
      </c>
      <c r="V40" s="16" t="s">
        <v>26809</v>
      </c>
      <c r="W40" s="33">
        <f>IF(D4L133C9=0,0,D4L133C7/D4L133C9)</f>
        <v>3.1943696417014063E-2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5485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0.61609164323305166</v>
      </c>
      <c r="L41" s="16" t="s">
        <v>26815</v>
      </c>
      <c r="M41" s="15">
        <f>IF(D4L134C2&lt;&gt;0,D4L134C2*D4L134C4,D4L134C3*D4L134C4)</f>
        <v>3379.2626631332882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3379.2626631332882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181103.04</v>
      </c>
      <c r="V41" s="16" t="s">
        <v>26817</v>
      </c>
      <c r="W41" s="33">
        <f>IF(D4L134C9=0,0,D4L134C7/D4L134C9)</f>
        <v>1.8659337044443253E-2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160203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0.61609164323305166</v>
      </c>
      <c r="L42" s="16" t="s">
        <v>26823</v>
      </c>
      <c r="M42" s="15">
        <f>IF(D4L135C2&lt;&gt;0,D4L135C2*D4L135C4,D4L135C3*D4L135C4)</f>
        <v>98699.729520864581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98699.729520864581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181103.04</v>
      </c>
      <c r="V42" s="16" t="s">
        <v>26825</v>
      </c>
      <c r="W42" s="33">
        <f>IF(D4L135C9=0,0,D4L135C7/D4L135C9)</f>
        <v>0.54499211896644351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0.61609164323305166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181103.04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0.61609164323305166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181103.04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0.61609164323305166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181103.04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15325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0.61609164323305166</v>
      </c>
      <c r="L46" s="16" t="s">
        <v>26852</v>
      </c>
      <c r="M46" s="15">
        <f>IF(D4L139C2&lt;&gt;0,D4L139C2*D4L139C4,D4L139C3*D4L139C4)</f>
        <v>9441.6044325465173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9441.6044325465173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181103.04</v>
      </c>
      <c r="V46" s="16" t="s">
        <v>26854</v>
      </c>
      <c r="W46" s="33">
        <f>IF(D4L139C9=0,0,D4L139C7/D4L139C9)</f>
        <v>5.2133881532560232E-2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131179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0.61609164323305166</v>
      </c>
      <c r="L47" s="16" t="s">
        <v>26860</v>
      </c>
      <c r="M47" s="15">
        <f>IF(D4L140C2&lt;&gt;0,D4L140C2*D4L140C4,D4L140C3*D4L140C4)</f>
        <v>80818.28566766849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80818.28566766849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181103.04</v>
      </c>
      <c r="V47" s="16" t="s">
        <v>26862</v>
      </c>
      <c r="W47" s="33">
        <f>IF(D4L140C9=0,0,D4L140C7/D4L140C9)</f>
        <v>0.44625582026490823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6421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0.61609164323305166</v>
      </c>
      <c r="L48" s="16" t="s">
        <v>26868</v>
      </c>
      <c r="M48" s="15">
        <f>IF(D4L141C2&lt;&gt;0,D4L141C2*D4L141C4,D4L141C3*D4L141C4)</f>
        <v>3955.9244411994246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3955.9244411994246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181103.04</v>
      </c>
      <c r="V48" s="16" t="s">
        <v>26870</v>
      </c>
      <c r="W48" s="33">
        <f>IF(D4L141C9=0,0,D4L141C7/D4L141C9)</f>
        <v>2.1843501032337304E-2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45827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0.61609164323305166</v>
      </c>
      <c r="L49" s="16" t="s">
        <v>26876</v>
      </c>
      <c r="M49" s="15">
        <f>IF(D4L142C2&lt;&gt;0,D4L142C2*D4L142C4,D4L142C3*D4L142C4)</f>
        <v>28233.63173444106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28233.63173444106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181103.04</v>
      </c>
      <c r="V49" s="16" t="s">
        <v>26878</v>
      </c>
      <c r="W49" s="33">
        <f>IF(D4L142C9=0,0,D4L142C7/D4L142C9)</f>
        <v>0.15589816567651796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1909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0.61609164323305166</v>
      </c>
      <c r="L50" s="16" t="s">
        <v>26884</v>
      </c>
      <c r="M50" s="15">
        <f>IF(D4L143C2&lt;&gt;0,D4L143C2*D4L143C4,D4L143C3*D4L143C4)</f>
        <v>1176.1189469318956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1176.1189469318956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181103.04</v>
      </c>
      <c r="V50" s="16" t="s">
        <v>26886</v>
      </c>
      <c r="W50" s="33">
        <f>IF(D4L143C9=0,0,D4L143C7/D4L143C9)</f>
        <v>6.4941977060787911E-3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0.61609164323305166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181103.04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3.7560997492194161</v>
      </c>
      <c r="J52" s="16" t="s">
        <v>26906</v>
      </c>
      <c r="K52" s="21">
        <f>IF(FLOW_THRU_100PCT="Y",1,INDEX(VariabilityMatrix,D4L145C1,D4L145C8))</f>
        <v>0.60433531429252807</v>
      </c>
      <c r="L52" s="16" t="s">
        <v>26900</v>
      </c>
      <c r="M52" s="15">
        <f>IF(D4L145C2&lt;&gt;0,D4L145C2*D4L145C4,D4L145C3*D4L145C4)</f>
        <v>2.2699437224586019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2.2699437224586019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203336.18400000004</v>
      </c>
      <c r="V52" s="16" t="s">
        <v>26902</v>
      </c>
      <c r="W52" s="33">
        <f>IF(D4L145C9=0,0,D4L145C7/D4L145C9)</f>
        <v>1.1163501142809887E-5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0.25146317601260737</v>
      </c>
      <c r="J53" s="16" t="s">
        <v>26913</v>
      </c>
      <c r="K53" s="21">
        <f>IF(FLOW_THRU_100PCT="Y",1,INDEX(VariabilityMatrix,D4L146C1,D4L146C8))</f>
        <v>0.57742137251645209</v>
      </c>
      <c r="L53" s="16" t="s">
        <v>26907</v>
      </c>
      <c r="M53" s="15">
        <f>IF(D4L146C2&lt;&gt;0,D4L146C2*D4L146C4,D4L146C3*D4L146C4)</f>
        <v>0.14520021223054591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0.14520021223054591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181103.04</v>
      </c>
      <c r="V53" s="16" t="s">
        <v>26909</v>
      </c>
      <c r="W53" s="33">
        <f>IF(D4L146C9=0,0,D4L146C7/D4L146C9)</f>
        <v>8.0175469296675477E-7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111.29077362375301</v>
      </c>
      <c r="J54" s="16" t="s">
        <v>26920</v>
      </c>
      <c r="K54" s="21">
        <f>IF(FLOW_THRU_100PCT="Y",1,INDEX(VariabilityMatrix,D4L147C1,D4L147C8))</f>
        <v>0.60433531429252807</v>
      </c>
      <c r="L54" s="16" t="s">
        <v>26914</v>
      </c>
      <c r="M54" s="15">
        <f>IF(D4L147C2&lt;&gt;0,D4L147C2*D4L147C4,D4L147C3*D4L147C4)</f>
        <v>67.256944655769374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67.256944655769374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203336.18400000004</v>
      </c>
      <c r="V54" s="16" t="s">
        <v>26916</v>
      </c>
      <c r="W54" s="33">
        <f>IF(D4L147C9=0,0,D4L147C7/D4L147C9)</f>
        <v>3.3076722171479999E-4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5.800293993761386</v>
      </c>
      <c r="J55" s="16" t="s">
        <v>26927</v>
      </c>
      <c r="K55" s="21">
        <f>IF(FLOW_THRU_100PCT="Y",1,INDEX(VariabilityMatrix,D4L148C1,D4L148C8))</f>
        <v>0.57742137251645209</v>
      </c>
      <c r="L55" s="16" t="s">
        <v>26921</v>
      </c>
      <c r="M55" s="15">
        <f>IF(D4L148C2&lt;&gt;0,D4L148C2*D4L148C4,D4L148C3*D4L148C4)</f>
        <v>3.3492137188766331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3.3492137188766331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181103.04</v>
      </c>
      <c r="V55" s="16" t="s">
        <v>26923</v>
      </c>
      <c r="W55" s="33">
        <f>IF(D4L148C9=0,0,D4L148C7/D4L148C9)</f>
        <v>1.8493415234093438E-5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0.44190955196333093</v>
      </c>
      <c r="J56" s="16" t="s">
        <v>26934</v>
      </c>
      <c r="K56" s="21">
        <f>IF(FLOW_THRU_100PCT="Y",1,INDEX(VariabilityMatrix,D4L149C1,D4L149C8))</f>
        <v>0.57742137251645209</v>
      </c>
      <c r="L56" s="16" t="s">
        <v>26928</v>
      </c>
      <c r="M56" s="15">
        <f>IF(D4L149C2&lt;&gt;0,D4L149C2*D4L149C4,D4L149C3*D4L149C4)</f>
        <v>0.25516802002279693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0.25516802002279693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181103.04</v>
      </c>
      <c r="V56" s="16" t="s">
        <v>26930</v>
      </c>
      <c r="W56" s="33">
        <f>IF(D4L149C9=0,0,D4L149C7/D4L149C9)</f>
        <v>1.4089659677871609E-6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1.4348192984248769</v>
      </c>
      <c r="J57" s="16" t="s">
        <v>26941</v>
      </c>
      <c r="K57" s="21">
        <f>IF(FLOW_THRU_100PCT="Y",1,INDEX(VariabilityMatrix,D4L150C1,D4L150C8))</f>
        <v>0.57742137251645209</v>
      </c>
      <c r="L57" s="16" t="s">
        <v>26935</v>
      </c>
      <c r="M57" s="15">
        <f>IF(D4L150C2&lt;&gt;0,D4L150C2*D4L150C4,D4L150C3*D4L150C4)</f>
        <v>0.8284953286095853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0.8284953286095853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181103.04</v>
      </c>
      <c r="V57" s="16" t="s">
        <v>26937</v>
      </c>
      <c r="W57" s="33">
        <f>IF(D4L150C9=0,0,D4L150C7/D4L150C9)</f>
        <v>4.5747179539867762E-6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0.90785602516316288</v>
      </c>
      <c r="J58" s="16" t="s">
        <v>26948</v>
      </c>
      <c r="K58" s="21">
        <f>IF(FLOW_THRU_100PCT="Y",1,INDEX(VariabilityMatrix,D4L151C1,D4L151C8))</f>
        <v>0.57742137251645209</v>
      </c>
      <c r="L58" s="16" t="s">
        <v>26942</v>
      </c>
      <c r="M58" s="15">
        <f>IF(D4L151C2&lt;&gt;0,D4L151C2*D4L151C4,D4L151C3*D4L151C4)</f>
        <v>0.52421547209704422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0.52421547209704422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181103.04</v>
      </c>
      <c r="V58" s="16" t="s">
        <v>26944</v>
      </c>
      <c r="W58" s="33">
        <f>IF(D4L151C9=0,0,D4L151C7/D4L151C9)</f>
        <v>2.8945702518137975E-6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2.4036921236499142E-2</v>
      </c>
      <c r="J59" s="16" t="s">
        <v>26955</v>
      </c>
      <c r="K59" s="21">
        <f>IF(FLOW_THRU_100PCT="Y",1,INDEX(VariabilityMatrix,D4L152C1,D4L152C8))</f>
        <v>0.57742137251645209</v>
      </c>
      <c r="L59" s="16" t="s">
        <v>26949</v>
      </c>
      <c r="M59" s="15">
        <f>IF(D4L152C2&lt;&gt;0,D4L152C2*D4L152C4,D4L152C3*D4L152C4)</f>
        <v>1.3879432051449189E-2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1.3879432051449189E-2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181103.04</v>
      </c>
      <c r="V59" s="16" t="s">
        <v>26951</v>
      </c>
      <c r="W59" s="33">
        <f>IF(D4L152C9=0,0,D4L152C7/D4L152C9)</f>
        <v>7.6638316239468916E-8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0.57742137251645209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181103.04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1.051410022276561E-2</v>
      </c>
      <c r="J61" s="16" t="s">
        <v>26969</v>
      </c>
      <c r="K61" s="21">
        <f>IF(FLOW_THRU_100PCT="Y",1,D4L136C4)</f>
        <v>0.61609164323305166</v>
      </c>
      <c r="L61" s="16" t="s">
        <v>26963</v>
      </c>
      <c r="M61" s="15">
        <f>IF(D4L154C2&lt;&gt;0,D4L154C2*D4L154C4,D4L154C3*D4L154C4)</f>
        <v>6.477649283360659E-3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6.477649283360659E-3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181103.04</v>
      </c>
      <c r="V61" s="16" t="s">
        <v>26965</v>
      </c>
      <c r="W61" s="33">
        <f>IF(D4L154C9=0,0,D4L154C7/D4L154C9)</f>
        <v>3.5767755656452034E-8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0.60433531429252807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203336.18400000004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14.37246999919978</v>
      </c>
      <c r="J63" s="16" t="s">
        <v>26983</v>
      </c>
      <c r="K63" s="21">
        <f>IF(FLOW_THRU_100PCT="Y",1,INDEX(VariabilityMatrix,D4L156C1,D4L156C8))</f>
        <v>0.60062333931077683</v>
      </c>
      <c r="L63" s="16" t="s">
        <v>26977</v>
      </c>
      <c r="M63" s="15">
        <f>IF(D4L156C2&lt;&gt;0,D4L156C2*D4L156C4,D4L156C3*D4L156C4)</f>
        <v>8.6324409250633298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8.6324409250633298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198108.60000000003</v>
      </c>
      <c r="V63" s="16" t="s">
        <v>26979</v>
      </c>
      <c r="W63" s="33">
        <f>IF(D4L156C9=0,0,D4L156C7/D4L156C9)</f>
        <v>4.3574286654205465E-5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768384.29159558006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9371.6372351111695</v>
      </c>
      <c r="J64" s="16" t="s">
        <v>26990</v>
      </c>
      <c r="K64" s="21">
        <f>IF((D4L157C2+D4L157C3)=0,0,D4L157C5/(D4L157C2+D4L157C3))</f>
        <v>0.7257653634509571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564468.31436394341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564468.31436394341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3.1048582720101354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0.7257653634509571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181103.04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768384.29159558006</v>
      </c>
      <c r="H66" s="16" t="s">
        <v>27001</v>
      </c>
      <c r="I66" s="15">
        <f>SUM(D4L157C3:D4L158C3)</f>
        <v>9371.6372351111695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564468.31436394341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564468.31436394341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3.1048582720101354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56870-08B0-4644-A677-309439F9A647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1119.5893020475069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559.79465102375343</v>
      </c>
      <c r="N8" s="16" t="s">
        <v>4251</v>
      </c>
      <c r="O8" s="32">
        <f>1</f>
        <v>1</v>
      </c>
      <c r="P8" s="16" t="s">
        <v>27023</v>
      </c>
      <c r="Q8" s="15">
        <f>D4L201C5*D4L201C6</f>
        <v>559.79465102375343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181103.04</v>
      </c>
      <c r="V8" s="16" t="s">
        <v>27024</v>
      </c>
      <c r="W8" s="33">
        <f>IF(D4L201C9=0,0,D4L201C7/D4L201C9)</f>
        <v>3.091028461055946E-3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181103.04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209.87189807319234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104.93594903659617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104.93594903659617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181103.04</v>
      </c>
      <c r="V10" s="16" t="s">
        <v>27034</v>
      </c>
      <c r="W10" s="33">
        <f>IF(D4L203C9=0,0,D4L203C7/D4L203C9)</f>
        <v>5.7942676741702497E-4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181103.04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4635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2317.5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2317.5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181103.04</v>
      </c>
      <c r="V12" s="16" t="s">
        <v>27044</v>
      </c>
      <c r="W12" s="33">
        <f>IF(D4L205C9=0,0,D4L205C7/D4L205C9)</f>
        <v>1.2796582542181511E-2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181103.04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48433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48433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48433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181103.04</v>
      </c>
      <c r="V14" s="16" t="s">
        <v>27054</v>
      </c>
      <c r="W14" s="33">
        <f>IF(D4L207C9=0,0,D4L207C7/D4L207C9)</f>
        <v>0.26743339040581537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181103.04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539.66592890868924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269.83296445434462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269.83296445434462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181103.04</v>
      </c>
      <c r="V16" s="16" t="s">
        <v>27065</v>
      </c>
      <c r="W16" s="33">
        <f>IF(D4L209C9=0,0,D4L209C7/D4L209C9)</f>
        <v>1.4899416622401512E-3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181103.04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54937.127129029388</v>
      </c>
      <c r="J18" s="16" t="s">
        <v>27079</v>
      </c>
      <c r="K18" s="21">
        <f>IF((D4L211C2+D4L211C3)=0,0,D4L211C5/(D4L211C2+D4L211C3))</f>
        <v>0.94080390194273078</v>
      </c>
      <c r="L18" s="16" t="s">
        <v>27073</v>
      </c>
      <c r="M18" s="15">
        <f>SUM(D4L201C5,D4L203C5,D4L205C5,D4L207C5,D4L209C5)</f>
        <v>51685.063564514698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51685.063564514698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0.28539036983871002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0.94080390194273078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181103.04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54937.127129029388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51685.063564514698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51685.063564514698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0.28539036983871002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2436.8668186995851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1218.4334093497926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1218.4334093497926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181103.04</v>
      </c>
      <c r="V21" s="16" t="s">
        <v>27093</v>
      </c>
      <c r="W21" s="33">
        <f>IF(D4L214C9=0,0,D4L214C7/D4L214C9)</f>
        <v>6.7278462545399152E-3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921.93918597163054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460.96959298581527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460.96959298581527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181103.04</v>
      </c>
      <c r="V22" s="16" t="s">
        <v>27098</v>
      </c>
      <c r="W22" s="33">
        <f>IF(D4L215C9=0,0,D4L215C7/D4L215C9)</f>
        <v>2.5453443133026106E-3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11497.980742078455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5748.9903710392273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5748.9903710392273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181103.04</v>
      </c>
      <c r="V23" s="16" t="s">
        <v>27103</v>
      </c>
      <c r="W23" s="33">
        <f>IF(D4L216C9=0,0,D4L216C7/D4L216C9)</f>
        <v>3.1744306285743339E-2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51378.862031719691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51378.862031719691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51378.862031719691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181103.04</v>
      </c>
      <c r="V24" s="16" t="s">
        <v>27108</v>
      </c>
      <c r="W24" s="33">
        <f>IF(D4L217C9=0,0,D4L217C7/D4L217C9)</f>
        <v>0.2836996111811248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66235.64877846936</v>
      </c>
      <c r="J25" s="16" t="s">
        <v>27117</v>
      </c>
      <c r="K25" s="21">
        <f>IF((D4L218C2+D4L218C3)=0,0,D4L218C5/(D4L218C2+D4L218C3))</f>
        <v>0.88784901317688136</v>
      </c>
      <c r="L25" s="16" t="s">
        <v>27111</v>
      </c>
      <c r="M25" s="15">
        <f>SUM(D4L214C5:D4L217C5)</f>
        <v>58807.255405094525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58807.255405094525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0.32471710803471066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0.88784901317688136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181103.04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66235.64877846936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58807.255405094525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58807.255405094525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0.32471710803471066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65614-A455-46C8-AFA2-8EDB53183276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23472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0.89177342703614615</v>
      </c>
      <c r="L8" s="16" t="s">
        <v>27139</v>
      </c>
      <c r="M8" s="15">
        <f>IF(D5L101C2&lt;&gt;0,D5L101C2*D5L101C4,D5L101C3*D5L101C4)</f>
        <v>20931.705879392423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20931.705879392423</v>
      </c>
      <c r="AJ8" s="16" t="s">
        <v>27150</v>
      </c>
      <c r="AK8" s="15">
        <f>IF(D5L101C15=0,0,CHOOSE(MIN(D5L101C8,RUN_YEARS),A1L145C1,A1L145C6,A1L145C7,A1L145C8,A1L145C9))</f>
        <v>8442.375</v>
      </c>
      <c r="AL8" s="16" t="s">
        <v>27145</v>
      </c>
      <c r="AM8" s="33">
        <f>IF(D5L101C17=0,0,D5L101C16/D5L101C17)</f>
        <v>2.4793622504795656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4.799591036891881</v>
      </c>
      <c r="J9" s="16" t="s">
        <v>27159</v>
      </c>
      <c r="K9" s="21">
        <f>IF(FLOW_THRU_100PCT="Y",1,INDEX(VariabilityMatrix,D5L102C1,D5L102C8))</f>
        <v>0.89177342703614615</v>
      </c>
      <c r="L9" s="16" t="s">
        <v>27151</v>
      </c>
      <c r="M9" s="15">
        <f>IF(D5L102C2&lt;&gt;0,D5L102C2*D5L102C4,D5L102C3*D5L102C4)</f>
        <v>4.2801477473410428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4.2801477473410428</v>
      </c>
      <c r="AJ9" s="16" t="s">
        <v>27163</v>
      </c>
      <c r="AK9" s="15">
        <f>IF(D5L102C15=0,0,CHOOSE(MIN(D5L102C8,RUN_YEARS),A1L145C1,A1L145C6,A1L145C7,A1L145C8,A1L145C9))</f>
        <v>8442.375</v>
      </c>
      <c r="AL9" s="16" t="s">
        <v>27157</v>
      </c>
      <c r="AM9" s="33">
        <f>IF(D5L102C17=0,0,D5L102C16/D5L102C17)</f>
        <v>5.069838460552916E-4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7954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0.89177342703614615</v>
      </c>
      <c r="L10" s="16" t="s">
        <v>27164</v>
      </c>
      <c r="M10" s="15">
        <f>IF(D5L103C2&lt;&gt;0,D5L103C2*D5L103C4,D5L103C3*D5L103C4)</f>
        <v>7093.1658386455065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7093.1658386455065</v>
      </c>
      <c r="AJ10" s="16" t="s">
        <v>27175</v>
      </c>
      <c r="AK10" s="15">
        <f>IF(D5L103C15=0,0,CHOOSE(MIN(D5L103C8,RUN_YEARS),A1L145C1,A1L145C6,A1L145C7,A1L145C8,A1L145C9))</f>
        <v>8442.375</v>
      </c>
      <c r="AL10" s="16" t="s">
        <v>27170</v>
      </c>
      <c r="AM10" s="33">
        <f>IF(D5L103C17=0,0,D5L103C16/D5L103C17)</f>
        <v>0.84018606596431766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1.6264462809917353</v>
      </c>
      <c r="J11" s="16" t="s">
        <v>27184</v>
      </c>
      <c r="K11" s="21">
        <f>IF(FLOW_THRU_100PCT="Y",1,INDEX(VariabilityMatrix,D5L104C1,D5L104C8))</f>
        <v>0.89177342703614615</v>
      </c>
      <c r="L11" s="16" t="s">
        <v>27176</v>
      </c>
      <c r="M11" s="15">
        <f>IF(D5L104C2&lt;&gt;0,D5L104C2*D5L104C4,D5L104C3*D5L104C4)</f>
        <v>1.4504215738901944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1.4504215738901944</v>
      </c>
      <c r="AJ11" s="16" t="s">
        <v>27187</v>
      </c>
      <c r="AK11" s="15">
        <f>IF(D5L104C15=0,0,CHOOSE(MIN(D5L104C8,RUN_YEARS),A1L145C1,A1L145C6,A1L145C7,A1L145C8,A1L145C9))</f>
        <v>8442.375</v>
      </c>
      <c r="AL11" s="16" t="s">
        <v>27182</v>
      </c>
      <c r="AM11" s="33">
        <f>IF(D5L104C17=0,0,D5L104C16/D5L104C17)</f>
        <v>1.7180255246778241E-4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27259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0.89177342703614615</v>
      </c>
      <c r="L12" s="16" t="s">
        <v>27188</v>
      </c>
      <c r="M12" s="15">
        <f>IF(D5L105C2&lt;&gt;0,D5L105C2*D5L105C4,D5L105C3*D5L105C4)</f>
        <v>24308.851847578309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24308.851847578309</v>
      </c>
      <c r="AJ12" s="16" t="s">
        <v>27199</v>
      </c>
      <c r="AK12" s="15">
        <f>IF(D5L105C15=0,0,CHOOSE(MIN(D5L105C8,RUN_YEARS),A1L145C1,A1L145C6,A1L145C7,A1L145C8,A1L145C9))</f>
        <v>8442.375</v>
      </c>
      <c r="AL12" s="16" t="s">
        <v>27194</v>
      </c>
      <c r="AM12" s="33">
        <f>IF(D5L105C17=0,0,D5L105C16/D5L105C17)</f>
        <v>2.8793854629269973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5.5739626821163846</v>
      </c>
      <c r="J13" s="16" t="s">
        <v>27208</v>
      </c>
      <c r="K13" s="21">
        <f>IF(FLOW_THRU_100PCT="Y",1,INDEX(VariabilityMatrix,D5L106C1,D5L106C8))</f>
        <v>0.89177342703614615</v>
      </c>
      <c r="L13" s="16" t="s">
        <v>27200</v>
      </c>
      <c r="M13" s="15">
        <f>IF(D5L106C2&lt;&gt;0,D5L106C2*D5L106C4,D5L106C3*D5L106C4)</f>
        <v>4.9707118032025175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4.9707118032025175</v>
      </c>
      <c r="AJ13" s="16" t="s">
        <v>27211</v>
      </c>
      <c r="AK13" s="15">
        <f>IF(D5L106C15=0,0,CHOOSE(MIN(D5L106C8,RUN_YEARS),A1L145C1,A1L145C6,A1L145C7,A1L145C8,A1L145C9))</f>
        <v>8442.375</v>
      </c>
      <c r="AL13" s="16" t="s">
        <v>27206</v>
      </c>
      <c r="AM13" s="33">
        <f>IF(D5L106C17=0,0,D5L106C16/D5L106C17)</f>
        <v>5.8878121419654041E-4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10285</v>
      </c>
      <c r="J14" s="16" t="s">
        <v>27219</v>
      </c>
      <c r="K14" s="21">
        <f>IF(FLOW_THRU_100PCT="Y",1,INDEX(VariabilityMatrix,D5L107C1,D5L107C8))</f>
        <v>0.83929200346689592</v>
      </c>
      <c r="L14" s="16" t="s">
        <v>27212</v>
      </c>
      <c r="M14" s="15">
        <f>IF(D5L107C2&lt;&gt;0,D5L107C2*D5L107C4,D5L107C3*D5L107C4)</f>
        <v>8632.1182556570238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8632.1182556570238</v>
      </c>
      <c r="AB14" s="16" t="s">
        <v>27222</v>
      </c>
      <c r="AC14" s="15">
        <f>IF(D5L107C11=0,0,CHOOSE(MIN(D5L107C8,RUN_YEARS),A1L144C1,A1L144C6,A1L144C7,A1L144C8,A1L144C9))</f>
        <v>13379.491</v>
      </c>
      <c r="AD14" s="16" t="s">
        <v>27216</v>
      </c>
      <c r="AE14" s="33">
        <f>IF(D5L107C13=0,0,D5L107C12/D5L107C13)</f>
        <v>0.64517538489745418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51817.880075844732</v>
      </c>
      <c r="J15" s="16" t="s">
        <v>27232</v>
      </c>
      <c r="K15" s="21">
        <f>IF(FLOW_THRU_100PCT="Y",1,INDEX(VariabilityMatrix,D5L108C1,D5L108C8))</f>
        <v>0.83929200346689592</v>
      </c>
      <c r="L15" s="16" t="s">
        <v>27224</v>
      </c>
      <c r="M15" s="15">
        <f>IF(D5L108C2&lt;&gt;0,D5L108C2*D5L108C4,D5L108C3*D5L108C4)</f>
        <v>43490.332384263071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43490.332384263071</v>
      </c>
      <c r="AB15" s="16" t="s">
        <v>27235</v>
      </c>
      <c r="AC15" s="15">
        <f>IF(D5L108C11=0,0,CHOOSE(MIN(D5L108C8,RUN_YEARS),A1L144C1,A1L144C6,A1L144C7,A1L144C8,A1L144C9))</f>
        <v>13379.491</v>
      </c>
      <c r="AD15" s="16" t="s">
        <v>27228</v>
      </c>
      <c r="AE15" s="33">
        <f>IF(D5L108C13=0,0,D5L108C12/D5L108C13)</f>
        <v>3.2505221898398879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14510.487664578806</v>
      </c>
      <c r="J16" s="16" t="s">
        <v>27245</v>
      </c>
      <c r="K16" s="21">
        <f>IF(FLOW_THRU_100PCT="Y",1,INDEX(VariabilityMatrix,D5L109C1,D5L109C8))</f>
        <v>0.83929200346689592</v>
      </c>
      <c r="L16" s="16" t="s">
        <v>27237</v>
      </c>
      <c r="M16" s="15">
        <f>IF(D5L109C2&lt;&gt;0,D5L109C2*D5L109C4,D5L109C3*D5L109C4)</f>
        <v>12178.536263286025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12178.536263286025</v>
      </c>
      <c r="AB16" s="16" t="s">
        <v>27248</v>
      </c>
      <c r="AC16" s="15">
        <f>IF(D5L109C11=0,0,CHOOSE(MIN(D5L109C8,RUN_YEARS),A1L144C1,A1L144C6,A1L144C7,A1L144C8,A1L144C9))</f>
        <v>13379.491</v>
      </c>
      <c r="AD16" s="16" t="s">
        <v>27241</v>
      </c>
      <c r="AE16" s="33">
        <f>IF(D5L109C13=0,0,D5L109C12/D5L109C13)</f>
        <v>0.91023913116620248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975.0788273893221</v>
      </c>
      <c r="J17" s="16" t="s">
        <v>27258</v>
      </c>
      <c r="K17" s="21">
        <f>IF(FLOW_THRU_100PCT="Y",1,INDEX(VariabilityMatrix,D5L110C1,D5L110C8))</f>
        <v>0.83929200346689592</v>
      </c>
      <c r="L17" s="16" t="s">
        <v>27250</v>
      </c>
      <c r="M17" s="15">
        <f>IF(D5L110C2&lt;&gt;0,D5L110C2*D5L110C4,D5L110C3*D5L110C4)</f>
        <v>818.37586257773569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818.37586257773569</v>
      </c>
      <c r="AB17" s="16" t="s">
        <v>27261</v>
      </c>
      <c r="AC17" s="15">
        <f>IF(D5L110C11=0,0,CHOOSE(MIN(D5L110C8,RUN_YEARS),A1L144C1,A1L144C6,A1L144C7,A1L144C8,A1L144C9))</f>
        <v>13379.491</v>
      </c>
      <c r="AD17" s="16" t="s">
        <v>27254</v>
      </c>
      <c r="AE17" s="33">
        <f>IF(D5L110C13=0,0,D5L110C12/D5L110C13)</f>
        <v>6.1166442174648922E-2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0.83929200346689592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13379.491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40.756103796497506</v>
      </c>
      <c r="J19" s="16" t="s">
        <v>27284</v>
      </c>
      <c r="K19" s="21">
        <f>IF(FLOW_THRU_100PCT="Y",1,INDEX(VariabilityMatrix,D5L112C1,D5L112C8))</f>
        <v>0.83929200346689592</v>
      </c>
      <c r="L19" s="16" t="s">
        <v>27276</v>
      </c>
      <c r="M19" s="15">
        <f>IF(D5L112C2&lt;&gt;0,D5L112C2*D5L112C4,D5L112C3*D5L112C4)</f>
        <v>34.206272008867153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34.206272008867153</v>
      </c>
      <c r="AB19" s="16" t="s">
        <v>27287</v>
      </c>
      <c r="AC19" s="15">
        <f>IF(D5L112C11=0,0,CHOOSE(MIN(D5L112C8,RUN_YEARS),A1L144C1,A1L144C6,A1L144C7,A1L144C8,A1L144C9))</f>
        <v>13379.491</v>
      </c>
      <c r="AD19" s="16" t="s">
        <v>27280</v>
      </c>
      <c r="AE19" s="33">
        <f>IF(D5L112C13=0,0,D5L112C12/D5L112C13)</f>
        <v>2.5566198302212806E-3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826.7353743235758</v>
      </c>
      <c r="J20" s="16" t="s">
        <v>27297</v>
      </c>
      <c r="K20" s="21">
        <f>IF(FLOW_THRU_100PCT="Y",1,INDEX(VariabilityMatrix,D5L113C1,D5L113C8))</f>
        <v>0.83929200346689592</v>
      </c>
      <c r="L20" s="16" t="s">
        <v>27289</v>
      </c>
      <c r="M20" s="15">
        <f>IF(D5L113C2&lt;&gt;0,D5L113C2*D5L113C4,D5L113C3*D5L113C4)</f>
        <v>693.87238865298809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693.87238865298809</v>
      </c>
      <c r="AB20" s="16" t="s">
        <v>27300</v>
      </c>
      <c r="AC20" s="15">
        <f>IF(D5L113C11=0,0,CHOOSE(MIN(D5L113C8,RUN_YEARS),A1L144C1,A1L144C6,A1L144C7,A1L144C8,A1L144C9))</f>
        <v>13379.491</v>
      </c>
      <c r="AD20" s="16" t="s">
        <v>27293</v>
      </c>
      <c r="AE20" s="33">
        <f>IF(D5L113C13=0,0,D5L113C12/D5L113C13)</f>
        <v>5.186089580335964E-2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19644</v>
      </c>
      <c r="J21" s="16" t="s">
        <v>27309</v>
      </c>
      <c r="K21" s="21">
        <f>IF(FLOW_THRU_100PCT="Y",1,INDEX(VariabilityMatrix,D5L114C1,D5L114C8))</f>
        <v>0.83929200346689592</v>
      </c>
      <c r="L21" s="16" t="s">
        <v>27302</v>
      </c>
      <c r="M21" s="15">
        <f>IF(D5L114C2&lt;&gt;0,D5L114C2*D5L114C4,D5L114C3*D5L114C4)</f>
        <v>16487.052116103703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16487.052116103703</v>
      </c>
      <c r="AB21" s="16" t="s">
        <v>27312</v>
      </c>
      <c r="AC21" s="15">
        <f>IF(D5L114C11=0,0,CHOOSE(MIN(D5L114C8,RUN_YEARS),A1L144C1,A1L144C6,A1L144C7,A1L144C8,A1L144C9))</f>
        <v>13379.491</v>
      </c>
      <c r="AD21" s="16" t="s">
        <v>27306</v>
      </c>
      <c r="AE21" s="33">
        <f>IF(D5L114C13=0,0,D5L114C12/D5L114C13)</f>
        <v>1.2322630297448314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98970.387575099056</v>
      </c>
      <c r="J22" s="16" t="s">
        <v>27322</v>
      </c>
      <c r="K22" s="21">
        <f>IF(FLOW_THRU_100PCT="Y",1,INDEX(VariabilityMatrix,D5L115C1,D5L115C8))</f>
        <v>0.83929200346689592</v>
      </c>
      <c r="L22" s="16" t="s">
        <v>27314</v>
      </c>
      <c r="M22" s="15">
        <f>IF(D5L115C2&lt;&gt;0,D5L115C2*D5L115C4,D5L115C3*D5L115C4)</f>
        <v>83065.054871800065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83065.054871800065</v>
      </c>
      <c r="AB22" s="16" t="s">
        <v>27324</v>
      </c>
      <c r="AC22" s="15">
        <f>IF(D5L115C11=0,0,CHOOSE(MIN(D5L115C8,RUN_YEARS),A1L144C1,A1L144C6,A1L144C7,A1L144C8,A1L144C9))</f>
        <v>13379.491</v>
      </c>
      <c r="AD22" s="16" t="s">
        <v>27318</v>
      </c>
      <c r="AE22" s="33">
        <f>IF(D5L115C13=0,0,D5L115C12/D5L115C13)</f>
        <v>6.2083867668657993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27714.537645404576</v>
      </c>
      <c r="J23" s="16" t="s">
        <v>27334</v>
      </c>
      <c r="K23" s="21">
        <f>IF(FLOW_THRU_100PCT="Y",1,INDEX(VariabilityMatrix,D5L116C1,D5L116C8))</f>
        <v>0.83929200346689592</v>
      </c>
      <c r="L23" s="16" t="s">
        <v>27326</v>
      </c>
      <c r="M23" s="15">
        <f>IF(D5L116C2&lt;&gt;0,D5L116C2*D5L116C4,D5L116C3*D5L116C4)</f>
        <v>23260.589825570314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23260.589825570314</v>
      </c>
      <c r="AB23" s="16" t="s">
        <v>27336</v>
      </c>
      <c r="AC23" s="15">
        <f>IF(D5L116C11=0,0,CHOOSE(MIN(D5L116C8,RUN_YEARS),A1L144C1,A1L144C6,A1L144C7,A1L144C8,A1L144C9))</f>
        <v>13379.491</v>
      </c>
      <c r="AD23" s="16" t="s">
        <v>27330</v>
      </c>
      <c r="AE23" s="33">
        <f>IF(D5L116C13=0,0,D5L116C12/D5L116C13)</f>
        <v>1.7385257649614858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1862.3673782436404</v>
      </c>
      <c r="J24" s="16" t="s">
        <v>27346</v>
      </c>
      <c r="K24" s="21">
        <f>IF(FLOW_THRU_100PCT="Y",1,INDEX(VariabilityMatrix,D5L117C1,D5L117C8))</f>
        <v>0.83929200346689592</v>
      </c>
      <c r="L24" s="16" t="s">
        <v>27338</v>
      </c>
      <c r="M24" s="15">
        <f>IF(D5L117C2&lt;&gt;0,D5L117C2*D5L117C4,D5L117C3*D5L117C4)</f>
        <v>1563.0700480774954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1563.0700480774954</v>
      </c>
      <c r="AB24" s="16" t="s">
        <v>27348</v>
      </c>
      <c r="AC24" s="15">
        <f>IF(D5L117C11=0,0,CHOOSE(MIN(D5L117C8,RUN_YEARS),A1L144C1,A1L144C6,A1L144C7,A1L144C8,A1L144C9))</f>
        <v>13379.491</v>
      </c>
      <c r="AD24" s="16" t="s">
        <v>27342</v>
      </c>
      <c r="AE24" s="33">
        <f>IF(D5L117C13=0,0,D5L117C12/D5L117C13)</f>
        <v>0.11682582305092887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0.83929200346689592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13379.491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77.842771315352167</v>
      </c>
      <c r="J26" s="16" t="s">
        <v>27370</v>
      </c>
      <c r="K26" s="21">
        <f>IF(FLOW_THRU_100PCT="Y",1,INDEX(VariabilityMatrix,D5L119C1,D5L119C8))</f>
        <v>0.83929200346689592</v>
      </c>
      <c r="L26" s="16" t="s">
        <v>27362</v>
      </c>
      <c r="M26" s="15">
        <f>IF(D5L119C2&lt;&gt;0,D5L119C2*D5L119C4,D5L119C3*D5L119C4)</f>
        <v>65.332815492677341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65.332815492677341</v>
      </c>
      <c r="AB26" s="16" t="s">
        <v>27372</v>
      </c>
      <c r="AC26" s="15">
        <f>IF(D5L119C11=0,0,CHOOSE(MIN(D5L119C8,RUN_YEARS),A1L144C1,A1L144C6,A1L144C7,A1L144C8,A1L144C9))</f>
        <v>13379.491</v>
      </c>
      <c r="AD26" s="16" t="s">
        <v>27366</v>
      </c>
      <c r="AE26" s="33">
        <f>IF(D5L119C13=0,0,D5L119C12/D5L119C13)</f>
        <v>4.8830568735893868E-3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1579.0364310366865</v>
      </c>
      <c r="J27" s="16" t="s">
        <v>27382</v>
      </c>
      <c r="K27" s="21">
        <f>IF(FLOW_THRU_100PCT="Y",1,INDEX(VariabilityMatrix,D5L120C1,D5L120C8))</f>
        <v>0.83929200346689592</v>
      </c>
      <c r="L27" s="16" t="s">
        <v>27374</v>
      </c>
      <c r="M27" s="15">
        <f>IF(D5L120C2&lt;&gt;0,D5L120C2*D5L120C4,D5L120C3*D5L120C4)</f>
        <v>1325.2726497519977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1325.2726497519977</v>
      </c>
      <c r="AB27" s="16" t="s">
        <v>27384</v>
      </c>
      <c r="AC27" s="15">
        <f>IF(D5L120C11=0,0,CHOOSE(MIN(D5L120C8,RUN_YEARS),A1L144C1,A1L144C6,A1L144C7,A1L144C8,A1L144C9))</f>
        <v>13379.491</v>
      </c>
      <c r="AD27" s="16" t="s">
        <v>27378</v>
      </c>
      <c r="AE27" s="33">
        <f>IF(D5L120C13=0,0,D5L120C12/D5L120C13)</f>
        <v>9.9052546150821263E-2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58685</v>
      </c>
      <c r="H28" s="16" t="s">
        <v>27394</v>
      </c>
      <c r="I28" s="15">
        <f>SUM(D5L101C3:D5L106C3)</f>
        <v>12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52344.424846740665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52344.424846740665</v>
      </c>
      <c r="AK28" s="21" t="str">
        <f>NULL_VALUE</f>
        <v>n/a</v>
      </c>
      <c r="AL28" s="16" t="s">
        <v>27392</v>
      </c>
      <c r="AM28" s="33">
        <f>SUM(D5L101C18:D5L106C18)</f>
        <v>6.2002013469836008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228066.91209680858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191414.73557823888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191414.73557823888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14.306578297951608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E0669-798A-403A-82C6-25EF8FBB2F9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0.33333333333333331</v>
      </c>
      <c r="P8" s="16" t="s">
        <v>27454</v>
      </c>
      <c r="Q8" s="15">
        <f>B7L801C34</f>
        <v>0.25</v>
      </c>
      <c r="R8" s="16" t="s">
        <v>27455</v>
      </c>
      <c r="S8" s="15">
        <f>B7L801C43</f>
        <v>0.2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24683</v>
      </c>
      <c r="L9" s="16" t="s">
        <v>27461</v>
      </c>
      <c r="M9" s="15">
        <f>B7L802C16</f>
        <v>23427.5</v>
      </c>
      <c r="N9" s="16" t="s">
        <v>27462</v>
      </c>
      <c r="O9" s="15">
        <f>B7L802C25</f>
        <v>22516</v>
      </c>
      <c r="P9" s="16" t="s">
        <v>27463</v>
      </c>
      <c r="Q9" s="15">
        <f>B7L802C34</f>
        <v>21659.75</v>
      </c>
      <c r="R9" s="16" t="s">
        <v>27464</v>
      </c>
      <c r="S9" s="15">
        <f>B7L802C43</f>
        <v>21364.2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383686</v>
      </c>
      <c r="L10" s="16" t="s">
        <v>27470</v>
      </c>
      <c r="M10" s="15">
        <f>B7L803C16</f>
        <v>384666.5</v>
      </c>
      <c r="N10" s="16" t="s">
        <v>27471</v>
      </c>
      <c r="O10" s="15">
        <f>B7L803C25</f>
        <v>385357.66666666663</v>
      </c>
      <c r="P10" s="16" t="s">
        <v>27472</v>
      </c>
      <c r="Q10" s="15">
        <f>B7L803C34</f>
        <v>391754.5</v>
      </c>
      <c r="R10" s="16" t="s">
        <v>27473</v>
      </c>
      <c r="S10" s="15">
        <f>B7L803C43</f>
        <v>402164.4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182317</v>
      </c>
      <c r="L11" s="16" t="s">
        <v>27479</v>
      </c>
      <c r="M11" s="15">
        <f>B7L804C16</f>
        <v>209872.5</v>
      </c>
      <c r="N11" s="16" t="s">
        <v>27480</v>
      </c>
      <c r="O11" s="15">
        <f>B7L804C25</f>
        <v>240787</v>
      </c>
      <c r="P11" s="16" t="s">
        <v>27481</v>
      </c>
      <c r="Q11" s="15">
        <f>B7L804C34</f>
        <v>258229.5</v>
      </c>
      <c r="R11" s="16" t="s">
        <v>27482</v>
      </c>
      <c r="S11" s="15">
        <f>B7L804C43</f>
        <v>268414.59999999998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130539</v>
      </c>
      <c r="L12" s="16" t="s">
        <v>27488</v>
      </c>
      <c r="M12" s="15">
        <f>B7L805C16</f>
        <v>131496</v>
      </c>
      <c r="N12" s="16" t="s">
        <v>27489</v>
      </c>
      <c r="O12" s="15">
        <f>B7L805C25</f>
        <v>145625.33333333331</v>
      </c>
      <c r="P12" s="16" t="s">
        <v>27490</v>
      </c>
      <c r="Q12" s="15">
        <f>B7L805C34</f>
        <v>150248.5</v>
      </c>
      <c r="R12" s="16" t="s">
        <v>27491</v>
      </c>
      <c r="S12" s="15">
        <f>B7L805C43</f>
        <v>158471.79999999999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816705</v>
      </c>
      <c r="L13" s="16" t="s">
        <v>27497</v>
      </c>
      <c r="M13" s="15">
        <f>B7L806C16</f>
        <v>805852</v>
      </c>
      <c r="N13" s="16" t="s">
        <v>27498</v>
      </c>
      <c r="O13" s="15">
        <f>B7L806C25</f>
        <v>839951</v>
      </c>
      <c r="P13" s="16" t="s">
        <v>27499</v>
      </c>
      <c r="Q13" s="15">
        <f>B7L806C34</f>
        <v>815770.25</v>
      </c>
      <c r="R13" s="16" t="s">
        <v>27500</v>
      </c>
      <c r="S13" s="15">
        <f>B7L806C43</f>
        <v>804064.2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129915</v>
      </c>
      <c r="L14" s="16" t="s">
        <v>27506</v>
      </c>
      <c r="M14" s="15">
        <f>B7L807C16</f>
        <v>152039.5</v>
      </c>
      <c r="N14" s="16" t="s">
        <v>27507</v>
      </c>
      <c r="O14" s="15">
        <f>B7L807C25</f>
        <v>203485</v>
      </c>
      <c r="P14" s="16" t="s">
        <v>27508</v>
      </c>
      <c r="Q14" s="15">
        <f>B7L807C34</f>
        <v>246670</v>
      </c>
      <c r="R14" s="16" t="s">
        <v>27509</v>
      </c>
      <c r="S14" s="15">
        <f>B7L807C43</f>
        <v>285639.40000000002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116558</v>
      </c>
      <c r="L15" s="16" t="s">
        <v>27515</v>
      </c>
      <c r="M15" s="15">
        <f>B7L808C16</f>
        <v>139432</v>
      </c>
      <c r="N15" s="16" t="s">
        <v>27516</v>
      </c>
      <c r="O15" s="15">
        <f>B7L808C25</f>
        <v>167578</v>
      </c>
      <c r="P15" s="16" t="s">
        <v>27517</v>
      </c>
      <c r="Q15" s="15">
        <f>B7L808C34</f>
        <v>182505</v>
      </c>
      <c r="R15" s="16" t="s">
        <v>27518</v>
      </c>
      <c r="S15" s="15">
        <f>B7L808C43</f>
        <v>191452.4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123910</v>
      </c>
      <c r="L16" s="16" t="s">
        <v>27524</v>
      </c>
      <c r="M16" s="15">
        <f>B7L809C16</f>
        <v>129790</v>
      </c>
      <c r="N16" s="16" t="s">
        <v>27525</v>
      </c>
      <c r="O16" s="15">
        <f>B7L809C25</f>
        <v>135013.66666666666</v>
      </c>
      <c r="P16" s="16" t="s">
        <v>27526</v>
      </c>
      <c r="Q16" s="15">
        <f>B7L809C34</f>
        <v>138575.25</v>
      </c>
      <c r="R16" s="16" t="s">
        <v>27527</v>
      </c>
      <c r="S16" s="15">
        <f>B7L809C43</f>
        <v>143582.6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30663</v>
      </c>
      <c r="L17" s="16" t="s">
        <v>27533</v>
      </c>
      <c r="M17" s="15">
        <f>B7L810C16</f>
        <v>33770.5</v>
      </c>
      <c r="N17" s="16" t="s">
        <v>27534</v>
      </c>
      <c r="O17" s="15">
        <f>B7L810C25</f>
        <v>35125</v>
      </c>
      <c r="P17" s="16" t="s">
        <v>27535</v>
      </c>
      <c r="Q17" s="15">
        <f>B7L810C34</f>
        <v>35936</v>
      </c>
      <c r="R17" s="16" t="s">
        <v>27536</v>
      </c>
      <c r="S17" s="15">
        <f>B7L810C43</f>
        <v>38064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300441</v>
      </c>
      <c r="L18" s="16" t="s">
        <v>27542</v>
      </c>
      <c r="M18" s="15">
        <f>B7L811C16</f>
        <v>324858</v>
      </c>
      <c r="N18" s="16" t="s">
        <v>27543</v>
      </c>
      <c r="O18" s="15">
        <f>B7L811C25</f>
        <v>341172.66666666663</v>
      </c>
      <c r="P18" s="16" t="s">
        <v>27544</v>
      </c>
      <c r="Q18" s="15">
        <f>B7L811C34</f>
        <v>346001</v>
      </c>
      <c r="R18" s="16" t="s">
        <v>27545</v>
      </c>
      <c r="S18" s="15">
        <f>B7L811C43</f>
        <v>476033.60000000003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83101</v>
      </c>
      <c r="L19" s="16" t="s">
        <v>27551</v>
      </c>
      <c r="M19" s="15">
        <f>B7L812C16</f>
        <v>96140.5</v>
      </c>
      <c r="N19" s="16" t="s">
        <v>27552</v>
      </c>
      <c r="O19" s="15">
        <f>B7L812C25</f>
        <v>99001</v>
      </c>
      <c r="P19" s="16" t="s">
        <v>27553</v>
      </c>
      <c r="Q19" s="15">
        <f>B7L812C34</f>
        <v>103823.25</v>
      </c>
      <c r="R19" s="16" t="s">
        <v>27554</v>
      </c>
      <c r="S19" s="15">
        <f>B7L812C43</f>
        <v>98039.2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722</v>
      </c>
      <c r="L20" s="16" t="s">
        <v>27560</v>
      </c>
      <c r="M20" s="15">
        <f>B7L813C16</f>
        <v>924</v>
      </c>
      <c r="N20" s="16" t="s">
        <v>27561</v>
      </c>
      <c r="O20" s="15">
        <f>B7L813C25</f>
        <v>863.66666666666674</v>
      </c>
      <c r="P20" s="16" t="s">
        <v>27562</v>
      </c>
      <c r="Q20" s="15">
        <f>B7L813C34</f>
        <v>852.25</v>
      </c>
      <c r="R20" s="16" t="s">
        <v>27563</v>
      </c>
      <c r="S20" s="15">
        <f>B7L813C43</f>
        <v>813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164732</v>
      </c>
      <c r="L21" s="16" t="s">
        <v>27569</v>
      </c>
      <c r="M21" s="15">
        <f>B7L814C16</f>
        <v>162446</v>
      </c>
      <c r="N21" s="16" t="s">
        <v>27570</v>
      </c>
      <c r="O21" s="15">
        <f>B7L814C25</f>
        <v>155374.33333333331</v>
      </c>
      <c r="P21" s="16" t="s">
        <v>27571</v>
      </c>
      <c r="Q21" s="15">
        <f>B7L814C34</f>
        <v>147929</v>
      </c>
      <c r="R21" s="16" t="s">
        <v>27572</v>
      </c>
      <c r="S21" s="15">
        <f>B7L814C43</f>
        <v>142341.79999999999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1076</v>
      </c>
      <c r="L22" s="16" t="s">
        <v>27578</v>
      </c>
      <c r="M22" s="15">
        <f>B7L815C16</f>
        <v>1378.5</v>
      </c>
      <c r="N22" s="16" t="s">
        <v>27579</v>
      </c>
      <c r="O22" s="15">
        <f>B7L815C25</f>
        <v>1459</v>
      </c>
      <c r="P22" s="16" t="s">
        <v>27580</v>
      </c>
      <c r="Q22" s="15">
        <f>B7L815C34</f>
        <v>1474.75</v>
      </c>
      <c r="R22" s="16" t="s">
        <v>27581</v>
      </c>
      <c r="S22" s="15">
        <f>B7L815C43</f>
        <v>4575.2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83101</v>
      </c>
      <c r="L23" s="16" t="s">
        <v>27551</v>
      </c>
      <c r="M23" s="15">
        <f>B7L812C16</f>
        <v>96140.5</v>
      </c>
      <c r="N23" s="16" t="s">
        <v>27552</v>
      </c>
      <c r="O23" s="15">
        <f>B7L812C25</f>
        <v>99001</v>
      </c>
      <c r="P23" s="16" t="s">
        <v>27553</v>
      </c>
      <c r="Q23" s="15">
        <f>B7L812C34</f>
        <v>103823.25</v>
      </c>
      <c r="R23" s="16" t="s">
        <v>27554</v>
      </c>
      <c r="S23" s="15">
        <f>B7L812C43</f>
        <v>98039.2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2489048</v>
      </c>
      <c r="L24" s="16" t="s">
        <v>27591</v>
      </c>
      <c r="M24" s="15">
        <f>B7L816C16</f>
        <v>2596093.5</v>
      </c>
      <c r="N24" s="16" t="s">
        <v>27592</v>
      </c>
      <c r="O24" s="15">
        <f>B7L816C25</f>
        <v>2773309.666666667</v>
      </c>
      <c r="P24" s="16" t="s">
        <v>27593</v>
      </c>
      <c r="Q24" s="15">
        <f>B7L816C34</f>
        <v>2841429.25</v>
      </c>
      <c r="R24" s="16" t="s">
        <v>27594</v>
      </c>
      <c r="S24" s="15">
        <f>B7L816C43</f>
        <v>3035020.6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BCD00-91E5-44B9-879A-C54D1B73166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0.33333333333333331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1.6666666666666666E-3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5.109527436299771E-4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8.3333333333333328E-4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0.60433531429252807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0.2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4.6274143600000005E-2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2.9404899139369667E-4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2.46515624E-2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0.60433531429252807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0.2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4.6274143600000005E-2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2.9404899139369667E-4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2.46515624E-2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0.57742137251645209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0.28985725841003102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0.2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4.6274143600000005E-2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2.9404899139369667E-4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2.46515624E-2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0.60433531429252807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0.2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4.6274143600000005E-2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2.9404899139369667E-4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2.46515624E-2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0.57742137251645209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0.57742137251645209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0.57742137251645209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0.57742137251645209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0.57742137251645209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0.57742137251645209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0.60433531429252807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0.2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4.6274143600000005E-2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2.9404899139369667E-4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2.46515624E-2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0.60062333931077683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0.33333333333333331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1.6666666666666666E-3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5.109527436299771E-4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8.3333333333333328E-4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0.27064466255981628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0.33333333333333331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1.6666666666666666E-3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5.109527436299771E-4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8.3333333333333328E-4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0.33333333333333331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1.6666666666666666E-3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5.109527436299771E-4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8.3333333333333328E-4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0.24935511765742405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0.27064466255981628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0.33333333333333331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1.6666666666666666E-3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5.109527436299771E-4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8.3333333333333328E-4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0.24935511765742405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0.24935511765742405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0.24935511765742405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0.24935511765742405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0.24935511765742405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0.24935511765742405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0.33333333333333331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1.6666666666666666E-3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5.109527436299771E-4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8.3333333333333328E-4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D8900-53F1-43A3-A698-E0E7614A672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839.84581859999992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722.26740399599987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361.13370199799994</v>
      </c>
      <c r="R8" s="16" t="s">
        <v>28499</v>
      </c>
      <c r="S8" s="15">
        <f>D6L201C5-D6L201C7</f>
        <v>361.13370199799994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350.51111672558011</v>
      </c>
      <c r="X8" s="16" t="s">
        <v>28501</v>
      </c>
      <c r="Y8" s="33">
        <f>D6L201C7-D6L201C10</f>
        <v>10.622585272419826</v>
      </c>
      <c r="Z8" s="16" t="s">
        <v>28502</v>
      </c>
      <c r="AA8" s="33">
        <f>CHOOSE(MIN(D6L201C9,RUN_YEARS),B7L802C7,B7L802C16,B7L802C25,B7L802C34,B7L802C43)</f>
        <v>22516</v>
      </c>
      <c r="AB8" s="16" t="s">
        <v>28503</v>
      </c>
      <c r="AC8" s="33">
        <f>IF(D6L201C12=0,0,D6L201C10/D6L201C12)</f>
        <v>1.5567201844269858E-2</v>
      </c>
      <c r="AD8" s="16" t="s">
        <v>28504</v>
      </c>
      <c r="AE8" s="33">
        <f>IF(D6L201C5=0,0,D6L201C10/D6L201C5)</f>
        <v>0.48529272508540527</v>
      </c>
      <c r="AF8" s="16" t="s">
        <v>28505</v>
      </c>
      <c r="AG8" s="33">
        <f>CHOOSE(MIN(D6L201C9,RUN_YEARS),B7L802C5,B7L802C14,B7L802C23,B7L802C32,B7L802C41)</f>
        <v>262.44984558129431</v>
      </c>
      <c r="AH8" s="16" t="s">
        <v>28506</v>
      </c>
      <c r="AI8" s="33">
        <f>IF(D6L201C15=0,0,D6L201C11/D6L201C15)</f>
        <v>4.0474724795101703E-2</v>
      </c>
      <c r="AJ8" s="16" t="s">
        <v>28507</v>
      </c>
      <c r="AK8" s="33">
        <f>IF(D6L201C5=0,0,D6L201C11/D6L201C5)</f>
        <v>1.4707274914594729E-2</v>
      </c>
      <c r="AL8" s="16" t="s">
        <v>28508</v>
      </c>
      <c r="AM8" s="33">
        <f>D6L201C8*CHOOSE(MIN(D6L201C9,RUN_YEARS),B7L802C4,B7L802C13,B7L802C22,B7L802C31,B7L802C40)</f>
        <v>81.124649965671182</v>
      </c>
      <c r="AN8" s="16" t="s">
        <v>28509</v>
      </c>
      <c r="AO8" s="33">
        <f>D6L201C8-D6L201C18</f>
        <v>280.00905203232878</v>
      </c>
      <c r="AP8" s="16" t="s">
        <v>28510</v>
      </c>
      <c r="AQ8" s="33">
        <f>CHOOSE(MIN(D6L201C9,RUN_YEARS),B7L802C2,B7L802C11,B7L802C20,B7L802C29,B7L802C38)</f>
        <v>34.513835926717697</v>
      </c>
      <c r="AR8" s="16" t="s">
        <v>28511</v>
      </c>
      <c r="AS8" s="33">
        <f>IF(D6L201C20=0,0,D6L201C18/D6L201C20)</f>
        <v>2.3504964831472508</v>
      </c>
      <c r="AT8" s="16" t="s">
        <v>28512</v>
      </c>
      <c r="AU8" s="33">
        <f>IF(D6L201C5=0,0,D6L201C18/D6L201C5)</f>
        <v>0.11231941178134694</v>
      </c>
      <c r="AV8" s="16" t="s">
        <v>28513</v>
      </c>
      <c r="AW8" s="33">
        <f>CHOOSE(MIN(D6L201C9,RUN_YEARS),B7L802C1,B7L802C10,B7L802C19,B7L802C28,B7L802C37)</f>
        <v>119.12762007514442</v>
      </c>
      <c r="AX8" s="16" t="s">
        <v>28514</v>
      </c>
      <c r="AY8" s="33">
        <f>IF(D6L201C23=0,0,D6L201C19/D6L201C23)</f>
        <v>2.3504964831472508</v>
      </c>
      <c r="AZ8" s="16" t="s">
        <v>28515</v>
      </c>
      <c r="BA8" s="33">
        <f>IF(D6L201C5=0,0,D6L201C19/D6L201C5)</f>
        <v>0.38768058821865309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0.1019207375989292</v>
      </c>
      <c r="J9" s="16" t="s">
        <v>28536</v>
      </c>
      <c r="K9" s="21">
        <f>IF(FLOW_THRU_100PCT="Y",1,INDEX(VariabilityMatrix,D6L202C1,D6L202C9))</f>
        <v>0.60433531429252807</v>
      </c>
      <c r="L9" s="16" t="s">
        <v>28516</v>
      </c>
      <c r="M9" s="15">
        <f>IF(D6L202C2&lt;&gt;0,D6L202C2*D6L202C4,D6L202C3*D6L202C4)</f>
        <v>6.1594300989775155E-2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3.0797150494887578E-2</v>
      </c>
      <c r="R9" s="16" t="s">
        <v>28518</v>
      </c>
      <c r="S9" s="15">
        <f>D6L202C5-D6L202C7</f>
        <v>3.0797150494887578E-2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2.9890393635872713E-2</v>
      </c>
      <c r="X9" s="16" t="s">
        <v>28520</v>
      </c>
      <c r="Y9" s="33">
        <f>D6L202C7-D6L202C10</f>
        <v>9.0675685901486433E-4</v>
      </c>
      <c r="Z9" s="16" t="s">
        <v>28521</v>
      </c>
      <c r="AA9" s="33">
        <f>CHOOSE(MIN(D6L202C9,RUN_YEARS),B7L802C7,B7L802C16,B7L802C25,B7L802C34,B7L802C43)</f>
        <v>21364.2</v>
      </c>
      <c r="AB9" s="16" t="s">
        <v>28522</v>
      </c>
      <c r="AC9" s="33">
        <f>IF(D6L202C12=0,0,D6L202C10/D6L202C12)</f>
        <v>1.3990878963814564E-6</v>
      </c>
      <c r="AD9" s="16" t="s">
        <v>28523</v>
      </c>
      <c r="AE9" s="33">
        <f>IF(D6L202C5=0,0,D6L202C10/D6L202C5)</f>
        <v>0.48527855914518148</v>
      </c>
      <c r="AF9" s="16" t="s">
        <v>28524</v>
      </c>
      <c r="AG9" s="33">
        <f>CHOOSE(MIN(D6L202C9,RUN_YEARS),B7L802C5,B7L802C14,B7L802C23,B7L802C32,B7L802C41)</f>
        <v>249.27142818163142</v>
      </c>
      <c r="AH9" s="16" t="s">
        <v>28525</v>
      </c>
      <c r="AI9" s="33">
        <f>IF(D6L202C15=0,0,D6L202C11/D6L202C15)</f>
        <v>3.6376285305917881E-6</v>
      </c>
      <c r="AJ9" s="16" t="s">
        <v>28526</v>
      </c>
      <c r="AK9" s="33">
        <f>IF(D6L202C5=0,0,D6L202C11/D6L202C5)</f>
        <v>1.4721440854818513E-2</v>
      </c>
      <c r="AL9" s="16" t="s">
        <v>28527</v>
      </c>
      <c r="AM9" s="33">
        <f>D6L202C8*CHOOSE(MIN(D6L202C9,RUN_YEARS),B7L802C4,B7L802C13,B7L802C22,B7L802C31,B7L802C40)</f>
        <v>6.6946017232485944E-3</v>
      </c>
      <c r="AN9" s="16" t="s">
        <v>28528</v>
      </c>
      <c r="AO9" s="33">
        <f>D6L202C8-D6L202C18</f>
        <v>2.4102548771638983E-2</v>
      </c>
      <c r="AP9" s="16" t="s">
        <v>28529</v>
      </c>
      <c r="AQ9" s="33">
        <f>CHOOSE(MIN(D6L202C9,RUN_YEARS),B7L802C2,B7L802C11,B7L802C20,B7L802C29,B7L802C38)</f>
        <v>31.410607309666073</v>
      </c>
      <c r="AR9" s="16" t="s">
        <v>28530</v>
      </c>
      <c r="AS9" s="33">
        <f>IF(D6L202C20=0,0,D6L202C18/D6L202C20)</f>
        <v>2.1313187794329738E-4</v>
      </c>
      <c r="AT9" s="16" t="s">
        <v>28531</v>
      </c>
      <c r="AU9" s="33">
        <f>IF(D6L202C5=0,0,D6L202C18/D6L202C5)</f>
        <v>0.10868865488643047</v>
      </c>
      <c r="AV9" s="16" t="s">
        <v>28532</v>
      </c>
      <c r="AW9" s="33">
        <f>CHOOSE(MIN(D6L202C9,RUN_YEARS),B7L802C1,B7L802C10,B7L802C19,B7L802C28,B7L802C37)</f>
        <v>113.08748838618753</v>
      </c>
      <c r="AX9" s="16" t="s">
        <v>28533</v>
      </c>
      <c r="AY9" s="33">
        <f>IF(D6L202C23=0,0,D6L202C19/D6L202C23)</f>
        <v>2.1313187794329741E-4</v>
      </c>
      <c r="AZ9" s="16" t="s">
        <v>28534</v>
      </c>
      <c r="BA9" s="33">
        <f>IF(D6L202C5=0,0,D6L202C19/D6L202C5)</f>
        <v>0.39131134511356952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3.2023891731525943E-2</v>
      </c>
      <c r="J10" s="16" t="s">
        <v>28557</v>
      </c>
      <c r="K10" s="21">
        <f>IF(FLOW_THRU_100PCT="Y",1,INDEX(VariabilityMatrix,D6L203C1,D6L203C9))</f>
        <v>0.60433531429252807</v>
      </c>
      <c r="L10" s="16" t="s">
        <v>28537</v>
      </c>
      <c r="M10" s="15">
        <f>IF(D6L203C2&lt;&gt;0,D6L203C2*D6L203C4,D6L203C3*D6L203C4)</f>
        <v>1.9353168674441621E-2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9.6765843372208105E-3</v>
      </c>
      <c r="R10" s="16" t="s">
        <v>28539</v>
      </c>
      <c r="S10" s="15">
        <f>D6L203C5-D6L203C7</f>
        <v>9.6765843372208105E-3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9.3916778092266919E-3</v>
      </c>
      <c r="X10" s="16" t="s">
        <v>28541</v>
      </c>
      <c r="Y10" s="33">
        <f>D6L203C7-D6L203C10</f>
        <v>2.8490652799411861E-4</v>
      </c>
      <c r="Z10" s="16" t="s">
        <v>28542</v>
      </c>
      <c r="AA10" s="33">
        <f>CHOOSE(MIN(D6L203C9,RUN_YEARS),B7L802C7,B7L802C16,B7L802C25,B7L802C34,B7L802C43)</f>
        <v>21364.2</v>
      </c>
      <c r="AB10" s="16" t="s">
        <v>28543</v>
      </c>
      <c r="AC10" s="33">
        <f>IF(D6L203C12=0,0,D6L203C10/D6L203C12)</f>
        <v>4.3959885271747556E-7</v>
      </c>
      <c r="AD10" s="16" t="s">
        <v>28544</v>
      </c>
      <c r="AE10" s="33">
        <f>IF(D6L203C5=0,0,D6L203C10/D6L203C5)</f>
        <v>0.48527855914518148</v>
      </c>
      <c r="AF10" s="16" t="s">
        <v>28545</v>
      </c>
      <c r="AG10" s="33">
        <f>CHOOSE(MIN(D6L203C9,RUN_YEARS),B7L802C5,B7L802C14,B7L802C23,B7L802C32,B7L802C41)</f>
        <v>249.27142818163142</v>
      </c>
      <c r="AH10" s="16" t="s">
        <v>28546</v>
      </c>
      <c r="AI10" s="33">
        <f>IF(D6L203C15=0,0,D6L203C11/D6L203C15)</f>
        <v>1.1429570170654364E-6</v>
      </c>
      <c r="AJ10" s="16" t="s">
        <v>28547</v>
      </c>
      <c r="AK10" s="33">
        <f>IF(D6L203C5=0,0,D6L203C11/D6L203C5)</f>
        <v>1.4721440854818506E-2</v>
      </c>
      <c r="AL10" s="16" t="s">
        <v>28548</v>
      </c>
      <c r="AM10" s="33">
        <f>D6L203C8*CHOOSE(MIN(D6L203C9,RUN_YEARS),B7L802C4,B7L802C13,B7L802C22,B7L802C31,B7L802C40)</f>
        <v>2.1034698710152623E-3</v>
      </c>
      <c r="AN10" s="16" t="s">
        <v>28549</v>
      </c>
      <c r="AO10" s="33">
        <f>D6L203C8-D6L203C18</f>
        <v>7.5731144662055487E-3</v>
      </c>
      <c r="AP10" s="16" t="s">
        <v>28550</v>
      </c>
      <c r="AQ10" s="33">
        <f>CHOOSE(MIN(D6L203C9,RUN_YEARS),B7L802C2,B7L802C11,B7L802C20,B7L802C29,B7L802C38)</f>
        <v>31.410607309666073</v>
      </c>
      <c r="AR10" s="16" t="s">
        <v>28551</v>
      </c>
      <c r="AS10" s="33">
        <f>IF(D6L203C20=0,0,D6L203C18/D6L203C20)</f>
        <v>6.6966864100330713E-5</v>
      </c>
      <c r="AT10" s="16" t="s">
        <v>28552</v>
      </c>
      <c r="AU10" s="33">
        <f>IF(D6L203C5=0,0,D6L203C18/D6L203C5)</f>
        <v>0.10868865488643047</v>
      </c>
      <c r="AV10" s="16" t="s">
        <v>28553</v>
      </c>
      <c r="AW10" s="33">
        <f>CHOOSE(MIN(D6L203C9,RUN_YEARS),B7L802C1,B7L802C10,B7L802C19,B7L802C28,B7L802C37)</f>
        <v>113.08748838618753</v>
      </c>
      <c r="AX10" s="16" t="s">
        <v>28554</v>
      </c>
      <c r="AY10" s="33">
        <f>IF(D6L203C23=0,0,D6L203C19/D6L203C23)</f>
        <v>6.6966864100330713E-5</v>
      </c>
      <c r="AZ10" s="16" t="s">
        <v>28555</v>
      </c>
      <c r="BA10" s="33">
        <f>IF(D6L203C5=0,0,D6L203C19/D6L203C5)</f>
        <v>0.39131134511356958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2.1439338837491995E-3</v>
      </c>
      <c r="J11" s="16" t="s">
        <v>28578</v>
      </c>
      <c r="K11" s="21">
        <f>IF(FLOW_THRU_100PCT="Y",1,INDEX(VariabilityMatrix,D6L204C1,D6L204C9))</f>
        <v>0.57742137251645209</v>
      </c>
      <c r="L11" s="16" t="s">
        <v>28558</v>
      </c>
      <c r="M11" s="15">
        <f>IF(D6L204C2&lt;&gt;0,D6L204C2*D6L204C4,D6L204C3*D6L204C4)</f>
        <v>1.2379532457389903E-3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6.1897662286949516E-4</v>
      </c>
      <c r="R11" s="16" t="s">
        <v>28560</v>
      </c>
      <c r="S11" s="15">
        <f>D6L204C5-D6L204C7</f>
        <v>6.1897662286949516E-4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6.0130441750568908E-4</v>
      </c>
      <c r="X11" s="16" t="s">
        <v>28562</v>
      </c>
      <c r="Y11" s="33">
        <f>D6L204C7-D6L204C10</f>
        <v>1.7672205363806082E-5</v>
      </c>
      <c r="Z11" s="16" t="s">
        <v>28563</v>
      </c>
      <c r="AA11" s="33">
        <f>CHOOSE(MIN(D6L204C9,RUN_YEARS),B7L802C7,B7L802C16,B7L802C25,B7L802C34,B7L802C43)</f>
        <v>24683</v>
      </c>
      <c r="AB11" s="16" t="s">
        <v>28564</v>
      </c>
      <c r="AC11" s="33">
        <f>IF(D6L204C12=0,0,D6L204C10/D6L204C12)</f>
        <v>2.4361075132912899E-8</v>
      </c>
      <c r="AD11" s="16" t="s">
        <v>28565</v>
      </c>
      <c r="AE11" s="33">
        <f>IF(D6L204C5=0,0,D6L204C10/D6L204C5)</f>
        <v>0.48572465848396662</v>
      </c>
      <c r="AF11" s="16" t="s">
        <v>28566</v>
      </c>
      <c r="AG11" s="33">
        <f>CHOOSE(MIN(D6L204C9,RUN_YEARS),B7L802C5,B7L802C14,B7L802C23,B7L802C32,B7L802C41)</f>
        <v>279.01075900461001</v>
      </c>
      <c r="AH11" s="16" t="s">
        <v>28567</v>
      </c>
      <c r="AI11" s="33">
        <f>IF(D6L204C15=0,0,D6L204C11/D6L204C15)</f>
        <v>6.3338795345573355E-8</v>
      </c>
      <c r="AJ11" s="16" t="s">
        <v>28568</v>
      </c>
      <c r="AK11" s="33">
        <f>IF(D6L204C5=0,0,D6L204C11/D6L204C5)</f>
        <v>1.4275341516033381E-2</v>
      </c>
      <c r="AL11" s="16" t="s">
        <v>28569</v>
      </c>
      <c r="AM11" s="33">
        <f>D6L204C8*CHOOSE(MIN(D6L204C9,RUN_YEARS),B7L802C4,B7L802C13,B7L802C22,B7L802C31,B7L802C40)</f>
        <v>1.3974542779387713E-4</v>
      </c>
      <c r="AN11" s="16" t="s">
        <v>28570</v>
      </c>
      <c r="AO11" s="33">
        <f>D6L204C8-D6L204C18</f>
        <v>4.7923119507561803E-4</v>
      </c>
      <c r="AP11" s="16" t="s">
        <v>28571</v>
      </c>
      <c r="AQ11" s="33">
        <f>CHOOSE(MIN(D6L204C9,RUN_YEARS),B7L802C2,B7L802C11,B7L802C20,B7L802C29,B7L802C38)</f>
        <v>37.086691732163054</v>
      </c>
      <c r="AR11" s="16" t="s">
        <v>28572</v>
      </c>
      <c r="AS11" s="33">
        <f>IF(D6L204C20=0,0,D6L204C18/D6L204C20)</f>
        <v>3.7680747801153786E-6</v>
      </c>
      <c r="AT11" s="16" t="s">
        <v>28573</v>
      </c>
      <c r="AU11" s="33">
        <f>IF(D6L204C5=0,0,D6L204C18/D6L204C5)</f>
        <v>0.11288425332287631</v>
      </c>
      <c r="AV11" s="16" t="s">
        <v>28574</v>
      </c>
      <c r="AW11" s="33">
        <f>CHOOSE(MIN(D6L204C9,RUN_YEARS),B7L802C1,B7L802C10,B7L802C19,B7L802C28,B7L802C37)</f>
        <v>127.18197568811092</v>
      </c>
      <c r="AX11" s="16" t="s">
        <v>28575</v>
      </c>
      <c r="AY11" s="33">
        <f>IF(D6L204C23=0,0,D6L204C19/D6L204C23)</f>
        <v>3.768074780115379E-6</v>
      </c>
      <c r="AZ11" s="16" t="s">
        <v>28576</v>
      </c>
      <c r="BA11" s="33">
        <f>IF(D6L204C5=0,0,D6L204C19/D6L204C5)</f>
        <v>0.38711574667712367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2.0085581320958816</v>
      </c>
      <c r="J12" s="16" t="s">
        <v>28599</v>
      </c>
      <c r="K12" s="21">
        <f>IF(FLOW_THRU_100PCT="Y",1,INDEX(VariabilityMatrix,D6L205C1,D6L205C9))</f>
        <v>0.28985725841003102</v>
      </c>
      <c r="L12" s="16" t="s">
        <v>28579</v>
      </c>
      <c r="M12" s="15">
        <f>IF(D6L205C2&lt;&gt;0,D6L205C2*D6L205C4,D6L205C3*D6L205C4)</f>
        <v>0.58219515352648521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0.2910975767632426</v>
      </c>
      <c r="R12" s="16" t="s">
        <v>28581</v>
      </c>
      <c r="S12" s="15">
        <f>D6L205C5-D6L205C7</f>
        <v>0.2910975767632426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0.28252682524464046</v>
      </c>
      <c r="X12" s="16" t="s">
        <v>28583</v>
      </c>
      <c r="Y12" s="33">
        <f>D6L205C7-D6L205C10</f>
        <v>8.5707515186021488E-3</v>
      </c>
      <c r="Z12" s="16" t="s">
        <v>28584</v>
      </c>
      <c r="AA12" s="33">
        <f>CHOOSE(MIN(D6L205C9,RUN_YEARS),B7L802C7,B7L802C16,B7L802C25,B7L802C34,B7L802C43)</f>
        <v>21364.2</v>
      </c>
      <c r="AB12" s="16" t="s">
        <v>28585</v>
      </c>
      <c r="AC12" s="33">
        <f>IF(D6L205C12=0,0,D6L205C10/D6L205C12)</f>
        <v>1.3224311008352311E-5</v>
      </c>
      <c r="AD12" s="16" t="s">
        <v>28586</v>
      </c>
      <c r="AE12" s="33">
        <f>IF(D6L205C5=0,0,D6L205C10/D6L205C5)</f>
        <v>0.48527855914518148</v>
      </c>
      <c r="AF12" s="16" t="s">
        <v>28587</v>
      </c>
      <c r="AG12" s="33">
        <f>CHOOSE(MIN(D6L205C9,RUN_YEARS),B7L802C5,B7L802C14,B7L802C23,B7L802C32,B7L802C41)</f>
        <v>249.27142818163142</v>
      </c>
      <c r="AH12" s="16" t="s">
        <v>28588</v>
      </c>
      <c r="AI12" s="33">
        <f>IF(D6L205C15=0,0,D6L205C11/D6L205C15)</f>
        <v>3.4383208621716073E-5</v>
      </c>
      <c r="AJ12" s="16" t="s">
        <v>28589</v>
      </c>
      <c r="AK12" s="33">
        <f>IF(D6L205C5=0,0,D6L205C11/D6L205C5)</f>
        <v>1.4721440854818536E-2</v>
      </c>
      <c r="AL12" s="16" t="s">
        <v>28590</v>
      </c>
      <c r="AM12" s="33">
        <f>D6L205C8*CHOOSE(MIN(D6L205C9,RUN_YEARS),B7L802C4,B7L802C13,B7L802C22,B7L802C31,B7L802C40)</f>
        <v>6.327800811819255E-2</v>
      </c>
      <c r="AN12" s="16" t="s">
        <v>28591</v>
      </c>
      <c r="AO12" s="33">
        <f>D6L205C8-D6L205C18</f>
        <v>0.22781956864505004</v>
      </c>
      <c r="AP12" s="16" t="s">
        <v>28592</v>
      </c>
      <c r="AQ12" s="33">
        <f>CHOOSE(MIN(D6L205C9,RUN_YEARS),B7L802C2,B7L802C11,B7L802C20,B7L802C29,B7L802C38)</f>
        <v>31.410607309666073</v>
      </c>
      <c r="AR12" s="16" t="s">
        <v>28593</v>
      </c>
      <c r="AS12" s="33">
        <f>IF(D6L205C20=0,0,D6L205C18/D6L205C20)</f>
        <v>2.0145426509700064E-3</v>
      </c>
      <c r="AT12" s="16" t="s">
        <v>28594</v>
      </c>
      <c r="AU12" s="33">
        <f>IF(D6L205C5=0,0,D6L205C18/D6L205C5)</f>
        <v>0.10868865488643047</v>
      </c>
      <c r="AV12" s="16" t="s">
        <v>28595</v>
      </c>
      <c r="AW12" s="33">
        <f>CHOOSE(MIN(D6L205C9,RUN_YEARS),B7L802C1,B7L802C10,B7L802C19,B7L802C28,B7L802C37)</f>
        <v>113.08748838618753</v>
      </c>
      <c r="AX12" s="16" t="s">
        <v>28596</v>
      </c>
      <c r="AY12" s="33">
        <f>IF(D6L205C23=0,0,D6L205C19/D6L205C23)</f>
        <v>2.0145426509700064E-3</v>
      </c>
      <c r="AZ12" s="16" t="s">
        <v>28597</v>
      </c>
      <c r="BA12" s="33">
        <f>IF(D6L205C5=0,0,D6L205C19/D6L205C5)</f>
        <v>0.39131134511356952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0.94884692185969766</v>
      </c>
      <c r="J13" s="16" t="s">
        <v>28620</v>
      </c>
      <c r="K13" s="21">
        <f>IF(FLOW_THRU_100PCT="Y",1,INDEX(VariabilityMatrix,D6L206C1,D6L206C9))</f>
        <v>0.60433531429252807</v>
      </c>
      <c r="L13" s="16" t="s">
        <v>28600</v>
      </c>
      <c r="M13" s="15">
        <f>IF(D6L206C2&lt;&gt;0,D6L206C2*D6L206C4,D6L206C3*D6L206C4)</f>
        <v>0.5734217027375782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0.2867108513687891</v>
      </c>
      <c r="R13" s="16" t="s">
        <v>28602</v>
      </c>
      <c r="S13" s="15">
        <f>D6L206C5-D6L206C7</f>
        <v>0.2867108513687891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0.27826925768706851</v>
      </c>
      <c r="X13" s="16" t="s">
        <v>28604</v>
      </c>
      <c r="Y13" s="33">
        <f>D6L206C7-D6L206C10</f>
        <v>8.4415936817205939E-3</v>
      </c>
      <c r="Z13" s="16" t="s">
        <v>28605</v>
      </c>
      <c r="AA13" s="33">
        <f>CHOOSE(MIN(D6L206C9,RUN_YEARS),B7L802C7,B7L802C16,B7L802C25,B7L802C34,B7L802C43)</f>
        <v>21364.2</v>
      </c>
      <c r="AB13" s="16" t="s">
        <v>28606</v>
      </c>
      <c r="AC13" s="33">
        <f>IF(D6L206C12=0,0,D6L206C10/D6L206C12)</f>
        <v>1.3025025869776004E-5</v>
      </c>
      <c r="AD13" s="16" t="s">
        <v>28607</v>
      </c>
      <c r="AE13" s="33">
        <f>IF(D6L206C5=0,0,D6L206C10/D6L206C5)</f>
        <v>0.48527855914518148</v>
      </c>
      <c r="AF13" s="16" t="s">
        <v>28608</v>
      </c>
      <c r="AG13" s="33">
        <f>CHOOSE(MIN(D6L206C9,RUN_YEARS),B7L802C5,B7L802C14,B7L802C23,B7L802C32,B7L802C41)</f>
        <v>249.27142818163142</v>
      </c>
      <c r="AH13" s="16" t="s">
        <v>28609</v>
      </c>
      <c r="AI13" s="33">
        <f>IF(D6L206C15=0,0,D6L206C11/D6L206C15)</f>
        <v>3.3865067261417676E-5</v>
      </c>
      <c r="AJ13" s="16" t="s">
        <v>28610</v>
      </c>
      <c r="AK13" s="33">
        <f>IF(D6L206C5=0,0,D6L206C11/D6L206C5)</f>
        <v>1.4721440854818536E-2</v>
      </c>
      <c r="AL13" s="16" t="s">
        <v>28611</v>
      </c>
      <c r="AM13" s="33">
        <f>D6L206C8*CHOOSE(MIN(D6L206C9,RUN_YEARS),B7L802C4,B7L802C13,B7L802C22,B7L802C31,B7L802C40)</f>
        <v>6.2324433553233957E-2</v>
      </c>
      <c r="AN13" s="16" t="s">
        <v>28612</v>
      </c>
      <c r="AO13" s="33">
        <f>D6L206C8-D6L206C18</f>
        <v>0.22438641781555513</v>
      </c>
      <c r="AP13" s="16" t="s">
        <v>28613</v>
      </c>
      <c r="AQ13" s="33">
        <f>CHOOSE(MIN(D6L206C9,RUN_YEARS),B7L802C2,B7L802C11,B7L802C20,B7L802C29,B7L802C38)</f>
        <v>31.410607309666073</v>
      </c>
      <c r="AR13" s="16" t="s">
        <v>28614</v>
      </c>
      <c r="AS13" s="33">
        <f>IF(D6L206C20=0,0,D6L206C18/D6L206C20)</f>
        <v>1.9841842896827621E-3</v>
      </c>
      <c r="AT13" s="16" t="s">
        <v>28615</v>
      </c>
      <c r="AU13" s="33">
        <f>IF(D6L206C5=0,0,D6L206C18/D6L206C5)</f>
        <v>0.10868865488643047</v>
      </c>
      <c r="AV13" s="16" t="s">
        <v>28616</v>
      </c>
      <c r="AW13" s="33">
        <f>CHOOSE(MIN(D6L206C9,RUN_YEARS),B7L802C1,B7L802C10,B7L802C19,B7L802C28,B7L802C37)</f>
        <v>113.08748838618753</v>
      </c>
      <c r="AX13" s="16" t="s">
        <v>28617</v>
      </c>
      <c r="AY13" s="33">
        <f>IF(D6L206C23=0,0,D6L206C19/D6L206C23)</f>
        <v>1.9841842896827621E-3</v>
      </c>
      <c r="AZ13" s="16" t="s">
        <v>28618</v>
      </c>
      <c r="BA13" s="33">
        <f>IF(D6L206C5=0,0,D6L206C19/D6L206C5)</f>
        <v>0.39131134511356952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4.9452357303832628E-2</v>
      </c>
      <c r="J14" s="16" t="s">
        <v>28641</v>
      </c>
      <c r="K14" s="21">
        <f>IF(FLOW_THRU_100PCT="Y",1,INDEX(VariabilityMatrix,D6L207C1,D6L207C9))</f>
        <v>0.57742137251645209</v>
      </c>
      <c r="L14" s="16" t="s">
        <v>28621</v>
      </c>
      <c r="M14" s="15">
        <f>IF(D6L207C2&lt;&gt;0,D6L207C2*D6L207C4,D6L207C3*D6L207C4)</f>
        <v>2.8554848028553029E-2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1.4277424014276514E-2</v>
      </c>
      <c r="R14" s="16" t="s">
        <v>28623</v>
      </c>
      <c r="S14" s="15">
        <f>D6L207C5-D6L207C7</f>
        <v>1.4277424014276514E-2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1.3869793806730488E-2</v>
      </c>
      <c r="X14" s="16" t="s">
        <v>28625</v>
      </c>
      <c r="Y14" s="33">
        <f>D6L207C7-D6L207C10</f>
        <v>4.0763020754602634E-4</v>
      </c>
      <c r="Z14" s="16" t="s">
        <v>28626</v>
      </c>
      <c r="AA14" s="33">
        <f>CHOOSE(MIN(D6L207C9,RUN_YEARS),B7L802C7,B7L802C16,B7L802C25,B7L802C34,B7L802C43)</f>
        <v>24683</v>
      </c>
      <c r="AB14" s="16" t="s">
        <v>28627</v>
      </c>
      <c r="AC14" s="33">
        <f>IF(D6L207C12=0,0,D6L207C10/D6L207C12)</f>
        <v>5.6191685802902764E-7</v>
      </c>
      <c r="AD14" s="16" t="s">
        <v>28628</v>
      </c>
      <c r="AE14" s="33">
        <f>IF(D6L207C5=0,0,D6L207C10/D6L207C5)</f>
        <v>0.48572465848396662</v>
      </c>
      <c r="AF14" s="16" t="s">
        <v>28629</v>
      </c>
      <c r="AG14" s="33">
        <f>CHOOSE(MIN(D6L207C9,RUN_YEARS),B7L802C5,B7L802C14,B7L802C23,B7L802C32,B7L802C41)</f>
        <v>279.01075900461001</v>
      </c>
      <c r="AH14" s="16" t="s">
        <v>28630</v>
      </c>
      <c r="AI14" s="33">
        <f>IF(D6L207C15=0,0,D6L207C11/D6L207C15)</f>
        <v>1.4609838308754652E-6</v>
      </c>
      <c r="AJ14" s="16" t="s">
        <v>28631</v>
      </c>
      <c r="AK14" s="33">
        <f>IF(D6L207C5=0,0,D6L207C11/D6L207C5)</f>
        <v>1.4275341516033359E-2</v>
      </c>
      <c r="AL14" s="16" t="s">
        <v>28632</v>
      </c>
      <c r="AM14" s="33">
        <f>D6L207C8*CHOOSE(MIN(D6L207C9,RUN_YEARS),B7L802C4,B7L802C13,B7L802C22,B7L802C31,B7L802C40)</f>
        <v>3.2233926984514155E-3</v>
      </c>
      <c r="AN14" s="16" t="s">
        <v>28633</v>
      </c>
      <c r="AO14" s="33">
        <f>D6L207C8-D6L207C18</f>
        <v>1.1054031315825099E-2</v>
      </c>
      <c r="AP14" s="16" t="s">
        <v>28634</v>
      </c>
      <c r="AQ14" s="33">
        <f>CHOOSE(MIN(D6L207C9,RUN_YEARS),B7L802C2,B7L802C11,B7L802C20,B7L802C29,B7L802C38)</f>
        <v>37.086691732163054</v>
      </c>
      <c r="AR14" s="16" t="s">
        <v>28635</v>
      </c>
      <c r="AS14" s="33">
        <f>IF(D6L207C20=0,0,D6L207C18/D6L207C20)</f>
        <v>8.6915077832514268E-5</v>
      </c>
      <c r="AT14" s="16" t="s">
        <v>28636</v>
      </c>
      <c r="AU14" s="33">
        <f>IF(D6L207C5=0,0,D6L207C18/D6L207C5)</f>
        <v>0.11288425332287631</v>
      </c>
      <c r="AV14" s="16" t="s">
        <v>28637</v>
      </c>
      <c r="AW14" s="33">
        <f>CHOOSE(MIN(D6L207C9,RUN_YEARS),B7L802C1,B7L802C10,B7L802C19,B7L802C28,B7L802C37)</f>
        <v>127.18197568811092</v>
      </c>
      <c r="AX14" s="16" t="s">
        <v>28638</v>
      </c>
      <c r="AY14" s="33">
        <f>IF(D6L207C23=0,0,D6L207C19/D6L207C23)</f>
        <v>8.6915077832514282E-5</v>
      </c>
      <c r="AZ14" s="16" t="s">
        <v>28639</v>
      </c>
      <c r="BA14" s="33">
        <f>IF(D6L207C5=0,0,D6L207C19/D6L207C5)</f>
        <v>0.38711574667712367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3.7676485162945485E-3</v>
      </c>
      <c r="J15" s="16" t="s">
        <v>28662</v>
      </c>
      <c r="K15" s="21">
        <f>IF(FLOW_THRU_100PCT="Y",1,INDEX(VariabilityMatrix,D6L208C1,D6L208C9))</f>
        <v>0.57742137251645209</v>
      </c>
      <c r="L15" s="16" t="s">
        <v>28642</v>
      </c>
      <c r="M15" s="15">
        <f>IF(D6L208C2&lt;&gt;0,D6L208C2*D6L208C4,D6L208C3*D6L208C4)</f>
        <v>2.1755207774383726E-3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1.0877603887191863E-3</v>
      </c>
      <c r="R15" s="16" t="s">
        <v>28644</v>
      </c>
      <c r="S15" s="15">
        <f>D6L208C5-D6L208C7</f>
        <v>1.0877603887191863E-3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1.056704086646027E-3</v>
      </c>
      <c r="X15" s="16" t="s">
        <v>28646</v>
      </c>
      <c r="Y15" s="33">
        <f>D6L208C7-D6L208C10</f>
        <v>3.1056302073159247E-5</v>
      </c>
      <c r="Z15" s="16" t="s">
        <v>28647</v>
      </c>
      <c r="AA15" s="33">
        <f>CHOOSE(MIN(D6L208C9,RUN_YEARS),B7L802C7,B7L802C16,B7L802C25,B7L802C34,B7L802C43)</f>
        <v>24683</v>
      </c>
      <c r="AB15" s="16" t="s">
        <v>28648</v>
      </c>
      <c r="AC15" s="33">
        <f>IF(D6L208C12=0,0,D6L208C10/D6L208C12)</f>
        <v>4.2811007035045456E-8</v>
      </c>
      <c r="AD15" s="16" t="s">
        <v>28649</v>
      </c>
      <c r="AE15" s="33">
        <f>IF(D6L208C5=0,0,D6L208C10/D6L208C5)</f>
        <v>0.48572465848396662</v>
      </c>
      <c r="AF15" s="16" t="s">
        <v>28650</v>
      </c>
      <c r="AG15" s="33">
        <f>CHOOSE(MIN(D6L208C9,RUN_YEARS),B7L802C5,B7L802C14,B7L802C23,B7L802C32,B7L802C41)</f>
        <v>279.01075900461001</v>
      </c>
      <c r="AH15" s="16" t="s">
        <v>28651</v>
      </c>
      <c r="AI15" s="33">
        <f>IF(D6L208C15=0,0,D6L208C11/D6L208C15)</f>
        <v>1.11308618291118E-7</v>
      </c>
      <c r="AJ15" s="16" t="s">
        <v>28652</v>
      </c>
      <c r="AK15" s="33">
        <f>IF(D6L208C5=0,0,D6L208C11/D6L208C5)</f>
        <v>1.4275341516033395E-2</v>
      </c>
      <c r="AL15" s="16" t="s">
        <v>28653</v>
      </c>
      <c r="AM15" s="33">
        <f>D6L208C8*CHOOSE(MIN(D6L208C9,RUN_YEARS),B7L802C4,B7L802C13,B7L802C22,B7L802C31,B7L802C40)</f>
        <v>2.4558203854953406E-4</v>
      </c>
      <c r="AN15" s="16" t="s">
        <v>28654</v>
      </c>
      <c r="AO15" s="33">
        <f>D6L208C8-D6L208C18</f>
        <v>8.4217835016965224E-4</v>
      </c>
      <c r="AP15" s="16" t="s">
        <v>28655</v>
      </c>
      <c r="AQ15" s="33">
        <f>CHOOSE(MIN(D6L208C9,RUN_YEARS),B7L802C2,B7L802C11,B7L802C20,B7L802C29,B7L802C38)</f>
        <v>37.086691732163054</v>
      </c>
      <c r="AR15" s="16" t="s">
        <v>28656</v>
      </c>
      <c r="AS15" s="33">
        <f>IF(D6L208C20=0,0,D6L208C18/D6L208C20)</f>
        <v>6.6218372974086425E-6</v>
      </c>
      <c r="AT15" s="16" t="s">
        <v>28657</v>
      </c>
      <c r="AU15" s="33">
        <f>IF(D6L208C5=0,0,D6L208C18/D6L208C5)</f>
        <v>0.11288425332287631</v>
      </c>
      <c r="AV15" s="16" t="s">
        <v>28658</v>
      </c>
      <c r="AW15" s="33">
        <f>CHOOSE(MIN(D6L208C9,RUN_YEARS),B7L802C1,B7L802C10,B7L802C19,B7L802C28,B7L802C37)</f>
        <v>127.18197568811092</v>
      </c>
      <c r="AX15" s="16" t="s">
        <v>28659</v>
      </c>
      <c r="AY15" s="33">
        <f>IF(D6L208C23=0,0,D6L208C19/D6L208C23)</f>
        <v>6.6218372974086434E-6</v>
      </c>
      <c r="AZ15" s="16" t="s">
        <v>28660</v>
      </c>
      <c r="BA15" s="33">
        <f>IF(D6L208C5=0,0,D6L208C19/D6L208C5)</f>
        <v>0.38711574667712367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1.2233034513157196E-2</v>
      </c>
      <c r="J16" s="16" t="s">
        <v>28683</v>
      </c>
      <c r="K16" s="21">
        <f>IF(FLOW_THRU_100PCT="Y",1,INDEX(VariabilityMatrix,D6L209C1,D6L209C9))</f>
        <v>0.57742137251645209</v>
      </c>
      <c r="L16" s="16" t="s">
        <v>28663</v>
      </c>
      <c r="M16" s="15">
        <f>IF(D6L209C2&lt;&gt;0,D6L209C2*D6L209C4,D6L209C3*D6L209C4)</f>
        <v>7.0636155786283567E-3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3.5318077893141783E-3</v>
      </c>
      <c r="R16" s="16" t="s">
        <v>28665</v>
      </c>
      <c r="S16" s="15">
        <f>D6L209C5-D6L209C7</f>
        <v>3.5318077893141783E-3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3.4309722645912847E-3</v>
      </c>
      <c r="X16" s="16" t="s">
        <v>28667</v>
      </c>
      <c r="Y16" s="33">
        <f>D6L209C7-D6L209C10</f>
        <v>1.0083552472289368E-4</v>
      </c>
      <c r="Z16" s="16" t="s">
        <v>28668</v>
      </c>
      <c r="AA16" s="33">
        <f>CHOOSE(MIN(D6L209C9,RUN_YEARS),B7L802C7,B7L802C16,B7L802C25,B7L802C34,B7L802C43)</f>
        <v>24683</v>
      </c>
      <c r="AB16" s="16" t="s">
        <v>28669</v>
      </c>
      <c r="AC16" s="33">
        <f>IF(D6L209C12=0,0,D6L209C10/D6L209C12)</f>
        <v>1.3900142869956184E-7</v>
      </c>
      <c r="AD16" s="16" t="s">
        <v>28670</v>
      </c>
      <c r="AE16" s="33">
        <f>IF(D6L209C5=0,0,D6L209C10/D6L209C5)</f>
        <v>0.48572465848396662</v>
      </c>
      <c r="AF16" s="16" t="s">
        <v>28671</v>
      </c>
      <c r="AG16" s="33">
        <f>CHOOSE(MIN(D6L209C9,RUN_YEARS),B7L802C5,B7L802C14,B7L802C23,B7L802C32,B7L802C41)</f>
        <v>279.01075900461001</v>
      </c>
      <c r="AH16" s="16" t="s">
        <v>28672</v>
      </c>
      <c r="AI16" s="33">
        <f>IF(D6L209C15=0,0,D6L209C11/D6L209C15)</f>
        <v>3.6140371461886029E-7</v>
      </c>
      <c r="AJ16" s="16" t="s">
        <v>28673</v>
      </c>
      <c r="AK16" s="33">
        <f>IF(D6L209C5=0,0,D6L209C11/D6L209C5)</f>
        <v>1.4275341516033402E-2</v>
      </c>
      <c r="AL16" s="16" t="s">
        <v>28674</v>
      </c>
      <c r="AM16" s="33">
        <f>D6L209C8*CHOOSE(MIN(D6L209C9,RUN_YEARS),B7L802C4,B7L802C13,B7L802C22,B7L802C31,B7L802C40)</f>
        <v>7.9737097035329895E-4</v>
      </c>
      <c r="AN16" s="16" t="s">
        <v>28675</v>
      </c>
      <c r="AO16" s="33">
        <f>D6L209C8-D6L209C18</f>
        <v>2.7344368189608794E-3</v>
      </c>
      <c r="AP16" s="16" t="s">
        <v>28676</v>
      </c>
      <c r="AQ16" s="33">
        <f>CHOOSE(MIN(D6L209C9,RUN_YEARS),B7L802C2,B7L802C11,B7L802C20,B7L802C29,B7L802C38)</f>
        <v>37.086691732163054</v>
      </c>
      <c r="AR16" s="16" t="s">
        <v>28677</v>
      </c>
      <c r="AS16" s="33">
        <f>IF(D6L209C20=0,0,D6L209C18/D6L209C20)</f>
        <v>2.1500191392423043E-5</v>
      </c>
      <c r="AT16" s="16" t="s">
        <v>28678</v>
      </c>
      <c r="AU16" s="33">
        <f>IF(D6L209C5=0,0,D6L209C18/D6L209C5)</f>
        <v>0.11288425332287631</v>
      </c>
      <c r="AV16" s="16" t="s">
        <v>28679</v>
      </c>
      <c r="AW16" s="33">
        <f>CHOOSE(MIN(D6L209C9,RUN_YEARS),B7L802C1,B7L802C10,B7L802C19,B7L802C28,B7L802C37)</f>
        <v>127.18197568811092</v>
      </c>
      <c r="AX16" s="16" t="s">
        <v>28680</v>
      </c>
      <c r="AY16" s="33">
        <f>IF(D6L209C23=0,0,D6L209C19/D6L209C23)</f>
        <v>2.1500191392423046E-5</v>
      </c>
      <c r="AZ16" s="16" t="s">
        <v>28681</v>
      </c>
      <c r="BA16" s="33">
        <f>IF(D6L209C5=0,0,D6L209C19/D6L209C5)</f>
        <v>0.38711574667712367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7.7402318891239465E-3</v>
      </c>
      <c r="J17" s="16" t="s">
        <v>28704</v>
      </c>
      <c r="K17" s="21">
        <f>IF(FLOW_THRU_100PCT="Y",1,INDEX(VariabilityMatrix,D6L210C1,D6L210C9))</f>
        <v>0.57742137251645209</v>
      </c>
      <c r="L17" s="16" t="s">
        <v>28684</v>
      </c>
      <c r="M17" s="15">
        <f>IF(D6L210C2&lt;&gt;0,D6L210C2*D6L210C4,D6L210C3*D6L210C4)</f>
        <v>4.4693753210135597E-3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2.2346876605067799E-3</v>
      </c>
      <c r="R17" s="16" t="s">
        <v>28686</v>
      </c>
      <c r="S17" s="15">
        <f>D6L210C5-D6L210C7</f>
        <v>2.2346876605067799E-3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2.1708858014359801E-3</v>
      </c>
      <c r="X17" s="16" t="s">
        <v>28688</v>
      </c>
      <c r="Y17" s="33">
        <f>D6L210C7-D6L210C10</f>
        <v>6.3801859070799789E-5</v>
      </c>
      <c r="Z17" s="16" t="s">
        <v>28689</v>
      </c>
      <c r="AA17" s="33">
        <f>CHOOSE(MIN(D6L210C9,RUN_YEARS),B7L802C7,B7L802C16,B7L802C25,B7L802C34,B7L802C43)</f>
        <v>24683</v>
      </c>
      <c r="AB17" s="16" t="s">
        <v>28690</v>
      </c>
      <c r="AC17" s="33">
        <f>IF(D6L210C12=0,0,D6L210C10/D6L210C12)</f>
        <v>8.7950646251913466E-8</v>
      </c>
      <c r="AD17" s="16" t="s">
        <v>28691</v>
      </c>
      <c r="AE17" s="33">
        <f>IF(D6L210C5=0,0,D6L210C10/D6L210C5)</f>
        <v>0.48572465848396662</v>
      </c>
      <c r="AF17" s="16" t="s">
        <v>28692</v>
      </c>
      <c r="AG17" s="33">
        <f>CHOOSE(MIN(D6L210C9,RUN_YEARS),B7L802C5,B7L802C14,B7L802C23,B7L802C32,B7L802C41)</f>
        <v>279.01075900461001</v>
      </c>
      <c r="AH17" s="16" t="s">
        <v>28693</v>
      </c>
      <c r="AI17" s="33">
        <f>IF(D6L210C15=0,0,D6L210C11/D6L210C15)</f>
        <v>2.2867168025497399E-7</v>
      </c>
      <c r="AJ17" s="16" t="s">
        <v>28694</v>
      </c>
      <c r="AK17" s="33">
        <f>IF(D6L210C5=0,0,D6L210C11/D6L210C5)</f>
        <v>1.4275341516033359E-2</v>
      </c>
      <c r="AL17" s="16" t="s">
        <v>28695</v>
      </c>
      <c r="AM17" s="33">
        <f>D6L210C8*CHOOSE(MIN(D6L210C9,RUN_YEARS),B7L802C4,B7L802C13,B7L802C22,B7L802C31,B7L802C40)</f>
        <v>5.0452209593230635E-4</v>
      </c>
      <c r="AN17" s="16" t="s">
        <v>28696</v>
      </c>
      <c r="AO17" s="33">
        <f>D6L210C8-D6L210C18</f>
        <v>1.7301655645744736E-3</v>
      </c>
      <c r="AP17" s="16" t="s">
        <v>28697</v>
      </c>
      <c r="AQ17" s="33">
        <f>CHOOSE(MIN(D6L210C9,RUN_YEARS),B7L802C2,B7L802C11,B7L802C20,B7L802C29,B7L802C38)</f>
        <v>37.086691732163054</v>
      </c>
      <c r="AR17" s="16" t="s">
        <v>28698</v>
      </c>
      <c r="AS17" s="33">
        <f>IF(D6L210C20=0,0,D6L210C18/D6L210C20)</f>
        <v>1.3603858213504785E-5</v>
      </c>
      <c r="AT17" s="16" t="s">
        <v>28699</v>
      </c>
      <c r="AU17" s="33">
        <f>IF(D6L210C5=0,0,D6L210C18/D6L210C5)</f>
        <v>0.11288425332287631</v>
      </c>
      <c r="AV17" s="16" t="s">
        <v>28700</v>
      </c>
      <c r="AW17" s="33">
        <f>CHOOSE(MIN(D6L210C9,RUN_YEARS),B7L802C1,B7L802C10,B7L802C19,B7L802C28,B7L802C37)</f>
        <v>127.18197568811092</v>
      </c>
      <c r="AX17" s="16" t="s">
        <v>28701</v>
      </c>
      <c r="AY17" s="33">
        <f>IF(D6L210C23=0,0,D6L210C19/D6L210C23)</f>
        <v>1.3603858213504785E-5</v>
      </c>
      <c r="AZ17" s="16" t="s">
        <v>28702</v>
      </c>
      <c r="BA17" s="33">
        <f>IF(D6L210C5=0,0,D6L210C19/D6L210C5)</f>
        <v>0.38711574667712373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2.0493485653484995E-4</v>
      </c>
      <c r="J18" s="16" t="s">
        <v>28725</v>
      </c>
      <c r="K18" s="21">
        <f>IF(FLOW_THRU_100PCT="Y",1,INDEX(VariabilityMatrix,D6L211C1,D6L211C9))</f>
        <v>0.57742137251645209</v>
      </c>
      <c r="L18" s="16" t="s">
        <v>28705</v>
      </c>
      <c r="M18" s="15">
        <f>IF(D6L211C2&lt;&gt;0,D6L211C2*D6L211C4,D6L211C3*D6L211C4)</f>
        <v>1.1833376613681526E-4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5.9166883068407632E-5</v>
      </c>
      <c r="R18" s="16" t="s">
        <v>28707</v>
      </c>
      <c r="S18" s="15">
        <f>D6L211C5-D6L211C7</f>
        <v>5.9166883068407632E-5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5.7477628143926168E-5</v>
      </c>
      <c r="X18" s="16" t="s">
        <v>28709</v>
      </c>
      <c r="Y18" s="33">
        <f>D6L211C7-D6L211C10</f>
        <v>1.6892549244814642E-6</v>
      </c>
      <c r="Z18" s="16" t="s">
        <v>28710</v>
      </c>
      <c r="AA18" s="33">
        <f>CHOOSE(MIN(D6L211C9,RUN_YEARS),B7L802C7,B7L802C16,B7L802C25,B7L802C34,B7L802C43)</f>
        <v>24683</v>
      </c>
      <c r="AB18" s="16" t="s">
        <v>28711</v>
      </c>
      <c r="AC18" s="33">
        <f>IF(D6L211C12=0,0,D6L211C10/D6L211C12)</f>
        <v>2.3286321818225567E-9</v>
      </c>
      <c r="AD18" s="16" t="s">
        <v>28712</v>
      </c>
      <c r="AE18" s="33">
        <f>IF(D6L211C5=0,0,D6L211C10/D6L211C5)</f>
        <v>0.48572465848396662</v>
      </c>
      <c r="AF18" s="16" t="s">
        <v>28713</v>
      </c>
      <c r="AG18" s="33">
        <f>CHOOSE(MIN(D6L211C9,RUN_YEARS),B7L802C5,B7L802C14,B7L802C23,B7L802C32,B7L802C41)</f>
        <v>279.01075900461001</v>
      </c>
      <c r="AH18" s="16" t="s">
        <v>28714</v>
      </c>
      <c r="AI18" s="33">
        <f>IF(D6L211C15=0,0,D6L211C11/D6L211C15)</f>
        <v>6.0544436727386309E-9</v>
      </c>
      <c r="AJ18" s="16" t="s">
        <v>28715</v>
      </c>
      <c r="AK18" s="33">
        <f>IF(D6L211C5=0,0,D6L211C11/D6L211C5)</f>
        <v>1.4275341516033383E-2</v>
      </c>
      <c r="AL18" s="16" t="s">
        <v>28716</v>
      </c>
      <c r="AM18" s="33">
        <f>D6L211C8*CHOOSE(MIN(D6L211C9,RUN_YEARS),B7L802C4,B7L802C13,B7L802C22,B7L802C31,B7L802C40)</f>
        <v>1.3358018833238258E-5</v>
      </c>
      <c r="AN18" s="16" t="s">
        <v>28717</v>
      </c>
      <c r="AO18" s="33">
        <f>D6L211C8-D6L211C18</f>
        <v>4.5808864235169376E-5</v>
      </c>
      <c r="AP18" s="16" t="s">
        <v>28718</v>
      </c>
      <c r="AQ18" s="33">
        <f>CHOOSE(MIN(D6L211C9,RUN_YEARS),B7L802C2,B7L802C11,B7L802C20,B7L802C29,B7L802C38)</f>
        <v>37.086691732163054</v>
      </c>
      <c r="AR18" s="16" t="s">
        <v>28719</v>
      </c>
      <c r="AS18" s="33">
        <f>IF(D6L211C20=0,0,D6L211C18/D6L211C20)</f>
        <v>3.6018361868749951E-7</v>
      </c>
      <c r="AT18" s="16" t="s">
        <v>28720</v>
      </c>
      <c r="AU18" s="33">
        <f>IF(D6L211C5=0,0,D6L211C18/D6L211C5)</f>
        <v>0.11288425332287631</v>
      </c>
      <c r="AV18" s="16" t="s">
        <v>28721</v>
      </c>
      <c r="AW18" s="33">
        <f>CHOOSE(MIN(D6L211C9,RUN_YEARS),B7L802C1,B7L802C10,B7L802C19,B7L802C28,B7L802C37)</f>
        <v>127.18197568811092</v>
      </c>
      <c r="AX18" s="16" t="s">
        <v>28722</v>
      </c>
      <c r="AY18" s="33">
        <f>IF(D6L211C23=0,0,D6L211C19/D6L211C23)</f>
        <v>3.6018361868749951E-7</v>
      </c>
      <c r="AZ18" s="16" t="s">
        <v>28723</v>
      </c>
      <c r="BA18" s="33">
        <f>IF(D6L211C5=0,0,D6L211C19/D6L211C5)</f>
        <v>0.38711574667712367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0.57742137251645209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24683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279.01075900461001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37.086691732163054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127.18197568811092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8.964149774196771E-5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7.709168805809223E-5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3.8545844029046115E-5</v>
      </c>
      <c r="R20" s="16" t="s">
        <v>28749</v>
      </c>
      <c r="S20" s="15">
        <f>D6L213C5-D6L213C7</f>
        <v>3.8545844029046115E-5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3.7445333853969336E-5</v>
      </c>
      <c r="X20" s="16" t="s">
        <v>28751</v>
      </c>
      <c r="Y20" s="33">
        <f>D6L213C7-D6L213C10</f>
        <v>1.1005101750767785E-6</v>
      </c>
      <c r="Z20" s="16" t="s">
        <v>28752</v>
      </c>
      <c r="AA20" s="33">
        <f>CHOOSE(MIN(D6L213C9,RUN_YEARS),B7L802C7,B7L802C16,B7L802C25,B7L802C34,B7L802C43)</f>
        <v>24683</v>
      </c>
      <c r="AB20" s="16" t="s">
        <v>28753</v>
      </c>
      <c r="AC20" s="33">
        <f>IF(D6L213C12=0,0,D6L213C10/D6L213C12)</f>
        <v>1.5170495423558456E-9</v>
      </c>
      <c r="AD20" s="16" t="s">
        <v>28754</v>
      </c>
      <c r="AE20" s="33">
        <f>IF(D6L213C5=0,0,D6L213C10/D6L213C5)</f>
        <v>0.48572465848396662</v>
      </c>
      <c r="AF20" s="16" t="s">
        <v>28755</v>
      </c>
      <c r="AG20" s="33">
        <f>CHOOSE(MIN(D6L213C9,RUN_YEARS),B7L802C5,B7L802C14,B7L802C23,B7L802C32,B7L802C41)</f>
        <v>279.01075900461001</v>
      </c>
      <c r="AH20" s="16" t="s">
        <v>28756</v>
      </c>
      <c r="AI20" s="33">
        <f>IF(D6L213C15=0,0,D6L213C11/D6L213C15)</f>
        <v>3.9443288101251864E-9</v>
      </c>
      <c r="AJ20" s="16" t="s">
        <v>28757</v>
      </c>
      <c r="AK20" s="33">
        <f>IF(D6L213C5=0,0,D6L213C11/D6L213C5)</f>
        <v>1.4275341516033376E-2</v>
      </c>
      <c r="AL20" s="16" t="s">
        <v>28758</v>
      </c>
      <c r="AM20" s="33">
        <f>D6L213C8*CHOOSE(MIN(D6L213C9,RUN_YEARS),B7L802C4,B7L802C13,B7L802C22,B7L802C31,B7L802C40)</f>
        <v>8.702437643837842E-6</v>
      </c>
      <c r="AN20" s="16" t="s">
        <v>28759</v>
      </c>
      <c r="AO20" s="33">
        <f>D6L213C8-D6L213C18</f>
        <v>2.9843406385208273E-5</v>
      </c>
      <c r="AP20" s="16" t="s">
        <v>28760</v>
      </c>
      <c r="AQ20" s="33">
        <f>CHOOSE(MIN(D6L213C9,RUN_YEARS),B7L802C2,B7L802C11,B7L802C20,B7L802C29,B7L802C38)</f>
        <v>37.086691732163054</v>
      </c>
      <c r="AR20" s="16" t="s">
        <v>28761</v>
      </c>
      <c r="AS20" s="33">
        <f>IF(D6L213C20=0,0,D6L213C18/D6L213C20)</f>
        <v>2.3465122493767063E-7</v>
      </c>
      <c r="AT20" s="16" t="s">
        <v>28762</v>
      </c>
      <c r="AU20" s="33">
        <f>IF(D6L213C5=0,0,D6L213C18/D6L213C5)</f>
        <v>0.11288425332287631</v>
      </c>
      <c r="AV20" s="16" t="s">
        <v>28763</v>
      </c>
      <c r="AW20" s="33">
        <f>CHOOSE(MIN(D6L213C9,RUN_YEARS),B7L802C1,B7L802C10,B7L802C19,B7L802C28,B7L802C37)</f>
        <v>127.18197568811092</v>
      </c>
      <c r="AX20" s="16" t="s">
        <v>28764</v>
      </c>
      <c r="AY20" s="33">
        <f>IF(D6L213C23=0,0,D6L213C19/D6L213C23)</f>
        <v>2.3465122493767063E-7</v>
      </c>
      <c r="AZ20" s="16" t="s">
        <v>28765</v>
      </c>
      <c r="BA20" s="33">
        <f>IF(D6L213C5=0,0,D6L213C19/D6L213C5)</f>
        <v>0.38711574667712367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0.60433531429252807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21364.2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249.27142818163142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31.410607309666073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113.08748838618753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0.12253732698782283</v>
      </c>
      <c r="J22" s="16" t="s">
        <v>28808</v>
      </c>
      <c r="K22" s="21">
        <f>IF(FLOW_THRU_100PCT="Y",1,INDEX(VariabilityMatrix,D6L215C1,D6L215C9))</f>
        <v>0.60062333931077683</v>
      </c>
      <c r="L22" s="16" t="s">
        <v>28788</v>
      </c>
      <c r="M22" s="15">
        <f>IF(D6L215C2&lt;&gt;0,D6L215C2*D6L215C4,D6L215C3*D6L215C4)</f>
        <v>7.3598778525642713E-2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3.6799389262821357E-2</v>
      </c>
      <c r="R22" s="16" t="s">
        <v>28790</v>
      </c>
      <c r="S22" s="15">
        <f>D6L215C5-D6L215C7</f>
        <v>3.6799389262821357E-2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3.5716951793666359E-2</v>
      </c>
      <c r="X22" s="16" t="s">
        <v>28792</v>
      </c>
      <c r="Y22" s="33">
        <f>D6L215C7-D6L215C10</f>
        <v>1.0824374691549982E-3</v>
      </c>
      <c r="Z22" s="16" t="s">
        <v>28793</v>
      </c>
      <c r="AA22" s="33">
        <f>CHOOSE(MIN(D6L215C9,RUN_YEARS),B7L802C7,B7L802C16,B7L802C25,B7L802C34,B7L802C43)</f>
        <v>22516</v>
      </c>
      <c r="AB22" s="16" t="s">
        <v>28794</v>
      </c>
      <c r="AC22" s="33">
        <f>IF(D6L215C12=0,0,D6L215C10/D6L215C12)</f>
        <v>1.5862920498164131E-6</v>
      </c>
      <c r="AD22" s="16" t="s">
        <v>28795</v>
      </c>
      <c r="AE22" s="33">
        <f>IF(D6L215C5=0,0,D6L215C10/D6L215C5)</f>
        <v>0.48529272508540527</v>
      </c>
      <c r="AF22" s="16" t="s">
        <v>28796</v>
      </c>
      <c r="AG22" s="33">
        <f>CHOOSE(MIN(D6L215C9,RUN_YEARS),B7L802C5,B7L802C14,B7L802C23,B7L802C32,B7L802C41)</f>
        <v>262.44984558129431</v>
      </c>
      <c r="AH22" s="16" t="s">
        <v>28797</v>
      </c>
      <c r="AI22" s="33">
        <f>IF(D6L215C15=0,0,D6L215C11/D6L215C15)</f>
        <v>4.1243593295226812E-6</v>
      </c>
      <c r="AJ22" s="16" t="s">
        <v>28798</v>
      </c>
      <c r="AK22" s="33">
        <f>IF(D6L215C5=0,0,D6L215C11/D6L215C5)</f>
        <v>1.4707274914594727E-2</v>
      </c>
      <c r="AL22" s="16" t="s">
        <v>28799</v>
      </c>
      <c r="AM22" s="33">
        <f>D6L215C8*CHOOSE(MIN(D6L215C9,RUN_YEARS),B7L802C4,B7L802C13,B7L802C22,B7L802C31,B7L802C40)</f>
        <v>8.2665715118258182E-3</v>
      </c>
      <c r="AN22" s="16" t="s">
        <v>28800</v>
      </c>
      <c r="AO22" s="33">
        <f>D6L215C8-D6L215C18</f>
        <v>2.8532817750995539E-2</v>
      </c>
      <c r="AP22" s="16" t="s">
        <v>28801</v>
      </c>
      <c r="AQ22" s="33">
        <f>CHOOSE(MIN(D6L215C9,RUN_YEARS),B7L802C2,B7L802C11,B7L802C20,B7L802C29,B7L802C38)</f>
        <v>34.513835926717697</v>
      </c>
      <c r="AR22" s="16" t="s">
        <v>28802</v>
      </c>
      <c r="AS22" s="33">
        <f>IF(D6L215C20=0,0,D6L215C18/D6L215C20)</f>
        <v>2.3951471315382064E-4</v>
      </c>
      <c r="AT22" s="16" t="s">
        <v>28803</v>
      </c>
      <c r="AU22" s="33">
        <f>IF(D6L215C5=0,0,D6L215C18/D6L215C5)</f>
        <v>0.11231941178134694</v>
      </c>
      <c r="AV22" s="16" t="s">
        <v>28804</v>
      </c>
      <c r="AW22" s="33">
        <f>CHOOSE(MIN(D6L215C9,RUN_YEARS),B7L802C1,B7L802C10,B7L802C19,B7L802C28,B7L802C37)</f>
        <v>119.12762007514442</v>
      </c>
      <c r="AX22" s="16" t="s">
        <v>28805</v>
      </c>
      <c r="AY22" s="33">
        <f>IF(D6L215C23=0,0,D6L215C19/D6L215C23)</f>
        <v>2.3951471315382061E-4</v>
      </c>
      <c r="AZ22" s="16" t="s">
        <v>28806</v>
      </c>
      <c r="BA22" s="33">
        <f>IF(D6L215C5=0,0,D6L215C19/D6L215C5)</f>
        <v>0.38768058821865309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48.992542740127867</v>
      </c>
      <c r="J23" s="16" t="s">
        <v>28829</v>
      </c>
      <c r="K23" s="21">
        <f>IF(FLOW_THRU_100PCT="Y",1,INDEX(VariabilityMatrix,D6L216C1,D6L216C9))</f>
        <v>0.27064466255981628</v>
      </c>
      <c r="L23" s="16" t="s">
        <v>28809</v>
      </c>
      <c r="M23" s="15">
        <f>IF(D6L216C2&lt;&gt;0,D6L216C2*D6L216C4,D6L216C3*D6L216C4)</f>
        <v>13.259570197849284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6.6297850989246419</v>
      </c>
      <c r="R23" s="16" t="s">
        <v>28811</v>
      </c>
      <c r="S23" s="15">
        <f>D6L216C5-D6L216C7</f>
        <v>6.6297850989246419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6.4347729547755055</v>
      </c>
      <c r="X23" s="16" t="s">
        <v>28813</v>
      </c>
      <c r="Y23" s="33">
        <f>D6L216C7-D6L216C10</f>
        <v>0.19501214414913637</v>
      </c>
      <c r="Z23" s="16" t="s">
        <v>28814</v>
      </c>
      <c r="AA23" s="33">
        <f>CHOOSE(MIN(D6L216C9,RUN_YEARS),B7L802C7,B7L802C16,B7L802C25,B7L802C34,B7L802C43)</f>
        <v>22516</v>
      </c>
      <c r="AB23" s="16" t="s">
        <v>28815</v>
      </c>
      <c r="AC23" s="33">
        <f>IF(D6L216C12=0,0,D6L216C10/D6L216C12)</f>
        <v>2.8578668301543371E-4</v>
      </c>
      <c r="AD23" s="16" t="s">
        <v>28816</v>
      </c>
      <c r="AE23" s="33">
        <f>IF(D6L216C5=0,0,D6L216C10/D6L216C5)</f>
        <v>0.48529272508540527</v>
      </c>
      <c r="AF23" s="16" t="s">
        <v>28817</v>
      </c>
      <c r="AG23" s="33">
        <f>CHOOSE(MIN(D6L216C9,RUN_YEARS),B7L802C5,B7L802C14,B7L802C23,B7L802C32,B7L802C41)</f>
        <v>262.44984558129431</v>
      </c>
      <c r="AH23" s="16" t="s">
        <v>28818</v>
      </c>
      <c r="AI23" s="33">
        <f>IF(D6L216C15=0,0,D6L216C11/D6L216C15)</f>
        <v>7.4304537584012791E-4</v>
      </c>
      <c r="AJ23" s="16" t="s">
        <v>28819</v>
      </c>
      <c r="AK23" s="33">
        <f>IF(D6L216C5=0,0,D6L216C11/D6L216C5)</f>
        <v>1.4707274914594708E-2</v>
      </c>
      <c r="AL23" s="16" t="s">
        <v>28820</v>
      </c>
      <c r="AM23" s="33">
        <f>D6L216C8*CHOOSE(MIN(D6L216C9,RUN_YEARS),B7L802C4,B7L802C13,B7L802C22,B7L802C31,B7L802C40)</f>
        <v>1.4893071250959096</v>
      </c>
      <c r="AN23" s="16" t="s">
        <v>28821</v>
      </c>
      <c r="AO23" s="33">
        <f>D6L216C8-D6L216C18</f>
        <v>5.1404779738287321</v>
      </c>
      <c r="AP23" s="16" t="s">
        <v>28822</v>
      </c>
      <c r="AQ23" s="33">
        <f>CHOOSE(MIN(D6L216C9,RUN_YEARS),B7L802C2,B7L802C11,B7L802C20,B7L802C29,B7L802C38)</f>
        <v>34.513835926717697</v>
      </c>
      <c r="AR23" s="16" t="s">
        <v>28823</v>
      </c>
      <c r="AS23" s="33">
        <f>IF(D6L216C20=0,0,D6L216C18/D6L216C20)</f>
        <v>4.3151017124208262E-2</v>
      </c>
      <c r="AT23" s="16" t="s">
        <v>28824</v>
      </c>
      <c r="AU23" s="33">
        <f>IF(D6L216C5=0,0,D6L216C18/D6L216C5)</f>
        <v>0.11231941178134694</v>
      </c>
      <c r="AV23" s="16" t="s">
        <v>28825</v>
      </c>
      <c r="AW23" s="33">
        <f>CHOOSE(MIN(D6L216C9,RUN_YEARS),B7L802C1,B7L802C10,B7L802C19,B7L802C28,B7L802C37)</f>
        <v>119.12762007514442</v>
      </c>
      <c r="AX23" s="16" t="s">
        <v>28826</v>
      </c>
      <c r="AY23" s="33">
        <f>IF(D6L216C23=0,0,D6L216C19/D6L216C23)</f>
        <v>4.3151017124208255E-2</v>
      </c>
      <c r="AZ23" s="16" t="s">
        <v>28827</v>
      </c>
      <c r="BA23" s="33">
        <f>IF(D6L216C5=0,0,D6L216C19/D6L216C5)</f>
        <v>0.38768058821865303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13.271079895012523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11.413128709710771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5.7065643548553853</v>
      </c>
      <c r="R24" s="16" t="s">
        <v>28832</v>
      </c>
      <c r="S24" s="15">
        <f>D6L217C5-D6L217C7</f>
        <v>5.7065643548553853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5.5387083332860154</v>
      </c>
      <c r="X24" s="16" t="s">
        <v>28834</v>
      </c>
      <c r="Y24" s="33">
        <f>D6L217C7-D6L217C10</f>
        <v>0.16785602156936985</v>
      </c>
      <c r="Z24" s="16" t="s">
        <v>28835</v>
      </c>
      <c r="AA24" s="33">
        <f>CHOOSE(MIN(D6L217C9,RUN_YEARS),B7L802C7,B7L802C16,B7L802C25,B7L802C34,B7L802C43)</f>
        <v>22516</v>
      </c>
      <c r="AB24" s="16" t="s">
        <v>28836</v>
      </c>
      <c r="AC24" s="33">
        <f>IF(D6L217C12=0,0,D6L217C10/D6L217C12)</f>
        <v>2.4598988866965783E-4</v>
      </c>
      <c r="AD24" s="16" t="s">
        <v>28837</v>
      </c>
      <c r="AE24" s="33">
        <f>IF(D6L217C5=0,0,D6L217C10/D6L217C5)</f>
        <v>0.48529272508540527</v>
      </c>
      <c r="AF24" s="16" t="s">
        <v>28838</v>
      </c>
      <c r="AG24" s="33">
        <f>CHOOSE(MIN(D6L217C9,RUN_YEARS),B7L802C5,B7L802C14,B7L802C23,B7L802C32,B7L802C41)</f>
        <v>262.44984558129431</v>
      </c>
      <c r="AH24" s="16" t="s">
        <v>28839</v>
      </c>
      <c r="AI24" s="33">
        <f>IF(D6L217C15=0,0,D6L217C11/D6L217C15)</f>
        <v>6.3957371054111038E-4</v>
      </c>
      <c r="AJ24" s="16" t="s">
        <v>28840</v>
      </c>
      <c r="AK24" s="33">
        <f>IF(D6L217C5=0,0,D6L217C11/D6L217C5)</f>
        <v>1.4707274914594705E-2</v>
      </c>
      <c r="AL24" s="16" t="s">
        <v>28841</v>
      </c>
      <c r="AM24" s="33">
        <f>D6L217C8*CHOOSE(MIN(D6L217C9,RUN_YEARS),B7L802C4,B7L802C13,B7L802C22,B7L802C31,B7L802C40)</f>
        <v>1.2819159032595169</v>
      </c>
      <c r="AN24" s="16" t="s">
        <v>28842</v>
      </c>
      <c r="AO24" s="33">
        <f>D6L217C8-D6L217C18</f>
        <v>4.4246484515958686</v>
      </c>
      <c r="AP24" s="16" t="s">
        <v>28843</v>
      </c>
      <c r="AQ24" s="33">
        <f>CHOOSE(MIN(D6L217C9,RUN_YEARS),B7L802C2,B7L802C11,B7L802C20,B7L802C29,B7L802C38)</f>
        <v>34.513835926717697</v>
      </c>
      <c r="AR24" s="16" t="s">
        <v>28844</v>
      </c>
      <c r="AS24" s="33">
        <f>IF(D6L217C20=0,0,D6L217C18/D6L217C20)</f>
        <v>3.7142087190232188E-2</v>
      </c>
      <c r="AT24" s="16" t="s">
        <v>28845</v>
      </c>
      <c r="AU24" s="33">
        <f>IF(D6L217C5=0,0,D6L217C18/D6L217C5)</f>
        <v>0.11231941178134694</v>
      </c>
      <c r="AV24" s="16" t="s">
        <v>28846</v>
      </c>
      <c r="AW24" s="33">
        <f>CHOOSE(MIN(D6L217C9,RUN_YEARS),B7L802C1,B7L802C10,B7L802C19,B7L802C28,B7L802C37)</f>
        <v>119.12762007514442</v>
      </c>
      <c r="AX24" s="16" t="s">
        <v>28847</v>
      </c>
      <c r="AY24" s="33">
        <f>IF(D6L217C23=0,0,D6L217C19/D6L217C23)</f>
        <v>3.7142087190232188E-2</v>
      </c>
      <c r="AZ24" s="16" t="s">
        <v>28848</v>
      </c>
      <c r="BA24" s="33">
        <f>IF(D6L217C5=0,0,D6L217C19/D6L217C5)</f>
        <v>0.38768058821865309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0.24935511765742405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24683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279.01075900461001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37.086691732163054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127.18197568811092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251.54265048696462</v>
      </c>
      <c r="J26" s="16" t="s">
        <v>28891</v>
      </c>
      <c r="K26" s="21">
        <f>IF(FLOW_THRU_100PCT="Y",1,INDEX(VariabilityMatrix,D6L219C1,D6L219C9))</f>
        <v>0.27064466255981628</v>
      </c>
      <c r="L26" s="16" t="s">
        <v>28871</v>
      </c>
      <c r="M26" s="15">
        <f>IF(D6L219C2&lt;&gt;0,D6L219C2*D6L219C4,D6L219C3*D6L219C4)</f>
        <v>68.078675760446345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34.039337880223172</v>
      </c>
      <c r="R26" s="16" t="s">
        <v>28873</v>
      </c>
      <c r="S26" s="15">
        <f>D6L219C5-D6L219C7</f>
        <v>34.039337880223172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33.038086079992731</v>
      </c>
      <c r="X26" s="16" t="s">
        <v>28875</v>
      </c>
      <c r="Y26" s="33">
        <f>D6L219C7-D6L219C10</f>
        <v>1.0012518002304418</v>
      </c>
      <c r="Z26" s="16" t="s">
        <v>28876</v>
      </c>
      <c r="AA26" s="33">
        <f>CHOOSE(MIN(D6L219C9,RUN_YEARS),B7L802C7,B7L802C16,B7L802C25,B7L802C34,B7L802C43)</f>
        <v>22516</v>
      </c>
      <c r="AB26" s="16" t="s">
        <v>28877</v>
      </c>
      <c r="AC26" s="33">
        <f>IF(D6L219C12=0,0,D6L219C10/D6L219C12)</f>
        <v>1.4673159566527239E-3</v>
      </c>
      <c r="AD26" s="16" t="s">
        <v>28878</v>
      </c>
      <c r="AE26" s="33">
        <f>IF(D6L219C5=0,0,D6L219C10/D6L219C5)</f>
        <v>0.48529272508540527</v>
      </c>
      <c r="AF26" s="16" t="s">
        <v>28879</v>
      </c>
      <c r="AG26" s="33">
        <f>CHOOSE(MIN(D6L219C9,RUN_YEARS),B7L802C5,B7L802C14,B7L802C23,B7L802C32,B7L802C41)</f>
        <v>262.44984558129431</v>
      </c>
      <c r="AH26" s="16" t="s">
        <v>28880</v>
      </c>
      <c r="AI26" s="33">
        <f>IF(D6L219C15=0,0,D6L219C11/D6L219C15)</f>
        <v>3.8150214872970929E-3</v>
      </c>
      <c r="AJ26" s="16" t="s">
        <v>28881</v>
      </c>
      <c r="AK26" s="33">
        <f>IF(D6L219C5=0,0,D6L219C11/D6L219C5)</f>
        <v>1.4707274914594745E-2</v>
      </c>
      <c r="AL26" s="16" t="s">
        <v>28882</v>
      </c>
      <c r="AM26" s="33">
        <f>D6L219C8*CHOOSE(MIN(D6L219C9,RUN_YEARS),B7L802C4,B7L802C13,B7L802C22,B7L802C31,B7L802C40)</f>
        <v>7.6465568162663757</v>
      </c>
      <c r="AN26" s="16" t="s">
        <v>28883</v>
      </c>
      <c r="AO26" s="33">
        <f>D6L219C8-D6L219C18</f>
        <v>26.392781063956797</v>
      </c>
      <c r="AP26" s="16" t="s">
        <v>28884</v>
      </c>
      <c r="AQ26" s="33">
        <f>CHOOSE(MIN(D6L219C9,RUN_YEARS),B7L802C2,B7L802C11,B7L802C20,B7L802C29,B7L802C38)</f>
        <v>34.513835926717697</v>
      </c>
      <c r="AR26" s="16" t="s">
        <v>28885</v>
      </c>
      <c r="AS26" s="33">
        <f>IF(D6L219C20=0,0,D6L219C18/D6L219C20)</f>
        <v>0.22155047710437359</v>
      </c>
      <c r="AT26" s="16" t="s">
        <v>28886</v>
      </c>
      <c r="AU26" s="33">
        <f>IF(D6L219C5=0,0,D6L219C18/D6L219C5)</f>
        <v>0.11231941178134694</v>
      </c>
      <c r="AV26" s="16" t="s">
        <v>28887</v>
      </c>
      <c r="AW26" s="33">
        <f>CHOOSE(MIN(D6L219C9,RUN_YEARS),B7L802C1,B7L802C10,B7L802C19,B7L802C28,B7L802C37)</f>
        <v>119.12762007514442</v>
      </c>
      <c r="AX26" s="16" t="s">
        <v>28888</v>
      </c>
      <c r="AY26" s="33">
        <f>IF(D6L219C23=0,0,D6L219C19/D6L219C23)</f>
        <v>0.22155047710437356</v>
      </c>
      <c r="AZ26" s="16" t="s">
        <v>28889</v>
      </c>
      <c r="BA26" s="33">
        <f>IF(D6L219C5=0,0,D6L219C19/D6L219C5)</f>
        <v>0.38768058821865303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111.84754957730398</v>
      </c>
      <c r="J27" s="16" t="s">
        <v>28912</v>
      </c>
      <c r="K27" s="21">
        <f>IF(FLOW_THRU_100PCT="Y",1,INDEX(VariabilityMatrix,D6L220C1,D6L220C9))</f>
        <v>0.24935511765742405</v>
      </c>
      <c r="L27" s="16" t="s">
        <v>28892</v>
      </c>
      <c r="M27" s="15">
        <f>IF(D6L220C2&lt;&gt;0,D6L220C2*D6L220C4,D6L220C3*D6L220C4)</f>
        <v>27.889758884543202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13.944879442271601</v>
      </c>
      <c r="R27" s="16" t="s">
        <v>28894</v>
      </c>
      <c r="S27" s="15">
        <f>D6L220C5-D6L220C7</f>
        <v>13.944879442271601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13.546743609394921</v>
      </c>
      <c r="X27" s="16" t="s">
        <v>28896</v>
      </c>
      <c r="Y27" s="33">
        <f>D6L220C7-D6L220C10</f>
        <v>0.39813583287667953</v>
      </c>
      <c r="Z27" s="16" t="s">
        <v>28897</v>
      </c>
      <c r="AA27" s="33">
        <f>CHOOSE(MIN(D6L220C9,RUN_YEARS),B7L802C7,B7L802C16,B7L802C25,B7L802C34,B7L802C43)</f>
        <v>24683</v>
      </c>
      <c r="AB27" s="16" t="s">
        <v>28898</v>
      </c>
      <c r="AC27" s="33">
        <f>IF(D6L220C12=0,0,D6L220C10/D6L220C12)</f>
        <v>5.4882889476137102E-4</v>
      </c>
      <c r="AD27" s="16" t="s">
        <v>28899</v>
      </c>
      <c r="AE27" s="33">
        <f>IF(D6L220C5=0,0,D6L220C10/D6L220C5)</f>
        <v>0.48572465848396668</v>
      </c>
      <c r="AF27" s="16" t="s">
        <v>28900</v>
      </c>
      <c r="AG27" s="33">
        <f>CHOOSE(MIN(D6L220C9,RUN_YEARS),B7L802C5,B7L802C14,B7L802C23,B7L802C32,B7L802C41)</f>
        <v>279.01075900461001</v>
      </c>
      <c r="AH27" s="16" t="s">
        <v>28901</v>
      </c>
      <c r="AI27" s="33">
        <f>IF(D6L220C15=0,0,D6L220C11/D6L220C15)</f>
        <v>1.4269551263795576E-3</v>
      </c>
      <c r="AJ27" s="16" t="s">
        <v>28902</v>
      </c>
      <c r="AK27" s="33">
        <f>IF(D6L220C5=0,0,D6L220C11/D6L220C5)</f>
        <v>1.427534151603335E-2</v>
      </c>
      <c r="AL27" s="16" t="s">
        <v>28903</v>
      </c>
      <c r="AM27" s="33">
        <f>D6L220C8*CHOOSE(MIN(D6L220C9,RUN_YEARS),B7L802C4,B7L802C13,B7L802C22,B7L802C31,B7L802C40)</f>
        <v>3.1483146070367152</v>
      </c>
      <c r="AN27" s="16" t="s">
        <v>28904</v>
      </c>
      <c r="AO27" s="33">
        <f>D6L220C8-D6L220C18</f>
        <v>10.796564835234886</v>
      </c>
      <c r="AP27" s="16" t="s">
        <v>28905</v>
      </c>
      <c r="AQ27" s="33">
        <f>CHOOSE(MIN(D6L220C9,RUN_YEARS),B7L802C2,B7L802C11,B7L802C20,B7L802C29,B7L802C38)</f>
        <v>37.086691732163054</v>
      </c>
      <c r="AR27" s="16" t="s">
        <v>28906</v>
      </c>
      <c r="AS27" s="33">
        <f>IF(D6L220C20=0,0,D6L220C18/D6L220C20)</f>
        <v>8.4890683422872454E-2</v>
      </c>
      <c r="AT27" s="16" t="s">
        <v>28907</v>
      </c>
      <c r="AU27" s="33">
        <f>IF(D6L220C5=0,0,D6L220C18/D6L220C5)</f>
        <v>0.11288425332287631</v>
      </c>
      <c r="AV27" s="16" t="s">
        <v>28908</v>
      </c>
      <c r="AW27" s="33">
        <f>CHOOSE(MIN(D6L220C9,RUN_YEARS),B7L802C1,B7L802C10,B7L802C19,B7L802C28,B7L802C37)</f>
        <v>127.18197568811092</v>
      </c>
      <c r="AX27" s="16" t="s">
        <v>28909</v>
      </c>
      <c r="AY27" s="33">
        <f>IF(D6L220C23=0,0,D6L220C19/D6L220C23)</f>
        <v>8.4890683422872454E-2</v>
      </c>
      <c r="AZ27" s="16" t="s">
        <v>28910</v>
      </c>
      <c r="BA27" s="33">
        <f>IF(D6L220C5=0,0,D6L220C19/D6L220C5)</f>
        <v>0.38711574667712367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0.24935511765742405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24683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279.01075900461001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37.086691732163054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127.18197568811092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0.24935511765742405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24683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279.01075900461001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37.086691732163054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127.18197568811092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0.24935511765742405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24683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279.01075900461001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37.086691732163054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127.18197568811092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0.24935511765742405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24683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279.01075900461001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37.086691732163054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127.18197568811092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0.24935511765742405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24683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279.01075900461001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37.086691732163054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127.18197568811092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1.4126185956851245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1.2148519922892071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0.60742599614460357</v>
      </c>
      <c r="R33" s="16" t="s">
        <v>29020</v>
      </c>
      <c r="S33" s="15">
        <f>D6L226C5-D6L226C7</f>
        <v>0.60742599614460357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0.59008356906324155</v>
      </c>
      <c r="X33" s="16" t="s">
        <v>29022</v>
      </c>
      <c r="Y33" s="33">
        <f>D6L226C7-D6L226C10</f>
        <v>1.7342427081362022E-2</v>
      </c>
      <c r="Z33" s="16" t="s">
        <v>29023</v>
      </c>
      <c r="AA33" s="33">
        <f>CHOOSE(MIN(D6L226C9,RUN_YEARS),B7L802C7,B7L802C16,B7L802C25,B7L802C34,B7L802C43)</f>
        <v>24683</v>
      </c>
      <c r="AB33" s="16" t="s">
        <v>29024</v>
      </c>
      <c r="AC33" s="33">
        <f>IF(D6L226C12=0,0,D6L226C10/D6L226C12)</f>
        <v>2.3906476889488376E-5</v>
      </c>
      <c r="AD33" s="16" t="s">
        <v>29025</v>
      </c>
      <c r="AE33" s="33">
        <f>IF(D6L226C5=0,0,D6L226C10/D6L226C5)</f>
        <v>0.48572465848396656</v>
      </c>
      <c r="AF33" s="16" t="s">
        <v>29026</v>
      </c>
      <c r="AG33" s="33">
        <f>CHOOSE(MIN(D6L226C9,RUN_YEARS),B7L802C5,B7L802C14,B7L802C23,B7L802C32,B7L802C41)</f>
        <v>279.01075900461001</v>
      </c>
      <c r="AH33" s="16" t="s">
        <v>29027</v>
      </c>
      <c r="AI33" s="33">
        <f>IF(D6L226C15=0,0,D6L226C11/D6L226C15)</f>
        <v>6.2156839912669748E-5</v>
      </c>
      <c r="AJ33" s="16" t="s">
        <v>29028</v>
      </c>
      <c r="AK33" s="33">
        <f>IF(D6L226C5=0,0,D6L226C11/D6L226C5)</f>
        <v>1.4275341516033413E-2</v>
      </c>
      <c r="AL33" s="16" t="s">
        <v>29029</v>
      </c>
      <c r="AM33" s="33">
        <f>D6L226C8*CHOOSE(MIN(D6L226C9,RUN_YEARS),B7L802C4,B7L802C13,B7L802C22,B7L802C31,B7L802C40)</f>
        <v>0.13713766004737585</v>
      </c>
      <c r="AN33" s="16" t="s">
        <v>29030</v>
      </c>
      <c r="AO33" s="33">
        <f>D6L226C8-D6L226C18</f>
        <v>0.47028833609722775</v>
      </c>
      <c r="AP33" s="16" t="s">
        <v>29031</v>
      </c>
      <c r="AQ33" s="33">
        <f>CHOOSE(MIN(D6L226C9,RUN_YEARS),B7L802C2,B7L802C11,B7L802C20,B7L802C29,B7L802C38)</f>
        <v>37.086691732163054</v>
      </c>
      <c r="AR33" s="16" t="s">
        <v>29032</v>
      </c>
      <c r="AS33" s="33">
        <f>IF(D6L226C20=0,0,D6L226C18/D6L226C20)</f>
        <v>3.6977593212619885E-3</v>
      </c>
      <c r="AT33" s="16" t="s">
        <v>29033</v>
      </c>
      <c r="AU33" s="33">
        <f>IF(D6L226C5=0,0,D6L226C18/D6L226C5)</f>
        <v>0.11288425332287631</v>
      </c>
      <c r="AV33" s="16" t="s">
        <v>29034</v>
      </c>
      <c r="AW33" s="33">
        <f>CHOOSE(MIN(D6L226C9,RUN_YEARS),B7L802C1,B7L802C10,B7L802C19,B7L802C28,B7L802C37)</f>
        <v>127.18197568811092</v>
      </c>
      <c r="AX33" s="16" t="s">
        <v>29035</v>
      </c>
      <c r="AY33" s="33">
        <f>IF(D6L226C23=0,0,D6L226C19/D6L226C23)</f>
        <v>3.6977593212619885E-3</v>
      </c>
      <c r="AZ33" s="16" t="s">
        <v>29036</v>
      </c>
      <c r="BA33" s="33">
        <f>IF(D6L226C5=0,0,D6L226C19/D6L226C5)</f>
        <v>0.38711574667712373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-5.5750151984778604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-4.79451307069096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-2.39725653534548</v>
      </c>
      <c r="R34" s="16" t="s">
        <v>29040</v>
      </c>
      <c r="S34" s="15">
        <f>D6L227C5-D6L227C7</f>
        <v>-2.39725653534548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-2.3267423135332104</v>
      </c>
      <c r="X34" s="16" t="s">
        <v>29042</v>
      </c>
      <c r="Y34" s="33">
        <f>D6L227C7-D6L227C10</f>
        <v>-7.0514221812269628E-2</v>
      </c>
      <c r="Z34" s="16" t="s">
        <v>29043</v>
      </c>
      <c r="AA34" s="33">
        <f>CHOOSE(MIN(D6L227C9,RUN_YEARS),B7L802C7,B7L802C16,B7L802C25,B7L802C34,B7L802C43)</f>
        <v>22516</v>
      </c>
      <c r="AB34" s="16" t="s">
        <v>29044</v>
      </c>
      <c r="AC34" s="33">
        <f>IF(D6L227C12=0,0,D6L227C10/D6L227C12)</f>
        <v>-1.0333728519866807E-4</v>
      </c>
      <c r="AD34" s="16" t="s">
        <v>29045</v>
      </c>
      <c r="AE34" s="33">
        <f>IF(D6L227C5=0,0,D6L227C10/D6L227C5)</f>
        <v>0.48529272508540527</v>
      </c>
      <c r="AF34" s="16" t="s">
        <v>29046</v>
      </c>
      <c r="AG34" s="33">
        <f>CHOOSE(MIN(D6L227C9,RUN_YEARS),B7L802C5,B7L802C14,B7L802C23,B7L802C32,B7L802C41)</f>
        <v>262.44984558129431</v>
      </c>
      <c r="AH34" s="16" t="s">
        <v>29047</v>
      </c>
      <c r="AI34" s="33">
        <f>IF(D6L227C15=0,0,D6L227C11/D6L227C15)</f>
        <v>-2.6867694151653718E-4</v>
      </c>
      <c r="AJ34" s="16" t="s">
        <v>29048</v>
      </c>
      <c r="AK34" s="33">
        <f>IF(D6L227C5=0,0,D6L227C11/D6L227C5)</f>
        <v>1.4707274914594714E-2</v>
      </c>
      <c r="AL34" s="16" t="s">
        <v>29049</v>
      </c>
      <c r="AM34" s="33">
        <f>D6L227C8*CHOOSE(MIN(D6L227C9,RUN_YEARS),B7L802C4,B7L802C13,B7L802C22,B7L802C31,B7L802C40)</f>
        <v>-0.53851688787798813</v>
      </c>
      <c r="AN34" s="16" t="s">
        <v>29050</v>
      </c>
      <c r="AO34" s="33">
        <f>D6L227C8-D6L227C18</f>
        <v>-1.858739647467492</v>
      </c>
      <c r="AP34" s="16" t="s">
        <v>29051</v>
      </c>
      <c r="AQ34" s="33">
        <f>CHOOSE(MIN(D6L227C9,RUN_YEARS),B7L802C2,B7L802C11,B7L802C20,B7L802C29,B7L802C38)</f>
        <v>34.513835926717697</v>
      </c>
      <c r="AR34" s="16" t="s">
        <v>29052</v>
      </c>
      <c r="AS34" s="33">
        <f>IF(D6L227C20=0,0,D6L227C18/D6L227C20)</f>
        <v>-1.5602927736615733E-2</v>
      </c>
      <c r="AT34" s="16" t="s">
        <v>29053</v>
      </c>
      <c r="AU34" s="33">
        <f>IF(D6L227C5=0,0,D6L227C18/D6L227C5)</f>
        <v>0.11231941178134694</v>
      </c>
      <c r="AV34" s="16" t="s">
        <v>29054</v>
      </c>
      <c r="AW34" s="33">
        <f>CHOOSE(MIN(D6L227C9,RUN_YEARS),B7L802C1,B7L802C10,B7L802C19,B7L802C28,B7L802C37)</f>
        <v>119.12762007514442</v>
      </c>
      <c r="AX34" s="16" t="s">
        <v>29055</v>
      </c>
      <c r="AY34" s="33">
        <f>IF(D6L227C23=0,0,D6L227C19/D6L227C23)</f>
        <v>-1.5602927736615733E-2</v>
      </c>
      <c r="AZ34" s="16" t="s">
        <v>29056</v>
      </c>
      <c r="BA34" s="33">
        <f>IF(D6L227C5=0,0,D6L227C19/D6L227C5)</f>
        <v>0.38768058821865309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1275.7519179475671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850.25739855569975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425.12869927784988</v>
      </c>
      <c r="R35" s="16" t="s">
        <v>29060</v>
      </c>
      <c r="S35" s="15">
        <f>SUM(D6L201C8:D6L227C8)-2*SUM(D6L209C8,D6L211C8,D6L222C8,D6L224C8,D6L227C8)</f>
        <v>425.12869927784988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412.63629637534973</v>
      </c>
      <c r="X35" s="16" t="s">
        <v>29062</v>
      </c>
      <c r="Y35" s="33">
        <f>SUM(D6L201C11:D6L227C11)-2*SUM(D6L209C11,D6L211C11,D6L222C11,D6L224C11,D6L227C11)</f>
        <v>12.492402902500153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1.8272618571709347E-2</v>
      </c>
      <c r="AD35" s="16" t="s">
        <v>29064</v>
      </c>
      <c r="AE35" s="33">
        <f>IF(D6L228C5=0,0,D6L228C10/D6L228C5)</f>
        <v>0.48530750461716593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4.7508808286444409E-2</v>
      </c>
      <c r="AJ35" s="16" t="s">
        <v>29066</v>
      </c>
      <c r="AK35" s="33">
        <f>IF(D6L228C5=0,0,D6L228C11/D6L228C5)</f>
        <v>1.4692495382834101E-2</v>
      </c>
      <c r="AL35" s="16" t="s">
        <v>29067</v>
      </c>
      <c r="AM35" s="33">
        <f>SUM(D6L201C18:D6L227C18)-2*SUM(D6L209C18,D6L211C18,D6L222C18,D6L224C18,D6L227C18)</f>
        <v>95.512377265741733</v>
      </c>
      <c r="AN35" s="16" t="s">
        <v>29068</v>
      </c>
      <c r="AO35" s="33">
        <f>SUM(D6L201C19:D6L227C19)-2*SUM(D6L209C19,D6L211C19,D6L222C19,D6L224C19,D6L227C19)</f>
        <v>329.61632201210813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2.7611390585670033</v>
      </c>
      <c r="AT35" s="16" t="s">
        <v>29070</v>
      </c>
      <c r="AU35" s="33">
        <f>IF(D6L228C5=0,0,D6L228C18/D6L228C5)</f>
        <v>0.11233348563386218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2.7611390585670033</v>
      </c>
      <c r="AZ35" s="16" t="s">
        <v>29072</v>
      </c>
      <c r="BA35" s="33">
        <f>IF(D6L228C5=0,0,D6L228C19/D6L228C5)</f>
        <v>0.3876665143661378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7.6757304284870926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3.8378652142435463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1.9189326071217732</v>
      </c>
      <c r="R36" s="16" t="s">
        <v>29077</v>
      </c>
      <c r="S36" s="15">
        <f>D6L229C5-D6L229C7</f>
        <v>1.9189326071217732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1.8641457704959419</v>
      </c>
      <c r="X36" s="16" t="s">
        <v>29079</v>
      </c>
      <c r="Y36" s="33">
        <f>D6L229C7-D6L229C10</f>
        <v>5.4786836625831281E-2</v>
      </c>
      <c r="Z36" s="16" t="s">
        <v>29080</v>
      </c>
      <c r="AA36" s="33">
        <f>CHOOSE(MIN(D6L229C9,RUN_YEARS),B7L802C7,B7L802C16,B7L802C25,B7L802C34,B7L802C43)</f>
        <v>24683</v>
      </c>
      <c r="AB36" s="16" t="s">
        <v>29081</v>
      </c>
      <c r="AC36" s="33">
        <f>IF(D6L229C12=0,0,D6L229C10/D6L229C12)</f>
        <v>7.5523468399138759E-5</v>
      </c>
      <c r="AD36" s="16" t="s">
        <v>29082</v>
      </c>
      <c r="AE36" s="33">
        <f>IF(D6L229C5=0,0,D6L229C10/D6L229C5)</f>
        <v>0.48572465848396662</v>
      </c>
      <c r="AF36" s="16" t="s">
        <v>29083</v>
      </c>
      <c r="AG36" s="33">
        <f>CHOOSE(MIN(D6L229C9,RUN_YEARS),B7L802C5,B7L802C14,B7L802C23,B7L802C32,B7L802C41)</f>
        <v>279.01075900461001</v>
      </c>
      <c r="AH36" s="16" t="s">
        <v>29084</v>
      </c>
      <c r="AI36" s="33">
        <f>IF(D6L229C15=0,0,D6L229C11/D6L229C15)</f>
        <v>1.9636101783776036E-4</v>
      </c>
      <c r="AJ36" s="16" t="s">
        <v>29085</v>
      </c>
      <c r="AK36" s="33">
        <f>IF(D6L229C5=0,0,D6L229C11/D6L229C5)</f>
        <v>1.427534151603339E-2</v>
      </c>
      <c r="AL36" s="16" t="s">
        <v>29086</v>
      </c>
      <c r="AM36" s="33">
        <f>D6L229C8*CHOOSE(MIN(D6L229C9,RUN_YEARS),B7L802C4,B7L802C13,B7L802C22,B7L802C31,B7L802C40)</f>
        <v>0.43323454906372344</v>
      </c>
      <c r="AN36" s="16" t="s">
        <v>29087</v>
      </c>
      <c r="AO36" s="33">
        <f>D6L229C8-D6L229C18</f>
        <v>1.4856980580580497</v>
      </c>
      <c r="AP36" s="16" t="s">
        <v>29088</v>
      </c>
      <c r="AQ36" s="33">
        <f>CHOOSE(MIN(D6L229C9,RUN_YEARS),B7L802C2,B7L802C11,B7L802C20,B7L802C29,B7L802C38)</f>
        <v>37.086691732163054</v>
      </c>
      <c r="AR36" s="16" t="s">
        <v>29089</v>
      </c>
      <c r="AS36" s="33">
        <f>IF(D6L229C20=0,0,D6L229C18/D6L229C20)</f>
        <v>1.1681671479152323E-2</v>
      </c>
      <c r="AT36" s="16" t="s">
        <v>29090</v>
      </c>
      <c r="AU36" s="33">
        <f>IF(D6L229C5=0,0,D6L229C18/D6L229C5)</f>
        <v>0.11288425332287631</v>
      </c>
      <c r="AV36" s="16" t="s">
        <v>29091</v>
      </c>
      <c r="AW36" s="33">
        <f>CHOOSE(MIN(D6L229C9,RUN_YEARS),B7L802C1,B7L802C10,B7L802C19,B7L802C28,B7L802C37)</f>
        <v>127.18197568811092</v>
      </c>
      <c r="AX36" s="16" t="s">
        <v>29092</v>
      </c>
      <c r="AY36" s="33">
        <f>IF(D6L229C23=0,0,D6L229C19/D6L229C23)</f>
        <v>1.1681671479152325E-2</v>
      </c>
      <c r="AZ36" s="16" t="s">
        <v>29093</v>
      </c>
      <c r="BA36" s="33">
        <f>IF(D6L229C5=0,0,D6L229C19/D6L229C5)</f>
        <v>0.38711574667712367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24683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279.01075900461001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37.086691732163054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127.18197568811092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-1.2927091506116875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-0.64635457530584373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-0.32317728765292186</v>
      </c>
      <c r="R38" s="16" t="s">
        <v>29117</v>
      </c>
      <c r="S38" s="15">
        <f>D6L231C5-D6L231C7</f>
        <v>-0.32317728765292186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-0.31395035534998023</v>
      </c>
      <c r="X38" s="16" t="s">
        <v>29119</v>
      </c>
      <c r="Y38" s="33">
        <f>D6L231C7-D6L231C10</f>
        <v>-9.2269323029416372E-3</v>
      </c>
      <c r="Z38" s="16" t="s">
        <v>29120</v>
      </c>
      <c r="AA38" s="33">
        <f>CHOOSE(MIN(D6L231C9,RUN_YEARS),B7L802C7,B7L802C16,B7L802C25,B7L802C34,B7L802C43)</f>
        <v>24683</v>
      </c>
      <c r="AB38" s="16" t="s">
        <v>29121</v>
      </c>
      <c r="AC38" s="33">
        <f>IF(D6L231C12=0,0,D6L231C10/D6L231C12)</f>
        <v>-1.2719294872988706E-5</v>
      </c>
      <c r="AD38" s="16" t="s">
        <v>29122</v>
      </c>
      <c r="AE38" s="33">
        <f>IF(D6L231C5=0,0,D6L231C10/D6L231C5)</f>
        <v>0.48572465848396662</v>
      </c>
      <c r="AF38" s="16" t="s">
        <v>29123</v>
      </c>
      <c r="AG38" s="33">
        <f>CHOOSE(MIN(D6L231C9,RUN_YEARS),B7L802C5,B7L802C14,B7L802C23,B7L802C32,B7L802C41)</f>
        <v>279.01075900461001</v>
      </c>
      <c r="AH38" s="16" t="s">
        <v>29124</v>
      </c>
      <c r="AI38" s="33">
        <f>IF(D6L231C15=0,0,D6L231C11/D6L231C15)</f>
        <v>-3.3070166669770548E-5</v>
      </c>
      <c r="AJ38" s="16" t="s">
        <v>29125</v>
      </c>
      <c r="AK38" s="33">
        <f>IF(D6L231C5=0,0,D6L231C11/D6L231C5)</f>
        <v>1.4275341516033385E-2</v>
      </c>
      <c r="AL38" s="16" t="s">
        <v>29126</v>
      </c>
      <c r="AM38" s="33">
        <f>D6L231C8*CHOOSE(MIN(D6L231C9,RUN_YEARS),B7L802C4,B7L802C13,B7L802C22,B7L802C31,B7L802C40)</f>
        <v>-7.2963253615225002E-2</v>
      </c>
      <c r="AN38" s="16" t="s">
        <v>29127</v>
      </c>
      <c r="AO38" s="33">
        <f>D6L231C8-D6L231C18</f>
        <v>-0.25021403403769688</v>
      </c>
      <c r="AP38" s="16" t="s">
        <v>29128</v>
      </c>
      <c r="AQ38" s="33">
        <f>CHOOSE(MIN(D6L231C9,RUN_YEARS),B7L802C2,B7L802C11,B7L802C20,B7L802C29,B7L802C38)</f>
        <v>37.086691732163054</v>
      </c>
      <c r="AR38" s="16" t="s">
        <v>29129</v>
      </c>
      <c r="AS38" s="33">
        <f>IF(D6L231C20=0,0,D6L231C18/D6L231C20)</f>
        <v>-1.9673702400354134E-3</v>
      </c>
      <c r="AT38" s="16" t="s">
        <v>29130</v>
      </c>
      <c r="AU38" s="33">
        <f>IF(D6L231C5=0,0,D6L231C18/D6L231C5)</f>
        <v>0.11288425332287631</v>
      </c>
      <c r="AV38" s="16" t="s">
        <v>29131</v>
      </c>
      <c r="AW38" s="33">
        <f>CHOOSE(MIN(D6L231C9,RUN_YEARS),B7L802C1,B7L802C10,B7L802C19,B7L802C28,B7L802C37)</f>
        <v>127.18197568811092</v>
      </c>
      <c r="AX38" s="16" t="s">
        <v>29132</v>
      </c>
      <c r="AY38" s="33">
        <f>IF(D6L231C23=0,0,D6L231C19/D6L231C23)</f>
        <v>-1.9673702400354134E-3</v>
      </c>
      <c r="AZ38" s="16" t="s">
        <v>29133</v>
      </c>
      <c r="BA38" s="33">
        <f>IF(D6L231C5=0,0,D6L231C19/D6L231C5)</f>
        <v>0.38711574667712373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24683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279.01075900461001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37.086691732163054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127.18197568811092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-116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-116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-46.400000000000006</v>
      </c>
      <c r="R40" s="16" t="s">
        <v>29158</v>
      </c>
      <c r="S40" s="15">
        <f>D6L233C5-D6L233C7</f>
        <v>-69.599999999999994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-45.075248307312108</v>
      </c>
      <c r="X40" s="16" t="s">
        <v>29160</v>
      </c>
      <c r="Y40" s="33">
        <f>D6L233C7-D6L233C10</f>
        <v>-1.3247516926878973</v>
      </c>
      <c r="Z40" s="16" t="s">
        <v>29161</v>
      </c>
      <c r="AA40" s="33">
        <f>CHOOSE(MIN(D6L233C9,RUN_YEARS),B7L802C7,B7L802C16,B7L802C25,B7L802C34,B7L802C43)</f>
        <v>24683</v>
      </c>
      <c r="AB40" s="16" t="s">
        <v>29162</v>
      </c>
      <c r="AC40" s="33">
        <f>IF(D6L233C12=0,0,D6L233C10/D6L233C12)</f>
        <v>-1.8261657135401738E-3</v>
      </c>
      <c r="AD40" s="16" t="s">
        <v>29163</v>
      </c>
      <c r="AE40" s="33">
        <f>IF(D6L233C5=0,0,D6L233C10/D6L233C5)</f>
        <v>0.38857972678717334</v>
      </c>
      <c r="AF40" s="16" t="s">
        <v>29164</v>
      </c>
      <c r="AG40" s="33">
        <f>CHOOSE(MIN(D6L233C9,RUN_YEARS),B7L802C5,B7L802C14,B7L802C23,B7L802C32,B7L802C41)</f>
        <v>279.01075900461001</v>
      </c>
      <c r="AH40" s="16" t="s">
        <v>29165</v>
      </c>
      <c r="AI40" s="33">
        <f>IF(D6L233C15=0,0,D6L233C11/D6L233C15)</f>
        <v>-4.7480308552044362E-3</v>
      </c>
      <c r="AJ40" s="16" t="s">
        <v>29166</v>
      </c>
      <c r="AK40" s="33">
        <f>IF(D6L233C5=0,0,D6L233C11/D6L233C5)</f>
        <v>1.1420273212826701E-2</v>
      </c>
      <c r="AL40" s="16" t="s">
        <v>29167</v>
      </c>
      <c r="AM40" s="33">
        <f>D6L233C8*CHOOSE(MIN(D6L233C9,RUN_YEARS),B7L802C4,B7L802C13,B7L802C22,B7L802C31,B7L802C40)</f>
        <v>-15.713488062544382</v>
      </c>
      <c r="AN40" s="16" t="s">
        <v>29168</v>
      </c>
      <c r="AO40" s="33">
        <f>D6L233C8-D6L233C18</f>
        <v>-53.886511937455609</v>
      </c>
      <c r="AP40" s="16" t="s">
        <v>29169</v>
      </c>
      <c r="AQ40" s="33">
        <f>CHOOSE(MIN(D6L233C9,RUN_YEARS),B7L802C2,B7L802C11,B7L802C20,B7L802C29,B7L802C38)</f>
        <v>37.086691732163054</v>
      </c>
      <c r="AR40" s="16" t="s">
        <v>29170</v>
      </c>
      <c r="AS40" s="33">
        <f>IF(D6L233C20=0,0,D6L233C18/D6L233C20)</f>
        <v>-0.42369613811945972</v>
      </c>
      <c r="AT40" s="16" t="s">
        <v>29171</v>
      </c>
      <c r="AU40" s="33">
        <f>IF(D6L233C5=0,0,D6L233C18/D6L233C5)</f>
        <v>0.13546110398745156</v>
      </c>
      <c r="AV40" s="16" t="s">
        <v>29172</v>
      </c>
      <c r="AW40" s="33">
        <f>CHOOSE(MIN(D6L233C9,RUN_YEARS),B7L802C1,B7L802C10,B7L802C19,B7L802C28,B7L802C37)</f>
        <v>127.18197568811092</v>
      </c>
      <c r="AX40" s="16" t="s">
        <v>29173</v>
      </c>
      <c r="AY40" s="33">
        <f>IF(D6L233C23=0,0,D6L233C19/D6L233C23)</f>
        <v>-0.42369613811945966</v>
      </c>
      <c r="AZ40" s="16" t="s">
        <v>29174</v>
      </c>
      <c r="BA40" s="33">
        <f>IF(D6L233C5=0,0,D6L233C19/D6L233C5)</f>
        <v>0.46453889601254833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1776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1776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1776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24683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279.01075900461001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400.96486780285665</v>
      </c>
      <c r="AN41" s="16" t="s">
        <v>29187</v>
      </c>
      <c r="AO41" s="33">
        <f>D6L234C8-D6L234C18</f>
        <v>1375.0351321971434</v>
      </c>
      <c r="AP41" s="16" t="s">
        <v>29188</v>
      </c>
      <c r="AQ41" s="33">
        <f>CHOOSE(MIN(D6L234C9,RUN_YEARS),B7L802C2,B7L802C11,B7L802C20,B7L802C29,B7L802C38)</f>
        <v>37.086691732163054</v>
      </c>
      <c r="AR41" s="16" t="s">
        <v>29189</v>
      </c>
      <c r="AS41" s="33">
        <f>IF(D6L234C20=0,0,D6L234C18/D6L234C20)</f>
        <v>10.811556627875868</v>
      </c>
      <c r="AT41" s="16" t="s">
        <v>29190</v>
      </c>
      <c r="AU41" s="33">
        <f>IF(D6L234C5=0,0,D6L234C18/D6L234C5)</f>
        <v>0.22576850664575263</v>
      </c>
      <c r="AV41" s="16" t="s">
        <v>29191</v>
      </c>
      <c r="AW41" s="33">
        <f>CHOOSE(MIN(D6L234C9,RUN_YEARS),B7L802C1,B7L802C10,B7L802C19,B7L802C28,B7L802C37)</f>
        <v>127.18197568811092</v>
      </c>
      <c r="AX41" s="16" t="s">
        <v>29192</v>
      </c>
      <c r="AY41" s="33">
        <f>IF(D6L234C23=0,0,D6L234C19/D6L234C23)</f>
        <v>10.81155662787587</v>
      </c>
      <c r="AZ41" s="16" t="s">
        <v>29193</v>
      </c>
      <c r="BA41" s="33">
        <f>IF(D6L234C5=0,0,D6L234C19/D6L234C5)</f>
        <v>0.77423149335424746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1307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1307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1307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1269.6842572770888</v>
      </c>
      <c r="X42" s="16" t="s">
        <v>29200</v>
      </c>
      <c r="Y42" s="33">
        <f>D6L235C7-D6L235C10</f>
        <v>37.315742722911182</v>
      </c>
      <c r="Z42" s="16" t="s">
        <v>29201</v>
      </c>
      <c r="AA42" s="33">
        <f>CHOOSE(MIN(D6L235C9,RUN_YEARS),B7L802C7,B7L802C16,B7L802C25,B7L802C34,B7L802C43)</f>
        <v>24683</v>
      </c>
      <c r="AB42" s="16" t="s">
        <v>29202</v>
      </c>
      <c r="AC42" s="33">
        <f>IF(D6L235C12=0,0,D6L235C10/D6L235C12)</f>
        <v>5.1439624732694117E-2</v>
      </c>
      <c r="AD42" s="16" t="s">
        <v>29203</v>
      </c>
      <c r="AE42" s="33">
        <f>IF(D6L235C5=0,0,D6L235C10/D6L235C5)</f>
        <v>0.97144931696793335</v>
      </c>
      <c r="AF42" s="16" t="s">
        <v>29204</v>
      </c>
      <c r="AG42" s="33">
        <f>CHOOSE(MIN(D6L235C9,RUN_YEARS),B7L802C5,B7L802C14,B7L802C23,B7L802C32,B7L802C41)</f>
        <v>279.01075900461001</v>
      </c>
      <c r="AH42" s="16" t="s">
        <v>29205</v>
      </c>
      <c r="AI42" s="33">
        <f>IF(D6L235C15=0,0,D6L235C11/D6L235C15)</f>
        <v>0.13374302430500404</v>
      </c>
      <c r="AJ42" s="16" t="s">
        <v>29206</v>
      </c>
      <c r="AK42" s="33">
        <f>IF(D6L235C5=0,0,D6L235C11/D6L235C5)</f>
        <v>2.8550683032066704E-2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37.086691732163054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127.18197568811092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2370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2370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2370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24683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279.01075900461001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535.07136075043377</v>
      </c>
      <c r="AN43" s="16" t="s">
        <v>29228</v>
      </c>
      <c r="AO43" s="33">
        <f>D6L236C8-D6L236C18</f>
        <v>1834.9286392495662</v>
      </c>
      <c r="AP43" s="16" t="s">
        <v>29229</v>
      </c>
      <c r="AQ43" s="33">
        <f>CHOOSE(MIN(D6L236C9,RUN_YEARS),B7L802C2,B7L802C11,B7L802C20,B7L802C29,B7L802C38)</f>
        <v>37.086691732163054</v>
      </c>
      <c r="AR43" s="16" t="s">
        <v>29230</v>
      </c>
      <c r="AS43" s="33">
        <f>IF(D6L236C20=0,0,D6L236C18/D6L236C20)</f>
        <v>14.42758401355057</v>
      </c>
      <c r="AT43" s="16" t="s">
        <v>29231</v>
      </c>
      <c r="AU43" s="33">
        <f>IF(D6L236C5=0,0,D6L236C18/D6L236C5)</f>
        <v>0.22576850664575265</v>
      </c>
      <c r="AV43" s="16" t="s">
        <v>29232</v>
      </c>
      <c r="AW43" s="33">
        <f>CHOOSE(MIN(D6L236C9,RUN_YEARS),B7L802C1,B7L802C10,B7L802C19,B7L802C28,B7L802C37)</f>
        <v>127.18197568811092</v>
      </c>
      <c r="AX43" s="16" t="s">
        <v>29233</v>
      </c>
      <c r="AY43" s="33">
        <f>IF(D6L236C23=0,0,D6L236C19/D6L236C23)</f>
        <v>14.427584013550568</v>
      </c>
      <c r="AZ43" s="16" t="s">
        <v>29234</v>
      </c>
      <c r="BA43" s="33">
        <f>IF(D6L236C5=0,0,D6L236C19/D6L236C5)</f>
        <v>0.77423149335424735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5343.3830212778757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5340.1915106389379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1262.1957553194688</v>
      </c>
      <c r="R44" s="16" t="s">
        <v>29238</v>
      </c>
      <c r="S44" s="15">
        <f>SUM(D6L229C8:D6L236C8)</f>
        <v>4077.995755319469</v>
      </c>
      <c r="U44" s="21" t="str">
        <f>NULL_VALUE</f>
        <v>n/a</v>
      </c>
      <c r="V44" s="16" t="s">
        <v>29239</v>
      </c>
      <c r="W44" s="33">
        <f>SUM(D6L229C10:D6L236C10)</f>
        <v>1226.1592043849228</v>
      </c>
      <c r="X44" s="16" t="s">
        <v>29240</v>
      </c>
      <c r="Y44" s="33">
        <f>SUM(D6L229C11:D6L236C11)</f>
        <v>36.036550934546177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4.9676263192680092E-2</v>
      </c>
      <c r="AD44" s="16" t="s">
        <v>29242</v>
      </c>
      <c r="AE44" s="33">
        <f>IF(D6L237C5=0,0,D6L237C10/D6L237C5)</f>
        <v>0.22960959395222447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0.1291582843009676</v>
      </c>
      <c r="AJ44" s="16" t="s">
        <v>29244</v>
      </c>
      <c r="AK44" s="33">
        <f>IF(D6L237C5=0,0,D6L237C11/D6L237C5)</f>
        <v>6.7481757653733493E-3</v>
      </c>
      <c r="AL44" s="16" t="s">
        <v>29245</v>
      </c>
      <c r="AM44" s="33">
        <f>SUM(D6L229C18:D6L236C18)</f>
        <v>920.68301178619458</v>
      </c>
      <c r="AN44" s="16" t="s">
        <v>29246</v>
      </c>
      <c r="AO44" s="33">
        <f>SUM(D6L229C19:D6L236C19)</f>
        <v>3157.3127435332744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24.825158804546096</v>
      </c>
      <c r="AT44" s="16" t="s">
        <v>29248</v>
      </c>
      <c r="AU44" s="33">
        <f>IF(D6L237C5=0,0,D6L237C18/D6L237C5)</f>
        <v>0.1724063659424899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24.825158804546096</v>
      </c>
      <c r="AZ44" s="16" t="s">
        <v>29250</v>
      </c>
      <c r="BA44" s="33">
        <f>IF(D6L237C5=0,0,D6L237C19/D6L237C5)</f>
        <v>0.59123586433991226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20.412277946100563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10.206138973050281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5.1030694865251407</v>
      </c>
      <c r="R45" s="16" t="s">
        <v>29255</v>
      </c>
      <c r="S45" s="15">
        <f>D6L238C5-D6L238C7</f>
        <v>5.1030694865251407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4.9573733671247497</v>
      </c>
      <c r="X45" s="16" t="s">
        <v>29257</v>
      </c>
      <c r="Y45" s="33">
        <f>D6L238C7-D6L238C10</f>
        <v>0.14569611940039096</v>
      </c>
      <c r="Z45" s="16" t="s">
        <v>29258</v>
      </c>
      <c r="AA45" s="33">
        <f>CHOOSE(MIN(D6L238C9,RUN_YEARS),B7L802C7,B7L802C16,B7L802C25,B7L802C34,B7L802C43)</f>
        <v>24683</v>
      </c>
      <c r="AB45" s="16" t="s">
        <v>29259</v>
      </c>
      <c r="AC45" s="33">
        <f>IF(D6L238C12=0,0,D6L238C10/D6L238C12)</f>
        <v>2.0084160625226876E-4</v>
      </c>
      <c r="AD45" s="16" t="s">
        <v>29260</v>
      </c>
      <c r="AE45" s="33">
        <f>IF(D6L238C5=0,0,D6L238C10/D6L238C5)</f>
        <v>0.48572465848396662</v>
      </c>
      <c r="AF45" s="16" t="s">
        <v>29261</v>
      </c>
      <c r="AG45" s="33">
        <f>CHOOSE(MIN(D6L238C9,RUN_YEARS),B7L802C5,B7L802C14,B7L802C23,B7L802C32,B7L802C41)</f>
        <v>279.01075900461001</v>
      </c>
      <c r="AH45" s="16" t="s">
        <v>29262</v>
      </c>
      <c r="AI45" s="33">
        <f>IF(D6L238C15=0,0,D6L238C11/D6L238C15)</f>
        <v>5.2218817625589717E-4</v>
      </c>
      <c r="AJ45" s="16" t="s">
        <v>29263</v>
      </c>
      <c r="AK45" s="33">
        <f>IF(D6L238C5=0,0,D6L238C11/D6L238C5)</f>
        <v>1.4275341516033378E-2</v>
      </c>
      <c r="AL45" s="16" t="s">
        <v>29264</v>
      </c>
      <c r="AM45" s="33">
        <f>D6L238C8*CHOOSE(MIN(D6L238C9,RUN_YEARS),B7L802C4,B7L802C13,B7L802C22,B7L802C31,B7L802C40)</f>
        <v>1.1521123772822888</v>
      </c>
      <c r="AN45" s="16" t="s">
        <v>29265</v>
      </c>
      <c r="AO45" s="33">
        <f>D6L238C8-D6L238C18</f>
        <v>3.9509571092428519</v>
      </c>
      <c r="AP45" s="16" t="s">
        <v>29266</v>
      </c>
      <c r="AQ45" s="33">
        <f>CHOOSE(MIN(D6L238C9,RUN_YEARS),B7L802C2,B7L802C11,B7L802C20,B7L802C29,B7L802C38)</f>
        <v>37.086691732163054</v>
      </c>
      <c r="AR45" s="16" t="s">
        <v>29267</v>
      </c>
      <c r="AS45" s="33">
        <f>IF(D6L238C20=0,0,D6L238C18/D6L238C20)</f>
        <v>3.1065385545918919E-2</v>
      </c>
      <c r="AT45" s="16" t="s">
        <v>29268</v>
      </c>
      <c r="AU45" s="33">
        <f>IF(D6L238C5=0,0,D6L238C18/D6L238C5)</f>
        <v>0.11288425332287633</v>
      </c>
      <c r="AV45" s="16" t="s">
        <v>29269</v>
      </c>
      <c r="AW45" s="33">
        <f>CHOOSE(MIN(D6L238C9,RUN_YEARS),B7L802C1,B7L802C10,B7L802C19,B7L802C28,B7L802C37)</f>
        <v>127.18197568811092</v>
      </c>
      <c r="AX45" s="16" t="s">
        <v>29270</v>
      </c>
      <c r="AY45" s="33">
        <f>IF(D6L238C23=0,0,D6L238C19/D6L238C23)</f>
        <v>3.1065385545918915E-2</v>
      </c>
      <c r="AZ45" s="16" t="s">
        <v>29271</v>
      </c>
      <c r="BA45" s="33">
        <f>IF(D6L238C5=0,0,D6L238C19/D6L238C5)</f>
        <v>0.38711574667712367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1650.4727451627336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1650.4727451627336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660.1890980650935</v>
      </c>
      <c r="R46" s="16" t="s">
        <v>29275</v>
      </c>
      <c r="S46" s="15">
        <f>D6L239C5-D6L239C7</f>
        <v>990.28364709764014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641.34024838501102</v>
      </c>
      <c r="X46" s="16" t="s">
        <v>29277</v>
      </c>
      <c r="Y46" s="33">
        <f>D6L239C7-D6L239C10</f>
        <v>18.848849680082481</v>
      </c>
      <c r="Z46" s="16" t="s">
        <v>29278</v>
      </c>
      <c r="AA46" s="33">
        <f>CHOOSE(MIN(D6L239C9,RUN_YEARS),B7L802C7,B7L802C16,B7L802C25,B7L802C34,B7L802C43)</f>
        <v>24683</v>
      </c>
      <c r="AB46" s="16" t="s">
        <v>29279</v>
      </c>
      <c r="AC46" s="33">
        <f>IF(D6L239C12=0,0,D6L239C10/D6L239C12)</f>
        <v>2.5983075330592353E-2</v>
      </c>
      <c r="AD46" s="16" t="s">
        <v>29280</v>
      </c>
      <c r="AE46" s="33">
        <f>IF(D6L239C5=0,0,D6L239C10/D6L239C5)</f>
        <v>0.38857972678717334</v>
      </c>
      <c r="AF46" s="16" t="s">
        <v>29281</v>
      </c>
      <c r="AG46" s="33">
        <f>CHOOSE(MIN(D6L239C9,RUN_YEARS),B7L802C5,B7L802C14,B7L802C23,B7L802C32,B7L802C41)</f>
        <v>279.01075900461001</v>
      </c>
      <c r="AH46" s="16" t="s">
        <v>29282</v>
      </c>
      <c r="AI46" s="33">
        <f>IF(D6L239C15=0,0,D6L239C11/D6L239C15)</f>
        <v>6.7555995859539766E-2</v>
      </c>
      <c r="AJ46" s="16" t="s">
        <v>29283</v>
      </c>
      <c r="AK46" s="33">
        <f>IF(D6L239C5=0,0,D6L239C11/D6L239C5)</f>
        <v>1.1420273212826678E-2</v>
      </c>
      <c r="AL46" s="16" t="s">
        <v>29284</v>
      </c>
      <c r="AM46" s="33">
        <f>D6L239C8*CHOOSE(MIN(D6L239C9,RUN_YEARS),B7L802C4,B7L802C13,B7L802C22,B7L802C31,B7L802C40)</f>
        <v>223.57486016094373</v>
      </c>
      <c r="AN46" s="16" t="s">
        <v>29285</v>
      </c>
      <c r="AO46" s="33">
        <f>D6L239C8-D6L239C18</f>
        <v>766.70878693669647</v>
      </c>
      <c r="AP46" s="16" t="s">
        <v>29286</v>
      </c>
      <c r="AQ46" s="33">
        <f>CHOOSE(MIN(D6L239C9,RUN_YEARS),B7L802C2,B7L802C11,B7L802C20,B7L802C29,B7L802C38)</f>
        <v>37.086691732163054</v>
      </c>
      <c r="AR46" s="16" t="s">
        <v>29287</v>
      </c>
      <c r="AS46" s="33">
        <f>IF(D6L239C20=0,0,D6L239C18/D6L239C20)</f>
        <v>6.028439036179944</v>
      </c>
      <c r="AT46" s="16" t="s">
        <v>29288</v>
      </c>
      <c r="AU46" s="33">
        <f>IF(D6L239C5=0,0,D6L239C18/D6L239C5)</f>
        <v>0.13546110398745156</v>
      </c>
      <c r="AV46" s="16" t="s">
        <v>29289</v>
      </c>
      <c r="AW46" s="33">
        <f>CHOOSE(MIN(D6L239C9,RUN_YEARS),B7L802C1,B7L802C10,B7L802C19,B7L802C28,B7L802C37)</f>
        <v>127.18197568811092</v>
      </c>
      <c r="AX46" s="16" t="s">
        <v>29290</v>
      </c>
      <c r="AY46" s="33">
        <f>IF(D6L239C23=0,0,D6L239C19/D6L239C23)</f>
        <v>6.028439036179944</v>
      </c>
      <c r="AZ46" s="16" t="s">
        <v>29291</v>
      </c>
      <c r="BA46" s="33">
        <f>IF(D6L239C5=0,0,D6L239C19/D6L239C5)</f>
        <v>0.46453889601254844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1670.8850231088343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1660.6788841357838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665.2921675516186</v>
      </c>
      <c r="R47" s="16" t="s">
        <v>29295</v>
      </c>
      <c r="S47" s="15">
        <f>SUM(D6L238C8:D6L239C8)</f>
        <v>995.38671658416524</v>
      </c>
      <c r="U47" s="21" t="str">
        <f>NULL_VALUE</f>
        <v>n/a</v>
      </c>
      <c r="V47" s="16" t="s">
        <v>29296</v>
      </c>
      <c r="W47" s="33">
        <f>SUM(D6L238C10:D6L239C10)</f>
        <v>646.2976217521358</v>
      </c>
      <c r="X47" s="16" t="s">
        <v>29297</v>
      </c>
      <c r="Y47" s="33">
        <f>SUM(D6L238C11:D6L239C11)</f>
        <v>18.994545799482871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2.6183916936844621E-2</v>
      </c>
      <c r="AD47" s="16" t="s">
        <v>29299</v>
      </c>
      <c r="AE47" s="33">
        <f>IF(D6L240C5=0,0,D6L240C10/D6L240C5)</f>
        <v>0.38917675652175743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6.8078184035795658E-2</v>
      </c>
      <c r="AJ47" s="16" t="s">
        <v>29301</v>
      </c>
      <c r="AK47" s="33">
        <f>IF(D6L240C5=0,0,D6L240C11/D6L240C5)</f>
        <v>1.1437819786194018E-2</v>
      </c>
      <c r="AL47" s="16" t="s">
        <v>29302</v>
      </c>
      <c r="AM47" s="33">
        <f>SUM(D6L238C18:D6L239C18)</f>
        <v>224.72697253822602</v>
      </c>
      <c r="AN47" s="16" t="s">
        <v>29303</v>
      </c>
      <c r="AO47" s="33">
        <f>SUM(D6L238C19:D6L239C19)</f>
        <v>770.65974404593931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6.0595044217258627</v>
      </c>
      <c r="AT47" s="16" t="s">
        <v>29305</v>
      </c>
      <c r="AU47" s="33">
        <f>IF(D6L240C5=0,0,D6L240C18/D6L240C5)</f>
        <v>0.13532235201218554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6.0595044217258627</v>
      </c>
      <c r="AZ47" s="16" t="s">
        <v>29307</v>
      </c>
      <c r="BA47" s="33">
        <f>IF(D6L240C5=0,0,D6L240C19/D6L240C5)</f>
        <v>0.4640630716798631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8290.0199623342778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7851.1277933304218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2352.6166221489375</v>
      </c>
      <c r="R48" s="16" t="s">
        <v>29312</v>
      </c>
      <c r="S48" s="15">
        <f>SUM(D6L228C8,D6L237C8,D6L240C8)</f>
        <v>5498.5111711814843</v>
      </c>
      <c r="U48" s="21" t="str">
        <f>NULL_VALUE</f>
        <v>n/a</v>
      </c>
      <c r="V48" s="16" t="s">
        <v>29313</v>
      </c>
      <c r="W48" s="33">
        <f>SUM(D6L228C10,D6L237C10,D6L240C10)</f>
        <v>2285.0931225124082</v>
      </c>
      <c r="X48" s="16" t="s">
        <v>29314</v>
      </c>
      <c r="Y48" s="33">
        <f>SUM(D6L228C11,D6L237C11,D6L240C11)</f>
        <v>67.523499636529209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9.4132798701234061E-2</v>
      </c>
      <c r="AD48" s="16" t="s">
        <v>29316</v>
      </c>
      <c r="AE48" s="33">
        <f>IF(D6L241C5=0,0,D6L241C10/D6L241C5)</f>
        <v>0.29105285032471484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0.24474527662320766</v>
      </c>
      <c r="AJ48" s="16" t="s">
        <v>29318</v>
      </c>
      <c r="AK48" s="33">
        <f>IF(D6L241C5=0,0,D6L241C11/D6L241C5)</f>
        <v>8.6004840850878537E-3</v>
      </c>
      <c r="AL48" s="16" t="s">
        <v>29319</v>
      </c>
      <c r="AM48" s="33">
        <f>SUM(D6L228C18,D6L237C18,D6L240C18)</f>
        <v>1240.9223615901624</v>
      </c>
      <c r="AN48" s="16" t="s">
        <v>29320</v>
      </c>
      <c r="AO48" s="33">
        <f>SUM(D6L228C19,D6L237C19,D6L240C19)</f>
        <v>4257.5888095913215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33.645802284838965</v>
      </c>
      <c r="AT48" s="16" t="s">
        <v>29322</v>
      </c>
      <c r="AU48" s="33">
        <f>IF(D6L241C5=0,0,D6L241C18/D6L241C5)</f>
        <v>0.15805657406880233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33.645802284838965</v>
      </c>
      <c r="AZ48" s="16" t="s">
        <v>29324</v>
      </c>
      <c r="BA48" s="33">
        <f>IF(D6L241C5=0,0,D6L241C19/D6L241C5)</f>
        <v>0.54229009152139485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8CC10-3FA2-49BC-B5E8-23EDAD59148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30867.074516799999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26545.684084447999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13272.842042224</v>
      </c>
      <c r="R8" s="16" t="s">
        <v>29335</v>
      </c>
      <c r="S8" s="15">
        <f>D6L301C5-D6L301C7</f>
        <v>13272.842042224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12851.197148779125</v>
      </c>
      <c r="X8" s="16" t="s">
        <v>29337</v>
      </c>
      <c r="Y8" s="33">
        <f>D6L301C7-D6L301C10</f>
        <v>421.64489344487447</v>
      </c>
      <c r="Z8" s="16" t="s">
        <v>29338</v>
      </c>
      <c r="AA8" s="33">
        <f>CHOOSE(MIN(D6L301C9,RUN_YEARS),B7L803C7,B7L803C16,B7L803C25,B7L803C34,B7L803C43)</f>
        <v>385357.66666666663</v>
      </c>
      <c r="AB8" s="16" t="s">
        <v>29339</v>
      </c>
      <c r="AC8" s="33">
        <f>IF(D6L301C12=0,0,D6L301C10/D6L301C12)</f>
        <v>3.3348751719257677E-2</v>
      </c>
      <c r="AD8" s="16" t="s">
        <v>29340</v>
      </c>
      <c r="AE8" s="33">
        <f>IF(D6L301C5=0,0,D6L301C10/D6L301C5)</f>
        <v>0.48411625437477807</v>
      </c>
      <c r="AF8" s="16" t="s">
        <v>29341</v>
      </c>
      <c r="AG8" s="33">
        <f>CHOOSE(MIN(D6L301C9,RUN_YEARS),B7L803C5,B7L803C14,B7L803C23,B7L803C32,B7L803C41)</f>
        <v>4862.8840512121833</v>
      </c>
      <c r="AH8" s="16" t="s">
        <v>29342</v>
      </c>
      <c r="AI8" s="33">
        <f>IF(D6L301C15=0,0,D6L301C11/D6L301C15)</f>
        <v>8.6706754470070077E-2</v>
      </c>
      <c r="AJ8" s="16" t="s">
        <v>29343</v>
      </c>
      <c r="AK8" s="33">
        <f>IF(D6L301C5=0,0,D6L301C11/D6L301C5)</f>
        <v>1.5883745625221934E-2</v>
      </c>
      <c r="AL8" s="16" t="s">
        <v>29344</v>
      </c>
      <c r="AM8" s="33">
        <f>D6L301C8*CHOOSE(MIN(D6L301C9,RUN_YEARS),B7L803C4,B7L803C13,B7L803C22,B7L803C31,B7L803C40)</f>
        <v>2830.551270450384</v>
      </c>
      <c r="AN8" s="16" t="s">
        <v>29345</v>
      </c>
      <c r="AO8" s="33">
        <f>D6L301C8-D6L301C18</f>
        <v>10442.290771773616</v>
      </c>
      <c r="AP8" s="16" t="s">
        <v>29346</v>
      </c>
      <c r="AQ8" s="33">
        <f>CHOOSE(MIN(D6L301C9,RUN_YEARS),B7L803C2,B7L803C11,B7L803C20,B7L803C29,B7L803C38)</f>
        <v>590.69867118653849</v>
      </c>
      <c r="AR8" s="16" t="s">
        <v>29347</v>
      </c>
      <c r="AS8" s="33">
        <f>IF(D6L301C20=0,0,D6L301C18/D6L301C20)</f>
        <v>4.7918700490127151</v>
      </c>
      <c r="AT8" s="16" t="s">
        <v>29348</v>
      </c>
      <c r="AU8" s="33">
        <f>IF(D6L301C5=0,0,D6L301C18/D6L301C5)</f>
        <v>0.10662943405209456</v>
      </c>
      <c r="AV8" s="16" t="s">
        <v>29349</v>
      </c>
      <c r="AW8" s="33">
        <f>CHOOSE(MIN(D6L301C9,RUN_YEARS),B7L803C1,B7L803C10,B7L803C19,B7L803C28,B7L803C37)</f>
        <v>2179.1681879864573</v>
      </c>
      <c r="AX8" s="16" t="s">
        <v>29350</v>
      </c>
      <c r="AY8" s="33">
        <f>IF(D6L301C23=0,0,D6L301C19/D6L301C23)</f>
        <v>4.791870049012716</v>
      </c>
      <c r="AZ8" s="16" t="s">
        <v>29351</v>
      </c>
      <c r="BA8" s="33">
        <f>IF(D6L301C5=0,0,D6L301C19/D6L301C5)</f>
        <v>0.39337056594790548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3.7459197064499943</v>
      </c>
      <c r="J9" s="16" t="s">
        <v>29372</v>
      </c>
      <c r="K9" s="21">
        <f>IF(FLOW_THRU_100PCT="Y",1,INDEX(VariabilityMatrix,D6L302C1,D6L302C9))</f>
        <v>0.60433531429252807</v>
      </c>
      <c r="L9" s="16" t="s">
        <v>29352</v>
      </c>
      <c r="M9" s="15">
        <f>IF(D6L302C2&lt;&gt;0,D6L302C2*D6L302C4,D6L302C3*D6L302C4)</f>
        <v>2.2637915631120316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1.1318957815560158</v>
      </c>
      <c r="R9" s="16" t="s">
        <v>29354</v>
      </c>
      <c r="S9" s="15">
        <f>D6L302C5-D6L302C7</f>
        <v>1.1318957815560158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1.0960533737981313</v>
      </c>
      <c r="X9" s="16" t="s">
        <v>29356</v>
      </c>
      <c r="Y9" s="33">
        <f>D6L302C7-D6L302C10</f>
        <v>3.5842407757884498E-2</v>
      </c>
      <c r="Z9" s="16" t="s">
        <v>29357</v>
      </c>
      <c r="AA9" s="33">
        <f>CHOOSE(MIN(D6L302C9,RUN_YEARS),B7L803C7,B7L803C16,B7L803C25,B7L803C34,B7L803C43)</f>
        <v>402164.4</v>
      </c>
      <c r="AB9" s="16" t="s">
        <v>29358</v>
      </c>
      <c r="AC9" s="33">
        <f>IF(D6L302C12=0,0,D6L302C10/D6L302C12)</f>
        <v>2.7253863688534618E-6</v>
      </c>
      <c r="AD9" s="16" t="s">
        <v>29359</v>
      </c>
      <c r="AE9" s="33">
        <f>IF(D6L302C5=0,0,D6L302C10/D6L302C5)</f>
        <v>0.48416709014119125</v>
      </c>
      <c r="AF9" s="16" t="s">
        <v>29360</v>
      </c>
      <c r="AG9" s="33">
        <f>CHOOSE(MIN(D6L302C9,RUN_YEARS),B7L803C5,B7L803C14,B7L803C23,B7L803C32,B7L803C41)</f>
        <v>5058.1971066141386</v>
      </c>
      <c r="AH9" s="16" t="s">
        <v>29361</v>
      </c>
      <c r="AI9" s="33">
        <f>IF(D6L302C15=0,0,D6L302C11/D6L302C15)</f>
        <v>7.0860045590189995E-6</v>
      </c>
      <c r="AJ9" s="16" t="s">
        <v>29362</v>
      </c>
      <c r="AK9" s="33">
        <f>IF(D6L302C5=0,0,D6L302C11/D6L302C5)</f>
        <v>1.5832909858808725E-2</v>
      </c>
      <c r="AL9" s="16" t="s">
        <v>29363</v>
      </c>
      <c r="AM9" s="33">
        <f>D6L302C8*CHOOSE(MIN(D6L302C9,RUN_YEARS),B7L803C4,B7L803C13,B7L803C22,B7L803C31,B7L803C40)</f>
        <v>0.23392309264932934</v>
      </c>
      <c r="AN9" s="16" t="s">
        <v>29364</v>
      </c>
      <c r="AO9" s="33">
        <f>D6L302C8-D6L302C18</f>
        <v>0.89797268890668647</v>
      </c>
      <c r="AP9" s="16" t="s">
        <v>29365</v>
      </c>
      <c r="AQ9" s="33">
        <f>CHOOSE(MIN(D6L302C9,RUN_YEARS),B7L803C2,B7L803C11,B7L803C20,B7L803C29,B7L803C38)</f>
        <v>591.28018097225595</v>
      </c>
      <c r="AR9" s="16" t="s">
        <v>29366</v>
      </c>
      <c r="AS9" s="33">
        <f>IF(D6L302C20=0,0,D6L302C18/D6L302C20)</f>
        <v>3.9562139942638376E-4</v>
      </c>
      <c r="AT9" s="16" t="s">
        <v>29367</v>
      </c>
      <c r="AU9" s="33">
        <f>IF(D6L302C5=0,0,D6L302C18/D6L302C5)</f>
        <v>0.10333243416092405</v>
      </c>
      <c r="AV9" s="16" t="s">
        <v>29368</v>
      </c>
      <c r="AW9" s="33">
        <f>CHOOSE(MIN(D6L302C9,RUN_YEARS),B7L803C1,B7L803C10,B7L803C19,B7L803C28,B7L803C37)</f>
        <v>2269.7778487429341</v>
      </c>
      <c r="AX9" s="16" t="s">
        <v>29369</v>
      </c>
      <c r="AY9" s="33">
        <f>IF(D6L302C23=0,0,D6L302C19/D6L302C23)</f>
        <v>3.9562139942638381E-4</v>
      </c>
      <c r="AZ9" s="16" t="s">
        <v>29370</v>
      </c>
      <c r="BA9" s="33">
        <f>IF(D6L302C5=0,0,D6L302C19/D6L302C5)</f>
        <v>0.39666756583907598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1.1769825252481727</v>
      </c>
      <c r="J10" s="16" t="s">
        <v>29393</v>
      </c>
      <c r="K10" s="21">
        <f>IF(FLOW_THRU_100PCT="Y",1,INDEX(VariabilityMatrix,D6L303C1,D6L303C9))</f>
        <v>0.60433531429252807</v>
      </c>
      <c r="L10" s="16" t="s">
        <v>29373</v>
      </c>
      <c r="M10" s="15">
        <f>IF(D6L303C2&lt;&gt;0,D6L303C2*D6L303C4,D6L303C3*D6L303C4)</f>
        <v>0.71129210431266776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0.35564605215633388</v>
      </c>
      <c r="R10" s="16" t="s">
        <v>29375</v>
      </c>
      <c r="S10" s="15">
        <f>D6L303C5-D6L303C7</f>
        <v>0.35564605215633388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0.34438422838546906</v>
      </c>
      <c r="X10" s="16" t="s">
        <v>29377</v>
      </c>
      <c r="Y10" s="33">
        <f>D6L303C7-D6L303C10</f>
        <v>1.1261823770864821E-2</v>
      </c>
      <c r="Z10" s="16" t="s">
        <v>29378</v>
      </c>
      <c r="AA10" s="33">
        <f>CHOOSE(MIN(D6L303C9,RUN_YEARS),B7L803C7,B7L803C16,B7L803C25,B7L803C34,B7L803C43)</f>
        <v>402164.4</v>
      </c>
      <c r="AB10" s="16" t="s">
        <v>29379</v>
      </c>
      <c r="AC10" s="33">
        <f>IF(D6L303C12=0,0,D6L303C10/D6L303C12)</f>
        <v>8.56326985644351E-7</v>
      </c>
      <c r="AD10" s="16" t="s">
        <v>29380</v>
      </c>
      <c r="AE10" s="33">
        <f>IF(D6L303C5=0,0,D6L303C10/D6L303C5)</f>
        <v>0.4841670901411913</v>
      </c>
      <c r="AF10" s="16" t="s">
        <v>29381</v>
      </c>
      <c r="AG10" s="33">
        <f>CHOOSE(MIN(D6L303C9,RUN_YEARS),B7L803C5,B7L803C14,B7L803C23,B7L803C32,B7L803C41)</f>
        <v>5058.1971066141386</v>
      </c>
      <c r="AH10" s="16" t="s">
        <v>29382</v>
      </c>
      <c r="AI10" s="33">
        <f>IF(D6L303C15=0,0,D6L303C11/D6L303C15)</f>
        <v>2.2264501626753081E-6</v>
      </c>
      <c r="AJ10" s="16" t="s">
        <v>29383</v>
      </c>
      <c r="AK10" s="33">
        <f>IF(D6L303C5=0,0,D6L303C11/D6L303C5)</f>
        <v>1.5832909858808697E-2</v>
      </c>
      <c r="AL10" s="16" t="s">
        <v>29384</v>
      </c>
      <c r="AM10" s="33">
        <f>D6L303C8*CHOOSE(MIN(D6L303C9,RUN_YEARS),B7L803C4,B7L803C13,B7L803C22,B7L803C31,B7L803C40)</f>
        <v>7.3499544538073863E-2</v>
      </c>
      <c r="AN10" s="16" t="s">
        <v>29385</v>
      </c>
      <c r="AO10" s="33">
        <f>D6L303C8-D6L303C18</f>
        <v>0.28214650761825999</v>
      </c>
      <c r="AP10" s="16" t="s">
        <v>29386</v>
      </c>
      <c r="AQ10" s="33">
        <f>CHOOSE(MIN(D6L303C9,RUN_YEARS),B7L803C2,B7L803C11,B7L803C20,B7L803C29,B7L803C38)</f>
        <v>591.28018097225595</v>
      </c>
      <c r="AR10" s="16" t="s">
        <v>29387</v>
      </c>
      <c r="AS10" s="33">
        <f>IF(D6L303C20=0,0,D6L303C18/D6L303C20)</f>
        <v>1.2430578075053493E-4</v>
      </c>
      <c r="AT10" s="16" t="s">
        <v>29388</v>
      </c>
      <c r="AU10" s="33">
        <f>IF(D6L303C5=0,0,D6L303C18/D6L303C5)</f>
        <v>0.10333243416092405</v>
      </c>
      <c r="AV10" s="16" t="s">
        <v>29389</v>
      </c>
      <c r="AW10" s="33">
        <f>CHOOSE(MIN(D6L303C9,RUN_YEARS),B7L803C1,B7L803C10,B7L803C19,B7L803C28,B7L803C37)</f>
        <v>2269.7778487429341</v>
      </c>
      <c r="AX10" s="16" t="s">
        <v>29390</v>
      </c>
      <c r="AY10" s="33">
        <f>IF(D6L303C23=0,0,D6L303C19/D6L303C23)</f>
        <v>1.2430578075053493E-4</v>
      </c>
      <c r="AZ10" s="16" t="s">
        <v>29391</v>
      </c>
      <c r="BA10" s="33">
        <f>IF(D6L303C5=0,0,D6L303C19/D6L303C5)</f>
        <v>0.39666756583907592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7.879656656396071E-2</v>
      </c>
      <c r="J11" s="16" t="s">
        <v>29414</v>
      </c>
      <c r="K11" s="21">
        <f>IF(FLOW_THRU_100PCT="Y",1,INDEX(VariabilityMatrix,D6L304C1,D6L304C9))</f>
        <v>0.57742137251645209</v>
      </c>
      <c r="L11" s="16" t="s">
        <v>29394</v>
      </c>
      <c r="M11" s="15">
        <f>IF(D6L304C2&lt;&gt;0,D6L304C2*D6L304C4,D6L304C3*D6L304C4)</f>
        <v>4.5498821614946172E-2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2.2749410807473086E-2</v>
      </c>
      <c r="R11" s="16" t="s">
        <v>29396</v>
      </c>
      <c r="S11" s="15">
        <f>D6L304C5-D6L304C7</f>
        <v>2.2749410807473086E-2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2.2047115001651487E-2</v>
      </c>
      <c r="X11" s="16" t="s">
        <v>29398</v>
      </c>
      <c r="Y11" s="33">
        <f>D6L304C7-D6L304C10</f>
        <v>7.0229580582159903E-4</v>
      </c>
      <c r="Z11" s="16" t="s">
        <v>29399</v>
      </c>
      <c r="AA11" s="33">
        <f>CHOOSE(MIN(D6L304C9,RUN_YEARS),B7L803C7,B7L803C16,B7L803C25,B7L803C34,B7L803C43)</f>
        <v>383686</v>
      </c>
      <c r="AB11" s="16" t="s">
        <v>29400</v>
      </c>
      <c r="AC11" s="33">
        <f>IF(D6L304C12=0,0,D6L304C10/D6L304C12)</f>
        <v>5.7461348607067983E-8</v>
      </c>
      <c r="AD11" s="16" t="s">
        <v>29401</v>
      </c>
      <c r="AE11" s="33">
        <f>IF(D6L304C5=0,0,D6L304C10/D6L304C5)</f>
        <v>0.48456452758787716</v>
      </c>
      <c r="AF11" s="16" t="s">
        <v>29402</v>
      </c>
      <c r="AG11" s="33">
        <f>CHOOSE(MIN(D6L304C9,RUN_YEARS),B7L803C5,B7L803C14,B7L803C23,B7L803C32,B7L803C41)</f>
        <v>4700.7906709070885</v>
      </c>
      <c r="AH11" s="16" t="s">
        <v>29403</v>
      </c>
      <c r="AI11" s="33">
        <f>IF(D6L304C15=0,0,D6L304C11/D6L304C15)</f>
        <v>1.4939950637837709E-7</v>
      </c>
      <c r="AJ11" s="16" t="s">
        <v>29404</v>
      </c>
      <c r="AK11" s="33">
        <f>IF(D6L304C5=0,0,D6L304C11/D6L304C5)</f>
        <v>1.5435472412122819E-2</v>
      </c>
      <c r="AL11" s="16" t="s">
        <v>29405</v>
      </c>
      <c r="AM11" s="33">
        <f>D6L304C8*CHOOSE(MIN(D6L304C9,RUN_YEARS),B7L803C4,B7L803C13,B7L803C22,B7L803C31,B7L803C40)</f>
        <v>4.8409413407344212E-3</v>
      </c>
      <c r="AN11" s="16" t="s">
        <v>29406</v>
      </c>
      <c r="AO11" s="33">
        <f>D6L304C8-D6L304C18</f>
        <v>1.7908469466738665E-2</v>
      </c>
      <c r="AP11" s="16" t="s">
        <v>29407</v>
      </c>
      <c r="AQ11" s="33">
        <f>CHOOSE(MIN(D6L304C9,RUN_YEARS),B7L803C2,B7L803C11,B7L803C20,B7L803C29,B7L803C38)</f>
        <v>576.49574216856593</v>
      </c>
      <c r="AR11" s="16" t="s">
        <v>29408</v>
      </c>
      <c r="AS11" s="33">
        <f>IF(D6L304C20=0,0,D6L304C18/D6L304C20)</f>
        <v>8.3971848994488193E-6</v>
      </c>
      <c r="AT11" s="16" t="s">
        <v>29409</v>
      </c>
      <c r="AU11" s="33">
        <f>IF(D6L304C5=0,0,D6L304C18/D6L304C5)</f>
        <v>0.10639707071323781</v>
      </c>
      <c r="AV11" s="16" t="s">
        <v>29410</v>
      </c>
      <c r="AW11" s="33">
        <f>CHOOSE(MIN(D6L304C9,RUN_YEARS),B7L803C1,B7L803C10,B7L803C19,B7L803C28,B7L803C37)</f>
        <v>2132.675376472198</v>
      </c>
      <c r="AX11" s="16" t="s">
        <v>29411</v>
      </c>
      <c r="AY11" s="33">
        <f>IF(D6L304C23=0,0,D6L304C19/D6L304C23)</f>
        <v>8.3971848994488193E-6</v>
      </c>
      <c r="AZ11" s="16" t="s">
        <v>29412</v>
      </c>
      <c r="BA11" s="33">
        <f>IF(D6L304C5=0,0,D6L304C19/D6L304C5)</f>
        <v>0.39360292928676216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73.821065916691339</v>
      </c>
      <c r="J12" s="16" t="s">
        <v>29435</v>
      </c>
      <c r="K12" s="21">
        <f>IF(FLOW_THRU_100PCT="Y",1,INDEX(VariabilityMatrix,D6L305C1,D6L305C9))</f>
        <v>0.28985725841003102</v>
      </c>
      <c r="L12" s="16" t="s">
        <v>29415</v>
      </c>
      <c r="M12" s="15">
        <f>IF(D6L305C2&lt;&gt;0,D6L305C2*D6L305C4,D6L305C3*D6L305C4)</f>
        <v>21.397571779518334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10.698785889759167</v>
      </c>
      <c r="R12" s="16" t="s">
        <v>29417</v>
      </c>
      <c r="S12" s="15">
        <f>D6L305C5-D6L305C7</f>
        <v>10.698785889759167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10.360000064576663</v>
      </c>
      <c r="X12" s="16" t="s">
        <v>29419</v>
      </c>
      <c r="Y12" s="33">
        <f>D6L305C7-D6L305C10</f>
        <v>0.33878582518250333</v>
      </c>
      <c r="Z12" s="16" t="s">
        <v>29420</v>
      </c>
      <c r="AA12" s="33">
        <f>CHOOSE(MIN(D6L305C9,RUN_YEARS),B7L803C7,B7L803C16,B7L803C25,B7L803C34,B7L803C43)</f>
        <v>402164.4</v>
      </c>
      <c r="AB12" s="16" t="s">
        <v>29421</v>
      </c>
      <c r="AC12" s="33">
        <f>IF(D6L305C12=0,0,D6L305C10/D6L305C12)</f>
        <v>2.576060950341866E-5</v>
      </c>
      <c r="AD12" s="16" t="s">
        <v>29422</v>
      </c>
      <c r="AE12" s="33">
        <f>IF(D6L305C5=0,0,D6L305C10/D6L305C5)</f>
        <v>0.48416709014119125</v>
      </c>
      <c r="AF12" s="16" t="s">
        <v>29423</v>
      </c>
      <c r="AG12" s="33">
        <f>CHOOSE(MIN(D6L305C9,RUN_YEARS),B7L803C5,B7L803C14,B7L803C23,B7L803C32,B7L803C41)</f>
        <v>5058.1971066141386</v>
      </c>
      <c r="AH12" s="16" t="s">
        <v>29424</v>
      </c>
      <c r="AI12" s="33">
        <f>IF(D6L305C15=0,0,D6L305C11/D6L305C15)</f>
        <v>6.6977584708888531E-5</v>
      </c>
      <c r="AJ12" s="16" t="s">
        <v>29425</v>
      </c>
      <c r="AK12" s="33">
        <f>IF(D6L305C5=0,0,D6L305C11/D6L305C5)</f>
        <v>1.5832909858808732E-2</v>
      </c>
      <c r="AL12" s="16" t="s">
        <v>29426</v>
      </c>
      <c r="AM12" s="33">
        <f>D6L305C8*CHOOSE(MIN(D6L305C9,RUN_YEARS),B7L803C4,B7L803C13,B7L803C22,B7L803C31,B7L803C40)</f>
        <v>2.2110631771107245</v>
      </c>
      <c r="AN12" s="16" t="s">
        <v>29427</v>
      </c>
      <c r="AO12" s="33">
        <f>D6L305C8-D6L305C18</f>
        <v>8.4877227126484414</v>
      </c>
      <c r="AP12" s="16" t="s">
        <v>29428</v>
      </c>
      <c r="AQ12" s="33">
        <f>CHOOSE(MIN(D6L305C9,RUN_YEARS),B7L803C2,B7L803C11,B7L803C20,B7L803C29,B7L803C38)</f>
        <v>591.28018097225595</v>
      </c>
      <c r="AR12" s="16" t="s">
        <v>29429</v>
      </c>
      <c r="AS12" s="33">
        <f>IF(D6L305C20=0,0,D6L305C18/D6L305C20)</f>
        <v>3.7394508530203419E-3</v>
      </c>
      <c r="AT12" s="16" t="s">
        <v>29430</v>
      </c>
      <c r="AU12" s="33">
        <f>IF(D6L305C5=0,0,D6L305C18/D6L305C5)</f>
        <v>0.10333243416092404</v>
      </c>
      <c r="AV12" s="16" t="s">
        <v>29431</v>
      </c>
      <c r="AW12" s="33">
        <f>CHOOSE(MIN(D6L305C9,RUN_YEARS),B7L803C1,B7L803C10,B7L803C19,B7L803C28,B7L803C37)</f>
        <v>2269.7778487429341</v>
      </c>
      <c r="AX12" s="16" t="s">
        <v>29432</v>
      </c>
      <c r="AY12" s="33">
        <f>IF(D6L305C23=0,0,D6L305C19/D6L305C23)</f>
        <v>3.7394508530203419E-3</v>
      </c>
      <c r="AZ12" s="16" t="s">
        <v>29433</v>
      </c>
      <c r="BA12" s="33">
        <f>IF(D6L305C5=0,0,D6L305C19/D6L305C5)</f>
        <v>0.39666756583907592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34.873220766761811</v>
      </c>
      <c r="J13" s="16" t="s">
        <v>29456</v>
      </c>
      <c r="K13" s="21">
        <f>IF(FLOW_THRU_100PCT="Y",1,INDEX(VariabilityMatrix,D6L306C1,D6L306C9))</f>
        <v>0.60433531429252807</v>
      </c>
      <c r="L13" s="16" t="s">
        <v>29436</v>
      </c>
      <c r="M13" s="15">
        <f>IF(D6L306C2&lt;&gt;0,D6L306C2*D6L306C4,D6L306C3*D6L306C4)</f>
        <v>21.075118832473716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10.537559416236858</v>
      </c>
      <c r="R13" s="16" t="s">
        <v>29438</v>
      </c>
      <c r="S13" s="15">
        <f>D6L306C5-D6L306C7</f>
        <v>10.537559416236858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10.203878959498621</v>
      </c>
      <c r="X13" s="16" t="s">
        <v>29440</v>
      </c>
      <c r="Y13" s="33">
        <f>D6L306C7-D6L306C10</f>
        <v>0.33368045673823765</v>
      </c>
      <c r="Z13" s="16" t="s">
        <v>29441</v>
      </c>
      <c r="AA13" s="33">
        <f>CHOOSE(MIN(D6L306C9,RUN_YEARS),B7L803C7,B7L803C16,B7L803C25,B7L803C34,B7L803C43)</f>
        <v>402164.4</v>
      </c>
      <c r="AB13" s="16" t="s">
        <v>29442</v>
      </c>
      <c r="AC13" s="33">
        <f>IF(D6L306C12=0,0,D6L306C10/D6L306C12)</f>
        <v>2.5372407302830932E-5</v>
      </c>
      <c r="AD13" s="16" t="s">
        <v>29443</v>
      </c>
      <c r="AE13" s="33">
        <f>IF(D6L306C5=0,0,D6L306C10/D6L306C5)</f>
        <v>0.4841670901411913</v>
      </c>
      <c r="AF13" s="16" t="s">
        <v>29444</v>
      </c>
      <c r="AG13" s="33">
        <f>CHOOSE(MIN(D6L306C9,RUN_YEARS),B7L803C5,B7L803C14,B7L803C23,B7L803C32,B7L803C41)</f>
        <v>5058.1971066141386</v>
      </c>
      <c r="AH13" s="16" t="s">
        <v>29445</v>
      </c>
      <c r="AI13" s="33">
        <f>IF(D6L306C15=0,0,D6L306C11/D6L306C15)</f>
        <v>6.5968258987360233E-5</v>
      </c>
      <c r="AJ13" s="16" t="s">
        <v>29446</v>
      </c>
      <c r="AK13" s="33">
        <f>IF(D6L306C5=0,0,D6L306C11/D6L306C5)</f>
        <v>1.5832909858808683E-2</v>
      </c>
      <c r="AL13" s="16" t="s">
        <v>29447</v>
      </c>
      <c r="AM13" s="33">
        <f>D6L306C8*CHOOSE(MIN(D6L306C9,RUN_YEARS),B7L803C4,B7L803C13,B7L803C22,B7L803C31,B7L803C40)</f>
        <v>2.1777433291902408</v>
      </c>
      <c r="AN13" s="16" t="s">
        <v>29448</v>
      </c>
      <c r="AO13" s="33">
        <f>D6L306C8-D6L306C18</f>
        <v>8.3598160870466174</v>
      </c>
      <c r="AP13" s="16" t="s">
        <v>29449</v>
      </c>
      <c r="AQ13" s="33">
        <f>CHOOSE(MIN(D6L306C9,RUN_YEARS),B7L803C2,B7L803C11,B7L803C20,B7L803C29,B7L803C38)</f>
        <v>591.28018097225595</v>
      </c>
      <c r="AR13" s="16" t="s">
        <v>29450</v>
      </c>
      <c r="AS13" s="33">
        <f>IF(D6L306C20=0,0,D6L306C18/D6L306C20)</f>
        <v>3.6830988070821621E-3</v>
      </c>
      <c r="AT13" s="16" t="s">
        <v>29451</v>
      </c>
      <c r="AU13" s="33">
        <f>IF(D6L306C5=0,0,D6L306C18/D6L306C5)</f>
        <v>0.10333243416092405</v>
      </c>
      <c r="AV13" s="16" t="s">
        <v>29452</v>
      </c>
      <c r="AW13" s="33">
        <f>CHOOSE(MIN(D6L306C9,RUN_YEARS),B7L803C1,B7L803C10,B7L803C19,B7L803C28,B7L803C37)</f>
        <v>2269.7778487429341</v>
      </c>
      <c r="AX13" s="16" t="s">
        <v>29453</v>
      </c>
      <c r="AY13" s="33">
        <f>IF(D6L306C23=0,0,D6L306C19/D6L306C23)</f>
        <v>3.6830988070821625E-3</v>
      </c>
      <c r="AZ13" s="16" t="s">
        <v>29454</v>
      </c>
      <c r="BA13" s="33">
        <f>IF(D6L306C5=0,0,D6L306C19/D6L306C5)</f>
        <v>0.39666756583907598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1.8175355096407699</v>
      </c>
      <c r="J14" s="16" t="s">
        <v>29477</v>
      </c>
      <c r="K14" s="21">
        <f>IF(FLOW_THRU_100PCT="Y",1,INDEX(VariabilityMatrix,D6L307C1,D6L307C9))</f>
        <v>0.57742137251645209</v>
      </c>
      <c r="L14" s="16" t="s">
        <v>29457</v>
      </c>
      <c r="M14" s="15">
        <f>IF(D6L307C2&lt;&gt;0,D6L307C2*D6L307C4,D6L307C3*D6L307C4)</f>
        <v>1.0494838485741627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0.52474192428708133</v>
      </c>
      <c r="R14" s="16" t="s">
        <v>29459</v>
      </c>
      <c r="S14" s="15">
        <f>D6L307C5-D6L307C7</f>
        <v>0.52474192428708133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0.50854264529544635</v>
      </c>
      <c r="X14" s="16" t="s">
        <v>29461</v>
      </c>
      <c r="Y14" s="33">
        <f>D6L307C7-D6L307C10</f>
        <v>1.619927899163498E-2</v>
      </c>
      <c r="Z14" s="16" t="s">
        <v>29462</v>
      </c>
      <c r="AA14" s="33">
        <f>CHOOSE(MIN(D6L307C9,RUN_YEARS),B7L803C7,B7L803C16,B7L803C25,B7L803C34,B7L803C43)</f>
        <v>383686</v>
      </c>
      <c r="AB14" s="16" t="s">
        <v>29463</v>
      </c>
      <c r="AC14" s="33">
        <f>IF(D6L307C12=0,0,D6L307C10/D6L307C12)</f>
        <v>1.3254136072086195E-6</v>
      </c>
      <c r="AD14" s="16" t="s">
        <v>29464</v>
      </c>
      <c r="AE14" s="33">
        <f>IF(D6L307C5=0,0,D6L307C10/D6L307C5)</f>
        <v>0.48456452758787716</v>
      </c>
      <c r="AF14" s="16" t="s">
        <v>29465</v>
      </c>
      <c r="AG14" s="33">
        <f>CHOOSE(MIN(D6L307C9,RUN_YEARS),B7L803C5,B7L803C14,B7L803C23,B7L803C32,B7L803C41)</f>
        <v>4700.7906709070885</v>
      </c>
      <c r="AH14" s="16" t="s">
        <v>29466</v>
      </c>
      <c r="AI14" s="33">
        <f>IF(D6L307C15=0,0,D6L307C11/D6L307C15)</f>
        <v>3.4460753787424199E-6</v>
      </c>
      <c r="AJ14" s="16" t="s">
        <v>29467</v>
      </c>
      <c r="AK14" s="33">
        <f>IF(D6L307C5=0,0,D6L307C11/D6L307C5)</f>
        <v>1.5435472412122829E-2</v>
      </c>
      <c r="AL14" s="16" t="s">
        <v>29468</v>
      </c>
      <c r="AM14" s="33">
        <f>D6L307C8*CHOOSE(MIN(D6L307C9,RUN_YEARS),B7L803C4,B7L803C13,B7L803C22,B7L803C31,B7L803C40)</f>
        <v>0.11166200724914617</v>
      </c>
      <c r="AN14" s="16" t="s">
        <v>29469</v>
      </c>
      <c r="AO14" s="33">
        <f>D6L307C8-D6L307C18</f>
        <v>0.41307991703793517</v>
      </c>
      <c r="AP14" s="16" t="s">
        <v>29470</v>
      </c>
      <c r="AQ14" s="33">
        <f>CHOOSE(MIN(D6L307C9,RUN_YEARS),B7L803C2,B7L803C11,B7L803C20,B7L803C29,B7L803C38)</f>
        <v>576.49574216856593</v>
      </c>
      <c r="AR14" s="16" t="s">
        <v>29471</v>
      </c>
      <c r="AS14" s="33">
        <f>IF(D6L307C20=0,0,D6L307C18/D6L307C20)</f>
        <v>1.9369094874684516E-4</v>
      </c>
      <c r="AT14" s="16" t="s">
        <v>29472</v>
      </c>
      <c r="AU14" s="33">
        <f>IF(D6L307C5=0,0,D6L307C18/D6L307C5)</f>
        <v>0.10639707071323783</v>
      </c>
      <c r="AV14" s="16" t="s">
        <v>29473</v>
      </c>
      <c r="AW14" s="33">
        <f>CHOOSE(MIN(D6L307C9,RUN_YEARS),B7L803C1,B7L803C10,B7L803C19,B7L803C28,B7L803C37)</f>
        <v>2132.675376472198</v>
      </c>
      <c r="AX14" s="16" t="s">
        <v>29474</v>
      </c>
      <c r="AY14" s="33">
        <f>IF(D6L307C23=0,0,D6L307C19/D6L307C23)</f>
        <v>1.9369094874684514E-4</v>
      </c>
      <c r="AZ14" s="16" t="s">
        <v>29475</v>
      </c>
      <c r="BA14" s="33">
        <f>IF(D6L307C5=0,0,D6L307C19/D6L307C5)</f>
        <v>0.39360292928676216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0.13847337800578388</v>
      </c>
      <c r="J15" s="16" t="s">
        <v>29498</v>
      </c>
      <c r="K15" s="21">
        <f>IF(FLOW_THRU_100PCT="Y",1,INDEX(VariabilityMatrix,D6L308C1,D6L308C9))</f>
        <v>0.57742137251645209</v>
      </c>
      <c r="L15" s="16" t="s">
        <v>29478</v>
      </c>
      <c r="M15" s="15">
        <f>IF(D6L308C2&lt;&gt;0,D6L308C2*D6L308C4,D6L308C3*D6L308C4)</f>
        <v>7.9957487985089212E-2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3.9978743992544606E-2</v>
      </c>
      <c r="R15" s="16" t="s">
        <v>29480</v>
      </c>
      <c r="S15" s="15">
        <f>D6L308C5-D6L308C7</f>
        <v>3.9978743992544606E-2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3.8744562392608116E-2</v>
      </c>
      <c r="X15" s="16" t="s">
        <v>29482</v>
      </c>
      <c r="Y15" s="33">
        <f>D6L308C7-D6L308C10</f>
        <v>1.2341815999364902E-3</v>
      </c>
      <c r="Z15" s="16" t="s">
        <v>29483</v>
      </c>
      <c r="AA15" s="33">
        <f>CHOOSE(MIN(D6L308C9,RUN_YEARS),B7L803C7,B7L803C16,B7L803C25,B7L803C34,B7L803C43)</f>
        <v>383686</v>
      </c>
      <c r="AB15" s="16" t="s">
        <v>29484</v>
      </c>
      <c r="AC15" s="33">
        <f>IF(D6L308C12=0,0,D6L308C10/D6L308C12)</f>
        <v>1.0097986997859738E-7</v>
      </c>
      <c r="AD15" s="16" t="s">
        <v>29485</v>
      </c>
      <c r="AE15" s="33">
        <f>IF(D6L308C5=0,0,D6L308C10/D6L308C5)</f>
        <v>0.48456452758787716</v>
      </c>
      <c r="AF15" s="16" t="s">
        <v>29486</v>
      </c>
      <c r="AG15" s="33">
        <f>CHOOSE(MIN(D6L308C9,RUN_YEARS),B7L803C5,B7L803C14,B7L803C23,B7L803C32,B7L803C41)</f>
        <v>4700.7906709070885</v>
      </c>
      <c r="AH15" s="16" t="s">
        <v>29487</v>
      </c>
      <c r="AI15" s="33">
        <f>IF(D6L308C15=0,0,D6L308C11/D6L308C15)</f>
        <v>2.6254766194435461E-7</v>
      </c>
      <c r="AJ15" s="16" t="s">
        <v>29488</v>
      </c>
      <c r="AK15" s="33">
        <f>IF(D6L308C5=0,0,D6L308C11/D6L308C5)</f>
        <v>1.5435472412122868E-2</v>
      </c>
      <c r="AL15" s="16" t="s">
        <v>29489</v>
      </c>
      <c r="AM15" s="33">
        <f>D6L308C8*CHOOSE(MIN(D6L308C9,RUN_YEARS),B7L803C4,B7L803C13,B7L803C22,B7L803C31,B7L803C40)</f>
        <v>8.5072425032024016E-3</v>
      </c>
      <c r="AN15" s="16" t="s">
        <v>29490</v>
      </c>
      <c r="AO15" s="33">
        <f>D6L308C8-D6L308C18</f>
        <v>3.1471501489342205E-2</v>
      </c>
      <c r="AP15" s="16" t="s">
        <v>29491</v>
      </c>
      <c r="AQ15" s="33">
        <f>CHOOSE(MIN(D6L308C9,RUN_YEARS),B7L803C2,B7L803C11,B7L803C20,B7L803C29,B7L803C38)</f>
        <v>576.49574216856593</v>
      </c>
      <c r="AR15" s="16" t="s">
        <v>29492</v>
      </c>
      <c r="AS15" s="33">
        <f>IF(D6L308C20=0,0,D6L308C18/D6L308C20)</f>
        <v>1.4756817580649026E-5</v>
      </c>
      <c r="AT15" s="16" t="s">
        <v>29493</v>
      </c>
      <c r="AU15" s="33">
        <f>IF(D6L308C5=0,0,D6L308C18/D6L308C5)</f>
        <v>0.10639707071323784</v>
      </c>
      <c r="AV15" s="16" t="s">
        <v>29494</v>
      </c>
      <c r="AW15" s="33">
        <f>CHOOSE(MIN(D6L308C9,RUN_YEARS),B7L803C1,B7L803C10,B7L803C19,B7L803C28,B7L803C37)</f>
        <v>2132.675376472198</v>
      </c>
      <c r="AX15" s="16" t="s">
        <v>29495</v>
      </c>
      <c r="AY15" s="33">
        <f>IF(D6L308C23=0,0,D6L308C19/D6L308C23)</f>
        <v>1.4756817580649023E-5</v>
      </c>
      <c r="AZ15" s="16" t="s">
        <v>29496</v>
      </c>
      <c r="BA15" s="33">
        <f>IF(D6L308C5=0,0,D6L308C19/D6L308C5)</f>
        <v>0.39360292928676216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0.44960393862965814</v>
      </c>
      <c r="J16" s="16" t="s">
        <v>29519</v>
      </c>
      <c r="K16" s="21">
        <f>IF(FLOW_THRU_100PCT="Y",1,INDEX(VariabilityMatrix,D6L309C1,D6L309C9))</f>
        <v>0.57742137251645209</v>
      </c>
      <c r="L16" s="16" t="s">
        <v>29499</v>
      </c>
      <c r="M16" s="15">
        <f>IF(D6L309C2&lt;&gt;0,D6L309C2*D6L309C4,D6L309C3*D6L309C4)</f>
        <v>0.25961092333233987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0.12980546166616994</v>
      </c>
      <c r="R16" s="16" t="s">
        <v>29501</v>
      </c>
      <c r="S16" s="15">
        <f>D6L309C5-D6L309C7</f>
        <v>0.12980546166616994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0.12579824442118787</v>
      </c>
      <c r="X16" s="16" t="s">
        <v>29503</v>
      </c>
      <c r="Y16" s="33">
        <f>D6L309C7-D6L309C10</f>
        <v>4.0072172449820698E-3</v>
      </c>
      <c r="Z16" s="16" t="s">
        <v>29504</v>
      </c>
      <c r="AA16" s="33">
        <f>CHOOSE(MIN(D6L309C9,RUN_YEARS),B7L803C7,B7L803C16,B7L803C25,B7L803C34,B7L803C43)</f>
        <v>383686</v>
      </c>
      <c r="AB16" s="16" t="s">
        <v>29505</v>
      </c>
      <c r="AC16" s="33">
        <f>IF(D6L309C12=0,0,D6L309C10/D6L309C12)</f>
        <v>3.278676949932702E-7</v>
      </c>
      <c r="AD16" s="16" t="s">
        <v>29506</v>
      </c>
      <c r="AE16" s="33">
        <f>IF(D6L309C5=0,0,D6L309C10/D6L309C5)</f>
        <v>0.48456452758787716</v>
      </c>
      <c r="AF16" s="16" t="s">
        <v>29507</v>
      </c>
      <c r="AG16" s="33">
        <f>CHOOSE(MIN(D6L309C9,RUN_YEARS),B7L803C5,B7L803C14,B7L803C23,B7L803C32,B7L803C41)</f>
        <v>4700.7906709070885</v>
      </c>
      <c r="AH16" s="16" t="s">
        <v>29508</v>
      </c>
      <c r="AI16" s="33">
        <f>IF(D6L309C15=0,0,D6L309C11/D6L309C15)</f>
        <v>8.5245600698250545E-7</v>
      </c>
      <c r="AJ16" s="16" t="s">
        <v>29509</v>
      </c>
      <c r="AK16" s="33">
        <f>IF(D6L309C5=0,0,D6L309C11/D6L309C5)</f>
        <v>1.543547241212284E-2</v>
      </c>
      <c r="AL16" s="16" t="s">
        <v>29510</v>
      </c>
      <c r="AM16" s="33">
        <f>D6L309C8*CHOOSE(MIN(D6L309C9,RUN_YEARS),B7L803C4,B7L803C13,B7L803C22,B7L803C31,B7L803C40)</f>
        <v>2.762184176771993E-2</v>
      </c>
      <c r="AN16" s="16" t="s">
        <v>29511</v>
      </c>
      <c r="AO16" s="33">
        <f>D6L309C8-D6L309C18</f>
        <v>0.10218361989845001</v>
      </c>
      <c r="AP16" s="16" t="s">
        <v>29512</v>
      </c>
      <c r="AQ16" s="33">
        <f>CHOOSE(MIN(D6L309C9,RUN_YEARS),B7L803C2,B7L803C11,B7L803C20,B7L803C29,B7L803C38)</f>
        <v>576.49574216856593</v>
      </c>
      <c r="AR16" s="16" t="s">
        <v>29513</v>
      </c>
      <c r="AS16" s="33">
        <f>IF(D6L309C20=0,0,D6L309C18/D6L309C20)</f>
        <v>4.7913349132149135E-5</v>
      </c>
      <c r="AT16" s="16" t="s">
        <v>29514</v>
      </c>
      <c r="AU16" s="33">
        <f>IF(D6L309C5=0,0,D6L309C18/D6L309C5)</f>
        <v>0.10639707071323783</v>
      </c>
      <c r="AV16" s="16" t="s">
        <v>29515</v>
      </c>
      <c r="AW16" s="33">
        <f>CHOOSE(MIN(D6L309C9,RUN_YEARS),B7L803C1,B7L803C10,B7L803C19,B7L803C28,B7L803C37)</f>
        <v>2132.675376472198</v>
      </c>
      <c r="AX16" s="16" t="s">
        <v>29516</v>
      </c>
      <c r="AY16" s="33">
        <f>IF(D6L309C23=0,0,D6L309C19/D6L309C23)</f>
        <v>4.7913349132149135E-5</v>
      </c>
      <c r="AZ16" s="16" t="s">
        <v>29517</v>
      </c>
      <c r="BA16" s="33">
        <f>IF(D6L309C5=0,0,D6L309C19/D6L309C5)</f>
        <v>0.39360292928676222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0.28447878075665223</v>
      </c>
      <c r="J17" s="16" t="s">
        <v>29540</v>
      </c>
      <c r="K17" s="21">
        <f>IF(FLOW_THRU_100PCT="Y",1,INDEX(VariabilityMatrix,D6L310C1,D6L310C9))</f>
        <v>0.57742137251645209</v>
      </c>
      <c r="L17" s="16" t="s">
        <v>29520</v>
      </c>
      <c r="M17" s="15">
        <f>IF(D6L310C2&lt;&gt;0,D6L310C2*D6L310C4,D6L310C3*D6L310C4)</f>
        <v>0.16426412803631299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8.2132064018156495E-2</v>
      </c>
      <c r="R17" s="16" t="s">
        <v>29522</v>
      </c>
      <c r="S17" s="15">
        <f>D6L310C5-D6L310C7</f>
        <v>8.2132064018156495E-2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7.9596569601550565E-2</v>
      </c>
      <c r="X17" s="16" t="s">
        <v>29524</v>
      </c>
      <c r="Y17" s="33">
        <f>D6L310C7-D6L310C10</f>
        <v>2.5354944166059296E-3</v>
      </c>
      <c r="Z17" s="16" t="s">
        <v>29525</v>
      </c>
      <c r="AA17" s="33">
        <f>CHOOSE(MIN(D6L310C9,RUN_YEARS),B7L803C7,B7L803C16,B7L803C25,B7L803C34,B7L803C43)</f>
        <v>383686</v>
      </c>
      <c r="AB17" s="16" t="s">
        <v>29526</v>
      </c>
      <c r="AC17" s="33">
        <f>IF(D6L310C12=0,0,D6L310C10/D6L310C12)</f>
        <v>2.074523688681645E-7</v>
      </c>
      <c r="AD17" s="16" t="s">
        <v>29527</v>
      </c>
      <c r="AE17" s="33">
        <f>IF(D6L310C5=0,0,D6L310C10/D6L310C5)</f>
        <v>0.4845645275878771</v>
      </c>
      <c r="AF17" s="16" t="s">
        <v>29528</v>
      </c>
      <c r="AG17" s="33">
        <f>CHOOSE(MIN(D6L310C9,RUN_YEARS),B7L803C5,B7L803C14,B7L803C23,B7L803C32,B7L803C41)</f>
        <v>4700.7906709070885</v>
      </c>
      <c r="AH17" s="16" t="s">
        <v>29529</v>
      </c>
      <c r="AI17" s="33">
        <f>IF(D6L310C15=0,0,D6L310C11/D6L310C15)</f>
        <v>5.3937615905723104E-7</v>
      </c>
      <c r="AJ17" s="16" t="s">
        <v>29530</v>
      </c>
      <c r="AK17" s="33">
        <f>IF(D6L310C5=0,0,D6L310C11/D6L310C5)</f>
        <v>1.543547241212288E-2</v>
      </c>
      <c r="AL17" s="16" t="s">
        <v>29531</v>
      </c>
      <c r="AM17" s="33">
        <f>D6L310C8*CHOOSE(MIN(D6L310C9,RUN_YEARS),B7L803C4,B7L803C13,B7L803C22,B7L803C31,B7L803C40)</f>
        <v>1.7477222046327946E-2</v>
      </c>
      <c r="AN17" s="16" t="s">
        <v>29532</v>
      </c>
      <c r="AO17" s="33">
        <f>D6L310C8-D6L310C18</f>
        <v>6.4654841971828553E-2</v>
      </c>
      <c r="AP17" s="16" t="s">
        <v>29533</v>
      </c>
      <c r="AQ17" s="33">
        <f>CHOOSE(MIN(D6L310C9,RUN_YEARS),B7L803C2,B7L803C11,B7L803C20,B7L803C29,B7L803C38)</f>
        <v>576.49574216856593</v>
      </c>
      <c r="AR17" s="16" t="s">
        <v>29534</v>
      </c>
      <c r="AS17" s="33">
        <f>IF(D6L310C20=0,0,D6L310C18/D6L310C20)</f>
        <v>3.0316307247274774E-5</v>
      </c>
      <c r="AT17" s="16" t="s">
        <v>29535</v>
      </c>
      <c r="AU17" s="33">
        <f>IF(D6L310C5=0,0,D6L310C18/D6L310C5)</f>
        <v>0.10639707071323783</v>
      </c>
      <c r="AV17" s="16" t="s">
        <v>29536</v>
      </c>
      <c r="AW17" s="33">
        <f>CHOOSE(MIN(D6L310C9,RUN_YEARS),B7L803C1,B7L803C10,B7L803C19,B7L803C28,B7L803C37)</f>
        <v>2132.675376472198</v>
      </c>
      <c r="AX17" s="16" t="s">
        <v>29537</v>
      </c>
      <c r="AY17" s="33">
        <f>IF(D6L310C23=0,0,D6L310C19/D6L310C23)</f>
        <v>3.0316307247274774E-5</v>
      </c>
      <c r="AZ17" s="16" t="s">
        <v>29538</v>
      </c>
      <c r="BA17" s="33">
        <f>IF(D6L310C5=0,0,D6L310C19/D6L310C5)</f>
        <v>0.39360292928676222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7.5320247450844794E-3</v>
      </c>
      <c r="J18" s="16" t="s">
        <v>29561</v>
      </c>
      <c r="K18" s="21">
        <f>IF(FLOW_THRU_100PCT="Y",1,INDEX(VariabilityMatrix,D6L311C1,D6L311C9))</f>
        <v>0.57742137251645209</v>
      </c>
      <c r="L18" s="16" t="s">
        <v>29541</v>
      </c>
      <c r="M18" s="15">
        <f>IF(D6L311C2&lt;&gt;0,D6L311C2*D6L311C4,D6L311C3*D6L311C4)</f>
        <v>4.3491520661345599E-3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2.1745760330672799E-3</v>
      </c>
      <c r="R18" s="16" t="s">
        <v>29543</v>
      </c>
      <c r="S18" s="15">
        <f>D6L311C5-D6L311C7</f>
        <v>2.1745760330672799E-3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2.107444816334333E-3</v>
      </c>
      <c r="X18" s="16" t="s">
        <v>29545</v>
      </c>
      <c r="Y18" s="33">
        <f>D6L311C7-D6L311C10</f>
        <v>6.7131216732946915E-5</v>
      </c>
      <c r="Z18" s="16" t="s">
        <v>29546</v>
      </c>
      <c r="AA18" s="33">
        <f>CHOOSE(MIN(D6L311C9,RUN_YEARS),B7L803C7,B7L803C16,B7L803C25,B7L803C34,B7L803C43)</f>
        <v>383686</v>
      </c>
      <c r="AB18" s="16" t="s">
        <v>29547</v>
      </c>
      <c r="AC18" s="33">
        <f>IF(D6L311C12=0,0,D6L311C10/D6L311C12)</f>
        <v>5.4926289109697334E-9</v>
      </c>
      <c r="AD18" s="16" t="s">
        <v>29548</v>
      </c>
      <c r="AE18" s="33">
        <f>IF(D6L311C5=0,0,D6L311C10/D6L311C5)</f>
        <v>0.48456452758787721</v>
      </c>
      <c r="AF18" s="16" t="s">
        <v>29549</v>
      </c>
      <c r="AG18" s="33">
        <f>CHOOSE(MIN(D6L311C9,RUN_YEARS),B7L803C5,B7L803C14,B7L803C23,B7L803C32,B7L803C41)</f>
        <v>4700.7906709070885</v>
      </c>
      <c r="AH18" s="16" t="s">
        <v>29550</v>
      </c>
      <c r="AI18" s="33">
        <f>IF(D6L311C15=0,0,D6L311C11/D6L311C15)</f>
        <v>1.4280835168521327E-8</v>
      </c>
      <c r="AJ18" s="16" t="s">
        <v>29551</v>
      </c>
      <c r="AK18" s="33">
        <f>IF(D6L311C5=0,0,D6L311C11/D6L311C5)</f>
        <v>1.543547241212281E-2</v>
      </c>
      <c r="AL18" s="16" t="s">
        <v>29552</v>
      </c>
      <c r="AM18" s="33">
        <f>D6L311C8*CHOOSE(MIN(D6L311C9,RUN_YEARS),B7L803C4,B7L803C13,B7L803C22,B7L803C31,B7L803C40)</f>
        <v>4.6273703992314314E-4</v>
      </c>
      <c r="AN18" s="16" t="s">
        <v>29553</v>
      </c>
      <c r="AO18" s="33">
        <f>D6L311C8-D6L311C18</f>
        <v>1.7118389931441368E-3</v>
      </c>
      <c r="AP18" s="16" t="s">
        <v>29554</v>
      </c>
      <c r="AQ18" s="33">
        <f>CHOOSE(MIN(D6L311C9,RUN_YEARS),B7L803C2,B7L803C11,B7L803C20,B7L803C29,B7L803C38)</f>
        <v>576.49574216856593</v>
      </c>
      <c r="AR18" s="16" t="s">
        <v>29555</v>
      </c>
      <c r="AS18" s="33">
        <f>IF(D6L311C20=0,0,D6L311C18/D6L311C20)</f>
        <v>8.0267208597672515E-7</v>
      </c>
      <c r="AT18" s="16" t="s">
        <v>29556</v>
      </c>
      <c r="AU18" s="33">
        <f>IF(D6L311C5=0,0,D6L311C18/D6L311C5)</f>
        <v>0.10639707071323783</v>
      </c>
      <c r="AV18" s="16" t="s">
        <v>29557</v>
      </c>
      <c r="AW18" s="33">
        <f>CHOOSE(MIN(D6L311C9,RUN_YEARS),B7L803C1,B7L803C10,B7L803C19,B7L803C28,B7L803C37)</f>
        <v>2132.675376472198</v>
      </c>
      <c r="AX18" s="16" t="s">
        <v>29558</v>
      </c>
      <c r="AY18" s="33">
        <f>IF(D6L311C23=0,0,D6L311C19/D6L311C23)</f>
        <v>8.0267208597672515E-7</v>
      </c>
      <c r="AZ18" s="16" t="s">
        <v>29559</v>
      </c>
      <c r="BA18" s="33">
        <f>IF(D6L311C5=0,0,D6L311C19/D6L311C5)</f>
        <v>0.39360292928676222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0.57742137251645209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383686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4700.7906709070885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576.49574216856593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2132.675376472198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3.2946175706528385E-3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2.8333711107614411E-3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1.4166855553807206E-3</v>
      </c>
      <c r="R20" s="16" t="s">
        <v>29585</v>
      </c>
      <c r="S20" s="15">
        <f>D6L313C5-D6L313C7</f>
        <v>1.4166855553807206E-3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1.3729511337672565E-3</v>
      </c>
      <c r="X20" s="16" t="s">
        <v>29587</v>
      </c>
      <c r="Y20" s="33">
        <f>D6L313C7-D6L313C10</f>
        <v>4.373442161346411E-5</v>
      </c>
      <c r="Z20" s="16" t="s">
        <v>29588</v>
      </c>
      <c r="AA20" s="33">
        <f>CHOOSE(MIN(D6L313C9,RUN_YEARS),B7L803C7,B7L803C16,B7L803C25,B7L803C34,B7L803C43)</f>
        <v>383686</v>
      </c>
      <c r="AB20" s="16" t="s">
        <v>29589</v>
      </c>
      <c r="AC20" s="33">
        <f>IF(D6L313C12=0,0,D6L313C10/D6L313C12)</f>
        <v>3.5783195992745539E-9</v>
      </c>
      <c r="AD20" s="16" t="s">
        <v>29590</v>
      </c>
      <c r="AE20" s="33">
        <f>IF(D6L313C5=0,0,D6L313C10/D6L313C5)</f>
        <v>0.48456452758787716</v>
      </c>
      <c r="AF20" s="16" t="s">
        <v>29591</v>
      </c>
      <c r="AG20" s="33">
        <f>CHOOSE(MIN(D6L313C9,RUN_YEARS),B7L803C5,B7L803C14,B7L803C23,B7L803C32,B7L803C41)</f>
        <v>4700.7906709070885</v>
      </c>
      <c r="AH20" s="16" t="s">
        <v>29592</v>
      </c>
      <c r="AI20" s="33">
        <f>IF(D6L313C15=0,0,D6L313C11/D6L313C15)</f>
        <v>9.3036309581138816E-9</v>
      </c>
      <c r="AJ20" s="16" t="s">
        <v>29593</v>
      </c>
      <c r="AK20" s="33">
        <f>IF(D6L313C5=0,0,D6L313C11/D6L313C5)</f>
        <v>1.5435472412122854E-2</v>
      </c>
      <c r="AL20" s="16" t="s">
        <v>29594</v>
      </c>
      <c r="AM20" s="33">
        <f>D6L313C8*CHOOSE(MIN(D6L313C9,RUN_YEARS),B7L803C4,B7L803C13,B7L803C22,B7L803C31,B7L803C40)</f>
        <v>3.0146238642853024E-4</v>
      </c>
      <c r="AN20" s="16" t="s">
        <v>29595</v>
      </c>
      <c r="AO20" s="33">
        <f>D6L313C8-D6L313C18</f>
        <v>1.1152231689521904E-3</v>
      </c>
      <c r="AP20" s="16" t="s">
        <v>29596</v>
      </c>
      <c r="AQ20" s="33">
        <f>CHOOSE(MIN(D6L313C9,RUN_YEARS),B7L803C2,B7L803C11,B7L803C20,B7L803C29,B7L803C38)</f>
        <v>576.49574216856593</v>
      </c>
      <c r="AR20" s="16" t="s">
        <v>29597</v>
      </c>
      <c r="AS20" s="33">
        <f>IF(D6L313C20=0,0,D6L313C18/D6L313C20)</f>
        <v>5.2292213866929722E-7</v>
      </c>
      <c r="AT20" s="16" t="s">
        <v>29598</v>
      </c>
      <c r="AU20" s="33">
        <f>IF(D6L313C5=0,0,D6L313C18/D6L313C5)</f>
        <v>0.10639707071323783</v>
      </c>
      <c r="AV20" s="16" t="s">
        <v>29599</v>
      </c>
      <c r="AW20" s="33">
        <f>CHOOSE(MIN(D6L313C9,RUN_YEARS),B7L803C1,B7L803C10,B7L803C19,B7L803C28,B7L803C37)</f>
        <v>2132.675376472198</v>
      </c>
      <c r="AX20" s="16" t="s">
        <v>29600</v>
      </c>
      <c r="AY20" s="33">
        <f>IF(D6L313C23=0,0,D6L313C19/D6L313C23)</f>
        <v>5.2292213866929722E-7</v>
      </c>
      <c r="AZ20" s="16" t="s">
        <v>29601</v>
      </c>
      <c r="BA20" s="33">
        <f>IF(D6L313C5=0,0,D6L313C19/D6L313C5)</f>
        <v>0.39360292928676222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0.60433531429252807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402164.4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5058.1971066141386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591.28018097225595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2269.7778487429341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4.5036466449612389</v>
      </c>
      <c r="J22" s="16" t="s">
        <v>29644</v>
      </c>
      <c r="K22" s="21">
        <f>IF(FLOW_THRU_100PCT="Y",1,INDEX(VariabilityMatrix,D6L315C1,D6L315C9))</f>
        <v>0.60062333931077683</v>
      </c>
      <c r="L22" s="16" t="s">
        <v>29624</v>
      </c>
      <c r="M22" s="15">
        <f>IF(D6L315C2&lt;&gt;0,D6L315C2*D6L315C4,D6L315C3*D6L315C4)</f>
        <v>2.7049952869723959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1.3524976434861979</v>
      </c>
      <c r="R22" s="16" t="s">
        <v>29626</v>
      </c>
      <c r="S22" s="15">
        <f>D6L315C5-D6L315C7</f>
        <v>1.3524976434861979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1.3095321864305043</v>
      </c>
      <c r="X22" s="16" t="s">
        <v>29628</v>
      </c>
      <c r="Y22" s="33">
        <f>D6L315C7-D6L315C10</f>
        <v>4.2965457055693657E-2</v>
      </c>
      <c r="Z22" s="16" t="s">
        <v>29629</v>
      </c>
      <c r="AA22" s="33">
        <f>CHOOSE(MIN(D6L315C9,RUN_YEARS),B7L803C7,B7L803C16,B7L803C25,B7L803C34,B7L803C43)</f>
        <v>385357.66666666663</v>
      </c>
      <c r="AB22" s="16" t="s">
        <v>29630</v>
      </c>
      <c r="AC22" s="33">
        <f>IF(D6L315C12=0,0,D6L315C10/D6L315C12)</f>
        <v>3.3982253363684762E-6</v>
      </c>
      <c r="AD22" s="16" t="s">
        <v>29631</v>
      </c>
      <c r="AE22" s="33">
        <f>IF(D6L315C5=0,0,D6L315C10/D6L315C5)</f>
        <v>0.48411625437477812</v>
      </c>
      <c r="AF22" s="16" t="s">
        <v>29632</v>
      </c>
      <c r="AG22" s="33">
        <f>CHOOSE(MIN(D6L315C9,RUN_YEARS),B7L803C5,B7L803C14,B7L803C23,B7L803C32,B7L803C41)</f>
        <v>4862.8840512121833</v>
      </c>
      <c r="AH22" s="16" t="s">
        <v>29633</v>
      </c>
      <c r="AI22" s="33">
        <f>IF(D6L315C15=0,0,D6L315C11/D6L315C15)</f>
        <v>8.8353858745580307E-6</v>
      </c>
      <c r="AJ22" s="16" t="s">
        <v>29634</v>
      </c>
      <c r="AK22" s="33">
        <f>IF(D6L315C5=0,0,D6L315C11/D6L315C5)</f>
        <v>1.5883745625221903E-2</v>
      </c>
      <c r="AL22" s="16" t="s">
        <v>29635</v>
      </c>
      <c r="AM22" s="33">
        <f>D6L315C8*CHOOSE(MIN(D6L315C9,RUN_YEARS),B7L803C4,B7L803C13,B7L803C22,B7L803C31,B7L803C40)</f>
        <v>0.28843211656344969</v>
      </c>
      <c r="AN22" s="16" t="s">
        <v>29636</v>
      </c>
      <c r="AO22" s="33">
        <f>D6L315C8-D6L315C18</f>
        <v>1.0640655269227484</v>
      </c>
      <c r="AP22" s="16" t="s">
        <v>29637</v>
      </c>
      <c r="AQ22" s="33">
        <f>CHOOSE(MIN(D6L315C9,RUN_YEARS),B7L803C2,B7L803C11,B7L803C20,B7L803C29,B7L803C38)</f>
        <v>590.69867118653849</v>
      </c>
      <c r="AR22" s="16" t="s">
        <v>29638</v>
      </c>
      <c r="AS22" s="33">
        <f>IF(D6L315C20=0,0,D6L315C18/D6L315C20)</f>
        <v>4.8828976707205912E-4</v>
      </c>
      <c r="AT22" s="16" t="s">
        <v>29639</v>
      </c>
      <c r="AU22" s="33">
        <f>IF(D6L315C5=0,0,D6L315C18/D6L315C5)</f>
        <v>0.10662943405209456</v>
      </c>
      <c r="AV22" s="16" t="s">
        <v>29640</v>
      </c>
      <c r="AW22" s="33">
        <f>CHOOSE(MIN(D6L315C9,RUN_YEARS),B7L803C1,B7L803C10,B7L803C19,B7L803C28,B7L803C37)</f>
        <v>2179.1681879864573</v>
      </c>
      <c r="AX22" s="16" t="s">
        <v>29641</v>
      </c>
      <c r="AY22" s="33">
        <f>IF(D6L315C23=0,0,D6L315C19/D6L315C23)</f>
        <v>4.8828976707205912E-4</v>
      </c>
      <c r="AZ22" s="16" t="s">
        <v>29642</v>
      </c>
      <c r="BA22" s="33">
        <f>IF(D6L315C5=0,0,D6L315C19/D6L315C5)</f>
        <v>0.39337056594790548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1800.6358239038757</v>
      </c>
      <c r="J23" s="16" t="s">
        <v>29665</v>
      </c>
      <c r="K23" s="21">
        <f>IF(FLOW_THRU_100PCT="Y",1,INDEX(VariabilityMatrix,D6L316C1,D6L316C9))</f>
        <v>0.27064466255981628</v>
      </c>
      <c r="L23" s="16" t="s">
        <v>29645</v>
      </c>
      <c r="M23" s="15">
        <f>IF(D6L316C2&lt;&gt;0,D6L316C2*D6L316C4,D6L316C3*D6L316C4)</f>
        <v>487.3324749535812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243.6662374767906</v>
      </c>
      <c r="R23" s="16" t="s">
        <v>29647</v>
      </c>
      <c r="S23" s="15">
        <f>D6L316C5-D6L316C7</f>
        <v>243.6662374767906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235.92557240971809</v>
      </c>
      <c r="X23" s="16" t="s">
        <v>29649</v>
      </c>
      <c r="Y23" s="33">
        <f>D6L316C7-D6L316C10</f>
        <v>7.7406650670725128</v>
      </c>
      <c r="Z23" s="16" t="s">
        <v>29650</v>
      </c>
      <c r="AA23" s="33">
        <f>CHOOSE(MIN(D6L316C9,RUN_YEARS),B7L803C7,B7L803C16,B7L803C25,B7L803C34,B7L803C43)</f>
        <v>385357.66666666663</v>
      </c>
      <c r="AB23" s="16" t="s">
        <v>29651</v>
      </c>
      <c r="AC23" s="33">
        <f>IF(D6L316C12=0,0,D6L316C10/D6L316C12)</f>
        <v>6.1222493495579808E-4</v>
      </c>
      <c r="AD23" s="16" t="s">
        <v>29652</v>
      </c>
      <c r="AE23" s="33">
        <f>IF(D6L316C5=0,0,D6L316C10/D6L316C5)</f>
        <v>0.48411625437477807</v>
      </c>
      <c r="AF23" s="16" t="s">
        <v>29653</v>
      </c>
      <c r="AG23" s="33">
        <f>CHOOSE(MIN(D6L316C9,RUN_YEARS),B7L803C5,B7L803C14,B7L803C23,B7L803C32,B7L803C41)</f>
        <v>4862.8840512121833</v>
      </c>
      <c r="AH23" s="16" t="s">
        <v>29654</v>
      </c>
      <c r="AI23" s="33">
        <f>IF(D6L316C15=0,0,D6L316C11/D6L316C15)</f>
        <v>1.5917848308850749E-3</v>
      </c>
      <c r="AJ23" s="16" t="s">
        <v>29655</v>
      </c>
      <c r="AK23" s="33">
        <f>IF(D6L316C5=0,0,D6L316C11/D6L316C5)</f>
        <v>1.5883745625221914E-2</v>
      </c>
      <c r="AL23" s="16" t="s">
        <v>29656</v>
      </c>
      <c r="AM23" s="33">
        <f>D6L316C8*CHOOSE(MIN(D6L316C9,RUN_YEARS),B7L803C4,B7L803C13,B7L803C22,B7L803C31,B7L803C40)</f>
        <v>51.96398599950691</v>
      </c>
      <c r="AN23" s="16" t="s">
        <v>29657</v>
      </c>
      <c r="AO23" s="33">
        <f>D6L316C8-D6L316C18</f>
        <v>191.70225147728368</v>
      </c>
      <c r="AP23" s="16" t="s">
        <v>29658</v>
      </c>
      <c r="AQ23" s="33">
        <f>CHOOSE(MIN(D6L316C9,RUN_YEARS),B7L803C2,B7L803C11,B7L803C20,B7L803C29,B7L803C38)</f>
        <v>590.69867118653849</v>
      </c>
      <c r="AR23" s="16" t="s">
        <v>29659</v>
      </c>
      <c r="AS23" s="33">
        <f>IF(D6L316C20=0,0,D6L316C18/D6L316C20)</f>
        <v>8.7970379034587418E-2</v>
      </c>
      <c r="AT23" s="16" t="s">
        <v>29660</v>
      </c>
      <c r="AU23" s="33">
        <f>IF(D6L316C5=0,0,D6L316C18/D6L316C5)</f>
        <v>0.10662943405209456</v>
      </c>
      <c r="AV23" s="16" t="s">
        <v>29661</v>
      </c>
      <c r="AW23" s="33">
        <f>CHOOSE(MIN(D6L316C9,RUN_YEARS),B7L803C1,B7L803C10,B7L803C19,B7L803C28,B7L803C37)</f>
        <v>2179.1681879864573</v>
      </c>
      <c r="AX23" s="16" t="s">
        <v>29662</v>
      </c>
      <c r="AY23" s="33">
        <f>IF(D6L316C23=0,0,D6L316C19/D6L316C23)</f>
        <v>8.7970379034587418E-2</v>
      </c>
      <c r="AZ23" s="16" t="s">
        <v>29663</v>
      </c>
      <c r="BA23" s="33">
        <f>IF(D6L316C5=0,0,D6L316C19/D6L316C5)</f>
        <v>0.39337056594790543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487.75549388412219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419.4697247403451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209.73486237017255</v>
      </c>
      <c r="R24" s="16" t="s">
        <v>29668</v>
      </c>
      <c r="S24" s="15">
        <f>D6L317C5-D6L317C7</f>
        <v>209.73486237017255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203.07211196491505</v>
      </c>
      <c r="X24" s="16" t="s">
        <v>29670</v>
      </c>
      <c r="Y24" s="33">
        <f>D6L317C7-D6L317C10</f>
        <v>6.6627504052574977</v>
      </c>
      <c r="Z24" s="16" t="s">
        <v>29671</v>
      </c>
      <c r="AA24" s="33">
        <f>CHOOSE(MIN(D6L317C9,RUN_YEARS),B7L803C7,B7L803C16,B7L803C25,B7L803C34,B7L803C43)</f>
        <v>385357.66666666663</v>
      </c>
      <c r="AB24" s="16" t="s">
        <v>29672</v>
      </c>
      <c r="AC24" s="33">
        <f>IF(D6L317C12=0,0,D6L317C10/D6L317C12)</f>
        <v>5.2697047322681633E-4</v>
      </c>
      <c r="AD24" s="16" t="s">
        <v>29673</v>
      </c>
      <c r="AE24" s="33">
        <f>IF(D6L317C5=0,0,D6L317C10/D6L317C5)</f>
        <v>0.48411625437477807</v>
      </c>
      <c r="AF24" s="16" t="s">
        <v>29674</v>
      </c>
      <c r="AG24" s="33">
        <f>CHOOSE(MIN(D6L317C9,RUN_YEARS),B7L803C5,B7L803C14,B7L803C23,B7L803C32,B7L803C41)</f>
        <v>4862.8840512121833</v>
      </c>
      <c r="AH24" s="16" t="s">
        <v>29675</v>
      </c>
      <c r="AI24" s="33">
        <f>IF(D6L317C15=0,0,D6L317C11/D6L317C15)</f>
        <v>1.3701232303897225E-3</v>
      </c>
      <c r="AJ24" s="16" t="s">
        <v>29676</v>
      </c>
      <c r="AK24" s="33">
        <f>IF(D6L317C5=0,0,D6L317C11/D6L317C5)</f>
        <v>1.5883745625221917E-2</v>
      </c>
      <c r="AL24" s="16" t="s">
        <v>29677</v>
      </c>
      <c r="AM24" s="33">
        <f>D6L317C8*CHOOSE(MIN(D6L317C9,RUN_YEARS),B7L803C4,B7L803C13,B7L803C22,B7L803C31,B7L803C40)</f>
        <v>44.727819351050883</v>
      </c>
      <c r="AN24" s="16" t="s">
        <v>29678</v>
      </c>
      <c r="AO24" s="33">
        <f>D6L317C8-D6L317C18</f>
        <v>165.00704301912168</v>
      </c>
      <c r="AP24" s="16" t="s">
        <v>29679</v>
      </c>
      <c r="AQ24" s="33">
        <f>CHOOSE(MIN(D6L317C9,RUN_YEARS),B7L803C2,B7L803C11,B7L803C20,B7L803C29,B7L803C38)</f>
        <v>590.69867118653849</v>
      </c>
      <c r="AR24" s="16" t="s">
        <v>29680</v>
      </c>
      <c r="AS24" s="33">
        <f>IF(D6L317C20=0,0,D6L317C18/D6L317C20)</f>
        <v>7.5720196324813041E-2</v>
      </c>
      <c r="AT24" s="16" t="s">
        <v>29681</v>
      </c>
      <c r="AU24" s="33">
        <f>IF(D6L317C5=0,0,D6L317C18/D6L317C5)</f>
        <v>0.10662943405209456</v>
      </c>
      <c r="AV24" s="16" t="s">
        <v>29682</v>
      </c>
      <c r="AW24" s="33">
        <f>CHOOSE(MIN(D6L317C9,RUN_YEARS),B7L803C1,B7L803C10,B7L803C19,B7L803C28,B7L803C37)</f>
        <v>2179.1681879864573</v>
      </c>
      <c r="AX24" s="16" t="s">
        <v>29683</v>
      </c>
      <c r="AY24" s="33">
        <f>IF(D6L317C23=0,0,D6L317C19/D6L317C23)</f>
        <v>7.5720196324813069E-2</v>
      </c>
      <c r="AZ24" s="16" t="s">
        <v>29684</v>
      </c>
      <c r="BA24" s="33">
        <f>IF(D6L317C5=0,0,D6L317C19/D6L317C5)</f>
        <v>0.39337056594790548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0.24935511765742405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383686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4700.7906709070885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576.49574216856593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2132.675376472198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9245.0132688372887</v>
      </c>
      <c r="J26" s="16" t="s">
        <v>29727</v>
      </c>
      <c r="K26" s="21">
        <f>IF(FLOW_THRU_100PCT="Y",1,INDEX(VariabilityMatrix,D6L319C1,D6L319C9))</f>
        <v>0.27064466255981628</v>
      </c>
      <c r="L26" s="16" t="s">
        <v>29707</v>
      </c>
      <c r="M26" s="15">
        <f>IF(D6L319C2&lt;&gt;0,D6L319C2*D6L319C4,D6L319C3*D6L319C4)</f>
        <v>2502.1134965054921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1251.056748252746</v>
      </c>
      <c r="R26" s="16" t="s">
        <v>29709</v>
      </c>
      <c r="S26" s="15">
        <f>D6L319C5-D6L319C7</f>
        <v>1251.056748252746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1211.3138139488183</v>
      </c>
      <c r="X26" s="16" t="s">
        <v>29711</v>
      </c>
      <c r="Y26" s="33">
        <f>D6L319C7-D6L319C10</f>
        <v>39.742934303927768</v>
      </c>
      <c r="Z26" s="16" t="s">
        <v>29712</v>
      </c>
      <c r="AA26" s="33">
        <f>CHOOSE(MIN(D6L319C9,RUN_YEARS),B7L803C7,B7L803C16,B7L803C25,B7L803C34,B7L803C43)</f>
        <v>385357.66666666663</v>
      </c>
      <c r="AB26" s="16" t="s">
        <v>29713</v>
      </c>
      <c r="AC26" s="33">
        <f>IF(D6L319C12=0,0,D6L319C10/D6L319C12)</f>
        <v>3.143349461363128E-3</v>
      </c>
      <c r="AD26" s="16" t="s">
        <v>29714</v>
      </c>
      <c r="AE26" s="33">
        <f>IF(D6L319C5=0,0,D6L319C10/D6L319C5)</f>
        <v>0.48411625437477812</v>
      </c>
      <c r="AF26" s="16" t="s">
        <v>29715</v>
      </c>
      <c r="AG26" s="33">
        <f>CHOOSE(MIN(D6L319C9,RUN_YEARS),B7L803C5,B7L803C14,B7L803C23,B7L803C32,B7L803C41)</f>
        <v>4862.8840512121833</v>
      </c>
      <c r="AH26" s="16" t="s">
        <v>29716</v>
      </c>
      <c r="AI26" s="33">
        <f>IF(D6L319C15=0,0,D6L319C11/D6L319C15)</f>
        <v>8.1727085995441217E-3</v>
      </c>
      <c r="AJ26" s="16" t="s">
        <v>29717</v>
      </c>
      <c r="AK26" s="33">
        <f>IF(D6L319C5=0,0,D6L319C11/D6L319C5)</f>
        <v>1.5883745625221896E-2</v>
      </c>
      <c r="AL26" s="16" t="s">
        <v>29718</v>
      </c>
      <c r="AM26" s="33">
        <f>D6L319C8*CHOOSE(MIN(D6L319C9,RUN_YEARS),B7L803C4,B7L803C13,B7L803C22,B7L803C31,B7L803C40)</f>
        <v>266.7989460664881</v>
      </c>
      <c r="AN26" s="16" t="s">
        <v>29719</v>
      </c>
      <c r="AO26" s="33">
        <f>D6L319C8-D6L319C18</f>
        <v>984.257802186258</v>
      </c>
      <c r="AP26" s="16" t="s">
        <v>29720</v>
      </c>
      <c r="AQ26" s="33">
        <f>CHOOSE(MIN(D6L319C9,RUN_YEARS),B7L803C2,B7L803C11,B7L803C20,B7L803C29,B7L803C38)</f>
        <v>590.69867118653849</v>
      </c>
      <c r="AR26" s="16" t="s">
        <v>29721</v>
      </c>
      <c r="AS26" s="33">
        <f>IF(D6L319C20=0,0,D6L319C18/D6L319C20)</f>
        <v>0.45166674495909753</v>
      </c>
      <c r="AT26" s="16" t="s">
        <v>29722</v>
      </c>
      <c r="AU26" s="33">
        <f>IF(D6L319C5=0,0,D6L319C18/D6L319C5)</f>
        <v>0.10662943405209456</v>
      </c>
      <c r="AV26" s="16" t="s">
        <v>29723</v>
      </c>
      <c r="AW26" s="33">
        <f>CHOOSE(MIN(D6L319C9,RUN_YEARS),B7L803C1,B7L803C10,B7L803C19,B7L803C28,B7L803C37)</f>
        <v>2179.1681879864573</v>
      </c>
      <c r="AX26" s="16" t="s">
        <v>29724</v>
      </c>
      <c r="AY26" s="33">
        <f>IF(D6L319C23=0,0,D6L319C19/D6L319C23)</f>
        <v>0.45166674495909759</v>
      </c>
      <c r="AZ26" s="16" t="s">
        <v>29725</v>
      </c>
      <c r="BA26" s="33">
        <f>IF(D6L319C5=0,0,D6L319C19/D6L319C5)</f>
        <v>0.39337056594790548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4110.7624409908849</v>
      </c>
      <c r="J27" s="16" t="s">
        <v>29748</v>
      </c>
      <c r="K27" s="21">
        <f>IF(FLOW_THRU_100PCT="Y",1,INDEX(VariabilityMatrix,D6L320C1,D6L320C9))</f>
        <v>0.24935511765742405</v>
      </c>
      <c r="L27" s="16" t="s">
        <v>29728</v>
      </c>
      <c r="M27" s="15">
        <f>IF(D6L320C2&lt;&gt;0,D6L320C2*D6L320C4,D6L320C3*D6L320C4)</f>
        <v>1025.0396521350017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512.51982606750084</v>
      </c>
      <c r="R27" s="16" t="s">
        <v>29730</v>
      </c>
      <c r="S27" s="15">
        <f>D6L320C5-D6L320C7</f>
        <v>512.51982606750084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496.69785479563905</v>
      </c>
      <c r="X27" s="16" t="s">
        <v>29732</v>
      </c>
      <c r="Y27" s="33">
        <f>D6L320C7-D6L320C10</f>
        <v>15.821971271861798</v>
      </c>
      <c r="Z27" s="16" t="s">
        <v>29733</v>
      </c>
      <c r="AA27" s="33">
        <f>CHOOSE(MIN(D6L320C9,RUN_YEARS),B7L803C7,B7L803C16,B7L803C25,B7L803C34,B7L803C43)</f>
        <v>383686</v>
      </c>
      <c r="AB27" s="16" t="s">
        <v>29734</v>
      </c>
      <c r="AC27" s="33">
        <f>IF(D6L320C12=0,0,D6L320C10/D6L320C12)</f>
        <v>1.2945425550988023E-3</v>
      </c>
      <c r="AD27" s="16" t="s">
        <v>29735</v>
      </c>
      <c r="AE27" s="33">
        <f>IF(D6L320C5=0,0,D6L320C10/D6L320C5)</f>
        <v>0.48456452758787716</v>
      </c>
      <c r="AF27" s="16" t="s">
        <v>29736</v>
      </c>
      <c r="AG27" s="33">
        <f>CHOOSE(MIN(D6L320C9,RUN_YEARS),B7L803C5,B7L803C14,B7L803C23,B7L803C32,B7L803C41)</f>
        <v>4700.7906709070885</v>
      </c>
      <c r="AH27" s="16" t="s">
        <v>29737</v>
      </c>
      <c r="AI27" s="33">
        <f>IF(D6L320C15=0,0,D6L320C11/D6L320C15)</f>
        <v>3.3658106432568951E-3</v>
      </c>
      <c r="AJ27" s="16" t="s">
        <v>29738</v>
      </c>
      <c r="AK27" s="33">
        <f>IF(D6L320C5=0,0,D6L320C11/D6L320C5)</f>
        <v>1.5435472412122828E-2</v>
      </c>
      <c r="AL27" s="16" t="s">
        <v>29739</v>
      </c>
      <c r="AM27" s="33">
        <f>D6L320C8*CHOOSE(MIN(D6L320C9,RUN_YEARS),B7L803C4,B7L803C13,B7L803C22,B7L803C31,B7L803C40)</f>
        <v>109.06121635208048</v>
      </c>
      <c r="AN27" s="16" t="s">
        <v>29740</v>
      </c>
      <c r="AO27" s="33">
        <f>D6L320C8-D6L320C18</f>
        <v>403.45860971542038</v>
      </c>
      <c r="AP27" s="16" t="s">
        <v>29741</v>
      </c>
      <c r="AQ27" s="33">
        <f>CHOOSE(MIN(D6L320C9,RUN_YEARS),B7L803C2,B7L803C11,B7L803C20,B7L803C29,B7L803C38)</f>
        <v>576.49574216856593</v>
      </c>
      <c r="AR27" s="16" t="s">
        <v>29742</v>
      </c>
      <c r="AS27" s="33">
        <f>IF(D6L320C20=0,0,D6L320C18/D6L320C20)</f>
        <v>0.18917956955212212</v>
      </c>
      <c r="AT27" s="16" t="s">
        <v>29743</v>
      </c>
      <c r="AU27" s="33">
        <f>IF(D6L320C5=0,0,D6L320C18/D6L320C5)</f>
        <v>0.10639707071323783</v>
      </c>
      <c r="AV27" s="16" t="s">
        <v>29744</v>
      </c>
      <c r="AW27" s="33">
        <f>CHOOSE(MIN(D6L320C9,RUN_YEARS),B7L803C1,B7L803C10,B7L803C19,B7L803C28,B7L803C37)</f>
        <v>2132.675376472198</v>
      </c>
      <c r="AX27" s="16" t="s">
        <v>29745</v>
      </c>
      <c r="AY27" s="33">
        <f>IF(D6L320C23=0,0,D6L320C19/D6L320C23)</f>
        <v>0.18917956955212212</v>
      </c>
      <c r="AZ27" s="16" t="s">
        <v>29746</v>
      </c>
      <c r="BA27" s="33">
        <f>IF(D6L320C5=0,0,D6L320C19/D6L320C5)</f>
        <v>0.39360292928676216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0.24935511765742405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383686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4700.7906709070885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576.49574216856593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2132.675376472198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0.24935511765742405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383686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4700.7906709070885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576.49574216856593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2132.675376472198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0.24935511765742405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383686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4700.7906709070885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576.49574216856593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2132.675376472198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0.24935511765742405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383686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4700.7906709070885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576.49574216856593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2132.675376472198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0.24935511765742405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383686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4700.7906709070885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576.49574216856593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2132.675376472198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51.918343213895845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44.649775163950423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22.324887581975212</v>
      </c>
      <c r="R33" s="16" t="s">
        <v>29856</v>
      </c>
      <c r="S33" s="15">
        <f>D6L326C5-D6L326C7</f>
        <v>22.324887581975212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21.635697209224567</v>
      </c>
      <c r="X33" s="16" t="s">
        <v>29858</v>
      </c>
      <c r="Y33" s="33">
        <f>D6L326C7-D6L326C10</f>
        <v>0.68919037275064454</v>
      </c>
      <c r="Z33" s="16" t="s">
        <v>29859</v>
      </c>
      <c r="AA33" s="33">
        <f>CHOOSE(MIN(D6L326C9,RUN_YEARS),B7L803C7,B7L803C16,B7L803C25,B7L803C34,B7L803C43)</f>
        <v>383686</v>
      </c>
      <c r="AB33" s="16" t="s">
        <v>29860</v>
      </c>
      <c r="AC33" s="33">
        <f>IF(D6L326C12=0,0,D6L326C10/D6L326C12)</f>
        <v>5.63890712958632E-5</v>
      </c>
      <c r="AD33" s="16" t="s">
        <v>29861</v>
      </c>
      <c r="AE33" s="33">
        <f>IF(D6L326C5=0,0,D6L326C10/D6L326C5)</f>
        <v>0.48456452758787716</v>
      </c>
      <c r="AF33" s="16" t="s">
        <v>29862</v>
      </c>
      <c r="AG33" s="33">
        <f>CHOOSE(MIN(D6L326C9,RUN_YEARS),B7L803C5,B7L803C14,B7L803C23,B7L803C32,B7L803C41)</f>
        <v>4700.7906709070885</v>
      </c>
      <c r="AH33" s="16" t="s">
        <v>29863</v>
      </c>
      <c r="AI33" s="33">
        <f>IF(D6L326C15=0,0,D6L326C11/D6L326C15)</f>
        <v>1.4661158536924488E-4</v>
      </c>
      <c r="AJ33" s="16" t="s">
        <v>29864</v>
      </c>
      <c r="AK33" s="33">
        <f>IF(D6L326C5=0,0,D6L326C11/D6L326C5)</f>
        <v>1.5435472412122845E-2</v>
      </c>
      <c r="AL33" s="16" t="s">
        <v>29865</v>
      </c>
      <c r="AM33" s="33">
        <f>D6L326C8*CHOOSE(MIN(D6L326C9,RUN_YEARS),B7L803C4,B7L803C13,B7L803C22,B7L803C31,B7L803C40)</f>
        <v>4.7506052854490033</v>
      </c>
      <c r="AN33" s="16" t="s">
        <v>29866</v>
      </c>
      <c r="AO33" s="33">
        <f>D6L326C8-D6L326C18</f>
        <v>17.574282296526206</v>
      </c>
      <c r="AP33" s="16" t="s">
        <v>29867</v>
      </c>
      <c r="AQ33" s="33">
        <f>CHOOSE(MIN(D6L326C9,RUN_YEARS),B7L803C2,B7L803C11,B7L803C20,B7L803C29,B7L803C38)</f>
        <v>576.49574216856593</v>
      </c>
      <c r="AR33" s="16" t="s">
        <v>29868</v>
      </c>
      <c r="AS33" s="33">
        <f>IF(D6L326C20=0,0,D6L326C18/D6L326C20)</f>
        <v>8.2404863348668721E-3</v>
      </c>
      <c r="AT33" s="16" t="s">
        <v>29869</v>
      </c>
      <c r="AU33" s="33">
        <f>IF(D6L326C5=0,0,D6L326C18/D6L326C5)</f>
        <v>0.10639707071323783</v>
      </c>
      <c r="AV33" s="16" t="s">
        <v>29870</v>
      </c>
      <c r="AW33" s="33">
        <f>CHOOSE(MIN(D6L326C9,RUN_YEARS),B7L803C1,B7L803C10,B7L803C19,B7L803C28,B7L803C37)</f>
        <v>2132.675376472198</v>
      </c>
      <c r="AX33" s="16" t="s">
        <v>29871</v>
      </c>
      <c r="AY33" s="33">
        <f>IF(D6L326C23=0,0,D6L326C19/D6L326C23)</f>
        <v>8.2404863348668703E-3</v>
      </c>
      <c r="AZ33" s="16" t="s">
        <v>29872</v>
      </c>
      <c r="BA33" s="33">
        <f>IF(D6L326C5=0,0,D6L326C19/D6L326C5)</f>
        <v>0.39360292928676216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-204.90000158668252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-176.21400136454696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-88.10700068227348</v>
      </c>
      <c r="R34" s="16" t="s">
        <v>29876</v>
      </c>
      <c r="S34" s="15">
        <f>D6L327C5-D6L327C7</f>
        <v>-88.10700068227348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-85.308062308996512</v>
      </c>
      <c r="X34" s="16" t="s">
        <v>29878</v>
      </c>
      <c r="Y34" s="33">
        <f>D6L327C7-D6L327C10</f>
        <v>-2.7989383732769682</v>
      </c>
      <c r="Z34" s="16" t="s">
        <v>29879</v>
      </c>
      <c r="AA34" s="33">
        <f>CHOOSE(MIN(D6L327C9,RUN_YEARS),B7L803C7,B7L803C16,B7L803C25,B7L803C34,B7L803C43)</f>
        <v>385357.66666666663</v>
      </c>
      <c r="AB34" s="16" t="s">
        <v>29880</v>
      </c>
      <c r="AC34" s="33">
        <f>IF(D6L327C12=0,0,D6L327C10/D6L327C12)</f>
        <v>-2.2137372547147935E-4</v>
      </c>
      <c r="AD34" s="16" t="s">
        <v>29881</v>
      </c>
      <c r="AE34" s="33">
        <f>IF(D6L327C5=0,0,D6L327C10/D6L327C5)</f>
        <v>0.48411625437477812</v>
      </c>
      <c r="AF34" s="16" t="s">
        <v>29882</v>
      </c>
      <c r="AG34" s="33">
        <f>CHOOSE(MIN(D6L327C9,RUN_YEARS),B7L803C5,B7L803C14,B7L803C23,B7L803C32,B7L803C41)</f>
        <v>4862.8840512121833</v>
      </c>
      <c r="AH34" s="16" t="s">
        <v>29883</v>
      </c>
      <c r="AI34" s="33">
        <f>IF(D6L327C15=0,0,D6L327C11/D6L327C15)</f>
        <v>-5.7557168622584566E-4</v>
      </c>
      <c r="AJ34" s="16" t="s">
        <v>29884</v>
      </c>
      <c r="AK34" s="33">
        <f>IF(D6L327C5=0,0,D6L327C11/D6L327C5)</f>
        <v>1.5883745625221896E-2</v>
      </c>
      <c r="AL34" s="16" t="s">
        <v>29885</v>
      </c>
      <c r="AM34" s="33">
        <f>D6L327C8*CHOOSE(MIN(D6L327C9,RUN_YEARS),B7L803C4,B7L803C13,B7L803C22,B7L803C31,B7L803C40)</f>
        <v>-18.789599237556661</v>
      </c>
      <c r="AN34" s="16" t="s">
        <v>29886</v>
      </c>
      <c r="AO34" s="33">
        <f>D6L327C8-D6L327C18</f>
        <v>-69.317401444716822</v>
      </c>
      <c r="AP34" s="16" t="s">
        <v>29887</v>
      </c>
      <c r="AQ34" s="33">
        <f>CHOOSE(MIN(D6L327C9,RUN_YEARS),B7L803C2,B7L803C11,B7L803C20,B7L803C29,B7L803C38)</f>
        <v>590.69867118653849</v>
      </c>
      <c r="AR34" s="16" t="s">
        <v>29888</v>
      </c>
      <c r="AS34" s="33">
        <f>IF(D6L327C20=0,0,D6L327C18/D6L327C20)</f>
        <v>-3.1809110387558397E-2</v>
      </c>
      <c r="AT34" s="16" t="s">
        <v>29889</v>
      </c>
      <c r="AU34" s="33">
        <f>IF(D6L327C5=0,0,D6L327C18/D6L327C5)</f>
        <v>0.10662943405209456</v>
      </c>
      <c r="AV34" s="16" t="s">
        <v>29890</v>
      </c>
      <c r="AW34" s="33">
        <f>CHOOSE(MIN(D6L327C9,RUN_YEARS),B7L803C1,B7L803C10,B7L803C19,B7L803C28,B7L803C37)</f>
        <v>2179.1681879864573</v>
      </c>
      <c r="AX34" s="16" t="s">
        <v>29891</v>
      </c>
      <c r="AY34" s="33">
        <f>IF(D6L327C23=0,0,D6L327C19/D6L327C23)</f>
        <v>-3.1809110387558397E-2</v>
      </c>
      <c r="AZ34" s="16" t="s">
        <v>29892</v>
      </c>
      <c r="BA34" s="33">
        <f>IF(D6L327C5=0,0,D6L327C19/D6L327C5)</f>
        <v>0.39337056594790548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46888.046167666012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31249.73405645923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15624.867028229615</v>
      </c>
      <c r="R35" s="16" t="s">
        <v>29896</v>
      </c>
      <c r="S35" s="15">
        <f>SUM(D6L301C8:D6L327C8)-2*SUM(D6L309C8,D6L311C8,D6L322C8,D6L324C8,D6L327C8)</f>
        <v>15624.867028229615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15128.986508383314</v>
      </c>
      <c r="X35" s="16" t="s">
        <v>29898</v>
      </c>
      <c r="Y35" s="33">
        <f>SUM(D6L301C11:D6L327C11)-2*SUM(D6L309C11,D6L311C11,D6L322C11,D6L324C11,D6L327C11)</f>
        <v>495.88051984630079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3.926307642135704E-2</v>
      </c>
      <c r="AD35" s="16" t="s">
        <v>29900</v>
      </c>
      <c r="AE35" s="33">
        <f>IF(D6L328C5=0,0,D6L328C10/D6L328C5)</f>
        <v>0.48413168832251857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0.10208399869552839</v>
      </c>
      <c r="AJ35" s="16" t="s">
        <v>29902</v>
      </c>
      <c r="AK35" s="33">
        <f>IF(D6L328C5=0,0,D6L328C11/D6L328C5)</f>
        <v>1.5868311677481418E-2</v>
      </c>
      <c r="AL35" s="16" t="s">
        <v>29903</v>
      </c>
      <c r="AM35" s="33">
        <f>SUM(D6L301C18:D6L327C18)-2*SUM(D6L309C18,D6L311C18,D6L322C18,D6L324C18,D6L327C18)</f>
        <v>3331.742808299286</v>
      </c>
      <c r="AN35" s="16" t="s">
        <v>29904</v>
      </c>
      <c r="AO35" s="33">
        <f>SUM(D6L301C19:D6L327C19)-2*SUM(D6L309C19,D6L311C19,D6L322C19,D6L324C19,D6L327C19)</f>
        <v>12293.124219930327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5.6450862703725058</v>
      </c>
      <c r="AT35" s="16" t="s">
        <v>29906</v>
      </c>
      <c r="AU35" s="33">
        <f>IF(D6L328C5=0,0,D6L328C18/D6L328C5)</f>
        <v>0.10661667719410957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5.6450862703725067</v>
      </c>
      <c r="AZ35" s="16" t="s">
        <v>29908</v>
      </c>
      <c r="BA35" s="33">
        <f>IF(D6L328C5=0,0,D6L328C19/D6L328C5)</f>
        <v>0.39338332280589033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282.10814158952616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141.05407079476308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70.527035397381539</v>
      </c>
      <c r="R36" s="16" t="s">
        <v>29913</v>
      </c>
      <c r="S36" s="15">
        <f>D6L329C5-D6L329C7</f>
        <v>70.527035397381539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68.349799179011356</v>
      </c>
      <c r="X36" s="16" t="s">
        <v>29915</v>
      </c>
      <c r="Y36" s="33">
        <f>D6L329C7-D6L329C10</f>
        <v>2.177236218370183</v>
      </c>
      <c r="Z36" s="16" t="s">
        <v>29916</v>
      </c>
      <c r="AA36" s="33">
        <f>CHOOSE(MIN(D6L329C9,RUN_YEARS),B7L803C7,B7L803C16,B7L803C25,B7L803C34,B7L803C43)</f>
        <v>383686</v>
      </c>
      <c r="AB36" s="16" t="s">
        <v>29917</v>
      </c>
      <c r="AC36" s="33">
        <f>IF(D6L329C12=0,0,D6L329C10/D6L329C12)</f>
        <v>1.7813993520485855E-4</v>
      </c>
      <c r="AD36" s="16" t="s">
        <v>29918</v>
      </c>
      <c r="AE36" s="33">
        <f>IF(D6L329C5=0,0,D6L329C10/D6L329C5)</f>
        <v>0.48456452758787721</v>
      </c>
      <c r="AF36" s="16" t="s">
        <v>29919</v>
      </c>
      <c r="AG36" s="33">
        <f>CHOOSE(MIN(D6L329C9,RUN_YEARS),B7L803C5,B7L803C14,B7L803C23,B7L803C32,B7L803C41)</f>
        <v>4700.7906709070885</v>
      </c>
      <c r="AH36" s="16" t="s">
        <v>29920</v>
      </c>
      <c r="AI36" s="33">
        <f>IF(D6L329C15=0,0,D6L329C11/D6L329C15)</f>
        <v>4.6316383153263289E-4</v>
      </c>
      <c r="AJ36" s="16" t="s">
        <v>29921</v>
      </c>
      <c r="AK36" s="33">
        <f>IF(D6L329C5=0,0,D6L329C11/D6L329C5)</f>
        <v>1.5435472412122809E-2</v>
      </c>
      <c r="AL36" s="16" t="s">
        <v>29922</v>
      </c>
      <c r="AM36" s="33">
        <f>D6L329C8*CHOOSE(MIN(D6L329C9,RUN_YEARS),B7L803C4,B7L803C13,B7L803C22,B7L803C31,B7L803C40)</f>
        <v>15.007739944740461</v>
      </c>
      <c r="AN36" s="16" t="s">
        <v>29923</v>
      </c>
      <c r="AO36" s="33">
        <f>D6L329C8-D6L329C18</f>
        <v>55.519295452641074</v>
      </c>
      <c r="AP36" s="16" t="s">
        <v>29924</v>
      </c>
      <c r="AQ36" s="33">
        <f>CHOOSE(MIN(D6L329C9,RUN_YEARS),B7L803C2,B7L803C11,B7L803C20,B7L803C29,B7L803C38)</f>
        <v>576.49574216856593</v>
      </c>
      <c r="AR36" s="16" t="s">
        <v>29925</v>
      </c>
      <c r="AS36" s="33">
        <f>IF(D6L329C20=0,0,D6L329C18/D6L329C20)</f>
        <v>2.6032698677507727E-2</v>
      </c>
      <c r="AT36" s="16" t="s">
        <v>29926</v>
      </c>
      <c r="AU36" s="33">
        <f>IF(D6L329C5=0,0,D6L329C18/D6L329C5)</f>
        <v>0.10639707071323783</v>
      </c>
      <c r="AV36" s="16" t="s">
        <v>29927</v>
      </c>
      <c r="AW36" s="33">
        <f>CHOOSE(MIN(D6L329C9,RUN_YEARS),B7L803C1,B7L803C10,B7L803C19,B7L803C28,B7L803C37)</f>
        <v>2132.675376472198</v>
      </c>
      <c r="AX36" s="16" t="s">
        <v>29928</v>
      </c>
      <c r="AY36" s="33">
        <f>IF(D6L329C23=0,0,D6L329C19/D6L329C23)</f>
        <v>2.6032698677507723E-2</v>
      </c>
      <c r="AZ36" s="16" t="s">
        <v>29929</v>
      </c>
      <c r="BA36" s="33">
        <f>IF(D6L329C5=0,0,D6L329C19/D6L329C5)</f>
        <v>0.39360292928676216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383686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4700.7906709070885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576.49574216856593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2132.675376472198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15.278484874901926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7.6392424374509629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3.8196212187254814</v>
      </c>
      <c r="R38" s="16" t="s">
        <v>29953</v>
      </c>
      <c r="S38" s="15">
        <f>D6L331C5-D6L331C7</f>
        <v>3.8196212187254814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3.7017059028326891</v>
      </c>
      <c r="X38" s="16" t="s">
        <v>29955</v>
      </c>
      <c r="Y38" s="33">
        <f>D6L331C7-D6L331C10</f>
        <v>0.11791531589279236</v>
      </c>
      <c r="Z38" s="16" t="s">
        <v>29956</v>
      </c>
      <c r="AA38" s="33">
        <f>CHOOSE(MIN(D6L331C9,RUN_YEARS),B7L803C7,B7L803C16,B7L803C25,B7L803C34,B7L803C43)</f>
        <v>383686</v>
      </c>
      <c r="AB38" s="16" t="s">
        <v>29957</v>
      </c>
      <c r="AC38" s="33">
        <f>IF(D6L331C12=0,0,D6L331C10/D6L331C12)</f>
        <v>9.6477481660333947E-6</v>
      </c>
      <c r="AD38" s="16" t="s">
        <v>29958</v>
      </c>
      <c r="AE38" s="33">
        <f>IF(D6L331C5=0,0,D6L331C10/D6L331C5)</f>
        <v>0.48456452758787716</v>
      </c>
      <c r="AF38" s="16" t="s">
        <v>29959</v>
      </c>
      <c r="AG38" s="33">
        <f>CHOOSE(MIN(D6L331C9,RUN_YEARS),B7L803C5,B7L803C14,B7L803C23,B7L803C32,B7L803C41)</f>
        <v>4700.7906709070885</v>
      </c>
      <c r="AH38" s="16" t="s">
        <v>29960</v>
      </c>
      <c r="AI38" s="33">
        <f>IF(D6L331C15=0,0,D6L331C11/D6L331C15)</f>
        <v>2.5084145231686912E-5</v>
      </c>
      <c r="AJ38" s="16" t="s">
        <v>29961</v>
      </c>
      <c r="AK38" s="33">
        <f>IF(D6L331C5=0,0,D6L331C11/D6L331C5)</f>
        <v>1.5435472412122838E-2</v>
      </c>
      <c r="AL38" s="16" t="s">
        <v>29962</v>
      </c>
      <c r="AM38" s="33">
        <f>D6L331C8*CHOOSE(MIN(D6L331C9,RUN_YEARS),B7L803C4,B7L803C13,B7L803C22,B7L803C31,B7L803C40)</f>
        <v>0.81279301781303737</v>
      </c>
      <c r="AN38" s="16" t="s">
        <v>29963</v>
      </c>
      <c r="AO38" s="33">
        <f>D6L331C8-D6L331C18</f>
        <v>3.0068282009124441</v>
      </c>
      <c r="AP38" s="16" t="s">
        <v>29964</v>
      </c>
      <c r="AQ38" s="33">
        <f>CHOOSE(MIN(D6L331C9,RUN_YEARS),B7L803C2,B7L803C11,B7L803C20,B7L803C29,B7L803C38)</f>
        <v>576.49574216856593</v>
      </c>
      <c r="AR38" s="16" t="s">
        <v>29965</v>
      </c>
      <c r="AS38" s="33">
        <f>IF(D6L331C20=0,0,D6L331C18/D6L331C20)</f>
        <v>1.4098855522429491E-3</v>
      </c>
      <c r="AT38" s="16" t="s">
        <v>29966</v>
      </c>
      <c r="AU38" s="33">
        <f>IF(D6L331C5=0,0,D6L331C18/D6L331C5)</f>
        <v>0.10639707071323783</v>
      </c>
      <c r="AV38" s="16" t="s">
        <v>29967</v>
      </c>
      <c r="AW38" s="33">
        <f>CHOOSE(MIN(D6L331C9,RUN_YEARS),B7L803C1,B7L803C10,B7L803C19,B7L803C28,B7L803C37)</f>
        <v>2132.675376472198</v>
      </c>
      <c r="AX38" s="16" t="s">
        <v>29968</v>
      </c>
      <c r="AY38" s="33">
        <f>IF(D6L331C23=0,0,D6L331C19/D6L331C23)</f>
        <v>1.4098855522429491E-3</v>
      </c>
      <c r="AZ38" s="16" t="s">
        <v>29969</v>
      </c>
      <c r="BA38" s="33">
        <f>IF(D6L331C5=0,0,D6L331C19/D6L331C5)</f>
        <v>0.39360292928676216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383686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4700.7906709070885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576.49574216856593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2132.675376472198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1371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1371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548.4</v>
      </c>
      <c r="R40" s="16" t="s">
        <v>29994</v>
      </c>
      <c r="S40" s="15">
        <f>D6L333C5-D6L333C7</f>
        <v>822.6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531.4703738583836</v>
      </c>
      <c r="X40" s="16" t="s">
        <v>29996</v>
      </c>
      <c r="Y40" s="33">
        <f>D6L333C7-D6L333C10</f>
        <v>16.929626141616382</v>
      </c>
      <c r="Z40" s="16" t="s">
        <v>29997</v>
      </c>
      <c r="AA40" s="33">
        <f>CHOOSE(MIN(D6L333C9,RUN_YEARS),B7L803C7,B7L803C16,B7L803C25,B7L803C34,B7L803C43)</f>
        <v>383686</v>
      </c>
      <c r="AB40" s="16" t="s">
        <v>29998</v>
      </c>
      <c r="AC40" s="33">
        <f>IF(D6L333C12=0,0,D6L333C10/D6L333C12)</f>
        <v>1.3851700970543195E-3</v>
      </c>
      <c r="AD40" s="16" t="s">
        <v>29999</v>
      </c>
      <c r="AE40" s="33">
        <f>IF(D6L333C5=0,0,D6L333C10/D6L333C5)</f>
        <v>0.38765162207030168</v>
      </c>
      <c r="AF40" s="16" t="s">
        <v>30000</v>
      </c>
      <c r="AG40" s="33">
        <f>CHOOSE(MIN(D6L333C9,RUN_YEARS),B7L803C5,B7L803C14,B7L803C23,B7L803C32,B7L803C41)</f>
        <v>4700.7906709070885</v>
      </c>
      <c r="AH40" s="16" t="s">
        <v>30001</v>
      </c>
      <c r="AI40" s="33">
        <f>IF(D6L333C15=0,0,D6L333C11/D6L333C15)</f>
        <v>3.6014422523412545E-3</v>
      </c>
      <c r="AJ40" s="16" t="s">
        <v>30002</v>
      </c>
      <c r="AK40" s="33">
        <f>IF(D6L333C5=0,0,D6L333C11/D6L333C5)</f>
        <v>1.2348377929698309E-2</v>
      </c>
      <c r="AL40" s="16" t="s">
        <v>30003</v>
      </c>
      <c r="AM40" s="33">
        <f>D6L333C8*CHOOSE(MIN(D6L333C9,RUN_YEARS),B7L803C4,B7L803C13,B7L803C22,B7L803C31,B7L803C40)</f>
        <v>175.04446073741889</v>
      </c>
      <c r="AN40" s="16" t="s">
        <v>30004</v>
      </c>
      <c r="AO40" s="33">
        <f>D6L333C8-D6L333C18</f>
        <v>647.55553926258108</v>
      </c>
      <c r="AP40" s="16" t="s">
        <v>30005</v>
      </c>
      <c r="AQ40" s="33">
        <f>CHOOSE(MIN(D6L333C9,RUN_YEARS),B7L803C2,B7L803C11,B7L803C20,B7L803C29,B7L803C38)</f>
        <v>576.49574216856593</v>
      </c>
      <c r="AR40" s="16" t="s">
        <v>30006</v>
      </c>
      <c r="AS40" s="33">
        <f>IF(D6L333C20=0,0,D6L333C18/D6L333C20)</f>
        <v>0.30363530540393191</v>
      </c>
      <c r="AT40" s="16" t="s">
        <v>30007</v>
      </c>
      <c r="AU40" s="33">
        <f>IF(D6L333C5=0,0,D6L333C18/D6L333C5)</f>
        <v>0.1276764848558854</v>
      </c>
      <c r="AV40" s="16" t="s">
        <v>30008</v>
      </c>
      <c r="AW40" s="33">
        <f>CHOOSE(MIN(D6L333C9,RUN_YEARS),B7L803C1,B7L803C10,B7L803C19,B7L803C28,B7L803C37)</f>
        <v>2132.675376472198</v>
      </c>
      <c r="AX40" s="16" t="s">
        <v>30009</v>
      </c>
      <c r="AY40" s="33">
        <f>IF(D6L333C23=0,0,D6L333C19/D6L333C23)</f>
        <v>0.3036353054039318</v>
      </c>
      <c r="AZ40" s="16" t="s">
        <v>30010</v>
      </c>
      <c r="BA40" s="33">
        <f>IF(D6L333C5=0,0,D6L333C19/D6L333C5)</f>
        <v>0.47232351514411458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31384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31384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31384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383686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4700.7906709070885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6678.3313345285114</v>
      </c>
      <c r="AN41" s="16" t="s">
        <v>30023</v>
      </c>
      <c r="AO41" s="33">
        <f>D6L334C8-D6L334C18</f>
        <v>24705.668665471487</v>
      </c>
      <c r="AP41" s="16" t="s">
        <v>30024</v>
      </c>
      <c r="AQ41" s="33">
        <f>CHOOSE(MIN(D6L334C9,RUN_YEARS),B7L803C2,B7L803C11,B7L803C20,B7L803C29,B7L803C38)</f>
        <v>576.49574216856593</v>
      </c>
      <c r="AR41" s="16" t="s">
        <v>30025</v>
      </c>
      <c r="AS41" s="33">
        <f>IF(D6L334C20=0,0,D6L334C18/D6L334C20)</f>
        <v>11.584355002184532</v>
      </c>
      <c r="AT41" s="16" t="s">
        <v>30026</v>
      </c>
      <c r="AU41" s="33">
        <f>IF(D6L334C5=0,0,D6L334C18/D6L334C5)</f>
        <v>0.21279414142647562</v>
      </c>
      <c r="AV41" s="16" t="s">
        <v>30027</v>
      </c>
      <c r="AW41" s="33">
        <f>CHOOSE(MIN(D6L334C9,RUN_YEARS),B7L803C1,B7L803C10,B7L803C19,B7L803C28,B7L803C37)</f>
        <v>2132.675376472198</v>
      </c>
      <c r="AX41" s="16" t="s">
        <v>30028</v>
      </c>
      <c r="AY41" s="33">
        <f>IF(D6L334C23=0,0,D6L334C19/D6L334C23)</f>
        <v>11.584355002184532</v>
      </c>
      <c r="AZ41" s="16" t="s">
        <v>30029</v>
      </c>
      <c r="BA41" s="33">
        <f>IF(D6L334C5=0,0,D6L334C19/D6L334C5)</f>
        <v>0.78720585857352432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15516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15516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15516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15037.006420107004</v>
      </c>
      <c r="X42" s="16" t="s">
        <v>30036</v>
      </c>
      <c r="Y42" s="33">
        <f>D6L335C7-D6L335C10</f>
        <v>478.99357989299642</v>
      </c>
      <c r="Z42" s="16" t="s">
        <v>30037</v>
      </c>
      <c r="AA42" s="33">
        <f>CHOOSE(MIN(D6L335C9,RUN_YEARS),B7L803C7,B7L803C16,B7L803C25,B7L803C34,B7L803C43)</f>
        <v>383686</v>
      </c>
      <c r="AB42" s="16" t="s">
        <v>30038</v>
      </c>
      <c r="AC42" s="33">
        <f>IF(D6L335C12=0,0,D6L335C10/D6L335C12)</f>
        <v>3.9190917625628777E-2</v>
      </c>
      <c r="AD42" s="16" t="s">
        <v>30039</v>
      </c>
      <c r="AE42" s="33">
        <f>IF(D6L335C5=0,0,D6L335C10/D6L335C5)</f>
        <v>0.96912905517575432</v>
      </c>
      <c r="AF42" s="16" t="s">
        <v>30040</v>
      </c>
      <c r="AG42" s="33">
        <f>CHOOSE(MIN(D6L335C9,RUN_YEARS),B7L803C5,B7L803C14,B7L803C23,B7L803C32,B7L803C41)</f>
        <v>4700.7906709070885</v>
      </c>
      <c r="AH42" s="16" t="s">
        <v>30041</v>
      </c>
      <c r="AI42" s="33">
        <f>IF(D6L335C15=0,0,D6L335C11/D6L335C15)</f>
        <v>0.10189638582663528</v>
      </c>
      <c r="AJ42" s="16" t="s">
        <v>30042</v>
      </c>
      <c r="AK42" s="33">
        <f>IF(D6L335C5=0,0,D6L335C11/D6L335C5)</f>
        <v>3.0870944824245711E-2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576.49574216856593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2132.675376472198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23118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23118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23118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383686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4700.7906709070885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4919.3749614972639</v>
      </c>
      <c r="AN43" s="16" t="s">
        <v>30064</v>
      </c>
      <c r="AO43" s="33">
        <f>D6L336C8-D6L336C18</f>
        <v>18198.625038502738</v>
      </c>
      <c r="AP43" s="16" t="s">
        <v>30065</v>
      </c>
      <c r="AQ43" s="33">
        <f>CHOOSE(MIN(D6L336C9,RUN_YEARS),B7L803C2,B7L803C11,B7L803C20,B7L803C29,B7L803C38)</f>
        <v>576.49574216856593</v>
      </c>
      <c r="AR43" s="16" t="s">
        <v>30066</v>
      </c>
      <c r="AS43" s="33">
        <f>IF(D6L336C20=0,0,D6L336C18/D6L336C20)</f>
        <v>8.5332372846196165</v>
      </c>
      <c r="AT43" s="16" t="s">
        <v>30067</v>
      </c>
      <c r="AU43" s="33">
        <f>IF(D6L336C5=0,0,D6L336C18/D6L336C5)</f>
        <v>0.21279414142647565</v>
      </c>
      <c r="AV43" s="16" t="s">
        <v>30068</v>
      </c>
      <c r="AW43" s="33">
        <f>CHOOSE(MIN(D6L336C9,RUN_YEARS),B7L803C1,B7L803C10,B7L803C19,B7L803C28,B7L803C37)</f>
        <v>2132.675376472198</v>
      </c>
      <c r="AX43" s="16" t="s">
        <v>30069</v>
      </c>
      <c r="AY43" s="33">
        <f>IF(D6L336C23=0,0,D6L336C19/D6L336C23)</f>
        <v>8.5332372846196165</v>
      </c>
      <c r="AZ43" s="16" t="s">
        <v>30070</v>
      </c>
      <c r="BA43" s="33">
        <f>IF(D6L336C5=0,0,D6L336C19/D6L336C5)</f>
        <v>0.78720585857352443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71686.386626464431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71537.693313232216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16138.746656616107</v>
      </c>
      <c r="R44" s="16" t="s">
        <v>30074</v>
      </c>
      <c r="S44" s="15">
        <f>SUM(D6L329C8:D6L336C8)</f>
        <v>55398.946656616106</v>
      </c>
      <c r="U44" s="21" t="str">
        <f>NULL_VALUE</f>
        <v>n/a</v>
      </c>
      <c r="V44" s="16" t="s">
        <v>30075</v>
      </c>
      <c r="W44" s="33">
        <f>SUM(D6L329C10:D6L336C10)</f>
        <v>15640.528299047231</v>
      </c>
      <c r="X44" s="16" t="s">
        <v>30076</v>
      </c>
      <c r="Y44" s="33">
        <f>SUM(D6L329C11:D6L336C11)</f>
        <v>498.21835756887577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4.0763875406053987E-2</v>
      </c>
      <c r="AD44" s="16" t="s">
        <v>30078</v>
      </c>
      <c r="AE44" s="33">
        <f>IF(D6L337C5=0,0,D6L337C10/D6L337C5)</f>
        <v>0.21863338856292461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0.10598607605574085</v>
      </c>
      <c r="AJ44" s="16" t="s">
        <v>30080</v>
      </c>
      <c r="AK44" s="33">
        <f>IF(D6L337C5=0,0,D6L337C11/D6L337C5)</f>
        <v>6.9644174210006446E-3</v>
      </c>
      <c r="AL44" s="16" t="s">
        <v>30081</v>
      </c>
      <c r="AM44" s="33">
        <f>SUM(D6L329C18:D6L336C18)</f>
        <v>11788.571289725747</v>
      </c>
      <c r="AN44" s="16" t="s">
        <v>30082</v>
      </c>
      <c r="AO44" s="33">
        <f>SUM(D6L329C19:D6L336C19)</f>
        <v>43610.375366890359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20.44867017643783</v>
      </c>
      <c r="AT44" s="16" t="s">
        <v>30084</v>
      </c>
      <c r="AU44" s="33">
        <f>IF(D6L337C5=0,0,D6L337C18/D6L337C5)</f>
        <v>0.16478824999442962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20.44867017643783</v>
      </c>
      <c r="AZ44" s="16" t="s">
        <v>30086</v>
      </c>
      <c r="BA44" s="33">
        <f>IF(D6L337C5=0,0,D6L337C19/D6L337C5)</f>
        <v>0.60961394402164515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906.30204566947282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453.15102283473641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226.5755114173682</v>
      </c>
      <c r="R45" s="16" t="s">
        <v>30091</v>
      </c>
      <c r="S45" s="15">
        <f>D6L338C5-D6L338C7</f>
        <v>226.5755114173682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219.58091130587738</v>
      </c>
      <c r="X45" s="16" t="s">
        <v>30093</v>
      </c>
      <c r="Y45" s="33">
        <f>D6L338C7-D6L338C10</f>
        <v>6.9946001114908256</v>
      </c>
      <c r="Z45" s="16" t="s">
        <v>30094</v>
      </c>
      <c r="AA45" s="33">
        <f>CHOOSE(MIN(D6L338C9,RUN_YEARS),B7L803C7,B7L803C16,B7L803C25,B7L803C34,B7L803C43)</f>
        <v>383686</v>
      </c>
      <c r="AB45" s="16" t="s">
        <v>30095</v>
      </c>
      <c r="AC45" s="33">
        <f>IF(D6L338C12=0,0,D6L338C10/D6L338C12)</f>
        <v>5.7229325882590806E-4</v>
      </c>
      <c r="AD45" s="16" t="s">
        <v>30096</v>
      </c>
      <c r="AE45" s="33">
        <f>IF(D6L338C5=0,0,D6L338C10/D6L338C5)</f>
        <v>0.48456452758787716</v>
      </c>
      <c r="AF45" s="16" t="s">
        <v>30097</v>
      </c>
      <c r="AG45" s="33">
        <f>CHOOSE(MIN(D6L338C9,RUN_YEARS),B7L803C5,B7L803C14,B7L803C23,B7L803C32,B7L803C41)</f>
        <v>4700.7906709070885</v>
      </c>
      <c r="AH45" s="16" t="s">
        <v>30098</v>
      </c>
      <c r="AI45" s="33">
        <f>IF(D6L338C15=0,0,D6L338C11/D6L338C15)</f>
        <v>1.4879624729473675E-3</v>
      </c>
      <c r="AJ45" s="16" t="s">
        <v>30099</v>
      </c>
      <c r="AK45" s="33">
        <f>IF(D6L338C5=0,0,D6L338C11/D6L338C5)</f>
        <v>1.543547241212285E-2</v>
      </c>
      <c r="AL45" s="16" t="s">
        <v>30100</v>
      </c>
      <c r="AM45" s="33">
        <f>D6L338C8*CHOOSE(MIN(D6L338C9,RUN_YEARS),B7L803C4,B7L803C13,B7L803C22,B7L803C31,B7L803C40)</f>
        <v>48.213941420323501</v>
      </c>
      <c r="AN45" s="16" t="s">
        <v>30101</v>
      </c>
      <c r="AO45" s="33">
        <f>D6L338C8-D6L338C18</f>
        <v>178.36156999704471</v>
      </c>
      <c r="AP45" s="16" t="s">
        <v>30102</v>
      </c>
      <c r="AQ45" s="33">
        <f>CHOOSE(MIN(D6L338C9,RUN_YEARS),B7L803C2,B7L803C11,B7L803C20,B7L803C29,B7L803C38)</f>
        <v>576.49574216856593</v>
      </c>
      <c r="AR45" s="16" t="s">
        <v>30103</v>
      </c>
      <c r="AS45" s="33">
        <f>IF(D6L338C20=0,0,D6L338C18/D6L338C20)</f>
        <v>8.3632779730445722E-2</v>
      </c>
      <c r="AT45" s="16" t="s">
        <v>30104</v>
      </c>
      <c r="AU45" s="33">
        <f>IF(D6L338C5=0,0,D6L338C18/D6L338C5)</f>
        <v>0.10639707071323783</v>
      </c>
      <c r="AV45" s="16" t="s">
        <v>30105</v>
      </c>
      <c r="AW45" s="33">
        <f>CHOOSE(MIN(D6L338C9,RUN_YEARS),B7L803C1,B7L803C10,B7L803C19,B7L803C28,B7L803C37)</f>
        <v>2132.675376472198</v>
      </c>
      <c r="AX45" s="16" t="s">
        <v>30106</v>
      </c>
      <c r="AY45" s="33">
        <f>IF(D6L338C23=0,0,D6L338C19/D6L338C23)</f>
        <v>8.3632779730445708E-2</v>
      </c>
      <c r="AZ45" s="16" t="s">
        <v>30107</v>
      </c>
      <c r="BA45" s="33">
        <f>IF(D6L338C5=0,0,D6L338C19/D6L338C5)</f>
        <v>0.39360292928676216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3029.8741212374366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3029.8741212374366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1211.9496484949748</v>
      </c>
      <c r="R46" s="16" t="s">
        <v>30111</v>
      </c>
      <c r="S46" s="15">
        <f>D6L339C5-D6L339C7</f>
        <v>1817.9244727424618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1174.5356177665224</v>
      </c>
      <c r="X46" s="16" t="s">
        <v>30113</v>
      </c>
      <c r="Y46" s="33">
        <f>D6L339C7-D6L339C10</f>
        <v>37.414030728452417</v>
      </c>
      <c r="Z46" s="16" t="s">
        <v>30114</v>
      </c>
      <c r="AA46" s="33">
        <f>CHOOSE(MIN(D6L339C9,RUN_YEARS),B7L803C7,B7L803C16,B7L803C25,B7L803C34,B7L803C43)</f>
        <v>383686</v>
      </c>
      <c r="AB46" s="16" t="s">
        <v>30115</v>
      </c>
      <c r="AC46" s="33">
        <f>IF(D6L339C12=0,0,D6L339C10/D6L339C12)</f>
        <v>3.0611896648992205E-3</v>
      </c>
      <c r="AD46" s="16" t="s">
        <v>30116</v>
      </c>
      <c r="AE46" s="33">
        <f>IF(D6L339C5=0,0,D6L339C10/D6L339C5)</f>
        <v>0.38765162207030174</v>
      </c>
      <c r="AF46" s="16" t="s">
        <v>30117</v>
      </c>
      <c r="AG46" s="33">
        <f>CHOOSE(MIN(D6L339C9,RUN_YEARS),B7L803C5,B7L803C14,B7L803C23,B7L803C32,B7L803C41)</f>
        <v>4700.7906709070885</v>
      </c>
      <c r="AH46" s="16" t="s">
        <v>30118</v>
      </c>
      <c r="AI46" s="33">
        <f>IF(D6L339C15=0,0,D6L339C11/D6L339C15)</f>
        <v>7.9590931287380241E-3</v>
      </c>
      <c r="AJ46" s="16" t="s">
        <v>30119</v>
      </c>
      <c r="AK46" s="33">
        <f>IF(D6L339C5=0,0,D6L339C11/D6L339C5)</f>
        <v>1.2348377929698309E-2</v>
      </c>
      <c r="AL46" s="16" t="s">
        <v>30120</v>
      </c>
      <c r="AM46" s="33">
        <f>D6L339C8*CHOOSE(MIN(D6L339C9,RUN_YEARS),B7L803C4,B7L803C13,B7L803C22,B7L803C31,B7L803C40)</f>
        <v>386.84367735541059</v>
      </c>
      <c r="AN46" s="16" t="s">
        <v>30121</v>
      </c>
      <c r="AO46" s="33">
        <f>D6L339C8-D6L339C18</f>
        <v>1431.0807953870512</v>
      </c>
      <c r="AP46" s="16" t="s">
        <v>30122</v>
      </c>
      <c r="AQ46" s="33">
        <f>CHOOSE(MIN(D6L339C9,RUN_YEARS),B7L803C2,B7L803C11,B7L803C20,B7L803C29,B7L803C38)</f>
        <v>576.49574216856593</v>
      </c>
      <c r="AR46" s="16" t="s">
        <v>30123</v>
      </c>
      <c r="AS46" s="33">
        <f>IF(D6L339C20=0,0,D6L339C18/D6L339C20)</f>
        <v>0.6710260788748349</v>
      </c>
      <c r="AT46" s="16" t="s">
        <v>30124</v>
      </c>
      <c r="AU46" s="33">
        <f>IF(D6L339C5=0,0,D6L339C18/D6L339C5)</f>
        <v>0.12767648485588537</v>
      </c>
      <c r="AV46" s="16" t="s">
        <v>30125</v>
      </c>
      <c r="AW46" s="33">
        <f>CHOOSE(MIN(D6L339C9,RUN_YEARS),B7L803C1,B7L803C10,B7L803C19,B7L803C28,B7L803C37)</f>
        <v>2132.675376472198</v>
      </c>
      <c r="AX46" s="16" t="s">
        <v>30126</v>
      </c>
      <c r="AY46" s="33">
        <f>IF(D6L339C23=0,0,D6L339C19/D6L339C23)</f>
        <v>0.6710260788748349</v>
      </c>
      <c r="AZ46" s="16" t="s">
        <v>30127</v>
      </c>
      <c r="BA46" s="33">
        <f>IF(D6L339C5=0,0,D6L339C19/D6L339C5)</f>
        <v>0.47232351514411458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3936.1761669069092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3483.0251440721731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1438.525159912343</v>
      </c>
      <c r="R47" s="16" t="s">
        <v>30131</v>
      </c>
      <c r="S47" s="15">
        <f>SUM(D6L338C8:D6L339C8)</f>
        <v>2044.4999841598301</v>
      </c>
      <c r="U47" s="21" t="str">
        <f>NULL_VALUE</f>
        <v>n/a</v>
      </c>
      <c r="V47" s="16" t="s">
        <v>30132</v>
      </c>
      <c r="W47" s="33">
        <f>SUM(D6L338C10:D6L339C10)</f>
        <v>1394.1165290723998</v>
      </c>
      <c r="X47" s="16" t="s">
        <v>30133</v>
      </c>
      <c r="Y47" s="33">
        <f>SUM(D6L338C11:D6L339C11)</f>
        <v>44.408630839943243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3.6334829237251285E-3</v>
      </c>
      <c r="AD47" s="16" t="s">
        <v>30135</v>
      </c>
      <c r="AE47" s="33">
        <f>IF(D6L340C5=0,0,D6L340C10/D6L340C5)</f>
        <v>0.40026025406249888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9.4470556016853918E-3</v>
      </c>
      <c r="AJ47" s="16" t="s">
        <v>30137</v>
      </c>
      <c r="AK47" s="33">
        <f>IF(D6L340C5=0,0,D6L340C11/D6L340C5)</f>
        <v>1.2750017299049114E-2</v>
      </c>
      <c r="AL47" s="16" t="s">
        <v>30138</v>
      </c>
      <c r="AM47" s="33">
        <f>SUM(D6L338C18:D6L339C18)</f>
        <v>435.05761877573411</v>
      </c>
      <c r="AN47" s="16" t="s">
        <v>30139</v>
      </c>
      <c r="AO47" s="33">
        <f>SUM(D6L338C19:D6L339C19)</f>
        <v>1609.4423653840959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0.75465885860528059</v>
      </c>
      <c r="AT47" s="16" t="s">
        <v>30141</v>
      </c>
      <c r="AU47" s="33">
        <f>IF(D6L340C5=0,0,D6L340C18/D6L340C5)</f>
        <v>0.12490797533177932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0.75465885860528059</v>
      </c>
      <c r="AZ47" s="16" t="s">
        <v>30143</v>
      </c>
      <c r="BA47" s="33">
        <f>IF(D6L340C5=0,0,D6L340C19/D6L340C5)</f>
        <v>0.46208175330667267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122510.60896103735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106270.45251376362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33202.138844758068</v>
      </c>
      <c r="R48" s="16" t="s">
        <v>30148</v>
      </c>
      <c r="S48" s="15">
        <f>SUM(D6L328C8,D6L337C8,D6L340C8)</f>
        <v>73068.313669005554</v>
      </c>
      <c r="U48" s="21" t="str">
        <f>NULL_VALUE</f>
        <v>n/a</v>
      </c>
      <c r="V48" s="16" t="s">
        <v>30149</v>
      </c>
      <c r="W48" s="33">
        <f>SUM(D6L328C10,D6L337C10,D6L340C10)</f>
        <v>32163.631336502945</v>
      </c>
      <c r="X48" s="16" t="s">
        <v>30150</v>
      </c>
      <c r="Y48" s="33">
        <f>SUM(D6L328C11,D6L337C11,D6L340C11)</f>
        <v>1038.5075082551198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8.3660434751136159E-2</v>
      </c>
      <c r="AD48" s="16" t="s">
        <v>30152</v>
      </c>
      <c r="AE48" s="33">
        <f>IF(D6L341C5=0,0,D6L341C10/D6L341C5)</f>
        <v>0.30265827025002334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0.21751713035295467</v>
      </c>
      <c r="AJ48" s="16" t="s">
        <v>30154</v>
      </c>
      <c r="AK48" s="33">
        <f>IF(D6L341C5=0,0,D6L341C11/D6L341C5)</f>
        <v>9.7723072000716043E-3</v>
      </c>
      <c r="AL48" s="16" t="s">
        <v>30155</v>
      </c>
      <c r="AM48" s="33">
        <f>SUM(D6L328C18,D6L337C18,D6L340C18)</f>
        <v>15555.371716800768</v>
      </c>
      <c r="AN48" s="16" t="s">
        <v>30156</v>
      </c>
      <c r="AO48" s="33">
        <f>SUM(D6L328C19,D6L337C19,D6L340C19)</f>
        <v>57512.941952204783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26.848415305415617</v>
      </c>
      <c r="AT48" s="16" t="s">
        <v>30158</v>
      </c>
      <c r="AU48" s="33">
        <f>IF(D6L341C5=0,0,D6L341C18/D6L341C5)</f>
        <v>0.14637532210363094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26.848415305415617</v>
      </c>
      <c r="AZ48" s="16" t="s">
        <v>30160</v>
      </c>
      <c r="BA48" s="33">
        <f>IF(D6L341C5=0,0,D6L341C19/D6L341C5)</f>
        <v>0.54119410044627403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99F1F-D439-4946-B1AE-510DD856C4A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17812.677709399999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15318.902830083998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7659.4514150419991</v>
      </c>
      <c r="R8" s="16" t="s">
        <v>30170</v>
      </c>
      <c r="S8" s="15">
        <f>D6L401C5-D6L401C7</f>
        <v>7659.4514150419991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7330.2437610431725</v>
      </c>
      <c r="X8" s="16" t="s">
        <v>30172</v>
      </c>
      <c r="Y8" s="33">
        <f>D6L401C7-D6L401C10</f>
        <v>329.20765399882657</v>
      </c>
      <c r="Z8" s="16" t="s">
        <v>30173</v>
      </c>
      <c r="AA8" s="33">
        <f>CHOOSE(MIN(D6L401C9,RUN_YEARS),B7L804C7,B7L804C16,B7L804C25,B7L804C34,B7L804C43)</f>
        <v>240787</v>
      </c>
      <c r="AB8" s="16" t="s">
        <v>30174</v>
      </c>
      <c r="AC8" s="33">
        <f>IF(D6L401C12=0,0,D6L401C10/D6L401C12)</f>
        <v>3.0442855141860535E-2</v>
      </c>
      <c r="AD8" s="16" t="s">
        <v>30175</v>
      </c>
      <c r="AE8" s="33">
        <f>IF(D6L401C5=0,0,D6L401C10/D6L401C5)</f>
        <v>0.47850971067246978</v>
      </c>
      <c r="AF8" s="16" t="s">
        <v>30176</v>
      </c>
      <c r="AG8" s="33">
        <f>CHOOSE(MIN(D6L401C9,RUN_YEARS),B7L804C5,B7L804C14,B7L804C23,B7L804C32,B7L804C41)</f>
        <v>4159.2133152773931</v>
      </c>
      <c r="AH8" s="16" t="s">
        <v>30177</v>
      </c>
      <c r="AI8" s="33">
        <f>IF(D6L401C15=0,0,D6L401C11/D6L401C15)</f>
        <v>7.9151423368837362E-2</v>
      </c>
      <c r="AJ8" s="16" t="s">
        <v>30178</v>
      </c>
      <c r="AK8" s="33">
        <f>IF(D6L401C5=0,0,D6L401C11/D6L401C5)</f>
        <v>2.1490289327530217E-2</v>
      </c>
      <c r="AL8" s="16" t="s">
        <v>30179</v>
      </c>
      <c r="AM8" s="33">
        <f>D6L401C8*CHOOSE(MIN(D6L401C9,RUN_YEARS),B7L804C4,B7L804C13,B7L804C22,B7L804C31,B7L804C40)</f>
        <v>1197.7486036789808</v>
      </c>
      <c r="AN8" s="16" t="s">
        <v>30180</v>
      </c>
      <c r="AO8" s="33">
        <f>D6L401C8-D6L401C18</f>
        <v>6461.7028113630186</v>
      </c>
      <c r="AP8" s="16" t="s">
        <v>30181</v>
      </c>
      <c r="AQ8" s="33">
        <f>CHOOSE(MIN(D6L401C9,RUN_YEARS),B7L804C2,B7L804C11,B7L804C20,B7L804C29,B7L804C38)</f>
        <v>369.0923348412939</v>
      </c>
      <c r="AR8" s="16" t="s">
        <v>30182</v>
      </c>
      <c r="AS8" s="33">
        <f>IF(D6L401C20=0,0,D6L401C18/D6L401C20)</f>
        <v>3.2451191493694957</v>
      </c>
      <c r="AT8" s="16" t="s">
        <v>30183</v>
      </c>
      <c r="AU8" s="33">
        <f>IF(D6L401C5=0,0,D6L401C18/D6L401C5)</f>
        <v>7.8187623288972399E-2</v>
      </c>
      <c r="AV8" s="16" t="s">
        <v>30184</v>
      </c>
      <c r="AW8" s="33">
        <f>CHOOSE(MIN(D6L401C9,RUN_YEARS),B7L804C1,B7L804C10,B7L804C19,B7L804C28,B7L804C37)</f>
        <v>1991.2066441746774</v>
      </c>
      <c r="AX8" s="16" t="s">
        <v>30185</v>
      </c>
      <c r="AY8" s="33">
        <f>IF(D6L401C23=0,0,D6L401C19/D6L401C23)</f>
        <v>3.2451191493694962</v>
      </c>
      <c r="AZ8" s="16" t="s">
        <v>30186</v>
      </c>
      <c r="BA8" s="33">
        <f>IF(D6L401C5=0,0,D6L401C19/D6L401C5)</f>
        <v>0.42181237671102761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2.1616839788288882</v>
      </c>
      <c r="J9" s="16" t="s">
        <v>30207</v>
      </c>
      <c r="K9" s="21">
        <f>IF(FLOW_THRU_100PCT="Y",1,INDEX(VariabilityMatrix,D6L402C1,D6L402C9))</f>
        <v>0.60433531429252807</v>
      </c>
      <c r="L9" s="16" t="s">
        <v>30187</v>
      </c>
      <c r="M9" s="15">
        <f>IF(D6L402C2&lt;&gt;0,D6L402C2*D6L402C4,D6L402C3*D6L402C4)</f>
        <v>1.3063819667466787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0.65319098337333936</v>
      </c>
      <c r="R9" s="16" t="s">
        <v>30189</v>
      </c>
      <c r="S9" s="15">
        <f>D6L402C5-D6L402C7</f>
        <v>0.65319098337333936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0.62608342769094427</v>
      </c>
      <c r="X9" s="16" t="s">
        <v>30191</v>
      </c>
      <c r="Y9" s="33">
        <f>D6L402C7-D6L402C10</f>
        <v>2.710755568239509E-2</v>
      </c>
      <c r="Z9" s="16" t="s">
        <v>30192</v>
      </c>
      <c r="AA9" s="33">
        <f>CHOOSE(MIN(D6L402C9,RUN_YEARS),B7L804C7,B7L804C16,B7L804C25,B7L804C34,B7L804C43)</f>
        <v>268414.59999999998</v>
      </c>
      <c r="AB9" s="16" t="s">
        <v>30193</v>
      </c>
      <c r="AC9" s="33">
        <f>IF(D6L402C12=0,0,D6L402C10/D6L402C12)</f>
        <v>2.3325237438311637E-6</v>
      </c>
      <c r="AD9" s="16" t="s">
        <v>30194</v>
      </c>
      <c r="AE9" s="33">
        <f>IF(D6L402C5=0,0,D6L402C10/D6L402C5)</f>
        <v>0.47924990058619543</v>
      </c>
      <c r="AF9" s="16" t="s">
        <v>30195</v>
      </c>
      <c r="AG9" s="33">
        <f>CHOOSE(MIN(D6L402C9,RUN_YEARS),B7L804C5,B7L804C14,B7L804C23,B7L804C32,B7L804C41)</f>
        <v>4469.8292921308794</v>
      </c>
      <c r="AH9" s="16" t="s">
        <v>30196</v>
      </c>
      <c r="AI9" s="33">
        <f>IF(D6L402C15=0,0,D6L402C11/D6L402C15)</f>
        <v>6.0645617339610388E-6</v>
      </c>
      <c r="AJ9" s="16" t="s">
        <v>30197</v>
      </c>
      <c r="AK9" s="33">
        <f>IF(D6L402C5=0,0,D6L402C11/D6L402C5)</f>
        <v>2.0750099413804547E-2</v>
      </c>
      <c r="AL9" s="16" t="s">
        <v>30198</v>
      </c>
      <c r="AM9" s="33">
        <f>D6L402C8*CHOOSE(MIN(D6L402C9,RUN_YEARS),B7L804C4,B7L804C13,B7L804C22,B7L804C31,B7L804C40)</f>
        <v>0.10226254173922651</v>
      </c>
      <c r="AN9" s="16" t="s">
        <v>30199</v>
      </c>
      <c r="AO9" s="33">
        <f>D6L402C8-D6L402C18</f>
        <v>0.55092844163411281</v>
      </c>
      <c r="AP9" s="16" t="s">
        <v>30200</v>
      </c>
      <c r="AQ9" s="33">
        <f>CHOOSE(MIN(D6L402C9,RUN_YEARS),B7L804C2,B7L804C11,B7L804C20,B7L804C29,B7L804C38)</f>
        <v>394.63521202671262</v>
      </c>
      <c r="AR9" s="16" t="s">
        <v>30201</v>
      </c>
      <c r="AS9" s="33">
        <f>IF(D6L402C20=0,0,D6L402C18/D6L402C20)</f>
        <v>2.5913182256099443E-4</v>
      </c>
      <c r="AT9" s="16" t="s">
        <v>30202</v>
      </c>
      <c r="AU9" s="33">
        <f>IF(D6L402C5=0,0,D6L402C18/D6L402C5)</f>
        <v>7.8279204966288624E-2</v>
      </c>
      <c r="AV9" s="16" t="s">
        <v>30203</v>
      </c>
      <c r="AW9" s="33">
        <f>CHOOSE(MIN(D6L402C9,RUN_YEARS),B7L804C1,B7L804C10,B7L804C19,B7L804C28,B7L804C37)</f>
        <v>2126.0547476928868</v>
      </c>
      <c r="AX9" s="16" t="s">
        <v>30204</v>
      </c>
      <c r="AY9" s="33">
        <f>IF(D6L402C23=0,0,D6L402C19/D6L402C23)</f>
        <v>2.5913182256099437E-4</v>
      </c>
      <c r="AZ9" s="16" t="s">
        <v>30205</v>
      </c>
      <c r="BA9" s="33">
        <f>IF(D6L402C5=0,0,D6L402C19/D6L402C5)</f>
        <v>0.42172079503371135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0.67920950462703322</v>
      </c>
      <c r="J10" s="16" t="s">
        <v>30228</v>
      </c>
      <c r="K10" s="21">
        <f>IF(FLOW_THRU_100PCT="Y",1,INDEX(VariabilityMatrix,D6L403C1,D6L403C9))</f>
        <v>0.60433531429252807</v>
      </c>
      <c r="L10" s="16" t="s">
        <v>30208</v>
      </c>
      <c r="M10" s="15">
        <f>IF(D6L403C2&lt;&gt;0,D6L403C2*D6L403C4,D6L403C3*D6L403C4)</f>
        <v>0.4104702894492504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0.2052351447246252</v>
      </c>
      <c r="R10" s="16" t="s">
        <v>30210</v>
      </c>
      <c r="S10" s="15">
        <f>D6L403C5-D6L403C7</f>
        <v>0.2052351447246252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0.19671784541214013</v>
      </c>
      <c r="X10" s="16" t="s">
        <v>30212</v>
      </c>
      <c r="Y10" s="33">
        <f>D6L403C7-D6L403C10</f>
        <v>8.5172993124850715E-3</v>
      </c>
      <c r="Z10" s="16" t="s">
        <v>30213</v>
      </c>
      <c r="AA10" s="33">
        <f>CHOOSE(MIN(D6L403C9,RUN_YEARS),B7L804C7,B7L804C16,B7L804C25,B7L804C34,B7L804C43)</f>
        <v>268414.59999999998</v>
      </c>
      <c r="AB10" s="16" t="s">
        <v>30214</v>
      </c>
      <c r="AC10" s="33">
        <f>IF(D6L403C12=0,0,D6L403C10/D6L403C12)</f>
        <v>7.3288802252984798E-7</v>
      </c>
      <c r="AD10" s="16" t="s">
        <v>30215</v>
      </c>
      <c r="AE10" s="33">
        <f>IF(D6L403C5=0,0,D6L403C10/D6L403C5)</f>
        <v>0.47924990058619543</v>
      </c>
      <c r="AF10" s="16" t="s">
        <v>30216</v>
      </c>
      <c r="AG10" s="33">
        <f>CHOOSE(MIN(D6L403C9,RUN_YEARS),B7L804C5,B7L804C14,B7L804C23,B7L804C32,B7L804C41)</f>
        <v>4469.8292921308794</v>
      </c>
      <c r="AH10" s="16" t="s">
        <v>30217</v>
      </c>
      <c r="AI10" s="33">
        <f>IF(D6L403C15=0,0,D6L403C11/D6L403C15)</f>
        <v>1.9055088585776085E-6</v>
      </c>
      <c r="AJ10" s="16" t="s">
        <v>30218</v>
      </c>
      <c r="AK10" s="33">
        <f>IF(D6L403C5=0,0,D6L403C11/D6L403C5)</f>
        <v>2.0750099413804544E-2</v>
      </c>
      <c r="AL10" s="16" t="s">
        <v>30219</v>
      </c>
      <c r="AM10" s="33">
        <f>D6L403C8*CHOOSE(MIN(D6L403C9,RUN_YEARS),B7L804C4,B7L804C13,B7L804C22,B7L804C31,B7L804C40)</f>
        <v>3.2131287920369692E-2</v>
      </c>
      <c r="AN10" s="16" t="s">
        <v>30220</v>
      </c>
      <c r="AO10" s="33">
        <f>D6L403C8-D6L403C18</f>
        <v>0.1731038568042555</v>
      </c>
      <c r="AP10" s="16" t="s">
        <v>30221</v>
      </c>
      <c r="AQ10" s="33">
        <f>CHOOSE(MIN(D6L403C9,RUN_YEARS),B7L804C2,B7L804C11,B7L804C20,B7L804C29,B7L804C38)</f>
        <v>394.63521202671262</v>
      </c>
      <c r="AR10" s="16" t="s">
        <v>30222</v>
      </c>
      <c r="AS10" s="33">
        <f>IF(D6L403C20=0,0,D6L403C18/D6L403C20)</f>
        <v>8.1420225416161651E-5</v>
      </c>
      <c r="AT10" s="16" t="s">
        <v>30223</v>
      </c>
      <c r="AU10" s="33">
        <f>IF(D6L403C5=0,0,D6L403C18/D6L403C5)</f>
        <v>7.8279204966288624E-2</v>
      </c>
      <c r="AV10" s="16" t="s">
        <v>30224</v>
      </c>
      <c r="AW10" s="33">
        <f>CHOOSE(MIN(D6L403C9,RUN_YEARS),B7L804C1,B7L804C10,B7L804C19,B7L804C28,B7L804C37)</f>
        <v>2126.0547476928868</v>
      </c>
      <c r="AX10" s="16" t="s">
        <v>30225</v>
      </c>
      <c r="AY10" s="33">
        <f>IF(D6L403C23=0,0,D6L403C19/D6L403C23)</f>
        <v>8.1420225416161638E-5</v>
      </c>
      <c r="AZ10" s="16" t="s">
        <v>30226</v>
      </c>
      <c r="BA10" s="33">
        <f>IF(D6L403C5=0,0,D6L403C19/D6L403C5)</f>
        <v>0.42172079503371135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4.5471683558712117E-2</v>
      </c>
      <c r="J11" s="16" t="s">
        <v>30249</v>
      </c>
      <c r="K11" s="21">
        <f>IF(FLOW_THRU_100PCT="Y",1,INDEX(VariabilityMatrix,D6L404C1,D6L404C9))</f>
        <v>0.57742137251645209</v>
      </c>
      <c r="L11" s="16" t="s">
        <v>30229</v>
      </c>
      <c r="M11" s="15">
        <f>IF(D6L404C2&lt;&gt;0,D6L404C2*D6L404C4,D6L404C3*D6L404C4)</f>
        <v>2.6256321931105338E-2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1.3128160965552669E-2</v>
      </c>
      <c r="R11" s="16" t="s">
        <v>30231</v>
      </c>
      <c r="S11" s="15">
        <f>D6L404C5-D6L404C7</f>
        <v>1.3128160965552669E-2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1.2531459759029032E-2</v>
      </c>
      <c r="X11" s="16" t="s">
        <v>30233</v>
      </c>
      <c r="Y11" s="33">
        <f>D6L404C7-D6L404C10</f>
        <v>5.9670120652363656E-4</v>
      </c>
      <c r="Z11" s="16" t="s">
        <v>30234</v>
      </c>
      <c r="AA11" s="33">
        <f>CHOOSE(MIN(D6L404C9,RUN_YEARS),B7L804C7,B7L804C16,B7L804C25,B7L804C34,B7L804C43)</f>
        <v>182317</v>
      </c>
      <c r="AB11" s="16" t="s">
        <v>30235</v>
      </c>
      <c r="AC11" s="33">
        <f>IF(D6L404C12=0,0,D6L404C10/D6L404C12)</f>
        <v>6.8734455695459189E-8</v>
      </c>
      <c r="AD11" s="16" t="s">
        <v>30236</v>
      </c>
      <c r="AE11" s="33">
        <f>IF(D6L404C5=0,0,D6L404C10/D6L404C5)</f>
        <v>0.47727399869298764</v>
      </c>
      <c r="AF11" s="16" t="s">
        <v>30237</v>
      </c>
      <c r="AG11" s="33">
        <f>CHOOSE(MIN(D6L404C9,RUN_YEARS),B7L804C5,B7L804C14,B7L804C23,B7L804C32,B7L804C41)</f>
        <v>3338.9434996677282</v>
      </c>
      <c r="AH11" s="16" t="s">
        <v>30238</v>
      </c>
      <c r="AI11" s="33">
        <f>IF(D6L404C15=0,0,D6L404C11/D6L404C15)</f>
        <v>1.7870958480819359E-7</v>
      </c>
      <c r="AJ11" s="16" t="s">
        <v>30239</v>
      </c>
      <c r="AK11" s="33">
        <f>IF(D6L404C5=0,0,D6L404C11/D6L404C5)</f>
        <v>2.2726001307012335E-2</v>
      </c>
      <c r="AL11" s="16" t="s">
        <v>30240</v>
      </c>
      <c r="AM11" s="33">
        <f>D6L404C8*CHOOSE(MIN(D6L404C9,RUN_YEARS),B7L804C4,B7L804C13,B7L804C22,B7L804C31,B7L804C40)</f>
        <v>1.9175936974433557E-3</v>
      </c>
      <c r="AN11" s="16" t="s">
        <v>30241</v>
      </c>
      <c r="AO11" s="33">
        <f>D6L404C8-D6L404C18</f>
        <v>1.1210567268109314E-2</v>
      </c>
      <c r="AP11" s="16" t="s">
        <v>30242</v>
      </c>
      <c r="AQ11" s="33">
        <f>CHOOSE(MIN(D6L404C9,RUN_YEARS),B7L804C2,B7L804C11,B7L804C20,B7L804C29,B7L804C38)</f>
        <v>273.93486920280242</v>
      </c>
      <c r="AR11" s="16" t="s">
        <v>30243</v>
      </c>
      <c r="AS11" s="33">
        <f>IF(D6L404C20=0,0,D6L404C18/D6L404C20)</f>
        <v>7.0001811124807992E-6</v>
      </c>
      <c r="AT11" s="16" t="s">
        <v>30244</v>
      </c>
      <c r="AU11" s="33">
        <f>IF(D6L404C5=0,0,D6L404C18/D6L404C5)</f>
        <v>7.3033599392747423E-2</v>
      </c>
      <c r="AV11" s="16" t="s">
        <v>30245</v>
      </c>
      <c r="AW11" s="33">
        <f>CHOOSE(MIN(D6L404C9,RUN_YEARS),B7L804C1,B7L804C10,B7L804C19,B7L804C28,B7L804C37)</f>
        <v>1601.4681746050414</v>
      </c>
      <c r="AX11" s="16" t="s">
        <v>30246</v>
      </c>
      <c r="AY11" s="33">
        <f>IF(D6L404C23=0,0,D6L404C19/D6L404C23)</f>
        <v>7.0001811124807992E-6</v>
      </c>
      <c r="AZ11" s="16" t="s">
        <v>30247</v>
      </c>
      <c r="BA11" s="33">
        <f>IF(D6L404C5=0,0,D6L404C19/D6L404C5)</f>
        <v>0.42696640060725261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42.600436741185455</v>
      </c>
      <c r="J12" s="16" t="s">
        <v>30270</v>
      </c>
      <c r="K12" s="21">
        <f>IF(FLOW_THRU_100PCT="Y",1,INDEX(VariabilityMatrix,D6L405C1,D6L405C9))</f>
        <v>0.28985725841003102</v>
      </c>
      <c r="L12" s="16" t="s">
        <v>30250</v>
      </c>
      <c r="M12" s="15">
        <f>IF(D6L405C2&lt;&gt;0,D6L405C2*D6L405C4,D6L405C3*D6L405C4)</f>
        <v>12.348045800869972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6.174022900434986</v>
      </c>
      <c r="R12" s="16" t="s">
        <v>30252</v>
      </c>
      <c r="S12" s="15">
        <f>D6L405C5-D6L405C7</f>
        <v>6.174022900434986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5.9177997225007219</v>
      </c>
      <c r="X12" s="16" t="s">
        <v>30254</v>
      </c>
      <c r="Y12" s="33">
        <f>D6L405C7-D6L405C10</f>
        <v>0.25622317793426408</v>
      </c>
      <c r="Z12" s="16" t="s">
        <v>30255</v>
      </c>
      <c r="AA12" s="33">
        <f>CHOOSE(MIN(D6L405C9,RUN_YEARS),B7L804C7,B7L804C16,B7L804C25,B7L804C34,B7L804C43)</f>
        <v>268414.59999999998</v>
      </c>
      <c r="AB12" s="16" t="s">
        <v>30256</v>
      </c>
      <c r="AC12" s="33">
        <f>IF(D6L405C12=0,0,D6L405C10/D6L405C12)</f>
        <v>2.2047234846765872E-5</v>
      </c>
      <c r="AD12" s="16" t="s">
        <v>30257</v>
      </c>
      <c r="AE12" s="33">
        <f>IF(D6L405C5=0,0,D6L405C10/D6L405C5)</f>
        <v>0.47924990058619543</v>
      </c>
      <c r="AF12" s="16" t="s">
        <v>30258</v>
      </c>
      <c r="AG12" s="33">
        <f>CHOOSE(MIN(D6L405C9,RUN_YEARS),B7L804C5,B7L804C14,B7L804C23,B7L804C32,B7L804C41)</f>
        <v>4469.8292921308794</v>
      </c>
      <c r="AH12" s="16" t="s">
        <v>30259</v>
      </c>
      <c r="AI12" s="33">
        <f>IF(D6L405C15=0,0,D6L405C11/D6L405C15)</f>
        <v>5.732281060159147E-5</v>
      </c>
      <c r="AJ12" s="16" t="s">
        <v>30260</v>
      </c>
      <c r="AK12" s="33">
        <f>IF(D6L405C5=0,0,D6L405C11/D6L405C5)</f>
        <v>2.0750099413804578E-2</v>
      </c>
      <c r="AL12" s="16" t="s">
        <v>30261</v>
      </c>
      <c r="AM12" s="33">
        <f>D6L405C8*CHOOSE(MIN(D6L405C9,RUN_YEARS),B7L804C4,B7L804C13,B7L804C22,B7L804C31,B7L804C40)</f>
        <v>0.96659520817942013</v>
      </c>
      <c r="AN12" s="16" t="s">
        <v>30262</v>
      </c>
      <c r="AO12" s="33">
        <f>D6L405C8-D6L405C18</f>
        <v>5.2074276922555658</v>
      </c>
      <c r="AP12" s="16" t="s">
        <v>30263</v>
      </c>
      <c r="AQ12" s="33">
        <f>CHOOSE(MIN(D6L405C9,RUN_YEARS),B7L804C2,B7L804C11,B7L804C20,B7L804C29,B7L804C38)</f>
        <v>394.63521202671262</v>
      </c>
      <c r="AR12" s="16" t="s">
        <v>30264</v>
      </c>
      <c r="AS12" s="33">
        <f>IF(D6L405C20=0,0,D6L405C18/D6L405C20)</f>
        <v>2.4493384744237972E-3</v>
      </c>
      <c r="AT12" s="16" t="s">
        <v>30265</v>
      </c>
      <c r="AU12" s="33">
        <f>IF(D6L405C5=0,0,D6L405C18/D6L405C5)</f>
        <v>7.8279204966288624E-2</v>
      </c>
      <c r="AV12" s="16" t="s">
        <v>30266</v>
      </c>
      <c r="AW12" s="33">
        <f>CHOOSE(MIN(D6L405C9,RUN_YEARS),B7L804C1,B7L804C10,B7L804C19,B7L804C28,B7L804C37)</f>
        <v>2126.0547476928868</v>
      </c>
      <c r="AX12" s="16" t="s">
        <v>30267</v>
      </c>
      <c r="AY12" s="33">
        <f>IF(D6L405C23=0,0,D6L405C19/D6L405C23)</f>
        <v>2.4493384744237968E-3</v>
      </c>
      <c r="AZ12" s="16" t="s">
        <v>30268</v>
      </c>
      <c r="BA12" s="33">
        <f>IF(D6L405C5=0,0,D6L405C19/D6L405C5)</f>
        <v>0.42172079503371135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20.124532432414068</v>
      </c>
      <c r="J13" s="16" t="s">
        <v>30291</v>
      </c>
      <c r="K13" s="21">
        <f>IF(FLOW_THRU_100PCT="Y",1,INDEX(VariabilityMatrix,D6L406C1,D6L406C9))</f>
        <v>0.60433531429252807</v>
      </c>
      <c r="L13" s="16" t="s">
        <v>30271</v>
      </c>
      <c r="M13" s="15">
        <f>IF(D6L406C2&lt;&gt;0,D6L406C2*D6L406C4,D6L406C3*D6L406C4)</f>
        <v>12.16196563253313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6.0809828162665651</v>
      </c>
      <c r="R13" s="16" t="s">
        <v>30273</v>
      </c>
      <c r="S13" s="15">
        <f>D6L406C5-D6L406C7</f>
        <v>6.0809828162665651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5.828620820324228</v>
      </c>
      <c r="X13" s="16" t="s">
        <v>30275</v>
      </c>
      <c r="Y13" s="33">
        <f>D6L406C7-D6L406C10</f>
        <v>0.2523619959423371</v>
      </c>
      <c r="Z13" s="16" t="s">
        <v>30276</v>
      </c>
      <c r="AA13" s="33">
        <f>CHOOSE(MIN(D6L406C9,RUN_YEARS),B7L804C7,B7L804C16,B7L804C25,B7L804C34,B7L804C43)</f>
        <v>268414.59999999998</v>
      </c>
      <c r="AB13" s="16" t="s">
        <v>30277</v>
      </c>
      <c r="AC13" s="33">
        <f>IF(D6L406C12=0,0,D6L406C10/D6L406C12)</f>
        <v>2.1714991734146461E-5</v>
      </c>
      <c r="AD13" s="16" t="s">
        <v>30278</v>
      </c>
      <c r="AE13" s="33">
        <f>IF(D6L406C5=0,0,D6L406C10/D6L406C5)</f>
        <v>0.47924990058619543</v>
      </c>
      <c r="AF13" s="16" t="s">
        <v>30279</v>
      </c>
      <c r="AG13" s="33">
        <f>CHOOSE(MIN(D6L406C9,RUN_YEARS),B7L804C5,B7L804C14,B7L804C23,B7L804C32,B7L804C41)</f>
        <v>4469.8292921308794</v>
      </c>
      <c r="AH13" s="16" t="s">
        <v>30280</v>
      </c>
      <c r="AI13" s="33">
        <f>IF(D6L406C15=0,0,D6L406C11/D6L406C15)</f>
        <v>5.6458978508781001E-5</v>
      </c>
      <c r="AJ13" s="16" t="s">
        <v>30281</v>
      </c>
      <c r="AK13" s="33">
        <f>IF(D6L406C5=0,0,D6L406C11/D6L406C5)</f>
        <v>2.0750099413804575E-2</v>
      </c>
      <c r="AL13" s="16" t="s">
        <v>30282</v>
      </c>
      <c r="AM13" s="33">
        <f>D6L406C8*CHOOSE(MIN(D6L406C9,RUN_YEARS),B7L804C4,B7L804C13,B7L804C22,B7L804C31,B7L804C40)</f>
        <v>0.952029000542019</v>
      </c>
      <c r="AN13" s="16" t="s">
        <v>30283</v>
      </c>
      <c r="AO13" s="33">
        <f>D6L406C8-D6L406C18</f>
        <v>5.1289538157245458</v>
      </c>
      <c r="AP13" s="16" t="s">
        <v>30284</v>
      </c>
      <c r="AQ13" s="33">
        <f>CHOOSE(MIN(D6L406C9,RUN_YEARS),B7L804C2,B7L804C11,B7L804C20,B7L804C29,B7L804C38)</f>
        <v>394.63521202671262</v>
      </c>
      <c r="AR13" s="16" t="s">
        <v>30285</v>
      </c>
      <c r="AS13" s="33">
        <f>IF(D6L406C20=0,0,D6L406C18/D6L406C20)</f>
        <v>2.4124279119765338E-3</v>
      </c>
      <c r="AT13" s="16" t="s">
        <v>30286</v>
      </c>
      <c r="AU13" s="33">
        <f>IF(D6L406C5=0,0,D6L406C18/D6L406C5)</f>
        <v>7.8279204966288624E-2</v>
      </c>
      <c r="AV13" s="16" t="s">
        <v>30287</v>
      </c>
      <c r="AW13" s="33">
        <f>CHOOSE(MIN(D6L406C9,RUN_YEARS),B7L804C1,B7L804C10,B7L804C19,B7L804C28,B7L804C37)</f>
        <v>2126.0547476928868</v>
      </c>
      <c r="AX13" s="16" t="s">
        <v>30288</v>
      </c>
      <c r="AY13" s="33">
        <f>IF(D6L406C23=0,0,D6L406C19/D6L406C23)</f>
        <v>2.4124279119765329E-3</v>
      </c>
      <c r="AZ13" s="16" t="s">
        <v>30289</v>
      </c>
      <c r="BA13" s="33">
        <f>IF(D6L406C5=0,0,D6L406C19/D6L406C5)</f>
        <v>0.42172079503371135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1.0488578773799992</v>
      </c>
      <c r="J14" s="16" t="s">
        <v>30312</v>
      </c>
      <c r="K14" s="21">
        <f>IF(FLOW_THRU_100PCT="Y",1,INDEX(VariabilityMatrix,D6L407C1,D6L407C9))</f>
        <v>0.57742137251645209</v>
      </c>
      <c r="L14" s="16" t="s">
        <v>30292</v>
      </c>
      <c r="M14" s="15">
        <f>IF(D6L407C2&lt;&gt;0,D6L407C2*D6L407C4,D6L407C3*D6L407C4)</f>
        <v>0.60563295513145177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0.30281647756572588</v>
      </c>
      <c r="R14" s="16" t="s">
        <v>30294</v>
      </c>
      <c r="S14" s="15">
        <f>D6L407C5-D6L407C7</f>
        <v>0.30281647756572588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0.28905286223583876</v>
      </c>
      <c r="X14" s="16" t="s">
        <v>30296</v>
      </c>
      <c r="Y14" s="33">
        <f>D6L407C7-D6L407C10</f>
        <v>1.3763615329887124E-2</v>
      </c>
      <c r="Z14" s="16" t="s">
        <v>30297</v>
      </c>
      <c r="AA14" s="33">
        <f>CHOOSE(MIN(D6L407C9,RUN_YEARS),B7L804C7,B7L804C16,B7L804C25,B7L804C34,B7L804C43)</f>
        <v>182317</v>
      </c>
      <c r="AB14" s="16" t="s">
        <v>30298</v>
      </c>
      <c r="AC14" s="33">
        <f>IF(D6L407C12=0,0,D6L407C10/D6L407C12)</f>
        <v>1.58544108468129E-6</v>
      </c>
      <c r="AD14" s="16" t="s">
        <v>30299</v>
      </c>
      <c r="AE14" s="33">
        <f>IF(D6L407C5=0,0,D6L407C10/D6L407C5)</f>
        <v>0.47727399869298764</v>
      </c>
      <c r="AF14" s="16" t="s">
        <v>30300</v>
      </c>
      <c r="AG14" s="33">
        <f>CHOOSE(MIN(D6L407C9,RUN_YEARS),B7L804C5,B7L804C14,B7L804C23,B7L804C32,B7L804C41)</f>
        <v>3338.9434996677282</v>
      </c>
      <c r="AH14" s="16" t="s">
        <v>30301</v>
      </c>
      <c r="AI14" s="33">
        <f>IF(D6L407C15=0,0,D6L407C11/D6L407C15)</f>
        <v>4.1221468201713496E-6</v>
      </c>
      <c r="AJ14" s="16" t="s">
        <v>30302</v>
      </c>
      <c r="AK14" s="33">
        <f>IF(D6L407C5=0,0,D6L407C11/D6L407C5)</f>
        <v>2.2726001307012349E-2</v>
      </c>
      <c r="AL14" s="16" t="s">
        <v>30303</v>
      </c>
      <c r="AM14" s="33">
        <f>D6L407C8*CHOOSE(MIN(D6L407C9,RUN_YEARS),B7L804C4,B7L804C13,B7L804C22,B7L804C31,B7L804C40)</f>
        <v>4.4231554624116223E-2</v>
      </c>
      <c r="AN14" s="16" t="s">
        <v>30304</v>
      </c>
      <c r="AO14" s="33">
        <f>D6L407C8-D6L407C18</f>
        <v>0.25858492294160967</v>
      </c>
      <c r="AP14" s="16" t="s">
        <v>30305</v>
      </c>
      <c r="AQ14" s="33">
        <f>CHOOSE(MIN(D6L407C9,RUN_YEARS),B7L804C2,B7L804C11,B7L804C20,B7L804C29,B7L804C38)</f>
        <v>273.93486920280242</v>
      </c>
      <c r="AR14" s="16" t="s">
        <v>30306</v>
      </c>
      <c r="AS14" s="33">
        <f>IF(D6L407C20=0,0,D6L407C18/D6L407C20)</f>
        <v>1.6146741286656078E-4</v>
      </c>
      <c r="AT14" s="16" t="s">
        <v>30307</v>
      </c>
      <c r="AU14" s="33">
        <f>IF(D6L407C5=0,0,D6L407C18/D6L407C5)</f>
        <v>7.3033599392747423E-2</v>
      </c>
      <c r="AV14" s="16" t="s">
        <v>30308</v>
      </c>
      <c r="AW14" s="33">
        <f>CHOOSE(MIN(D6L407C9,RUN_YEARS),B7L804C1,B7L804C10,B7L804C19,B7L804C28,B7L804C37)</f>
        <v>1601.4681746050414</v>
      </c>
      <c r="AX14" s="16" t="s">
        <v>30309</v>
      </c>
      <c r="AY14" s="33">
        <f>IF(D6L407C23=0,0,D6L407C19/D6L407C23)</f>
        <v>1.6146741286656078E-4</v>
      </c>
      <c r="AZ14" s="16" t="s">
        <v>30310</v>
      </c>
      <c r="BA14" s="33">
        <f>IF(D6L407C5=0,0,D6L407C19/D6L407C5)</f>
        <v>0.42696640060725261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7.9909796842148495E-2</v>
      </c>
      <c r="J15" s="16" t="s">
        <v>30333</v>
      </c>
      <c r="K15" s="21">
        <f>IF(FLOW_THRU_100PCT="Y",1,INDEX(VariabilityMatrix,D6L408C1,D6L408C9))</f>
        <v>0.57742137251645209</v>
      </c>
      <c r="L15" s="16" t="s">
        <v>30313</v>
      </c>
      <c r="M15" s="15">
        <f>IF(D6L408C2&lt;&gt;0,D6L408C2*D6L408C4,D6L408C3*D6L408C4)</f>
        <v>4.6141624570104234E-2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2.3070812285052117E-2</v>
      </c>
      <c r="R15" s="16" t="s">
        <v>30315</v>
      </c>
      <c r="S15" s="15">
        <f>D6L408C5-D6L408C7</f>
        <v>2.3070812285052117E-2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2.2022197664764254E-2</v>
      </c>
      <c r="X15" s="16" t="s">
        <v>30317</v>
      </c>
      <c r="Y15" s="33">
        <f>D6L408C7-D6L408C10</f>
        <v>1.0486146202878625E-3</v>
      </c>
      <c r="Z15" s="16" t="s">
        <v>30318</v>
      </c>
      <c r="AA15" s="33">
        <f>CHOOSE(MIN(D6L408C9,RUN_YEARS),B7L804C7,B7L804C16,B7L804C25,B7L804C34,B7L804C43)</f>
        <v>182317</v>
      </c>
      <c r="AB15" s="16" t="s">
        <v>30319</v>
      </c>
      <c r="AC15" s="33">
        <f>IF(D6L408C12=0,0,D6L408C10/D6L408C12)</f>
        <v>1.2079069787657902E-7</v>
      </c>
      <c r="AD15" s="16" t="s">
        <v>30320</v>
      </c>
      <c r="AE15" s="33">
        <f>IF(D6L408C5=0,0,D6L408C10/D6L408C5)</f>
        <v>0.47727399869298764</v>
      </c>
      <c r="AF15" s="16" t="s">
        <v>30321</v>
      </c>
      <c r="AG15" s="33">
        <f>CHOOSE(MIN(D6L408C9,RUN_YEARS),B7L804C5,B7L804C14,B7L804C23,B7L804C32,B7L804C41)</f>
        <v>3338.9434996677282</v>
      </c>
      <c r="AH15" s="16" t="s">
        <v>30322</v>
      </c>
      <c r="AI15" s="33">
        <f>IF(D6L408C15=0,0,D6L408C11/D6L408C15)</f>
        <v>3.1405581447910529E-7</v>
      </c>
      <c r="AJ15" s="16" t="s">
        <v>30323</v>
      </c>
      <c r="AK15" s="33">
        <f>IF(D6L408C5=0,0,D6L408C11/D6L408C5)</f>
        <v>2.2726001307012363E-2</v>
      </c>
      <c r="AL15" s="16" t="s">
        <v>30324</v>
      </c>
      <c r="AM15" s="33">
        <f>D6L408C8*CHOOSE(MIN(D6L408C9,RUN_YEARS),B7L804C4,B7L804C13,B7L804C22,B7L804C31,B7L804C40)</f>
        <v>3.3698889241835441E-3</v>
      </c>
      <c r="AN15" s="16" t="s">
        <v>30325</v>
      </c>
      <c r="AO15" s="33">
        <f>D6L408C8-D6L408C18</f>
        <v>1.9700923360868573E-2</v>
      </c>
      <c r="AP15" s="16" t="s">
        <v>30326</v>
      </c>
      <c r="AQ15" s="33">
        <f>CHOOSE(MIN(D6L408C9,RUN_YEARS),B7L804C2,B7L804C11,B7L804C20,B7L804C29,B7L804C38)</f>
        <v>273.93486920280242</v>
      </c>
      <c r="AR15" s="16" t="s">
        <v>30327</v>
      </c>
      <c r="AS15" s="33">
        <f>IF(D6L408C20=0,0,D6L408C18/D6L408C20)</f>
        <v>1.230178886678611E-5</v>
      </c>
      <c r="AT15" s="16" t="s">
        <v>30328</v>
      </c>
      <c r="AU15" s="33">
        <f>IF(D6L408C5=0,0,D6L408C18/D6L408C5)</f>
        <v>7.3033599392747423E-2</v>
      </c>
      <c r="AV15" s="16" t="s">
        <v>30329</v>
      </c>
      <c r="AW15" s="33">
        <f>CHOOSE(MIN(D6L408C9,RUN_YEARS),B7L804C1,B7L804C10,B7L804C19,B7L804C28,B7L804C37)</f>
        <v>1601.4681746050414</v>
      </c>
      <c r="AX15" s="16" t="s">
        <v>30330</v>
      </c>
      <c r="AY15" s="33">
        <f>IF(D6L408C23=0,0,D6L408C19/D6L408C23)</f>
        <v>1.230178886678611E-5</v>
      </c>
      <c r="AZ15" s="16" t="s">
        <v>30331</v>
      </c>
      <c r="BA15" s="33">
        <f>IF(D6L408C5=0,0,D6L408C19/D6L408C5)</f>
        <v>0.42696640060725261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0.25945607677618088</v>
      </c>
      <c r="J16" s="16" t="s">
        <v>30354</v>
      </c>
      <c r="K16" s="21">
        <f>IF(FLOW_THRU_100PCT="Y",1,INDEX(VariabilityMatrix,D6L409C1,D6L409C9))</f>
        <v>0.57742137251645209</v>
      </c>
      <c r="L16" s="16" t="s">
        <v>30334</v>
      </c>
      <c r="M16" s="15">
        <f>IF(D6L409C2&lt;&gt;0,D6L409C2*D6L409C4,D6L409C3*D6L409C4)</f>
        <v>0.14981548395983632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7.490774197991816E-2</v>
      </c>
      <c r="R16" s="16" t="s">
        <v>30336</v>
      </c>
      <c r="S16" s="15">
        <f>D6L409C5-D6L409C7</f>
        <v>7.490774197991816E-2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7.1503035095636228E-2</v>
      </c>
      <c r="X16" s="16" t="s">
        <v>30338</v>
      </c>
      <c r="Y16" s="33">
        <f>D6L409C7-D6L409C10</f>
        <v>3.4047068842819328E-3</v>
      </c>
      <c r="Z16" s="16" t="s">
        <v>30339</v>
      </c>
      <c r="AA16" s="33">
        <f>CHOOSE(MIN(D6L409C9,RUN_YEARS),B7L804C7,B7L804C16,B7L804C25,B7L804C34,B7L804C43)</f>
        <v>182317</v>
      </c>
      <c r="AB16" s="16" t="s">
        <v>30340</v>
      </c>
      <c r="AC16" s="33">
        <f>IF(D6L409C12=0,0,D6L409C10/D6L409C12)</f>
        <v>3.921907177917376E-7</v>
      </c>
      <c r="AD16" s="16" t="s">
        <v>30341</v>
      </c>
      <c r="AE16" s="33">
        <f>IF(D6L409C5=0,0,D6L409C10/D6L409C5)</f>
        <v>0.47727399869298764</v>
      </c>
      <c r="AF16" s="16" t="s">
        <v>30342</v>
      </c>
      <c r="AG16" s="33">
        <f>CHOOSE(MIN(D6L409C9,RUN_YEARS),B7L804C5,B7L804C14,B7L804C23,B7L804C32,B7L804C41)</f>
        <v>3338.9434996677282</v>
      </c>
      <c r="AH16" s="16" t="s">
        <v>30343</v>
      </c>
      <c r="AI16" s="33">
        <f>IF(D6L409C15=0,0,D6L409C11/D6L409C15)</f>
        <v>1.0196958662585183E-6</v>
      </c>
      <c r="AJ16" s="16" t="s">
        <v>30344</v>
      </c>
      <c r="AK16" s="33">
        <f>IF(D6L409C5=0,0,D6L409C11/D6L409C5)</f>
        <v>2.2726001307012383E-2</v>
      </c>
      <c r="AL16" s="16" t="s">
        <v>30345</v>
      </c>
      <c r="AM16" s="33">
        <f>D6L409C8*CHOOSE(MIN(D6L409C9,RUN_YEARS),B7L804C4,B7L804C13,B7L804C22,B7L804C31,B7L804C40)</f>
        <v>1.0941564038353262E-2</v>
      </c>
      <c r="AN16" s="16" t="s">
        <v>30346</v>
      </c>
      <c r="AO16" s="33">
        <f>D6L409C8-D6L409C18</f>
        <v>6.3966177941564895E-2</v>
      </c>
      <c r="AP16" s="16" t="s">
        <v>30347</v>
      </c>
      <c r="AQ16" s="33">
        <f>CHOOSE(MIN(D6L409C9,RUN_YEARS),B7L804C2,B7L804C11,B7L804C20,B7L804C29,B7L804C38)</f>
        <v>273.93486920280242</v>
      </c>
      <c r="AR16" s="16" t="s">
        <v>30348</v>
      </c>
      <c r="AS16" s="33">
        <f>IF(D6L409C20=0,0,D6L409C18/D6L409C20)</f>
        <v>3.9942209877096318E-5</v>
      </c>
      <c r="AT16" s="16" t="s">
        <v>30349</v>
      </c>
      <c r="AU16" s="33">
        <f>IF(D6L409C5=0,0,D6L409C18/D6L409C5)</f>
        <v>7.3033599392747423E-2</v>
      </c>
      <c r="AV16" s="16" t="s">
        <v>30350</v>
      </c>
      <c r="AW16" s="33">
        <f>CHOOSE(MIN(D6L409C9,RUN_YEARS),B7L804C1,B7L804C10,B7L804C19,B7L804C28,B7L804C37)</f>
        <v>1601.4681746050414</v>
      </c>
      <c r="AX16" s="16" t="s">
        <v>30351</v>
      </c>
      <c r="AY16" s="33">
        <f>IF(D6L409C23=0,0,D6L409C19/D6L409C23)</f>
        <v>3.9942209877096318E-5</v>
      </c>
      <c r="AZ16" s="16" t="s">
        <v>30352</v>
      </c>
      <c r="BA16" s="33">
        <f>IF(D6L409C5=0,0,D6L409C19/D6L409C5)</f>
        <v>0.42696640060725255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0.16416615167152682</v>
      </c>
      <c r="J17" s="16" t="s">
        <v>30375</v>
      </c>
      <c r="K17" s="21">
        <f>IF(FLOW_THRU_100PCT="Y",1,INDEX(VariabilityMatrix,D6L410C1,D6L410C9))</f>
        <v>0.57742137251645209</v>
      </c>
      <c r="L17" s="16" t="s">
        <v>30355</v>
      </c>
      <c r="M17" s="15">
        <f>IF(D6L410C2&lt;&gt;0,D6L410C2*D6L410C4,D6L410C3*D6L410C4)</f>
        <v>9.4793044618917063E-2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4.7396522309458532E-2</v>
      </c>
      <c r="R17" s="16" t="s">
        <v>30357</v>
      </c>
      <c r="S17" s="15">
        <f>D6L410C5-D6L410C7</f>
        <v>4.7396522309458532E-2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4.5242255453553343E-2</v>
      </c>
      <c r="X17" s="16" t="s">
        <v>30359</v>
      </c>
      <c r="Y17" s="33">
        <f>D6L410C7-D6L410C10</f>
        <v>2.1542668559051889E-3</v>
      </c>
      <c r="Z17" s="16" t="s">
        <v>30360</v>
      </c>
      <c r="AA17" s="33">
        <f>CHOOSE(MIN(D6L410C9,RUN_YEARS),B7L804C7,B7L804C16,B7L804C25,B7L804C34,B7L804C43)</f>
        <v>182317</v>
      </c>
      <c r="AB17" s="16" t="s">
        <v>30361</v>
      </c>
      <c r="AC17" s="33">
        <f>IF(D6L410C12=0,0,D6L410C10/D6L410C12)</f>
        <v>2.4815160107698867E-7</v>
      </c>
      <c r="AD17" s="16" t="s">
        <v>30362</v>
      </c>
      <c r="AE17" s="33">
        <f>IF(D6L410C5=0,0,D6L410C10/D6L410C5)</f>
        <v>0.47727399869298764</v>
      </c>
      <c r="AF17" s="16" t="s">
        <v>30363</v>
      </c>
      <c r="AG17" s="33">
        <f>CHOOSE(MIN(D6L410C9,RUN_YEARS),B7L804C5,B7L804C14,B7L804C23,B7L804C32,B7L804C41)</f>
        <v>3338.9434996677282</v>
      </c>
      <c r="AH17" s="16" t="s">
        <v>30364</v>
      </c>
      <c r="AI17" s="33">
        <f>IF(D6L410C15=0,0,D6L410C11/D6L410C15)</f>
        <v>6.4519416280016977E-7</v>
      </c>
      <c r="AJ17" s="16" t="s">
        <v>30365</v>
      </c>
      <c r="AK17" s="33">
        <f>IF(D6L410C5=0,0,D6L410C11/D6L410C5)</f>
        <v>2.2726001307012345E-2</v>
      </c>
      <c r="AL17" s="16" t="s">
        <v>30366</v>
      </c>
      <c r="AM17" s="33">
        <f>D6L410C8*CHOOSE(MIN(D6L410C9,RUN_YEARS),B7L804C4,B7L804C13,B7L804C22,B7L804C31,B7L804C40)</f>
        <v>6.9230772459168205E-3</v>
      </c>
      <c r="AN17" s="16" t="s">
        <v>30367</v>
      </c>
      <c r="AO17" s="33">
        <f>D6L410C8-D6L410C18</f>
        <v>4.047344506354171E-2</v>
      </c>
      <c r="AP17" s="16" t="s">
        <v>30368</v>
      </c>
      <c r="AQ17" s="33">
        <f>CHOOSE(MIN(D6L410C9,RUN_YEARS),B7L804C2,B7L804C11,B7L804C20,B7L804C29,B7L804C38)</f>
        <v>273.93486920280242</v>
      </c>
      <c r="AR17" s="16" t="s">
        <v>30369</v>
      </c>
      <c r="AS17" s="33">
        <f>IF(D6L410C20=0,0,D6L410C18/D6L410C20)</f>
        <v>2.5272712692853471E-5</v>
      </c>
      <c r="AT17" s="16" t="s">
        <v>30370</v>
      </c>
      <c r="AU17" s="33">
        <f>IF(D6L410C5=0,0,D6L410C18/D6L410C5)</f>
        <v>7.3033599392747423E-2</v>
      </c>
      <c r="AV17" s="16" t="s">
        <v>30371</v>
      </c>
      <c r="AW17" s="33">
        <f>CHOOSE(MIN(D6L410C9,RUN_YEARS),B7L804C1,B7L804C10,B7L804C19,B7L804C28,B7L804C37)</f>
        <v>1601.4681746050414</v>
      </c>
      <c r="AX17" s="16" t="s">
        <v>30372</v>
      </c>
      <c r="AY17" s="33">
        <f>IF(D6L410C23=0,0,D6L410C19/D6L410C23)</f>
        <v>2.5272712692853471E-5</v>
      </c>
      <c r="AZ17" s="16" t="s">
        <v>30373</v>
      </c>
      <c r="BA17" s="33">
        <f>IF(D6L410C5=0,0,D6L410C19/D6L410C5)</f>
        <v>0.42696640060725255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4.3465579872298344E-3</v>
      </c>
      <c r="J18" s="16" t="s">
        <v>30396</v>
      </c>
      <c r="K18" s="21">
        <f>IF(FLOW_THRU_100PCT="Y",1,INDEX(VariabilityMatrix,D6L411C1,D6L411C9))</f>
        <v>0.57742137251645209</v>
      </c>
      <c r="L18" s="16" t="s">
        <v>30376</v>
      </c>
      <c r="M18" s="15">
        <f>IF(D6L411C2&lt;&gt;0,D6L411C2*D6L411C4,D6L411C3*D6L411C4)</f>
        <v>2.5097954787085984E-3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1.2548977393542992E-3</v>
      </c>
      <c r="R18" s="16" t="s">
        <v>30378</v>
      </c>
      <c r="S18" s="15">
        <f>D6L411C5-D6L411C7</f>
        <v>1.2548977393542992E-3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1.1978601240248338E-3</v>
      </c>
      <c r="X18" s="16" t="s">
        <v>30380</v>
      </c>
      <c r="Y18" s="33">
        <f>D6L411C7-D6L411C10</f>
        <v>5.7037615329465349E-5</v>
      </c>
      <c r="Z18" s="16" t="s">
        <v>30381</v>
      </c>
      <c r="AA18" s="33">
        <f>CHOOSE(MIN(D6L411C9,RUN_YEARS),B7L804C7,B7L804C16,B7L804C25,B7L804C34,B7L804C43)</f>
        <v>182317</v>
      </c>
      <c r="AB18" s="16" t="s">
        <v>30382</v>
      </c>
      <c r="AC18" s="33">
        <f>IF(D6L411C12=0,0,D6L411C10/D6L411C12)</f>
        <v>6.5702053238306569E-9</v>
      </c>
      <c r="AD18" s="16" t="s">
        <v>30383</v>
      </c>
      <c r="AE18" s="33">
        <f>IF(D6L411C5=0,0,D6L411C10/D6L411C5)</f>
        <v>0.47727399869298764</v>
      </c>
      <c r="AF18" s="16" t="s">
        <v>30384</v>
      </c>
      <c r="AG18" s="33">
        <f>CHOOSE(MIN(D6L411C9,RUN_YEARS),B7L804C5,B7L804C14,B7L804C23,B7L804C32,B7L804C41)</f>
        <v>3338.9434996677282</v>
      </c>
      <c r="AH18" s="16" t="s">
        <v>30385</v>
      </c>
      <c r="AI18" s="33">
        <f>IF(D6L411C15=0,0,D6L411C11/D6L411C15)</f>
        <v>1.7082533841959708E-8</v>
      </c>
      <c r="AJ18" s="16" t="s">
        <v>30386</v>
      </c>
      <c r="AK18" s="33">
        <f>IF(D6L411C5=0,0,D6L411C11/D6L411C5)</f>
        <v>2.2726001307012373E-2</v>
      </c>
      <c r="AL18" s="16" t="s">
        <v>30387</v>
      </c>
      <c r="AM18" s="33">
        <f>D6L411C8*CHOOSE(MIN(D6L411C9,RUN_YEARS),B7L804C4,B7L804C13,B7L804C22,B7L804C31,B7L804C40)</f>
        <v>1.8329939754973252E-4</v>
      </c>
      <c r="AN18" s="16" t="s">
        <v>30388</v>
      </c>
      <c r="AO18" s="33">
        <f>D6L411C8-D6L411C18</f>
        <v>1.0715983418045666E-3</v>
      </c>
      <c r="AP18" s="16" t="s">
        <v>30389</v>
      </c>
      <c r="AQ18" s="33">
        <f>CHOOSE(MIN(D6L411C9,RUN_YEARS),B7L804C2,B7L804C11,B7L804C20,B7L804C29,B7L804C38)</f>
        <v>273.93486920280242</v>
      </c>
      <c r="AR18" s="16" t="s">
        <v>30390</v>
      </c>
      <c r="AS18" s="33">
        <f>IF(D6L411C20=0,0,D6L411C18/D6L411C20)</f>
        <v>6.691349592812529E-7</v>
      </c>
      <c r="AT18" s="16" t="s">
        <v>30391</v>
      </c>
      <c r="AU18" s="33">
        <f>IF(D6L411C5=0,0,D6L411C18/D6L411C5)</f>
        <v>7.3033599392747423E-2</v>
      </c>
      <c r="AV18" s="16" t="s">
        <v>30392</v>
      </c>
      <c r="AW18" s="33">
        <f>CHOOSE(MIN(D6L411C9,RUN_YEARS),B7L804C1,B7L804C10,B7L804C19,B7L804C28,B7L804C37)</f>
        <v>1601.4681746050414</v>
      </c>
      <c r="AX18" s="16" t="s">
        <v>30393</v>
      </c>
      <c r="AY18" s="33">
        <f>IF(D6L411C23=0,0,D6L411C19/D6L411C23)</f>
        <v>6.6913495928125279E-7</v>
      </c>
      <c r="AZ18" s="16" t="s">
        <v>30394</v>
      </c>
      <c r="BA18" s="33">
        <f>IF(D6L411C5=0,0,D6L411C19/D6L411C5)</f>
        <v>0.42696640060725255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0.57742137251645209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182317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3338.9434996677282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273.93486920280242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1601.4681746050414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1.9012479115837308E-3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1.6350732039620084E-3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8.1753660198100422E-4</v>
      </c>
      <c r="R20" s="16" t="s">
        <v>30420</v>
      </c>
      <c r="S20" s="15">
        <f>D6L413C5-D6L413C7</f>
        <v>8.1753660198100422E-4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7.8037792621070271E-4</v>
      </c>
      <c r="X20" s="16" t="s">
        <v>30422</v>
      </c>
      <c r="Y20" s="33">
        <f>D6L413C7-D6L413C10</f>
        <v>3.7158675770301505E-5</v>
      </c>
      <c r="Z20" s="16" t="s">
        <v>30423</v>
      </c>
      <c r="AA20" s="33">
        <f>CHOOSE(MIN(D6L413C9,RUN_YEARS),B7L804C7,B7L804C16,B7L804C25,B7L804C34,B7L804C43)</f>
        <v>182317</v>
      </c>
      <c r="AB20" s="16" t="s">
        <v>30424</v>
      </c>
      <c r="AC20" s="33">
        <f>IF(D6L413C12=0,0,D6L413C10/D6L413C12)</f>
        <v>4.2803354937318118E-9</v>
      </c>
      <c r="AD20" s="16" t="s">
        <v>30425</v>
      </c>
      <c r="AE20" s="33">
        <f>IF(D6L413C5=0,0,D6L413C10/D6L413C5)</f>
        <v>0.47727399869298764</v>
      </c>
      <c r="AF20" s="16" t="s">
        <v>30426</v>
      </c>
      <c r="AG20" s="33">
        <f>CHOOSE(MIN(D6L413C9,RUN_YEARS),B7L804C5,B7L804C14,B7L804C23,B7L804C32,B7L804C41)</f>
        <v>3338.9434996677282</v>
      </c>
      <c r="AH20" s="16" t="s">
        <v>30427</v>
      </c>
      <c r="AI20" s="33">
        <f>IF(D6L413C15=0,0,D6L413C11/D6L413C15)</f>
        <v>1.1128872283702709E-8</v>
      </c>
      <c r="AJ20" s="16" t="s">
        <v>30428</v>
      </c>
      <c r="AK20" s="33">
        <f>IF(D6L413C5=0,0,D6L413C11/D6L413C5)</f>
        <v>2.272600130701237E-2</v>
      </c>
      <c r="AL20" s="16" t="s">
        <v>30429</v>
      </c>
      <c r="AM20" s="33">
        <f>D6L413C8*CHOOSE(MIN(D6L413C9,RUN_YEARS),B7L804C4,B7L804C13,B7L804C22,B7L804C31,B7L804C40)</f>
        <v>1.1941528135597732E-4</v>
      </c>
      <c r="AN20" s="16" t="s">
        <v>30430</v>
      </c>
      <c r="AO20" s="33">
        <f>D6L413C8-D6L413C18</f>
        <v>6.9812132062502686E-4</v>
      </c>
      <c r="AP20" s="16" t="s">
        <v>30431</v>
      </c>
      <c r="AQ20" s="33">
        <f>CHOOSE(MIN(D6L413C9,RUN_YEARS),B7L804C2,B7L804C11,B7L804C20,B7L804C29,B7L804C38)</f>
        <v>273.93486920280242</v>
      </c>
      <c r="AR20" s="16" t="s">
        <v>30432</v>
      </c>
      <c r="AS20" s="33">
        <f>IF(D6L413C20=0,0,D6L413C18/D6L413C20)</f>
        <v>4.359258158827911E-7</v>
      </c>
      <c r="AT20" s="16" t="s">
        <v>30433</v>
      </c>
      <c r="AU20" s="33">
        <f>IF(D6L413C5=0,0,D6L413C18/D6L413C5)</f>
        <v>7.3033599392747423E-2</v>
      </c>
      <c r="AV20" s="16" t="s">
        <v>30434</v>
      </c>
      <c r="AW20" s="33">
        <f>CHOOSE(MIN(D6L413C9,RUN_YEARS),B7L804C1,B7L804C10,B7L804C19,B7L804C28,B7L804C37)</f>
        <v>1601.4681746050414</v>
      </c>
      <c r="AX20" s="16" t="s">
        <v>30435</v>
      </c>
      <c r="AY20" s="33">
        <f>IF(D6L413C23=0,0,D6L413C19/D6L413C23)</f>
        <v>4.359258158827911E-7</v>
      </c>
      <c r="AZ20" s="16" t="s">
        <v>30436</v>
      </c>
      <c r="BA20" s="33">
        <f>IF(D6L413C5=0,0,D6L413C19/D6L413C5)</f>
        <v>0.42696640060725255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0.60433531429252807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268414.59999999998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4469.8292921308794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394.63521202671262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2126.0547476928868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2.5989507415110813</v>
      </c>
      <c r="J22" s="16" t="s">
        <v>30479</v>
      </c>
      <c r="K22" s="21">
        <f>IF(FLOW_THRU_100PCT="Y",1,INDEX(VariabilityMatrix,D6L415C1,D6L415C9))</f>
        <v>0.60062333931077683</v>
      </c>
      <c r="L22" s="16" t="s">
        <v>30459</v>
      </c>
      <c r="M22" s="15">
        <f>IF(D6L415C2&lt;&gt;0,D6L415C2*D6L415C4,D6L415C3*D6L415C4)</f>
        <v>1.5609904730706052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0.78049523653530262</v>
      </c>
      <c r="R22" s="16" t="s">
        <v>30461</v>
      </c>
      <c r="S22" s="15">
        <f>D6L415C5-D6L415C7</f>
        <v>0.78049523653530262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0.74694909963149703</v>
      </c>
      <c r="X22" s="16" t="s">
        <v>30463</v>
      </c>
      <c r="Y22" s="33">
        <f>D6L415C7-D6L415C10</f>
        <v>3.354613690380559E-2</v>
      </c>
      <c r="Z22" s="16" t="s">
        <v>30464</v>
      </c>
      <c r="AA22" s="33">
        <f>CHOOSE(MIN(D6L415C9,RUN_YEARS),B7L804C7,B7L804C16,B7L804C25,B7L804C34,B7L804C43)</f>
        <v>240787</v>
      </c>
      <c r="AB22" s="16" t="s">
        <v>30465</v>
      </c>
      <c r="AC22" s="33">
        <f>IF(D6L415C12=0,0,D6L415C10/D6L415C12)</f>
        <v>3.1021155611868457E-6</v>
      </c>
      <c r="AD22" s="16" t="s">
        <v>30466</v>
      </c>
      <c r="AE22" s="33">
        <f>IF(D6L415C5=0,0,D6L415C10/D6L415C5)</f>
        <v>0.47850971067246978</v>
      </c>
      <c r="AF22" s="16" t="s">
        <v>30467</v>
      </c>
      <c r="AG22" s="33">
        <f>CHOOSE(MIN(D6L415C9,RUN_YEARS),B7L804C5,B7L804C14,B7L804C23,B7L804C32,B7L804C41)</f>
        <v>4159.2133152773931</v>
      </c>
      <c r="AH22" s="16" t="s">
        <v>30468</v>
      </c>
      <c r="AI22" s="33">
        <f>IF(D6L415C15=0,0,D6L415C11/D6L415C15)</f>
        <v>8.0655004590858004E-6</v>
      </c>
      <c r="AJ22" s="16" t="s">
        <v>30469</v>
      </c>
      <c r="AK22" s="33">
        <f>IF(D6L415C5=0,0,D6L415C11/D6L415C5)</f>
        <v>2.1490289327530228E-2</v>
      </c>
      <c r="AL22" s="16" t="s">
        <v>30470</v>
      </c>
      <c r="AM22" s="33">
        <f>D6L415C8*CHOOSE(MIN(D6L415C9,RUN_YEARS),B7L804C4,B7L804C13,B7L804C22,B7L804C31,B7L804C40)</f>
        <v>0.12205013506611929</v>
      </c>
      <c r="AN22" s="16" t="s">
        <v>30471</v>
      </c>
      <c r="AO22" s="33">
        <f>D6L415C8-D6L415C18</f>
        <v>0.65844510146918334</v>
      </c>
      <c r="AP22" s="16" t="s">
        <v>30472</v>
      </c>
      <c r="AQ22" s="33">
        <f>CHOOSE(MIN(D6L415C9,RUN_YEARS),B7L804C2,B7L804C11,B7L804C20,B7L804C29,B7L804C38)</f>
        <v>369.0923348412939</v>
      </c>
      <c r="AR22" s="16" t="s">
        <v>30473</v>
      </c>
      <c r="AS22" s="33">
        <f>IF(D6L415C20=0,0,D6L415C18/D6L415C20)</f>
        <v>3.3067642848394469E-4</v>
      </c>
      <c r="AT22" s="16" t="s">
        <v>30474</v>
      </c>
      <c r="AU22" s="33">
        <f>IF(D6L415C5=0,0,D6L415C18/D6L415C5)</f>
        <v>7.8187623288972399E-2</v>
      </c>
      <c r="AV22" s="16" t="s">
        <v>30475</v>
      </c>
      <c r="AW22" s="33">
        <f>CHOOSE(MIN(D6L415C9,RUN_YEARS),B7L804C1,B7L804C10,B7L804C19,B7L804C28,B7L804C37)</f>
        <v>1991.2066441746774</v>
      </c>
      <c r="AX22" s="16" t="s">
        <v>30476</v>
      </c>
      <c r="AY22" s="33">
        <f>IF(D6L415C23=0,0,D6L415C19/D6L415C23)</f>
        <v>3.3067642848394474E-4</v>
      </c>
      <c r="AZ22" s="16" t="s">
        <v>30477</v>
      </c>
      <c r="BA22" s="33">
        <f>IF(D6L415C5=0,0,D6L415C19/D6L415C5)</f>
        <v>0.42181237671102761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1039.1054580097216</v>
      </c>
      <c r="J23" s="16" t="s">
        <v>30500</v>
      </c>
      <c r="K23" s="21">
        <f>IF(FLOW_THRU_100PCT="Y",1,INDEX(VariabilityMatrix,D6L416C1,D6L416C9))</f>
        <v>0.27064466255981628</v>
      </c>
      <c r="L23" s="16" t="s">
        <v>30480</v>
      </c>
      <c r="M23" s="15">
        <f>IF(D6L416C2&lt;&gt;0,D6L416C2*D6L416C4,D6L416C3*D6L416C4)</f>
        <v>281.22834604710442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140.61417302355221</v>
      </c>
      <c r="R23" s="16" t="s">
        <v>30482</v>
      </c>
      <c r="S23" s="15">
        <f>D6L416C5-D6L416C7</f>
        <v>140.61417302355221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134.57049449989714</v>
      </c>
      <c r="X23" s="16" t="s">
        <v>30484</v>
      </c>
      <c r="Y23" s="33">
        <f>D6L416C7-D6L416C10</f>
        <v>6.0436785236550747</v>
      </c>
      <c r="Z23" s="16" t="s">
        <v>30485</v>
      </c>
      <c r="AA23" s="33">
        <f>CHOOSE(MIN(D6L416C9,RUN_YEARS),B7L804C7,B7L804C16,B7L804C25,B7L804C34,B7L804C43)</f>
        <v>240787</v>
      </c>
      <c r="AB23" s="16" t="s">
        <v>30486</v>
      </c>
      <c r="AC23" s="33">
        <f>IF(D6L416C12=0,0,D6L416C10/D6L416C12)</f>
        <v>5.5887774049220742E-4</v>
      </c>
      <c r="AD23" s="16" t="s">
        <v>30487</v>
      </c>
      <c r="AE23" s="33">
        <f>IF(D6L416C5=0,0,D6L416C10/D6L416C5)</f>
        <v>0.47850971067246972</v>
      </c>
      <c r="AF23" s="16" t="s">
        <v>30488</v>
      </c>
      <c r="AG23" s="33">
        <f>CHOOSE(MIN(D6L416C9,RUN_YEARS),B7L804C5,B7L804C14,B7L804C23,B7L804C32,B7L804C41)</f>
        <v>4159.2133152773931</v>
      </c>
      <c r="AH23" s="16" t="s">
        <v>30489</v>
      </c>
      <c r="AI23" s="33">
        <f>IF(D6L416C15=0,0,D6L416C11/D6L416C15)</f>
        <v>1.4530821252797417E-3</v>
      </c>
      <c r="AJ23" s="16" t="s">
        <v>30490</v>
      </c>
      <c r="AK23" s="33">
        <f>IF(D6L416C5=0,0,D6L416C11/D6L416C5)</f>
        <v>2.1490289327530259E-2</v>
      </c>
      <c r="AL23" s="16" t="s">
        <v>30491</v>
      </c>
      <c r="AM23" s="33">
        <f>D6L416C8*CHOOSE(MIN(D6L416C9,RUN_YEARS),B7L804C4,B7L804C13,B7L804C22,B7L804C31,B7L804C40)</f>
        <v>21.988575978911772</v>
      </c>
      <c r="AN23" s="16" t="s">
        <v>30492</v>
      </c>
      <c r="AO23" s="33">
        <f>D6L416C8-D6L416C18</f>
        <v>118.62559704464044</v>
      </c>
      <c r="AP23" s="16" t="s">
        <v>30493</v>
      </c>
      <c r="AQ23" s="33">
        <f>CHOOSE(MIN(D6L416C9,RUN_YEARS),B7L804C2,B7L804C11,B7L804C20,B7L804C29,B7L804C38)</f>
        <v>369.0923348412939</v>
      </c>
      <c r="AR23" s="16" t="s">
        <v>30494</v>
      </c>
      <c r="AS23" s="33">
        <f>IF(D6L416C20=0,0,D6L416C18/D6L416C20)</f>
        <v>5.9574729419310878E-2</v>
      </c>
      <c r="AT23" s="16" t="s">
        <v>30495</v>
      </c>
      <c r="AU23" s="33">
        <f>IF(D6L416C5=0,0,D6L416C18/D6L416C5)</f>
        <v>7.8187623288972399E-2</v>
      </c>
      <c r="AV23" s="16" t="s">
        <v>30496</v>
      </c>
      <c r="AW23" s="33">
        <f>CHOOSE(MIN(D6L416C9,RUN_YEARS),B7L804C1,B7L804C10,B7L804C19,B7L804C28,B7L804C37)</f>
        <v>1991.2066441746774</v>
      </c>
      <c r="AX23" s="16" t="s">
        <v>30497</v>
      </c>
      <c r="AY23" s="33">
        <f>IF(D6L416C23=0,0,D6L416C19/D6L416C23)</f>
        <v>5.9574729419310878E-2</v>
      </c>
      <c r="AZ23" s="16" t="s">
        <v>30498</v>
      </c>
      <c r="BA23" s="33">
        <f>IF(D6L416C5=0,0,D6L416C19/D6L416C5)</f>
        <v>0.42181237671102761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281.4724605280735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242.06631605414321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121.03315802707161</v>
      </c>
      <c r="R24" s="16" t="s">
        <v>30503</v>
      </c>
      <c r="S24" s="15">
        <f>D6L417C5-D6L417C7</f>
        <v>121.03315802707161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115.8310828586187</v>
      </c>
      <c r="X24" s="16" t="s">
        <v>30505</v>
      </c>
      <c r="Y24" s="33">
        <f>D6L417C7-D6L417C10</f>
        <v>5.2020751684529074</v>
      </c>
      <c r="Z24" s="16" t="s">
        <v>30506</v>
      </c>
      <c r="AA24" s="33">
        <f>CHOOSE(MIN(D6L417C9,RUN_YEARS),B7L804C7,B7L804C16,B7L804C25,B7L804C34,B7L804C43)</f>
        <v>240787</v>
      </c>
      <c r="AB24" s="16" t="s">
        <v>30507</v>
      </c>
      <c r="AC24" s="33">
        <f>IF(D6L417C12=0,0,D6L417C10/D6L417C12)</f>
        <v>4.8105206202419024E-4</v>
      </c>
      <c r="AD24" s="16" t="s">
        <v>30508</v>
      </c>
      <c r="AE24" s="33">
        <f>IF(D6L417C5=0,0,D6L417C10/D6L417C5)</f>
        <v>0.47850971067246978</v>
      </c>
      <c r="AF24" s="16" t="s">
        <v>30509</v>
      </c>
      <c r="AG24" s="33">
        <f>CHOOSE(MIN(D6L417C9,RUN_YEARS),B7L804C5,B7L804C14,B7L804C23,B7L804C32,B7L804C41)</f>
        <v>4159.2133152773931</v>
      </c>
      <c r="AH24" s="16" t="s">
        <v>30510</v>
      </c>
      <c r="AI24" s="33">
        <f>IF(D6L417C15=0,0,D6L417C11/D6L417C15)</f>
        <v>1.2507353612628935E-3</v>
      </c>
      <c r="AJ24" s="16" t="s">
        <v>30511</v>
      </c>
      <c r="AK24" s="33">
        <f>IF(D6L417C5=0,0,D6L417C11/D6L417C5)</f>
        <v>2.1490289327530204E-2</v>
      </c>
      <c r="AL24" s="16" t="s">
        <v>30512</v>
      </c>
      <c r="AM24" s="33">
        <f>D6L417C8*CHOOSE(MIN(D6L417C9,RUN_YEARS),B7L804C4,B7L804C13,B7L804C22,B7L804C31,B7L804C40)</f>
        <v>18.92658993059068</v>
      </c>
      <c r="AN24" s="16" t="s">
        <v>30513</v>
      </c>
      <c r="AO24" s="33">
        <f>D6L417C8-D6L417C18</f>
        <v>102.10656809648093</v>
      </c>
      <c r="AP24" s="16" t="s">
        <v>30514</v>
      </c>
      <c r="AQ24" s="33">
        <f>CHOOSE(MIN(D6L417C9,RUN_YEARS),B7L804C2,B7L804C11,B7L804C20,B7L804C29,B7L804C38)</f>
        <v>369.0923348412939</v>
      </c>
      <c r="AR24" s="16" t="s">
        <v>30515</v>
      </c>
      <c r="AS24" s="33">
        <f>IF(D6L417C20=0,0,D6L417C18/D6L417C20)</f>
        <v>5.1278740152457862E-2</v>
      </c>
      <c r="AT24" s="16" t="s">
        <v>30516</v>
      </c>
      <c r="AU24" s="33">
        <f>IF(D6L417C5=0,0,D6L417C18/D6L417C5)</f>
        <v>7.8187623288972399E-2</v>
      </c>
      <c r="AV24" s="16" t="s">
        <v>30517</v>
      </c>
      <c r="AW24" s="33">
        <f>CHOOSE(MIN(D6L417C9,RUN_YEARS),B7L804C1,B7L804C10,B7L804C19,B7L804C28,B7L804C37)</f>
        <v>1991.2066441746774</v>
      </c>
      <c r="AX24" s="16" t="s">
        <v>30518</v>
      </c>
      <c r="AY24" s="33">
        <f>IF(D6L417C23=0,0,D6L417C19/D6L417C23)</f>
        <v>5.1278740152457876E-2</v>
      </c>
      <c r="AZ24" s="16" t="s">
        <v>30519</v>
      </c>
      <c r="BA24" s="33">
        <f>IF(D6L417C5=0,0,D6L417C19/D6L417C5)</f>
        <v>0.42181237671102761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0.24935511765742405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182317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3338.9434996677282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273.93486920280242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1601.4681746050414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5335.0842071961115</v>
      </c>
      <c r="J26" s="16" t="s">
        <v>30562</v>
      </c>
      <c r="K26" s="21">
        <f>IF(FLOW_THRU_100PCT="Y",1,INDEX(VariabilityMatrix,D6L419C1,D6L419C9))</f>
        <v>0.27064466255981628</v>
      </c>
      <c r="L26" s="16" t="s">
        <v>30542</v>
      </c>
      <c r="M26" s="15">
        <f>IF(D6L419C2&lt;&gt;0,D6L419C2*D6L419C4,D6L419C3*D6L419C4)</f>
        <v>1443.9120649847966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721.95603249239832</v>
      </c>
      <c r="R26" s="16" t="s">
        <v>30544</v>
      </c>
      <c r="S26" s="15">
        <f>D6L419C5-D6L419C7</f>
        <v>721.95603249239832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690.92594445236341</v>
      </c>
      <c r="X26" s="16" t="s">
        <v>30546</v>
      </c>
      <c r="Y26" s="33">
        <f>D6L419C7-D6L419C10</f>
        <v>31.030088040034912</v>
      </c>
      <c r="Z26" s="16" t="s">
        <v>30547</v>
      </c>
      <c r="AA26" s="33">
        <f>CHOOSE(MIN(D6L419C9,RUN_YEARS),B7L804C7,B7L804C16,B7L804C25,B7L804C34,B7L804C43)</f>
        <v>240787</v>
      </c>
      <c r="AB26" s="16" t="s">
        <v>30548</v>
      </c>
      <c r="AC26" s="33">
        <f>IF(D6L419C12=0,0,D6L419C10/D6L419C12)</f>
        <v>2.8694487013516652E-3</v>
      </c>
      <c r="AD26" s="16" t="s">
        <v>30549</v>
      </c>
      <c r="AE26" s="33">
        <f>IF(D6L419C5=0,0,D6L419C10/D6L419C5)</f>
        <v>0.47850971067246978</v>
      </c>
      <c r="AF26" s="16" t="s">
        <v>30550</v>
      </c>
      <c r="AG26" s="33">
        <f>CHOOSE(MIN(D6L419C9,RUN_YEARS),B7L804C5,B7L804C14,B7L804C23,B7L804C32,B7L804C41)</f>
        <v>4159.2133152773931</v>
      </c>
      <c r="AH26" s="16" t="s">
        <v>30551</v>
      </c>
      <c r="AI26" s="33">
        <f>IF(D6L419C15=0,0,D6L419C11/D6L419C15)</f>
        <v>7.4605666235143323E-3</v>
      </c>
      <c r="AJ26" s="16" t="s">
        <v>30552</v>
      </c>
      <c r="AK26" s="33">
        <f>IF(D6L419C5=0,0,D6L419C11/D6L419C5)</f>
        <v>2.1490289327530231E-2</v>
      </c>
      <c r="AL26" s="16" t="s">
        <v>30553</v>
      </c>
      <c r="AM26" s="33">
        <f>D6L419C8*CHOOSE(MIN(D6L419C9,RUN_YEARS),B7L804C4,B7L804C13,B7L804C22,B7L804C31,B7L804C40)</f>
        <v>112.89605259943352</v>
      </c>
      <c r="AN26" s="16" t="s">
        <v>30554</v>
      </c>
      <c r="AO26" s="33">
        <f>D6L419C8-D6L419C18</f>
        <v>609.05997989296475</v>
      </c>
      <c r="AP26" s="16" t="s">
        <v>30555</v>
      </c>
      <c r="AQ26" s="33">
        <f>CHOOSE(MIN(D6L419C9,RUN_YEARS),B7L804C2,B7L804C11,B7L804C20,B7L804C29,B7L804C38)</f>
        <v>369.0923348412939</v>
      </c>
      <c r="AR26" s="16" t="s">
        <v>30556</v>
      </c>
      <c r="AS26" s="33">
        <f>IF(D6L419C20=0,0,D6L419C18/D6L419C20)</f>
        <v>0.3058748230249152</v>
      </c>
      <c r="AT26" s="16" t="s">
        <v>30557</v>
      </c>
      <c r="AU26" s="33">
        <f>IF(D6L419C5=0,0,D6L419C18/D6L419C5)</f>
        <v>7.8187623288972399E-2</v>
      </c>
      <c r="AV26" s="16" t="s">
        <v>30558</v>
      </c>
      <c r="AW26" s="33">
        <f>CHOOSE(MIN(D6L419C9,RUN_YEARS),B7L804C1,B7L804C10,B7L804C19,B7L804C28,B7L804C37)</f>
        <v>1991.2066441746774</v>
      </c>
      <c r="AX26" s="16" t="s">
        <v>30559</v>
      </c>
      <c r="AY26" s="33">
        <f>IF(D6L419C23=0,0,D6L419C19/D6L419C23)</f>
        <v>0.3058748230249152</v>
      </c>
      <c r="AZ26" s="16" t="s">
        <v>30560</v>
      </c>
      <c r="BA26" s="33">
        <f>IF(D6L419C5=0,0,D6L419C19/D6L419C5)</f>
        <v>0.42181237671102756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2372.2263171206482</v>
      </c>
      <c r="J27" s="16" t="s">
        <v>30583</v>
      </c>
      <c r="K27" s="21">
        <f>IF(FLOW_THRU_100PCT="Y",1,INDEX(VariabilityMatrix,D6L420C1,D6L420C9))</f>
        <v>0.24935511765742405</v>
      </c>
      <c r="L27" s="16" t="s">
        <v>30563</v>
      </c>
      <c r="M27" s="15">
        <f>IF(D6L420C2&lt;&gt;0,D6L420C2*D6L420C4,D6L420C3*D6L420C4)</f>
        <v>591.52677241565698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295.76338620782849</v>
      </c>
      <c r="R27" s="16" t="s">
        <v>30565</v>
      </c>
      <c r="S27" s="15">
        <f>D6L420C5-D6L420C7</f>
        <v>295.76338620782849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282.32034800477749</v>
      </c>
      <c r="X27" s="16" t="s">
        <v>30567</v>
      </c>
      <c r="Y27" s="33">
        <f>D6L420C7-D6L420C10</f>
        <v>13.443038203051003</v>
      </c>
      <c r="Z27" s="16" t="s">
        <v>30568</v>
      </c>
      <c r="AA27" s="33">
        <f>CHOOSE(MIN(D6L420C9,RUN_YEARS),B7L804C7,B7L804C16,B7L804C25,B7L804C34,B7L804C43)</f>
        <v>182317</v>
      </c>
      <c r="AB27" s="16" t="s">
        <v>30569</v>
      </c>
      <c r="AC27" s="33">
        <f>IF(D6L420C12=0,0,D6L420C10/D6L420C12)</f>
        <v>1.5485135670550605E-3</v>
      </c>
      <c r="AD27" s="16" t="s">
        <v>30570</v>
      </c>
      <c r="AE27" s="33">
        <f>IF(D6L420C5=0,0,D6L420C10/D6L420C5)</f>
        <v>0.4772739986929877</v>
      </c>
      <c r="AF27" s="16" t="s">
        <v>30571</v>
      </c>
      <c r="AG27" s="33">
        <f>CHOOSE(MIN(D6L420C9,RUN_YEARS),B7L804C5,B7L804C14,B7L804C23,B7L804C32,B7L804C41)</f>
        <v>3338.9434996677282</v>
      </c>
      <c r="AH27" s="16" t="s">
        <v>30572</v>
      </c>
      <c r="AI27" s="33">
        <f>IF(D6L420C15=0,0,D6L420C11/D6L420C15)</f>
        <v>4.026135274343149E-3</v>
      </c>
      <c r="AJ27" s="16" t="s">
        <v>30573</v>
      </c>
      <c r="AK27" s="33">
        <f>IF(D6L420C5=0,0,D6L420C11/D6L420C5)</f>
        <v>2.2726001307012324E-2</v>
      </c>
      <c r="AL27" s="16" t="s">
        <v>30574</v>
      </c>
      <c r="AM27" s="33">
        <f>D6L420C8*CHOOSE(MIN(D6L420C9,RUN_YEARS),B7L804C4,B7L804C13,B7L804C22,B7L804C31,B7L804C40)</f>
        <v>43.201329326689965</v>
      </c>
      <c r="AN27" s="16" t="s">
        <v>30575</v>
      </c>
      <c r="AO27" s="33">
        <f>D6L420C8-D6L420C18</f>
        <v>252.56205688113852</v>
      </c>
      <c r="AP27" s="16" t="s">
        <v>30576</v>
      </c>
      <c r="AQ27" s="33">
        <f>CHOOSE(MIN(D6L420C9,RUN_YEARS),B7L804C2,B7L804C11,B7L804C20,B7L804C29,B7L804C38)</f>
        <v>273.93486920280242</v>
      </c>
      <c r="AR27" s="16" t="s">
        <v>30577</v>
      </c>
      <c r="AS27" s="33">
        <f>IF(D6L420C20=0,0,D6L420C18/D6L420C20)</f>
        <v>0.15770657256016096</v>
      </c>
      <c r="AT27" s="16" t="s">
        <v>30578</v>
      </c>
      <c r="AU27" s="33">
        <f>IF(D6L420C5=0,0,D6L420C18/D6L420C5)</f>
        <v>7.3033599392747423E-2</v>
      </c>
      <c r="AV27" s="16" t="s">
        <v>30579</v>
      </c>
      <c r="AW27" s="33">
        <f>CHOOSE(MIN(D6L420C9,RUN_YEARS),B7L804C1,B7L804C10,B7L804C19,B7L804C28,B7L804C37)</f>
        <v>1601.4681746050414</v>
      </c>
      <c r="AX27" s="16" t="s">
        <v>30580</v>
      </c>
      <c r="AY27" s="33">
        <f>IF(D6L420C23=0,0,D6L420C19/D6L420C23)</f>
        <v>0.15770657256016099</v>
      </c>
      <c r="AZ27" s="16" t="s">
        <v>30581</v>
      </c>
      <c r="BA27" s="33">
        <f>IF(D6L420C5=0,0,D6L420C19/D6L420C5)</f>
        <v>0.42696640060725255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0.24935511765742405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182317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3338.9434996677282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273.93486920280242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1601.4681746050414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0.24935511765742405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182317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3338.9434996677282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273.93486920280242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1601.4681746050414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0.24935511765742405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182317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3338.9434996677282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273.93486920280242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1601.4681746050414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0.24935511765742405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182317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3338.9434996677282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273.93486920280242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1601.4681746050414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0.24935511765742405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182317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3338.9434996677282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273.93486920280242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1601.4681746050414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29.960879978172162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25.766356781228058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12.883178390614029</v>
      </c>
      <c r="R33" s="16" t="s">
        <v>30691</v>
      </c>
      <c r="S33" s="15">
        <f>D6L426C5-D6L426C7</f>
        <v>12.883178390614029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12.297612132726893</v>
      </c>
      <c r="X33" s="16" t="s">
        <v>30693</v>
      </c>
      <c r="Y33" s="33">
        <f>D6L426C7-D6L426C10</f>
        <v>0.58556625788713568</v>
      </c>
      <c r="Z33" s="16" t="s">
        <v>30694</v>
      </c>
      <c r="AA33" s="33">
        <f>CHOOSE(MIN(D6L426C9,RUN_YEARS),B7L804C7,B7L804C16,B7L804C25,B7L804C34,B7L804C43)</f>
        <v>182317</v>
      </c>
      <c r="AB33" s="16" t="s">
        <v>30695</v>
      </c>
      <c r="AC33" s="33">
        <f>IF(D6L426C12=0,0,D6L426C10/D6L426C12)</f>
        <v>6.7451812681905104E-5</v>
      </c>
      <c r="AD33" s="16" t="s">
        <v>30696</v>
      </c>
      <c r="AE33" s="33">
        <f>IF(D6L426C5=0,0,D6L426C10/D6L426C5)</f>
        <v>0.47727399869298764</v>
      </c>
      <c r="AF33" s="16" t="s">
        <v>30697</v>
      </c>
      <c r="AG33" s="33">
        <f>CHOOSE(MIN(D6L426C9,RUN_YEARS),B7L804C5,B7L804C14,B7L804C23,B7L804C32,B7L804C41)</f>
        <v>3338.9434996677282</v>
      </c>
      <c r="AH33" s="16" t="s">
        <v>30698</v>
      </c>
      <c r="AI33" s="33">
        <f>IF(D6L426C15=0,0,D6L426C11/D6L426C15)</f>
        <v>1.753747129729532E-4</v>
      </c>
      <c r="AJ33" s="16" t="s">
        <v>30699</v>
      </c>
      <c r="AK33" s="33">
        <f>IF(D6L426C5=0,0,D6L426C11/D6L426C5)</f>
        <v>2.2726001307012363E-2</v>
      </c>
      <c r="AL33" s="16" t="s">
        <v>30700</v>
      </c>
      <c r="AM33" s="33">
        <f>D6L426C8*CHOOSE(MIN(D6L426C9,RUN_YEARS),B7L804C4,B7L804C13,B7L804C22,B7L804C31,B7L804C40)</f>
        <v>1.881809778970811</v>
      </c>
      <c r="AN33" s="16" t="s">
        <v>30701</v>
      </c>
      <c r="AO33" s="33">
        <f>D6L426C8-D6L426C18</f>
        <v>11.001368611643219</v>
      </c>
      <c r="AP33" s="16" t="s">
        <v>30702</v>
      </c>
      <c r="AQ33" s="33">
        <f>CHOOSE(MIN(D6L426C9,RUN_YEARS),B7L804C2,B7L804C11,B7L804C20,B7L804C29,B7L804C38)</f>
        <v>273.93486920280242</v>
      </c>
      <c r="AR33" s="16" t="s">
        <v>30703</v>
      </c>
      <c r="AS33" s="33">
        <f>IF(D6L426C20=0,0,D6L426C18/D6L426C20)</f>
        <v>6.8695518188217558E-3</v>
      </c>
      <c r="AT33" s="16" t="s">
        <v>30704</v>
      </c>
      <c r="AU33" s="33">
        <f>IF(D6L426C5=0,0,D6L426C18/D6L426C5)</f>
        <v>7.3033599392747423E-2</v>
      </c>
      <c r="AV33" s="16" t="s">
        <v>30705</v>
      </c>
      <c r="AW33" s="33">
        <f>CHOOSE(MIN(D6L426C9,RUN_YEARS),B7L804C1,B7L804C10,B7L804C19,B7L804C28,B7L804C37)</f>
        <v>1601.4681746050414</v>
      </c>
      <c r="AX33" s="16" t="s">
        <v>30706</v>
      </c>
      <c r="AY33" s="33">
        <f>IF(D6L426C23=0,0,D6L426C19/D6L426C23)</f>
        <v>6.8695518188217558E-3</v>
      </c>
      <c r="AZ33" s="16" t="s">
        <v>30707</v>
      </c>
      <c r="BA33" s="33">
        <f>IF(D6L426C5=0,0,D6L426C19/D6L426C5)</f>
        <v>0.42696640060725261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-118.24307123542404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-101.68904126246467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-50.844520631232335</v>
      </c>
      <c r="R34" s="16" t="s">
        <v>30711</v>
      </c>
      <c r="S34" s="15">
        <f>D6L427C5-D6L427C7</f>
        <v>-50.844520631232335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-48.659193713062812</v>
      </c>
      <c r="X34" s="16" t="s">
        <v>30713</v>
      </c>
      <c r="Y34" s="33">
        <f>D6L427C7-D6L427C10</f>
        <v>-2.1853269181695225</v>
      </c>
      <c r="Z34" s="16" t="s">
        <v>30714</v>
      </c>
      <c r="AA34" s="33">
        <f>CHOOSE(MIN(D6L427C9,RUN_YEARS),B7L804C7,B7L804C16,B7L804C25,B7L804C34,B7L804C43)</f>
        <v>240787</v>
      </c>
      <c r="AB34" s="16" t="s">
        <v>30715</v>
      </c>
      <c r="AC34" s="33">
        <f>IF(D6L427C12=0,0,D6L427C10/D6L427C12)</f>
        <v>-2.0208397344151808E-4</v>
      </c>
      <c r="AD34" s="16" t="s">
        <v>30716</v>
      </c>
      <c r="AE34" s="33">
        <f>IF(D6L427C5=0,0,D6L427C10/D6L427C5)</f>
        <v>0.47850971067246978</v>
      </c>
      <c r="AF34" s="16" t="s">
        <v>30717</v>
      </c>
      <c r="AG34" s="33">
        <f>CHOOSE(MIN(D6L427C9,RUN_YEARS),B7L804C5,B7L804C14,B7L804C23,B7L804C32,B7L804C41)</f>
        <v>4159.2133152773931</v>
      </c>
      <c r="AH34" s="16" t="s">
        <v>30718</v>
      </c>
      <c r="AI34" s="33">
        <f>IF(D6L427C15=0,0,D6L427C11/D6L427C15)</f>
        <v>-5.2541833094794639E-4</v>
      </c>
      <c r="AJ34" s="16" t="s">
        <v>30719</v>
      </c>
      <c r="AK34" s="33">
        <f>IF(D6L427C5=0,0,D6L427C11/D6L427C5)</f>
        <v>2.14902893275302E-2</v>
      </c>
      <c r="AL34" s="16" t="s">
        <v>30720</v>
      </c>
      <c r="AM34" s="33">
        <f>D6L427C8*CHOOSE(MIN(D6L427C9,RUN_YEARS),B7L804C4,B7L804C13,B7L804C22,B7L804C31,B7L804C40)</f>
        <v>-7.9508244508463575</v>
      </c>
      <c r="AN34" s="16" t="s">
        <v>30721</v>
      </c>
      <c r="AO34" s="33">
        <f>D6L427C8-D6L427C18</f>
        <v>-42.89369618038598</v>
      </c>
      <c r="AP34" s="16" t="s">
        <v>30722</v>
      </c>
      <c r="AQ34" s="33">
        <f>CHOOSE(MIN(D6L427C9,RUN_YEARS),B7L804C2,B7L804C11,B7L804C20,B7L804C29,B7L804C38)</f>
        <v>369.0923348412939</v>
      </c>
      <c r="AR34" s="16" t="s">
        <v>30723</v>
      </c>
      <c r="AS34" s="33">
        <f>IF(D6L427C20=0,0,D6L427C18/D6L427C20)</f>
        <v>-2.1541559388560953E-2</v>
      </c>
      <c r="AT34" s="16" t="s">
        <v>30724</v>
      </c>
      <c r="AU34" s="33">
        <f>IF(D6L427C5=0,0,D6L427C18/D6L427C5)</f>
        <v>7.8187623288972399E-2</v>
      </c>
      <c r="AV34" s="16" t="s">
        <v>30725</v>
      </c>
      <c r="AW34" s="33">
        <f>CHOOSE(MIN(D6L427C9,RUN_YEARS),B7L804C1,B7L804C10,B7L804C19,B7L804C28,B7L804C37)</f>
        <v>1991.2066441746774</v>
      </c>
      <c r="AX34" s="16" t="s">
        <v>30726</v>
      </c>
      <c r="AY34" s="33">
        <f>IF(D6L427C23=0,0,D6L427C19/D6L427C23)</f>
        <v>-2.1541559388560956E-2</v>
      </c>
      <c r="AZ34" s="16" t="s">
        <v>30727</v>
      </c>
      <c r="BA34" s="33">
        <f>IF(D6L427C5=0,0,D6L427C19/D6L427C5)</f>
        <v>0.42181237671102761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27058.011420989318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18033.501715532078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9016.7508577660392</v>
      </c>
      <c r="R35" s="16" t="s">
        <v>30731</v>
      </c>
      <c r="S35" s="15">
        <f>SUM(D6L401C8:D6L427C8)-2*SUM(D6L409C8,D6L411C8,D6L422C8,D6L424C8,D6L427C8)</f>
        <v>9016.7508577660392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8628.4615358779993</v>
      </c>
      <c r="X35" s="16" t="s">
        <v>30733</v>
      </c>
      <c r="Y35" s="33">
        <f>SUM(D6L401C11:D6L427C11)-2*SUM(D6L409C11,D6L411C11,D6L422C11,D6L424C11,D6L427C11)</f>
        <v>388.28932188804106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3.6221841390067247E-2</v>
      </c>
      <c r="AD35" s="16" t="s">
        <v>30735</v>
      </c>
      <c r="AE35" s="33">
        <f>IF(D6L428C5=0,0,D6L428C10/D6L428C5)</f>
        <v>0.47846844567333197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9.4176787614174834E-2</v>
      </c>
      <c r="AJ35" s="16" t="s">
        <v>30737</v>
      </c>
      <c r="AK35" s="33">
        <f>IF(D6L428C5=0,0,D6L428C11/D6L428C5)</f>
        <v>2.1531554326668086E-2</v>
      </c>
      <c r="AL35" s="16" t="s">
        <v>30738</v>
      </c>
      <c r="AM35" s="33">
        <f>SUM(D6L401C18:D6L427C18)-2*SUM(D6L409C18,D6L411C18,D6L422C18,D6L424C18,D6L427C18)</f>
        <v>1406.8142905842083</v>
      </c>
      <c r="AN35" s="16" t="s">
        <v>30739</v>
      </c>
      <c r="AO35" s="33">
        <f>SUM(D6L401C19:D6L427C19)-2*SUM(D6L409C19,D6L411C19,D6L422C19,D6L424C19,D6L427C19)</f>
        <v>7609.9365671818323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3.8536639872731029</v>
      </c>
      <c r="AT35" s="16" t="s">
        <v>30741</v>
      </c>
      <c r="AU35" s="33">
        <f>IF(D6L428C5=0,0,D6L428C18/D6L428C5)</f>
        <v>7.8011154615220013E-2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3.8536639872731033</v>
      </c>
      <c r="AZ35" s="16" t="s">
        <v>30743</v>
      </c>
      <c r="BA35" s="33">
        <f>IF(D6L428C5=0,0,D6L428C19/D6L428C5)</f>
        <v>0.42198884538478004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162.79811041363843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81.399055206819213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40.699527603409607</v>
      </c>
      <c r="R36" s="16" t="s">
        <v>30748</v>
      </c>
      <c r="S36" s="15">
        <f>D6L429C5-D6L429C7</f>
        <v>40.699527603409607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38.849652568389864</v>
      </c>
      <c r="X36" s="16" t="s">
        <v>30750</v>
      </c>
      <c r="Y36" s="33">
        <f>D6L429C7-D6L429C10</f>
        <v>1.8498750350197426</v>
      </c>
      <c r="Z36" s="16" t="s">
        <v>30751</v>
      </c>
      <c r="AA36" s="33">
        <f>CHOOSE(MIN(D6L429C9,RUN_YEARS),B7L804C7,B7L804C16,B7L804C25,B7L804C34,B7L804C43)</f>
        <v>182317</v>
      </c>
      <c r="AB36" s="16" t="s">
        <v>30752</v>
      </c>
      <c r="AC36" s="33">
        <f>IF(D6L429C12=0,0,D6L429C10/D6L429C12)</f>
        <v>2.1308848087885313E-4</v>
      </c>
      <c r="AD36" s="16" t="s">
        <v>30753</v>
      </c>
      <c r="AE36" s="33">
        <f>IF(D6L429C5=0,0,D6L429C10/D6L429C5)</f>
        <v>0.47727399869298764</v>
      </c>
      <c r="AF36" s="16" t="s">
        <v>30754</v>
      </c>
      <c r="AG36" s="33">
        <f>CHOOSE(MIN(D6L429C9,RUN_YEARS),B7L804C5,B7L804C14,B7L804C23,B7L804C32,B7L804C41)</f>
        <v>3338.9434996677282</v>
      </c>
      <c r="AH36" s="16" t="s">
        <v>30755</v>
      </c>
      <c r="AI36" s="33">
        <f>IF(D6L429C15=0,0,D6L429C11/D6L429C15)</f>
        <v>5.540300502850171E-4</v>
      </c>
      <c r="AJ36" s="16" t="s">
        <v>30756</v>
      </c>
      <c r="AK36" s="33">
        <f>IF(D6L429C5=0,0,D6L429C11/D6L429C5)</f>
        <v>2.2726001307012335E-2</v>
      </c>
      <c r="AL36" s="16" t="s">
        <v>30757</v>
      </c>
      <c r="AM36" s="33">
        <f>D6L429C8*CHOOSE(MIN(D6L429C9,RUN_YEARS),B7L804C4,B7L804C13,B7L804C22,B7L804C31,B7L804C40)</f>
        <v>5.9448659889229658</v>
      </c>
      <c r="AN36" s="16" t="s">
        <v>30758</v>
      </c>
      <c r="AO36" s="33">
        <f>D6L429C8-D6L429C18</f>
        <v>34.754661614486643</v>
      </c>
      <c r="AP36" s="16" t="s">
        <v>30759</v>
      </c>
      <c r="AQ36" s="33">
        <f>CHOOSE(MIN(D6L429C9,RUN_YEARS),B7L804C2,B7L804C11,B7L804C20,B7L804C29,B7L804C38)</f>
        <v>273.93486920280242</v>
      </c>
      <c r="AR36" s="16" t="s">
        <v>30760</v>
      </c>
      <c r="AS36" s="33">
        <f>IF(D6L429C20=0,0,D6L429C18/D6L429C20)</f>
        <v>2.1701749785354264E-2</v>
      </c>
      <c r="AT36" s="16" t="s">
        <v>30761</v>
      </c>
      <c r="AU36" s="33">
        <f>IF(D6L429C5=0,0,D6L429C18/D6L429C5)</f>
        <v>7.3033599392747423E-2</v>
      </c>
      <c r="AV36" s="16" t="s">
        <v>30762</v>
      </c>
      <c r="AW36" s="33">
        <f>CHOOSE(MIN(D6L429C9,RUN_YEARS),B7L804C1,B7L804C10,B7L804C19,B7L804C28,B7L804C37)</f>
        <v>1601.4681746050414</v>
      </c>
      <c r="AX36" s="16" t="s">
        <v>30763</v>
      </c>
      <c r="AY36" s="33">
        <f>IF(D6L429C23=0,0,D6L429C19/D6L429C23)</f>
        <v>2.1701749785354264E-2</v>
      </c>
      <c r="AZ36" s="16" t="s">
        <v>30764</v>
      </c>
      <c r="BA36" s="33">
        <f>IF(D6L429C5=0,0,D6L429C19/D6L429C5)</f>
        <v>0.42696640060725261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182317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3338.9434996677282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273.93486920280242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1601.4681746050414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45.813166535902127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22.906583267951063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11.453291633975532</v>
      </c>
      <c r="R38" s="16" t="s">
        <v>30788</v>
      </c>
      <c r="S38" s="15">
        <f>D6L431C5-D6L431C7</f>
        <v>11.453291633975532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10.932716592688889</v>
      </c>
      <c r="X38" s="16" t="s">
        <v>30790</v>
      </c>
      <c r="Y38" s="33">
        <f>D6L431C7-D6L431C10</f>
        <v>0.52057504128664256</v>
      </c>
      <c r="Z38" s="16" t="s">
        <v>30791</v>
      </c>
      <c r="AA38" s="33">
        <f>CHOOSE(MIN(D6L431C9,RUN_YEARS),B7L804C7,B7L804C16,B7L804C25,B7L804C34,B7L804C43)</f>
        <v>182317</v>
      </c>
      <c r="AB38" s="16" t="s">
        <v>30792</v>
      </c>
      <c r="AC38" s="33">
        <f>IF(D6L431C12=0,0,D6L431C10/D6L431C12)</f>
        <v>5.9965426113247198E-5</v>
      </c>
      <c r="AD38" s="16" t="s">
        <v>30793</v>
      </c>
      <c r="AE38" s="33">
        <f>IF(D6L431C5=0,0,D6L431C10/D6L431C5)</f>
        <v>0.4772739986929877</v>
      </c>
      <c r="AF38" s="16" t="s">
        <v>30794</v>
      </c>
      <c r="AG38" s="33">
        <f>CHOOSE(MIN(D6L431C9,RUN_YEARS),B7L804C5,B7L804C14,B7L804C23,B7L804C32,B7L804C41)</f>
        <v>3338.9434996677282</v>
      </c>
      <c r="AH38" s="16" t="s">
        <v>30795</v>
      </c>
      <c r="AI38" s="33">
        <f>IF(D6L431C15=0,0,D6L431C11/D6L431C15)</f>
        <v>1.5591010789444239E-4</v>
      </c>
      <c r="AJ38" s="16" t="s">
        <v>30796</v>
      </c>
      <c r="AK38" s="33">
        <f>IF(D6L431C5=0,0,D6L431C11/D6L431C5)</f>
        <v>2.2726001307012328E-2</v>
      </c>
      <c r="AL38" s="16" t="s">
        <v>30797</v>
      </c>
      <c r="AM38" s="33">
        <f>D6L431C8*CHOOSE(MIN(D6L431C9,RUN_YEARS),B7L804C4,B7L804C13,B7L804C22,B7L804C31,B7L804C40)</f>
        <v>1.672950225848149</v>
      </c>
      <c r="AN38" s="16" t="s">
        <v>30798</v>
      </c>
      <c r="AO38" s="33">
        <f>D6L431C8-D6L431C18</f>
        <v>9.7803414081273825</v>
      </c>
      <c r="AP38" s="16" t="s">
        <v>30799</v>
      </c>
      <c r="AQ38" s="33">
        <f>CHOOSE(MIN(D6L431C9,RUN_YEARS),B7L804C2,B7L804C11,B7L804C20,B7L804C29,B7L804C38)</f>
        <v>273.93486920280242</v>
      </c>
      <c r="AR38" s="16" t="s">
        <v>30800</v>
      </c>
      <c r="AS38" s="33">
        <f>IF(D6L431C20=0,0,D6L431C18/D6L431C20)</f>
        <v>6.1071094407102022E-3</v>
      </c>
      <c r="AT38" s="16" t="s">
        <v>30801</v>
      </c>
      <c r="AU38" s="33">
        <f>IF(D6L431C5=0,0,D6L431C18/D6L431C5)</f>
        <v>7.3033599392747423E-2</v>
      </c>
      <c r="AV38" s="16" t="s">
        <v>30802</v>
      </c>
      <c r="AW38" s="33">
        <f>CHOOSE(MIN(D6L431C9,RUN_YEARS),B7L804C1,B7L804C10,B7L804C19,B7L804C28,B7L804C37)</f>
        <v>1601.4681746050414</v>
      </c>
      <c r="AX38" s="16" t="s">
        <v>30803</v>
      </c>
      <c r="AY38" s="33">
        <f>IF(D6L431C23=0,0,D6L431C19/D6L431C23)</f>
        <v>6.1071094407102022E-3</v>
      </c>
      <c r="AZ38" s="16" t="s">
        <v>30804</v>
      </c>
      <c r="BA38" s="33">
        <f>IF(D6L431C5=0,0,D6L431C19/D6L431C5)</f>
        <v>0.42696640060725255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182317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3338.9434996677282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273.93486920280242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1601.4681746050414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4111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4111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1644.4</v>
      </c>
      <c r="R40" s="16" t="s">
        <v>30829</v>
      </c>
      <c r="S40" s="15">
        <f>D6L433C5-D6L433C7</f>
        <v>2466.6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1569.6587269014979</v>
      </c>
      <c r="X40" s="16" t="s">
        <v>30831</v>
      </c>
      <c r="Y40" s="33">
        <f>D6L433C7-D6L433C10</f>
        <v>74.741273098502234</v>
      </c>
      <c r="Z40" s="16" t="s">
        <v>30832</v>
      </c>
      <c r="AA40" s="33">
        <f>CHOOSE(MIN(D6L433C9,RUN_YEARS),B7L804C7,B7L804C16,B7L804C25,B7L804C34,B7L804C43)</f>
        <v>182317</v>
      </c>
      <c r="AB40" s="16" t="s">
        <v>30833</v>
      </c>
      <c r="AC40" s="33">
        <f>IF(D6L433C12=0,0,D6L433C10/D6L433C12)</f>
        <v>8.6095028269524941E-3</v>
      </c>
      <c r="AD40" s="16" t="s">
        <v>30834</v>
      </c>
      <c r="AE40" s="33">
        <f>IF(D6L433C5=0,0,D6L433C10/D6L433C5)</f>
        <v>0.38181919895439015</v>
      </c>
      <c r="AF40" s="16" t="s">
        <v>30835</v>
      </c>
      <c r="AG40" s="33">
        <f>CHOOSE(MIN(D6L433C9,RUN_YEARS),B7L804C5,B7L804C14,B7L804C23,B7L804C32,B7L804C41)</f>
        <v>3338.9434996677282</v>
      </c>
      <c r="AH40" s="16" t="s">
        <v>30836</v>
      </c>
      <c r="AI40" s="33">
        <f>IF(D6L433C15=0,0,D6L433C11/D6L433C15)</f>
        <v>2.2384707350076465E-2</v>
      </c>
      <c r="AJ40" s="16" t="s">
        <v>30837</v>
      </c>
      <c r="AK40" s="33">
        <f>IF(D6L433C5=0,0,D6L433C11/D6L433C5)</f>
        <v>1.8180801045609884E-2</v>
      </c>
      <c r="AL40" s="16" t="s">
        <v>30838</v>
      </c>
      <c r="AM40" s="33">
        <f>D6L433C8*CHOOSE(MIN(D6L433C9,RUN_YEARS),B7L804C4,B7L804C13,B7L804C22,B7L804C31,B7L804C40)</f>
        <v>360.28935252430159</v>
      </c>
      <c r="AN40" s="16" t="s">
        <v>30839</v>
      </c>
      <c r="AO40" s="33">
        <f>D6L433C8-D6L433C18</f>
        <v>2106.3106474756983</v>
      </c>
      <c r="AP40" s="16" t="s">
        <v>30840</v>
      </c>
      <c r="AQ40" s="33">
        <f>CHOOSE(MIN(D6L433C9,RUN_YEARS),B7L804C2,B7L804C11,B7L804C20,B7L804C29,B7L804C38)</f>
        <v>273.93486920280242</v>
      </c>
      <c r="AR40" s="16" t="s">
        <v>30841</v>
      </c>
      <c r="AS40" s="33">
        <f>IF(D6L433C20=0,0,D6L433C18/D6L433C20)</f>
        <v>1.3152372809376389</v>
      </c>
      <c r="AT40" s="16" t="s">
        <v>30842</v>
      </c>
      <c r="AU40" s="33">
        <f>IF(D6L433C5=0,0,D6L433C18/D6L433C5)</f>
        <v>8.764031927129691E-2</v>
      </c>
      <c r="AV40" s="16" t="s">
        <v>30843</v>
      </c>
      <c r="AW40" s="33">
        <f>CHOOSE(MIN(D6L433C9,RUN_YEARS),B7L804C1,B7L804C10,B7L804C19,B7L804C28,B7L804C37)</f>
        <v>1601.4681746050414</v>
      </c>
      <c r="AX40" s="16" t="s">
        <v>30844</v>
      </c>
      <c r="AY40" s="33">
        <f>IF(D6L433C23=0,0,D6L433C19/D6L433C23)</f>
        <v>1.3152372809376387</v>
      </c>
      <c r="AZ40" s="16" t="s">
        <v>30845</v>
      </c>
      <c r="BA40" s="33">
        <f>IF(D6L433C5=0,0,D6L433C19/D6L433C5)</f>
        <v>0.51235968072870308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9313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9313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9313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182317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3338.9434996677282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1360.3238222893135</v>
      </c>
      <c r="AN41" s="16" t="s">
        <v>30858</v>
      </c>
      <c r="AO41" s="33">
        <f>D6L434C8-D6L434C18</f>
        <v>7952.6761777106867</v>
      </c>
      <c r="AP41" s="16" t="s">
        <v>30859</v>
      </c>
      <c r="AQ41" s="33">
        <f>CHOOSE(MIN(D6L434C9,RUN_YEARS),B7L804C2,B7L804C11,B7L804C20,B7L804C29,B7L804C38)</f>
        <v>273.93486920280242</v>
      </c>
      <c r="AR41" s="16" t="s">
        <v>30860</v>
      </c>
      <c r="AS41" s="33">
        <f>IF(D6L434C20=0,0,D6L434C18/D6L434C20)</f>
        <v>4.9658658872019092</v>
      </c>
      <c r="AT41" s="16" t="s">
        <v>30861</v>
      </c>
      <c r="AU41" s="33">
        <f>IF(D6L434C5=0,0,D6L434C18/D6L434C5)</f>
        <v>0.14606719878549485</v>
      </c>
      <c r="AV41" s="16" t="s">
        <v>30862</v>
      </c>
      <c r="AW41" s="33">
        <f>CHOOSE(MIN(D6L434C9,RUN_YEARS),B7L804C1,B7L804C10,B7L804C19,B7L804C28,B7L804C37)</f>
        <v>1601.4681746050414</v>
      </c>
      <c r="AX41" s="16" t="s">
        <v>30863</v>
      </c>
      <c r="AY41" s="33">
        <f>IF(D6L434C23=0,0,D6L434C19/D6L434C23)</f>
        <v>4.9658658872019092</v>
      </c>
      <c r="AZ41" s="16" t="s">
        <v>30864</v>
      </c>
      <c r="BA41" s="33">
        <f>IF(D6L434C5=0,0,D6L434C19/D6L434C5)</f>
        <v>0.85393280121450521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740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740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740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706.3655180656217</v>
      </c>
      <c r="X42" s="16" t="s">
        <v>30871</v>
      </c>
      <c r="Y42" s="33">
        <f>D6L435C7-D6L435C10</f>
        <v>33.6344819343783</v>
      </c>
      <c r="Z42" s="16" t="s">
        <v>30872</v>
      </c>
      <c r="AA42" s="33">
        <f>CHOOSE(MIN(D6L435C9,RUN_YEARS),B7L804C7,B7L804C16,B7L804C25,B7L804C34,B7L804C43)</f>
        <v>182317</v>
      </c>
      <c r="AB42" s="16" t="s">
        <v>30873</v>
      </c>
      <c r="AC42" s="33">
        <f>IF(D6L435C12=0,0,D6L435C10/D6L435C12)</f>
        <v>3.8743809851282201E-3</v>
      </c>
      <c r="AD42" s="16" t="s">
        <v>30874</v>
      </c>
      <c r="AE42" s="33">
        <f>IF(D6L435C5=0,0,D6L435C10/D6L435C5)</f>
        <v>0.95454799738597529</v>
      </c>
      <c r="AF42" s="16" t="s">
        <v>30875</v>
      </c>
      <c r="AG42" s="33">
        <f>CHOOSE(MIN(D6L435C9,RUN_YEARS),B7L804C5,B7L804C14,B7L804C23,B7L804C32,B7L804C41)</f>
        <v>3338.9434996677282</v>
      </c>
      <c r="AH42" s="16" t="s">
        <v>30876</v>
      </c>
      <c r="AI42" s="33">
        <f>IF(D6L435C15=0,0,D6L435C11/D6L435C15)</f>
        <v>1.0073390561333368E-2</v>
      </c>
      <c r="AJ42" s="16" t="s">
        <v>30877</v>
      </c>
      <c r="AK42" s="33">
        <f>IF(D6L435C5=0,0,D6L435C11/D6L435C5)</f>
        <v>4.5452002614024732E-2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273.93486920280242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1601.4681746050414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1414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1414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1414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182317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3338.9434996677282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206.53901908268972</v>
      </c>
      <c r="AN43" s="16" t="s">
        <v>30899</v>
      </c>
      <c r="AO43" s="33">
        <f>D6L436C8-D6L436C18</f>
        <v>1207.4609809173103</v>
      </c>
      <c r="AP43" s="16" t="s">
        <v>30900</v>
      </c>
      <c r="AQ43" s="33">
        <f>CHOOSE(MIN(D6L436C9,RUN_YEARS),B7L804C2,B7L804C11,B7L804C20,B7L804C29,B7L804C38)</f>
        <v>273.93486920280242</v>
      </c>
      <c r="AR43" s="16" t="s">
        <v>30901</v>
      </c>
      <c r="AS43" s="33">
        <f>IF(D6L436C20=0,0,D6L436C18/D6L436C20)</f>
        <v>0.7539712621607968</v>
      </c>
      <c r="AT43" s="16" t="s">
        <v>30902</v>
      </c>
      <c r="AU43" s="33">
        <f>IF(D6L436C5=0,0,D6L436C18/D6L436C5)</f>
        <v>0.14606719878549485</v>
      </c>
      <c r="AV43" s="16" t="s">
        <v>30903</v>
      </c>
      <c r="AW43" s="33">
        <f>CHOOSE(MIN(D6L436C9,RUN_YEARS),B7L804C1,B7L804C10,B7L804C19,B7L804C28,B7L804C37)</f>
        <v>1601.4681746050414</v>
      </c>
      <c r="AX43" s="16" t="s">
        <v>30904</v>
      </c>
      <c r="AY43" s="33">
        <f>IF(D6L436C23=0,0,D6L436C19/D6L436C23)</f>
        <v>0.75397126216079668</v>
      </c>
      <c r="AZ43" s="16" t="s">
        <v>30905</v>
      </c>
      <c r="BA43" s="33">
        <f>IF(D6L436C5=0,0,D6L436C19/D6L436C5)</f>
        <v>0.8539328012145051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15786.611276949541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15682.305638474771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2436.5528192373849</v>
      </c>
      <c r="R44" s="16" t="s">
        <v>30909</v>
      </c>
      <c r="S44" s="15">
        <f>SUM(D6L429C8:D6L436C8)</f>
        <v>13245.752819237385</v>
      </c>
      <c r="U44" s="21" t="str">
        <f>NULL_VALUE</f>
        <v>n/a</v>
      </c>
      <c r="V44" s="16" t="s">
        <v>30910</v>
      </c>
      <c r="W44" s="33">
        <f>SUM(D6L429C10:D6L436C10)</f>
        <v>2325.8066141281984</v>
      </c>
      <c r="X44" s="16" t="s">
        <v>30911</v>
      </c>
      <c r="Y44" s="33">
        <f>SUM(D6L429C11:D6L436C11)</f>
        <v>110.74620510918692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1.2756937719072815E-2</v>
      </c>
      <c r="AD44" s="16" t="s">
        <v>30913</v>
      </c>
      <c r="AE44" s="33">
        <f>IF(D6L437C5=0,0,D6L437C10/D6L437C5)</f>
        <v>0.1483076958034853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3.316803806958929E-2</v>
      </c>
      <c r="AJ44" s="16" t="s">
        <v>30915</v>
      </c>
      <c r="AK44" s="33">
        <f>IF(D6L437C5=0,0,D6L437C11/D6L437C5)</f>
        <v>7.0618573354088686E-3</v>
      </c>
      <c r="AL44" s="16" t="s">
        <v>30916</v>
      </c>
      <c r="AM44" s="33">
        <f>SUM(D6L429C18:D6L436C18)</f>
        <v>1934.7700101110759</v>
      </c>
      <c r="AN44" s="16" t="s">
        <v>30917</v>
      </c>
      <c r="AO44" s="33">
        <f>SUM(D6L429C19:D6L436C19)</f>
        <v>11310.98280912631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7.0628832895264102</v>
      </c>
      <c r="AT44" s="16" t="s">
        <v>30919</v>
      </c>
      <c r="AU44" s="33">
        <f>IF(D6L437C5=0,0,D6L437C18/D6L437C5)</f>
        <v>0.12337280338194248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7.0628832895264093</v>
      </c>
      <c r="AZ44" s="16" t="s">
        <v>30921</v>
      </c>
      <c r="BA44" s="33">
        <f>IF(D6L437C5=0,0,D6L437C19/D6L437C5)</f>
        <v>0.72125764347916343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614.97228738128683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307.48614369064342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153.74307184532171</v>
      </c>
      <c r="R45" s="16" t="s">
        <v>30926</v>
      </c>
      <c r="S45" s="15">
        <f>D6L438C5-D6L438C7</f>
        <v>153.74307184532171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146.75514134191997</v>
      </c>
      <c r="X45" s="16" t="s">
        <v>30928</v>
      </c>
      <c r="Y45" s="33">
        <f>D6L438C7-D6L438C10</f>
        <v>6.987930503401742</v>
      </c>
      <c r="Z45" s="16" t="s">
        <v>30929</v>
      </c>
      <c r="AA45" s="33">
        <f>CHOOSE(MIN(D6L438C9,RUN_YEARS),B7L804C7,B7L804C16,B7L804C25,B7L804C34,B7L804C43)</f>
        <v>182317</v>
      </c>
      <c r="AB45" s="16" t="s">
        <v>30930</v>
      </c>
      <c r="AC45" s="33">
        <f>IF(D6L438C12=0,0,D6L438C10/D6L438C12)</f>
        <v>8.0494491101718415E-4</v>
      </c>
      <c r="AD45" s="16" t="s">
        <v>30931</v>
      </c>
      <c r="AE45" s="33">
        <f>IF(D6L438C5=0,0,D6L438C10/D6L438C5)</f>
        <v>0.4772739986929877</v>
      </c>
      <c r="AF45" s="16" t="s">
        <v>30932</v>
      </c>
      <c r="AG45" s="33">
        <f>CHOOSE(MIN(D6L438C9,RUN_YEARS),B7L804C5,B7L804C14,B7L804C23,B7L804C32,B7L804C41)</f>
        <v>3338.9434996677282</v>
      </c>
      <c r="AH45" s="16" t="s">
        <v>30933</v>
      </c>
      <c r="AI45" s="33">
        <f>IF(D6L438C15=0,0,D6L438C11/D6L438C15)</f>
        <v>2.0928567686446745E-3</v>
      </c>
      <c r="AJ45" s="16" t="s">
        <v>30934</v>
      </c>
      <c r="AK45" s="33">
        <f>IF(D6L438C5=0,0,D6L438C11/D6L438C5)</f>
        <v>2.2726001307012324E-2</v>
      </c>
      <c r="AL45" s="16" t="s">
        <v>30935</v>
      </c>
      <c r="AM45" s="33">
        <f>D6L438C8*CHOOSE(MIN(D6L438C9,RUN_YEARS),B7L804C4,B7L804C13,B7L804C22,B7L804C31,B7L804C40)</f>
        <v>22.456819837123223</v>
      </c>
      <c r="AN45" s="16" t="s">
        <v>30936</v>
      </c>
      <c r="AO45" s="33">
        <f>D6L438C8-D6L438C18</f>
        <v>131.28625200819849</v>
      </c>
      <c r="AP45" s="16" t="s">
        <v>30937</v>
      </c>
      <c r="AQ45" s="33">
        <f>CHOOSE(MIN(D6L438C9,RUN_YEARS),B7L804C2,B7L804C11,B7L804C20,B7L804C29,B7L804C38)</f>
        <v>273.93486920280242</v>
      </c>
      <c r="AR45" s="16" t="s">
        <v>30938</v>
      </c>
      <c r="AS45" s="33">
        <f>IF(D6L438C20=0,0,D6L438C18/D6L438C20)</f>
        <v>8.1978683117181941E-2</v>
      </c>
      <c r="AT45" s="16" t="s">
        <v>30939</v>
      </c>
      <c r="AU45" s="33">
        <f>IF(D6L438C5=0,0,D6L438C18/D6L438C5)</f>
        <v>7.3033599392747423E-2</v>
      </c>
      <c r="AV45" s="16" t="s">
        <v>30940</v>
      </c>
      <c r="AW45" s="33">
        <f>CHOOSE(MIN(D6L438C9,RUN_YEARS),B7L804C1,B7L804C10,B7L804C19,B7L804C28,B7L804C37)</f>
        <v>1601.4681746050414</v>
      </c>
      <c r="AX45" s="16" t="s">
        <v>30941</v>
      </c>
      <c r="AY45" s="33">
        <f>IF(D6L438C23=0,0,D6L438C19/D6L438C23)</f>
        <v>8.1978683117181941E-2</v>
      </c>
      <c r="AZ45" s="16" t="s">
        <v>30942</v>
      </c>
      <c r="BA45" s="33">
        <f>IF(D6L438C5=0,0,D6L438C19/D6L438C5)</f>
        <v>0.42696640060725261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8603.6420328578224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8603.6420328578224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3441.4568131431292</v>
      </c>
      <c r="R46" s="16" t="s">
        <v>30946</v>
      </c>
      <c r="S46" s="15">
        <f>D6L439C5-D6L439C7</f>
        <v>5162.1852197146927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3285.0357090760945</v>
      </c>
      <c r="X46" s="16" t="s">
        <v>30948</v>
      </c>
      <c r="Y46" s="33">
        <f>D6L439C7-D6L439C10</f>
        <v>156.42110406703478</v>
      </c>
      <c r="Z46" s="16" t="s">
        <v>30949</v>
      </c>
      <c r="AA46" s="33">
        <f>CHOOSE(MIN(D6L439C9,RUN_YEARS),B7L804C7,B7L804C16,B7L804C25,B7L804C34,B7L804C43)</f>
        <v>182317</v>
      </c>
      <c r="AB46" s="16" t="s">
        <v>30950</v>
      </c>
      <c r="AC46" s="33">
        <f>IF(D6L439C12=0,0,D6L439C10/D6L439C12)</f>
        <v>1.8018263294569868E-2</v>
      </c>
      <c r="AD46" s="16" t="s">
        <v>30951</v>
      </c>
      <c r="AE46" s="33">
        <f>IF(D6L439C5=0,0,D6L439C10/D6L439C5)</f>
        <v>0.38181919895439015</v>
      </c>
      <c r="AF46" s="16" t="s">
        <v>30952</v>
      </c>
      <c r="AG46" s="33">
        <f>CHOOSE(MIN(D6L439C9,RUN_YEARS),B7L804C5,B7L804C14,B7L804C23,B7L804C32,B7L804C41)</f>
        <v>3338.9434996677282</v>
      </c>
      <c r="AH46" s="16" t="s">
        <v>30953</v>
      </c>
      <c r="AI46" s="33">
        <f>IF(D6L439C15=0,0,D6L439C11/D6L439C15)</f>
        <v>4.6847484565881656E-2</v>
      </c>
      <c r="AJ46" s="16" t="s">
        <v>30954</v>
      </c>
      <c r="AK46" s="33">
        <f>IF(D6L439C5=0,0,D6L439C11/D6L439C5)</f>
        <v>1.8180801045609898E-2</v>
      </c>
      <c r="AL46" s="16" t="s">
        <v>30955</v>
      </c>
      <c r="AM46" s="33">
        <f>D6L439C8*CHOOSE(MIN(D6L439C9,RUN_YEARS),B7L804C4,B7L804C13,B7L804C22,B7L804C31,B7L804C40)</f>
        <v>754.02593465560938</v>
      </c>
      <c r="AN46" s="16" t="s">
        <v>30956</v>
      </c>
      <c r="AO46" s="33">
        <f>D6L439C8-D6L439C18</f>
        <v>4408.1592850590832</v>
      </c>
      <c r="AP46" s="16" t="s">
        <v>30957</v>
      </c>
      <c r="AQ46" s="33">
        <f>CHOOSE(MIN(D6L439C9,RUN_YEARS),B7L804C2,B7L804C11,B7L804C20,B7L804C29,B7L804C38)</f>
        <v>273.93486920280242</v>
      </c>
      <c r="AR46" s="16" t="s">
        <v>30958</v>
      </c>
      <c r="AS46" s="33">
        <f>IF(D6L439C20=0,0,D6L439C18/D6L439C20)</f>
        <v>2.7525737663480174</v>
      </c>
      <c r="AT46" s="16" t="s">
        <v>30959</v>
      </c>
      <c r="AU46" s="33">
        <f>IF(D6L439C5=0,0,D6L439C18/D6L439C5)</f>
        <v>8.7640319271296896E-2</v>
      </c>
      <c r="AV46" s="16" t="s">
        <v>30960</v>
      </c>
      <c r="AW46" s="33">
        <f>CHOOSE(MIN(D6L439C9,RUN_YEARS),B7L804C1,B7L804C10,B7L804C19,B7L804C28,B7L804C37)</f>
        <v>1601.4681746050414</v>
      </c>
      <c r="AX46" s="16" t="s">
        <v>30961</v>
      </c>
      <c r="AY46" s="33">
        <f>IF(D6L439C23=0,0,D6L439C19/D6L439C23)</f>
        <v>2.7525737663480174</v>
      </c>
      <c r="AZ46" s="16" t="s">
        <v>30962</v>
      </c>
      <c r="BA46" s="33">
        <f>IF(D6L439C5=0,0,D6L439C19/D6L439C5)</f>
        <v>0.51235968072870297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9218.6143202391086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8911.1281765484655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3595.1998849884508</v>
      </c>
      <c r="R47" s="16" t="s">
        <v>30966</v>
      </c>
      <c r="S47" s="15">
        <f>SUM(D6L438C8:D6L439C8)</f>
        <v>5315.9282915600143</v>
      </c>
      <c r="U47" s="21" t="str">
        <f>NULL_VALUE</f>
        <v>n/a</v>
      </c>
      <c r="V47" s="16" t="s">
        <v>30967</v>
      </c>
      <c r="W47" s="33">
        <f>SUM(D6L438C10:D6L439C10)</f>
        <v>3431.7908504180145</v>
      </c>
      <c r="X47" s="16" t="s">
        <v>30968</v>
      </c>
      <c r="Y47" s="33">
        <f>SUM(D6L438C11:D6L439C11)</f>
        <v>163.40903457043652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1.8823208205587052E-2</v>
      </c>
      <c r="AD47" s="16" t="s">
        <v>30970</v>
      </c>
      <c r="AE47" s="33">
        <f>IF(D6L440C5=0,0,D6L440C10/D6L440C5)</f>
        <v>0.38511294893608466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4.8940341334526329E-2</v>
      </c>
      <c r="AJ47" s="16" t="s">
        <v>30972</v>
      </c>
      <c r="AK47" s="33">
        <f>IF(D6L440C5=0,0,D6L440C11/D6L440C5)</f>
        <v>1.8337637090720147E-2</v>
      </c>
      <c r="AL47" s="16" t="s">
        <v>30973</v>
      </c>
      <c r="AM47" s="33">
        <f>SUM(D6L438C18:D6L439C18)</f>
        <v>776.48275449273262</v>
      </c>
      <c r="AN47" s="16" t="s">
        <v>30974</v>
      </c>
      <c r="AO47" s="33">
        <f>SUM(D6L438C19:D6L439C19)</f>
        <v>4539.4455370672813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2.8345524494651992</v>
      </c>
      <c r="AT47" s="16" t="s">
        <v>30976</v>
      </c>
      <c r="AU47" s="33">
        <f>IF(D6L440C5=0,0,D6L440C18/D6L440C5)</f>
        <v>8.7136301836193156E-2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2.8345524494651992</v>
      </c>
      <c r="AZ47" s="16" t="s">
        <v>30978</v>
      </c>
      <c r="BA47" s="33">
        <f>IF(D6L440C5=0,0,D6L440C19/D6L440C5)</f>
        <v>0.50941311213700191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52063.23701817797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42626.935530555318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15048.503561991874</v>
      </c>
      <c r="R48" s="16" t="s">
        <v>30983</v>
      </c>
      <c r="S48" s="15">
        <f>SUM(D6L428C8,D6L437C8,D6L440C8)</f>
        <v>27578.43196856344</v>
      </c>
      <c r="U48" s="21" t="str">
        <f>NULL_VALUE</f>
        <v>n/a</v>
      </c>
      <c r="V48" s="16" t="s">
        <v>30984</v>
      </c>
      <c r="W48" s="33">
        <f>SUM(D6L428C10,D6L437C10,D6L440C10)</f>
        <v>14386.059000424211</v>
      </c>
      <c r="X48" s="16" t="s">
        <v>30985</v>
      </c>
      <c r="Y48" s="33">
        <f>SUM(D6L428C11,D6L437C11,D6L440C11)</f>
        <v>662.44456156766455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6.7801987314727113E-2</v>
      </c>
      <c r="AD48" s="16" t="s">
        <v>30987</v>
      </c>
      <c r="AE48" s="33">
        <f>IF(D6L441C5=0,0,D6L441C10/D6L441C5)</f>
        <v>0.33748752570102469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0.17628516701829045</v>
      </c>
      <c r="AJ48" s="16" t="s">
        <v>30989</v>
      </c>
      <c r="AK48" s="33">
        <f>IF(D6L441C5=0,0,D6L441C11/D6L441C5)</f>
        <v>1.5540515716707318E-2</v>
      </c>
      <c r="AL48" s="16" t="s">
        <v>30990</v>
      </c>
      <c r="AM48" s="33">
        <f>SUM(D6L428C18,D6L437C18,D6L440C18)</f>
        <v>4118.0670551880166</v>
      </c>
      <c r="AN48" s="16" t="s">
        <v>30991</v>
      </c>
      <c r="AO48" s="33">
        <f>SUM(D6L428C19,D6L437C19,D6L440C19)</f>
        <v>23460.364913375422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13.751099726264712</v>
      </c>
      <c r="AT48" s="16" t="s">
        <v>30993</v>
      </c>
      <c r="AU48" s="33">
        <f>IF(D6L441C5=0,0,D6L441C18/D6L441C5)</f>
        <v>9.6607157045951714E-2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13.751099726264712</v>
      </c>
      <c r="AZ48" s="16" t="s">
        <v>30995</v>
      </c>
      <c r="BA48" s="33">
        <f>IF(D6L441C5=0,0,D6L441C19/D6L441C5)</f>
        <v>0.55036480153631617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BA826-923E-4328-AAE0-04AE8B1B745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11691.4172342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10054.618821411999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5027.3094107059997</v>
      </c>
      <c r="R8" s="16" t="s">
        <v>31004</v>
      </c>
      <c r="S8" s="15">
        <f>D6L501C5-D6L501C7</f>
        <v>5027.3094107059997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4834.6241443881345</v>
      </c>
      <c r="X8" s="16" t="s">
        <v>31006</v>
      </c>
      <c r="Y8" s="33">
        <f>D6L501C7-D6L501C10</f>
        <v>192.68526631786517</v>
      </c>
      <c r="Z8" s="16" t="s">
        <v>31007</v>
      </c>
      <c r="AA8" s="33">
        <f>CHOOSE(MIN(D6L501C9,RUN_YEARS),B7L805C7,B7L805C16,B7L805C25,B7L805C34,B7L805C43)</f>
        <v>145625.33333333331</v>
      </c>
      <c r="AB8" s="16" t="s">
        <v>31008</v>
      </c>
      <c r="AC8" s="33">
        <f>IF(D6L501C12=0,0,D6L501C10/D6L501C12)</f>
        <v>3.3199059763329652E-2</v>
      </c>
      <c r="AD8" s="16" t="s">
        <v>31009</v>
      </c>
      <c r="AE8" s="33">
        <f>IF(D6L501C5=0,0,D6L501C10/D6L501C5)</f>
        <v>0.48083614409056175</v>
      </c>
      <c r="AF8" s="16" t="s">
        <v>31010</v>
      </c>
      <c r="AG8" s="33">
        <f>CHOOSE(MIN(D6L501C9,RUN_YEARS),B7L805C5,B7L805C14,B7L805C23,B7L805C32,B7L805C41)</f>
        <v>2232.2836352257782</v>
      </c>
      <c r="AH8" s="16" t="s">
        <v>31011</v>
      </c>
      <c r="AI8" s="33">
        <f>IF(D6L501C15=0,0,D6L501C11/D6L501C15)</f>
        <v>8.6317555384657269E-2</v>
      </c>
      <c r="AJ8" s="16" t="s">
        <v>31012</v>
      </c>
      <c r="AK8" s="33">
        <f>IF(D6L501C5=0,0,D6L501C11/D6L501C5)</f>
        <v>1.9163855909438227E-2</v>
      </c>
      <c r="AL8" s="16" t="s">
        <v>31013</v>
      </c>
      <c r="AM8" s="33">
        <f>D6L501C8*CHOOSE(MIN(D6L501C9,RUN_YEARS),B7L805C4,B7L805C13,B7L805C22,B7L805C31,B7L805C40)</f>
        <v>891.71083116504838</v>
      </c>
      <c r="AN8" s="16" t="s">
        <v>31014</v>
      </c>
      <c r="AO8" s="33">
        <f>D6L501C8-D6L501C18</f>
        <v>4135.5985795409515</v>
      </c>
      <c r="AP8" s="16" t="s">
        <v>31015</v>
      </c>
      <c r="AQ8" s="33">
        <f>CHOOSE(MIN(D6L501C9,RUN_YEARS),B7L805C2,B7L805C11,B7L805C20,B7L805C29,B7L805C38)</f>
        <v>223.22299082608984</v>
      </c>
      <c r="AR8" s="16" t="s">
        <v>31016</v>
      </c>
      <c r="AS8" s="33">
        <f>IF(D6L501C20=0,0,D6L501C18/D6L501C20)</f>
        <v>3.9947087343694307</v>
      </c>
      <c r="AT8" s="16" t="s">
        <v>31017</v>
      </c>
      <c r="AU8" s="33">
        <f>IF(D6L501C5=0,0,D6L501C18/D6L501C5)</f>
        <v>8.8686686885244129E-2</v>
      </c>
      <c r="AV8" s="16" t="s">
        <v>31018</v>
      </c>
      <c r="AW8" s="33">
        <f>CHOOSE(MIN(D6L501C9,RUN_YEARS),B7L805C1,B7L805C10,B7L805C19,B7L805C28,B7L805C37)</f>
        <v>1035.2691158580201</v>
      </c>
      <c r="AX8" s="16" t="s">
        <v>31019</v>
      </c>
      <c r="AY8" s="33">
        <f>IF(D6L501C23=0,0,D6L501C19/D6L501C23)</f>
        <v>3.9947087343694312</v>
      </c>
      <c r="AZ8" s="16" t="s">
        <v>31020</v>
      </c>
      <c r="BA8" s="33">
        <f>IF(D6L501C5=0,0,D6L501C19/D6L501C5)</f>
        <v>0.41131331311475589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1.4188293156866076</v>
      </c>
      <c r="J9" s="16" t="s">
        <v>31041</v>
      </c>
      <c r="K9" s="21">
        <f>IF(FLOW_THRU_100PCT="Y",1,INDEX(VariabilityMatrix,D6L502C1,D6L502C9))</f>
        <v>0.60433531429252807</v>
      </c>
      <c r="L9" s="16" t="s">
        <v>31021</v>
      </c>
      <c r="M9" s="15">
        <f>IF(D6L502C2&lt;&gt;0,D6L502C2*D6L502C4,D6L502C3*D6L502C4)</f>
        <v>0.85744866042291856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0.42872433021145928</v>
      </c>
      <c r="R9" s="16" t="s">
        <v>31023</v>
      </c>
      <c r="S9" s="15">
        <f>D6L502C5-D6L502C7</f>
        <v>0.42872433021145928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0.41218303698311498</v>
      </c>
      <c r="X9" s="16" t="s">
        <v>31025</v>
      </c>
      <c r="Y9" s="33">
        <f>D6L502C7-D6L502C10</f>
        <v>1.65412932283443E-2</v>
      </c>
      <c r="Z9" s="16" t="s">
        <v>31026</v>
      </c>
      <c r="AA9" s="33">
        <f>CHOOSE(MIN(D6L502C9,RUN_YEARS),B7L805C7,B7L805C16,B7L805C25,B7L805C34,B7L805C43)</f>
        <v>158471.79999999999</v>
      </c>
      <c r="AB9" s="16" t="s">
        <v>31027</v>
      </c>
      <c r="AC9" s="33">
        <f>IF(D6L502C12=0,0,D6L502C10/D6L502C12)</f>
        <v>2.6009866549323917E-6</v>
      </c>
      <c r="AD9" s="16" t="s">
        <v>31028</v>
      </c>
      <c r="AE9" s="33">
        <f>IF(D6L502C5=0,0,D6L502C10/D6L502C5)</f>
        <v>0.48070870713100694</v>
      </c>
      <c r="AF9" s="16" t="s">
        <v>31029</v>
      </c>
      <c r="AG9" s="33">
        <f>CHOOSE(MIN(D6L502C9,RUN_YEARS),B7L805C5,B7L805C14,B7L805C23,B7L805C32,B7L805C41)</f>
        <v>2446.0086502138797</v>
      </c>
      <c r="AH9" s="16" t="s">
        <v>31030</v>
      </c>
      <c r="AI9" s="33">
        <f>IF(D6L502C15=0,0,D6L502C11/D6L502C15)</f>
        <v>6.7625653028242257E-6</v>
      </c>
      <c r="AJ9" s="16" t="s">
        <v>31031</v>
      </c>
      <c r="AK9" s="33">
        <f>IF(D6L502C5=0,0,D6L502C11/D6L502C5)</f>
        <v>1.929129286899306E-2</v>
      </c>
      <c r="AL9" s="16" t="s">
        <v>31032</v>
      </c>
      <c r="AM9" s="33">
        <f>D6L502C8*CHOOSE(MIN(D6L502C9,RUN_YEARS),B7L805C4,B7L805C13,B7L805C22,B7L805C31,B7L805C40)</f>
        <v>7.3540801250673887E-2</v>
      </c>
      <c r="AN9" s="16" t="s">
        <v>31033</v>
      </c>
      <c r="AO9" s="33">
        <f>D6L502C8-D6L502C18</f>
        <v>0.35518352896078542</v>
      </c>
      <c r="AP9" s="16" t="s">
        <v>31034</v>
      </c>
      <c r="AQ9" s="33">
        <f>CHOOSE(MIN(D6L502C9,RUN_YEARS),B7L805C2,B7L805C11,B7L805C20,B7L805C29,B7L805C38)</f>
        <v>232.99236477171806</v>
      </c>
      <c r="AR9" s="16" t="s">
        <v>31035</v>
      </c>
      <c r="AS9" s="33">
        <f>IF(D6L502C20=0,0,D6L502C18/D6L502C20)</f>
        <v>3.1563609958947756E-4</v>
      </c>
      <c r="AT9" s="16" t="s">
        <v>31036</v>
      </c>
      <c r="AU9" s="33">
        <f>IF(D6L502C5=0,0,D6L502C18/D6L502C5)</f>
        <v>8.576700232338276E-2</v>
      </c>
      <c r="AV9" s="16" t="s">
        <v>31037</v>
      </c>
      <c r="AW9" s="33">
        <f>CHOOSE(MIN(D6L502C9,RUN_YEARS),B7L805C1,B7L805C10,B7L805C19,B7L805C28,B7L805C37)</f>
        <v>1125.2943798974325</v>
      </c>
      <c r="AX9" s="16" t="s">
        <v>31038</v>
      </c>
      <c r="AY9" s="33">
        <f>IF(D6L502C23=0,0,D6L502C19/D6L502C23)</f>
        <v>3.1563609958947761E-4</v>
      </c>
      <c r="AZ9" s="16" t="s">
        <v>31039</v>
      </c>
      <c r="BA9" s="33">
        <f>IF(D6L502C5=0,0,D6L502C19/D6L502C5)</f>
        <v>0.41423299767661725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0.44580168336164328</v>
      </c>
      <c r="J10" s="16" t="s">
        <v>31062</v>
      </c>
      <c r="K10" s="21">
        <f>IF(FLOW_THRU_100PCT="Y",1,INDEX(VariabilityMatrix,D6L503C1,D6L503C9))</f>
        <v>0.60433531429252807</v>
      </c>
      <c r="L10" s="16" t="s">
        <v>31042</v>
      </c>
      <c r="M10" s="15">
        <f>IF(D6L503C2&lt;&gt;0,D6L503C2*D6L503C4,D6L503C3*D6L503C4)</f>
        <v>0.26941370042649676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0.13470685021324838</v>
      </c>
      <c r="R10" s="16" t="s">
        <v>31044</v>
      </c>
      <c r="S10" s="15">
        <f>D6L503C5-D6L503C7</f>
        <v>0.13470685021324838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0.12950951161540167</v>
      </c>
      <c r="X10" s="16" t="s">
        <v>31046</v>
      </c>
      <c r="Y10" s="33">
        <f>D6L503C7-D6L503C10</f>
        <v>5.1973385978467124E-3</v>
      </c>
      <c r="Z10" s="16" t="s">
        <v>31047</v>
      </c>
      <c r="AA10" s="33">
        <f>CHOOSE(MIN(D6L503C9,RUN_YEARS),B7L805C7,B7L805C16,B7L805C25,B7L805C34,B7L805C43)</f>
        <v>158471.79999999999</v>
      </c>
      <c r="AB10" s="16" t="s">
        <v>31048</v>
      </c>
      <c r="AC10" s="33">
        <f>IF(D6L503C12=0,0,D6L503C10/D6L503C12)</f>
        <v>8.1724011221808347E-7</v>
      </c>
      <c r="AD10" s="16" t="s">
        <v>31049</v>
      </c>
      <c r="AE10" s="33">
        <f>IF(D6L503C5=0,0,D6L503C10/D6L503C5)</f>
        <v>0.48070870713100694</v>
      </c>
      <c r="AF10" s="16" t="s">
        <v>31050</v>
      </c>
      <c r="AG10" s="33">
        <f>CHOOSE(MIN(D6L503C9,RUN_YEARS),B7L805C5,B7L805C14,B7L805C23,B7L805C32,B7L805C41)</f>
        <v>2446.0086502138797</v>
      </c>
      <c r="AH10" s="16" t="s">
        <v>31051</v>
      </c>
      <c r="AI10" s="33">
        <f>IF(D6L503C15=0,0,D6L503C11/D6L503C15)</f>
        <v>2.1248242917670202E-6</v>
      </c>
      <c r="AJ10" s="16" t="s">
        <v>31052</v>
      </c>
      <c r="AK10" s="33">
        <f>IF(D6L503C5=0,0,D6L503C11/D6L503C5)</f>
        <v>1.929129286899307E-2</v>
      </c>
      <c r="AL10" s="16" t="s">
        <v>31053</v>
      </c>
      <c r="AM10" s="33">
        <f>D6L503C8*CHOOSE(MIN(D6L503C9,RUN_YEARS),B7L805C4,B7L805C13,B7L805C22,B7L805C31,B7L805C40)</f>
        <v>2.3106805470430494E-2</v>
      </c>
      <c r="AN10" s="16" t="s">
        <v>31054</v>
      </c>
      <c r="AO10" s="33">
        <f>D6L503C8-D6L503C18</f>
        <v>0.11160004474281789</v>
      </c>
      <c r="AP10" s="16" t="s">
        <v>31055</v>
      </c>
      <c r="AQ10" s="33">
        <f>CHOOSE(MIN(D6L503C9,RUN_YEARS),B7L805C2,B7L805C11,B7L805C20,B7L805C29,B7L805C38)</f>
        <v>232.99236477171806</v>
      </c>
      <c r="AR10" s="16" t="s">
        <v>31056</v>
      </c>
      <c r="AS10" s="33">
        <f>IF(D6L503C20=0,0,D6L503C18/D6L503C20)</f>
        <v>9.9174088786429322E-5</v>
      </c>
      <c r="AT10" s="16" t="s">
        <v>31057</v>
      </c>
      <c r="AU10" s="33">
        <f>IF(D6L503C5=0,0,D6L503C18/D6L503C5)</f>
        <v>8.576700232338276E-2</v>
      </c>
      <c r="AV10" s="16" t="s">
        <v>31058</v>
      </c>
      <c r="AW10" s="33">
        <f>CHOOSE(MIN(D6L503C9,RUN_YEARS),B7L805C1,B7L805C10,B7L805C19,B7L805C28,B7L805C37)</f>
        <v>1125.2943798974325</v>
      </c>
      <c r="AX10" s="16" t="s">
        <v>31059</v>
      </c>
      <c r="AY10" s="33">
        <f>IF(D6L503C23=0,0,D6L503C19/D6L503C23)</f>
        <v>9.9174088786429309E-5</v>
      </c>
      <c r="AZ10" s="16" t="s">
        <v>31060</v>
      </c>
      <c r="BA10" s="33">
        <f>IF(D6L503C5=0,0,D6L503C19/D6L503C5)</f>
        <v>0.41423299767661725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2.9845508547312223E-2</v>
      </c>
      <c r="J11" s="16" t="s">
        <v>31083</v>
      </c>
      <c r="K11" s="21">
        <f>IF(FLOW_THRU_100PCT="Y",1,INDEX(VariabilityMatrix,D6L504C1,D6L504C9))</f>
        <v>0.57742137251645209</v>
      </c>
      <c r="L11" s="16" t="s">
        <v>31063</v>
      </c>
      <c r="M11" s="15">
        <f>IF(D6L504C2&lt;&gt;0,D6L504C2*D6L504C4,D6L504C3*D6L504C4)</f>
        <v>1.7233434508840528E-2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8.6167172544202638E-3</v>
      </c>
      <c r="R11" s="16" t="s">
        <v>31065</v>
      </c>
      <c r="S11" s="15">
        <f>D6L504C5-D6L504C7</f>
        <v>8.6167172544202638E-3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8.2891033324008264E-3</v>
      </c>
      <c r="X11" s="16" t="s">
        <v>31067</v>
      </c>
      <c r="Y11" s="33">
        <f>D6L504C7-D6L504C10</f>
        <v>3.276139220194374E-4</v>
      </c>
      <c r="Z11" s="16" t="s">
        <v>31068</v>
      </c>
      <c r="AA11" s="33">
        <f>CHOOSE(MIN(D6L504C9,RUN_YEARS),B7L805C7,B7L805C16,B7L805C25,B7L805C34,B7L805C43)</f>
        <v>130539</v>
      </c>
      <c r="AB11" s="16" t="s">
        <v>31069</v>
      </c>
      <c r="AC11" s="33">
        <f>IF(D6L504C12=0,0,D6L504C10/D6L504C12)</f>
        <v>6.3499056468954308E-8</v>
      </c>
      <c r="AD11" s="16" t="s">
        <v>31070</v>
      </c>
      <c r="AE11" s="33">
        <f>IF(D6L504C5=0,0,D6L504C10/D6L504C5)</f>
        <v>0.48098963257432081</v>
      </c>
      <c r="AF11" s="16" t="s">
        <v>31071</v>
      </c>
      <c r="AG11" s="33">
        <f>CHOOSE(MIN(D6L504C9,RUN_YEARS),B7L805C5,B7L805C14,B7L805C23,B7L805C32,B7L805C41)</f>
        <v>1984.3657784815573</v>
      </c>
      <c r="AH11" s="16" t="s">
        <v>31072</v>
      </c>
      <c r="AI11" s="33">
        <f>IF(D6L504C15=0,0,D6L504C11/D6L504C15)</f>
        <v>1.6509754681928074E-7</v>
      </c>
      <c r="AJ11" s="16" t="s">
        <v>31073</v>
      </c>
      <c r="AK11" s="33">
        <f>IF(D6L504C5=0,0,D6L504C11/D6L504C5)</f>
        <v>1.9010367425679176E-2</v>
      </c>
      <c r="AL11" s="16" t="s">
        <v>31074</v>
      </c>
      <c r="AM11" s="33">
        <f>D6L504C8*CHOOSE(MIN(D6L504C9,RUN_YEARS),B7L805C4,B7L805C13,B7L805C22,B7L805C31,B7L805C40)</f>
        <v>1.5100471723622877E-3</v>
      </c>
      <c r="AN11" s="16" t="s">
        <v>31075</v>
      </c>
      <c r="AO11" s="33">
        <f>D6L504C8-D6L504C18</f>
        <v>7.1066700820579757E-3</v>
      </c>
      <c r="AP11" s="16" t="s">
        <v>31076</v>
      </c>
      <c r="AQ11" s="33">
        <f>CHOOSE(MIN(D6L504C9,RUN_YEARS),B7L805C2,B7L805C11,B7L805C20,B7L805C29,B7L805C38)</f>
        <v>196.13740841975581</v>
      </c>
      <c r="AR11" s="16" t="s">
        <v>31077</v>
      </c>
      <c r="AS11" s="33">
        <f>IF(D6L504C20=0,0,D6L504C18/D6L504C20)</f>
        <v>7.6989248737834818E-6</v>
      </c>
      <c r="AT11" s="16" t="s">
        <v>31078</v>
      </c>
      <c r="AU11" s="33">
        <f>IF(D6L504C5=0,0,D6L504C18/D6L504C5)</f>
        <v>8.7623112594744423E-2</v>
      </c>
      <c r="AV11" s="16" t="s">
        <v>31079</v>
      </c>
      <c r="AW11" s="33">
        <f>CHOOSE(MIN(D6L504C9,RUN_YEARS),B7L805C1,B7L805C10,B7L805C19,B7L805C28,B7L805C37)</f>
        <v>923.07305222028322</v>
      </c>
      <c r="AX11" s="16" t="s">
        <v>31080</v>
      </c>
      <c r="AY11" s="33">
        <f>IF(D6L504C23=0,0,D6L504C19/D6L504C23)</f>
        <v>7.6989248737834801E-6</v>
      </c>
      <c r="AZ11" s="16" t="s">
        <v>31081</v>
      </c>
      <c r="BA11" s="33">
        <f>IF(D6L504C5=0,0,D6L504C19/D6L504C5)</f>
        <v>0.41237688740525552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27.96095502460641</v>
      </c>
      <c r="J12" s="16" t="s">
        <v>31104</v>
      </c>
      <c r="K12" s="21">
        <f>IF(FLOW_THRU_100PCT="Y",1,INDEX(VariabilityMatrix,D6L505C1,D6L505C9))</f>
        <v>0.28985725841003102</v>
      </c>
      <c r="L12" s="16" t="s">
        <v>31084</v>
      </c>
      <c r="M12" s="15">
        <f>IF(D6L505C2&lt;&gt;0,D6L505C2*D6L505C4,D6L505C3*D6L505C4)</f>
        <v>8.104685765958596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4.052342882979298</v>
      </c>
      <c r="R12" s="16" t="s">
        <v>31086</v>
      </c>
      <c r="S12" s="15">
        <f>D6L505C5-D6L505C7</f>
        <v>4.052342882979298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3.8959930162570315</v>
      </c>
      <c r="X12" s="16" t="s">
        <v>31088</v>
      </c>
      <c r="Y12" s="33">
        <f>D6L505C7-D6L505C10</f>
        <v>0.15634986672226647</v>
      </c>
      <c r="Z12" s="16" t="s">
        <v>31089</v>
      </c>
      <c r="AA12" s="33">
        <f>CHOOSE(MIN(D6L505C9,RUN_YEARS),B7L805C7,B7L805C16,B7L805C25,B7L805C34,B7L805C43)</f>
        <v>158471.79999999999</v>
      </c>
      <c r="AB12" s="16" t="s">
        <v>31090</v>
      </c>
      <c r="AC12" s="33">
        <f>IF(D6L505C12=0,0,D6L505C10/D6L505C12)</f>
        <v>2.4584771651846144E-5</v>
      </c>
      <c r="AD12" s="16" t="s">
        <v>31091</v>
      </c>
      <c r="AE12" s="33">
        <f>IF(D6L505C5=0,0,D6L505C10/D6L505C5)</f>
        <v>0.48070870713100694</v>
      </c>
      <c r="AF12" s="16" t="s">
        <v>31092</v>
      </c>
      <c r="AG12" s="33">
        <f>CHOOSE(MIN(D6L505C9,RUN_YEARS),B7L805C5,B7L805C14,B7L805C23,B7L805C32,B7L805C41)</f>
        <v>2446.0086502138797</v>
      </c>
      <c r="AH12" s="16" t="s">
        <v>31093</v>
      </c>
      <c r="AI12" s="33">
        <f>IF(D6L505C15=0,0,D6L505C11/D6L505C15)</f>
        <v>6.392040629479998E-5</v>
      </c>
      <c r="AJ12" s="16" t="s">
        <v>31094</v>
      </c>
      <c r="AK12" s="33">
        <f>IF(D6L505C5=0,0,D6L505C11/D6L505C5)</f>
        <v>1.9291292868993042E-2</v>
      </c>
      <c r="AL12" s="16" t="s">
        <v>31095</v>
      </c>
      <c r="AM12" s="33">
        <f>D6L505C8*CHOOSE(MIN(D6L505C9,RUN_YEARS),B7L805C4,B7L805C13,B7L805C22,B7L805C31,B7L805C40)</f>
        <v>0.69511460291925808</v>
      </c>
      <c r="AN12" s="16" t="s">
        <v>31096</v>
      </c>
      <c r="AO12" s="33">
        <f>D6L505C8-D6L505C18</f>
        <v>3.3572282800600401</v>
      </c>
      <c r="AP12" s="16" t="s">
        <v>31097</v>
      </c>
      <c r="AQ12" s="33">
        <f>CHOOSE(MIN(D6L505C9,RUN_YEARS),B7L805C2,B7L805C11,B7L805C20,B7L805C29,B7L805C38)</f>
        <v>232.99236477171806</v>
      </c>
      <c r="AR12" s="16" t="s">
        <v>31098</v>
      </c>
      <c r="AS12" s="33">
        <f>IF(D6L505C20=0,0,D6L505C18/D6L505C20)</f>
        <v>2.9834222404683496E-3</v>
      </c>
      <c r="AT12" s="16" t="s">
        <v>31099</v>
      </c>
      <c r="AU12" s="33">
        <f>IF(D6L505C5=0,0,D6L505C18/D6L505C5)</f>
        <v>8.576700232338276E-2</v>
      </c>
      <c r="AV12" s="16" t="s">
        <v>31100</v>
      </c>
      <c r="AW12" s="33">
        <f>CHOOSE(MIN(D6L505C9,RUN_YEARS),B7L805C1,B7L805C10,B7L805C19,B7L805C28,B7L805C37)</f>
        <v>1125.2943798974325</v>
      </c>
      <c r="AX12" s="16" t="s">
        <v>31101</v>
      </c>
      <c r="AY12" s="33">
        <f>IF(D6L505C23=0,0,D6L505C19/D6L505C23)</f>
        <v>2.9834222404683496E-3</v>
      </c>
      <c r="AZ12" s="16" t="s">
        <v>31102</v>
      </c>
      <c r="BA12" s="33">
        <f>IF(D6L505C5=0,0,D6L505C19/D6L505C5)</f>
        <v>0.41423299767661725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13.208811676100771</v>
      </c>
      <c r="J13" s="16" t="s">
        <v>31125</v>
      </c>
      <c r="K13" s="21">
        <f>IF(FLOW_THRU_100PCT="Y",1,INDEX(VariabilityMatrix,D6L506C1,D6L506C9))</f>
        <v>0.60433531429252807</v>
      </c>
      <c r="L13" s="16" t="s">
        <v>31105</v>
      </c>
      <c r="M13" s="15">
        <f>IF(D6L506C2&lt;&gt;0,D6L506C2*D6L506C4,D6L506C3*D6L506C4)</f>
        <v>7.9825513557071739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3.9912756778535869</v>
      </c>
      <c r="R13" s="16" t="s">
        <v>31107</v>
      </c>
      <c r="S13" s="15">
        <f>D6L506C5-D6L506C7</f>
        <v>3.9912756778535869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3.8372819418088624</v>
      </c>
      <c r="X13" s="16" t="s">
        <v>31109</v>
      </c>
      <c r="Y13" s="33">
        <f>D6L506C7-D6L506C10</f>
        <v>0.15399373604472455</v>
      </c>
      <c r="Z13" s="16" t="s">
        <v>31110</v>
      </c>
      <c r="AA13" s="33">
        <f>CHOOSE(MIN(D6L506C9,RUN_YEARS),B7L805C7,B7L805C16,B7L805C25,B7L805C34,B7L805C43)</f>
        <v>158471.79999999999</v>
      </c>
      <c r="AB13" s="16" t="s">
        <v>31111</v>
      </c>
      <c r="AC13" s="33">
        <f>IF(D6L506C12=0,0,D6L506C10/D6L506C12)</f>
        <v>2.421428886280627E-5</v>
      </c>
      <c r="AD13" s="16" t="s">
        <v>31112</v>
      </c>
      <c r="AE13" s="33">
        <f>IF(D6L506C5=0,0,D6L506C10/D6L506C5)</f>
        <v>0.48070870713100694</v>
      </c>
      <c r="AF13" s="16" t="s">
        <v>31113</v>
      </c>
      <c r="AG13" s="33">
        <f>CHOOSE(MIN(D6L506C9,RUN_YEARS),B7L805C5,B7L805C14,B7L805C23,B7L805C32,B7L805C41)</f>
        <v>2446.0086502138797</v>
      </c>
      <c r="AH13" s="16" t="s">
        <v>31114</v>
      </c>
      <c r="AI13" s="33">
        <f>IF(D6L506C15=0,0,D6L506C11/D6L506C15)</f>
        <v>6.2957151043296306E-5</v>
      </c>
      <c r="AJ13" s="16" t="s">
        <v>31115</v>
      </c>
      <c r="AK13" s="33">
        <f>IF(D6L506C5=0,0,D6L506C11/D6L506C5)</f>
        <v>1.9291292868993042E-2</v>
      </c>
      <c r="AL13" s="16" t="s">
        <v>31116</v>
      </c>
      <c r="AM13" s="33">
        <f>D6L506C8*CHOOSE(MIN(D6L506C9,RUN_YEARS),B7L805C4,B7L805C13,B7L805C22,B7L805C31,B7L805C40)</f>
        <v>0.6846395006714594</v>
      </c>
      <c r="AN13" s="16" t="s">
        <v>31117</v>
      </c>
      <c r="AO13" s="33">
        <f>D6L506C8-D6L506C18</f>
        <v>3.3066361771821278</v>
      </c>
      <c r="AP13" s="16" t="s">
        <v>31118</v>
      </c>
      <c r="AQ13" s="33">
        <f>CHOOSE(MIN(D6L506C9,RUN_YEARS),B7L805C2,B7L805C11,B7L805C20,B7L805C29,B7L805C38)</f>
        <v>232.99236477171806</v>
      </c>
      <c r="AR13" s="16" t="s">
        <v>31119</v>
      </c>
      <c r="AS13" s="33">
        <f>IF(D6L506C20=0,0,D6L506C18/D6L506C20)</f>
        <v>2.9384632468203733E-3</v>
      </c>
      <c r="AT13" s="16" t="s">
        <v>31120</v>
      </c>
      <c r="AU13" s="33">
        <f>IF(D6L506C5=0,0,D6L506C18/D6L506C5)</f>
        <v>8.576700232338276E-2</v>
      </c>
      <c r="AV13" s="16" t="s">
        <v>31121</v>
      </c>
      <c r="AW13" s="33">
        <f>CHOOSE(MIN(D6L506C9,RUN_YEARS),B7L805C1,B7L805C10,B7L805C19,B7L805C28,B7L805C37)</f>
        <v>1125.2943798974325</v>
      </c>
      <c r="AX13" s="16" t="s">
        <v>31122</v>
      </c>
      <c r="AY13" s="33">
        <f>IF(D6L506C23=0,0,D6L506C19/D6L506C23)</f>
        <v>2.9384632468203733E-3</v>
      </c>
      <c r="AZ13" s="16" t="s">
        <v>31123</v>
      </c>
      <c r="BA13" s="33">
        <f>IF(D6L506C5=0,0,D6L506C19/D6L506C5)</f>
        <v>0.41423299767661725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0.68842176700675317</v>
      </c>
      <c r="J14" s="16" t="s">
        <v>31146</v>
      </c>
      <c r="K14" s="21">
        <f>IF(FLOW_THRU_100PCT="Y",1,INDEX(VariabilityMatrix,D6L507C1,D6L507C9))</f>
        <v>0.57742137251645209</v>
      </c>
      <c r="L14" s="16" t="s">
        <v>31126</v>
      </c>
      <c r="M14" s="15">
        <f>IF(D6L507C2&lt;&gt;0,D6L507C2*D6L507C4,D6L507C3*D6L507C4)</f>
        <v>0.3975094415752406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0.1987547207876203</v>
      </c>
      <c r="R14" s="16" t="s">
        <v>31128</v>
      </c>
      <c r="S14" s="15">
        <f>D6L507C5-D6L507C7</f>
        <v>0.1987547207876203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0.19119792024809842</v>
      </c>
      <c r="X14" s="16" t="s">
        <v>31130</v>
      </c>
      <c r="Y14" s="33">
        <f>D6L507C7-D6L507C10</f>
        <v>7.556800539521874E-3</v>
      </c>
      <c r="Z14" s="16" t="s">
        <v>31131</v>
      </c>
      <c r="AA14" s="33">
        <f>CHOOSE(MIN(D6L507C9,RUN_YEARS),B7L805C7,B7L805C16,B7L805C25,B7L805C34,B7L805C43)</f>
        <v>130539</v>
      </c>
      <c r="AB14" s="16" t="s">
        <v>31132</v>
      </c>
      <c r="AC14" s="33">
        <f>IF(D6L507C12=0,0,D6L507C10/D6L507C12)</f>
        <v>1.4646804422287471E-6</v>
      </c>
      <c r="AD14" s="16" t="s">
        <v>31133</v>
      </c>
      <c r="AE14" s="33">
        <f>IF(D6L507C5=0,0,D6L507C10/D6L507C5)</f>
        <v>0.48098963257432081</v>
      </c>
      <c r="AF14" s="16" t="s">
        <v>31134</v>
      </c>
      <c r="AG14" s="33">
        <f>CHOOSE(MIN(D6L507C9,RUN_YEARS),B7L805C5,B7L805C14,B7L805C23,B7L805C32,B7L805C41)</f>
        <v>1984.3657784815573</v>
      </c>
      <c r="AH14" s="16" t="s">
        <v>31135</v>
      </c>
      <c r="AI14" s="33">
        <f>IF(D6L507C15=0,0,D6L507C11/D6L507C15)</f>
        <v>3.8081691497947321E-6</v>
      </c>
      <c r="AJ14" s="16" t="s">
        <v>31136</v>
      </c>
      <c r="AK14" s="33">
        <f>IF(D6L507C5=0,0,D6L507C11/D6L507C5)</f>
        <v>1.9010367425679176E-2</v>
      </c>
      <c r="AL14" s="16" t="s">
        <v>31137</v>
      </c>
      <c r="AM14" s="33">
        <f>D6L507C8*CHOOSE(MIN(D6L507C9,RUN_YEARS),B7L805C4,B7L805C13,B7L805C22,B7L805C31,B7L805C40)</f>
        <v>3.4831014556621284E-2</v>
      </c>
      <c r="AN14" s="16" t="s">
        <v>31138</v>
      </c>
      <c r="AO14" s="33">
        <f>D6L507C8-D6L507C18</f>
        <v>0.163923706230999</v>
      </c>
      <c r="AP14" s="16" t="s">
        <v>31139</v>
      </c>
      <c r="AQ14" s="33">
        <f>CHOOSE(MIN(D6L507C9,RUN_YEARS),B7L805C2,B7L805C11,B7L805C20,B7L805C29,B7L805C38)</f>
        <v>196.13740841975581</v>
      </c>
      <c r="AR14" s="16" t="s">
        <v>31140</v>
      </c>
      <c r="AS14" s="33">
        <f>IF(D6L507C20=0,0,D6L507C18/D6L507C20)</f>
        <v>1.7758475977249096E-4</v>
      </c>
      <c r="AT14" s="16" t="s">
        <v>31141</v>
      </c>
      <c r="AU14" s="33">
        <f>IF(D6L507C5=0,0,D6L507C18/D6L507C5)</f>
        <v>8.7623112594744423E-2</v>
      </c>
      <c r="AV14" s="16" t="s">
        <v>31142</v>
      </c>
      <c r="AW14" s="33">
        <f>CHOOSE(MIN(D6L507C9,RUN_YEARS),B7L805C1,B7L805C10,B7L805C19,B7L805C28,B7L805C37)</f>
        <v>923.07305222028322</v>
      </c>
      <c r="AX14" s="16" t="s">
        <v>31143</v>
      </c>
      <c r="AY14" s="33">
        <f>IF(D6L507C23=0,0,D6L507C19/D6L507C23)</f>
        <v>1.7758475977249096E-4</v>
      </c>
      <c r="AZ14" s="16" t="s">
        <v>31144</v>
      </c>
      <c r="BA14" s="33">
        <f>IF(D6L507C5=0,0,D6L507C19/D6L507C5)</f>
        <v>0.41237688740525552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5.244909222652662E-2</v>
      </c>
      <c r="J15" s="16" t="s">
        <v>31167</v>
      </c>
      <c r="K15" s="21">
        <f>IF(FLOW_THRU_100PCT="Y",1,INDEX(VariabilityMatrix,D6L508C1,D6L508C9))</f>
        <v>0.57742137251645209</v>
      </c>
      <c r="L15" s="16" t="s">
        <v>31147</v>
      </c>
      <c r="M15" s="15">
        <f>IF(D6L508C2&lt;&gt;0,D6L508C2*D6L508C4,D6L508C3*D6L508C4)</f>
        <v>3.0285226820682978E-2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1.5142613410341489E-2</v>
      </c>
      <c r="R15" s="16" t="s">
        <v>31149</v>
      </c>
      <c r="S15" s="15">
        <f>D6L508C5-D6L508C7</f>
        <v>1.5142613410341489E-2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1.4566880120910272E-2</v>
      </c>
      <c r="X15" s="16" t="s">
        <v>31151</v>
      </c>
      <c r="Y15" s="33">
        <f>D6L508C7-D6L508C10</f>
        <v>5.7573328943121699E-4</v>
      </c>
      <c r="Z15" s="16" t="s">
        <v>31152</v>
      </c>
      <c r="AA15" s="33">
        <f>CHOOSE(MIN(D6L508C9,RUN_YEARS),B7L805C7,B7L805C16,B7L805C25,B7L805C34,B7L805C43)</f>
        <v>130539</v>
      </c>
      <c r="AB15" s="16" t="s">
        <v>31153</v>
      </c>
      <c r="AC15" s="33">
        <f>IF(D6L508C12=0,0,D6L508C10/D6L508C12)</f>
        <v>1.1159025364764761E-7</v>
      </c>
      <c r="AD15" s="16" t="s">
        <v>31154</v>
      </c>
      <c r="AE15" s="33">
        <f>IF(D6L508C5=0,0,D6L508C10/D6L508C5)</f>
        <v>0.48098963257432081</v>
      </c>
      <c r="AF15" s="16" t="s">
        <v>31155</v>
      </c>
      <c r="AG15" s="33">
        <f>CHOOSE(MIN(D6L508C9,RUN_YEARS),B7L805C5,B7L805C14,B7L805C23,B7L805C32,B7L805C41)</f>
        <v>1984.3657784815573</v>
      </c>
      <c r="AH15" s="16" t="s">
        <v>31156</v>
      </c>
      <c r="AI15" s="33">
        <f>IF(D6L508C15=0,0,D6L508C11/D6L508C15)</f>
        <v>2.9013465948388295E-7</v>
      </c>
      <c r="AJ15" s="16" t="s">
        <v>31157</v>
      </c>
      <c r="AK15" s="33">
        <f>IF(D6L508C5=0,0,D6L508C11/D6L508C5)</f>
        <v>1.9010367425679176E-2</v>
      </c>
      <c r="AL15" s="16" t="s">
        <v>31158</v>
      </c>
      <c r="AM15" s="33">
        <f>D6L508C8*CHOOSE(MIN(D6L508C9,RUN_YEARS),B7L805C4,B7L805C13,B7L805C22,B7L805C31,B7L805C40)</f>
        <v>2.6536858396660782E-3</v>
      </c>
      <c r="AN15" s="16" t="s">
        <v>31159</v>
      </c>
      <c r="AO15" s="33">
        <f>D6L508C8-D6L508C18</f>
        <v>1.248892757067541E-2</v>
      </c>
      <c r="AP15" s="16" t="s">
        <v>31160</v>
      </c>
      <c r="AQ15" s="33">
        <f>CHOOSE(MIN(D6L508C9,RUN_YEARS),B7L805C2,B7L805C11,B7L805C20,B7L805C29,B7L805C38)</f>
        <v>196.13740841975581</v>
      </c>
      <c r="AR15" s="16" t="s">
        <v>31161</v>
      </c>
      <c r="AS15" s="33">
        <f>IF(D6L508C20=0,0,D6L508C18/D6L508C20)</f>
        <v>1.3529728270840084E-5</v>
      </c>
      <c r="AT15" s="16" t="s">
        <v>31162</v>
      </c>
      <c r="AU15" s="33">
        <f>IF(D6L508C5=0,0,D6L508C18/D6L508C5)</f>
        <v>8.7623112594744423E-2</v>
      </c>
      <c r="AV15" s="16" t="s">
        <v>31163</v>
      </c>
      <c r="AW15" s="33">
        <f>CHOOSE(MIN(D6L508C9,RUN_YEARS),B7L805C1,B7L805C10,B7L805C19,B7L805C28,B7L805C37)</f>
        <v>923.07305222028322</v>
      </c>
      <c r="AX15" s="16" t="s">
        <v>31164</v>
      </c>
      <c r="AY15" s="33">
        <f>IF(D6L508C23=0,0,D6L508C19/D6L508C23)</f>
        <v>1.3529728270840083E-5</v>
      </c>
      <c r="AZ15" s="16" t="s">
        <v>31165</v>
      </c>
      <c r="BA15" s="33">
        <f>IF(D6L508C5=0,0,D6L508C19/D6L508C5)</f>
        <v>0.41237688740525558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0.17029496053466384</v>
      </c>
      <c r="J16" s="16" t="s">
        <v>31188</v>
      </c>
      <c r="K16" s="21">
        <f>IF(FLOW_THRU_100PCT="Y",1,INDEX(VariabilityMatrix,D6L509C1,D6L509C9))</f>
        <v>0.57742137251645209</v>
      </c>
      <c r="L16" s="16" t="s">
        <v>31168</v>
      </c>
      <c r="M16" s="15">
        <f>IF(D6L509C2&lt;&gt;0,D6L509C2*D6L509C4,D6L509C3*D6L509C4)</f>
        <v>9.8331949844560632E-2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4.9165974922280316E-2</v>
      </c>
      <c r="R16" s="16" t="s">
        <v>31170</v>
      </c>
      <c r="S16" s="15">
        <f>D6L509C5-D6L509C7</f>
        <v>4.9165974922280316E-2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4.729664842605176E-2</v>
      </c>
      <c r="X16" s="16" t="s">
        <v>31172</v>
      </c>
      <c r="Y16" s="33">
        <f>D6L509C7-D6L509C10</f>
        <v>1.8693264962285558E-3</v>
      </c>
      <c r="Z16" s="16" t="s">
        <v>31173</v>
      </c>
      <c r="AA16" s="33">
        <f>CHOOSE(MIN(D6L509C9,RUN_YEARS),B7L805C7,B7L805C16,B7L805C25,B7L805C34,B7L805C43)</f>
        <v>130539</v>
      </c>
      <c r="AB16" s="16" t="s">
        <v>31174</v>
      </c>
      <c r="AC16" s="33">
        <f>IF(D6L509C12=0,0,D6L509C10/D6L509C12)</f>
        <v>3.6231814573462154E-7</v>
      </c>
      <c r="AD16" s="16" t="s">
        <v>31175</v>
      </c>
      <c r="AE16" s="33">
        <f>IF(D6L509C5=0,0,D6L509C10/D6L509C5)</f>
        <v>0.48098963257432081</v>
      </c>
      <c r="AF16" s="16" t="s">
        <v>31176</v>
      </c>
      <c r="AG16" s="33">
        <f>CHOOSE(MIN(D6L509C9,RUN_YEARS),B7L805C5,B7L805C14,B7L805C23,B7L805C32,B7L805C41)</f>
        <v>1984.3657784815573</v>
      </c>
      <c r="AH16" s="16" t="s">
        <v>31177</v>
      </c>
      <c r="AI16" s="33">
        <f>IF(D6L509C15=0,0,D6L509C11/D6L509C15)</f>
        <v>9.4202717891001435E-7</v>
      </c>
      <c r="AJ16" s="16" t="s">
        <v>31178</v>
      </c>
      <c r="AK16" s="33">
        <f>IF(D6L509C5=0,0,D6L509C11/D6L509C5)</f>
        <v>1.9010367425679194E-2</v>
      </c>
      <c r="AL16" s="16" t="s">
        <v>31179</v>
      </c>
      <c r="AM16" s="33">
        <f>D6L509C8*CHOOSE(MIN(D6L509C9,RUN_YEARS),B7L805C4,B7L805C13,B7L805C22,B7L805C31,B7L805C40)</f>
        <v>8.6161515128906976E-3</v>
      </c>
      <c r="AN16" s="16" t="s">
        <v>31180</v>
      </c>
      <c r="AO16" s="33">
        <f>D6L509C8-D6L509C18</f>
        <v>4.0549823409389618E-2</v>
      </c>
      <c r="AP16" s="16" t="s">
        <v>31181</v>
      </c>
      <c r="AQ16" s="33">
        <f>CHOOSE(MIN(D6L509C9,RUN_YEARS),B7L805C2,B7L805C11,B7L805C20,B7L805C29,B7L805C38)</f>
        <v>196.13740841975581</v>
      </c>
      <c r="AR16" s="16" t="s">
        <v>31182</v>
      </c>
      <c r="AS16" s="33">
        <f>IF(D6L509C20=0,0,D6L509C18/D6L509C20)</f>
        <v>4.3929159573941028E-5</v>
      </c>
      <c r="AT16" s="16" t="s">
        <v>31183</v>
      </c>
      <c r="AU16" s="33">
        <f>IF(D6L509C5=0,0,D6L509C18/D6L509C5)</f>
        <v>8.7623112594744423E-2</v>
      </c>
      <c r="AV16" s="16" t="s">
        <v>31184</v>
      </c>
      <c r="AW16" s="33">
        <f>CHOOSE(MIN(D6L509C9,RUN_YEARS),B7L805C1,B7L805C10,B7L805C19,B7L805C28,B7L805C37)</f>
        <v>923.07305222028322</v>
      </c>
      <c r="AX16" s="16" t="s">
        <v>31185</v>
      </c>
      <c r="AY16" s="33">
        <f>IF(D6L509C23=0,0,D6L509C19/D6L509C23)</f>
        <v>4.3929159573941028E-5</v>
      </c>
      <c r="AZ16" s="16" t="s">
        <v>31186</v>
      </c>
      <c r="BA16" s="33">
        <f>IF(D6L509C5=0,0,D6L509C19/D6L509C5)</f>
        <v>0.41237688740525558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0.10775106394654632</v>
      </c>
      <c r="J17" s="16" t="s">
        <v>31209</v>
      </c>
      <c r="K17" s="21">
        <f>IF(FLOW_THRU_100PCT="Y",1,INDEX(VariabilityMatrix,D6L510C1,D6L510C9))</f>
        <v>0.57742137251645209</v>
      </c>
      <c r="L17" s="16" t="s">
        <v>31189</v>
      </c>
      <c r="M17" s="15">
        <f>IF(D6L510C2&lt;&gt;0,D6L510C2*D6L510C4,D6L510C3*D6L510C4)</f>
        <v>6.2217767234122777E-2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3.1108883617061388E-2</v>
      </c>
      <c r="R17" s="16" t="s">
        <v>31191</v>
      </c>
      <c r="S17" s="15">
        <f>D6L510C5-D6L510C7</f>
        <v>3.1108883617061388E-2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2.9926101001535331E-2</v>
      </c>
      <c r="X17" s="16" t="s">
        <v>31193</v>
      </c>
      <c r="Y17" s="33">
        <f>D6L510C7-D6L510C10</f>
        <v>1.1827826155260575E-3</v>
      </c>
      <c r="Z17" s="16" t="s">
        <v>31194</v>
      </c>
      <c r="AA17" s="33">
        <f>CHOOSE(MIN(D6L510C9,RUN_YEARS),B7L805C7,B7L805C16,B7L805C25,B7L805C34,B7L805C43)</f>
        <v>130539</v>
      </c>
      <c r="AB17" s="16" t="s">
        <v>31195</v>
      </c>
      <c r="AC17" s="33">
        <f>IF(D6L510C12=0,0,D6L510C10/D6L510C12)</f>
        <v>2.2925027004600412E-7</v>
      </c>
      <c r="AD17" s="16" t="s">
        <v>31196</v>
      </c>
      <c r="AE17" s="33">
        <f>IF(D6L510C5=0,0,D6L510C10/D6L510C5)</f>
        <v>0.48098963257432081</v>
      </c>
      <c r="AF17" s="16" t="s">
        <v>31197</v>
      </c>
      <c r="AG17" s="33">
        <f>CHOOSE(MIN(D6L510C9,RUN_YEARS),B7L805C5,B7L805C14,B7L805C23,B7L805C32,B7L805C41)</f>
        <v>1984.3657784815573</v>
      </c>
      <c r="AH17" s="16" t="s">
        <v>31198</v>
      </c>
      <c r="AI17" s="33">
        <f>IF(D6L510C15=0,0,D6L510C11/D6L510C15)</f>
        <v>5.9605070211960942E-7</v>
      </c>
      <c r="AJ17" s="16" t="s">
        <v>31199</v>
      </c>
      <c r="AK17" s="33">
        <f>IF(D6L510C5=0,0,D6L510C11/D6L510C5)</f>
        <v>1.9010367425679187E-2</v>
      </c>
      <c r="AL17" s="16" t="s">
        <v>31200</v>
      </c>
      <c r="AM17" s="33">
        <f>D6L510C8*CHOOSE(MIN(D6L510C9,RUN_YEARS),B7L805C4,B7L805C13,B7L805C22,B7L805C31,B7L805C40)</f>
        <v>5.4517144237491407E-3</v>
      </c>
      <c r="AN17" s="16" t="s">
        <v>31201</v>
      </c>
      <c r="AO17" s="33">
        <f>D6L510C8-D6L510C18</f>
        <v>2.5657169193312249E-2</v>
      </c>
      <c r="AP17" s="16" t="s">
        <v>31202</v>
      </c>
      <c r="AQ17" s="33">
        <f>CHOOSE(MIN(D6L510C9,RUN_YEARS),B7L805C2,B7L805C11,B7L805C20,B7L805C29,B7L805C38)</f>
        <v>196.13740841975581</v>
      </c>
      <c r="AR17" s="16" t="s">
        <v>31203</v>
      </c>
      <c r="AS17" s="33">
        <f>IF(D6L510C20=0,0,D6L510C18/D6L510C20)</f>
        <v>2.7795383184027122E-5</v>
      </c>
      <c r="AT17" s="16" t="s">
        <v>31204</v>
      </c>
      <c r="AU17" s="33">
        <f>IF(D6L510C5=0,0,D6L510C18/D6L510C5)</f>
        <v>8.7623112594744423E-2</v>
      </c>
      <c r="AV17" s="16" t="s">
        <v>31205</v>
      </c>
      <c r="AW17" s="33">
        <f>CHOOSE(MIN(D6L510C9,RUN_YEARS),B7L805C1,B7L805C10,B7L805C19,B7L805C28,B7L805C37)</f>
        <v>923.07305222028322</v>
      </c>
      <c r="AX17" s="16" t="s">
        <v>31206</v>
      </c>
      <c r="AY17" s="33">
        <f>IF(D6L510C23=0,0,D6L510C19/D6L510C23)</f>
        <v>2.7795383184027122E-5</v>
      </c>
      <c r="AZ17" s="16" t="s">
        <v>31207</v>
      </c>
      <c r="BA17" s="33">
        <f>IF(D6L510C5=0,0,D6L510C19/D6L510C5)</f>
        <v>0.41237688740525558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2.8528794934930802E-3</v>
      </c>
      <c r="J18" s="16" t="s">
        <v>31230</v>
      </c>
      <c r="K18" s="21">
        <f>IF(FLOW_THRU_100PCT="Y",1,INDEX(VariabilityMatrix,D6L511C1,D6L511C9))</f>
        <v>0.57742137251645209</v>
      </c>
      <c r="L18" s="16" t="s">
        <v>31210</v>
      </c>
      <c r="M18" s="15">
        <f>IF(D6L511C2&lt;&gt;0,D6L511C2*D6L511C4,D6L511C3*D6L511C4)</f>
        <v>1.6473135927568151E-3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8.2365679637840753E-4</v>
      </c>
      <c r="R18" s="16" t="s">
        <v>31212</v>
      </c>
      <c r="S18" s="15">
        <f>D6L511C5-D6L511C7</f>
        <v>8.2365679637840753E-4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7.9234075971478478E-4</v>
      </c>
      <c r="X18" s="16" t="s">
        <v>31214</v>
      </c>
      <c r="Y18" s="33">
        <f>D6L511C7-D6L511C10</f>
        <v>3.131603666362275E-5</v>
      </c>
      <c r="Z18" s="16" t="s">
        <v>31215</v>
      </c>
      <c r="AA18" s="33">
        <f>CHOOSE(MIN(D6L511C9,RUN_YEARS),B7L805C7,B7L805C16,B7L805C25,B7L805C34,B7L805C43)</f>
        <v>130539</v>
      </c>
      <c r="AB18" s="16" t="s">
        <v>31216</v>
      </c>
      <c r="AC18" s="33">
        <f>IF(D6L511C12=0,0,D6L511C10/D6L511C12)</f>
        <v>6.0697627507088669E-9</v>
      </c>
      <c r="AD18" s="16" t="s">
        <v>31217</v>
      </c>
      <c r="AE18" s="33">
        <f>IF(D6L511C5=0,0,D6L511C10/D6L511C5)</f>
        <v>0.48098963257432081</v>
      </c>
      <c r="AF18" s="16" t="s">
        <v>31218</v>
      </c>
      <c r="AG18" s="33">
        <f>CHOOSE(MIN(D6L511C9,RUN_YEARS),B7L805C5,B7L805C14,B7L805C23,B7L805C32,B7L805C41)</f>
        <v>1984.3657784815573</v>
      </c>
      <c r="AH18" s="16" t="s">
        <v>31219</v>
      </c>
      <c r="AI18" s="33">
        <f>IF(D6L511C15=0,0,D6L511C11/D6L511C15)</f>
        <v>1.5781383151843041E-8</v>
      </c>
      <c r="AJ18" s="16" t="s">
        <v>31220</v>
      </c>
      <c r="AK18" s="33">
        <f>IF(D6L511C5=0,0,D6L511C11/D6L511C5)</f>
        <v>1.9010367425679214E-2</v>
      </c>
      <c r="AL18" s="16" t="s">
        <v>31221</v>
      </c>
      <c r="AM18" s="33">
        <f>D6L511C8*CHOOSE(MIN(D6L511C9,RUN_YEARS),B7L805C4,B7L805C13,B7L805C22,B7L805C31,B7L805C40)</f>
        <v>1.4434274441698337E-4</v>
      </c>
      <c r="AN18" s="16" t="s">
        <v>31222</v>
      </c>
      <c r="AO18" s="33">
        <f>D6L511C8-D6L511C18</f>
        <v>6.7931405196142419E-4</v>
      </c>
      <c r="AP18" s="16" t="s">
        <v>31223</v>
      </c>
      <c r="AQ18" s="33">
        <f>CHOOSE(MIN(D6L511C9,RUN_YEARS),B7L805C2,B7L805C11,B7L805C20,B7L805C29,B7L805C38)</f>
        <v>196.13740841975581</v>
      </c>
      <c r="AR18" s="16" t="s">
        <v>31224</v>
      </c>
      <c r="AS18" s="33">
        <f>IF(D6L511C20=0,0,D6L511C18/D6L511C20)</f>
        <v>7.3592664234695041E-7</v>
      </c>
      <c r="AT18" s="16" t="s">
        <v>31225</v>
      </c>
      <c r="AU18" s="33">
        <f>IF(D6L511C5=0,0,D6L511C18/D6L511C5)</f>
        <v>8.7623112594744423E-2</v>
      </c>
      <c r="AV18" s="16" t="s">
        <v>31226</v>
      </c>
      <c r="AW18" s="33">
        <f>CHOOSE(MIN(D6L511C9,RUN_YEARS),B7L805C1,B7L805C10,B7L805C19,B7L805C28,B7L805C37)</f>
        <v>923.07305222028322</v>
      </c>
      <c r="AX18" s="16" t="s">
        <v>31227</v>
      </c>
      <c r="AY18" s="33">
        <f>IF(D6L511C23=0,0,D6L511C19/D6L511C23)</f>
        <v>7.359266423469503E-7</v>
      </c>
      <c r="AZ18" s="16" t="s">
        <v>31228</v>
      </c>
      <c r="BA18" s="33">
        <f>IF(D6L511C5=0,0,D6L511C19/D6L511C5)</f>
        <v>0.41237688740525558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0.57742137251645209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130539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1984.3657784815573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196.13740841975581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923.07305222028322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1.2478911347644612E-3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1.0731863758974367E-3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5.3659318794871836E-4</v>
      </c>
      <c r="R20" s="16" t="s">
        <v>31254</v>
      </c>
      <c r="S20" s="15">
        <f>D6L513C5-D6L513C7</f>
        <v>5.3659318794871836E-4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5.1619152062667506E-4</v>
      </c>
      <c r="X20" s="16" t="s">
        <v>31256</v>
      </c>
      <c r="Y20" s="33">
        <f>D6L513C7-D6L513C10</f>
        <v>2.0401667322043297E-5</v>
      </c>
      <c r="Z20" s="16" t="s">
        <v>31257</v>
      </c>
      <c r="AA20" s="33">
        <f>CHOOSE(MIN(D6L513C9,RUN_YEARS),B7L805C7,B7L805C16,B7L805C25,B7L805C34,B7L805C43)</f>
        <v>130539</v>
      </c>
      <c r="AB20" s="16" t="s">
        <v>31258</v>
      </c>
      <c r="AC20" s="33">
        <f>IF(D6L513C12=0,0,D6L513C10/D6L513C12)</f>
        <v>3.9543088320477027E-9</v>
      </c>
      <c r="AD20" s="16" t="s">
        <v>31259</v>
      </c>
      <c r="AE20" s="33">
        <f>IF(D6L513C5=0,0,D6L513C10/D6L513C5)</f>
        <v>0.48098963257432087</v>
      </c>
      <c r="AF20" s="16" t="s">
        <v>31260</v>
      </c>
      <c r="AG20" s="33">
        <f>CHOOSE(MIN(D6L513C9,RUN_YEARS),B7L805C5,B7L805C14,B7L805C23,B7L805C32,B7L805C41)</f>
        <v>1984.3657784815573</v>
      </c>
      <c r="AH20" s="16" t="s">
        <v>31261</v>
      </c>
      <c r="AI20" s="33">
        <f>IF(D6L513C15=0,0,D6L513C11/D6L513C15)</f>
        <v>1.0281202963323986E-8</v>
      </c>
      <c r="AJ20" s="16" t="s">
        <v>31262</v>
      </c>
      <c r="AK20" s="33">
        <f>IF(D6L513C5=0,0,D6L513C11/D6L513C5)</f>
        <v>1.9010367425679155E-2</v>
      </c>
      <c r="AL20" s="16" t="s">
        <v>31263</v>
      </c>
      <c r="AM20" s="33">
        <f>D6L513C8*CHOOSE(MIN(D6L513C9,RUN_YEARS),B7L805C4,B7L805C13,B7L805C22,B7L805C31,B7L805C40)</f>
        <v>9.4035930650406812E-5</v>
      </c>
      <c r="AN20" s="16" t="s">
        <v>31264</v>
      </c>
      <c r="AO20" s="33">
        <f>D6L513C8-D6L513C18</f>
        <v>4.4255725729831156E-4</v>
      </c>
      <c r="AP20" s="16" t="s">
        <v>31265</v>
      </c>
      <c r="AQ20" s="33">
        <f>CHOOSE(MIN(D6L513C9,RUN_YEARS),B7L805C2,B7L805C11,B7L805C20,B7L805C29,B7L805C38)</f>
        <v>196.13740841975581</v>
      </c>
      <c r="AR20" s="16" t="s">
        <v>31266</v>
      </c>
      <c r="AS20" s="33">
        <f>IF(D6L513C20=0,0,D6L513C18/D6L513C20)</f>
        <v>4.7943903923294165E-7</v>
      </c>
      <c r="AT20" s="16" t="s">
        <v>31267</v>
      </c>
      <c r="AU20" s="33">
        <f>IF(D6L513C5=0,0,D6L513C18/D6L513C5)</f>
        <v>8.7623112594744423E-2</v>
      </c>
      <c r="AV20" s="16" t="s">
        <v>31268</v>
      </c>
      <c r="AW20" s="33">
        <f>CHOOSE(MIN(D6L513C9,RUN_YEARS),B7L805C1,B7L805C10,B7L805C19,B7L805C28,B7L805C37)</f>
        <v>923.07305222028322</v>
      </c>
      <c r="AX20" s="16" t="s">
        <v>31269</v>
      </c>
      <c r="AY20" s="33">
        <f>IF(D6L513C23=0,0,D6L513C19/D6L513C23)</f>
        <v>4.7943903923294165E-7</v>
      </c>
      <c r="AZ20" s="16" t="s">
        <v>31270</v>
      </c>
      <c r="BA20" s="33">
        <f>IF(D6L513C5=0,0,D6L513C19/D6L513C5)</f>
        <v>0.41237688740525558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0.60433531429252807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158471.79999999999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2446.0086502138797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232.99236477171806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1125.2943798974325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1.7058309809369487</v>
      </c>
      <c r="J22" s="16" t="s">
        <v>31313</v>
      </c>
      <c r="K22" s="21">
        <f>IF(FLOW_THRU_100PCT="Y",1,INDEX(VariabilityMatrix,D6L515C1,D6L515C9))</f>
        <v>0.60062333931077683</v>
      </c>
      <c r="L22" s="16" t="s">
        <v>31293</v>
      </c>
      <c r="M22" s="15">
        <f>IF(D6L515C2&lt;&gt;0,D6L515C2*D6L515C4,D6L515C3*D6L515C4)</f>
        <v>1.0245619000701283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0.51228095003506413</v>
      </c>
      <c r="R22" s="16" t="s">
        <v>31295</v>
      </c>
      <c r="S22" s="15">
        <f>D6L515C5-D6L515C7</f>
        <v>0.51228095003506413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0.49264639341181998</v>
      </c>
      <c r="X22" s="16" t="s">
        <v>31297</v>
      </c>
      <c r="Y22" s="33">
        <f>D6L515C7-D6L515C10</f>
        <v>1.9634556623244148E-2</v>
      </c>
      <c r="Z22" s="16" t="s">
        <v>31298</v>
      </c>
      <c r="AA22" s="33">
        <f>CHOOSE(MIN(D6L515C9,RUN_YEARS),B7L805C7,B7L805C16,B7L805C25,B7L805C34,B7L805C43)</f>
        <v>145625.33333333331</v>
      </c>
      <c r="AB22" s="16" t="s">
        <v>31299</v>
      </c>
      <c r="AC22" s="33">
        <f>IF(D6L515C12=0,0,D6L515C10/D6L515C12)</f>
        <v>3.3829717820055578E-6</v>
      </c>
      <c r="AD22" s="16" t="s">
        <v>31300</v>
      </c>
      <c r="AE22" s="33">
        <f>IF(D6L515C5=0,0,D6L515C10/D6L515C5)</f>
        <v>0.4808361440905618</v>
      </c>
      <c r="AF22" s="16" t="s">
        <v>31301</v>
      </c>
      <c r="AG22" s="33">
        <f>CHOOSE(MIN(D6L515C9,RUN_YEARS),B7L805C5,B7L805C14,B7L805C23,B7L805C32,B7L805C41)</f>
        <v>2232.2836352257782</v>
      </c>
      <c r="AH22" s="16" t="s">
        <v>31302</v>
      </c>
      <c r="AI22" s="33">
        <f>IF(D6L515C15=0,0,D6L515C11/D6L515C15)</f>
        <v>8.7957266332144508E-6</v>
      </c>
      <c r="AJ22" s="16" t="s">
        <v>31303</v>
      </c>
      <c r="AK22" s="33">
        <f>IF(D6L515C5=0,0,D6L515C11/D6L515C5)</f>
        <v>1.9163855909438192E-2</v>
      </c>
      <c r="AL22" s="16" t="s">
        <v>31304</v>
      </c>
      <c r="AM22" s="33">
        <f>D6L515C8*CHOOSE(MIN(D6L515C9,RUN_YEARS),B7L805C4,B7L805C13,B7L805C22,B7L805C31,B7L805C40)</f>
        <v>9.086500042607025E-2</v>
      </c>
      <c r="AN22" s="16" t="s">
        <v>31305</v>
      </c>
      <c r="AO22" s="33">
        <f>D6L515C8-D6L515C18</f>
        <v>0.42141594960899387</v>
      </c>
      <c r="AP22" s="16" t="s">
        <v>31306</v>
      </c>
      <c r="AQ22" s="33">
        <f>CHOOSE(MIN(D6L515C9,RUN_YEARS),B7L805C2,B7L805C11,B7L805C20,B7L805C29,B7L805C38)</f>
        <v>223.22299082608984</v>
      </c>
      <c r="AR22" s="16" t="s">
        <v>31307</v>
      </c>
      <c r="AS22" s="33">
        <f>IF(D6L515C20=0,0,D6L515C18/D6L515C20)</f>
        <v>4.0705932704244611E-4</v>
      </c>
      <c r="AT22" s="16" t="s">
        <v>31308</v>
      </c>
      <c r="AU22" s="33">
        <f>IF(D6L515C5=0,0,D6L515C18/D6L515C5)</f>
        <v>8.8686686885244129E-2</v>
      </c>
      <c r="AV22" s="16" t="s">
        <v>31309</v>
      </c>
      <c r="AW22" s="33">
        <f>CHOOSE(MIN(D6L515C9,RUN_YEARS),B7L805C1,B7L805C10,B7L805C19,B7L805C28,B7L805C37)</f>
        <v>1035.2691158580201</v>
      </c>
      <c r="AX22" s="16" t="s">
        <v>31310</v>
      </c>
      <c r="AY22" s="33">
        <f>IF(D6L515C23=0,0,D6L515C19/D6L515C23)</f>
        <v>4.0705932704244616E-4</v>
      </c>
      <c r="AZ22" s="16" t="s">
        <v>31311</v>
      </c>
      <c r="BA22" s="33">
        <f>IF(D6L515C5=0,0,D6L515C19/D6L515C5)</f>
        <v>0.41131331311475589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682.02073029790176</v>
      </c>
      <c r="J23" s="16" t="s">
        <v>31334</v>
      </c>
      <c r="K23" s="21">
        <f>IF(FLOW_THRU_100PCT="Y",1,INDEX(VariabilityMatrix,D6L516C1,D6L516C9))</f>
        <v>0.27064466255981628</v>
      </c>
      <c r="L23" s="16" t="s">
        <v>31314</v>
      </c>
      <c r="M23" s="15">
        <f>IF(D6L516C2&lt;&gt;0,D6L516C2*D6L516C4,D6L516C3*D6L516C4)</f>
        <v>184.58527041027509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92.292635205137543</v>
      </c>
      <c r="R23" s="16" t="s">
        <v>31316</v>
      </c>
      <c r="S23" s="15">
        <f>D6L516C5-D6L516C7</f>
        <v>92.292635205137543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88.755269679990349</v>
      </c>
      <c r="X23" s="16" t="s">
        <v>31318</v>
      </c>
      <c r="Y23" s="33">
        <f>D6L516C7-D6L516C10</f>
        <v>3.5373655251471945</v>
      </c>
      <c r="Z23" s="16" t="s">
        <v>31319</v>
      </c>
      <c r="AA23" s="33">
        <f>CHOOSE(MIN(D6L516C9,RUN_YEARS),B7L805C7,B7L805C16,B7L805C25,B7L805C34,B7L805C43)</f>
        <v>145625.33333333331</v>
      </c>
      <c r="AB23" s="16" t="s">
        <v>31320</v>
      </c>
      <c r="AC23" s="33">
        <f>IF(D6L516C12=0,0,D6L516C10/D6L516C12)</f>
        <v>6.0947685164662536E-4</v>
      </c>
      <c r="AD23" s="16" t="s">
        <v>31321</v>
      </c>
      <c r="AE23" s="33">
        <f>IF(D6L516C5=0,0,D6L516C10/D6L516C5)</f>
        <v>0.4808361440905618</v>
      </c>
      <c r="AF23" s="16" t="s">
        <v>31322</v>
      </c>
      <c r="AG23" s="33">
        <f>CHOOSE(MIN(D6L516C9,RUN_YEARS),B7L805C5,B7L805C14,B7L805C23,B7L805C32,B7L805C41)</f>
        <v>2232.2836352257782</v>
      </c>
      <c r="AH23" s="16" t="s">
        <v>31323</v>
      </c>
      <c r="AI23" s="33">
        <f>IF(D6L516C15=0,0,D6L516C11/D6L516C15)</f>
        <v>1.5846398142812248E-3</v>
      </c>
      <c r="AJ23" s="16" t="s">
        <v>31324</v>
      </c>
      <c r="AK23" s="33">
        <f>IF(D6L516C5=0,0,D6L516C11/D6L516C5)</f>
        <v>1.9163855909438178E-2</v>
      </c>
      <c r="AL23" s="16" t="s">
        <v>31325</v>
      </c>
      <c r="AM23" s="33">
        <f>D6L516C8*CHOOSE(MIN(D6L516C9,RUN_YEARS),B7L805C4,B7L805C13,B7L805C22,B7L805C31,B7L805C40)</f>
        <v>16.370256080504184</v>
      </c>
      <c r="AN23" s="16" t="s">
        <v>31326</v>
      </c>
      <c r="AO23" s="33">
        <f>D6L516C8-D6L516C18</f>
        <v>75.922379124633352</v>
      </c>
      <c r="AP23" s="16" t="s">
        <v>31327</v>
      </c>
      <c r="AQ23" s="33">
        <f>CHOOSE(MIN(D6L516C9,RUN_YEARS),B7L805C2,B7L805C11,B7L805C20,B7L805C29,B7L805C38)</f>
        <v>223.22299082608984</v>
      </c>
      <c r="AR23" s="16" t="s">
        <v>31328</v>
      </c>
      <c r="AS23" s="33">
        <f>IF(D6L516C20=0,0,D6L516C18/D6L516C20)</f>
        <v>7.3335887221661858E-2</v>
      </c>
      <c r="AT23" s="16" t="s">
        <v>31329</v>
      </c>
      <c r="AU23" s="33">
        <f>IF(D6L516C5=0,0,D6L516C18/D6L516C5)</f>
        <v>8.8686686885244129E-2</v>
      </c>
      <c r="AV23" s="16" t="s">
        <v>31330</v>
      </c>
      <c r="AW23" s="33">
        <f>CHOOSE(MIN(D6L516C9,RUN_YEARS),B7L805C1,B7L805C10,B7L805C19,B7L805C28,B7L805C37)</f>
        <v>1035.2691158580201</v>
      </c>
      <c r="AX23" s="16" t="s">
        <v>31331</v>
      </c>
      <c r="AY23" s="33">
        <f>IF(D6L516C23=0,0,D6L516C19/D6L516C23)</f>
        <v>7.3335887221661858E-2</v>
      </c>
      <c r="AZ23" s="16" t="s">
        <v>31332</v>
      </c>
      <c r="BA23" s="33">
        <f>IF(D6L516C5=0,0,D6L516C19/D6L516C5)</f>
        <v>0.41131331311475583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184.7454958573685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158.88112643733692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79.440563218668458</v>
      </c>
      <c r="R24" s="16" t="s">
        <v>31337</v>
      </c>
      <c r="S24" s="15">
        <f>D6L517C5-D6L517C7</f>
        <v>79.440563218668458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76.395788204894103</v>
      </c>
      <c r="X24" s="16" t="s">
        <v>31339</v>
      </c>
      <c r="Y24" s="33">
        <f>D6L517C7-D6L517C10</f>
        <v>3.0447750137743554</v>
      </c>
      <c r="Z24" s="16" t="s">
        <v>31340</v>
      </c>
      <c r="AA24" s="33">
        <f>CHOOSE(MIN(D6L517C9,RUN_YEARS),B7L805C7,B7L805C16,B7L805C25,B7L805C34,B7L805C43)</f>
        <v>145625.33333333331</v>
      </c>
      <c r="AB24" s="16" t="s">
        <v>31341</v>
      </c>
      <c r="AC24" s="33">
        <f>IF(D6L517C12=0,0,D6L517C10/D6L517C12)</f>
        <v>5.2460507012214532E-4</v>
      </c>
      <c r="AD24" s="16" t="s">
        <v>31342</v>
      </c>
      <c r="AE24" s="33">
        <f>IF(D6L517C5=0,0,D6L517C10/D6L517C5)</f>
        <v>0.4808361440905618</v>
      </c>
      <c r="AF24" s="16" t="s">
        <v>31343</v>
      </c>
      <c r="AG24" s="33">
        <f>CHOOSE(MIN(D6L517C9,RUN_YEARS),B7L805C5,B7L805C14,B7L805C23,B7L805C32,B7L805C41)</f>
        <v>2232.2836352257782</v>
      </c>
      <c r="AH24" s="16" t="s">
        <v>31344</v>
      </c>
      <c r="AI24" s="33">
        <f>IF(D6L517C15=0,0,D6L517C11/D6L517C15)</f>
        <v>1.3639731823175776E-3</v>
      </c>
      <c r="AJ24" s="16" t="s">
        <v>31345</v>
      </c>
      <c r="AK24" s="33">
        <f>IF(D6L517C5=0,0,D6L517C11/D6L517C5)</f>
        <v>1.9163855909438192E-2</v>
      </c>
      <c r="AL24" s="16" t="s">
        <v>31346</v>
      </c>
      <c r="AM24" s="33">
        <f>D6L517C8*CHOOSE(MIN(D6L517C9,RUN_YEARS),B7L805C4,B7L805C13,B7L805C22,B7L805C31,B7L805C40)</f>
        <v>14.090640712322982</v>
      </c>
      <c r="AN24" s="16" t="s">
        <v>31347</v>
      </c>
      <c r="AO24" s="33">
        <f>D6L517C8-D6L517C18</f>
        <v>65.349922506345479</v>
      </c>
      <c r="AP24" s="16" t="s">
        <v>31348</v>
      </c>
      <c r="AQ24" s="33">
        <f>CHOOSE(MIN(D6L517C9,RUN_YEARS),B7L805C2,B7L805C11,B7L805C20,B7L805C29,B7L805C38)</f>
        <v>223.22299082608984</v>
      </c>
      <c r="AR24" s="16" t="s">
        <v>31349</v>
      </c>
      <c r="AS24" s="33">
        <f>IF(D6L517C20=0,0,D6L517C18/D6L517C20)</f>
        <v>6.3123608639850268E-2</v>
      </c>
      <c r="AT24" s="16" t="s">
        <v>31350</v>
      </c>
      <c r="AU24" s="33">
        <f>IF(D6L517C5=0,0,D6L517C18/D6L517C5)</f>
        <v>8.8686686885244129E-2</v>
      </c>
      <c r="AV24" s="16" t="s">
        <v>31351</v>
      </c>
      <c r="AW24" s="33">
        <f>CHOOSE(MIN(D6L517C9,RUN_YEARS),B7L805C1,B7L805C10,B7L805C19,B7L805C28,B7L805C37)</f>
        <v>1035.2691158580201</v>
      </c>
      <c r="AX24" s="16" t="s">
        <v>31352</v>
      </c>
      <c r="AY24" s="33">
        <f>IF(D6L517C23=0,0,D6L517C19/D6L517C23)</f>
        <v>6.3123608639850282E-2</v>
      </c>
      <c r="AZ24" s="16" t="s">
        <v>31353</v>
      </c>
      <c r="BA24" s="33">
        <f>IF(D6L517C5=0,0,D6L517C19/D6L517C5)</f>
        <v>0.41131331311475589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0.24935511765742405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130539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1984.3657784815573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196.13740841975581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923.07305222028322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3501.7023528699929</v>
      </c>
      <c r="J26" s="16" t="s">
        <v>31396</v>
      </c>
      <c r="K26" s="21">
        <f>IF(FLOW_THRU_100PCT="Y",1,INDEX(VariabilityMatrix,D6L519C1,D6L519C9))</f>
        <v>0.27064466255981628</v>
      </c>
      <c r="L26" s="16" t="s">
        <v>31376</v>
      </c>
      <c r="M26" s="15">
        <f>IF(D6L519C2&lt;&gt;0,D6L519C2*D6L519C4,D6L519C3*D6L519C4)</f>
        <v>947.71705167741391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473.85852583870695</v>
      </c>
      <c r="R26" s="16" t="s">
        <v>31378</v>
      </c>
      <c r="S26" s="15">
        <f>D6L519C5-D6L519C7</f>
        <v>473.85852583870695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455.69661281744339</v>
      </c>
      <c r="X26" s="16" t="s">
        <v>31380</v>
      </c>
      <c r="Y26" s="33">
        <f>D6L519C7-D6L519C10</f>
        <v>18.161913021263558</v>
      </c>
      <c r="Z26" s="16" t="s">
        <v>31381</v>
      </c>
      <c r="AA26" s="33">
        <f>CHOOSE(MIN(D6L519C9,RUN_YEARS),B7L805C7,B7L805C16,B7L805C25,B7L805C34,B7L805C43)</f>
        <v>145625.33333333331</v>
      </c>
      <c r="AB26" s="16" t="s">
        <v>31382</v>
      </c>
      <c r="AC26" s="33">
        <f>IF(D6L519C12=0,0,D6L519C10/D6L519C12)</f>
        <v>3.1292399638623552E-3</v>
      </c>
      <c r="AD26" s="16" t="s">
        <v>31383</v>
      </c>
      <c r="AE26" s="33">
        <f>IF(D6L519C5=0,0,D6L519C10/D6L519C5)</f>
        <v>0.4808361440905618</v>
      </c>
      <c r="AF26" s="16" t="s">
        <v>31384</v>
      </c>
      <c r="AG26" s="33">
        <f>CHOOSE(MIN(D6L519C9,RUN_YEARS),B7L805C5,B7L805C14,B7L805C23,B7L805C32,B7L805C41)</f>
        <v>2232.2836352257782</v>
      </c>
      <c r="AH26" s="16" t="s">
        <v>31385</v>
      </c>
      <c r="AI26" s="33">
        <f>IF(D6L519C15=0,0,D6L519C11/D6L519C15)</f>
        <v>8.1360239060421294E-3</v>
      </c>
      <c r="AJ26" s="16" t="s">
        <v>31386</v>
      </c>
      <c r="AK26" s="33">
        <f>IF(D6L519C5=0,0,D6L519C11/D6L519C5)</f>
        <v>1.9163855909438202E-2</v>
      </c>
      <c r="AL26" s="16" t="s">
        <v>31387</v>
      </c>
      <c r="AM26" s="33">
        <f>D6L519C8*CHOOSE(MIN(D6L519C9,RUN_YEARS),B7L805C4,B7L805C13,B7L805C22,B7L805C31,B7L805C40)</f>
        <v>84.04988541792153</v>
      </c>
      <c r="AN26" s="16" t="s">
        <v>31388</v>
      </c>
      <c r="AO26" s="33">
        <f>D6L519C8-D6L519C18</f>
        <v>389.80864042078542</v>
      </c>
      <c r="AP26" s="16" t="s">
        <v>31389</v>
      </c>
      <c r="AQ26" s="33">
        <f>CHOOSE(MIN(D6L519C9,RUN_YEARS),B7L805C2,B7L805C11,B7L805C20,B7L805C29,B7L805C38)</f>
        <v>223.22299082608984</v>
      </c>
      <c r="AR26" s="16" t="s">
        <v>31390</v>
      </c>
      <c r="AS26" s="33">
        <f>IF(D6L519C20=0,0,D6L519C18/D6L519C20)</f>
        <v>0.37652880246284182</v>
      </c>
      <c r="AT26" s="16" t="s">
        <v>31391</v>
      </c>
      <c r="AU26" s="33">
        <f>IF(D6L519C5=0,0,D6L519C18/D6L519C5)</f>
        <v>8.8686686885244129E-2</v>
      </c>
      <c r="AV26" s="16" t="s">
        <v>31392</v>
      </c>
      <c r="AW26" s="33">
        <f>CHOOSE(MIN(D6L519C9,RUN_YEARS),B7L805C1,B7L805C10,B7L805C19,B7L805C28,B7L805C37)</f>
        <v>1035.2691158580201</v>
      </c>
      <c r="AX26" s="16" t="s">
        <v>31393</v>
      </c>
      <c r="AY26" s="33">
        <f>IF(D6L519C23=0,0,D6L519C19/D6L519C23)</f>
        <v>0.37652880246284187</v>
      </c>
      <c r="AZ26" s="16" t="s">
        <v>31394</v>
      </c>
      <c r="BA26" s="33">
        <f>IF(D6L519C5=0,0,D6L519C19/D6L519C5)</f>
        <v>0.41131331311475589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1557.0195621274368</v>
      </c>
      <c r="J27" s="16" t="s">
        <v>31417</v>
      </c>
      <c r="K27" s="21">
        <f>IF(FLOW_THRU_100PCT="Y",1,INDEX(VariabilityMatrix,D6L520C1,D6L520C9))</f>
        <v>0.24935511765742405</v>
      </c>
      <c r="L27" s="16" t="s">
        <v>31397</v>
      </c>
      <c r="M27" s="15">
        <f>IF(D6L520C2&lt;&gt;0,D6L520C2*D6L520C4,D6L520C3*D6L520C4)</f>
        <v>388.25079610919784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194.12539805459892</v>
      </c>
      <c r="R27" s="16" t="s">
        <v>31399</v>
      </c>
      <c r="S27" s="15">
        <f>D6L520C5-D6L520C7</f>
        <v>194.12539805459892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186.74460776725061</v>
      </c>
      <c r="X27" s="16" t="s">
        <v>31401</v>
      </c>
      <c r="Y27" s="33">
        <f>D6L520C7-D6L520C10</f>
        <v>7.3807902873483044</v>
      </c>
      <c r="Z27" s="16" t="s">
        <v>31402</v>
      </c>
      <c r="AA27" s="33">
        <f>CHOOSE(MIN(D6L520C9,RUN_YEARS),B7L805C7,B7L805C16,B7L805C25,B7L805C34,B7L805C43)</f>
        <v>130539</v>
      </c>
      <c r="AB27" s="16" t="s">
        <v>31403</v>
      </c>
      <c r="AC27" s="33">
        <f>IF(D6L520C12=0,0,D6L520C10/D6L520C12)</f>
        <v>1.4305656376044755E-3</v>
      </c>
      <c r="AD27" s="16" t="s">
        <v>31404</v>
      </c>
      <c r="AE27" s="33">
        <f>IF(D6L520C5=0,0,D6L520C10/D6L520C5)</f>
        <v>0.48098963257432081</v>
      </c>
      <c r="AF27" s="16" t="s">
        <v>31405</v>
      </c>
      <c r="AG27" s="33">
        <f>CHOOSE(MIN(D6L520C9,RUN_YEARS),B7L805C5,B7L805C14,B7L805C23,B7L805C32,B7L805C41)</f>
        <v>1984.3657784815573</v>
      </c>
      <c r="AH27" s="16" t="s">
        <v>31406</v>
      </c>
      <c r="AI27" s="33">
        <f>IF(D6L520C15=0,0,D6L520C11/D6L520C15)</f>
        <v>3.719470657771627E-3</v>
      </c>
      <c r="AJ27" s="16" t="s">
        <v>31407</v>
      </c>
      <c r="AK27" s="33">
        <f>IF(D6L520C5=0,0,D6L520C11/D6L520C5)</f>
        <v>1.9010367425679183E-2</v>
      </c>
      <c r="AL27" s="16" t="s">
        <v>31408</v>
      </c>
      <c r="AM27" s="33">
        <f>D6L520C8*CHOOSE(MIN(D6L520C9,RUN_YEARS),B7L805C4,B7L805C13,B7L805C22,B7L805C31,B7L805C40)</f>
        <v>34.019743222475405</v>
      </c>
      <c r="AN27" s="16" t="s">
        <v>31409</v>
      </c>
      <c r="AO27" s="33">
        <f>D6L520C8-D6L520C18</f>
        <v>160.10565483212352</v>
      </c>
      <c r="AP27" s="16" t="s">
        <v>31410</v>
      </c>
      <c r="AQ27" s="33">
        <f>CHOOSE(MIN(D6L520C9,RUN_YEARS),B7L805C2,B7L805C11,B7L805C20,B7L805C29,B7L805C38)</f>
        <v>196.13740841975581</v>
      </c>
      <c r="AR27" s="16" t="s">
        <v>31411</v>
      </c>
      <c r="AS27" s="33">
        <f>IF(D6L520C20=0,0,D6L520C18/D6L520C20)</f>
        <v>0.17344852007868575</v>
      </c>
      <c r="AT27" s="16" t="s">
        <v>31412</v>
      </c>
      <c r="AU27" s="33">
        <f>IF(D6L520C5=0,0,D6L520C18/D6L520C5)</f>
        <v>8.7623112594744437E-2</v>
      </c>
      <c r="AV27" s="16" t="s">
        <v>31413</v>
      </c>
      <c r="AW27" s="33">
        <f>CHOOSE(MIN(D6L520C9,RUN_YEARS),B7L805C1,B7L805C10,B7L805C19,B7L805C28,B7L805C37)</f>
        <v>923.07305222028322</v>
      </c>
      <c r="AX27" s="16" t="s">
        <v>31414</v>
      </c>
      <c r="AY27" s="33">
        <f>IF(D6L520C23=0,0,D6L520C19/D6L520C23)</f>
        <v>0.17344852007868575</v>
      </c>
      <c r="AZ27" s="16" t="s">
        <v>31415</v>
      </c>
      <c r="BA27" s="33">
        <f>IF(D6L520C5=0,0,D6L520C19/D6L520C5)</f>
        <v>0.41237688740525558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0.24935511765742405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130539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1984.3657784815573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196.13740841975581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923.07305222028322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0.24935511765742405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130539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1984.3657784815573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196.13740841975581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923.07305222028322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0.24935511765742405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130539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1984.3657784815573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196.13740841975581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923.07305222028322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0.24935511765742405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130539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1984.3657784815573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196.13740841975581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923.07305222028322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0.24935511765742405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130539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1984.3657784815573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196.13740841975581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923.07305222028322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19.66493495493658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16.911844061245457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8.4559220306227285</v>
      </c>
      <c r="R33" s="16" t="s">
        <v>31525</v>
      </c>
      <c r="S33" s="15">
        <f>D6L526C5-D6L526C7</f>
        <v>8.4559220306227285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8.1344216611726612</v>
      </c>
      <c r="X33" s="16" t="s">
        <v>31527</v>
      </c>
      <c r="Y33" s="33">
        <f>D6L526C7-D6L526C10</f>
        <v>0.32150036945006732</v>
      </c>
      <c r="Z33" s="16" t="s">
        <v>31528</v>
      </c>
      <c r="AA33" s="33">
        <f>CHOOSE(MIN(D6L526C9,RUN_YEARS),B7L805C7,B7L805C16,B7L805C25,B7L805C34,B7L805C43)</f>
        <v>130539</v>
      </c>
      <c r="AB33" s="16" t="s">
        <v>31529</v>
      </c>
      <c r="AC33" s="33">
        <f>IF(D6L526C12=0,0,D6L526C10/D6L526C12)</f>
        <v>6.2314110428091693E-5</v>
      </c>
      <c r="AD33" s="16" t="s">
        <v>31530</v>
      </c>
      <c r="AE33" s="33">
        <f>IF(D6L526C5=0,0,D6L526C10/D6L526C5)</f>
        <v>0.48098963257432076</v>
      </c>
      <c r="AF33" s="16" t="s">
        <v>31531</v>
      </c>
      <c r="AG33" s="33">
        <f>CHOOSE(MIN(D6L526C9,RUN_YEARS),B7L805C5,B7L805C14,B7L805C23,B7L805C32,B7L805C41)</f>
        <v>1984.3657784815573</v>
      </c>
      <c r="AH33" s="16" t="s">
        <v>31532</v>
      </c>
      <c r="AI33" s="33">
        <f>IF(D6L526C15=0,0,D6L526C11/D6L526C15)</f>
        <v>1.6201668711303838E-4</v>
      </c>
      <c r="AJ33" s="16" t="s">
        <v>31533</v>
      </c>
      <c r="AK33" s="33">
        <f>IF(D6L526C5=0,0,D6L526C11/D6L526C5)</f>
        <v>1.9010367425679228E-2</v>
      </c>
      <c r="AL33" s="16" t="s">
        <v>31534</v>
      </c>
      <c r="AM33" s="33">
        <f>D6L526C8*CHOOSE(MIN(D6L526C9,RUN_YEARS),B7L805C4,B7L805C13,B7L805C22,B7L805C31,B7L805C40)</f>
        <v>1.4818684163632705</v>
      </c>
      <c r="AN33" s="16" t="s">
        <v>31535</v>
      </c>
      <c r="AO33" s="33">
        <f>D6L526C8-D6L526C18</f>
        <v>6.974053614259458</v>
      </c>
      <c r="AP33" s="16" t="s">
        <v>31536</v>
      </c>
      <c r="AQ33" s="33">
        <f>CHOOSE(MIN(D6L526C9,RUN_YEARS),B7L805C2,B7L805C11,B7L805C20,B7L805C29,B7L805C38)</f>
        <v>196.13740841975581</v>
      </c>
      <c r="AR33" s="16" t="s">
        <v>31537</v>
      </c>
      <c r="AS33" s="33">
        <f>IF(D6L526C20=0,0,D6L526C18/D6L526C20)</f>
        <v>7.555256431205146E-3</v>
      </c>
      <c r="AT33" s="16" t="s">
        <v>31538</v>
      </c>
      <c r="AU33" s="33">
        <f>IF(D6L526C5=0,0,D6L526C18/D6L526C5)</f>
        <v>8.7623112594744423E-2</v>
      </c>
      <c r="AV33" s="16" t="s">
        <v>31539</v>
      </c>
      <c r="AW33" s="33">
        <f>CHOOSE(MIN(D6L526C9,RUN_YEARS),B7L805C1,B7L805C10,B7L805C19,B7L805C28,B7L805C37)</f>
        <v>923.07305222028322</v>
      </c>
      <c r="AX33" s="16" t="s">
        <v>31540</v>
      </c>
      <c r="AY33" s="33">
        <f>IF(D6L526C23=0,0,D6L526C19/D6L526C23)</f>
        <v>7.555256431205146E-3</v>
      </c>
      <c r="AZ33" s="16" t="s">
        <v>31541</v>
      </c>
      <c r="BA33" s="33">
        <f>IF(D6L526C5=0,0,D6L526C19/D6L526C5)</f>
        <v>0.41237688740525558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-77.609279380665356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-66.743980267372208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-33.371990133686104</v>
      </c>
      <c r="R34" s="16" t="s">
        <v>31545</v>
      </c>
      <c r="S34" s="15">
        <f>D6L527C5-D6L527C7</f>
        <v>-33.371990133686104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-32.092918113019799</v>
      </c>
      <c r="X34" s="16" t="s">
        <v>31547</v>
      </c>
      <c r="Y34" s="33">
        <f>D6L527C7-D6L527C10</f>
        <v>-1.2790720206663053</v>
      </c>
      <c r="Z34" s="16" t="s">
        <v>31548</v>
      </c>
      <c r="AA34" s="33">
        <f>CHOOSE(MIN(D6L527C9,RUN_YEARS),B7L805C7,B7L805C16,B7L805C25,B7L805C34,B7L805C43)</f>
        <v>145625.33333333331</v>
      </c>
      <c r="AB34" s="16" t="s">
        <v>31549</v>
      </c>
      <c r="AC34" s="33">
        <f>IF(D6L527C12=0,0,D6L527C10/D6L527C12)</f>
        <v>-2.2038004911933685E-4</v>
      </c>
      <c r="AD34" s="16" t="s">
        <v>31550</v>
      </c>
      <c r="AE34" s="33">
        <f>IF(D6L527C5=0,0,D6L527C10/D6L527C5)</f>
        <v>0.48083614409056186</v>
      </c>
      <c r="AF34" s="16" t="s">
        <v>31551</v>
      </c>
      <c r="AG34" s="33">
        <f>CHOOSE(MIN(D6L527C9,RUN_YEARS),B7L805C5,B7L805C14,B7L805C23,B7L805C32,B7L805C41)</f>
        <v>2232.2836352257782</v>
      </c>
      <c r="AH34" s="16" t="s">
        <v>31552</v>
      </c>
      <c r="AI34" s="33">
        <f>IF(D6L527C15=0,0,D6L527C11/D6L527C15)</f>
        <v>-5.7298812771027505E-4</v>
      </c>
      <c r="AJ34" s="16" t="s">
        <v>31553</v>
      </c>
      <c r="AK34" s="33">
        <f>IF(D6L527C5=0,0,D6L527C11/D6L527C5)</f>
        <v>1.9163855909438168E-2</v>
      </c>
      <c r="AL34" s="16" t="s">
        <v>31554</v>
      </c>
      <c r="AM34" s="33">
        <f>D6L527C8*CHOOSE(MIN(D6L527C9,RUN_YEARS),B7L805C4,B7L805C13,B7L805C22,B7L805C31,B7L805C40)</f>
        <v>-5.9193024794473521</v>
      </c>
      <c r="AN34" s="16" t="s">
        <v>31555</v>
      </c>
      <c r="AO34" s="33">
        <f>D6L527C8-D6L527C18</f>
        <v>-27.452687654238751</v>
      </c>
      <c r="AP34" s="16" t="s">
        <v>31556</v>
      </c>
      <c r="AQ34" s="33">
        <f>CHOOSE(MIN(D6L527C9,RUN_YEARS),B7L805C2,B7L805C11,B7L805C20,B7L805C29,B7L805C38)</f>
        <v>223.22299082608984</v>
      </c>
      <c r="AR34" s="16" t="s">
        <v>31557</v>
      </c>
      <c r="AS34" s="33">
        <f>IF(D6L527C20=0,0,D6L527C18/D6L527C20)</f>
        <v>-2.6517440956872602E-2</v>
      </c>
      <c r="AT34" s="16" t="s">
        <v>31558</v>
      </c>
      <c r="AU34" s="33">
        <f>IF(D6L527C5=0,0,D6L527C18/D6L527C5)</f>
        <v>8.8686686885244129E-2</v>
      </c>
      <c r="AV34" s="16" t="s">
        <v>31559</v>
      </c>
      <c r="AW34" s="33">
        <f>CHOOSE(MIN(D6L527C9,RUN_YEARS),B7L805C1,B7L805C10,B7L805C19,B7L805C28,B7L805C37)</f>
        <v>1035.2691158580201</v>
      </c>
      <c r="AX34" s="16" t="s">
        <v>31560</v>
      </c>
      <c r="AY34" s="33">
        <f>IF(D6L527C23=0,0,D6L527C19/D6L527C23)</f>
        <v>-2.6517440956872605E-2</v>
      </c>
      <c r="AZ34" s="16" t="s">
        <v>31561</v>
      </c>
      <c r="BA34" s="33">
        <f>IF(D6L527C5=0,0,D6L527C19/D6L527C5)</f>
        <v>0.41131331311475583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17759.626385851825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11836.355891550504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5918.1779457752518</v>
      </c>
      <c r="R35" s="16" t="s">
        <v>31565</v>
      </c>
      <c r="S35" s="15">
        <f>SUM(D6L501C8:D6L527C8)-2*SUM(D6L509C8,D6L511C8,D6L522C8,D6L524C8,D6L527C8)</f>
        <v>5918.1779457752518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5691.4077837390187</v>
      </c>
      <c r="X35" s="16" t="s">
        <v>31567</v>
      </c>
      <c r="Y35" s="33">
        <f>SUM(D6L501C11:D6L527C11)-2*SUM(D6L509C11,D6L511C11,D6L522C11,D6L524C11,D6L527C11)</f>
        <v>226.77016203623234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3.923274629159923E-2</v>
      </c>
      <c r="AD35" s="16" t="s">
        <v>31569</v>
      </c>
      <c r="AE35" s="33">
        <f>IF(D6L528C5=0,0,D6L528C10/D6L528C5)</f>
        <v>0.48084121801388929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0.10200514035815816</v>
      </c>
      <c r="AJ35" s="16" t="s">
        <v>31571</v>
      </c>
      <c r="AK35" s="33">
        <f>IF(D6L528C5=0,0,D6L528C11/D6L528C5)</f>
        <v>1.9158781986110641E-2</v>
      </c>
      <c r="AL35" s="16" t="s">
        <v>31572</v>
      </c>
      <c r="AM35" s="33">
        <f>SUM(D6L501C18:D6L527C18)-2*SUM(D6L509C18,D6L511C18,D6L522C18,D6L524C18,D6L527C18)</f>
        <v>1049.2455742084869</v>
      </c>
      <c r="AN35" s="16" t="s">
        <v>31573</v>
      </c>
      <c r="AO35" s="33">
        <f>SUM(D6L501C19:D6L527C19)-2*SUM(D6L509C19,D6L511C19,D6L522C19,D6L524C19,D6L527C19)</f>
        <v>4868.9323715667642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4.7221444283121805</v>
      </c>
      <c r="AT35" s="16" t="s">
        <v>31575</v>
      </c>
      <c r="AU35" s="33">
        <f>IF(D6L528C5=0,0,D6L528C18/D6L528C5)</f>
        <v>8.86459974524339E-2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4.7221444283121805</v>
      </c>
      <c r="AZ35" s="16" t="s">
        <v>31577</v>
      </c>
      <c r="BA35" s="33">
        <f>IF(D6L528C5=0,0,D6L528C19/D6L528C5)</f>
        <v>0.41135400254756604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106.85314498116065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53.426572490580327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26.713286245290163</v>
      </c>
      <c r="R36" s="16" t="s">
        <v>31582</v>
      </c>
      <c r="S36" s="15">
        <f>D6L529C5-D6L529C7</f>
        <v>26.713286245290163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25.697627471949549</v>
      </c>
      <c r="X36" s="16" t="s">
        <v>31584</v>
      </c>
      <c r="Y36" s="33">
        <f>D6L529C7-D6L529C10</f>
        <v>1.0156587733406148</v>
      </c>
      <c r="Z36" s="16" t="s">
        <v>31585</v>
      </c>
      <c r="AA36" s="33">
        <f>CHOOSE(MIN(D6L529C9,RUN_YEARS),B7L805C7,B7L805C16,B7L805C25,B7L805C34,B7L805C43)</f>
        <v>130539</v>
      </c>
      <c r="AB36" s="16" t="s">
        <v>31586</v>
      </c>
      <c r="AC36" s="33">
        <f>IF(D6L529C12=0,0,D6L529C10/D6L529C12)</f>
        <v>1.9685785452584704E-4</v>
      </c>
      <c r="AD36" s="16" t="s">
        <v>31587</v>
      </c>
      <c r="AE36" s="33">
        <f>IF(D6L529C5=0,0,D6L529C10/D6L529C5)</f>
        <v>0.48098963257432081</v>
      </c>
      <c r="AF36" s="16" t="s">
        <v>31588</v>
      </c>
      <c r="AG36" s="33">
        <f>CHOOSE(MIN(D6L529C9,RUN_YEARS),B7L805C5,B7L805C14,B7L805C23,B7L805C32,B7L805C41)</f>
        <v>1984.3657784815573</v>
      </c>
      <c r="AH36" s="16" t="s">
        <v>31589</v>
      </c>
      <c r="AI36" s="33">
        <f>IF(D6L529C15=0,0,D6L529C11/D6L529C15)</f>
        <v>5.118304217672006E-4</v>
      </c>
      <c r="AJ36" s="16" t="s">
        <v>31590</v>
      </c>
      <c r="AK36" s="33">
        <f>IF(D6L529C5=0,0,D6L529C11/D6L529C5)</f>
        <v>1.9010367425679166E-2</v>
      </c>
      <c r="AL36" s="16" t="s">
        <v>31591</v>
      </c>
      <c r="AM36" s="33">
        <f>D6L529C8*CHOOSE(MIN(D6L529C9,RUN_YEARS),B7L805C4,B7L805C13,B7L805C22,B7L805C31,B7L805C40)</f>
        <v>4.6814025768933947</v>
      </c>
      <c r="AN36" s="16" t="s">
        <v>31592</v>
      </c>
      <c r="AO36" s="33">
        <f>D6L529C8-D6L529C18</f>
        <v>22.03188366839677</v>
      </c>
      <c r="AP36" s="16" t="s">
        <v>31593</v>
      </c>
      <c r="AQ36" s="33">
        <f>CHOOSE(MIN(D6L529C9,RUN_YEARS),B7L805C2,B7L805C11,B7L805C20,B7L805C29,B7L805C38)</f>
        <v>196.13740841975581</v>
      </c>
      <c r="AR36" s="16" t="s">
        <v>31594</v>
      </c>
      <c r="AS36" s="33">
        <f>IF(D6L529C20=0,0,D6L529C18/D6L529C20)</f>
        <v>2.3867974062727868E-2</v>
      </c>
      <c r="AT36" s="16" t="s">
        <v>31595</v>
      </c>
      <c r="AU36" s="33">
        <f>IF(D6L529C5=0,0,D6L529C18/D6L529C5)</f>
        <v>8.7623112594744423E-2</v>
      </c>
      <c r="AV36" s="16" t="s">
        <v>31596</v>
      </c>
      <c r="AW36" s="33">
        <f>CHOOSE(MIN(D6L529C9,RUN_YEARS),B7L805C1,B7L805C10,B7L805C19,B7L805C28,B7L805C37)</f>
        <v>923.07305222028322</v>
      </c>
      <c r="AX36" s="16" t="s">
        <v>31597</v>
      </c>
      <c r="AY36" s="33">
        <f>IF(D6L529C23=0,0,D6L529C19/D6L529C23)</f>
        <v>2.3867974062727872E-2</v>
      </c>
      <c r="AZ36" s="16" t="s">
        <v>31598</v>
      </c>
      <c r="BA36" s="33">
        <f>IF(D6L529C5=0,0,D6L529C19/D6L529C5)</f>
        <v>0.41237688740525558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130539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1984.3657784815573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196.13740841975581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923.07305222028322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27.024307674425362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13.512153837212681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6.7560769186063405</v>
      </c>
      <c r="R38" s="16" t="s">
        <v>31622</v>
      </c>
      <c r="S38" s="15">
        <f>D6L531C5-D6L531C7</f>
        <v>6.7560769186063405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6.4992059094486265</v>
      </c>
      <c r="X38" s="16" t="s">
        <v>31624</v>
      </c>
      <c r="Y38" s="33">
        <f>D6L531C7-D6L531C10</f>
        <v>0.25687100915771399</v>
      </c>
      <c r="Z38" s="16" t="s">
        <v>31625</v>
      </c>
      <c r="AA38" s="33">
        <f>CHOOSE(MIN(D6L531C9,RUN_YEARS),B7L805C7,B7L805C16,B7L805C25,B7L805C34,B7L805C43)</f>
        <v>130539</v>
      </c>
      <c r="AB38" s="16" t="s">
        <v>31626</v>
      </c>
      <c r="AC38" s="33">
        <f>IF(D6L531C12=0,0,D6L531C10/D6L531C12)</f>
        <v>4.9787465121141014E-5</v>
      </c>
      <c r="AD38" s="16" t="s">
        <v>31627</v>
      </c>
      <c r="AE38" s="33">
        <f>IF(D6L531C5=0,0,D6L531C10/D6L531C5)</f>
        <v>0.48098963257432081</v>
      </c>
      <c r="AF38" s="16" t="s">
        <v>31628</v>
      </c>
      <c r="AG38" s="33">
        <f>CHOOSE(MIN(D6L531C9,RUN_YEARS),B7L805C5,B7L805C14,B7L805C23,B7L805C32,B7L805C41)</f>
        <v>1984.3657784815573</v>
      </c>
      <c r="AH38" s="16" t="s">
        <v>31629</v>
      </c>
      <c r="AI38" s="33">
        <f>IF(D6L531C15=0,0,D6L531C11/D6L531C15)</f>
        <v>1.2944740931496634E-4</v>
      </c>
      <c r="AJ38" s="16" t="s">
        <v>31630</v>
      </c>
      <c r="AK38" s="33">
        <f>IF(D6L531C5=0,0,D6L531C11/D6L531C5)</f>
        <v>1.9010367425679187E-2</v>
      </c>
      <c r="AL38" s="16" t="s">
        <v>31631</v>
      </c>
      <c r="AM38" s="33">
        <f>D6L531C8*CHOOSE(MIN(D6L531C9,RUN_YEARS),B7L805C4,B7L805C13,B7L805C22,B7L805C31,B7L805C40)</f>
        <v>1.1839769770755946</v>
      </c>
      <c r="AN38" s="16" t="s">
        <v>31632</v>
      </c>
      <c r="AO38" s="33">
        <f>D6L531C8-D6L531C18</f>
        <v>5.5720999415307464</v>
      </c>
      <c r="AP38" s="16" t="s">
        <v>31633</v>
      </c>
      <c r="AQ38" s="33">
        <f>CHOOSE(MIN(D6L531C9,RUN_YEARS),B7L805C2,B7L805C11,B7L805C20,B7L805C29,B7L805C38)</f>
        <v>196.13740841975581</v>
      </c>
      <c r="AR38" s="16" t="s">
        <v>31634</v>
      </c>
      <c r="AS38" s="33">
        <f>IF(D6L531C20=0,0,D6L531C18/D6L531C20)</f>
        <v>6.0364669168145244E-3</v>
      </c>
      <c r="AT38" s="16" t="s">
        <v>31635</v>
      </c>
      <c r="AU38" s="33">
        <f>IF(D6L531C5=0,0,D6L531C18/D6L531C5)</f>
        <v>8.7623112594744423E-2</v>
      </c>
      <c r="AV38" s="16" t="s">
        <v>31636</v>
      </c>
      <c r="AW38" s="33">
        <f>CHOOSE(MIN(D6L531C9,RUN_YEARS),B7L805C1,B7L805C10,B7L805C19,B7L805C28,B7L805C37)</f>
        <v>923.07305222028322</v>
      </c>
      <c r="AX38" s="16" t="s">
        <v>31637</v>
      </c>
      <c r="AY38" s="33">
        <f>IF(D6L531C23=0,0,D6L531C19/D6L531C23)</f>
        <v>6.0364669168145252E-3</v>
      </c>
      <c r="AZ38" s="16" t="s">
        <v>31638</v>
      </c>
      <c r="BA38" s="33">
        <f>IF(D6L531C5=0,0,D6L531C19/D6L531C5)</f>
        <v>0.41237688740525563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130539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1984.3657784815573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196.13740841975581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923.07305222028322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2425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2425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970</v>
      </c>
      <c r="R40" s="16" t="s">
        <v>31663</v>
      </c>
      <c r="S40" s="15">
        <f>D6L533C5-D6L533C7</f>
        <v>1455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933.11988719418241</v>
      </c>
      <c r="X40" s="16" t="s">
        <v>31665</v>
      </c>
      <c r="Y40" s="33">
        <f>D6L533C7-D6L533C10</f>
        <v>36.880112805817589</v>
      </c>
      <c r="Z40" s="16" t="s">
        <v>31666</v>
      </c>
      <c r="AA40" s="33">
        <f>CHOOSE(MIN(D6L533C9,RUN_YEARS),B7L805C7,B7L805C16,B7L805C25,B7L805C34,B7L805C43)</f>
        <v>130539</v>
      </c>
      <c r="AB40" s="16" t="s">
        <v>31667</v>
      </c>
      <c r="AC40" s="33">
        <f>IF(D6L533C12=0,0,D6L533C10/D6L533C12)</f>
        <v>7.1482077171893645E-3</v>
      </c>
      <c r="AD40" s="16" t="s">
        <v>31668</v>
      </c>
      <c r="AE40" s="33">
        <f>IF(D6L533C5=0,0,D6L533C10/D6L533C5)</f>
        <v>0.38479170605945667</v>
      </c>
      <c r="AF40" s="16" t="s">
        <v>31669</v>
      </c>
      <c r="AG40" s="33">
        <f>CHOOSE(MIN(D6L533C9,RUN_YEARS),B7L805C5,B7L805C14,B7L805C23,B7L805C32,B7L805C41)</f>
        <v>1984.3657784815573</v>
      </c>
      <c r="AH40" s="16" t="s">
        <v>31670</v>
      </c>
      <c r="AI40" s="33">
        <f>IF(D6L533C15=0,0,D6L533C11/D6L533C15)</f>
        <v>1.8585340064692289E-2</v>
      </c>
      <c r="AJ40" s="16" t="s">
        <v>31671</v>
      </c>
      <c r="AK40" s="33">
        <f>IF(D6L533C5=0,0,D6L533C11/D6L533C5)</f>
        <v>1.5208293940543335E-2</v>
      </c>
      <c r="AL40" s="16" t="s">
        <v>31672</v>
      </c>
      <c r="AM40" s="33">
        <f>D6L533C8*CHOOSE(MIN(D6L533C9,RUN_YEARS),B7L805C4,B7L805C13,B7L805C22,B7L805C31,B7L805C40)</f>
        <v>254.98325765070626</v>
      </c>
      <c r="AN40" s="16" t="s">
        <v>31673</v>
      </c>
      <c r="AO40" s="33">
        <f>D6L533C8-D6L533C18</f>
        <v>1200.0167423492937</v>
      </c>
      <c r="AP40" s="16" t="s">
        <v>31674</v>
      </c>
      <c r="AQ40" s="33">
        <f>CHOOSE(MIN(D6L533C9,RUN_YEARS),B7L805C2,B7L805C11,B7L805C20,B7L805C29,B7L805C38)</f>
        <v>196.13740841975581</v>
      </c>
      <c r="AR40" s="16" t="s">
        <v>31675</v>
      </c>
      <c r="AS40" s="33">
        <f>IF(D6L533C20=0,0,D6L533C18/D6L533C20)</f>
        <v>1.3000235891004219</v>
      </c>
      <c r="AT40" s="16" t="s">
        <v>31676</v>
      </c>
      <c r="AU40" s="33">
        <f>IF(D6L533C5=0,0,D6L533C18/D6L533C5)</f>
        <v>0.10514773511369331</v>
      </c>
      <c r="AV40" s="16" t="s">
        <v>31677</v>
      </c>
      <c r="AW40" s="33">
        <f>CHOOSE(MIN(D6L533C9,RUN_YEARS),B7L805C1,B7L805C10,B7L805C19,B7L805C28,B7L805C37)</f>
        <v>923.07305222028322</v>
      </c>
      <c r="AX40" s="16" t="s">
        <v>31678</v>
      </c>
      <c r="AY40" s="33">
        <f>IF(D6L533C23=0,0,D6L533C19/D6L533C23)</f>
        <v>1.3000235891004219</v>
      </c>
      <c r="AZ40" s="16" t="s">
        <v>31679</v>
      </c>
      <c r="BA40" s="33">
        <f>IF(D6L533C5=0,0,D6L533C19/D6L533C5)</f>
        <v>0.49485226488630668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4354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4354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4354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130539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1984.3657784815573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763.02206447503443</v>
      </c>
      <c r="AN41" s="16" t="s">
        <v>31692</v>
      </c>
      <c r="AO41" s="33">
        <f>D6L534C8-D6L534C18</f>
        <v>3590.9779355249657</v>
      </c>
      <c r="AP41" s="16" t="s">
        <v>31693</v>
      </c>
      <c r="AQ41" s="33">
        <f>CHOOSE(MIN(D6L534C9,RUN_YEARS),B7L805C2,B7L805C11,B7L805C20,B7L805C29,B7L805C38)</f>
        <v>196.13740841975581</v>
      </c>
      <c r="AR41" s="16" t="s">
        <v>31694</v>
      </c>
      <c r="AS41" s="33">
        <f>IF(D6L534C20=0,0,D6L534C18/D6L534C20)</f>
        <v>3.890242410270266</v>
      </c>
      <c r="AT41" s="16" t="s">
        <v>31695</v>
      </c>
      <c r="AU41" s="33">
        <f>IF(D6L534C5=0,0,D6L534C18/D6L534C5)</f>
        <v>0.17524622518948885</v>
      </c>
      <c r="AV41" s="16" t="s">
        <v>31696</v>
      </c>
      <c r="AW41" s="33">
        <f>CHOOSE(MIN(D6L534C9,RUN_YEARS),B7L805C1,B7L805C10,B7L805C19,B7L805C28,B7L805C37)</f>
        <v>923.07305222028322</v>
      </c>
      <c r="AX41" s="16" t="s">
        <v>31697</v>
      </c>
      <c r="AY41" s="33">
        <f>IF(D6L534C23=0,0,D6L534C19/D6L534C23)</f>
        <v>3.890242410270266</v>
      </c>
      <c r="AZ41" s="16" t="s">
        <v>31698</v>
      </c>
      <c r="BA41" s="33">
        <f>IF(D6L534C5=0,0,D6L534C19/D6L534C5)</f>
        <v>0.82475377481051115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4909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4909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4909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4722.3562126146817</v>
      </c>
      <c r="X42" s="16" t="s">
        <v>31705</v>
      </c>
      <c r="Y42" s="33">
        <f>D6L535C7-D6L535C10</f>
        <v>186.64378738531832</v>
      </c>
      <c r="Z42" s="16" t="s">
        <v>31706</v>
      </c>
      <c r="AA42" s="33">
        <f>CHOOSE(MIN(D6L535C9,RUN_YEARS),B7L805C7,B7L805C16,B7L805C25,B7L805C34,B7L805C43)</f>
        <v>130539</v>
      </c>
      <c r="AB42" s="16" t="s">
        <v>31707</v>
      </c>
      <c r="AC42" s="33">
        <f>IF(D6L535C12=0,0,D6L535C10/D6L535C12)</f>
        <v>3.6175826478023289E-2</v>
      </c>
      <c r="AD42" s="16" t="s">
        <v>31708</v>
      </c>
      <c r="AE42" s="33">
        <f>IF(D6L535C5=0,0,D6L535C10/D6L535C5)</f>
        <v>0.96197926514864163</v>
      </c>
      <c r="AF42" s="16" t="s">
        <v>31709</v>
      </c>
      <c r="AG42" s="33">
        <f>CHOOSE(MIN(D6L535C9,RUN_YEARS),B7L805C5,B7L805C14,B7L805C23,B7L805C32,B7L805C41)</f>
        <v>1984.3657784815573</v>
      </c>
      <c r="AH42" s="16" t="s">
        <v>31710</v>
      </c>
      <c r="AI42" s="33">
        <f>IF(D6L535C15=0,0,D6L535C11/D6L535C15)</f>
        <v>9.4057148842860372E-2</v>
      </c>
      <c r="AJ42" s="16" t="s">
        <v>31711</v>
      </c>
      <c r="AK42" s="33">
        <f>IF(D6L535C5=0,0,D6L535C11/D6L535C5)</f>
        <v>3.8020734851358387E-2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196.13740841975581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923.07305222028322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6934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6934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6934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130539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1984.3657784815573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1215.1573254639156</v>
      </c>
      <c r="AN43" s="16" t="s">
        <v>31733</v>
      </c>
      <c r="AO43" s="33">
        <f>D6L536C8-D6L536C18</f>
        <v>5718.8426745360848</v>
      </c>
      <c r="AP43" s="16" t="s">
        <v>31734</v>
      </c>
      <c r="AQ43" s="33">
        <f>CHOOSE(MIN(D6L536C9,RUN_YEARS),B7L805C2,B7L805C11,B7L805C20,B7L805C29,B7L805C38)</f>
        <v>196.13740841975581</v>
      </c>
      <c r="AR43" s="16" t="s">
        <v>31735</v>
      </c>
      <c r="AS43" s="33">
        <f>IF(D6L536C20=0,0,D6L536C18/D6L536C20)</f>
        <v>6.1954388775411173</v>
      </c>
      <c r="AT43" s="16" t="s">
        <v>31736</v>
      </c>
      <c r="AU43" s="33">
        <f>IF(D6L536C5=0,0,D6L536C18/D6L536C5)</f>
        <v>0.17524622518948885</v>
      </c>
      <c r="AV43" s="16" t="s">
        <v>31737</v>
      </c>
      <c r="AW43" s="33">
        <f>CHOOSE(MIN(D6L536C9,RUN_YEARS),B7L805C1,B7L805C10,B7L805C19,B7L805C28,B7L805C37)</f>
        <v>923.07305222028322</v>
      </c>
      <c r="AX43" s="16" t="s">
        <v>31738</v>
      </c>
      <c r="AY43" s="33">
        <f>IF(D6L536C23=0,0,D6L536C19/D6L536C23)</f>
        <v>6.1954388775411173</v>
      </c>
      <c r="AZ43" s="16" t="s">
        <v>31739</v>
      </c>
      <c r="BA43" s="33">
        <f>IF(D6L536C5=0,0,D6L536C19/D6L536C5)</f>
        <v>0.82475377481051126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18755.877452655586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18688.938726327793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5912.4693631638966</v>
      </c>
      <c r="R44" s="16" t="s">
        <v>31743</v>
      </c>
      <c r="S44" s="15">
        <f>SUM(D6L529C8:D6L536C8)</f>
        <v>12776.469363163897</v>
      </c>
      <c r="U44" s="21" t="str">
        <f>NULL_VALUE</f>
        <v>n/a</v>
      </c>
      <c r="V44" s="16" t="s">
        <v>31744</v>
      </c>
      <c r="W44" s="33">
        <f>SUM(D6L529C10:D6L536C10)</f>
        <v>5687.6729331902625</v>
      </c>
      <c r="X44" s="16" t="s">
        <v>31745</v>
      </c>
      <c r="Y44" s="33">
        <f>SUM(D6L529C11:D6L536C11)</f>
        <v>224.79642997363425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4.3570679514859642E-2</v>
      </c>
      <c r="AD44" s="16" t="s">
        <v>31747</v>
      </c>
      <c r="AE44" s="33">
        <f>IF(D6L537C5=0,0,D6L537C10/D6L537C5)</f>
        <v>0.30433364978493022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0.11328376673863483</v>
      </c>
      <c r="AJ44" s="16" t="s">
        <v>31749</v>
      </c>
      <c r="AK44" s="33">
        <f>IF(D6L537C5=0,0,D6L537C11/D6L537C5)</f>
        <v>1.2028314355643709E-2</v>
      </c>
      <c r="AL44" s="16" t="s">
        <v>31750</v>
      </c>
      <c r="AM44" s="33">
        <f>SUM(D6L529C18:D6L536C18)</f>
        <v>2239.0280271436254</v>
      </c>
      <c r="AN44" s="16" t="s">
        <v>31751</v>
      </c>
      <c r="AO44" s="33">
        <f>SUM(D6L529C19:D6L536C19)</f>
        <v>10537.441336020271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11.415609317891349</v>
      </c>
      <c r="AT44" s="16" t="s">
        <v>31753</v>
      </c>
      <c r="AU44" s="33">
        <f>IF(D6L537C5=0,0,D6L537C18/D6L537C5)</f>
        <v>0.11980498518032083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11.415609317891349</v>
      </c>
      <c r="AZ44" s="16" t="s">
        <v>31755</v>
      </c>
      <c r="BA44" s="33">
        <f>IF(D6L537C5=0,0,D6L537C19/D6L537C5)</f>
        <v>0.56383305067910516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396.06918554483315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198.03459277241657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99.017296386208287</v>
      </c>
      <c r="R45" s="16" t="s">
        <v>31760</v>
      </c>
      <c r="S45" s="15">
        <f>D6L538C5-D6L538C7</f>
        <v>99.017296386208287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95.252586014609889</v>
      </c>
      <c r="X45" s="16" t="s">
        <v>31762</v>
      </c>
      <c r="Y45" s="33">
        <f>D6L538C7-D6L538C10</f>
        <v>3.7647103715983974</v>
      </c>
      <c r="Z45" s="16" t="s">
        <v>31763</v>
      </c>
      <c r="AA45" s="33">
        <f>CHOOSE(MIN(D6L538C9,RUN_YEARS),B7L805C7,B7L805C16,B7L805C25,B7L805C34,B7L805C43)</f>
        <v>130539</v>
      </c>
      <c r="AB45" s="16" t="s">
        <v>31764</v>
      </c>
      <c r="AC45" s="33">
        <f>IF(D6L538C12=0,0,D6L538C10/D6L538C12)</f>
        <v>7.2968680635373249E-4</v>
      </c>
      <c r="AD45" s="16" t="s">
        <v>31765</v>
      </c>
      <c r="AE45" s="33">
        <f>IF(D6L538C5=0,0,D6L538C10/D6L538C5)</f>
        <v>0.48098963257432076</v>
      </c>
      <c r="AF45" s="16" t="s">
        <v>31766</v>
      </c>
      <c r="AG45" s="33">
        <f>CHOOSE(MIN(D6L538C9,RUN_YEARS),B7L805C5,B7L805C14,B7L805C23,B7L805C32,B7L805C41)</f>
        <v>1984.3657784815573</v>
      </c>
      <c r="AH45" s="16" t="s">
        <v>31767</v>
      </c>
      <c r="AI45" s="33">
        <f>IF(D6L538C15=0,0,D6L538C11/D6L538C15)</f>
        <v>1.8971856965197037E-3</v>
      </c>
      <c r="AJ45" s="16" t="s">
        <v>31768</v>
      </c>
      <c r="AK45" s="33">
        <f>IF(D6L538C5=0,0,D6L538C11/D6L538C5)</f>
        <v>1.9010367425679218E-2</v>
      </c>
      <c r="AL45" s="16" t="s">
        <v>31769</v>
      </c>
      <c r="AM45" s="33">
        <f>D6L538C8*CHOOSE(MIN(D6L538C9,RUN_YEARS),B7L805C4,B7L805C13,B7L805C22,B7L805C31,B7L805C40)</f>
        <v>17.352407420151817</v>
      </c>
      <c r="AN45" s="16" t="s">
        <v>31770</v>
      </c>
      <c r="AO45" s="33">
        <f>D6L538C8-D6L538C18</f>
        <v>81.664888966056466</v>
      </c>
      <c r="AP45" s="16" t="s">
        <v>31771</v>
      </c>
      <c r="AQ45" s="33">
        <f>CHOOSE(MIN(D6L538C9,RUN_YEARS),B7L805C2,B7L805C11,B7L805C20,B7L805C29,B7L805C38)</f>
        <v>196.13740841975581</v>
      </c>
      <c r="AR45" s="16" t="s">
        <v>31772</v>
      </c>
      <c r="AS45" s="33">
        <f>IF(D6L538C20=0,0,D6L538C18/D6L538C20)</f>
        <v>8.8470667375270609E-2</v>
      </c>
      <c r="AT45" s="16" t="s">
        <v>31773</v>
      </c>
      <c r="AU45" s="33">
        <f>IF(D6L538C5=0,0,D6L538C18/D6L538C5)</f>
        <v>8.7623112594744423E-2</v>
      </c>
      <c r="AV45" s="16" t="s">
        <v>31774</v>
      </c>
      <c r="AW45" s="33">
        <f>CHOOSE(MIN(D6L538C9,RUN_YEARS),B7L805C1,B7L805C10,B7L805C19,B7L805C28,B7L805C37)</f>
        <v>923.07305222028322</v>
      </c>
      <c r="AX45" s="16" t="s">
        <v>31775</v>
      </c>
      <c r="AY45" s="33">
        <f>IF(D6L538C23=0,0,D6L538C19/D6L538C23)</f>
        <v>8.8470667375270595E-2</v>
      </c>
      <c r="AZ45" s="16" t="s">
        <v>31776</v>
      </c>
      <c r="BA45" s="33">
        <f>IF(D6L538C5=0,0,D6L538C19/D6L538C5)</f>
        <v>0.41237688740525558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3514.2748843860068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3514.2748843860068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1405.7099537544027</v>
      </c>
      <c r="R46" s="16" t="s">
        <v>31780</v>
      </c>
      <c r="S46" s="15">
        <f>D6L539C5-D6L539C7</f>
        <v>2108.5649306316041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1352.2638283247913</v>
      </c>
      <c r="X46" s="16" t="s">
        <v>31782</v>
      </c>
      <c r="Y46" s="33">
        <f>D6L539C7-D6L539C10</f>
        <v>53.446125429611357</v>
      </c>
      <c r="Z46" s="16" t="s">
        <v>31783</v>
      </c>
      <c r="AA46" s="33">
        <f>CHOOSE(MIN(D6L539C9,RUN_YEARS),B7L805C7,B7L805C16,B7L805C25,B7L805C34,B7L805C43)</f>
        <v>130539</v>
      </c>
      <c r="AB46" s="16" t="s">
        <v>31784</v>
      </c>
      <c r="AC46" s="33">
        <f>IF(D6L539C12=0,0,D6L539C10/D6L539C12)</f>
        <v>1.035907911294549E-2</v>
      </c>
      <c r="AD46" s="16" t="s">
        <v>31785</v>
      </c>
      <c r="AE46" s="33">
        <f>IF(D6L539C5=0,0,D6L539C10/D6L539C5)</f>
        <v>0.38479170605945667</v>
      </c>
      <c r="AF46" s="16" t="s">
        <v>31786</v>
      </c>
      <c r="AG46" s="33">
        <f>CHOOSE(MIN(D6L539C9,RUN_YEARS),B7L805C5,B7L805C14,B7L805C23,B7L805C32,B7L805C41)</f>
        <v>1984.3657784815573</v>
      </c>
      <c r="AH46" s="16" t="s">
        <v>31787</v>
      </c>
      <c r="AI46" s="33">
        <f>IF(D6L539C15=0,0,D6L539C11/D6L539C15)</f>
        <v>2.69336056936582E-2</v>
      </c>
      <c r="AJ46" s="16" t="s">
        <v>31788</v>
      </c>
      <c r="AK46" s="33">
        <f>IF(D6L539C5=0,0,D6L539C11/D6L539C5)</f>
        <v>1.5208293940543341E-2</v>
      </c>
      <c r="AL46" s="16" t="s">
        <v>31789</v>
      </c>
      <c r="AM46" s="33">
        <f>D6L539C8*CHOOSE(MIN(D6L539C9,RUN_YEARS),B7L805C4,B7L805C13,B7L805C22,B7L805C31,B7L805C40)</f>
        <v>369.51804466012499</v>
      </c>
      <c r="AN46" s="16" t="s">
        <v>31790</v>
      </c>
      <c r="AO46" s="33">
        <f>D6L539C8-D6L539C18</f>
        <v>1739.046885971479</v>
      </c>
      <c r="AP46" s="16" t="s">
        <v>31791</v>
      </c>
      <c r="AQ46" s="33">
        <f>CHOOSE(MIN(D6L539C9,RUN_YEARS),B7L805C2,B7L805C11,B7L805C20,B7L805C29,B7L805C38)</f>
        <v>196.13740841975581</v>
      </c>
      <c r="AR46" s="16" t="s">
        <v>31792</v>
      </c>
      <c r="AS46" s="33">
        <f>IF(D6L539C20=0,0,D6L539C18/D6L539C20)</f>
        <v>1.883975360117512</v>
      </c>
      <c r="AT46" s="16" t="s">
        <v>31793</v>
      </c>
      <c r="AU46" s="33">
        <f>IF(D6L539C5=0,0,D6L539C18/D6L539C5)</f>
        <v>0.1051477351136933</v>
      </c>
      <c r="AV46" s="16" t="s">
        <v>31794</v>
      </c>
      <c r="AW46" s="33">
        <f>CHOOSE(MIN(D6L539C9,RUN_YEARS),B7L805C1,B7L805C10,B7L805C19,B7L805C28,B7L805C37)</f>
        <v>923.07305222028322</v>
      </c>
      <c r="AX46" s="16" t="s">
        <v>31795</v>
      </c>
      <c r="AY46" s="33">
        <f>IF(D6L539C23=0,0,D6L539C19/D6L539C23)</f>
        <v>1.883975360117512</v>
      </c>
      <c r="AZ46" s="16" t="s">
        <v>31796</v>
      </c>
      <c r="BA46" s="33">
        <f>IF(D6L539C5=0,0,D6L539C19/D6L539C5)</f>
        <v>0.49485226488630668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3910.3440699308399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3712.3094771584233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1504.727250140611</v>
      </c>
      <c r="R47" s="16" t="s">
        <v>31800</v>
      </c>
      <c r="S47" s="15">
        <f>SUM(D6L538C8:D6L539C8)</f>
        <v>2207.5822270178123</v>
      </c>
      <c r="U47" s="21" t="str">
        <f>NULL_VALUE</f>
        <v>n/a</v>
      </c>
      <c r="V47" s="16" t="s">
        <v>31801</v>
      </c>
      <c r="W47" s="33">
        <f>SUM(D6L538C10:D6L539C10)</f>
        <v>1447.5164143394013</v>
      </c>
      <c r="X47" s="16" t="s">
        <v>31802</v>
      </c>
      <c r="Y47" s="33">
        <f>SUM(D6L538C11:D6L539C11)</f>
        <v>57.210835801209754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1.1088765919299222E-2</v>
      </c>
      <c r="AD47" s="16" t="s">
        <v>31804</v>
      </c>
      <c r="AE47" s="33">
        <f>IF(D6L540C5=0,0,D6L540C10/D6L540C5)</f>
        <v>0.38992342186066842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2.8830791390177902E-2</v>
      </c>
      <c r="AJ47" s="16" t="s">
        <v>31806</v>
      </c>
      <c r="AK47" s="33">
        <f>IF(D6L540C5=0,0,D6L540C11/D6L540C5)</f>
        <v>1.5411117029230446E-2</v>
      </c>
      <c r="AL47" s="16" t="s">
        <v>31807</v>
      </c>
      <c r="AM47" s="33">
        <f>SUM(D6L538C18:D6L539C18)</f>
        <v>386.87045208027678</v>
      </c>
      <c r="AN47" s="16" t="s">
        <v>31808</v>
      </c>
      <c r="AO47" s="33">
        <f>SUM(D6L538C19:D6L539C19)</f>
        <v>1820.7117749375354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1.9724460274927826</v>
      </c>
      <c r="AT47" s="16" t="s">
        <v>31810</v>
      </c>
      <c r="AU47" s="33">
        <f>IF(D6L540C5=0,0,D6L540C18/D6L540C5)</f>
        <v>0.104212877310112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1.9724460274927826</v>
      </c>
      <c r="AZ47" s="16" t="s">
        <v>31812</v>
      </c>
      <c r="BA47" s="33">
        <f>IF(D6L540C5=0,0,D6L540C19/D6L540C5)</f>
        <v>0.49045258379998913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40425.847908438256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34237.604095036717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13335.374559079759</v>
      </c>
      <c r="R48" s="16" t="s">
        <v>31817</v>
      </c>
      <c r="S48" s="15">
        <f>SUM(D6L528C8,D6L537C8,D6L540C8)</f>
        <v>20902.229535956962</v>
      </c>
      <c r="U48" s="21" t="str">
        <f>NULL_VALUE</f>
        <v>n/a</v>
      </c>
      <c r="V48" s="16" t="s">
        <v>31818</v>
      </c>
      <c r="W48" s="33">
        <f>SUM(D6L528C10,D6L537C10,D6L540C10)</f>
        <v>12826.597131268683</v>
      </c>
      <c r="X48" s="16" t="s">
        <v>31819</v>
      </c>
      <c r="Y48" s="33">
        <f>SUM(D6L528C11,D6L537C11,D6L540C11)</f>
        <v>508.77742781107634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9.3892191725758092E-2</v>
      </c>
      <c r="AD48" s="16" t="s">
        <v>31821</v>
      </c>
      <c r="AE48" s="33">
        <f>IF(D6L541C5=0,0,D6L541C10/D6L541C5)</f>
        <v>0.3746347757180854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0.2441196984869709</v>
      </c>
      <c r="AJ48" s="16" t="s">
        <v>31823</v>
      </c>
      <c r="AK48" s="33">
        <f>IF(D6L541C5=0,0,D6L541C11/D6L541C5)</f>
        <v>1.4860193674732973E-2</v>
      </c>
      <c r="AL48" s="16" t="s">
        <v>31824</v>
      </c>
      <c r="AM48" s="33">
        <f>SUM(D6L528C18,D6L537C18,D6L540C18)</f>
        <v>3675.1440534323892</v>
      </c>
      <c r="AN48" s="16" t="s">
        <v>31825</v>
      </c>
      <c r="AO48" s="33">
        <f>SUM(D6L528C19,D6L537C19,D6L540C19)</f>
        <v>17227.08548252457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18.110199773696312</v>
      </c>
      <c r="AT48" s="16" t="s">
        <v>31827</v>
      </c>
      <c r="AU48" s="33">
        <f>IF(D6L541C5=0,0,D6L541C18/D6L541C5)</f>
        <v>0.10734232580150548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18.110199773696312</v>
      </c>
      <c r="AZ48" s="16" t="s">
        <v>31829</v>
      </c>
      <c r="BA48" s="33">
        <f>IF(D6L541C5=0,0,D6L541C19/D6L541C5)</f>
        <v>0.50316270480567615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8CBD-150E-4560-A5D2-8824A62619F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90616.938822399985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77930.567387263989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38965.283693631995</v>
      </c>
      <c r="R8" s="16" t="s">
        <v>31838</v>
      </c>
      <c r="S8" s="15">
        <f>D6L601C5-D6L601C7</f>
        <v>38965.283693631995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37630.404027629702</v>
      </c>
      <c r="X8" s="16" t="s">
        <v>31840</v>
      </c>
      <c r="Y8" s="33">
        <f>D6L601C7-D6L601C10</f>
        <v>1334.8796660022927</v>
      </c>
      <c r="Z8" s="16" t="s">
        <v>31841</v>
      </c>
      <c r="AA8" s="33">
        <f>CHOOSE(MIN(D6L601C9,RUN_YEARS),B7L806C7,B7L806C16,B7L806C25,B7L806C34,B7L806C43)</f>
        <v>839951</v>
      </c>
      <c r="AB8" s="16" t="s">
        <v>31842</v>
      </c>
      <c r="AC8" s="33">
        <f>IF(D6L601C12=0,0,D6L601C10/D6L601C12)</f>
        <v>4.4800713407841294E-2</v>
      </c>
      <c r="AD8" s="16" t="s">
        <v>31843</v>
      </c>
      <c r="AE8" s="33">
        <f>IF(D6L601C5=0,0,D6L601C10/D6L601C5)</f>
        <v>0.48287091046868924</v>
      </c>
      <c r="AF8" s="16" t="s">
        <v>31844</v>
      </c>
      <c r="AG8" s="33">
        <f>CHOOSE(MIN(D6L601C9,RUN_YEARS),B7L806C5,B7L806C14,B7L806C23,B7L806C32,B7L806C41)</f>
        <v>11459.97947579261</v>
      </c>
      <c r="AH8" s="16" t="s">
        <v>31845</v>
      </c>
      <c r="AI8" s="33">
        <f>IF(D6L601C15=0,0,D6L601C11/D6L601C15)</f>
        <v>0.11648185486038734</v>
      </c>
      <c r="AJ8" s="16" t="s">
        <v>31846</v>
      </c>
      <c r="AK8" s="33">
        <f>IF(D6L601C5=0,0,D6L601C11/D6L601C5)</f>
        <v>1.7129089531310777E-2</v>
      </c>
      <c r="AL8" s="16" t="s">
        <v>31847</v>
      </c>
      <c r="AM8" s="33">
        <f>D6L601C8*CHOOSE(MIN(D6L601C9,RUN_YEARS),B7L806C4,B7L806C13,B7L806C22,B7L806C31,B7L806C40)</f>
        <v>7518.435311693017</v>
      </c>
      <c r="AN8" s="16" t="s">
        <v>31848</v>
      </c>
      <c r="AO8" s="33">
        <f>D6L601C8-D6L601C18</f>
        <v>31446.848381938977</v>
      </c>
      <c r="AP8" s="16" t="s">
        <v>31849</v>
      </c>
      <c r="AQ8" s="33">
        <f>CHOOSE(MIN(D6L601C9,RUN_YEARS),B7L806C2,B7L806C11,B7L806C20,B7L806C29,B7L806C38)</f>
        <v>1287.5258038942286</v>
      </c>
      <c r="AR8" s="16" t="s">
        <v>31850</v>
      </c>
      <c r="AS8" s="33">
        <f>IF(D6L601C20=0,0,D6L601C18/D6L601C20)</f>
        <v>5.8394443738159545</v>
      </c>
      <c r="AT8" s="16" t="s">
        <v>31851</v>
      </c>
      <c r="AU8" s="33">
        <f>IF(D6L601C5=0,0,D6L601C18/D6L601C5)</f>
        <v>9.6476075611400425E-2</v>
      </c>
      <c r="AV8" s="16" t="s">
        <v>31852</v>
      </c>
      <c r="AW8" s="33">
        <f>CHOOSE(MIN(D6L601C9,RUN_YEARS),B7L806C1,B7L806C10,B7L806C19,B7L806C28,B7L806C37)</f>
        <v>5385.2466722598683</v>
      </c>
      <c r="AX8" s="16" t="s">
        <v>31853</v>
      </c>
      <c r="AY8" s="33">
        <f>IF(D6L601C23=0,0,D6L601C19/D6L601C23)</f>
        <v>5.8394443738159536</v>
      </c>
      <c r="AZ8" s="16" t="s">
        <v>31854</v>
      </c>
      <c r="BA8" s="33">
        <f>IF(D6L601C5=0,0,D6L601C19/D6L601C5)</f>
        <v>0.40352392438859958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10.996953296894166</v>
      </c>
      <c r="J9" s="16" t="s">
        <v>31875</v>
      </c>
      <c r="K9" s="21">
        <f>IF(FLOW_THRU_100PCT="Y",1,INDEX(VariabilityMatrix,D6L602C1,D6L602C9))</f>
        <v>0.60433531429252807</v>
      </c>
      <c r="L9" s="16" t="s">
        <v>31855</v>
      </c>
      <c r="M9" s="15">
        <f>IF(D6L602C2&lt;&gt;0,D6L602C2*D6L602C4,D6L602C3*D6L602C4)</f>
        <v>6.6458472269387885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3.3229236134693942</v>
      </c>
      <c r="R9" s="16" t="s">
        <v>31857</v>
      </c>
      <c r="S9" s="15">
        <f>D6L602C5-D6L602C7</f>
        <v>3.3229236134693942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3.2075852561424232</v>
      </c>
      <c r="X9" s="16" t="s">
        <v>31859</v>
      </c>
      <c r="Y9" s="33">
        <f>D6L602C7-D6L602C10</f>
        <v>0.11533835732697106</v>
      </c>
      <c r="Z9" s="16" t="s">
        <v>31860</v>
      </c>
      <c r="AA9" s="33">
        <f>CHOOSE(MIN(D6L602C9,RUN_YEARS),B7L806C7,B7L806C16,B7L806C25,B7L806C34,B7L806C43)</f>
        <v>804064.2</v>
      </c>
      <c r="AB9" s="16" t="s">
        <v>31861</v>
      </c>
      <c r="AC9" s="33">
        <f>IF(D6L602C12=0,0,D6L602C10/D6L602C12)</f>
        <v>3.9892153588512256E-6</v>
      </c>
      <c r="AD9" s="16" t="s">
        <v>31862</v>
      </c>
      <c r="AE9" s="33">
        <f>IF(D6L602C5=0,0,D6L602C10/D6L602C5)</f>
        <v>0.48264504834546157</v>
      </c>
      <c r="AF9" s="16" t="s">
        <v>31863</v>
      </c>
      <c r="AG9" s="33">
        <f>CHOOSE(MIN(D6L602C9,RUN_YEARS),B7L806C5,B7L806C14,B7L806C23,B7L806C32,B7L806C41)</f>
        <v>11120.208530680635</v>
      </c>
      <c r="AH9" s="16" t="s">
        <v>31864</v>
      </c>
      <c r="AI9" s="33">
        <f>IF(D6L602C15=0,0,D6L602C11/D6L602C15)</f>
        <v>1.0371959933013194E-5</v>
      </c>
      <c r="AJ9" s="16" t="s">
        <v>31865</v>
      </c>
      <c r="AK9" s="33">
        <f>IF(D6L602C5=0,0,D6L602C11/D6L602C5)</f>
        <v>1.7354951654538445E-2</v>
      </c>
      <c r="AL9" s="16" t="s">
        <v>31866</v>
      </c>
      <c r="AM9" s="33">
        <f>D6L602C8*CHOOSE(MIN(D6L602C9,RUN_YEARS),B7L806C4,B7L806C13,B7L806C22,B7L806C31,B7L806C40)</f>
        <v>0.61376723533838928</v>
      </c>
      <c r="AN9" s="16" t="s">
        <v>31867</v>
      </c>
      <c r="AO9" s="33">
        <f>D6L602C8-D6L602C18</f>
        <v>2.7091563781310048</v>
      </c>
      <c r="AP9" s="16" t="s">
        <v>31868</v>
      </c>
      <c r="AQ9" s="33">
        <f>CHOOSE(MIN(D6L602C9,RUN_YEARS),B7L806C2,B7L806C11,B7L806C20,B7L806C29,B7L806C38)</f>
        <v>1182.1713351288979</v>
      </c>
      <c r="AR9" s="16" t="s">
        <v>31869</v>
      </c>
      <c r="AS9" s="33">
        <f>IF(D6L602C20=0,0,D6L602C18/D6L602C20)</f>
        <v>5.1918636250088677E-4</v>
      </c>
      <c r="AT9" s="16" t="s">
        <v>31870</v>
      </c>
      <c r="AU9" s="33">
        <f>IF(D6L602C5=0,0,D6L602C18/D6L602C5)</f>
        <v>9.2353497512024943E-2</v>
      </c>
      <c r="AV9" s="16" t="s">
        <v>31871</v>
      </c>
      <c r="AW9" s="33">
        <f>CHOOSE(MIN(D6L602C9,RUN_YEARS),B7L806C1,B7L806C10,B7L806C19,B7L806C28,B7L806C37)</f>
        <v>5218.0807775481153</v>
      </c>
      <c r="AX9" s="16" t="s">
        <v>31872</v>
      </c>
      <c r="AY9" s="33">
        <f>IF(D6L602C23=0,0,D6L602C19/D6L602C23)</f>
        <v>5.1918636250088677E-4</v>
      </c>
      <c r="AZ9" s="16" t="s">
        <v>31873</v>
      </c>
      <c r="BA9" s="33">
        <f>IF(D6L602C5=0,0,D6L602C19/D6L602C5)</f>
        <v>0.40764650248797502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3.4552854507607682</v>
      </c>
      <c r="J10" s="16" t="s">
        <v>31896</v>
      </c>
      <c r="K10" s="21">
        <f>IF(FLOW_THRU_100PCT="Y",1,INDEX(VariabilityMatrix,D6L603C1,D6L603C9))</f>
        <v>0.60433531429252807</v>
      </c>
      <c r="L10" s="16" t="s">
        <v>31876</v>
      </c>
      <c r="M10" s="15">
        <f>IF(D6L603C2&lt;&gt;0,D6L603C2*D6L603C4,D6L603C3*D6L603C4)</f>
        <v>2.0881510188559083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1.0440755094279541</v>
      </c>
      <c r="R10" s="16" t="s">
        <v>31878</v>
      </c>
      <c r="S10" s="15">
        <f>D6L603C5-D6L603C7</f>
        <v>1.0440755094279541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1.0078357494483348</v>
      </c>
      <c r="X10" s="16" t="s">
        <v>31880</v>
      </c>
      <c r="Y10" s="33">
        <f>D6L603C7-D6L603C10</f>
        <v>3.6239759979619368E-2</v>
      </c>
      <c r="Z10" s="16" t="s">
        <v>31881</v>
      </c>
      <c r="AA10" s="33">
        <f>CHOOSE(MIN(D6L603C9,RUN_YEARS),B7L806C7,B7L806C16,B7L806C25,B7L806C34,B7L806C43)</f>
        <v>804064.2</v>
      </c>
      <c r="AB10" s="16" t="s">
        <v>31882</v>
      </c>
      <c r="AC10" s="33">
        <f>IF(D6L603C12=0,0,D6L603C10/D6L603C12)</f>
        <v>1.2534269644741486E-6</v>
      </c>
      <c r="AD10" s="16" t="s">
        <v>31883</v>
      </c>
      <c r="AE10" s="33">
        <f>IF(D6L603C5=0,0,D6L603C10/D6L603C5)</f>
        <v>0.48264504834546162</v>
      </c>
      <c r="AF10" s="16" t="s">
        <v>31884</v>
      </c>
      <c r="AG10" s="33">
        <f>CHOOSE(MIN(D6L603C9,RUN_YEARS),B7L806C5,B7L806C14,B7L806C23,B7L806C32,B7L806C41)</f>
        <v>11120.208530680635</v>
      </c>
      <c r="AH10" s="16" t="s">
        <v>31885</v>
      </c>
      <c r="AI10" s="33">
        <f>IF(D6L603C15=0,0,D6L603C11/D6L603C15)</f>
        <v>3.2589101076327783E-6</v>
      </c>
      <c r="AJ10" s="16" t="s">
        <v>31886</v>
      </c>
      <c r="AK10" s="33">
        <f>IF(D6L603C5=0,0,D6L603C11/D6L603C5)</f>
        <v>1.7354951654538389E-2</v>
      </c>
      <c r="AL10" s="16" t="s">
        <v>31887</v>
      </c>
      <c r="AM10" s="33">
        <f>D6L603C8*CHOOSE(MIN(D6L603C9,RUN_YEARS),B7L806C4,B7L806C13,B7L806C22,B7L806C31,B7L806C40)</f>
        <v>0.19284804992464147</v>
      </c>
      <c r="AN10" s="16" t="s">
        <v>31888</v>
      </c>
      <c r="AO10" s="33">
        <f>D6L603C8-D6L603C18</f>
        <v>0.85122745950331269</v>
      </c>
      <c r="AP10" s="16" t="s">
        <v>31889</v>
      </c>
      <c r="AQ10" s="33">
        <f>CHOOSE(MIN(D6L603C9,RUN_YEARS),B7L806C2,B7L806C11,B7L806C20,B7L806C29,B7L806C38)</f>
        <v>1182.1713351288979</v>
      </c>
      <c r="AR10" s="16" t="s">
        <v>31890</v>
      </c>
      <c r="AS10" s="33">
        <f>IF(D6L603C20=0,0,D6L603C18/D6L603C20)</f>
        <v>1.6313037221767378E-4</v>
      </c>
      <c r="AT10" s="16" t="s">
        <v>31891</v>
      </c>
      <c r="AU10" s="33">
        <f>IF(D6L603C5=0,0,D6L603C18/D6L603C5)</f>
        <v>9.2353497512024943E-2</v>
      </c>
      <c r="AV10" s="16" t="s">
        <v>31892</v>
      </c>
      <c r="AW10" s="33">
        <f>CHOOSE(MIN(D6L603C9,RUN_YEARS),B7L806C1,B7L806C10,B7L806C19,B7L806C28,B7L806C37)</f>
        <v>5218.0807775481153</v>
      </c>
      <c r="AX10" s="16" t="s">
        <v>31893</v>
      </c>
      <c r="AY10" s="33">
        <f>IF(D6L603C23=0,0,D6L603C19/D6L603C23)</f>
        <v>1.6313037221767378E-4</v>
      </c>
      <c r="AZ10" s="16" t="s">
        <v>31894</v>
      </c>
      <c r="BA10" s="33">
        <f>IF(D6L603C5=0,0,D6L603C19/D6L603C5)</f>
        <v>0.40764650248797507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0.23132427557575461</v>
      </c>
      <c r="J11" s="16" t="s">
        <v>31917</v>
      </c>
      <c r="K11" s="21">
        <f>IF(FLOW_THRU_100PCT="Y",1,INDEX(VariabilityMatrix,D6L604C1,D6L604C9))</f>
        <v>0.57742137251645209</v>
      </c>
      <c r="L11" s="16" t="s">
        <v>31897</v>
      </c>
      <c r="M11" s="15">
        <f>IF(D6L604C2&lt;&gt;0,D6L604C2*D6L604C4,D6L604C3*D6L604C4)</f>
        <v>0.13357158069932623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6.6785790349663116E-2</v>
      </c>
      <c r="R11" s="16" t="s">
        <v>31899</v>
      </c>
      <c r="S11" s="15">
        <f>D6L604C5-D6L604C7</f>
        <v>6.6785790349663116E-2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6.4522059392957118E-2</v>
      </c>
      <c r="X11" s="16" t="s">
        <v>31901</v>
      </c>
      <c r="Y11" s="33">
        <f>D6L604C7-D6L604C10</f>
        <v>2.2637309567059977E-3</v>
      </c>
      <c r="Z11" s="16" t="s">
        <v>31902</v>
      </c>
      <c r="AA11" s="33">
        <f>CHOOSE(MIN(D6L604C9,RUN_YEARS),B7L806C7,B7L806C16,B7L806C25,B7L806C34,B7L806C43)</f>
        <v>816705</v>
      </c>
      <c r="AB11" s="16" t="s">
        <v>31903</v>
      </c>
      <c r="AC11" s="33">
        <f>IF(D6L604C12=0,0,D6L604C10/D6L604C12)</f>
        <v>7.9002895039159934E-8</v>
      </c>
      <c r="AD11" s="16" t="s">
        <v>31904</v>
      </c>
      <c r="AE11" s="33">
        <f>IF(D6L604C5=0,0,D6L604C10/D6L604C5)</f>
        <v>0.48305230090971429</v>
      </c>
      <c r="AF11" s="16" t="s">
        <v>31905</v>
      </c>
      <c r="AG11" s="33">
        <f>CHOOSE(MIN(D6L604C9,RUN_YEARS),B7L806C5,B7L806C14,B7L806C23,B7L806C32,B7L806C41)</f>
        <v>11020.681611068314</v>
      </c>
      <c r="AH11" s="16" t="s">
        <v>31906</v>
      </c>
      <c r="AI11" s="33">
        <f>IF(D6L604C15=0,0,D6L604C11/D6L604C15)</f>
        <v>2.0540752710181581E-7</v>
      </c>
      <c r="AJ11" s="16" t="s">
        <v>31907</v>
      </c>
      <c r="AK11" s="33">
        <f>IF(D6L604C5=0,0,D6L604C11/D6L604C5)</f>
        <v>1.6947699090285727E-2</v>
      </c>
      <c r="AL11" s="16" t="s">
        <v>31908</v>
      </c>
      <c r="AM11" s="33">
        <f>D6L604C8*CHOOSE(MIN(D6L604C9,RUN_YEARS),B7L806C4,B7L806C13,B7L806C22,B7L806C31,B7L806C40)</f>
        <v>1.2745556731613714E-2</v>
      </c>
      <c r="AN11" s="16" t="s">
        <v>31909</v>
      </c>
      <c r="AO11" s="33">
        <f>D6L604C8-D6L604C18</f>
        <v>5.4040233618049403E-2</v>
      </c>
      <c r="AP11" s="16" t="s">
        <v>31910</v>
      </c>
      <c r="AQ11" s="33">
        <f>CHOOSE(MIN(D6L604C9,RUN_YEARS),B7L806C2,B7L806C11,B7L806C20,B7L806C29,B7L806C38)</f>
        <v>1227.1152846540626</v>
      </c>
      <c r="AR11" s="16" t="s">
        <v>31911</v>
      </c>
      <c r="AS11" s="33">
        <f>IF(D6L604C20=0,0,D6L604C18/D6L604C20)</f>
        <v>1.0386600909471051E-5</v>
      </c>
      <c r="AT11" s="16" t="s">
        <v>31912</v>
      </c>
      <c r="AU11" s="33">
        <f>IF(D6L604C5=0,0,D6L604C18/D6L604C5)</f>
        <v>9.5421171666032437E-2</v>
      </c>
      <c r="AV11" s="16" t="s">
        <v>31913</v>
      </c>
      <c r="AW11" s="33">
        <f>CHOOSE(MIN(D6L604C9,RUN_YEARS),B7L806C1,B7L806C10,B7L806C19,B7L806C28,B7L806C37)</f>
        <v>5202.8795646487843</v>
      </c>
      <c r="AX11" s="16" t="s">
        <v>31914</v>
      </c>
      <c r="AY11" s="33">
        <f>IF(D6L604C23=0,0,D6L604C19/D6L604C23)</f>
        <v>1.0386600909471051E-5</v>
      </c>
      <c r="AZ11" s="16" t="s">
        <v>31915</v>
      </c>
      <c r="BA11" s="33">
        <f>IF(D6L604C5=0,0,D6L604C19/D6L604C5)</f>
        <v>0.40457882833396758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216.71762286174288</v>
      </c>
      <c r="J12" s="16" t="s">
        <v>31938</v>
      </c>
      <c r="K12" s="21">
        <f>IF(FLOW_THRU_100PCT="Y",1,INDEX(VariabilityMatrix,D6L605C1,D6L605C9))</f>
        <v>0.28985725841003102</v>
      </c>
      <c r="L12" s="16" t="s">
        <v>31918</v>
      </c>
      <c r="M12" s="15">
        <f>IF(D6L605C2&lt;&gt;0,D6L605C2*D6L605C4,D6L605C3*D6L605C4)</f>
        <v>62.817176011843848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31.408588005921924</v>
      </c>
      <c r="R12" s="16" t="s">
        <v>31920</v>
      </c>
      <c r="S12" s="15">
        <f>D6L605C5-D6L605C7</f>
        <v>31.408588005921924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30.318398953161743</v>
      </c>
      <c r="X12" s="16" t="s">
        <v>31922</v>
      </c>
      <c r="Y12" s="33">
        <f>D6L605C7-D6L605C10</f>
        <v>1.0901890527601807</v>
      </c>
      <c r="Z12" s="16" t="s">
        <v>31923</v>
      </c>
      <c r="AA12" s="33">
        <f>CHOOSE(MIN(D6L605C9,RUN_YEARS),B7L806C7,B7L806C16,B7L806C25,B7L806C34,B7L806C43)</f>
        <v>804064.2</v>
      </c>
      <c r="AB12" s="16" t="s">
        <v>31924</v>
      </c>
      <c r="AC12" s="33">
        <f>IF(D6L605C12=0,0,D6L605C10/D6L605C12)</f>
        <v>3.7706440546863978E-5</v>
      </c>
      <c r="AD12" s="16" t="s">
        <v>31925</v>
      </c>
      <c r="AE12" s="33">
        <f>IF(D6L605C5=0,0,D6L605C10/D6L605C5)</f>
        <v>0.48264504834546157</v>
      </c>
      <c r="AF12" s="16" t="s">
        <v>31926</v>
      </c>
      <c r="AG12" s="33">
        <f>CHOOSE(MIN(D6L605C9,RUN_YEARS),B7L806C5,B7L806C14,B7L806C23,B7L806C32,B7L806C41)</f>
        <v>11120.208530680635</v>
      </c>
      <c r="AH12" s="16" t="s">
        <v>31927</v>
      </c>
      <c r="AI12" s="33">
        <f>IF(D6L605C15=0,0,D6L605C11/D6L605C15)</f>
        <v>9.8036745421846286E-5</v>
      </c>
      <c r="AJ12" s="16" t="s">
        <v>31928</v>
      </c>
      <c r="AK12" s="33">
        <f>IF(D6L605C5=0,0,D6L605C11/D6L605C5)</f>
        <v>1.7354951654538424E-2</v>
      </c>
      <c r="AL12" s="16" t="s">
        <v>31929</v>
      </c>
      <c r="AM12" s="33">
        <f>D6L605C8*CHOOSE(MIN(D6L605C9,RUN_YEARS),B7L806C4,B7L806C13,B7L806C22,B7L806C31,B7L806C40)</f>
        <v>5.8013859085222537</v>
      </c>
      <c r="AN12" s="16" t="s">
        <v>31930</v>
      </c>
      <c r="AO12" s="33">
        <f>D6L605C8-D6L605C18</f>
        <v>25.607202097399671</v>
      </c>
      <c r="AP12" s="16" t="s">
        <v>31931</v>
      </c>
      <c r="AQ12" s="33">
        <f>CHOOSE(MIN(D6L605C9,RUN_YEARS),B7L806C2,B7L806C11,B7L806C20,B7L806C29,B7L806C38)</f>
        <v>1182.1713351288979</v>
      </c>
      <c r="AR12" s="16" t="s">
        <v>31932</v>
      </c>
      <c r="AS12" s="33">
        <f>IF(D6L605C20=0,0,D6L605C18/D6L605C20)</f>
        <v>4.9073985607083767E-3</v>
      </c>
      <c r="AT12" s="16" t="s">
        <v>31933</v>
      </c>
      <c r="AU12" s="33">
        <f>IF(D6L605C5=0,0,D6L605C18/D6L605C5)</f>
        <v>9.2353497512024943E-2</v>
      </c>
      <c r="AV12" s="16" t="s">
        <v>31934</v>
      </c>
      <c r="AW12" s="33">
        <f>CHOOSE(MIN(D6L605C9,RUN_YEARS),B7L806C1,B7L806C10,B7L806C19,B7L806C28,B7L806C37)</f>
        <v>5218.0807775481153</v>
      </c>
      <c r="AX12" s="16" t="s">
        <v>31935</v>
      </c>
      <c r="AY12" s="33">
        <f>IF(D6L605C23=0,0,D6L605C19/D6L605C23)</f>
        <v>4.9073985607083776E-3</v>
      </c>
      <c r="AZ12" s="16" t="s">
        <v>31936</v>
      </c>
      <c r="BA12" s="33">
        <f>IF(D6L605C5=0,0,D6L605C19/D6L605C5)</f>
        <v>0.40764650248797507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102.37784312995896</v>
      </c>
      <c r="J13" s="16" t="s">
        <v>31959</v>
      </c>
      <c r="K13" s="21">
        <f>IF(FLOW_THRU_100PCT="Y",1,INDEX(VariabilityMatrix,D6L606C1,D6L606C9))</f>
        <v>0.60433531429252807</v>
      </c>
      <c r="L13" s="16" t="s">
        <v>31939</v>
      </c>
      <c r="M13" s="15">
        <f>IF(D6L606C2&lt;&gt;0,D6L606C2*D6L606C4,D6L606C3*D6L606C4)</f>
        <v>61.870546004534887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30.935273002267444</v>
      </c>
      <c r="R13" s="16" t="s">
        <v>31941</v>
      </c>
      <c r="S13" s="15">
        <f>D6L606C5-D6L606C7</f>
        <v>30.935273002267444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29.861512667518845</v>
      </c>
      <c r="X13" s="16" t="s">
        <v>31943</v>
      </c>
      <c r="Y13" s="33">
        <f>D6L606C7-D6L606C10</f>
        <v>1.0737603347485987</v>
      </c>
      <c r="Z13" s="16" t="s">
        <v>31944</v>
      </c>
      <c r="AA13" s="33">
        <f>CHOOSE(MIN(D6L606C9,RUN_YEARS),B7L806C7,B7L806C16,B7L806C25,B7L806C34,B7L806C43)</f>
        <v>804064.2</v>
      </c>
      <c r="AB13" s="16" t="s">
        <v>31945</v>
      </c>
      <c r="AC13" s="33">
        <f>IF(D6L606C12=0,0,D6L606C10/D6L606C12)</f>
        <v>3.7138219395315509E-5</v>
      </c>
      <c r="AD13" s="16" t="s">
        <v>31946</v>
      </c>
      <c r="AE13" s="33">
        <f>IF(D6L606C5=0,0,D6L606C10/D6L606C5)</f>
        <v>0.48264504834546157</v>
      </c>
      <c r="AF13" s="16" t="s">
        <v>31947</v>
      </c>
      <c r="AG13" s="33">
        <f>CHOOSE(MIN(D6L606C9,RUN_YEARS),B7L806C5,B7L806C14,B7L806C23,B7L806C32,B7L806C41)</f>
        <v>11120.208530680635</v>
      </c>
      <c r="AH13" s="16" t="s">
        <v>31948</v>
      </c>
      <c r="AI13" s="33">
        <f>IF(D6L606C15=0,0,D6L606C11/D6L606C15)</f>
        <v>9.6559370427820289E-5</v>
      </c>
      <c r="AJ13" s="16" t="s">
        <v>31949</v>
      </c>
      <c r="AK13" s="33">
        <f>IF(D6L606C5=0,0,D6L606C11/D6L606C5)</f>
        <v>1.7354951654538427E-2</v>
      </c>
      <c r="AL13" s="16" t="s">
        <v>31950</v>
      </c>
      <c r="AM13" s="33">
        <f>D6L606C8*CHOOSE(MIN(D6L606C9,RUN_YEARS),B7L806C4,B7L806C13,B7L806C22,B7L806C31,B7L806C40)</f>
        <v>5.7139613164974374</v>
      </c>
      <c r="AN13" s="16" t="s">
        <v>31951</v>
      </c>
      <c r="AO13" s="33">
        <f>D6L606C8-D6L606C18</f>
        <v>25.221311685770004</v>
      </c>
      <c r="AP13" s="16" t="s">
        <v>31952</v>
      </c>
      <c r="AQ13" s="33">
        <f>CHOOSE(MIN(D6L606C9,RUN_YEARS),B7L806C2,B7L806C11,B7L806C20,B7L806C29,B7L806C38)</f>
        <v>1182.1713351288979</v>
      </c>
      <c r="AR13" s="16" t="s">
        <v>31953</v>
      </c>
      <c r="AS13" s="33">
        <f>IF(D6L606C20=0,0,D6L606C18/D6L606C20)</f>
        <v>4.8334460045712548E-3</v>
      </c>
      <c r="AT13" s="16" t="s">
        <v>31954</v>
      </c>
      <c r="AU13" s="33">
        <f>IF(D6L606C5=0,0,D6L606C18/D6L606C5)</f>
        <v>9.2353497512024943E-2</v>
      </c>
      <c r="AV13" s="16" t="s">
        <v>31955</v>
      </c>
      <c r="AW13" s="33">
        <f>CHOOSE(MIN(D6L606C9,RUN_YEARS),B7L806C1,B7L806C10,B7L806C19,B7L806C28,B7L806C37)</f>
        <v>5218.0807775481153</v>
      </c>
      <c r="AX13" s="16" t="s">
        <v>31956</v>
      </c>
      <c r="AY13" s="33">
        <f>IF(D6L606C23=0,0,D6L606C19/D6L606C23)</f>
        <v>4.8334460045712548E-3</v>
      </c>
      <c r="AZ13" s="16" t="s">
        <v>31957</v>
      </c>
      <c r="BA13" s="33">
        <f>IF(D6L606C5=0,0,D6L606C19/D6L606C5)</f>
        <v>0.40764650248797502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5.3357665623613393</v>
      </c>
      <c r="J14" s="16" t="s">
        <v>31980</v>
      </c>
      <c r="K14" s="21">
        <f>IF(FLOW_THRU_100PCT="Y",1,INDEX(VariabilityMatrix,D6L607C1,D6L607C9))</f>
        <v>0.57742137251645209</v>
      </c>
      <c r="L14" s="16" t="s">
        <v>31960</v>
      </c>
      <c r="M14" s="15">
        <f>IF(D6L607C2&lt;&gt;0,D6L607C2*D6L607C4,D6L607C3*D6L607C4)</f>
        <v>3.0809856518660759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1.5404928259330379</v>
      </c>
      <c r="R14" s="16" t="s">
        <v>31962</v>
      </c>
      <c r="S14" s="15">
        <f>D6L607C5-D6L607C7</f>
        <v>1.5404928259330379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1.4882772082037239</v>
      </c>
      <c r="X14" s="16" t="s">
        <v>31964</v>
      </c>
      <c r="Y14" s="33">
        <f>D6L607C7-D6L607C10</f>
        <v>5.2215617729314046E-2</v>
      </c>
      <c r="Z14" s="16" t="s">
        <v>31965</v>
      </c>
      <c r="AA14" s="33">
        <f>CHOOSE(MIN(D6L607C9,RUN_YEARS),B7L806C7,B7L806C16,B7L806C25,B7L806C34,B7L806C43)</f>
        <v>816705</v>
      </c>
      <c r="AB14" s="16" t="s">
        <v>31966</v>
      </c>
      <c r="AC14" s="33">
        <f>IF(D6L607C12=0,0,D6L607C10/D6L607C12)</f>
        <v>1.8222947186606228E-6</v>
      </c>
      <c r="AD14" s="16" t="s">
        <v>31967</v>
      </c>
      <c r="AE14" s="33">
        <f>IF(D6L607C5=0,0,D6L607C10/D6L607C5)</f>
        <v>0.48305230090971429</v>
      </c>
      <c r="AF14" s="16" t="s">
        <v>31968</v>
      </c>
      <c r="AG14" s="33">
        <f>CHOOSE(MIN(D6L607C9,RUN_YEARS),B7L806C5,B7L806C14,B7L806C23,B7L806C32,B7L806C41)</f>
        <v>11020.681611068314</v>
      </c>
      <c r="AH14" s="16" t="s">
        <v>31969</v>
      </c>
      <c r="AI14" s="33">
        <f>IF(D6L607C15=0,0,D6L607C11/D6L607C15)</f>
        <v>4.7379662685176161E-6</v>
      </c>
      <c r="AJ14" s="16" t="s">
        <v>31970</v>
      </c>
      <c r="AK14" s="33">
        <f>IF(D6L607C5=0,0,D6L607C11/D6L607C5)</f>
        <v>1.694769909028572E-2</v>
      </c>
      <c r="AL14" s="16" t="s">
        <v>31971</v>
      </c>
      <c r="AM14" s="33">
        <f>D6L607C8*CHOOSE(MIN(D6L607C9,RUN_YEARS),B7L806C4,B7L806C13,B7L806C22,B7L806C31,B7L806C40)</f>
        <v>0.29399126078729565</v>
      </c>
      <c r="AN14" s="16" t="s">
        <v>31972</v>
      </c>
      <c r="AO14" s="33">
        <f>D6L607C8-D6L607C18</f>
        <v>1.2465015651457423</v>
      </c>
      <c r="AP14" s="16" t="s">
        <v>31973</v>
      </c>
      <c r="AQ14" s="33">
        <f>CHOOSE(MIN(D6L607C9,RUN_YEARS),B7L806C2,B7L806C11,B7L806C20,B7L806C29,B7L806C38)</f>
        <v>1227.1152846540626</v>
      </c>
      <c r="AR14" s="16" t="s">
        <v>31974</v>
      </c>
      <c r="AS14" s="33">
        <f>IF(D6L607C20=0,0,D6L607C18/D6L607C20)</f>
        <v>2.3957916950743144E-4</v>
      </c>
      <c r="AT14" s="16" t="s">
        <v>31975</v>
      </c>
      <c r="AU14" s="33">
        <f>IF(D6L607C5=0,0,D6L607C18/D6L607C5)</f>
        <v>9.5421171666032423E-2</v>
      </c>
      <c r="AV14" s="16" t="s">
        <v>31976</v>
      </c>
      <c r="AW14" s="33">
        <f>CHOOSE(MIN(D6L607C9,RUN_YEARS),B7L806C1,B7L806C10,B7L806C19,B7L806C28,B7L806C37)</f>
        <v>5202.8795646487843</v>
      </c>
      <c r="AX14" s="16" t="s">
        <v>31977</v>
      </c>
      <c r="AY14" s="33">
        <f>IF(D6L607C23=0,0,D6L607C19/D6L607C23)</f>
        <v>2.3957916950743147E-4</v>
      </c>
      <c r="AZ14" s="16" t="s">
        <v>31978</v>
      </c>
      <c r="BA14" s="33">
        <f>IF(D6L607C5=0,0,D6L607C19/D6L607C5)</f>
        <v>0.40457882833396758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0.40651839604856876</v>
      </c>
      <c r="J15" s="16" t="s">
        <v>32001</v>
      </c>
      <c r="K15" s="21">
        <f>IF(FLOW_THRU_100PCT="Y",1,INDEX(VariabilityMatrix,D6L608C1,D6L608C9))</f>
        <v>0.57742137251645209</v>
      </c>
      <c r="L15" s="16" t="s">
        <v>31981</v>
      </c>
      <c r="M15" s="15">
        <f>IF(D6L608C2&lt;&gt;0,D6L608C2*D6L608C4,D6L608C3*D6L608C4)</f>
        <v>0.23473241019955124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0.11736620509977562</v>
      </c>
      <c r="R15" s="16" t="s">
        <v>31983</v>
      </c>
      <c r="S15" s="15">
        <f>D6L608C5-D6L608C7</f>
        <v>0.11736620509977562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0.11338803084497612</v>
      </c>
      <c r="X15" s="16" t="s">
        <v>31985</v>
      </c>
      <c r="Y15" s="33">
        <f>D6L608C7-D6L608C10</f>
        <v>3.9781742547995019E-3</v>
      </c>
      <c r="Z15" s="16" t="s">
        <v>31986</v>
      </c>
      <c r="AA15" s="33">
        <f>CHOOSE(MIN(D6L608C9,RUN_YEARS),B7L806C7,B7L806C16,B7L806C25,B7L806C34,B7L806C43)</f>
        <v>816705</v>
      </c>
      <c r="AB15" s="16" t="s">
        <v>31987</v>
      </c>
      <c r="AC15" s="33">
        <f>IF(D6L608C12=0,0,D6L608C10/D6L608C12)</f>
        <v>1.3883596995852372E-7</v>
      </c>
      <c r="AD15" s="16" t="s">
        <v>31988</v>
      </c>
      <c r="AE15" s="33">
        <f>IF(D6L608C5=0,0,D6L608C10/D6L608C5)</f>
        <v>0.48305230090971429</v>
      </c>
      <c r="AF15" s="16" t="s">
        <v>31989</v>
      </c>
      <c r="AG15" s="33">
        <f>CHOOSE(MIN(D6L608C9,RUN_YEARS),B7L806C5,B7L806C14,B7L806C23,B7L806C32,B7L806C41)</f>
        <v>11020.681611068314</v>
      </c>
      <c r="AH15" s="16" t="s">
        <v>31990</v>
      </c>
      <c r="AI15" s="33">
        <f>IF(D6L608C15=0,0,D6L608C11/D6L608C15)</f>
        <v>3.6097352189216079E-7</v>
      </c>
      <c r="AJ15" s="16" t="s">
        <v>31991</v>
      </c>
      <c r="AK15" s="33">
        <f>IF(D6L608C5=0,0,D6L608C11/D6L608C5)</f>
        <v>1.6947699090285689E-2</v>
      </c>
      <c r="AL15" s="16" t="s">
        <v>31992</v>
      </c>
      <c r="AM15" s="33">
        <f>D6L608C8*CHOOSE(MIN(D6L608C9,RUN_YEARS),B7L806C4,B7L806C13,B7L806C22,B7L806C31,B7L806C40)</f>
        <v>2.2398441609232923E-2</v>
      </c>
      <c r="AN15" s="16" t="s">
        <v>31993</v>
      </c>
      <c r="AO15" s="33">
        <f>D6L608C8-D6L608C18</f>
        <v>9.49677634905427E-2</v>
      </c>
      <c r="AP15" s="16" t="s">
        <v>31994</v>
      </c>
      <c r="AQ15" s="33">
        <f>CHOOSE(MIN(D6L608C9,RUN_YEARS),B7L806C2,B7L806C11,B7L806C20,B7L806C29,B7L806C38)</f>
        <v>1227.1152846540626</v>
      </c>
      <c r="AR15" s="16" t="s">
        <v>31995</v>
      </c>
      <c r="AS15" s="33">
        <f>IF(D6L608C20=0,0,D6L608C18/D6L608C20)</f>
        <v>1.8252923657085154E-5</v>
      </c>
      <c r="AT15" s="16" t="s">
        <v>31996</v>
      </c>
      <c r="AU15" s="33">
        <f>IF(D6L608C5=0,0,D6L608C18/D6L608C5)</f>
        <v>9.5421171666032437E-2</v>
      </c>
      <c r="AV15" s="16" t="s">
        <v>31997</v>
      </c>
      <c r="AW15" s="33">
        <f>CHOOSE(MIN(D6L608C9,RUN_YEARS),B7L806C1,B7L806C10,B7L806C19,B7L806C28,B7L806C37)</f>
        <v>5202.8795646487843</v>
      </c>
      <c r="AX15" s="16" t="s">
        <v>31998</v>
      </c>
      <c r="AY15" s="33">
        <f>IF(D6L608C23=0,0,D6L608C19/D6L608C23)</f>
        <v>1.8252923657085154E-5</v>
      </c>
      <c r="AZ15" s="16" t="s">
        <v>31999</v>
      </c>
      <c r="BA15" s="33">
        <f>IF(D6L608C5=0,0,D6L608C19/D6L608C5)</f>
        <v>0.40457882833396758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1.3199091018145996</v>
      </c>
      <c r="J16" s="16" t="s">
        <v>32022</v>
      </c>
      <c r="K16" s="21">
        <f>IF(FLOW_THRU_100PCT="Y",1,INDEX(VariabilityMatrix,D6L609C1,D6L609C9))</f>
        <v>0.57742137251645209</v>
      </c>
      <c r="L16" s="16" t="s">
        <v>32002</v>
      </c>
      <c r="M16" s="15">
        <f>IF(D6L609C2&lt;&gt;0,D6L609C2*D6L609C4,D6L609C3*D6L609C4)</f>
        <v>0.76214372516674367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0.38107186258337183</v>
      </c>
      <c r="R16" s="16" t="s">
        <v>32004</v>
      </c>
      <c r="S16" s="15">
        <f>D6L609C5-D6L609C7</f>
        <v>0.38107186258337183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0.36815528006569648</v>
      </c>
      <c r="X16" s="16" t="s">
        <v>32006</v>
      </c>
      <c r="Y16" s="33">
        <f>D6L609C7-D6L609C10</f>
        <v>1.2916582517675357E-2</v>
      </c>
      <c r="Z16" s="16" t="s">
        <v>32007</v>
      </c>
      <c r="AA16" s="33">
        <f>CHOOSE(MIN(D6L609C9,RUN_YEARS),B7L806C7,B7L806C16,B7L806C25,B7L806C34,B7L806C43)</f>
        <v>816705</v>
      </c>
      <c r="AB16" s="16" t="s">
        <v>32008</v>
      </c>
      <c r="AC16" s="33">
        <f>IF(D6L609C12=0,0,D6L609C10/D6L609C12)</f>
        <v>4.5078122463520669E-7</v>
      </c>
      <c r="AD16" s="16" t="s">
        <v>32009</v>
      </c>
      <c r="AE16" s="33">
        <f>IF(D6L609C5=0,0,D6L609C10/D6L609C5)</f>
        <v>0.48305230090971435</v>
      </c>
      <c r="AF16" s="16" t="s">
        <v>32010</v>
      </c>
      <c r="AG16" s="33">
        <f>CHOOSE(MIN(D6L609C9,RUN_YEARS),B7L806C5,B7L806C14,B7L806C23,B7L806C32,B7L806C41)</f>
        <v>11020.681611068314</v>
      </c>
      <c r="AH16" s="16" t="s">
        <v>32011</v>
      </c>
      <c r="AI16" s="33">
        <f>IF(D6L609C15=0,0,D6L609C11/D6L609C15)</f>
        <v>1.1720311840515335E-6</v>
      </c>
      <c r="AJ16" s="16" t="s">
        <v>32012</v>
      </c>
      <c r="AK16" s="33">
        <f>IF(D6L609C5=0,0,D6L609C11/D6L609C5)</f>
        <v>1.6947699090285675E-2</v>
      </c>
      <c r="AL16" s="16" t="s">
        <v>32013</v>
      </c>
      <c r="AM16" s="33">
        <f>D6L609C8*CHOOSE(MIN(D6L609C9,RUN_YEARS),B7L806C4,B7L806C13,B7L806C22,B7L806C31,B7L806C40)</f>
        <v>7.2724647233325293E-2</v>
      </c>
      <c r="AN16" s="16" t="s">
        <v>32014</v>
      </c>
      <c r="AO16" s="33">
        <f>D6L609C8-D6L609C18</f>
        <v>0.30834721535004656</v>
      </c>
      <c r="AP16" s="16" t="s">
        <v>32015</v>
      </c>
      <c r="AQ16" s="33">
        <f>CHOOSE(MIN(D6L609C9,RUN_YEARS),B7L806C2,B7L806C11,B7L806C20,B7L806C29,B7L806C38)</f>
        <v>1227.1152846540626</v>
      </c>
      <c r="AR16" s="16" t="s">
        <v>32016</v>
      </c>
      <c r="AS16" s="33">
        <f>IF(D6L609C20=0,0,D6L609C18/D6L609C20)</f>
        <v>5.9264722836393626E-5</v>
      </c>
      <c r="AT16" s="16" t="s">
        <v>32017</v>
      </c>
      <c r="AU16" s="33">
        <f>IF(D6L609C5=0,0,D6L609C18/D6L609C5)</f>
        <v>9.5421171666032437E-2</v>
      </c>
      <c r="AV16" s="16" t="s">
        <v>32018</v>
      </c>
      <c r="AW16" s="33">
        <f>CHOOSE(MIN(D6L609C9,RUN_YEARS),B7L806C1,B7L806C10,B7L806C19,B7L806C28,B7L806C37)</f>
        <v>5202.8795646487843</v>
      </c>
      <c r="AX16" s="16" t="s">
        <v>32019</v>
      </c>
      <c r="AY16" s="33">
        <f>IF(D6L609C23=0,0,D6L609C19/D6L609C23)</f>
        <v>5.9264722836393633E-5</v>
      </c>
      <c r="AZ16" s="16" t="s">
        <v>32020</v>
      </c>
      <c r="BA16" s="33">
        <f>IF(D6L609C5=0,0,D6L609C19/D6L609C5)</f>
        <v>0.40457882833396758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0.83514867138011395</v>
      </c>
      <c r="J17" s="16" t="s">
        <v>32043</v>
      </c>
      <c r="K17" s="21">
        <f>IF(FLOW_THRU_100PCT="Y",1,INDEX(VariabilityMatrix,D6L610C1,D6L610C9))</f>
        <v>0.57742137251645209</v>
      </c>
      <c r="L17" s="16" t="s">
        <v>32023</v>
      </c>
      <c r="M17" s="15">
        <f>IF(D6L610C2&lt;&gt;0,D6L610C2*D6L610C4,D6L610C3*D6L610C4)</f>
        <v>0.48223269208359681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0.24111634604179841</v>
      </c>
      <c r="R17" s="16" t="s">
        <v>32025</v>
      </c>
      <c r="S17" s="15">
        <f>D6L610C5-D6L610C7</f>
        <v>0.24111634604179841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0.2329436114848672</v>
      </c>
      <c r="X17" s="16" t="s">
        <v>32027</v>
      </c>
      <c r="Y17" s="33">
        <f>D6L610C7-D6L610C10</f>
        <v>8.1727345569312104E-3</v>
      </c>
      <c r="Z17" s="16" t="s">
        <v>32028</v>
      </c>
      <c r="AA17" s="33">
        <f>CHOOSE(MIN(D6L610C9,RUN_YEARS),B7L806C7,B7L806C16,B7L806C25,B7L806C34,B7L806C43)</f>
        <v>816705</v>
      </c>
      <c r="AB17" s="16" t="s">
        <v>32029</v>
      </c>
      <c r="AC17" s="33">
        <f>IF(D6L610C12=0,0,D6L610C10/D6L610C12)</f>
        <v>2.8522368723696709E-7</v>
      </c>
      <c r="AD17" s="16" t="s">
        <v>32030</v>
      </c>
      <c r="AE17" s="33">
        <f>IF(D6L610C5=0,0,D6L610C10/D6L610C5)</f>
        <v>0.48305230090971429</v>
      </c>
      <c r="AF17" s="16" t="s">
        <v>32031</v>
      </c>
      <c r="AG17" s="33">
        <f>CHOOSE(MIN(D6L610C9,RUN_YEARS),B7L806C5,B7L806C14,B7L806C23,B7L806C32,B7L806C41)</f>
        <v>11020.681611068314</v>
      </c>
      <c r="AH17" s="16" t="s">
        <v>32032</v>
      </c>
      <c r="AI17" s="33">
        <f>IF(D6L610C15=0,0,D6L610C11/D6L610C15)</f>
        <v>7.4158158681611427E-7</v>
      </c>
      <c r="AJ17" s="16" t="s">
        <v>32033</v>
      </c>
      <c r="AK17" s="33">
        <f>IF(D6L610C5=0,0,D6L610C11/D6L610C5)</f>
        <v>1.6947699090285727E-2</v>
      </c>
      <c r="AL17" s="16" t="s">
        <v>32034</v>
      </c>
      <c r="AM17" s="33">
        <f>D6L610C8*CHOOSE(MIN(D6L610C9,RUN_YEARS),B7L806C4,B7L806C13,B7L806C22,B7L806C31,B7L806C40)</f>
        <v>4.6015208494281853E-2</v>
      </c>
      <c r="AN17" s="16" t="s">
        <v>32035</v>
      </c>
      <c r="AO17" s="33">
        <f>D6L610C8-D6L610C18</f>
        <v>0.19510113754751657</v>
      </c>
      <c r="AP17" s="16" t="s">
        <v>32036</v>
      </c>
      <c r="AQ17" s="33">
        <f>CHOOSE(MIN(D6L610C9,RUN_YEARS),B7L806C2,B7L806C11,B7L806C20,B7L806C29,B7L806C38)</f>
        <v>1227.1152846540626</v>
      </c>
      <c r="AR17" s="16" t="s">
        <v>32037</v>
      </c>
      <c r="AS17" s="33">
        <f>IF(D6L610C20=0,0,D6L610C18/D6L610C20)</f>
        <v>3.7498684165810918E-5</v>
      </c>
      <c r="AT17" s="16" t="s">
        <v>32038</v>
      </c>
      <c r="AU17" s="33">
        <f>IF(D6L610C5=0,0,D6L610C18/D6L610C5)</f>
        <v>9.5421171666032437E-2</v>
      </c>
      <c r="AV17" s="16" t="s">
        <v>32039</v>
      </c>
      <c r="AW17" s="33">
        <f>CHOOSE(MIN(D6L610C9,RUN_YEARS),B7L806C1,B7L806C10,B7L806C19,B7L806C28,B7L806C37)</f>
        <v>5202.8795646487843</v>
      </c>
      <c r="AX17" s="16" t="s">
        <v>32040</v>
      </c>
      <c r="AY17" s="33">
        <f>IF(D6L610C23=0,0,D6L610C19/D6L610C23)</f>
        <v>3.7498684165810918E-5</v>
      </c>
      <c r="AZ17" s="16" t="s">
        <v>32041</v>
      </c>
      <c r="BA17" s="33">
        <f>IF(D6L610C5=0,0,D6L610C19/D6L610C5)</f>
        <v>0.40457882833396758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2.2111879282976542E-2</v>
      </c>
      <c r="J18" s="16" t="s">
        <v>32064</v>
      </c>
      <c r="K18" s="21">
        <f>IF(FLOW_THRU_100PCT="Y",1,INDEX(VariabilityMatrix,D6L611C1,D6L611C9))</f>
        <v>0.57742137251645209</v>
      </c>
      <c r="L18" s="16" t="s">
        <v>32044</v>
      </c>
      <c r="M18" s="15">
        <f>IF(D6L611C2&lt;&gt;0,D6L611C2*D6L611C4,D6L611C3*D6L611C4)</f>
        <v>1.2767871684494418E-2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6.3839358422472089E-3</v>
      </c>
      <c r="R18" s="16" t="s">
        <v>32046</v>
      </c>
      <c r="S18" s="15">
        <f>D6L611C5-D6L611C7</f>
        <v>6.3839358422472089E-3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6.167549794915018E-3</v>
      </c>
      <c r="X18" s="16" t="s">
        <v>32048</v>
      </c>
      <c r="Y18" s="33">
        <f>D6L611C7-D6L611C10</f>
        <v>2.1638604733219095E-4</v>
      </c>
      <c r="Z18" s="16" t="s">
        <v>32049</v>
      </c>
      <c r="AA18" s="33">
        <f>CHOOSE(MIN(D6L611C9,RUN_YEARS),B7L806C7,B7L806C16,B7L806C25,B7L806C34,B7L806C43)</f>
        <v>816705</v>
      </c>
      <c r="AB18" s="16" t="s">
        <v>32050</v>
      </c>
      <c r="AC18" s="33">
        <f>IF(D6L611C12=0,0,D6L611C10/D6L611C12)</f>
        <v>7.5517473199196995E-9</v>
      </c>
      <c r="AD18" s="16" t="s">
        <v>32051</v>
      </c>
      <c r="AE18" s="33">
        <f>IF(D6L611C5=0,0,D6L611C10/D6L611C5)</f>
        <v>0.48305230090971429</v>
      </c>
      <c r="AF18" s="16" t="s">
        <v>32052</v>
      </c>
      <c r="AG18" s="33">
        <f>CHOOSE(MIN(D6L611C9,RUN_YEARS),B7L806C5,B7L806C14,B7L806C23,B7L806C32,B7L806C41)</f>
        <v>11020.681611068314</v>
      </c>
      <c r="AH18" s="16" t="s">
        <v>32053</v>
      </c>
      <c r="AI18" s="33">
        <f>IF(D6L611C15=0,0,D6L611C11/D6L611C15)</f>
        <v>1.9634543031791214E-8</v>
      </c>
      <c r="AJ18" s="16" t="s">
        <v>32054</v>
      </c>
      <c r="AK18" s="33">
        <f>IF(D6L611C5=0,0,D6L611C11/D6L611C5)</f>
        <v>1.6947699090285727E-2</v>
      </c>
      <c r="AL18" s="16" t="s">
        <v>32055</v>
      </c>
      <c r="AM18" s="33">
        <f>D6L611C8*CHOOSE(MIN(D6L611C9,RUN_YEARS),B7L806C4,B7L806C13,B7L806C22,B7L806C31,B7L806C40)</f>
        <v>1.2183252758160166E-3</v>
      </c>
      <c r="AN18" s="16" t="s">
        <v>32056</v>
      </c>
      <c r="AO18" s="33">
        <f>D6L611C8-D6L611C18</f>
        <v>5.165610566431192E-3</v>
      </c>
      <c r="AP18" s="16" t="s">
        <v>32057</v>
      </c>
      <c r="AQ18" s="33">
        <f>CHOOSE(MIN(D6L611C9,RUN_YEARS),B7L806C2,B7L806C11,B7L806C20,B7L806C29,B7L806C38)</f>
        <v>1227.1152846540626</v>
      </c>
      <c r="AR18" s="16" t="s">
        <v>32058</v>
      </c>
      <c r="AS18" s="33">
        <f>IF(D6L611C20=0,0,D6L611C18/D6L611C20)</f>
        <v>9.9283685164061504E-7</v>
      </c>
      <c r="AT18" s="16" t="s">
        <v>32059</v>
      </c>
      <c r="AU18" s="33">
        <f>IF(D6L611C5=0,0,D6L611C18/D6L611C5)</f>
        <v>9.5421171666032437E-2</v>
      </c>
      <c r="AV18" s="16" t="s">
        <v>32060</v>
      </c>
      <c r="AW18" s="33">
        <f>CHOOSE(MIN(D6L611C9,RUN_YEARS),B7L806C1,B7L806C10,B7L806C19,B7L806C28,B7L806C37)</f>
        <v>5202.8795646487843</v>
      </c>
      <c r="AX18" s="16" t="s">
        <v>32061</v>
      </c>
      <c r="AY18" s="33">
        <f>IF(D6L611C23=0,0,D6L611C19/D6L611C23)</f>
        <v>9.9283685164061483E-7</v>
      </c>
      <c r="AZ18" s="16" t="s">
        <v>32062</v>
      </c>
      <c r="BA18" s="33">
        <f>IF(D6L611C5=0,0,D6L611C19/D6L611C5)</f>
        <v>0.40457882833396752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0.57742137251645209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816705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11020.681611068314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1227.1152846540626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5202.8795646487843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9.6720587718982492E-3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8.3179705438324938E-3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4.1589852719162469E-3</v>
      </c>
      <c r="R20" s="16" t="s">
        <v>32088</v>
      </c>
      <c r="S20" s="15">
        <f>D6L613C5-D6L613C7</f>
        <v>4.1589852719162469E-3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4.0180148100975137E-3</v>
      </c>
      <c r="X20" s="16" t="s">
        <v>32090</v>
      </c>
      <c r="Y20" s="33">
        <f>D6L613C7-D6L613C10</f>
        <v>1.4097046181873324E-4</v>
      </c>
      <c r="Z20" s="16" t="s">
        <v>32091</v>
      </c>
      <c r="AA20" s="33">
        <f>CHOOSE(MIN(D6L613C9,RUN_YEARS),B7L806C7,B7L806C16,B7L806C25,B7L806C34,B7L806C43)</f>
        <v>816705</v>
      </c>
      <c r="AB20" s="16" t="s">
        <v>32092</v>
      </c>
      <c r="AC20" s="33">
        <f>IF(D6L613C12=0,0,D6L613C10/D6L613C12)</f>
        <v>4.9197872060260608E-9</v>
      </c>
      <c r="AD20" s="16" t="s">
        <v>32093</v>
      </c>
      <c r="AE20" s="33">
        <f>IF(D6L613C5=0,0,D6L613C10/D6L613C5)</f>
        <v>0.48305230090971429</v>
      </c>
      <c r="AF20" s="16" t="s">
        <v>32094</v>
      </c>
      <c r="AG20" s="33">
        <f>CHOOSE(MIN(D6L613C9,RUN_YEARS),B7L806C5,B7L806C14,B7L806C23,B7L806C32,B7L806C41)</f>
        <v>11020.681611068314</v>
      </c>
      <c r="AH20" s="16" t="s">
        <v>32095</v>
      </c>
      <c r="AI20" s="33">
        <f>IF(D6L613C15=0,0,D6L613C11/D6L613C15)</f>
        <v>1.2791446735667737E-8</v>
      </c>
      <c r="AJ20" s="16" t="s">
        <v>32096</v>
      </c>
      <c r="AK20" s="33">
        <f>IF(D6L613C5=0,0,D6L613C11/D6L613C5)</f>
        <v>1.6947699090285703E-2</v>
      </c>
      <c r="AL20" s="16" t="s">
        <v>32097</v>
      </c>
      <c r="AM20" s="33">
        <f>D6L613C8*CHOOSE(MIN(D6L613C9,RUN_YEARS),B7L806C4,B7L806C13,B7L806C22,B7L806C31,B7L806C40)</f>
        <v>7.9371049517604154E-4</v>
      </c>
      <c r="AN20" s="16" t="s">
        <v>32098</v>
      </c>
      <c r="AO20" s="33">
        <f>D6L613C8-D6L613C18</f>
        <v>3.3652747767402053E-3</v>
      </c>
      <c r="AP20" s="16" t="s">
        <v>32099</v>
      </c>
      <c r="AQ20" s="33">
        <f>CHOOSE(MIN(D6L613C9,RUN_YEARS),B7L806C2,B7L806C11,B7L806C20,B7L806C29,B7L806C38)</f>
        <v>1227.1152846540626</v>
      </c>
      <c r="AR20" s="16" t="s">
        <v>32100</v>
      </c>
      <c r="AS20" s="33">
        <f>IF(D6L613C20=0,0,D6L613C18/D6L613C20)</f>
        <v>6.468100471911222E-7</v>
      </c>
      <c r="AT20" s="16" t="s">
        <v>32101</v>
      </c>
      <c r="AU20" s="33">
        <f>IF(D6L613C5=0,0,D6L613C18/D6L613C5)</f>
        <v>9.5421171666032437E-2</v>
      </c>
      <c r="AV20" s="16" t="s">
        <v>32102</v>
      </c>
      <c r="AW20" s="33">
        <f>CHOOSE(MIN(D6L613C9,RUN_YEARS),B7L806C1,B7L806C10,B7L806C19,B7L806C28,B7L806C37)</f>
        <v>5202.8795646487843</v>
      </c>
      <c r="AX20" s="16" t="s">
        <v>32103</v>
      </c>
      <c r="AY20" s="33">
        <f>IF(D6L613C23=0,0,D6L613C19/D6L613C23)</f>
        <v>6.468100471911222E-7</v>
      </c>
      <c r="AZ20" s="16" t="s">
        <v>32104</v>
      </c>
      <c r="BA20" s="33">
        <f>IF(D6L613C5=0,0,D6L613C19/D6L613C5)</f>
        <v>0.40457882833396758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0.60433531429252807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804064.2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11120.208530680635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1182.1713351288979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5218.0807775481153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13.221423762787744</v>
      </c>
      <c r="J22" s="16" t="s">
        <v>32147</v>
      </c>
      <c r="K22" s="21">
        <f>IF(FLOW_THRU_100PCT="Y",1,INDEX(VariabilityMatrix,D6L615C1,D6L615C9))</f>
        <v>0.60062333931077683</v>
      </c>
      <c r="L22" s="16" t="s">
        <v>32127</v>
      </c>
      <c r="M22" s="15">
        <f>IF(D6L615C2&lt;&gt;0,D6L615C2*D6L615C4,D6L615C3*D6L615C4)</f>
        <v>7.9410956908484307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3.9705478454242153</v>
      </c>
      <c r="R22" s="16" t="s">
        <v>32129</v>
      </c>
      <c r="S22" s="15">
        <f>D6L615C5-D6L615C7</f>
        <v>3.9705478454242153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3.8345241063589661</v>
      </c>
      <c r="X22" s="16" t="s">
        <v>32131</v>
      </c>
      <c r="Y22" s="33">
        <f>D6L615C7-D6L615C10</f>
        <v>0.13602373906524923</v>
      </c>
      <c r="Z22" s="16" t="s">
        <v>32132</v>
      </c>
      <c r="AA22" s="33">
        <f>CHOOSE(MIN(D6L615C9,RUN_YEARS),B7L806C7,B7L806C16,B7L806C25,B7L806C34,B7L806C43)</f>
        <v>839951</v>
      </c>
      <c r="AB22" s="16" t="s">
        <v>32133</v>
      </c>
      <c r="AC22" s="33">
        <f>IF(D6L615C12=0,0,D6L615C10/D6L615C12)</f>
        <v>4.5651759523578951E-6</v>
      </c>
      <c r="AD22" s="16" t="s">
        <v>32134</v>
      </c>
      <c r="AE22" s="33">
        <f>IF(D6L615C5=0,0,D6L615C10/D6L615C5)</f>
        <v>0.48287091046868919</v>
      </c>
      <c r="AF22" s="16" t="s">
        <v>32135</v>
      </c>
      <c r="AG22" s="33">
        <f>CHOOSE(MIN(D6L615C9,RUN_YEARS),B7L806C5,B7L806C14,B7L806C23,B7L806C32,B7L806C41)</f>
        <v>11459.97947579261</v>
      </c>
      <c r="AH22" s="16" t="s">
        <v>32136</v>
      </c>
      <c r="AI22" s="33">
        <f>IF(D6L615C15=0,0,D6L615C11/D6L615C15)</f>
        <v>1.1869457476130548E-5</v>
      </c>
      <c r="AJ22" s="16" t="s">
        <v>32137</v>
      </c>
      <c r="AK22" s="33">
        <f>IF(D6L615C5=0,0,D6L615C11/D6L615C5)</f>
        <v>1.7129089531310808E-2</v>
      </c>
      <c r="AL22" s="16" t="s">
        <v>32138</v>
      </c>
      <c r="AM22" s="33">
        <f>D6L615C8*CHOOSE(MIN(D6L615C9,RUN_YEARS),B7L806C4,B7L806C13,B7L806C22,B7L806C31,B7L806C40)</f>
        <v>0.76612574830765934</v>
      </c>
      <c r="AN22" s="16" t="s">
        <v>32139</v>
      </c>
      <c r="AO22" s="33">
        <f>D6L615C8-D6L615C18</f>
        <v>3.2044220971165558</v>
      </c>
      <c r="AP22" s="16" t="s">
        <v>32140</v>
      </c>
      <c r="AQ22" s="33">
        <f>CHOOSE(MIN(D6L615C9,RUN_YEARS),B7L806C2,B7L806C11,B7L806C20,B7L806C29,B7L806C38)</f>
        <v>1287.5258038942286</v>
      </c>
      <c r="AR22" s="16" t="s">
        <v>32141</v>
      </c>
      <c r="AS22" s="33">
        <f>IF(D6L615C20=0,0,D6L615C18/D6L615C20)</f>
        <v>5.9503719924715174E-4</v>
      </c>
      <c r="AT22" s="16" t="s">
        <v>32142</v>
      </c>
      <c r="AU22" s="33">
        <f>IF(D6L615C5=0,0,D6L615C18/D6L615C5)</f>
        <v>9.6476075611400425E-2</v>
      </c>
      <c r="AV22" s="16" t="s">
        <v>32143</v>
      </c>
      <c r="AW22" s="33">
        <f>CHOOSE(MIN(D6L615C9,RUN_YEARS),B7L806C1,B7L806C10,B7L806C19,B7L806C28,B7L806C37)</f>
        <v>5385.2466722598683</v>
      </c>
      <c r="AX22" s="16" t="s">
        <v>32144</v>
      </c>
      <c r="AY22" s="33">
        <f>IF(D6L615C23=0,0,D6L615C19/D6L615C23)</f>
        <v>5.9503719924715163E-4</v>
      </c>
      <c r="AZ22" s="16" t="s">
        <v>32145</v>
      </c>
      <c r="BA22" s="33">
        <f>IF(D6L615C5=0,0,D6L615C19/D6L615C5)</f>
        <v>0.40352392438859952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5286.1538986246305</v>
      </c>
      <c r="J23" s="16" t="s">
        <v>32168</v>
      </c>
      <c r="K23" s="21">
        <f>IF(FLOW_THRU_100PCT="Y",1,INDEX(VariabilityMatrix,D6L616C1,D6L616C9))</f>
        <v>0.27064466255981628</v>
      </c>
      <c r="L23" s="16" t="s">
        <v>32148</v>
      </c>
      <c r="M23" s="15">
        <f>IF(D6L616C2&lt;&gt;0,D6L616C2*D6L616C4,D6L616C3*D6L616C4)</f>
        <v>1430.6693381325204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715.33466906626018</v>
      </c>
      <c r="R23" s="16" t="s">
        <v>32150</v>
      </c>
      <c r="S23" s="15">
        <f>D6L616C5-D6L616C7</f>
        <v>715.33466906626018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690.82860588368703</v>
      </c>
      <c r="X23" s="16" t="s">
        <v>32152</v>
      </c>
      <c r="Y23" s="33">
        <f>D6L616C7-D6L616C10</f>
        <v>24.506063182573143</v>
      </c>
      <c r="Z23" s="16" t="s">
        <v>32153</v>
      </c>
      <c r="AA23" s="33">
        <f>CHOOSE(MIN(D6L616C9,RUN_YEARS),B7L806C7,B7L806C16,B7L806C25,B7L806C34,B7L806C43)</f>
        <v>839951</v>
      </c>
      <c r="AB23" s="16" t="s">
        <v>32154</v>
      </c>
      <c r="AC23" s="33">
        <f>IF(D6L616C12=0,0,D6L616C10/D6L616C12)</f>
        <v>8.2246298401179006E-4</v>
      </c>
      <c r="AD23" s="16" t="s">
        <v>32155</v>
      </c>
      <c r="AE23" s="33">
        <f>IF(D6L616C5=0,0,D6L616C10/D6L616C5)</f>
        <v>0.48287091046868919</v>
      </c>
      <c r="AF23" s="16" t="s">
        <v>32156</v>
      </c>
      <c r="AG23" s="33">
        <f>CHOOSE(MIN(D6L616C9,RUN_YEARS),B7L806C5,B7L806C14,B7L806C23,B7L806C32,B7L806C41)</f>
        <v>11459.97947579261</v>
      </c>
      <c r="AH23" s="16" t="s">
        <v>32157</v>
      </c>
      <c r="AI23" s="33">
        <f>IF(D6L616C15=0,0,D6L616C11/D6L616C15)</f>
        <v>2.1384037584306599E-3</v>
      </c>
      <c r="AJ23" s="16" t="s">
        <v>32158</v>
      </c>
      <c r="AK23" s="33">
        <f>IF(D6L616C5=0,0,D6L616C11/D6L616C5)</f>
        <v>1.7129089531310825E-2</v>
      </c>
      <c r="AL23" s="16" t="s">
        <v>32159</v>
      </c>
      <c r="AM23" s="33">
        <f>D6L616C8*CHOOSE(MIN(D6L616C9,RUN_YEARS),B7L806C4,B7L806C13,B7L806C22,B7L806C31,B7L806C40)</f>
        <v>138.02536324058522</v>
      </c>
      <c r="AN23" s="16" t="s">
        <v>32160</v>
      </c>
      <c r="AO23" s="33">
        <f>D6L616C8-D6L616C18</f>
        <v>577.30930582567498</v>
      </c>
      <c r="AP23" s="16" t="s">
        <v>32161</v>
      </c>
      <c r="AQ23" s="33">
        <f>CHOOSE(MIN(D6L616C9,RUN_YEARS),B7L806C2,B7L806C11,B7L806C20,B7L806C29,B7L806C38)</f>
        <v>1287.5258038942286</v>
      </c>
      <c r="AR23" s="16" t="s">
        <v>32162</v>
      </c>
      <c r="AS23" s="33">
        <f>IF(D6L616C20=0,0,D6L616C18/D6L616C20)</f>
        <v>0.10720201709598057</v>
      </c>
      <c r="AT23" s="16" t="s">
        <v>32163</v>
      </c>
      <c r="AU23" s="33">
        <f>IF(D6L616C5=0,0,D6L616C18/D6L616C5)</f>
        <v>9.6476075611400411E-2</v>
      </c>
      <c r="AV23" s="16" t="s">
        <v>32164</v>
      </c>
      <c r="AW23" s="33">
        <f>CHOOSE(MIN(D6L616C9,RUN_YEARS),B7L806C1,B7L806C10,B7L806C19,B7L806C28,B7L806C37)</f>
        <v>5385.2466722598683</v>
      </c>
      <c r="AX23" s="16" t="s">
        <v>32165</v>
      </c>
      <c r="AY23" s="33">
        <f>IF(D6L616C23=0,0,D6L616C19/D6L616C23)</f>
        <v>0.1072020170959806</v>
      </c>
      <c r="AZ23" s="16" t="s">
        <v>32166</v>
      </c>
      <c r="BA23" s="33">
        <f>IF(D6L616C5=0,0,D6L616C19/D6L616C5)</f>
        <v>0.40352392438859963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1431.911201222872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1231.4436330516698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615.72181652583492</v>
      </c>
      <c r="R24" s="16" t="s">
        <v>32171</v>
      </c>
      <c r="S24" s="15">
        <f>D6L617C5-D6L617C7</f>
        <v>615.72181652583492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594.62830828253016</v>
      </c>
      <c r="X24" s="16" t="s">
        <v>32173</v>
      </c>
      <c r="Y24" s="33">
        <f>D6L617C7-D6L617C10</f>
        <v>21.093508243304768</v>
      </c>
      <c r="Z24" s="16" t="s">
        <v>32174</v>
      </c>
      <c r="AA24" s="33">
        <f>CHOOSE(MIN(D6L617C9,RUN_YEARS),B7L806C7,B7L806C16,B7L806C25,B7L806C34,B7L806C43)</f>
        <v>839951</v>
      </c>
      <c r="AB24" s="16" t="s">
        <v>32175</v>
      </c>
      <c r="AC24" s="33">
        <f>IF(D6L617C12=0,0,D6L617C10/D6L617C12)</f>
        <v>7.0793213923494365E-4</v>
      </c>
      <c r="AD24" s="16" t="s">
        <v>32176</v>
      </c>
      <c r="AE24" s="33">
        <f>IF(D6L617C5=0,0,D6L617C10/D6L617C5)</f>
        <v>0.48287091046868913</v>
      </c>
      <c r="AF24" s="16" t="s">
        <v>32177</v>
      </c>
      <c r="AG24" s="33">
        <f>CHOOSE(MIN(D6L617C9,RUN_YEARS),B7L806C5,B7L806C14,B7L806C23,B7L806C32,B7L806C41)</f>
        <v>11459.97947579261</v>
      </c>
      <c r="AH24" s="16" t="s">
        <v>32178</v>
      </c>
      <c r="AI24" s="33">
        <f>IF(D6L617C15=0,0,D6L617C11/D6L617C15)</f>
        <v>1.8406235620108623E-3</v>
      </c>
      <c r="AJ24" s="16" t="s">
        <v>32179</v>
      </c>
      <c r="AK24" s="33">
        <f>IF(D6L617C5=0,0,D6L617C11/D6L617C5)</f>
        <v>1.712908953131086E-2</v>
      </c>
      <c r="AL24" s="16" t="s">
        <v>32180</v>
      </c>
      <c r="AM24" s="33">
        <f>D6L617C8*CHOOSE(MIN(D6L617C9,RUN_YEARS),B7L806C4,B7L806C13,B7L806C22,B7L806C31,B7L806C40)</f>
        <v>118.80484905347053</v>
      </c>
      <c r="AN24" s="16" t="s">
        <v>32181</v>
      </c>
      <c r="AO24" s="33">
        <f>D6L617C8-D6L617C18</f>
        <v>496.91696747236438</v>
      </c>
      <c r="AP24" s="16" t="s">
        <v>32182</v>
      </c>
      <c r="AQ24" s="33">
        <f>CHOOSE(MIN(D6L617C9,RUN_YEARS),B7L806C2,B7L806C11,B7L806C20,B7L806C29,B7L806C38)</f>
        <v>1287.5258038942286</v>
      </c>
      <c r="AR24" s="16" t="s">
        <v>32183</v>
      </c>
      <c r="AS24" s="33">
        <f>IF(D6L617C20=0,0,D6L617C18/D6L617C20)</f>
        <v>9.2273761577543079E-2</v>
      </c>
      <c r="AT24" s="16" t="s">
        <v>32184</v>
      </c>
      <c r="AU24" s="33">
        <f>IF(D6L617C5=0,0,D6L617C18/D6L617C5)</f>
        <v>9.6476075611400425E-2</v>
      </c>
      <c r="AV24" s="16" t="s">
        <v>32185</v>
      </c>
      <c r="AW24" s="33">
        <f>CHOOSE(MIN(D6L617C9,RUN_YEARS),B7L806C1,B7L806C10,B7L806C19,B7L806C28,B7L806C37)</f>
        <v>5385.2466722598683</v>
      </c>
      <c r="AX24" s="16" t="s">
        <v>32186</v>
      </c>
      <c r="AY24" s="33">
        <f>IF(D6L617C23=0,0,D6L617C19/D6L617C23)</f>
        <v>9.2273761577543079E-2</v>
      </c>
      <c r="AZ24" s="16" t="s">
        <v>32187</v>
      </c>
      <c r="BA24" s="33">
        <f>IF(D6L617C5=0,0,D6L617C19/D6L617C5)</f>
        <v>0.40352392438859958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0.24935511765742405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816705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11020.681611068314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1227.1152846540626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5202.8795646487843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27140.72567319396</v>
      </c>
      <c r="J26" s="16" t="s">
        <v>32230</v>
      </c>
      <c r="K26" s="21">
        <f>IF(FLOW_THRU_100PCT="Y",1,INDEX(VariabilityMatrix,D6L619C1,D6L619C9))</f>
        <v>0.27064466255981628</v>
      </c>
      <c r="L26" s="16" t="s">
        <v>32210</v>
      </c>
      <c r="M26" s="15">
        <f>IF(D6L619C2&lt;&gt;0,D6L619C2*D6L619C4,D6L619C3*D6L619C4)</f>
        <v>7345.4925414501222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3672.7462707250611</v>
      </c>
      <c r="R26" s="16" t="s">
        <v>32212</v>
      </c>
      <c r="S26" s="15">
        <f>D6L619C5-D6L619C7</f>
        <v>3672.7462707250611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3546.9246713309863</v>
      </c>
      <c r="X26" s="16" t="s">
        <v>32214</v>
      </c>
      <c r="Y26" s="33">
        <f>D6L619C7-D6L619C10</f>
        <v>125.82159939407484</v>
      </c>
      <c r="Z26" s="16" t="s">
        <v>32215</v>
      </c>
      <c r="AA26" s="33">
        <f>CHOOSE(MIN(D6L619C9,RUN_YEARS),B7L806C7,B7L806C16,B7L806C25,B7L806C34,B7L806C43)</f>
        <v>839951</v>
      </c>
      <c r="AB26" s="16" t="s">
        <v>32216</v>
      </c>
      <c r="AC26" s="33">
        <f>IF(D6L619C12=0,0,D6L619C10/D6L619C12)</f>
        <v>4.222775699214581E-3</v>
      </c>
      <c r="AD26" s="16" t="s">
        <v>32217</v>
      </c>
      <c r="AE26" s="33">
        <f>IF(D6L619C5=0,0,D6L619C10/D6L619C5)</f>
        <v>0.48287091046868919</v>
      </c>
      <c r="AF26" s="16" t="s">
        <v>32218</v>
      </c>
      <c r="AG26" s="33">
        <f>CHOOSE(MIN(D6L619C9,RUN_YEARS),B7L806C5,B7L806C14,B7L806C23,B7L806C32,B7L806C41)</f>
        <v>11459.97947579261</v>
      </c>
      <c r="AH26" s="16" t="s">
        <v>32219</v>
      </c>
      <c r="AI26" s="33">
        <f>IF(D6L619C15=0,0,D6L619C11/D6L619C15)</f>
        <v>1.0979216817957922E-2</v>
      </c>
      <c r="AJ26" s="16" t="s">
        <v>32220</v>
      </c>
      <c r="AK26" s="33">
        <f>IF(D6L619C5=0,0,D6L619C11/D6L619C5)</f>
        <v>1.7129089531310798E-2</v>
      </c>
      <c r="AL26" s="16" t="s">
        <v>32221</v>
      </c>
      <c r="AM26" s="33">
        <f>D6L619C8*CHOOSE(MIN(D6L619C9,RUN_YEARS),B7L806C4,B7L806C13,B7L806C22,B7L806C31,B7L806C40)</f>
        <v>708.66429383191985</v>
      </c>
      <c r="AN26" s="16" t="s">
        <v>32222</v>
      </c>
      <c r="AO26" s="33">
        <f>D6L619C8-D6L619C18</f>
        <v>2964.0819768931415</v>
      </c>
      <c r="AP26" s="16" t="s">
        <v>32223</v>
      </c>
      <c r="AQ26" s="33">
        <f>CHOOSE(MIN(D6L619C9,RUN_YEARS),B7L806C2,B7L806C11,B7L806C20,B7L806C29,B7L806C38)</f>
        <v>1287.5258038942286</v>
      </c>
      <c r="AR26" s="16" t="s">
        <v>32224</v>
      </c>
      <c r="AS26" s="33">
        <f>IF(D6L619C20=0,0,D6L619C18/D6L619C20)</f>
        <v>0.55040783779906077</v>
      </c>
      <c r="AT26" s="16" t="s">
        <v>32225</v>
      </c>
      <c r="AU26" s="33">
        <f>IF(D6L619C5=0,0,D6L619C18/D6L619C5)</f>
        <v>9.6476075611400425E-2</v>
      </c>
      <c r="AV26" s="16" t="s">
        <v>32226</v>
      </c>
      <c r="AW26" s="33">
        <f>CHOOSE(MIN(D6L619C9,RUN_YEARS),B7L806C1,B7L806C10,B7L806C19,B7L806C28,B7L806C37)</f>
        <v>5385.2466722598683</v>
      </c>
      <c r="AX26" s="16" t="s">
        <v>32227</v>
      </c>
      <c r="AY26" s="33">
        <f>IF(D6L619C23=0,0,D6L619C19/D6L619C23)</f>
        <v>0.55040783779906077</v>
      </c>
      <c r="AZ26" s="16" t="s">
        <v>32228</v>
      </c>
      <c r="BA26" s="33">
        <f>IF(D6L619C5=0,0,D6L619C19/D6L619C5)</f>
        <v>0.40352392438859963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12068.027646285294</v>
      </c>
      <c r="J27" s="16" t="s">
        <v>32251</v>
      </c>
      <c r="K27" s="21">
        <f>IF(FLOW_THRU_100PCT="Y",1,INDEX(VariabilityMatrix,D6L620C1,D6L620C9))</f>
        <v>0.24935511765742405</v>
      </c>
      <c r="L27" s="16" t="s">
        <v>32231</v>
      </c>
      <c r="M27" s="15">
        <f>IF(D6L620C2&lt;&gt;0,D6L620C2*D6L620C4,D6L620C3*D6L620C4)</f>
        <v>3009.2244536325156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1504.6122268162578</v>
      </c>
      <c r="R27" s="16" t="s">
        <v>32233</v>
      </c>
      <c r="S27" s="15">
        <f>D6L620C5-D6L620C7</f>
        <v>1504.6122268162578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1453.6127962809646</v>
      </c>
      <c r="X27" s="16" t="s">
        <v>32235</v>
      </c>
      <c r="Y27" s="33">
        <f>D6L620C7-D6L620C10</f>
        <v>50.999430535293186</v>
      </c>
      <c r="Z27" s="16" t="s">
        <v>32236</v>
      </c>
      <c r="AA27" s="33">
        <f>CHOOSE(MIN(D6L620C9,RUN_YEARS),B7L806C7,B7L806C16,B7L806C25,B7L806C34,B7L806C43)</f>
        <v>816705</v>
      </c>
      <c r="AB27" s="16" t="s">
        <v>32237</v>
      </c>
      <c r="AC27" s="33">
        <f>IF(D6L620C12=0,0,D6L620C10/D6L620C12)</f>
        <v>1.7798504922597077E-3</v>
      </c>
      <c r="AD27" s="16" t="s">
        <v>32238</v>
      </c>
      <c r="AE27" s="33">
        <f>IF(D6L620C5=0,0,D6L620C10/D6L620C5)</f>
        <v>0.48305230090971435</v>
      </c>
      <c r="AF27" s="16" t="s">
        <v>32239</v>
      </c>
      <c r="AG27" s="33">
        <f>CHOOSE(MIN(D6L620C9,RUN_YEARS),B7L806C5,B7L806C14,B7L806C23,B7L806C32,B7L806C41)</f>
        <v>11020.681611068314</v>
      </c>
      <c r="AH27" s="16" t="s">
        <v>32240</v>
      </c>
      <c r="AI27" s="33">
        <f>IF(D6L620C15=0,0,D6L620C11/D6L620C15)</f>
        <v>4.6276112798752239E-3</v>
      </c>
      <c r="AJ27" s="16" t="s">
        <v>32241</v>
      </c>
      <c r="AK27" s="33">
        <f>IF(D6L620C5=0,0,D6L620C11/D6L620C5)</f>
        <v>1.6947699090285671E-2</v>
      </c>
      <c r="AL27" s="16" t="s">
        <v>32242</v>
      </c>
      <c r="AM27" s="33">
        <f>D6L620C8*CHOOSE(MIN(D6L620C9,RUN_YEARS),B7L806C4,B7L806C13,B7L806C22,B7L806C31,B7L806C40)</f>
        <v>287.14372317169097</v>
      </c>
      <c r="AN27" s="16" t="s">
        <v>32243</v>
      </c>
      <c r="AO27" s="33">
        <f>D6L620C8-D6L620C18</f>
        <v>1217.4685036445669</v>
      </c>
      <c r="AP27" s="16" t="s">
        <v>32244</v>
      </c>
      <c r="AQ27" s="33">
        <f>CHOOSE(MIN(D6L620C9,RUN_YEARS),B7L806C2,B7L806C11,B7L806C20,B7L806C29,B7L806C38)</f>
        <v>1227.1152846540626</v>
      </c>
      <c r="AR27" s="16" t="s">
        <v>32245</v>
      </c>
      <c r="AS27" s="33">
        <f>IF(D6L620C20=0,0,D6L620C18/D6L620C20)</f>
        <v>0.2339989785496315</v>
      </c>
      <c r="AT27" s="16" t="s">
        <v>32246</v>
      </c>
      <c r="AU27" s="33">
        <f>IF(D6L620C5=0,0,D6L620C18/D6L620C5)</f>
        <v>9.542117166603245E-2</v>
      </c>
      <c r="AV27" s="16" t="s">
        <v>32247</v>
      </c>
      <c r="AW27" s="33">
        <f>CHOOSE(MIN(D6L620C9,RUN_YEARS),B7L806C1,B7L806C10,B7L806C19,B7L806C28,B7L806C37)</f>
        <v>5202.8795646487843</v>
      </c>
      <c r="AX27" s="16" t="s">
        <v>32248</v>
      </c>
      <c r="AY27" s="33">
        <f>IF(D6L620C23=0,0,D6L620C19/D6L620C23)</f>
        <v>0.2339989785496315</v>
      </c>
      <c r="AZ27" s="16" t="s">
        <v>32249</v>
      </c>
      <c r="BA27" s="33">
        <f>IF(D6L620C5=0,0,D6L620C19/D6L620C5)</f>
        <v>0.40457882833396758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0.24935511765742405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816705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11020.681611068314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1227.1152846540626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5202.8795646487843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0.24935511765742405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816705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11020.681611068314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1227.1152846540626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5202.8795646487843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0.24935511765742405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816705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11020.681611068314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1227.1152846540626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5202.8795646487843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0.24935511765742405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816705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11020.681611068314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1227.1152846540626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5202.8795646487843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0.24935511765742405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816705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11020.681611068314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1227.1152846540626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5202.8795646487843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152.41746762276912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131.07902215558144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65.539511077790721</v>
      </c>
      <c r="R33" s="16" t="s">
        <v>32359</v>
      </c>
      <c r="S33" s="15">
        <f>D6L626C5-D6L626C7</f>
        <v>65.539511077790721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63.318023253249031</v>
      </c>
      <c r="X33" s="16" t="s">
        <v>32361</v>
      </c>
      <c r="Y33" s="33">
        <f>D6L626C7-D6L626C10</f>
        <v>2.2214878245416898</v>
      </c>
      <c r="Z33" s="16" t="s">
        <v>32362</v>
      </c>
      <c r="AA33" s="33">
        <f>CHOOSE(MIN(D6L626C9,RUN_YEARS),B7L806C7,B7L806C16,B7L806C25,B7L806C34,B7L806C43)</f>
        <v>816705</v>
      </c>
      <c r="AB33" s="16" t="s">
        <v>32363</v>
      </c>
      <c r="AC33" s="33">
        <f>IF(D6L626C12=0,0,D6L626C10/D6L626C12)</f>
        <v>7.7528634272165626E-5</v>
      </c>
      <c r="AD33" s="16" t="s">
        <v>32364</v>
      </c>
      <c r="AE33" s="33">
        <f>IF(D6L626C5=0,0,D6L626C10/D6L626C5)</f>
        <v>0.48305230090971429</v>
      </c>
      <c r="AF33" s="16" t="s">
        <v>32365</v>
      </c>
      <c r="AG33" s="33">
        <f>CHOOSE(MIN(D6L626C9,RUN_YEARS),B7L806C5,B7L806C14,B7L806C23,B7L806C32,B7L806C41)</f>
        <v>11020.681611068314</v>
      </c>
      <c r="AH33" s="16" t="s">
        <v>32366</v>
      </c>
      <c r="AI33" s="33">
        <f>IF(D6L626C15=0,0,D6L626C11/D6L626C15)</f>
        <v>2.0157444910763055E-4</v>
      </c>
      <c r="AJ33" s="16" t="s">
        <v>32367</v>
      </c>
      <c r="AK33" s="33">
        <f>IF(D6L626C5=0,0,D6L626C11/D6L626C5)</f>
        <v>1.6947699090285723E-2</v>
      </c>
      <c r="AL33" s="16" t="s">
        <v>32368</v>
      </c>
      <c r="AM33" s="33">
        <f>D6L626C8*CHOOSE(MIN(D6L626C9,RUN_YEARS),B7L806C4,B7L806C13,B7L806C22,B7L806C31,B7L806C40)</f>
        <v>12.507713874923406</v>
      </c>
      <c r="AN33" s="16" t="s">
        <v>32369</v>
      </c>
      <c r="AO33" s="33">
        <f>D6L626C8-D6L626C18</f>
        <v>53.031797202867317</v>
      </c>
      <c r="AP33" s="16" t="s">
        <v>32370</v>
      </c>
      <c r="AQ33" s="33">
        <f>CHOOSE(MIN(D6L626C9,RUN_YEARS),B7L806C2,B7L806C11,B7L806C20,B7L806C29,B7L806C38)</f>
        <v>1227.1152846540626</v>
      </c>
      <c r="AR33" s="16" t="s">
        <v>32371</v>
      </c>
      <c r="AS33" s="33">
        <f>IF(D6L626C20=0,0,D6L626C18/D6L626C20)</f>
        <v>1.0192778161384787E-2</v>
      </c>
      <c r="AT33" s="16" t="s">
        <v>32372</v>
      </c>
      <c r="AU33" s="33">
        <f>IF(D6L626C5=0,0,D6L626C18/D6L626C5)</f>
        <v>9.5421171666032437E-2</v>
      </c>
      <c r="AV33" s="16" t="s">
        <v>32373</v>
      </c>
      <c r="AW33" s="33">
        <f>CHOOSE(MIN(D6L626C9,RUN_YEARS),B7L806C1,B7L806C10,B7L806C19,B7L806C28,B7L806C37)</f>
        <v>5202.8795646487843</v>
      </c>
      <c r="AX33" s="16" t="s">
        <v>32374</v>
      </c>
      <c r="AY33" s="33">
        <f>IF(D6L626C23=0,0,D6L626C19/D6L626C23)</f>
        <v>1.0192778161384787E-2</v>
      </c>
      <c r="AZ33" s="16" t="s">
        <v>32375</v>
      </c>
      <c r="BA33" s="33">
        <f>IF(D6L626C5=0,0,D6L626C19/D6L626C5)</f>
        <v>0.40457882833396758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-601.52804239301656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-517.31411645799426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-258.65705822899713</v>
      </c>
      <c r="R34" s="16" t="s">
        <v>32379</v>
      </c>
      <c r="S34" s="15">
        <f>D6L627C5-D6L627C7</f>
        <v>-258.65705822899713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-249.79593841237718</v>
      </c>
      <c r="X34" s="16" t="s">
        <v>32381</v>
      </c>
      <c r="Y34" s="33">
        <f>D6L627C7-D6L627C10</f>
        <v>-8.8611198166199472</v>
      </c>
      <c r="Z34" s="16" t="s">
        <v>32382</v>
      </c>
      <c r="AA34" s="33">
        <f>CHOOSE(MIN(D6L627C9,RUN_YEARS),B7L806C7,B7L806C16,B7L806C25,B7L806C34,B7L806C43)</f>
        <v>839951</v>
      </c>
      <c r="AB34" s="16" t="s">
        <v>32383</v>
      </c>
      <c r="AC34" s="33">
        <f>IF(D6L627C12=0,0,D6L627C10/D6L627C12)</f>
        <v>-2.9739346510972327E-4</v>
      </c>
      <c r="AD34" s="16" t="s">
        <v>32384</v>
      </c>
      <c r="AE34" s="33">
        <f>IF(D6L627C5=0,0,D6L627C10/D6L627C5)</f>
        <v>0.48287091046868919</v>
      </c>
      <c r="AF34" s="16" t="s">
        <v>32385</v>
      </c>
      <c r="AG34" s="33">
        <f>CHOOSE(MIN(D6L627C9,RUN_YEARS),B7L806C5,B7L806C14,B7L806C23,B7L806C32,B7L806C41)</f>
        <v>11459.97947579261</v>
      </c>
      <c r="AH34" s="16" t="s">
        <v>32386</v>
      </c>
      <c r="AI34" s="33">
        <f>IF(D6L627C15=0,0,D6L627C11/D6L627C15)</f>
        <v>-7.7322300928528345E-4</v>
      </c>
      <c r="AJ34" s="16" t="s">
        <v>32387</v>
      </c>
      <c r="AK34" s="33">
        <f>IF(D6L627C5=0,0,D6L627C11/D6L627C5)</f>
        <v>1.7129089531310843E-2</v>
      </c>
      <c r="AL34" s="16" t="s">
        <v>32388</v>
      </c>
      <c r="AM34" s="33">
        <f>D6L627C8*CHOOSE(MIN(D6L627C9,RUN_YEARS),B7L806C4,B7L806C13,B7L806C22,B7L806C31,B7L806C40)</f>
        <v>-49.908435814246261</v>
      </c>
      <c r="AN34" s="16" t="s">
        <v>32389</v>
      </c>
      <c r="AO34" s="33">
        <f>D6L627C8-D6L627C18</f>
        <v>-208.74862241475086</v>
      </c>
      <c r="AP34" s="16" t="s">
        <v>32390</v>
      </c>
      <c r="AQ34" s="33">
        <f>CHOOSE(MIN(D6L627C9,RUN_YEARS),B7L806C2,B7L806C11,B7L806C20,B7L806C29,B7L806C38)</f>
        <v>1287.5258038942286</v>
      </c>
      <c r="AR34" s="16" t="s">
        <v>32391</v>
      </c>
      <c r="AS34" s="33">
        <f>IF(D6L627C20=0,0,D6L627C18/D6L627C20)</f>
        <v>-3.8763056758391992E-2</v>
      </c>
      <c r="AT34" s="16" t="s">
        <v>32392</v>
      </c>
      <c r="AU34" s="33">
        <f>IF(D6L627C5=0,0,D6L627C18/D6L627C5)</f>
        <v>9.6476075611400425E-2</v>
      </c>
      <c r="AV34" s="16" t="s">
        <v>32393</v>
      </c>
      <c r="AW34" s="33">
        <f>CHOOSE(MIN(D6L627C9,RUN_YEARS),B7L806C1,B7L806C10,B7L806C19,B7L806C28,B7L806C37)</f>
        <v>5385.2466722598683</v>
      </c>
      <c r="AX34" s="16" t="s">
        <v>32394</v>
      </c>
      <c r="AY34" s="33">
        <f>IF(D6L627C23=0,0,D6L627C19/D6L627C23)</f>
        <v>-3.8763056758391985E-2</v>
      </c>
      <c r="AZ34" s="16" t="s">
        <v>32395</v>
      </c>
      <c r="BA34" s="33">
        <f>IF(D6L627C5=0,0,D6L627C19/D6L627C5)</f>
        <v>0.40352392438859952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137649.94828922773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91740.31823680595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45870.159118402975</v>
      </c>
      <c r="R35" s="16" t="s">
        <v>32399</v>
      </c>
      <c r="S35" s="15">
        <f>SUM(D6L601C8:D6L627C8)-2*SUM(D6L609C8,D6L611C8,D6L622C8,D6L624C8,D6L627C8)</f>
        <v>45870.159118402975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44299.271053901</v>
      </c>
      <c r="X35" s="16" t="s">
        <v>32401</v>
      </c>
      <c r="Y35" s="33">
        <f>SUM(D6L601C11:D6L627C11)-2*SUM(D6L609C11,D6L611C11,D6L622C11,D6L624C11,D6L627C11)</f>
        <v>1570.8880645019756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5.2795181244248195E-2</v>
      </c>
      <c r="AD35" s="16" t="s">
        <v>32403</v>
      </c>
      <c r="AE35" s="33">
        <f>IF(D6L628C5=0,0,D6L628C10/D6L628C5)</f>
        <v>0.48287679730468019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0.13726747123504532</v>
      </c>
      <c r="AJ35" s="16" t="s">
        <v>32405</v>
      </c>
      <c r="AK35" s="33">
        <f>IF(D6L628C5=0,0,D6L628C11/D6L628C5)</f>
        <v>1.712320269531984E-2</v>
      </c>
      <c r="AL35" s="16" t="s">
        <v>32406</v>
      </c>
      <c r="AM35" s="33">
        <f>SUM(D6L601C18:D6L627C18)-2*SUM(D6L609C18,D6L611C18,D6L622C18,D6L624C18,D6L627C18)</f>
        <v>8846.8797801440523</v>
      </c>
      <c r="AN35" s="16" t="s">
        <v>32407</v>
      </c>
      <c r="AO35" s="33">
        <f>SUM(D6L601C19:D6L627C19)-2*SUM(D6L609C19,D6L611C19,D6L622C19,D6L624C19,D6L627C19)</f>
        <v>37023.279338258923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6.883547108885792</v>
      </c>
      <c r="AT35" s="16" t="s">
        <v>32409</v>
      </c>
      <c r="AU35" s="33">
        <f>IF(D6L628C5=0,0,D6L628C18/D6L628C5)</f>
        <v>9.643393384910573E-2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6.8835471088857911</v>
      </c>
      <c r="AZ35" s="16" t="s">
        <v>32411</v>
      </c>
      <c r="BA35" s="33">
        <f>IF(D6L628C5=0,0,D6L628C19/D6L628C5)</f>
        <v>0.4035660661508943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828.18915002150482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414.09457501075241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207.0472875053762</v>
      </c>
      <c r="R36" s="16" t="s">
        <v>32416</v>
      </c>
      <c r="S36" s="15">
        <f>D6L629C5-D6L629C7</f>
        <v>207.0472875053762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200.02933725317422</v>
      </c>
      <c r="X36" s="16" t="s">
        <v>32418</v>
      </c>
      <c r="Y36" s="33">
        <f>D6L629C7-D6L629C10</f>
        <v>7.0179502522019845</v>
      </c>
      <c r="Z36" s="16" t="s">
        <v>32419</v>
      </c>
      <c r="AA36" s="33">
        <f>CHOOSE(MIN(D6L629C9,RUN_YEARS),B7L806C7,B7L806C16,B7L806C25,B7L806C34,B7L806C43)</f>
        <v>816705</v>
      </c>
      <c r="AB36" s="16" t="s">
        <v>32420</v>
      </c>
      <c r="AC36" s="33">
        <f>IF(D6L629C12=0,0,D6L629C10/D6L629C12)</f>
        <v>2.4492238599393198E-4</v>
      </c>
      <c r="AD36" s="16" t="s">
        <v>32421</v>
      </c>
      <c r="AE36" s="33">
        <f>IF(D6L629C5=0,0,D6L629C10/D6L629C5)</f>
        <v>0.48305230090971429</v>
      </c>
      <c r="AF36" s="16" t="s">
        <v>32422</v>
      </c>
      <c r="AG36" s="33">
        <f>CHOOSE(MIN(D6L629C9,RUN_YEARS),B7L806C5,B7L806C14,B7L806C23,B7L806C32,B7L806C41)</f>
        <v>11020.681611068314</v>
      </c>
      <c r="AH36" s="16" t="s">
        <v>32423</v>
      </c>
      <c r="AI36" s="33">
        <f>IF(D6L629C15=0,0,D6L629C11/D6L629C15)</f>
        <v>6.367982035842231E-4</v>
      </c>
      <c r="AJ36" s="16" t="s">
        <v>32424</v>
      </c>
      <c r="AK36" s="33">
        <f>IF(D6L629C5=0,0,D6L629C11/D6L629C5)</f>
        <v>1.694769909028573E-2</v>
      </c>
      <c r="AL36" s="16" t="s">
        <v>32425</v>
      </c>
      <c r="AM36" s="33">
        <f>D6L629C8*CHOOSE(MIN(D6L629C9,RUN_YEARS),B7L806C4,B7L806C13,B7L806C22,B7L806C31,B7L806C40)</f>
        <v>39.513389528073752</v>
      </c>
      <c r="AN36" s="16" t="s">
        <v>32426</v>
      </c>
      <c r="AO36" s="33">
        <f>D6L629C8-D6L629C18</f>
        <v>167.53389797730244</v>
      </c>
      <c r="AP36" s="16" t="s">
        <v>32427</v>
      </c>
      <c r="AQ36" s="33">
        <f>CHOOSE(MIN(D6L629C9,RUN_YEARS),B7L806C2,B7L806C11,B7L806C20,B7L806C29,B7L806C38)</f>
        <v>1227.1152846540626</v>
      </c>
      <c r="AR36" s="16" t="s">
        <v>32428</v>
      </c>
      <c r="AS36" s="33">
        <f>IF(D6L629C20=0,0,D6L629C18/D6L629C20)</f>
        <v>3.2200226027836509E-2</v>
      </c>
      <c r="AT36" s="16" t="s">
        <v>32429</v>
      </c>
      <c r="AU36" s="33">
        <f>IF(D6L629C5=0,0,D6L629C18/D6L629C5)</f>
        <v>9.5421171666032437E-2</v>
      </c>
      <c r="AV36" s="16" t="s">
        <v>32430</v>
      </c>
      <c r="AW36" s="33">
        <f>CHOOSE(MIN(D6L629C9,RUN_YEARS),B7L806C1,B7L806C10,B7L806C19,B7L806C28,B7L806C37)</f>
        <v>5202.8795646487843</v>
      </c>
      <c r="AX36" s="16" t="s">
        <v>32431</v>
      </c>
      <c r="AY36" s="33">
        <f>IF(D6L629C23=0,0,D6L629C19/D6L629C23)</f>
        <v>3.2200226027836502E-2</v>
      </c>
      <c r="AZ36" s="16" t="s">
        <v>32432</v>
      </c>
      <c r="BA36" s="33">
        <f>IF(D6L629C5=0,0,D6L629C19/D6L629C5)</f>
        <v>0.40457882833396752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816705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11020.681611068314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1227.1152846540626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5202.8795646487843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186.10554151047569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93.052770755237844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46.526385377618922</v>
      </c>
      <c r="R38" s="16" t="s">
        <v>32456</v>
      </c>
      <c r="S38" s="15">
        <f>D6L631C5-D6L631C7</f>
        <v>46.526385377618922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44.949355019341816</v>
      </c>
      <c r="X38" s="16" t="s">
        <v>32458</v>
      </c>
      <c r="Y38" s="33">
        <f>D6L631C7-D6L631C10</f>
        <v>1.5770303582771064</v>
      </c>
      <c r="Z38" s="16" t="s">
        <v>32459</v>
      </c>
      <c r="AA38" s="33">
        <f>CHOOSE(MIN(D6L631C9,RUN_YEARS),B7L806C7,B7L806C16,B7L806C25,B7L806C34,B7L806C43)</f>
        <v>816705</v>
      </c>
      <c r="AB38" s="16" t="s">
        <v>32460</v>
      </c>
      <c r="AC38" s="33">
        <f>IF(D6L631C12=0,0,D6L631C10/D6L631C12)</f>
        <v>5.5037443164106766E-5</v>
      </c>
      <c r="AD38" s="16" t="s">
        <v>32461</v>
      </c>
      <c r="AE38" s="33">
        <f>IF(D6L631C5=0,0,D6L631C10/D6L631C5)</f>
        <v>0.48305230090971429</v>
      </c>
      <c r="AF38" s="16" t="s">
        <v>32462</v>
      </c>
      <c r="AG38" s="33">
        <f>CHOOSE(MIN(D6L631C9,RUN_YEARS),B7L806C5,B7L806C14,B7L806C23,B7L806C32,B7L806C41)</f>
        <v>11020.681611068314</v>
      </c>
      <c r="AH38" s="16" t="s">
        <v>32463</v>
      </c>
      <c r="AI38" s="33">
        <f>IF(D6L631C15=0,0,D6L631C11/D6L631C15)</f>
        <v>1.4309735222667715E-4</v>
      </c>
      <c r="AJ38" s="16" t="s">
        <v>32464</v>
      </c>
      <c r="AK38" s="33">
        <f>IF(D6L631C5=0,0,D6L631C11/D6L631C5)</f>
        <v>1.6947699090285682E-2</v>
      </c>
      <c r="AL38" s="16" t="s">
        <v>32465</v>
      </c>
      <c r="AM38" s="33">
        <f>D6L631C8*CHOOSE(MIN(D6L631C9,RUN_YEARS),B7L806C4,B7L806C13,B7L806C22,B7L806C31,B7L806C40)</f>
        <v>8.8792044122355129</v>
      </c>
      <c r="AN38" s="16" t="s">
        <v>32466</v>
      </c>
      <c r="AO38" s="33">
        <f>D6L631C8-D6L631C18</f>
        <v>37.647180965383413</v>
      </c>
      <c r="AP38" s="16" t="s">
        <v>32467</v>
      </c>
      <c r="AQ38" s="33">
        <f>CHOOSE(MIN(D6L631C9,RUN_YEARS),B7L806C2,B7L806C11,B7L806C20,B7L806C29,B7L806C38)</f>
        <v>1227.1152846540626</v>
      </c>
      <c r="AR38" s="16" t="s">
        <v>32468</v>
      </c>
      <c r="AS38" s="33">
        <f>IF(D6L631C20=0,0,D6L631C18/D6L631C20)</f>
        <v>7.2358355594426965E-3</v>
      </c>
      <c r="AT38" s="16" t="s">
        <v>32469</v>
      </c>
      <c r="AU38" s="33">
        <f>IF(D6L631C5=0,0,D6L631C18/D6L631C5)</f>
        <v>9.5421171666032437E-2</v>
      </c>
      <c r="AV38" s="16" t="s">
        <v>32470</v>
      </c>
      <c r="AW38" s="33">
        <f>CHOOSE(MIN(D6L631C9,RUN_YEARS),B7L806C1,B7L806C10,B7L806C19,B7L806C28,B7L806C37)</f>
        <v>5202.8795646487843</v>
      </c>
      <c r="AX38" s="16" t="s">
        <v>32471</v>
      </c>
      <c r="AY38" s="33">
        <f>IF(D6L631C23=0,0,D6L631C19/D6L631C23)</f>
        <v>7.2358355594426974E-3</v>
      </c>
      <c r="AZ38" s="16" t="s">
        <v>32472</v>
      </c>
      <c r="BA38" s="33">
        <f>IF(D6L631C5=0,0,D6L631C19/D6L631C5)</f>
        <v>0.40457882833396758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816705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11020.681611068314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1227.1152846540626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5202.8795646487843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16700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16700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6680</v>
      </c>
      <c r="R40" s="16" t="s">
        <v>32497</v>
      </c>
      <c r="S40" s="15">
        <f>D6L633C5-D6L633C7</f>
        <v>10020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6453.5787401537827</v>
      </c>
      <c r="X40" s="16" t="s">
        <v>32499</v>
      </c>
      <c r="Y40" s="33">
        <f>D6L633C7-D6L633C10</f>
        <v>226.42125984621725</v>
      </c>
      <c r="Z40" s="16" t="s">
        <v>32500</v>
      </c>
      <c r="AA40" s="33">
        <f>CHOOSE(MIN(D6L633C9,RUN_YEARS),B7L806C7,B7L806C16,B7L806C25,B7L806C34,B7L806C43)</f>
        <v>816705</v>
      </c>
      <c r="AB40" s="16" t="s">
        <v>32501</v>
      </c>
      <c r="AC40" s="33">
        <f>IF(D6L633C12=0,0,D6L633C10/D6L633C12)</f>
        <v>7.9019704056590596E-3</v>
      </c>
      <c r="AD40" s="16" t="s">
        <v>32502</v>
      </c>
      <c r="AE40" s="33">
        <f>IF(D6L633C5=0,0,D6L633C10/D6L633C5)</f>
        <v>0.38644184072777144</v>
      </c>
      <c r="AF40" s="16" t="s">
        <v>32503</v>
      </c>
      <c r="AG40" s="33">
        <f>CHOOSE(MIN(D6L633C9,RUN_YEARS),B7L806C5,B7L806C14,B7L806C23,B7L806C32,B7L806C41)</f>
        <v>11020.681611068314</v>
      </c>
      <c r="AH40" s="16" t="s">
        <v>32504</v>
      </c>
      <c r="AI40" s="33">
        <f>IF(D6L633C15=0,0,D6L633C11/D6L633C15)</f>
        <v>2.0545123054713548E-2</v>
      </c>
      <c r="AJ40" s="16" t="s">
        <v>32505</v>
      </c>
      <c r="AK40" s="33">
        <f>IF(D6L633C5=0,0,D6L633C11/D6L633C5)</f>
        <v>1.3558159272228578E-2</v>
      </c>
      <c r="AL40" s="16" t="s">
        <v>32506</v>
      </c>
      <c r="AM40" s="33">
        <f>D6L633C8*CHOOSE(MIN(D6L633C9,RUN_YEARS),B7L806C4,B7L806C13,B7L806C22,B7L806C31,B7L806C40)</f>
        <v>1912.24028018729</v>
      </c>
      <c r="AN40" s="16" t="s">
        <v>32507</v>
      </c>
      <c r="AO40" s="33">
        <f>D6L633C8-D6L633C18</f>
        <v>8107.7597198127096</v>
      </c>
      <c r="AP40" s="16" t="s">
        <v>32508</v>
      </c>
      <c r="AQ40" s="33">
        <f>CHOOSE(MIN(D6L633C9,RUN_YEARS),B7L806C2,B7L806C11,B7L806C20,B7L806C29,B7L806C38)</f>
        <v>1227.1152846540626</v>
      </c>
      <c r="AR40" s="16" t="s">
        <v>32509</v>
      </c>
      <c r="AS40" s="33">
        <f>IF(D6L633C20=0,0,D6L633C18/D6L633C20)</f>
        <v>1.5583216215307527</v>
      </c>
      <c r="AT40" s="16" t="s">
        <v>32510</v>
      </c>
      <c r="AU40" s="33">
        <f>IF(D6L633C5=0,0,D6L633C18/D6L633C5)</f>
        <v>0.11450540599923892</v>
      </c>
      <c r="AV40" s="16" t="s">
        <v>32511</v>
      </c>
      <c r="AW40" s="33">
        <f>CHOOSE(MIN(D6L633C9,RUN_YEARS),B7L806C1,B7L806C10,B7L806C19,B7L806C28,B7L806C37)</f>
        <v>5202.8795646487843</v>
      </c>
      <c r="AX40" s="16" t="s">
        <v>32512</v>
      </c>
      <c r="AY40" s="33">
        <f>IF(D6L633C23=0,0,D6L633C19/D6L633C23)</f>
        <v>1.5583216215307525</v>
      </c>
      <c r="AZ40" s="16" t="s">
        <v>32513</v>
      </c>
      <c r="BA40" s="33">
        <f>IF(D6L633C5=0,0,D6L633C19/D6L633C5)</f>
        <v>0.48549459400076106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67579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67579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67579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816705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11020.681611068314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12896.934720037612</v>
      </c>
      <c r="AN41" s="16" t="s">
        <v>32526</v>
      </c>
      <c r="AO41" s="33">
        <f>D6L634C8-D6L634C18</f>
        <v>54682.065279962386</v>
      </c>
      <c r="AP41" s="16" t="s">
        <v>32527</v>
      </c>
      <c r="AQ41" s="33">
        <f>CHOOSE(MIN(D6L634C9,RUN_YEARS),B7L806C2,B7L806C11,B7L806C20,B7L806C29,B7L806C38)</f>
        <v>1227.1152846540626</v>
      </c>
      <c r="AR41" s="16" t="s">
        <v>32528</v>
      </c>
      <c r="AS41" s="33">
        <f>IF(D6L634C20=0,0,D6L634C18/D6L634C20)</f>
        <v>10.509961762617438</v>
      </c>
      <c r="AT41" s="16" t="s">
        <v>32529</v>
      </c>
      <c r="AU41" s="33">
        <f>IF(D6L634C5=0,0,D6L634C18/D6L634C5)</f>
        <v>0.19084234333206487</v>
      </c>
      <c r="AV41" s="16" t="s">
        <v>32530</v>
      </c>
      <c r="AW41" s="33">
        <f>CHOOSE(MIN(D6L634C9,RUN_YEARS),B7L806C1,B7L806C10,B7L806C19,B7L806C28,B7L806C37)</f>
        <v>5202.8795646487843</v>
      </c>
      <c r="AX41" s="16" t="s">
        <v>32531</v>
      </c>
      <c r="AY41" s="33">
        <f>IF(D6L634C23=0,0,D6L634C19/D6L634C23)</f>
        <v>10.509961762617438</v>
      </c>
      <c r="AZ41" s="16" t="s">
        <v>32532</v>
      </c>
      <c r="BA41" s="33">
        <f>IF(D6L634C5=0,0,D6L634C19/D6L634C5)</f>
        <v>0.80915765666793504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1492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1492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1492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1441.4280659145875</v>
      </c>
      <c r="X42" s="16" t="s">
        <v>32539</v>
      </c>
      <c r="Y42" s="33">
        <f>D6L635C7-D6L635C10</f>
        <v>50.571934085412522</v>
      </c>
      <c r="Z42" s="16" t="s">
        <v>32540</v>
      </c>
      <c r="AA42" s="33">
        <f>CHOOSE(MIN(D6L635C9,RUN_YEARS),B7L806C7,B7L806C16,B7L806C25,B7L806C34,B7L806C43)</f>
        <v>816705</v>
      </c>
      <c r="AB42" s="16" t="s">
        <v>32541</v>
      </c>
      <c r="AC42" s="33">
        <f>IF(D6L635C12=0,0,D6L635C10/D6L635C12)</f>
        <v>1.7649311145573831E-3</v>
      </c>
      <c r="AD42" s="16" t="s">
        <v>32542</v>
      </c>
      <c r="AE42" s="33">
        <f>IF(D6L635C5=0,0,D6L635C10/D6L635C5)</f>
        <v>0.96610460181942859</v>
      </c>
      <c r="AF42" s="16" t="s">
        <v>32543</v>
      </c>
      <c r="AG42" s="33">
        <f>CHOOSE(MIN(D6L635C9,RUN_YEARS),B7L806C5,B7L806C14,B7L806C23,B7L806C32,B7L806C41)</f>
        <v>11020.681611068314</v>
      </c>
      <c r="AH42" s="16" t="s">
        <v>32544</v>
      </c>
      <c r="AI42" s="33">
        <f>IF(D6L635C15=0,0,D6L635C11/D6L635C15)</f>
        <v>4.5888208978491869E-3</v>
      </c>
      <c r="AJ42" s="16" t="s">
        <v>32545</v>
      </c>
      <c r="AK42" s="33">
        <f>IF(D6L635C5=0,0,D6L635C11/D6L635C5)</f>
        <v>3.3895398180571398E-2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1227.1152846540626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5202.8795646487843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-1273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-1273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-1273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816705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11020.681611068314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-242.94230306171858</v>
      </c>
      <c r="AN43" s="16" t="s">
        <v>32567</v>
      </c>
      <c r="AO43" s="33">
        <f>D6L636C8-D6L636C18</f>
        <v>-1030.0576969382814</v>
      </c>
      <c r="AP43" s="16" t="s">
        <v>32568</v>
      </c>
      <c r="AQ43" s="33">
        <f>CHOOSE(MIN(D6L636C9,RUN_YEARS),B7L806C2,B7L806C11,B7L806C20,B7L806C29,B7L806C38)</f>
        <v>1227.1152846540626</v>
      </c>
      <c r="AR43" s="16" t="s">
        <v>32569</v>
      </c>
      <c r="AS43" s="33">
        <f>IF(D6L636C20=0,0,D6L636C18/D6L636C20)</f>
        <v>-0.19797838564956569</v>
      </c>
      <c r="AT43" s="16" t="s">
        <v>32570</v>
      </c>
      <c r="AU43" s="33">
        <f>IF(D6L636C5=0,0,D6L636C18/D6L636C5)</f>
        <v>0.19084234333206487</v>
      </c>
      <c r="AV43" s="16" t="s">
        <v>32571</v>
      </c>
      <c r="AW43" s="33">
        <f>CHOOSE(MIN(D6L636C9,RUN_YEARS),B7L806C1,B7L806C10,B7L806C19,B7L806C28,B7L806C37)</f>
        <v>5202.8795646487843</v>
      </c>
      <c r="AX43" s="16" t="s">
        <v>32572</v>
      </c>
      <c r="AY43" s="33">
        <f>IF(D6L636C23=0,0,D6L636C19/D6L636C23)</f>
        <v>-0.19797838564956569</v>
      </c>
      <c r="AZ43" s="16" t="s">
        <v>32573</v>
      </c>
      <c r="BA43" s="33">
        <f>IF(D6L636C5=0,0,D6L636C19/D6L636C5)</f>
        <v>0.80915765666793515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85512.294691531977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85005.147345765989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8425.5736728829943</v>
      </c>
      <c r="R44" s="16" t="s">
        <v>32577</v>
      </c>
      <c r="S44" s="15">
        <f>SUM(D6L629C8:D6L636C8)</f>
        <v>76579.573672882994</v>
      </c>
      <c r="U44" s="21" t="str">
        <f>NULL_VALUE</f>
        <v>n/a</v>
      </c>
      <c r="V44" s="16" t="s">
        <v>32578</v>
      </c>
      <c r="W44" s="33">
        <f>SUM(D6L629C10:D6L636C10)</f>
        <v>8139.9854983408859</v>
      </c>
      <c r="X44" s="16" t="s">
        <v>32579</v>
      </c>
      <c r="Y44" s="33">
        <f>SUM(D6L629C11:D6L636C11)</f>
        <v>285.58817454210885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9.9668613493744812E-3</v>
      </c>
      <c r="AD44" s="16" t="s">
        <v>32581</v>
      </c>
      <c r="AE44" s="33">
        <f>IF(D6L637C5=0,0,D6L637C10/D6L637C5)</f>
        <v>9.5758736411934817E-2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2.5913839508373636E-2</v>
      </c>
      <c r="AJ44" s="16" t="s">
        <v>32583</v>
      </c>
      <c r="AK44" s="33">
        <f>IF(D6L637C5=0,0,D6L637C11/D6L637C5)</f>
        <v>3.3596574261609544E-3</v>
      </c>
      <c r="AL44" s="16" t="s">
        <v>32584</v>
      </c>
      <c r="AM44" s="33">
        <f>SUM(D6L629C18:D6L636C18)</f>
        <v>14614.625291103494</v>
      </c>
      <c r="AN44" s="16" t="s">
        <v>32585</v>
      </c>
      <c r="AO44" s="33">
        <f>SUM(D6L629C19:D6L636C19)</f>
        <v>61964.948381779497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11.909741060085903</v>
      </c>
      <c r="AT44" s="16" t="s">
        <v>32587</v>
      </c>
      <c r="AU44" s="33">
        <f>IF(D6L637C5=0,0,D6L637C18/D6L637C5)</f>
        <v>0.17192635678469217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11.909741060085903</v>
      </c>
      <c r="AZ44" s="16" t="s">
        <v>32589</v>
      </c>
      <c r="BA44" s="33">
        <f>IF(D6L637C5=0,0,D6L637C19/D6L637C5)</f>
        <v>0.72895524937721201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3011.7727334243141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1505.886366712157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752.94318335607852</v>
      </c>
      <c r="R45" s="16" t="s">
        <v>32594</v>
      </c>
      <c r="S45" s="15">
        <f>D6L638C5-D6L638C7</f>
        <v>752.94318335607852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727.42187434887728</v>
      </c>
      <c r="X45" s="16" t="s">
        <v>32596</v>
      </c>
      <c r="Y45" s="33">
        <f>D6L638C7-D6L638C10</f>
        <v>25.521309007201239</v>
      </c>
      <c r="Z45" s="16" t="s">
        <v>32597</v>
      </c>
      <c r="AA45" s="33">
        <f>CHOOSE(MIN(D6L638C9,RUN_YEARS),B7L806C7,B7L806C16,B7L806C25,B7L806C34,B7L806C43)</f>
        <v>816705</v>
      </c>
      <c r="AB45" s="16" t="s">
        <v>32598</v>
      </c>
      <c r="AC45" s="33">
        <f>IF(D6L638C12=0,0,D6L638C10/D6L638C12)</f>
        <v>8.9067885509318213E-4</v>
      </c>
      <c r="AD45" s="16" t="s">
        <v>32599</v>
      </c>
      <c r="AE45" s="33">
        <f>IF(D6L638C5=0,0,D6L638C10/D6L638C5)</f>
        <v>0.48305230090971429</v>
      </c>
      <c r="AF45" s="16" t="s">
        <v>32600</v>
      </c>
      <c r="AG45" s="33">
        <f>CHOOSE(MIN(D6L638C9,RUN_YEARS),B7L806C5,B7L806C14,B7L806C23,B7L806C32,B7L806C41)</f>
        <v>11020.681611068314</v>
      </c>
      <c r="AH45" s="16" t="s">
        <v>32601</v>
      </c>
      <c r="AI45" s="33">
        <f>IF(D6L638C15=0,0,D6L638C11/D6L638C15)</f>
        <v>2.3157650232422671E-3</v>
      </c>
      <c r="AJ45" s="16" t="s">
        <v>32602</v>
      </c>
      <c r="AK45" s="33">
        <f>IF(D6L638C5=0,0,D6L638C11/D6L638C5)</f>
        <v>1.6947699090285685E-2</v>
      </c>
      <c r="AL45" s="16" t="s">
        <v>32603</v>
      </c>
      <c r="AM45" s="33">
        <f>D6L638C8*CHOOSE(MIN(D6L638C9,RUN_YEARS),B7L806C4,B7L806C13,B7L806C22,B7L806C31,B7L806C40)</f>
        <v>143.6934415075786</v>
      </c>
      <c r="AN45" s="16" t="s">
        <v>32604</v>
      </c>
      <c r="AO45" s="33">
        <f>D6L638C8-D6L638C18</f>
        <v>609.24974184849998</v>
      </c>
      <c r="AP45" s="16" t="s">
        <v>32605</v>
      </c>
      <c r="AQ45" s="33">
        <f>CHOOSE(MIN(D6L638C9,RUN_YEARS),B7L806C2,B7L806C11,B7L806C20,B7L806C29,B7L806C38)</f>
        <v>1227.1152846540626</v>
      </c>
      <c r="AR45" s="16" t="s">
        <v>32606</v>
      </c>
      <c r="AS45" s="33">
        <f>IF(D6L638C20=0,0,D6L638C18/D6L638C20)</f>
        <v>0.11709856710658394</v>
      </c>
      <c r="AT45" s="16" t="s">
        <v>32607</v>
      </c>
      <c r="AU45" s="33">
        <f>IF(D6L638C5=0,0,D6L638C18/D6L638C5)</f>
        <v>9.5421171666032423E-2</v>
      </c>
      <c r="AV45" s="16" t="s">
        <v>32608</v>
      </c>
      <c r="AW45" s="33">
        <f>CHOOSE(MIN(D6L638C9,RUN_YEARS),B7L806C1,B7L806C10,B7L806C19,B7L806C28,B7L806C37)</f>
        <v>5202.8795646487843</v>
      </c>
      <c r="AX45" s="16" t="s">
        <v>32609</v>
      </c>
      <c r="AY45" s="33">
        <f>IF(D6L638C23=0,0,D6L638C19/D6L638C23)</f>
        <v>0.11709856710658395</v>
      </c>
      <c r="AZ45" s="16" t="s">
        <v>32610</v>
      </c>
      <c r="BA45" s="33">
        <f>IF(D6L638C5=0,0,D6L638C19/D6L638C5)</f>
        <v>0.40457882833396763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35781.332965858637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35781.332965858637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14312.533186343455</v>
      </c>
      <c r="R46" s="16" t="s">
        <v>32614</v>
      </c>
      <c r="S46" s="15">
        <f>D6L639C5-D6L639C7</f>
        <v>21468.799779515182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13827.404175019701</v>
      </c>
      <c r="X46" s="16" t="s">
        <v>32616</v>
      </c>
      <c r="Y46" s="33">
        <f>D6L639C7-D6L639C10</f>
        <v>485.12901132375373</v>
      </c>
      <c r="Z46" s="16" t="s">
        <v>32617</v>
      </c>
      <c r="AA46" s="33">
        <f>CHOOSE(MIN(D6L639C9,RUN_YEARS),B7L806C7,B7L806C16,B7L806C25,B7L806C34,B7L806C43)</f>
        <v>816705</v>
      </c>
      <c r="AB46" s="16" t="s">
        <v>32618</v>
      </c>
      <c r="AC46" s="33">
        <f>IF(D6L639C12=0,0,D6L639C10/D6L639C12)</f>
        <v>1.693072060905676E-2</v>
      </c>
      <c r="AD46" s="16" t="s">
        <v>32619</v>
      </c>
      <c r="AE46" s="33">
        <f>IF(D6L639C5=0,0,D6L639C10/D6L639C5)</f>
        <v>0.38644184072777144</v>
      </c>
      <c r="AF46" s="16" t="s">
        <v>32620</v>
      </c>
      <c r="AG46" s="33">
        <f>CHOOSE(MIN(D6L639C9,RUN_YEARS),B7L806C5,B7L806C14,B7L806C23,B7L806C32,B7L806C41)</f>
        <v>11020.681611068314</v>
      </c>
      <c r="AH46" s="16" t="s">
        <v>32621</v>
      </c>
      <c r="AI46" s="33">
        <f>IF(D6L639C15=0,0,D6L639C11/D6L639C15)</f>
        <v>4.4019873583547496E-2</v>
      </c>
      <c r="AJ46" s="16" t="s">
        <v>32622</v>
      </c>
      <c r="AK46" s="33">
        <f>IF(D6L639C5=0,0,D6L639C11/D6L639C5)</f>
        <v>1.3558159272228561E-2</v>
      </c>
      <c r="AL46" s="16" t="s">
        <v>32623</v>
      </c>
      <c r="AM46" s="33">
        <f>D6L639C8*CHOOSE(MIN(D6L639C9,RUN_YEARS),B7L806C4,B7L806C13,B7L806C22,B7L806C31,B7L806C40)</f>
        <v>4097.1560584495946</v>
      </c>
      <c r="AN46" s="16" t="s">
        <v>32624</v>
      </c>
      <c r="AO46" s="33">
        <f>D6L639C8-D6L639C18</f>
        <v>17371.643721065586</v>
      </c>
      <c r="AP46" s="16" t="s">
        <v>32625</v>
      </c>
      <c r="AQ46" s="33">
        <f>CHOOSE(MIN(D6L639C9,RUN_YEARS),B7L806C2,B7L806C11,B7L806C20,B7L806C29,B7L806C38)</f>
        <v>1227.1152846540626</v>
      </c>
      <c r="AR46" s="16" t="s">
        <v>32626</v>
      </c>
      <c r="AS46" s="33">
        <f>IF(D6L639C20=0,0,D6L639C18/D6L639C20)</f>
        <v>3.3388517849035089</v>
      </c>
      <c r="AT46" s="16" t="s">
        <v>32627</v>
      </c>
      <c r="AU46" s="33">
        <f>IF(D6L639C5=0,0,D6L639C18/D6L639C5)</f>
        <v>0.11450540599923892</v>
      </c>
      <c r="AV46" s="16" t="s">
        <v>32628</v>
      </c>
      <c r="AW46" s="33">
        <f>CHOOSE(MIN(D6L639C9,RUN_YEARS),B7L806C1,B7L806C10,B7L806C19,B7L806C28,B7L806C37)</f>
        <v>5202.8795646487843</v>
      </c>
      <c r="AX46" s="16" t="s">
        <v>32629</v>
      </c>
      <c r="AY46" s="33">
        <f>IF(D6L639C23=0,0,D6L639C19/D6L639C23)</f>
        <v>3.3388517849035093</v>
      </c>
      <c r="AZ46" s="16" t="s">
        <v>32630</v>
      </c>
      <c r="BA46" s="33">
        <f>IF(D6L639C5=0,0,D6L639C19/D6L639C5)</f>
        <v>0.48549459400076106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38793.105699282954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37287.219332570792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15065.476369699534</v>
      </c>
      <c r="R47" s="16" t="s">
        <v>32634</v>
      </c>
      <c r="S47" s="15">
        <f>SUM(D6L638C8:D6L639C8)</f>
        <v>22221.74296287126</v>
      </c>
      <c r="U47" s="21" t="str">
        <f>NULL_VALUE</f>
        <v>n/a</v>
      </c>
      <c r="V47" s="16" t="s">
        <v>32635</v>
      </c>
      <c r="W47" s="33">
        <f>SUM(D6L638C10:D6L639C10)</f>
        <v>14554.826049368578</v>
      </c>
      <c r="X47" s="16" t="s">
        <v>32636</v>
      </c>
      <c r="Y47" s="33">
        <f>SUM(D6L638C11:D6L639C11)</f>
        <v>510.65032033095497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1.7821399464149942E-2</v>
      </c>
      <c r="AD47" s="16" t="s">
        <v>32638</v>
      </c>
      <c r="AE47" s="33">
        <f>IF(D6L640C5=0,0,D6L640C10/D6L640C5)</f>
        <v>0.39034356301958884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4.6335638606789763E-2</v>
      </c>
      <c r="AJ47" s="16" t="s">
        <v>32640</v>
      </c>
      <c r="AK47" s="33">
        <f>IF(D6L640C5=0,0,D6L640C11/D6L640C5)</f>
        <v>1.3695049656998593E-2</v>
      </c>
      <c r="AL47" s="16" t="s">
        <v>32641</v>
      </c>
      <c r="AM47" s="33">
        <f>SUM(D6L638C18:D6L639C18)</f>
        <v>4240.8494999571731</v>
      </c>
      <c r="AN47" s="16" t="s">
        <v>32642</v>
      </c>
      <c r="AO47" s="33">
        <f>SUM(D6L638C19:D6L639C19)</f>
        <v>17980.893462914086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3.4559503520100927</v>
      </c>
      <c r="AT47" s="16" t="s">
        <v>32644</v>
      </c>
      <c r="AU47" s="33">
        <f>IF(D6L640C5=0,0,D6L640C18/D6L640C5)</f>
        <v>0.11373466769222838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3.4559503520100932</v>
      </c>
      <c r="AZ47" s="16" t="s">
        <v>32646</v>
      </c>
      <c r="BA47" s="33">
        <f>IF(D6L640C5=0,0,D6L640C19/D6L640C5)</f>
        <v>0.48222671963118419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261955.34868004266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214032.68491514272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69361.209160985498</v>
      </c>
      <c r="R48" s="16" t="s">
        <v>32651</v>
      </c>
      <c r="S48" s="15">
        <f>SUM(D6L628C8,D6L637C8,D6L640C8)</f>
        <v>144671.47575415723</v>
      </c>
      <c r="U48" s="21" t="str">
        <f>NULL_VALUE</f>
        <v>n/a</v>
      </c>
      <c r="V48" s="16" t="s">
        <v>32652</v>
      </c>
      <c r="W48" s="33">
        <f>SUM(D6L628C10,D6L637C10,D6L640C10)</f>
        <v>66994.082601610469</v>
      </c>
      <c r="X48" s="16" t="s">
        <v>32653</v>
      </c>
      <c r="Y48" s="33">
        <f>SUM(D6L628C11,D6L637C11,D6L640C11)</f>
        <v>2367.1265593750395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8.0583442057772611E-2</v>
      </c>
      <c r="AD48" s="16" t="s">
        <v>32655</v>
      </c>
      <c r="AE48" s="33">
        <f>IF(D6L641C5=0,0,D6L641C10/D6L641C5)</f>
        <v>0.31300865392671934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0.20951694935020873</v>
      </c>
      <c r="AJ48" s="16" t="s">
        <v>32657</v>
      </c>
      <c r="AK48" s="33">
        <f>IF(D6L641C5=0,0,D6L641C11/D6L641C5)</f>
        <v>1.105964988624766E-2</v>
      </c>
      <c r="AL48" s="16" t="s">
        <v>32658</v>
      </c>
      <c r="AM48" s="33">
        <f>SUM(D6L628C18,D6L637C18,D6L640C18)</f>
        <v>27702.35457120472</v>
      </c>
      <c r="AN48" s="16" t="s">
        <v>32659</v>
      </c>
      <c r="AO48" s="33">
        <f>SUM(D6L628C19,D6L637C19,D6L640C19)</f>
        <v>116969.1211829525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22.249238520981788</v>
      </c>
      <c r="AT48" s="16" t="s">
        <v>32661</v>
      </c>
      <c r="AU48" s="33">
        <f>IF(D6L641C5=0,0,D6L641C18/D6L641C5)</f>
        <v>0.12943048666696791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22.249238520981784</v>
      </c>
      <c r="AZ48" s="16" t="s">
        <v>32663</v>
      </c>
      <c r="BA48" s="33">
        <f>IF(D6L641C5=0,0,D6L641C19/D6L641C5)</f>
        <v>0.5465012095200652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FBBD7-95E5-47F8-88B6-09081FC3632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17557.959310199996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15099.845006771997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7549.9225033859984</v>
      </c>
      <c r="R8" s="16" t="s">
        <v>32673</v>
      </c>
      <c r="S8" s="15">
        <f>D6L701C5-D6L701C7</f>
        <v>7549.9225033859984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7184.8983046703224</v>
      </c>
      <c r="X8" s="16" t="s">
        <v>32675</v>
      </c>
      <c r="Y8" s="33">
        <f>D6L701C7-D6L701C10</f>
        <v>365.02419871567599</v>
      </c>
      <c r="Z8" s="16" t="s">
        <v>32676</v>
      </c>
      <c r="AA8" s="33">
        <f>CHOOSE(MIN(D6L701C9,RUN_YEARS),B7L807C7,B7L807C16,B7L807C25,B7L807C34,B7L807C43)</f>
        <v>203485</v>
      </c>
      <c r="AB8" s="16" t="s">
        <v>32677</v>
      </c>
      <c r="AC8" s="33">
        <f>IF(D6L701C12=0,0,D6L701C10/D6L701C12)</f>
        <v>3.5309228221590397E-2</v>
      </c>
      <c r="AD8" s="16" t="s">
        <v>32678</v>
      </c>
      <c r="AE8" s="33">
        <f>IF(D6L701C5=0,0,D6L701C10/D6L701C5)</f>
        <v>0.47582596387234638</v>
      </c>
      <c r="AF8" s="16" t="s">
        <v>32679</v>
      </c>
      <c r="AG8" s="33">
        <f>CHOOSE(MIN(D6L701C9,RUN_YEARS),B7L807C5,B7L807C14,B7L807C23,B7L807C32,B7L807C41)</f>
        <v>3976.1254961983595</v>
      </c>
      <c r="AH8" s="16" t="s">
        <v>32680</v>
      </c>
      <c r="AI8" s="33">
        <f>IF(D6L701C15=0,0,D6L701C11/D6L701C15)</f>
        <v>9.1803993376135082E-2</v>
      </c>
      <c r="AJ8" s="16" t="s">
        <v>32681</v>
      </c>
      <c r="AK8" s="33">
        <f>IF(D6L701C5=0,0,D6L701C11/D6L701C5)</f>
        <v>2.4174036127653595E-2</v>
      </c>
      <c r="AL8" s="16" t="s">
        <v>32682</v>
      </c>
      <c r="AM8" s="33">
        <f>D6L701C8*CHOOSE(MIN(D6L701C9,RUN_YEARS),B7L807C4,B7L807C13,B7L807C22,B7L807C31,B7L807C40)</f>
        <v>1050.2751526583188</v>
      </c>
      <c r="AN8" s="16" t="s">
        <v>32683</v>
      </c>
      <c r="AO8" s="33">
        <f>D6L701C8-D6L701C18</f>
        <v>6499.6473507276796</v>
      </c>
      <c r="AP8" s="16" t="s">
        <v>32684</v>
      </c>
      <c r="AQ8" s="33">
        <f>CHOOSE(MIN(D6L701C9,RUN_YEARS),B7L807C2,B7L807C11,B7L807C20,B7L807C29,B7L807C38)</f>
        <v>311.91365711263762</v>
      </c>
      <c r="AR8" s="16" t="s">
        <v>32685</v>
      </c>
      <c r="AS8" s="33">
        <f>IF(D6L701C20=0,0,D6L701C18/D6L701C20)</f>
        <v>3.3671983534823089</v>
      </c>
      <c r="AT8" s="16" t="s">
        <v>32686</v>
      </c>
      <c r="AU8" s="33">
        <f>IF(D6L701C5=0,0,D6L701C18/D6L701C5)</f>
        <v>6.9555359819076956E-2</v>
      </c>
      <c r="AV8" s="16" t="s">
        <v>32687</v>
      </c>
      <c r="AW8" s="33">
        <f>CHOOSE(MIN(D6L701C9,RUN_YEARS),B7L807C1,B7L807C10,B7L807C19,B7L807C28,B7L807C37)</f>
        <v>1930.2834785500049</v>
      </c>
      <c r="AX8" s="16" t="s">
        <v>32688</v>
      </c>
      <c r="AY8" s="33">
        <f>IF(D6L701C23=0,0,D6L701C19/D6L701C23)</f>
        <v>3.3671983534823084</v>
      </c>
      <c r="AZ8" s="16" t="s">
        <v>32689</v>
      </c>
      <c r="BA8" s="33">
        <f>IF(D6L701C5=0,0,D6L701C19/D6L701C5)</f>
        <v>0.43044464018092304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2.1307722488999836</v>
      </c>
      <c r="J9" s="16" t="s">
        <v>32710</v>
      </c>
      <c r="K9" s="21">
        <f>IF(FLOW_THRU_100PCT="Y",1,INDEX(VariabilityMatrix,D6L702C1,D6L702C9))</f>
        <v>0.60433531429252807</v>
      </c>
      <c r="L9" s="16" t="s">
        <v>32690</v>
      </c>
      <c r="M9" s="15">
        <f>IF(D6L702C2&lt;&gt;0,D6L702C2*D6L702C4,D6L702C3*D6L702C4)</f>
        <v>1.2877009167247684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0.64385045836238419</v>
      </c>
      <c r="R9" s="16" t="s">
        <v>32692</v>
      </c>
      <c r="S9" s="15">
        <f>D6L702C5-D6L702C7</f>
        <v>0.64385045836238419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0.61664246173933901</v>
      </c>
      <c r="X9" s="16" t="s">
        <v>32694</v>
      </c>
      <c r="Y9" s="33">
        <f>D6L702C7-D6L702C10</f>
        <v>2.7207996623045183E-2</v>
      </c>
      <c r="Z9" s="16" t="s">
        <v>32695</v>
      </c>
      <c r="AA9" s="33">
        <f>CHOOSE(MIN(D6L702C9,RUN_YEARS),B7L807C7,B7L807C16,B7L807C25,B7L807C34,B7L807C43)</f>
        <v>285639.40000000002</v>
      </c>
      <c r="AB9" s="16" t="s">
        <v>32696</v>
      </c>
      <c r="AC9" s="33">
        <f>IF(D6L702C12=0,0,D6L702C10/D6L702C12)</f>
        <v>2.1588144413527648E-6</v>
      </c>
      <c r="AD9" s="16" t="s">
        <v>32697</v>
      </c>
      <c r="AE9" s="33">
        <f>IF(D6L702C5=0,0,D6L702C10/D6L702C5)</f>
        <v>0.47887087267729223</v>
      </c>
      <c r="AF9" s="16" t="s">
        <v>32698</v>
      </c>
      <c r="AG9" s="33">
        <f>CHOOSE(MIN(D6L702C9,RUN_YEARS),B7L807C5,B7L807C14,B7L807C23,B7L807C32,B7L807C41)</f>
        <v>4847.3893287601004</v>
      </c>
      <c r="AH9" s="16" t="s">
        <v>32699</v>
      </c>
      <c r="AI9" s="33">
        <f>IF(D6L702C15=0,0,D6L702C11/D6L702C15)</f>
        <v>5.6129175475171986E-6</v>
      </c>
      <c r="AJ9" s="16" t="s">
        <v>32700</v>
      </c>
      <c r="AK9" s="33">
        <f>IF(D6L702C5=0,0,D6L702C11/D6L702C5)</f>
        <v>2.1129127322707799E-2</v>
      </c>
      <c r="AL9" s="16" t="s">
        <v>32701</v>
      </c>
      <c r="AM9" s="33">
        <f>D6L702C8*CHOOSE(MIN(D6L702C9,RUN_YEARS),B7L807C4,B7L807C13,B7L807C22,B7L807C31,B7L807C40)</f>
        <v>9.8037094487784165E-2</v>
      </c>
      <c r="AN9" s="16" t="s">
        <v>32702</v>
      </c>
      <c r="AO9" s="33">
        <f>D6L702C8-D6L702C18</f>
        <v>0.5458133638746</v>
      </c>
      <c r="AP9" s="16" t="s">
        <v>32703</v>
      </c>
      <c r="AQ9" s="33">
        <f>CHOOSE(MIN(D6L702C9,RUN_YEARS),B7L807C2,B7L807C11,B7L807C20,B7L807C29,B7L807C38)</f>
        <v>419.95988736150343</v>
      </c>
      <c r="AR9" s="16" t="s">
        <v>32704</v>
      </c>
      <c r="AS9" s="33">
        <f>IF(D6L702C20=0,0,D6L702C18/D6L702C20)</f>
        <v>2.3344394890599011E-4</v>
      </c>
      <c r="AT9" s="16" t="s">
        <v>32705</v>
      </c>
      <c r="AU9" s="33">
        <f>IF(D6L702C5=0,0,D6L702C18/D6L702C5)</f>
        <v>7.6133435345482864E-2</v>
      </c>
      <c r="AV9" s="16" t="s">
        <v>32706</v>
      </c>
      <c r="AW9" s="33">
        <f>CHOOSE(MIN(D6L702C9,RUN_YEARS),B7L807C1,B7L807C10,B7L807C19,B7L807C28,B7L807C37)</f>
        <v>2338.0917193720184</v>
      </c>
      <c r="AX9" s="16" t="s">
        <v>32707</v>
      </c>
      <c r="AY9" s="33">
        <f>IF(D6L702C23=0,0,D6L702C19/D6L702C23)</f>
        <v>2.3344394890599011E-4</v>
      </c>
      <c r="AZ9" s="16" t="s">
        <v>32708</v>
      </c>
      <c r="BA9" s="33">
        <f>IF(D6L702C5=0,0,D6L702C19/D6L702C5)</f>
        <v>0.42386656465451711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0.66949691898648522</v>
      </c>
      <c r="J10" s="16" t="s">
        <v>32731</v>
      </c>
      <c r="K10" s="21">
        <f>IF(FLOW_THRU_100PCT="Y",1,INDEX(VariabilityMatrix,D6L703C1,D6L703C9))</f>
        <v>0.60433531429252807</v>
      </c>
      <c r="L10" s="16" t="s">
        <v>32711</v>
      </c>
      <c r="M10" s="15">
        <f>IF(D6L703C2&lt;&gt;0,D6L703C2*D6L703C4,D6L703C3*D6L703C4)</f>
        <v>0.40460063095357673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0.20230031547678837</v>
      </c>
      <c r="R10" s="16" t="s">
        <v>32713</v>
      </c>
      <c r="S10" s="15">
        <f>D6L703C5-D6L703C7</f>
        <v>0.20230031547678837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0.19375145723052234</v>
      </c>
      <c r="X10" s="16" t="s">
        <v>32715</v>
      </c>
      <c r="Y10" s="33">
        <f>D6L703C7-D6L703C10</f>
        <v>8.5488582462660279E-3</v>
      </c>
      <c r="Z10" s="16" t="s">
        <v>32716</v>
      </c>
      <c r="AA10" s="33">
        <f>CHOOSE(MIN(D6L703C9,RUN_YEARS),B7L807C7,B7L807C16,B7L807C25,B7L807C34,B7L807C43)</f>
        <v>285639.40000000002</v>
      </c>
      <c r="AB10" s="16" t="s">
        <v>32717</v>
      </c>
      <c r="AC10" s="33">
        <f>IF(D6L703C12=0,0,D6L703C10/D6L703C12)</f>
        <v>6.7830788480343515E-7</v>
      </c>
      <c r="AD10" s="16" t="s">
        <v>32718</v>
      </c>
      <c r="AE10" s="33">
        <f>IF(D6L703C5=0,0,D6L703C10/D6L703C5)</f>
        <v>0.47887087267729223</v>
      </c>
      <c r="AF10" s="16" t="s">
        <v>32719</v>
      </c>
      <c r="AG10" s="33">
        <f>CHOOSE(MIN(D6L703C9,RUN_YEARS),B7L807C5,B7L807C14,B7L807C23,B7L807C32,B7L807C41)</f>
        <v>4847.3893287601004</v>
      </c>
      <c r="AH10" s="16" t="s">
        <v>32720</v>
      </c>
      <c r="AI10" s="33">
        <f>IF(D6L703C15=0,0,D6L703C11/D6L703C15)</f>
        <v>1.7636005004889333E-6</v>
      </c>
      <c r="AJ10" s="16" t="s">
        <v>32721</v>
      </c>
      <c r="AK10" s="33">
        <f>IF(D6L703C5=0,0,D6L703C11/D6L703C5)</f>
        <v>2.1129127322707785E-2</v>
      </c>
      <c r="AL10" s="16" t="s">
        <v>32722</v>
      </c>
      <c r="AM10" s="33">
        <f>D6L703C8*CHOOSE(MIN(D6L703C9,RUN_YEARS),B7L807C4,B7L807C13,B7L807C22,B7L807C31,B7L807C40)</f>
        <v>3.0803635977445707E-2</v>
      </c>
      <c r="AN10" s="16" t="s">
        <v>32723</v>
      </c>
      <c r="AO10" s="33">
        <f>D6L703C8-D6L703C18</f>
        <v>0.17149667949934266</v>
      </c>
      <c r="AP10" s="16" t="s">
        <v>32724</v>
      </c>
      <c r="AQ10" s="33">
        <f>CHOOSE(MIN(D6L703C9,RUN_YEARS),B7L807C2,B7L807C11,B7L807C20,B7L807C29,B7L807C38)</f>
        <v>419.95988736150343</v>
      </c>
      <c r="AR10" s="16" t="s">
        <v>32725</v>
      </c>
      <c r="AS10" s="33">
        <f>IF(D6L703C20=0,0,D6L703C18/D6L703C20)</f>
        <v>7.3348995712368585E-5</v>
      </c>
      <c r="AT10" s="16" t="s">
        <v>32726</v>
      </c>
      <c r="AU10" s="33">
        <f>IF(D6L703C5=0,0,D6L703C18/D6L703C5)</f>
        <v>7.6133435345482864E-2</v>
      </c>
      <c r="AV10" s="16" t="s">
        <v>32727</v>
      </c>
      <c r="AW10" s="33">
        <f>CHOOSE(MIN(D6L703C9,RUN_YEARS),B7L807C1,B7L807C10,B7L807C19,B7L807C28,B7L807C37)</f>
        <v>2338.0917193720184</v>
      </c>
      <c r="AX10" s="16" t="s">
        <v>32728</v>
      </c>
      <c r="AY10" s="33">
        <f>IF(D6L703C23=0,0,D6L703C19/D6L703C23)</f>
        <v>7.3348995712368585E-5</v>
      </c>
      <c r="AZ10" s="16" t="s">
        <v>32729</v>
      </c>
      <c r="BA10" s="33">
        <f>IF(D6L703C5=0,0,D6L703C19/D6L703C5)</f>
        <v>0.42386656465451716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4.482144586654907E-2</v>
      </c>
      <c r="J11" s="16" t="s">
        <v>32752</v>
      </c>
      <c r="K11" s="21">
        <f>IF(FLOW_THRU_100PCT="Y",1,INDEX(VariabilityMatrix,D6L704C1,D6L704C9))</f>
        <v>0.57742137251645209</v>
      </c>
      <c r="L11" s="16" t="s">
        <v>32732</v>
      </c>
      <c r="M11" s="15">
        <f>IF(D6L704C2&lt;&gt;0,D6L704C2*D6L704C4,D6L704C3*D6L704C4)</f>
        <v>2.5880860790434623E-2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1.2940430395217311E-2</v>
      </c>
      <c r="R11" s="16" t="s">
        <v>32734</v>
      </c>
      <c r="S11" s="15">
        <f>D6L704C5-D6L704C7</f>
        <v>1.2940430395217311E-2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1.221925759082117E-2</v>
      </c>
      <c r="X11" s="16" t="s">
        <v>32736</v>
      </c>
      <c r="Y11" s="33">
        <f>D6L704C7-D6L704C10</f>
        <v>7.211728043961408E-4</v>
      </c>
      <c r="Z11" s="16" t="s">
        <v>32737</v>
      </c>
      <c r="AA11" s="33">
        <f>CHOOSE(MIN(D6L704C9,RUN_YEARS),B7L807C7,B7L807C16,B7L807C25,B7L807C34,B7L807C43)</f>
        <v>129915</v>
      </c>
      <c r="AB11" s="16" t="s">
        <v>32738</v>
      </c>
      <c r="AC11" s="33">
        <f>IF(D6L704C12=0,0,D6L704C10/D6L704C12)</f>
        <v>9.4055787174854097E-8</v>
      </c>
      <c r="AD11" s="16" t="s">
        <v>32739</v>
      </c>
      <c r="AE11" s="33">
        <f>IF(D6L704C5=0,0,D6L704C10/D6L704C5)</f>
        <v>0.47213489882598181</v>
      </c>
      <c r="AF11" s="16" t="s">
        <v>32740</v>
      </c>
      <c r="AG11" s="33">
        <f>CHOOSE(MIN(D6L704C9,RUN_YEARS),B7L807C5,B7L807C14,B7L807C23,B7L807C32,B7L807C41)</f>
        <v>2949.0386914876999</v>
      </c>
      <c r="AH11" s="16" t="s">
        <v>32741</v>
      </c>
      <c r="AI11" s="33">
        <f>IF(D6L704C15=0,0,D6L704C11/D6L704C15)</f>
        <v>2.445450466546206E-7</v>
      </c>
      <c r="AJ11" s="16" t="s">
        <v>32742</v>
      </c>
      <c r="AK11" s="33">
        <f>IF(D6L704C5=0,0,D6L704C11/D6L704C5)</f>
        <v>2.7865101174018178E-2</v>
      </c>
      <c r="AL11" s="16" t="s">
        <v>32743</v>
      </c>
      <c r="AM11" s="33">
        <f>D6L704C8*CHOOSE(MIN(D6L704C9,RUN_YEARS),B7L807C4,B7L807C13,B7L807C22,B7L807C31,B7L807C40)</f>
        <v>1.5373407155260658E-3</v>
      </c>
      <c r="AN11" s="16" t="s">
        <v>32744</v>
      </c>
      <c r="AO11" s="33">
        <f>D6L704C8-D6L704C18</f>
        <v>1.1403089679691246E-2</v>
      </c>
      <c r="AP11" s="16" t="s">
        <v>32745</v>
      </c>
      <c r="AQ11" s="33">
        <f>CHOOSE(MIN(D6L704C9,RUN_YEARS),B7L807C2,B7L807C11,B7L807C20,B7L807C29,B7L807C38)</f>
        <v>195.1998361780968</v>
      </c>
      <c r="AR11" s="16" t="s">
        <v>32746</v>
      </c>
      <c r="AS11" s="33">
        <f>IF(D6L704C20=0,0,D6L704C18/D6L704C20)</f>
        <v>7.8757274884361267E-6</v>
      </c>
      <c r="AT11" s="16" t="s">
        <v>32747</v>
      </c>
      <c r="AU11" s="33">
        <f>IF(D6L704C5=0,0,D6L704C18/D6L704C5)</f>
        <v>5.9400679443175848E-2</v>
      </c>
      <c r="AV11" s="16" t="s">
        <v>32748</v>
      </c>
      <c r="AW11" s="33">
        <f>CHOOSE(MIN(D6L704C9,RUN_YEARS),B7L807C1,B7L807C10,B7L807C19,B7L807C28,B7L807C37)</f>
        <v>1447.8776337086724</v>
      </c>
      <c r="AX11" s="16" t="s">
        <v>32749</v>
      </c>
      <c r="AY11" s="33">
        <f>IF(D6L704C23=0,0,D6L704C19/D6L704C23)</f>
        <v>7.8757274884361267E-6</v>
      </c>
      <c r="AZ11" s="16" t="s">
        <v>32750</v>
      </c>
      <c r="BA11" s="33">
        <f>IF(D6L704C5=0,0,D6L704C19/D6L704C5)</f>
        <v>0.44059932055682416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41.99125741234095</v>
      </c>
      <c r="J12" s="16" t="s">
        <v>32773</v>
      </c>
      <c r="K12" s="21">
        <f>IF(FLOW_THRU_100PCT="Y",1,INDEX(VariabilityMatrix,D6L705C1,D6L705C9))</f>
        <v>0.28985725841003102</v>
      </c>
      <c r="L12" s="16" t="s">
        <v>32753</v>
      </c>
      <c r="M12" s="15">
        <f>IF(D6L705C2&lt;&gt;0,D6L705C2*D6L705C4,D6L705C3*D6L705C4)</f>
        <v>12.171470750731041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6.0857353753655206</v>
      </c>
      <c r="R12" s="16" t="s">
        <v>32755</v>
      </c>
      <c r="S12" s="15">
        <f>D6L705C5-D6L705C7</f>
        <v>6.0857353753655206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5.8285628201687105</v>
      </c>
      <c r="X12" s="16" t="s">
        <v>32757</v>
      </c>
      <c r="Y12" s="33">
        <f>D6L705C7-D6L705C10</f>
        <v>0.25717255519681004</v>
      </c>
      <c r="Z12" s="16" t="s">
        <v>32758</v>
      </c>
      <c r="AA12" s="33">
        <f>CHOOSE(MIN(D6L705C9,RUN_YEARS),B7L807C7,B7L807C16,B7L807C25,B7L807C34,B7L807C43)</f>
        <v>285639.40000000002</v>
      </c>
      <c r="AB12" s="16" t="s">
        <v>32759</v>
      </c>
      <c r="AC12" s="33">
        <f>IF(D6L705C12=0,0,D6L705C10/D6L705C12)</f>
        <v>2.0405318104465666E-5</v>
      </c>
      <c r="AD12" s="16" t="s">
        <v>32760</v>
      </c>
      <c r="AE12" s="33">
        <f>IF(D6L705C5=0,0,D6L705C10/D6L705C5)</f>
        <v>0.47887087267729223</v>
      </c>
      <c r="AF12" s="16" t="s">
        <v>32761</v>
      </c>
      <c r="AG12" s="33">
        <f>CHOOSE(MIN(D6L705C9,RUN_YEARS),B7L807C5,B7L807C14,B7L807C23,B7L807C32,B7L807C41)</f>
        <v>4847.3893287601004</v>
      </c>
      <c r="AH12" s="16" t="s">
        <v>32762</v>
      </c>
      <c r="AI12" s="33">
        <f>IF(D6L705C15=0,0,D6L705C11/D6L705C15)</f>
        <v>5.3053827071610826E-5</v>
      </c>
      <c r="AJ12" s="16" t="s">
        <v>32763</v>
      </c>
      <c r="AK12" s="33">
        <f>IF(D6L705C5=0,0,D6L705C11/D6L705C5)</f>
        <v>2.1129127322707799E-2</v>
      </c>
      <c r="AL12" s="16" t="s">
        <v>32764</v>
      </c>
      <c r="AM12" s="33">
        <f>D6L705C8*CHOOSE(MIN(D6L705C9,RUN_YEARS),B7L807C4,B7L807C13,B7L807C22,B7L807C31,B7L807C40)</f>
        <v>0.92665588146021749</v>
      </c>
      <c r="AN12" s="16" t="s">
        <v>32765</v>
      </c>
      <c r="AO12" s="33">
        <f>D6L705C8-D6L705C18</f>
        <v>5.1590794939053026</v>
      </c>
      <c r="AP12" s="16" t="s">
        <v>32766</v>
      </c>
      <c r="AQ12" s="33">
        <f>CHOOSE(MIN(D6L705C9,RUN_YEARS),B7L807C2,B7L807C11,B7L807C20,B7L807C29,B7L807C38)</f>
        <v>419.95988736150343</v>
      </c>
      <c r="AR12" s="16" t="s">
        <v>32767</v>
      </c>
      <c r="AS12" s="33">
        <f>IF(D6L705C20=0,0,D6L705C18/D6L705C20)</f>
        <v>2.2065342651703015E-3</v>
      </c>
      <c r="AT12" s="16" t="s">
        <v>32768</v>
      </c>
      <c r="AU12" s="33">
        <f>IF(D6L705C5=0,0,D6L705C18/D6L705C5)</f>
        <v>7.6133435345482864E-2</v>
      </c>
      <c r="AV12" s="16" t="s">
        <v>32769</v>
      </c>
      <c r="AW12" s="33">
        <f>CHOOSE(MIN(D6L705C9,RUN_YEARS),B7L807C1,B7L807C10,B7L807C19,B7L807C28,B7L807C37)</f>
        <v>2338.0917193720184</v>
      </c>
      <c r="AX12" s="16" t="s">
        <v>32770</v>
      </c>
      <c r="AY12" s="33">
        <f>IF(D6L705C23=0,0,D6L705C19/D6L705C23)</f>
        <v>2.2065342651703011E-3</v>
      </c>
      <c r="AZ12" s="16" t="s">
        <v>32771</v>
      </c>
      <c r="BA12" s="33">
        <f>IF(D6L705C5=0,0,D6L705C19/D6L705C5)</f>
        <v>0.42386656465451711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19.836754886024845</v>
      </c>
      <c r="J13" s="16" t="s">
        <v>32794</v>
      </c>
      <c r="K13" s="21">
        <f>IF(FLOW_THRU_100PCT="Y",1,INDEX(VariabilityMatrix,D6L706C1,D6L706C9))</f>
        <v>0.60433531429252807</v>
      </c>
      <c r="L13" s="16" t="s">
        <v>32774</v>
      </c>
      <c r="M13" s="15">
        <f>IF(D6L706C2&lt;&gt;0,D6L706C2*D6L706C4,D6L706C3*D6L706C4)</f>
        <v>11.988051498589666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5.994025749294833</v>
      </c>
      <c r="R13" s="16" t="s">
        <v>32776</v>
      </c>
      <c r="S13" s="15">
        <f>D6L706C5-D6L706C7</f>
        <v>5.994025749294833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5.7407286828299542</v>
      </c>
      <c r="X13" s="16" t="s">
        <v>32778</v>
      </c>
      <c r="Y13" s="33">
        <f>D6L706C7-D6L706C10</f>
        <v>0.25329706646487882</v>
      </c>
      <c r="Z13" s="16" t="s">
        <v>32779</v>
      </c>
      <c r="AA13" s="33">
        <f>CHOOSE(MIN(D6L706C9,RUN_YEARS),B7L807C7,B7L807C16,B7L807C25,B7L807C34,B7L807C43)</f>
        <v>285639.40000000002</v>
      </c>
      <c r="AB13" s="16" t="s">
        <v>32780</v>
      </c>
      <c r="AC13" s="33">
        <f>IF(D6L706C12=0,0,D6L706C10/D6L706C12)</f>
        <v>2.0097818028009979E-5</v>
      </c>
      <c r="AD13" s="16" t="s">
        <v>32781</v>
      </c>
      <c r="AE13" s="33">
        <f>IF(D6L706C5=0,0,D6L706C10/D6L706C5)</f>
        <v>0.47887087267729223</v>
      </c>
      <c r="AF13" s="16" t="s">
        <v>32782</v>
      </c>
      <c r="AG13" s="33">
        <f>CHOOSE(MIN(D6L706C9,RUN_YEARS),B7L807C5,B7L807C14,B7L807C23,B7L807C32,B7L807C41)</f>
        <v>4847.3893287601004</v>
      </c>
      <c r="AH13" s="16" t="s">
        <v>32783</v>
      </c>
      <c r="AI13" s="33">
        <f>IF(D6L706C15=0,0,D6L706C11/D6L706C15)</f>
        <v>5.2254326872825985E-5</v>
      </c>
      <c r="AJ13" s="16" t="s">
        <v>32784</v>
      </c>
      <c r="AK13" s="33">
        <f>IF(D6L706C5=0,0,D6L706C11/D6L706C5)</f>
        <v>2.1129127322707778E-2</v>
      </c>
      <c r="AL13" s="16" t="s">
        <v>32785</v>
      </c>
      <c r="AM13" s="33">
        <f>D6L706C8*CHOOSE(MIN(D6L706C9,RUN_YEARS),B7L807C4,B7L807C13,B7L807C22,B7L807C31,B7L807C40)</f>
        <v>0.91269154368619532</v>
      </c>
      <c r="AN13" s="16" t="s">
        <v>32786</v>
      </c>
      <c r="AO13" s="33">
        <f>D6L706C8-D6L706C18</f>
        <v>5.0813342056086377</v>
      </c>
      <c r="AP13" s="16" t="s">
        <v>32787</v>
      </c>
      <c r="AQ13" s="33">
        <f>CHOOSE(MIN(D6L706C9,RUN_YEARS),B7L807C2,B7L807C11,B7L807C20,B7L807C29,B7L807C38)</f>
        <v>419.95988736150343</v>
      </c>
      <c r="AR13" s="16" t="s">
        <v>32788</v>
      </c>
      <c r="AS13" s="33">
        <f>IF(D6L706C20=0,0,D6L706C18/D6L706C20)</f>
        <v>2.1732826661622238E-3</v>
      </c>
      <c r="AT13" s="16" t="s">
        <v>32789</v>
      </c>
      <c r="AU13" s="33">
        <f>IF(D6L706C5=0,0,D6L706C18/D6L706C5)</f>
        <v>7.6133435345482864E-2</v>
      </c>
      <c r="AV13" s="16" t="s">
        <v>32790</v>
      </c>
      <c r="AW13" s="33">
        <f>CHOOSE(MIN(D6L706C9,RUN_YEARS),B7L807C1,B7L807C10,B7L807C19,B7L807C28,B7L807C37)</f>
        <v>2338.0917193720184</v>
      </c>
      <c r="AX13" s="16" t="s">
        <v>32791</v>
      </c>
      <c r="AY13" s="33">
        <f>IF(D6L706C23=0,0,D6L706C19/D6L706C23)</f>
        <v>2.1732826661622238E-3</v>
      </c>
      <c r="AZ13" s="16" t="s">
        <v>32792</v>
      </c>
      <c r="BA13" s="33">
        <f>IF(D6L706C5=0,0,D6L706C19/D6L706C5)</f>
        <v>0.42386656465451711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1.0338593800247384</v>
      </c>
      <c r="J14" s="16" t="s">
        <v>32815</v>
      </c>
      <c r="K14" s="21">
        <f>IF(FLOW_THRU_100PCT="Y",1,INDEX(VariabilityMatrix,D6L707C1,D6L707C9))</f>
        <v>0.57742137251645209</v>
      </c>
      <c r="L14" s="16" t="s">
        <v>32795</v>
      </c>
      <c r="M14" s="15">
        <f>IF(D6L707C2&lt;&gt;0,D6L707C2*D6L707C4,D6L707C3*D6L707C4)</f>
        <v>0.59697250220289266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0.29848625110144633</v>
      </c>
      <c r="R14" s="16" t="s">
        <v>32797</v>
      </c>
      <c r="S14" s="15">
        <f>D6L707C5-D6L707C7</f>
        <v>0.29848625110144633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0.28185155192945593</v>
      </c>
      <c r="X14" s="16" t="s">
        <v>32799</v>
      </c>
      <c r="Y14" s="33">
        <f>D6L707C7-D6L707C10</f>
        <v>1.6634699171990397E-2</v>
      </c>
      <c r="Z14" s="16" t="s">
        <v>32800</v>
      </c>
      <c r="AA14" s="33">
        <f>CHOOSE(MIN(D6L707C9,RUN_YEARS),B7L807C7,B7L807C16,B7L807C25,B7L807C34,B7L807C43)</f>
        <v>129915</v>
      </c>
      <c r="AB14" s="16" t="s">
        <v>32801</v>
      </c>
      <c r="AC14" s="33">
        <f>IF(D6L707C12=0,0,D6L707C10/D6L707C12)</f>
        <v>2.1695073850552741E-6</v>
      </c>
      <c r="AD14" s="16" t="s">
        <v>32802</v>
      </c>
      <c r="AE14" s="33">
        <f>IF(D6L707C5=0,0,D6L707C10/D6L707C5)</f>
        <v>0.47213489882598181</v>
      </c>
      <c r="AF14" s="16" t="s">
        <v>32803</v>
      </c>
      <c r="AG14" s="33">
        <f>CHOOSE(MIN(D6L707C9,RUN_YEARS),B7L807C5,B7L807C14,B7L807C23,B7L807C32,B7L807C41)</f>
        <v>2949.0386914876999</v>
      </c>
      <c r="AH14" s="16" t="s">
        <v>32804</v>
      </c>
      <c r="AI14" s="33">
        <f>IF(D6L707C15=0,0,D6L707C11/D6L707C15)</f>
        <v>5.6407192011437124E-6</v>
      </c>
      <c r="AJ14" s="16" t="s">
        <v>32805</v>
      </c>
      <c r="AK14" s="33">
        <f>IF(D6L707C5=0,0,D6L707C11/D6L707C5)</f>
        <v>2.7865101174018185E-2</v>
      </c>
      <c r="AL14" s="16" t="s">
        <v>32806</v>
      </c>
      <c r="AM14" s="33">
        <f>D6L707C8*CHOOSE(MIN(D6L707C9,RUN_YEARS),B7L807C4,B7L807C13,B7L807C22,B7L807C31,B7L807C40)</f>
        <v>3.5460572239744616E-2</v>
      </c>
      <c r="AN14" s="16" t="s">
        <v>32807</v>
      </c>
      <c r="AO14" s="33">
        <f>D6L707C8-D6L707C18</f>
        <v>0.26302567886170169</v>
      </c>
      <c r="AP14" s="16" t="s">
        <v>32808</v>
      </c>
      <c r="AQ14" s="33">
        <f>CHOOSE(MIN(D6L707C9,RUN_YEARS),B7L807C2,B7L807C11,B7L807C20,B7L807C29,B7L807C38)</f>
        <v>195.1998361780968</v>
      </c>
      <c r="AR14" s="16" t="s">
        <v>32809</v>
      </c>
      <c r="AS14" s="33">
        <f>IF(D6L707C20=0,0,D6L707C18/D6L707C20)</f>
        <v>1.8166292008253034E-4</v>
      </c>
      <c r="AT14" s="16" t="s">
        <v>32810</v>
      </c>
      <c r="AU14" s="33">
        <f>IF(D6L707C5=0,0,D6L707C18/D6L707C5)</f>
        <v>5.9400679443175848E-2</v>
      </c>
      <c r="AV14" s="16" t="s">
        <v>32811</v>
      </c>
      <c r="AW14" s="33">
        <f>CHOOSE(MIN(D6L707C9,RUN_YEARS),B7L807C1,B7L807C10,B7L807C19,B7L807C28,B7L807C37)</f>
        <v>1447.8776337086724</v>
      </c>
      <c r="AX14" s="16" t="s">
        <v>32812</v>
      </c>
      <c r="AY14" s="33">
        <f>IF(D6L707C23=0,0,D6L707C19/D6L707C23)</f>
        <v>1.8166292008253034E-4</v>
      </c>
      <c r="AZ14" s="16" t="s">
        <v>32813</v>
      </c>
      <c r="BA14" s="33">
        <f>IF(D6L707C5=0,0,D6L707C19/D6L707C5)</f>
        <v>0.4405993205568241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7.8767099721361963E-2</v>
      </c>
      <c r="J15" s="16" t="s">
        <v>32836</v>
      </c>
      <c r="K15" s="21">
        <f>IF(FLOW_THRU_100PCT="Y",1,INDEX(VariabilityMatrix,D6L708C1,D6L708C9))</f>
        <v>0.57742137251645209</v>
      </c>
      <c r="L15" s="16" t="s">
        <v>32816</v>
      </c>
      <c r="M15" s="15">
        <f>IF(D6L708C2&lt;&gt;0,D6L708C2*D6L708C4,D6L708C3*D6L708C4)</f>
        <v>4.5481806830249077E-2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2.2740903415124539E-2</v>
      </c>
      <c r="R15" s="16" t="s">
        <v>32818</v>
      </c>
      <c r="S15" s="15">
        <f>D6L708C5-D6L708C7</f>
        <v>2.2740903415124539E-2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2.1473548266222497E-2</v>
      </c>
      <c r="X15" s="16" t="s">
        <v>32820</v>
      </c>
      <c r="Y15" s="33">
        <f>D6L708C7-D6L708C10</f>
        <v>1.2673551489020413E-3</v>
      </c>
      <c r="Z15" s="16" t="s">
        <v>32821</v>
      </c>
      <c r="AA15" s="33">
        <f>CHOOSE(MIN(D6L708C9,RUN_YEARS),B7L807C7,B7L807C16,B7L807C25,B7L807C34,B7L807C43)</f>
        <v>129915</v>
      </c>
      <c r="AB15" s="16" t="s">
        <v>32822</v>
      </c>
      <c r="AC15" s="33">
        <f>IF(D6L708C12=0,0,D6L708C10/D6L708C12)</f>
        <v>1.6528921422639801E-7</v>
      </c>
      <c r="AD15" s="16" t="s">
        <v>32823</v>
      </c>
      <c r="AE15" s="33">
        <f>IF(D6L708C5=0,0,D6L708C10/D6L708C5)</f>
        <v>0.47213489882598181</v>
      </c>
      <c r="AF15" s="16" t="s">
        <v>32824</v>
      </c>
      <c r="AG15" s="33">
        <f>CHOOSE(MIN(D6L708C9,RUN_YEARS),B7L807C5,B7L807C14,B7L807C23,B7L807C32,B7L807C41)</f>
        <v>2949.0386914876999</v>
      </c>
      <c r="AH15" s="16" t="s">
        <v>32825</v>
      </c>
      <c r="AI15" s="33">
        <f>IF(D6L708C15=0,0,D6L708C11/D6L708C15)</f>
        <v>4.2975195698863462E-7</v>
      </c>
      <c r="AJ15" s="16" t="s">
        <v>32826</v>
      </c>
      <c r="AK15" s="33">
        <f>IF(D6L708C5=0,0,D6L708C11/D6L708C5)</f>
        <v>2.7865101174018171E-2</v>
      </c>
      <c r="AL15" s="16" t="s">
        <v>32827</v>
      </c>
      <c r="AM15" s="33">
        <f>D6L708C8*CHOOSE(MIN(D6L708C9,RUN_YEARS),B7L807C4,B7L807C13,B7L807C22,B7L807C31,B7L807C40)</f>
        <v>2.7016502280200715E-3</v>
      </c>
      <c r="AN15" s="16" t="s">
        <v>32828</v>
      </c>
      <c r="AO15" s="33">
        <f>D6L708C8-D6L708C18</f>
        <v>2.0039253187104467E-2</v>
      </c>
      <c r="AP15" s="16" t="s">
        <v>32829</v>
      </c>
      <c r="AQ15" s="33">
        <f>CHOOSE(MIN(D6L708C9,RUN_YEARS),B7L807C2,B7L807C11,B7L807C20,B7L807C29,B7L807C38)</f>
        <v>195.1998361780968</v>
      </c>
      <c r="AR15" s="16" t="s">
        <v>32830</v>
      </c>
      <c r="AS15" s="33">
        <f>IF(D6L708C20=0,0,D6L708C18/D6L708C20)</f>
        <v>1.3840432865707606E-5</v>
      </c>
      <c r="AT15" s="16" t="s">
        <v>32831</v>
      </c>
      <c r="AU15" s="33">
        <f>IF(D6L708C5=0,0,D6L708C18/D6L708C5)</f>
        <v>5.9400679443175855E-2</v>
      </c>
      <c r="AV15" s="16" t="s">
        <v>32832</v>
      </c>
      <c r="AW15" s="33">
        <f>CHOOSE(MIN(D6L708C9,RUN_YEARS),B7L807C1,B7L807C10,B7L807C19,B7L807C28,B7L807C37)</f>
        <v>1447.8776337086724</v>
      </c>
      <c r="AX15" s="16" t="s">
        <v>32833</v>
      </c>
      <c r="AY15" s="33">
        <f>IF(D6L708C23=0,0,D6L708C19/D6L708C23)</f>
        <v>1.3840432865707604E-5</v>
      </c>
      <c r="AZ15" s="16" t="s">
        <v>32834</v>
      </c>
      <c r="BA15" s="33">
        <f>IF(D6L708C5=0,0,D6L708C19/D6L708C5)</f>
        <v>0.44059932055682416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0.25574589700325057</v>
      </c>
      <c r="J16" s="16" t="s">
        <v>32857</v>
      </c>
      <c r="K16" s="21">
        <f>IF(FLOW_THRU_100PCT="Y",1,INDEX(VariabilityMatrix,D6L709C1,D6L709C9))</f>
        <v>0.57742137251645209</v>
      </c>
      <c r="L16" s="16" t="s">
        <v>32837</v>
      </c>
      <c r="M16" s="15">
        <f>IF(D6L709C2&lt;&gt;0,D6L709C2*D6L709C4,D6L709C3*D6L709C4)</f>
        <v>0.14767314686306812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7.3836573431534061E-2</v>
      </c>
      <c r="R16" s="16" t="s">
        <v>32839</v>
      </c>
      <c r="S16" s="15">
        <f>D6L709C5-D6L709C7</f>
        <v>7.3836573431534061E-2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6.9721646253509018E-2</v>
      </c>
      <c r="X16" s="16" t="s">
        <v>32841</v>
      </c>
      <c r="Y16" s="33">
        <f>D6L709C7-D6L709C10</f>
        <v>4.1149271780250435E-3</v>
      </c>
      <c r="Z16" s="16" t="s">
        <v>32842</v>
      </c>
      <c r="AA16" s="33">
        <f>CHOOSE(MIN(D6L709C9,RUN_YEARS),B7L807C7,B7L807C16,B7L807C25,B7L807C34,B7L807C43)</f>
        <v>129915</v>
      </c>
      <c r="AB16" s="16" t="s">
        <v>32843</v>
      </c>
      <c r="AC16" s="33">
        <f>IF(D6L709C12=0,0,D6L709C10/D6L709C12)</f>
        <v>5.3667125623299092E-7</v>
      </c>
      <c r="AD16" s="16" t="s">
        <v>32844</v>
      </c>
      <c r="AE16" s="33">
        <f>IF(D6L709C5=0,0,D6L709C10/D6L709C5)</f>
        <v>0.47213489882598181</v>
      </c>
      <c r="AF16" s="16" t="s">
        <v>32845</v>
      </c>
      <c r="AG16" s="33">
        <f>CHOOSE(MIN(D6L709C9,RUN_YEARS),B7L807C5,B7L807C14,B7L807C23,B7L807C32,B7L807C41)</f>
        <v>2949.0386914876999</v>
      </c>
      <c r="AH16" s="16" t="s">
        <v>32846</v>
      </c>
      <c r="AI16" s="33">
        <f>IF(D6L709C15=0,0,D6L709C11/D6L709C15)</f>
        <v>1.3953452662057779E-6</v>
      </c>
      <c r="AJ16" s="16" t="s">
        <v>32847</v>
      </c>
      <c r="AK16" s="33">
        <f>IF(D6L709C5=0,0,D6L709C11/D6L709C5)</f>
        <v>2.7865101174018213E-2</v>
      </c>
      <c r="AL16" s="16" t="s">
        <v>32848</v>
      </c>
      <c r="AM16" s="33">
        <f>D6L709C8*CHOOSE(MIN(D6L709C9,RUN_YEARS),B7L807C4,B7L807C13,B7L807C22,B7L807C31,B7L807C40)</f>
        <v>8.7718852591781391E-3</v>
      </c>
      <c r="AN16" s="16" t="s">
        <v>32849</v>
      </c>
      <c r="AO16" s="33">
        <f>D6L709C8-D6L709C18</f>
        <v>6.5064688172355917E-2</v>
      </c>
      <c r="AP16" s="16" t="s">
        <v>32850</v>
      </c>
      <c r="AQ16" s="33">
        <f>CHOOSE(MIN(D6L709C9,RUN_YEARS),B7L807C2,B7L807C11,B7L807C20,B7L807C29,B7L807C38)</f>
        <v>195.1998361780968</v>
      </c>
      <c r="AR16" s="16" t="s">
        <v>32851</v>
      </c>
      <c r="AS16" s="33">
        <f>IF(D6L709C20=0,0,D6L709C18/D6L709C20)</f>
        <v>4.4937974492841429E-5</v>
      </c>
      <c r="AT16" s="16" t="s">
        <v>32852</v>
      </c>
      <c r="AU16" s="33">
        <f>IF(D6L709C5=0,0,D6L709C18/D6L709C5)</f>
        <v>5.9400679443175855E-2</v>
      </c>
      <c r="AV16" s="16" t="s">
        <v>32853</v>
      </c>
      <c r="AW16" s="33">
        <f>CHOOSE(MIN(D6L709C9,RUN_YEARS),B7L807C1,B7L807C10,B7L807C19,B7L807C28,B7L807C37)</f>
        <v>1447.8776337086724</v>
      </c>
      <c r="AX16" s="16" t="s">
        <v>32854</v>
      </c>
      <c r="AY16" s="33">
        <f>IF(D6L709C23=0,0,D6L709C19/D6L709C23)</f>
        <v>4.4937974492841422E-5</v>
      </c>
      <c r="AZ16" s="16" t="s">
        <v>32855</v>
      </c>
      <c r="BA16" s="33">
        <f>IF(D6L709C5=0,0,D6L709C19/D6L709C5)</f>
        <v>0.4405993205568241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0.16181860235643816</v>
      </c>
      <c r="J17" s="16" t="s">
        <v>32878</v>
      </c>
      <c r="K17" s="21">
        <f>IF(FLOW_THRU_100PCT="Y",1,INDEX(VariabilityMatrix,D6L710C1,D6L710C9))</f>
        <v>0.57742137251645209</v>
      </c>
      <c r="L17" s="16" t="s">
        <v>32858</v>
      </c>
      <c r="M17" s="15">
        <f>IF(D6L710C2&lt;&gt;0,D6L710C2*D6L710C4,D6L710C3*D6L710C4)</f>
        <v>9.3437519471348512E-2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4.6718759735674256E-2</v>
      </c>
      <c r="R17" s="16" t="s">
        <v>32860</v>
      </c>
      <c r="S17" s="15">
        <f>D6L710C5-D6L710C7</f>
        <v>4.6718759735674256E-2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4.4115113802155832E-2</v>
      </c>
      <c r="X17" s="16" t="s">
        <v>32862</v>
      </c>
      <c r="Y17" s="33">
        <f>D6L710C7-D6L710C10</f>
        <v>2.6036459335184239E-3</v>
      </c>
      <c r="Z17" s="16" t="s">
        <v>32863</v>
      </c>
      <c r="AA17" s="33">
        <f>CHOOSE(MIN(D6L710C9,RUN_YEARS),B7L807C7,B7L807C16,B7L807C25,B7L807C34,B7L807C43)</f>
        <v>129915</v>
      </c>
      <c r="AB17" s="16" t="s">
        <v>32864</v>
      </c>
      <c r="AC17" s="33">
        <f>IF(D6L710C12=0,0,D6L710C10/D6L710C12)</f>
        <v>3.3956905516803935E-7</v>
      </c>
      <c r="AD17" s="16" t="s">
        <v>32865</v>
      </c>
      <c r="AE17" s="33">
        <f>IF(D6L710C5=0,0,D6L710C10/D6L710C5)</f>
        <v>0.47213489882598175</v>
      </c>
      <c r="AF17" s="16" t="s">
        <v>32866</v>
      </c>
      <c r="AG17" s="33">
        <f>CHOOSE(MIN(D6L710C9,RUN_YEARS),B7L807C5,B7L807C14,B7L807C23,B7L807C32,B7L807C41)</f>
        <v>2949.0386914876999</v>
      </c>
      <c r="AH17" s="16" t="s">
        <v>32867</v>
      </c>
      <c r="AI17" s="33">
        <f>IF(D6L710C15=0,0,D6L710C11/D6L710C15)</f>
        <v>8.8287954343690358E-7</v>
      </c>
      <c r="AJ17" s="16" t="s">
        <v>32868</v>
      </c>
      <c r="AK17" s="33">
        <f>IF(D6L710C5=0,0,D6L710C11/D6L710C5)</f>
        <v>2.7865101174018223E-2</v>
      </c>
      <c r="AL17" s="16" t="s">
        <v>32869</v>
      </c>
      <c r="AM17" s="33">
        <f>D6L710C8*CHOOSE(MIN(D6L710C9,RUN_YEARS),B7L807C4,B7L807C13,B7L807C22,B7L807C31,B7L807C40)</f>
        <v>5.5502521420830748E-3</v>
      </c>
      <c r="AN17" s="16" t="s">
        <v>32870</v>
      </c>
      <c r="AO17" s="33">
        <f>D6L710C8-D6L710C18</f>
        <v>4.1168507593591183E-2</v>
      </c>
      <c r="AP17" s="16" t="s">
        <v>32871</v>
      </c>
      <c r="AQ17" s="33">
        <f>CHOOSE(MIN(D6L710C9,RUN_YEARS),B7L807C2,B7L807C11,B7L807C20,B7L807C29,B7L807C38)</f>
        <v>195.1998361780968</v>
      </c>
      <c r="AR17" s="16" t="s">
        <v>32872</v>
      </c>
      <c r="AS17" s="33">
        <f>IF(D6L710C20=0,0,D6L710C18/D6L710C20)</f>
        <v>2.8433692623692189E-5</v>
      </c>
      <c r="AT17" s="16" t="s">
        <v>32873</v>
      </c>
      <c r="AU17" s="33">
        <f>IF(D6L710C5=0,0,D6L710C18/D6L710C5)</f>
        <v>5.9400679443175848E-2</v>
      </c>
      <c r="AV17" s="16" t="s">
        <v>32874</v>
      </c>
      <c r="AW17" s="33">
        <f>CHOOSE(MIN(D6L710C9,RUN_YEARS),B7L807C1,B7L807C10,B7L807C19,B7L807C28,B7L807C37)</f>
        <v>1447.8776337086724</v>
      </c>
      <c r="AX17" s="16" t="s">
        <v>32875</v>
      </c>
      <c r="AY17" s="33">
        <f>IF(D6L710C23=0,0,D6L710C19/D6L710C23)</f>
        <v>2.8433692623692192E-5</v>
      </c>
      <c r="AZ17" s="16" t="s">
        <v>32876</v>
      </c>
      <c r="BA17" s="33">
        <f>IF(D6L710C5=0,0,D6L710C19/D6L710C5)</f>
        <v>0.44059932055682416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4.2844029137142497E-3</v>
      </c>
      <c r="J18" s="16" t="s">
        <v>32899</v>
      </c>
      <c r="K18" s="21">
        <f>IF(FLOW_THRU_100PCT="Y",1,INDEX(VariabilityMatrix,D6L711C1,D6L711C9))</f>
        <v>0.57742137251645209</v>
      </c>
      <c r="L18" s="16" t="s">
        <v>32879</v>
      </c>
      <c r="M18" s="15">
        <f>IF(D6L711C2&lt;&gt;0,D6L711C2*D6L711C4,D6L711C3*D6L711C4)</f>
        <v>2.4739058108503684E-3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1.2369529054251842E-3</v>
      </c>
      <c r="R18" s="16" t="s">
        <v>32881</v>
      </c>
      <c r="S18" s="15">
        <f>D6L711C5-D6L711C7</f>
        <v>1.2369529054251842E-3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1.1680172697108471E-3</v>
      </c>
      <c r="X18" s="16" t="s">
        <v>32883</v>
      </c>
      <c r="Y18" s="33">
        <f>D6L711C7-D6L711C10</f>
        <v>6.8935635714337078E-5</v>
      </c>
      <c r="Z18" s="16" t="s">
        <v>32884</v>
      </c>
      <c r="AA18" s="33">
        <f>CHOOSE(MIN(D6L711C9,RUN_YEARS),B7L807C7,B7L807C16,B7L807C25,B7L807C34,B7L807C43)</f>
        <v>129915</v>
      </c>
      <c r="AB18" s="16" t="s">
        <v>32885</v>
      </c>
      <c r="AC18" s="33">
        <f>IF(D6L711C12=0,0,D6L711C10/D6L711C12)</f>
        <v>8.9906267152434061E-9</v>
      </c>
      <c r="AD18" s="16" t="s">
        <v>32886</v>
      </c>
      <c r="AE18" s="33">
        <f>IF(D6L711C5=0,0,D6L711C10/D6L711C5)</f>
        <v>0.47213489882598181</v>
      </c>
      <c r="AF18" s="16" t="s">
        <v>32887</v>
      </c>
      <c r="AG18" s="33">
        <f>CHOOSE(MIN(D6L711C9,RUN_YEARS),B7L807C5,B7L807C14,B7L807C23,B7L807C32,B7L807C41)</f>
        <v>2949.0386914876999</v>
      </c>
      <c r="AH18" s="16" t="s">
        <v>32888</v>
      </c>
      <c r="AI18" s="33">
        <f>IF(D6L711C15=0,0,D6L711C11/D6L711C15)</f>
        <v>2.3375629459632881E-8</v>
      </c>
      <c r="AJ18" s="16" t="s">
        <v>32889</v>
      </c>
      <c r="AK18" s="33">
        <f>IF(D6L711C5=0,0,D6L711C11/D6L711C5)</f>
        <v>2.7865101174018213E-2</v>
      </c>
      <c r="AL18" s="16" t="s">
        <v>32890</v>
      </c>
      <c r="AM18" s="33">
        <f>D6L711C8*CHOOSE(MIN(D6L711C9,RUN_YEARS),B7L807C4,B7L807C13,B7L807C22,B7L807C31,B7L807C40)</f>
        <v>1.4695168604293276E-4</v>
      </c>
      <c r="AN18" s="16" t="s">
        <v>32891</v>
      </c>
      <c r="AO18" s="33">
        <f>D6L711C8-D6L711C18</f>
        <v>1.0900012193822515E-3</v>
      </c>
      <c r="AP18" s="16" t="s">
        <v>32892</v>
      </c>
      <c r="AQ18" s="33">
        <f>CHOOSE(MIN(D6L711C9,RUN_YEARS),B7L807C2,B7L807C11,B7L807C20,B7L807C29,B7L807C38)</f>
        <v>195.1998361780968</v>
      </c>
      <c r="AR18" s="16" t="s">
        <v>32893</v>
      </c>
      <c r="AS18" s="33">
        <f>IF(D6L711C20=0,0,D6L711C18/D6L711C20)</f>
        <v>7.5282689227698269E-7</v>
      </c>
      <c r="AT18" s="16" t="s">
        <v>32894</v>
      </c>
      <c r="AU18" s="33">
        <f>IF(D6L711C5=0,0,D6L711C18/D6L711C5)</f>
        <v>5.9400679443175848E-2</v>
      </c>
      <c r="AV18" s="16" t="s">
        <v>32895</v>
      </c>
      <c r="AW18" s="33">
        <f>CHOOSE(MIN(D6L711C9,RUN_YEARS),B7L807C1,B7L807C10,B7L807C19,B7L807C28,B7L807C37)</f>
        <v>1447.8776337086724</v>
      </c>
      <c r="AX18" s="16" t="s">
        <v>32896</v>
      </c>
      <c r="AY18" s="33">
        <f>IF(D6L711C23=0,0,D6L711C19/D6L711C23)</f>
        <v>7.5282689227698279E-7</v>
      </c>
      <c r="AZ18" s="16" t="s">
        <v>32897</v>
      </c>
      <c r="BA18" s="33">
        <f>IF(D6L711C5=0,0,D6L711C19/D6L711C5)</f>
        <v>0.44059932055682416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0.57742137251645209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129915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2949.0386914876999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195.1998361780968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1447.8776337086724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1.8740603751323528E-3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1.6116919226138234E-3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8.058459613069117E-4</v>
      </c>
      <c r="R20" s="16" t="s">
        <v>32923</v>
      </c>
      <c r="S20" s="15">
        <f>D6L713C5-D6L713C7</f>
        <v>8.058459613069117E-4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7.6093600282192957E-4</v>
      </c>
      <c r="X20" s="16" t="s">
        <v>32925</v>
      </c>
      <c r="Y20" s="33">
        <f>D6L713C7-D6L713C10</f>
        <v>4.4909958484982125E-5</v>
      </c>
      <c r="Z20" s="16" t="s">
        <v>32926</v>
      </c>
      <c r="AA20" s="33">
        <f>CHOOSE(MIN(D6L713C9,RUN_YEARS),B7L807C7,B7L807C16,B7L807C25,B7L807C34,B7L807C43)</f>
        <v>129915</v>
      </c>
      <c r="AB20" s="16" t="s">
        <v>32927</v>
      </c>
      <c r="AC20" s="33">
        <f>IF(D6L713C12=0,0,D6L713C10/D6L713C12)</f>
        <v>5.8571835648072168E-9</v>
      </c>
      <c r="AD20" s="16" t="s">
        <v>32928</v>
      </c>
      <c r="AE20" s="33">
        <f>IF(D6L713C5=0,0,D6L713C10/D6L713C5)</f>
        <v>0.47213489882598181</v>
      </c>
      <c r="AF20" s="16" t="s">
        <v>32929</v>
      </c>
      <c r="AG20" s="33">
        <f>CHOOSE(MIN(D6L713C9,RUN_YEARS),B7L807C5,B7L807C14,B7L807C23,B7L807C32,B7L807C41)</f>
        <v>2949.0386914876999</v>
      </c>
      <c r="AH20" s="16" t="s">
        <v>32930</v>
      </c>
      <c r="AI20" s="33">
        <f>IF(D6L713C15=0,0,D6L713C11/D6L713C15)</f>
        <v>1.522867726849878E-8</v>
      </c>
      <c r="AJ20" s="16" t="s">
        <v>32931</v>
      </c>
      <c r="AK20" s="33">
        <f>IF(D6L713C5=0,0,D6L713C11/D6L713C5)</f>
        <v>2.7865101174018216E-2</v>
      </c>
      <c r="AL20" s="16" t="s">
        <v>32932</v>
      </c>
      <c r="AM20" s="33">
        <f>D6L713C8*CHOOSE(MIN(D6L713C9,RUN_YEARS),B7L807C4,B7L807C13,B7L807C22,B7L807C31,B7L807C40)</f>
        <v>9.5735595256339504E-5</v>
      </c>
      <c r="AN20" s="16" t="s">
        <v>32933</v>
      </c>
      <c r="AO20" s="33">
        <f>D6L713C8-D6L713C18</f>
        <v>7.1011036605057214E-4</v>
      </c>
      <c r="AP20" s="16" t="s">
        <v>32934</v>
      </c>
      <c r="AQ20" s="33">
        <f>CHOOSE(MIN(D6L713C9,RUN_YEARS),B7L807C2,B7L807C11,B7L807C20,B7L807C29,B7L807C38)</f>
        <v>195.1998361780968</v>
      </c>
      <c r="AR20" s="16" t="s">
        <v>32935</v>
      </c>
      <c r="AS20" s="33">
        <f>IF(D6L713C20=0,0,D6L713C18/D6L713C20)</f>
        <v>4.904491578004813E-7</v>
      </c>
      <c r="AT20" s="16" t="s">
        <v>32936</v>
      </c>
      <c r="AU20" s="33">
        <f>IF(D6L713C5=0,0,D6L713C18/D6L713C5)</f>
        <v>5.9400679443175848E-2</v>
      </c>
      <c r="AV20" s="16" t="s">
        <v>32937</v>
      </c>
      <c r="AW20" s="33">
        <f>CHOOSE(MIN(D6L713C9,RUN_YEARS),B7L807C1,B7L807C10,B7L807C19,B7L807C28,B7L807C37)</f>
        <v>1447.8776337086724</v>
      </c>
      <c r="AX20" s="16" t="s">
        <v>32938</v>
      </c>
      <c r="AY20" s="33">
        <f>IF(D6L713C23=0,0,D6L713C19/D6L713C23)</f>
        <v>4.904491578004813E-7</v>
      </c>
      <c r="AZ20" s="16" t="s">
        <v>32939</v>
      </c>
      <c r="BA20" s="33">
        <f>IF(D6L713C5=0,0,D6L713C19/D6L713C5)</f>
        <v>0.4405993205568241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0.60433531429252807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285639.40000000002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4847.3893287601004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419.95988736150343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2338.0917193720184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2.5617861678699141</v>
      </c>
      <c r="J22" s="16" t="s">
        <v>32982</v>
      </c>
      <c r="K22" s="21">
        <f>IF(FLOW_THRU_100PCT="Y",1,INDEX(VariabilityMatrix,D6L715C1,D6L715C9))</f>
        <v>0.60062333931077683</v>
      </c>
      <c r="L22" s="16" t="s">
        <v>32962</v>
      </c>
      <c r="M22" s="15">
        <f>IF(D6L715C2&lt;&gt;0,D6L715C2*D6L715C4,D6L715C3*D6L715C4)</f>
        <v>1.538668562746186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0.76933428137309301</v>
      </c>
      <c r="R22" s="16" t="s">
        <v>32964</v>
      </c>
      <c r="S22" s="15">
        <f>D6L715C5-D6L715C7</f>
        <v>0.76933428137309301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0.7321384519487818</v>
      </c>
      <c r="X22" s="16" t="s">
        <v>32966</v>
      </c>
      <c r="Y22" s="33">
        <f>D6L715C7-D6L715C10</f>
        <v>3.7195829424311211E-2</v>
      </c>
      <c r="Z22" s="16" t="s">
        <v>32967</v>
      </c>
      <c r="AA22" s="33">
        <f>CHOOSE(MIN(D6L715C9,RUN_YEARS),B7L807C7,B7L807C16,B7L807C25,B7L807C34,B7L807C43)</f>
        <v>203485</v>
      </c>
      <c r="AB22" s="16" t="s">
        <v>32968</v>
      </c>
      <c r="AC22" s="33">
        <f>IF(D6L715C12=0,0,D6L715C10/D6L715C12)</f>
        <v>3.5979971592440811E-6</v>
      </c>
      <c r="AD22" s="16" t="s">
        <v>32969</v>
      </c>
      <c r="AE22" s="33">
        <f>IF(D6L715C5=0,0,D6L715C10/D6L715C5)</f>
        <v>0.47582596387234638</v>
      </c>
      <c r="AF22" s="16" t="s">
        <v>32970</v>
      </c>
      <c r="AG22" s="33">
        <f>CHOOSE(MIN(D6L715C9,RUN_YEARS),B7L807C5,B7L807C14,B7L807C23,B7L807C32,B7L807C41)</f>
        <v>3976.1254961983595</v>
      </c>
      <c r="AH22" s="16" t="s">
        <v>32971</v>
      </c>
      <c r="AI22" s="33">
        <f>IF(D6L715C15=0,0,D6L715C11/D6L715C15)</f>
        <v>9.3547926140346346E-6</v>
      </c>
      <c r="AJ22" s="16" t="s">
        <v>32972</v>
      </c>
      <c r="AK22" s="33">
        <f>IF(D6L715C5=0,0,D6L715C11/D6L715C5)</f>
        <v>2.4174036127653644E-2</v>
      </c>
      <c r="AL22" s="16" t="s">
        <v>32973</v>
      </c>
      <c r="AM22" s="33">
        <f>D6L715C8*CHOOSE(MIN(D6L715C9,RUN_YEARS),B7L807C4,B7L807C13,B7L807C22,B7L807C31,B7L807C40)</f>
        <v>0.10702264552411296</v>
      </c>
      <c r="AN22" s="16" t="s">
        <v>32974</v>
      </c>
      <c r="AO22" s="33">
        <f>D6L715C8-D6L715C18</f>
        <v>0.66231163584898001</v>
      </c>
      <c r="AP22" s="16" t="s">
        <v>32975</v>
      </c>
      <c r="AQ22" s="33">
        <f>CHOOSE(MIN(D6L715C9,RUN_YEARS),B7L807C2,B7L807C11,B7L807C20,B7L807C29,B7L807C38)</f>
        <v>311.91365711263762</v>
      </c>
      <c r="AR22" s="16" t="s">
        <v>32976</v>
      </c>
      <c r="AS22" s="33">
        <f>IF(D6L715C20=0,0,D6L715C18/D6L715C20)</f>
        <v>3.4311625375693362E-4</v>
      </c>
      <c r="AT22" s="16" t="s">
        <v>32977</v>
      </c>
      <c r="AU22" s="33">
        <f>IF(D6L715C5=0,0,D6L715C18/D6L715C5)</f>
        <v>6.9555359819076956E-2</v>
      </c>
      <c r="AV22" s="16" t="s">
        <v>32978</v>
      </c>
      <c r="AW22" s="33">
        <f>CHOOSE(MIN(D6L715C9,RUN_YEARS),B7L807C1,B7L807C10,B7L807C19,B7L807C28,B7L807C37)</f>
        <v>1930.2834785500049</v>
      </c>
      <c r="AX22" s="16" t="s">
        <v>32979</v>
      </c>
      <c r="AY22" s="33">
        <f>IF(D6L715C23=0,0,D6L715C19/D6L715C23)</f>
        <v>3.4311625375693362E-4</v>
      </c>
      <c r="AZ22" s="16" t="s">
        <v>32980</v>
      </c>
      <c r="BA22" s="33">
        <f>IF(D6L715C5=0,0,D6L715C19/D6L715C5)</f>
        <v>0.43044464018092299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1024.246418668065</v>
      </c>
      <c r="J23" s="16" t="s">
        <v>33003</v>
      </c>
      <c r="K23" s="21">
        <f>IF(FLOW_THRU_100PCT="Y",1,INDEX(VariabilityMatrix,D6L716C1,D6L716C9))</f>
        <v>0.27064466255981628</v>
      </c>
      <c r="L23" s="16" t="s">
        <v>32983</v>
      </c>
      <c r="M23" s="15">
        <f>IF(D6L716C2&lt;&gt;0,D6L716C2*D6L716C4,D6L716C3*D6L716C4)</f>
        <v>277.20682635851875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138.60341317925938</v>
      </c>
      <c r="R23" s="16" t="s">
        <v>32985</v>
      </c>
      <c r="S23" s="15">
        <f>D6L716C5-D6L716C7</f>
        <v>138.60341317925938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131.90220534403633</v>
      </c>
      <c r="X23" s="16" t="s">
        <v>32987</v>
      </c>
      <c r="Y23" s="33">
        <f>D6L716C7-D6L716C10</f>
        <v>6.7012078352230446</v>
      </c>
      <c r="Z23" s="16" t="s">
        <v>32988</v>
      </c>
      <c r="AA23" s="33">
        <f>CHOOSE(MIN(D6L716C9,RUN_YEARS),B7L807C7,B7L807C16,B7L807C25,B7L807C34,B7L807C43)</f>
        <v>203485</v>
      </c>
      <c r="AB23" s="16" t="s">
        <v>32989</v>
      </c>
      <c r="AC23" s="33">
        <f>IF(D6L716C12=0,0,D6L716C10/D6L716C12)</f>
        <v>6.4821586526788875E-4</v>
      </c>
      <c r="AD23" s="16" t="s">
        <v>32990</v>
      </c>
      <c r="AE23" s="33">
        <f>IF(D6L716C5=0,0,D6L716C10/D6L716C5)</f>
        <v>0.47582596387234632</v>
      </c>
      <c r="AF23" s="16" t="s">
        <v>32991</v>
      </c>
      <c r="AG23" s="33">
        <f>CHOOSE(MIN(D6L716C9,RUN_YEARS),B7L807C5,B7L807C14,B7L807C23,B7L807C32,B7L807C41)</f>
        <v>3976.1254961983595</v>
      </c>
      <c r="AH23" s="16" t="s">
        <v>32992</v>
      </c>
      <c r="AI23" s="33">
        <f>IF(D6L716C15=0,0,D6L716C11/D6L716C15)</f>
        <v>1.6853612496965154E-3</v>
      </c>
      <c r="AJ23" s="16" t="s">
        <v>32993</v>
      </c>
      <c r="AK23" s="33">
        <f>IF(D6L716C5=0,0,D6L716C11/D6L716C5)</f>
        <v>2.4174036127653651E-2</v>
      </c>
      <c r="AL23" s="16" t="s">
        <v>32994</v>
      </c>
      <c r="AM23" s="33">
        <f>D6L716C8*CHOOSE(MIN(D6L716C9,RUN_YEARS),B7L807C4,B7L807C13,B7L807C22,B7L807C31,B7L807C40)</f>
        <v>19.281220551671158</v>
      </c>
      <c r="AN23" s="16" t="s">
        <v>32995</v>
      </c>
      <c r="AO23" s="33">
        <f>D6L716C8-D6L716C18</f>
        <v>119.32219262758822</v>
      </c>
      <c r="AP23" s="16" t="s">
        <v>32996</v>
      </c>
      <c r="AQ23" s="33">
        <f>CHOOSE(MIN(D6L716C9,RUN_YEARS),B7L807C2,B7L807C11,B7L807C20,B7L807C29,B7L807C38)</f>
        <v>311.91365711263762</v>
      </c>
      <c r="AR23" s="16" t="s">
        <v>32997</v>
      </c>
      <c r="AS23" s="33">
        <f>IF(D6L716C20=0,0,D6L716C18/D6L716C20)</f>
        <v>6.1815890750523829E-2</v>
      </c>
      <c r="AT23" s="16" t="s">
        <v>32998</v>
      </c>
      <c r="AU23" s="33">
        <f>IF(D6L716C5=0,0,D6L716C18/D6L716C5)</f>
        <v>6.9555359819076956E-2</v>
      </c>
      <c r="AV23" s="16" t="s">
        <v>32999</v>
      </c>
      <c r="AW23" s="33">
        <f>CHOOSE(MIN(D6L716C9,RUN_YEARS),B7L807C1,B7L807C10,B7L807C19,B7L807C28,B7L807C37)</f>
        <v>1930.2834785500049</v>
      </c>
      <c r="AX23" s="16" t="s">
        <v>33000</v>
      </c>
      <c r="AY23" s="33">
        <f>IF(D6L716C23=0,0,D6L716C19/D6L716C23)</f>
        <v>6.1815890750523836E-2</v>
      </c>
      <c r="AZ23" s="16" t="s">
        <v>33001</v>
      </c>
      <c r="BA23" s="33">
        <f>IF(D6L716C5=0,0,D6L716C19/D6L716C5)</f>
        <v>0.43044464018092304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277.44745004204407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238.60480703615789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119.30240351807895</v>
      </c>
      <c r="R24" s="16" t="s">
        <v>33006</v>
      </c>
      <c r="S24" s="15">
        <f>D6L717C5-D6L717C7</f>
        <v>119.30240351807895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113.53436229255504</v>
      </c>
      <c r="X24" s="16" t="s">
        <v>33008</v>
      </c>
      <c r="Y24" s="33">
        <f>D6L717C7-D6L717C10</f>
        <v>5.768041225523902</v>
      </c>
      <c r="Z24" s="16" t="s">
        <v>33009</v>
      </c>
      <c r="AA24" s="33">
        <f>CHOOSE(MIN(D6L717C9,RUN_YEARS),B7L807C7,B7L807C16,B7L807C25,B7L807C34,B7L807C43)</f>
        <v>203485</v>
      </c>
      <c r="AB24" s="16" t="s">
        <v>33010</v>
      </c>
      <c r="AC24" s="33">
        <f>IF(D6L717C12=0,0,D6L717C10/D6L717C12)</f>
        <v>5.5794954071580239E-4</v>
      </c>
      <c r="AD24" s="16" t="s">
        <v>33011</v>
      </c>
      <c r="AE24" s="33">
        <f>IF(D6L717C5=0,0,D6L717C10/D6L717C5)</f>
        <v>0.47582596387234638</v>
      </c>
      <c r="AF24" s="16" t="s">
        <v>33012</v>
      </c>
      <c r="AG24" s="33">
        <f>CHOOSE(MIN(D6L717C9,RUN_YEARS),B7L807C5,B7L807C14,B7L807C23,B7L807C32,B7L807C41)</f>
        <v>3976.1254961983595</v>
      </c>
      <c r="AH24" s="16" t="s">
        <v>33013</v>
      </c>
      <c r="AI24" s="33">
        <f>IF(D6L717C15=0,0,D6L717C11/D6L717C15)</f>
        <v>1.4506688058610884E-3</v>
      </c>
      <c r="AJ24" s="16" t="s">
        <v>33014</v>
      </c>
      <c r="AK24" s="33">
        <f>IF(D6L717C5=0,0,D6L717C11/D6L717C5)</f>
        <v>2.4174036127653623E-2</v>
      </c>
      <c r="AL24" s="16" t="s">
        <v>33015</v>
      </c>
      <c r="AM24" s="33">
        <f>D6L717C8*CHOOSE(MIN(D6L717C9,RUN_YEARS),B7L807C4,B7L807C13,B7L807C22,B7L807C31,B7L807C40)</f>
        <v>16.596243207961386</v>
      </c>
      <c r="AN24" s="16" t="s">
        <v>33016</v>
      </c>
      <c r="AO24" s="33">
        <f>D6L717C8-D6L717C18</f>
        <v>102.70616031011755</v>
      </c>
      <c r="AP24" s="16" t="s">
        <v>33017</v>
      </c>
      <c r="AQ24" s="33">
        <f>CHOOSE(MIN(D6L717C9,RUN_YEARS),B7L807C2,B7L807C11,B7L807C20,B7L807C29,B7L807C38)</f>
        <v>311.91365711263762</v>
      </c>
      <c r="AR24" s="16" t="s">
        <v>33018</v>
      </c>
      <c r="AS24" s="33">
        <f>IF(D6L717C20=0,0,D6L717C18/D6L717C20)</f>
        <v>5.3207811936135212E-2</v>
      </c>
      <c r="AT24" s="16" t="s">
        <v>33019</v>
      </c>
      <c r="AU24" s="33">
        <f>IF(D6L717C5=0,0,D6L717C18/D6L717C5)</f>
        <v>6.9555359819076956E-2</v>
      </c>
      <c r="AV24" s="16" t="s">
        <v>33020</v>
      </c>
      <c r="AW24" s="33">
        <f>CHOOSE(MIN(D6L717C9,RUN_YEARS),B7L807C1,B7L807C10,B7L807C19,B7L807C28,B7L807C37)</f>
        <v>1930.2834785500049</v>
      </c>
      <c r="AX24" s="16" t="s">
        <v>33021</v>
      </c>
      <c r="AY24" s="33">
        <f>IF(D6L717C23=0,0,D6L717C19/D6L717C23)</f>
        <v>5.3207811936135212E-2</v>
      </c>
      <c r="AZ24" s="16" t="s">
        <v>33022</v>
      </c>
      <c r="BA24" s="33">
        <f>IF(D6L717C5=0,0,D6L717C19/D6L717C5)</f>
        <v>0.43044464018092304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0.24935511765742405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129915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2949.0386914876999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195.1998361780968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1447.8776337086724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5258.793369230908</v>
      </c>
      <c r="J26" s="16" t="s">
        <v>33065</v>
      </c>
      <c r="K26" s="21">
        <f>IF(FLOW_THRU_100PCT="Y",1,INDEX(VariabilityMatrix,D6L719C1,D6L719C9))</f>
        <v>0.27064466255981628</v>
      </c>
      <c r="L26" s="16" t="s">
        <v>33045</v>
      </c>
      <c r="M26" s="15">
        <f>IF(D6L719C2&lt;&gt;0,D6L719C2*D6L719C4,D6L719C3*D6L719C4)</f>
        <v>1423.2643568872984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711.6321784436492</v>
      </c>
      <c r="R26" s="16" t="s">
        <v>33047</v>
      </c>
      <c r="S26" s="15">
        <f>D6L719C5-D6L719C7</f>
        <v>711.6321784436492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677.2261344610539</v>
      </c>
      <c r="X26" s="16" t="s">
        <v>33049</v>
      </c>
      <c r="Y26" s="33">
        <f>D6L719C7-D6L719C10</f>
        <v>34.406043982595293</v>
      </c>
      <c r="Z26" s="16" t="s">
        <v>33050</v>
      </c>
      <c r="AA26" s="33">
        <f>CHOOSE(MIN(D6L719C9,RUN_YEARS),B7L807C7,B7L807C16,B7L807C25,B7L807C34,B7L807C43)</f>
        <v>203485</v>
      </c>
      <c r="AB26" s="16" t="s">
        <v>33051</v>
      </c>
      <c r="AC26" s="33">
        <f>IF(D6L719C12=0,0,D6L719C10/D6L719C12)</f>
        <v>3.3281378699218807E-3</v>
      </c>
      <c r="AD26" s="16" t="s">
        <v>33052</v>
      </c>
      <c r="AE26" s="33">
        <f>IF(D6L719C5=0,0,D6L719C10/D6L719C5)</f>
        <v>0.47582596387234632</v>
      </c>
      <c r="AF26" s="16" t="s">
        <v>33053</v>
      </c>
      <c r="AG26" s="33">
        <f>CHOOSE(MIN(D6L719C9,RUN_YEARS),B7L807C5,B7L807C14,B7L807C23,B7L807C32,B7L807C41)</f>
        <v>3976.1254961983595</v>
      </c>
      <c r="AH26" s="16" t="s">
        <v>33054</v>
      </c>
      <c r="AI26" s="33">
        <f>IF(D6L719C15=0,0,D6L719C11/D6L719C15)</f>
        <v>8.6531584617969143E-3</v>
      </c>
      <c r="AJ26" s="16" t="s">
        <v>33055</v>
      </c>
      <c r="AK26" s="33">
        <f>IF(D6L719C5=0,0,D6L719C11/D6L719C5)</f>
        <v>2.4174036127653651E-2</v>
      </c>
      <c r="AL26" s="16" t="s">
        <v>33056</v>
      </c>
      <c r="AM26" s="33">
        <f>D6L719C8*CHOOSE(MIN(D6L719C9,RUN_YEARS),B7L807C4,B7L807C13,B7L807C22,B7L807C31,B7L807C40)</f>
        <v>98.995664460963198</v>
      </c>
      <c r="AN26" s="16" t="s">
        <v>33057</v>
      </c>
      <c r="AO26" s="33">
        <f>D6L719C8-D6L719C18</f>
        <v>612.63651398268598</v>
      </c>
      <c r="AP26" s="16" t="s">
        <v>33058</v>
      </c>
      <c r="AQ26" s="33">
        <f>CHOOSE(MIN(D6L719C9,RUN_YEARS),B7L807C2,B7L807C11,B7L807C20,B7L807C29,B7L807C38)</f>
        <v>311.91365711263762</v>
      </c>
      <c r="AR26" s="16" t="s">
        <v>33059</v>
      </c>
      <c r="AS26" s="33">
        <f>IF(D6L719C20=0,0,D6L719C18/D6L719C20)</f>
        <v>0.31738162854861496</v>
      </c>
      <c r="AT26" s="16" t="s">
        <v>33060</v>
      </c>
      <c r="AU26" s="33">
        <f>IF(D6L719C5=0,0,D6L719C18/D6L719C5)</f>
        <v>6.9555359819076956E-2</v>
      </c>
      <c r="AV26" s="16" t="s">
        <v>33061</v>
      </c>
      <c r="AW26" s="33">
        <f>CHOOSE(MIN(D6L719C9,RUN_YEARS),B7L807C1,B7L807C10,B7L807C19,B7L807C28,B7L807C37)</f>
        <v>1930.2834785500049</v>
      </c>
      <c r="AX26" s="16" t="s">
        <v>33062</v>
      </c>
      <c r="AY26" s="33">
        <f>IF(D6L719C23=0,0,D6L719C19/D6L719C23)</f>
        <v>0.31738162854861496</v>
      </c>
      <c r="AZ26" s="16" t="s">
        <v>33063</v>
      </c>
      <c r="BA26" s="33">
        <f>IF(D6L719C5=0,0,D6L719C19/D6L719C5)</f>
        <v>0.43044464018092304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2338.3038659375661</v>
      </c>
      <c r="J27" s="16" t="s">
        <v>33086</v>
      </c>
      <c r="K27" s="21">
        <f>IF(FLOW_THRU_100PCT="Y",1,INDEX(VariabilityMatrix,D6L720C1,D6L720C9))</f>
        <v>0.24935511765742405</v>
      </c>
      <c r="L27" s="16" t="s">
        <v>33066</v>
      </c>
      <c r="M27" s="15">
        <f>IF(D6L720C2&lt;&gt;0,D6L720C2*D6L720C4,D6L720C3*D6L720C4)</f>
        <v>583.06803560967126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291.53401780483563</v>
      </c>
      <c r="R27" s="16" t="s">
        <v>33068</v>
      </c>
      <c r="S27" s="15">
        <f>D6L720C5-D6L720C7</f>
        <v>291.53401780483563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275.28676800123611</v>
      </c>
      <c r="X27" s="16" t="s">
        <v>33070</v>
      </c>
      <c r="Y27" s="33">
        <f>D6L720C7-D6L720C10</f>
        <v>16.247249803599516</v>
      </c>
      <c r="Z27" s="16" t="s">
        <v>33071</v>
      </c>
      <c r="AA27" s="33">
        <f>CHOOSE(MIN(D6L720C9,RUN_YEARS),B7L807C7,B7L807C16,B7L807C25,B7L807C34,B7L807C43)</f>
        <v>129915</v>
      </c>
      <c r="AB27" s="16" t="s">
        <v>33072</v>
      </c>
      <c r="AC27" s="33">
        <f>IF(D6L720C12=0,0,D6L720C10/D6L720C12)</f>
        <v>2.1189760073989619E-3</v>
      </c>
      <c r="AD27" s="16" t="s">
        <v>33073</v>
      </c>
      <c r="AE27" s="33">
        <f>IF(D6L720C5=0,0,D6L720C10/D6L720C5)</f>
        <v>0.47213489882598181</v>
      </c>
      <c r="AF27" s="16" t="s">
        <v>33074</v>
      </c>
      <c r="AG27" s="33">
        <f>CHOOSE(MIN(D6L720C9,RUN_YEARS),B7L807C5,B7L807C14,B7L807C23,B7L807C32,B7L807C41)</f>
        <v>2949.0386914876999</v>
      </c>
      <c r="AH27" s="16" t="s">
        <v>33075</v>
      </c>
      <c r="AI27" s="33">
        <f>IF(D6L720C15=0,0,D6L720C11/D6L720C15)</f>
        <v>5.5093376192372964E-3</v>
      </c>
      <c r="AJ27" s="16" t="s">
        <v>33076</v>
      </c>
      <c r="AK27" s="33">
        <f>IF(D6L720C5=0,0,D6L720C11/D6L720C5)</f>
        <v>2.7865101174018164E-2</v>
      </c>
      <c r="AL27" s="16" t="s">
        <v>33077</v>
      </c>
      <c r="AM27" s="33">
        <f>D6L720C8*CHOOSE(MIN(D6L720C9,RUN_YEARS),B7L807C4,B7L807C13,B7L807C22,B7L807C31,B7L807C40)</f>
        <v>34.634637476812323</v>
      </c>
      <c r="AN27" s="16" t="s">
        <v>33078</v>
      </c>
      <c r="AO27" s="33">
        <f>D6L720C8-D6L720C18</f>
        <v>256.89938032802331</v>
      </c>
      <c r="AP27" s="16" t="s">
        <v>33079</v>
      </c>
      <c r="AQ27" s="33">
        <f>CHOOSE(MIN(D6L720C9,RUN_YEARS),B7L807C2,B7L807C11,B7L807C20,B7L807C29,B7L807C38)</f>
        <v>195.1998361780968</v>
      </c>
      <c r="AR27" s="16" t="s">
        <v>33080</v>
      </c>
      <c r="AS27" s="33">
        <f>IF(D6L720C20=0,0,D6L720C18/D6L720C20)</f>
        <v>0.17743169336070705</v>
      </c>
      <c r="AT27" s="16" t="s">
        <v>33081</v>
      </c>
      <c r="AU27" s="33">
        <f>IF(D6L720C5=0,0,D6L720C18/D6L720C5)</f>
        <v>5.9400679443175848E-2</v>
      </c>
      <c r="AV27" s="16" t="s">
        <v>33082</v>
      </c>
      <c r="AW27" s="33">
        <f>CHOOSE(MIN(D6L720C9,RUN_YEARS),B7L807C1,B7L807C10,B7L807C19,B7L807C28,B7L807C37)</f>
        <v>1447.8776337086724</v>
      </c>
      <c r="AX27" s="16" t="s">
        <v>33083</v>
      </c>
      <c r="AY27" s="33">
        <f>IF(D6L720C23=0,0,D6L720C19/D6L720C23)</f>
        <v>0.17743169336070708</v>
      </c>
      <c r="AZ27" s="16" t="s">
        <v>33084</v>
      </c>
      <c r="BA27" s="33">
        <f>IF(D6L720C5=0,0,D6L720C19/D6L720C5)</f>
        <v>0.44059932055682416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0.24935511765742405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129915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2949.0386914876999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195.1998361780968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1447.8776337086724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0.24935511765742405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129915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2949.0386914876999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195.1998361780968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1447.8776337086724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0.24935511765742405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129915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2949.0386914876999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195.1998361780968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1447.8776337086724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0.24935511765742405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129915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2949.0386914876999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195.1998361780968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1447.8776337086724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0.24935511765742405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129915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2949.0386914876999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195.1998361780968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1447.8776337086724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29.532444258895875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25.397902062650452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12.698951031325226</v>
      </c>
      <c r="R33" s="16" t="s">
        <v>33194</v>
      </c>
      <c r="S33" s="15">
        <f>D6L726C5-D6L726C7</f>
        <v>12.698951031325226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11.991235920741666</v>
      </c>
      <c r="X33" s="16" t="s">
        <v>33196</v>
      </c>
      <c r="Y33" s="33">
        <f>D6L726C7-D6L726C10</f>
        <v>0.7077151105835604</v>
      </c>
      <c r="Z33" s="16" t="s">
        <v>33197</v>
      </c>
      <c r="AA33" s="33">
        <f>CHOOSE(MIN(D6L726C9,RUN_YEARS),B7L807C7,B7L807C16,B7L807C25,B7L807C34,B7L807C43)</f>
        <v>129915</v>
      </c>
      <c r="AB33" s="16" t="s">
        <v>33198</v>
      </c>
      <c r="AC33" s="33">
        <f>IF(D6L726C12=0,0,D6L726C10/D6L726C12)</f>
        <v>9.2300626723177973E-5</v>
      </c>
      <c r="AD33" s="16" t="s">
        <v>33199</v>
      </c>
      <c r="AE33" s="33">
        <f>IF(D6L726C5=0,0,D6L726C10/D6L726C5)</f>
        <v>0.47213489882598181</v>
      </c>
      <c r="AF33" s="16" t="s">
        <v>33200</v>
      </c>
      <c r="AG33" s="33">
        <f>CHOOSE(MIN(D6L726C9,RUN_YEARS),B7L807C5,B7L807C14,B7L807C23,B7L807C32,B7L807C41)</f>
        <v>2949.0386914876999</v>
      </c>
      <c r="AH33" s="16" t="s">
        <v>33201</v>
      </c>
      <c r="AI33" s="33">
        <f>IF(D6L726C15=0,0,D6L726C11/D6L726C15)</f>
        <v>2.3998162948026287E-4</v>
      </c>
      <c r="AJ33" s="16" t="s">
        <v>33202</v>
      </c>
      <c r="AK33" s="33">
        <f>IF(D6L726C5=0,0,D6L726C11/D6L726C5)</f>
        <v>2.7865101174018202E-2</v>
      </c>
      <c r="AL33" s="16" t="s">
        <v>33203</v>
      </c>
      <c r="AM33" s="33">
        <f>D6L726C8*CHOOSE(MIN(D6L726C9,RUN_YEARS),B7L807C4,B7L807C13,B7L807C22,B7L807C31,B7L807C40)</f>
        <v>1.5086526389526742</v>
      </c>
      <c r="AN33" s="16" t="s">
        <v>33204</v>
      </c>
      <c r="AO33" s="33">
        <f>D6L726C8-D6L726C18</f>
        <v>11.190298392372553</v>
      </c>
      <c r="AP33" s="16" t="s">
        <v>33205</v>
      </c>
      <c r="AQ33" s="33">
        <f>CHOOSE(MIN(D6L726C9,RUN_YEARS),B7L807C2,B7L807C11,B7L807C20,B7L807C29,B7L807C38)</f>
        <v>195.1998361780968</v>
      </c>
      <c r="AR33" s="16" t="s">
        <v>33206</v>
      </c>
      <c r="AS33" s="33">
        <f>IF(D6L726C20=0,0,D6L726C18/D6L726C20)</f>
        <v>7.7287597596967595E-3</v>
      </c>
      <c r="AT33" s="16" t="s">
        <v>33207</v>
      </c>
      <c r="AU33" s="33">
        <f>IF(D6L726C5=0,0,D6L726C18/D6L726C5)</f>
        <v>5.9400679443175848E-2</v>
      </c>
      <c r="AV33" s="16" t="s">
        <v>33208</v>
      </c>
      <c r="AW33" s="33">
        <f>CHOOSE(MIN(D6L726C9,RUN_YEARS),B7L807C1,B7L807C10,B7L807C19,B7L807C28,B7L807C37)</f>
        <v>1447.8776337086724</v>
      </c>
      <c r="AX33" s="16" t="s">
        <v>33209</v>
      </c>
      <c r="AY33" s="33">
        <f>IF(D6L726C23=0,0,D6L726C19/D6L726C23)</f>
        <v>7.7287597596967603E-3</v>
      </c>
      <c r="AZ33" s="16" t="s">
        <v>33210</v>
      </c>
      <c r="BA33" s="33">
        <f>IF(D6L726C5=0,0,D6L726C19/D6L726C5)</f>
        <v>0.44059932055682416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-116.55221451455689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-100.23490448251893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-50.117452241259464</v>
      </c>
      <c r="R34" s="16" t="s">
        <v>33214</v>
      </c>
      <c r="S34" s="15">
        <f>D6L727C5-D6L727C7</f>
        <v>-50.117452241259464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-47.694370039047143</v>
      </c>
      <c r="X34" s="16" t="s">
        <v>33216</v>
      </c>
      <c r="Y34" s="33">
        <f>D6L727C7-D6L727C10</f>
        <v>-2.4230822022123206</v>
      </c>
      <c r="Z34" s="16" t="s">
        <v>33217</v>
      </c>
      <c r="AA34" s="33">
        <f>CHOOSE(MIN(D6L727C9,RUN_YEARS),B7L807C7,B7L807C16,B7L807C25,B7L807C34,B7L807C43)</f>
        <v>203485</v>
      </c>
      <c r="AB34" s="16" t="s">
        <v>33218</v>
      </c>
      <c r="AC34" s="33">
        <f>IF(D6L727C12=0,0,D6L727C10/D6L727C12)</f>
        <v>-2.3438764547287094E-4</v>
      </c>
      <c r="AD34" s="16" t="s">
        <v>33219</v>
      </c>
      <c r="AE34" s="33">
        <f>IF(D6L727C5=0,0,D6L727C10/D6L727C5)</f>
        <v>0.47582596387234638</v>
      </c>
      <c r="AF34" s="16" t="s">
        <v>33220</v>
      </c>
      <c r="AG34" s="33">
        <f>CHOOSE(MIN(D6L727C9,RUN_YEARS),B7L807C5,B7L807C14,B7L807C23,B7L807C32,B7L807C41)</f>
        <v>3976.1254961983595</v>
      </c>
      <c r="AH34" s="16" t="s">
        <v>33221</v>
      </c>
      <c r="AI34" s="33">
        <f>IF(D6L727C15=0,0,D6L727C11/D6L727C15)</f>
        <v>-6.0940787822946492E-4</v>
      </c>
      <c r="AJ34" s="16" t="s">
        <v>33222</v>
      </c>
      <c r="AK34" s="33">
        <f>IF(D6L727C5=0,0,D6L727C11/D6L727C5)</f>
        <v>2.4174036127653602E-2</v>
      </c>
      <c r="AL34" s="16" t="s">
        <v>33223</v>
      </c>
      <c r="AM34" s="33">
        <f>D6L727C8*CHOOSE(MIN(D6L727C9,RUN_YEARS),B7L807C4,B7L807C13,B7L807C22,B7L807C31,B7L807C40)</f>
        <v>-6.9718748477124137</v>
      </c>
      <c r="AN34" s="16" t="s">
        <v>33224</v>
      </c>
      <c r="AO34" s="33">
        <f>D6L727C8-D6L727C18</f>
        <v>-43.14557739354705</v>
      </c>
      <c r="AP34" s="16" t="s">
        <v>33225</v>
      </c>
      <c r="AQ34" s="33">
        <f>CHOOSE(MIN(D6L727C9,RUN_YEARS),B7L807C2,B7L807C11,B7L807C20,B7L807C29,B7L807C38)</f>
        <v>311.91365711263762</v>
      </c>
      <c r="AR34" s="16" t="s">
        <v>33226</v>
      </c>
      <c r="AS34" s="33">
        <f>IF(D6L727C20=0,0,D6L727C18/D6L727C20)</f>
        <v>-2.2351938392985288E-2</v>
      </c>
      <c r="AT34" s="16" t="s">
        <v>33227</v>
      </c>
      <c r="AU34" s="33">
        <f>IF(D6L727C5=0,0,D6L727C18/D6L727C5)</f>
        <v>6.9555359819076956E-2</v>
      </c>
      <c r="AV34" s="16" t="s">
        <v>33228</v>
      </c>
      <c r="AW34" s="33">
        <f>CHOOSE(MIN(D6L727C9,RUN_YEARS),B7L807C1,B7L807C10,B7L807C19,B7L807C28,B7L807C37)</f>
        <v>1930.2834785500049</v>
      </c>
      <c r="AX34" s="16" t="s">
        <v>33229</v>
      </c>
      <c r="AY34" s="33">
        <f>IF(D6L727C23=0,0,D6L727C19/D6L727C23)</f>
        <v>-2.2351938392985288E-2</v>
      </c>
      <c r="AZ34" s="16" t="s">
        <v>33230</v>
      </c>
      <c r="BA34" s="33">
        <f>IF(D6L727C5=0,0,D6L727C19/D6L727C5)</f>
        <v>0.43044464018092304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26671.086250774584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17775.6255688971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8887.8127844485498</v>
      </c>
      <c r="R35" s="16" t="s">
        <v>33234</v>
      </c>
      <c r="S35" s="15">
        <f>SUM(D6L701C8:D6L727C8)-2*SUM(D6L709C8,D6L711C8,D6L722C8,D6L724C8,D6L727C8)</f>
        <v>8887.8127844485498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8455.9347353469784</v>
      </c>
      <c r="X35" s="16" t="s">
        <v>33236</v>
      </c>
      <c r="Y35" s="33">
        <f>SUM(D6L701C11:D6L727C11)-2*SUM(D6L709C11,D6L711C11,D6L722C11,D6L724C11,D6L727C11)</f>
        <v>431.87804910157257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4.2338362649451088E-2</v>
      </c>
      <c r="AD35" s="16" t="s">
        <v>33238</v>
      </c>
      <c r="AE35" s="33">
        <f>IF(D6L728C5=0,0,D6L728C10/D6L728C5)</f>
        <v>0.47570391841189263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0.1100797428885729</v>
      </c>
      <c r="AJ35" s="16" t="s">
        <v>33240</v>
      </c>
      <c r="AK35" s="33">
        <f>IF(D6L728C5=0,0,D6L728C11/D6L728C5)</f>
        <v>2.4296081588107435E-2</v>
      </c>
      <c r="AL35" s="16" t="s">
        <v>33241</v>
      </c>
      <c r="AM35" s="33">
        <f>SUM(D6L701C18:D6L727C18)-2*SUM(D6L709C18,D6L711C18,D6L722C18,D6L724C18,D6L727C18)</f>
        <v>1230.3750833575032</v>
      </c>
      <c r="AN35" s="16" t="s">
        <v>33242</v>
      </c>
      <c r="AO35" s="33">
        <f>SUM(D6L701C19:D6L727C19)-2*SUM(D6L709C19,D6L711C19,D6L722C19,D6L724C19,D6L727C19)</f>
        <v>7657.4377010910475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4.012332414781512</v>
      </c>
      <c r="AT35" s="16" t="s">
        <v>33244</v>
      </c>
      <c r="AU35" s="33">
        <f>IF(D6L728C5=0,0,D6L728C18/D6L728C5)</f>
        <v>6.9216977967310023E-2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4.0123324147815111</v>
      </c>
      <c r="AZ35" s="16" t="s">
        <v>33246</v>
      </c>
      <c r="BA35" s="33">
        <f>IF(D6L728C5=0,0,D6L728C19/D6L728C5)</f>
        <v>0.43078302203269003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160.4701238664241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80.235061933212052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40.117530966606026</v>
      </c>
      <c r="R36" s="16" t="s">
        <v>33251</v>
      </c>
      <c r="S36" s="15">
        <f>D6L729C5-D6L729C7</f>
        <v>40.117530966606026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37.881772848133458</v>
      </c>
      <c r="X36" s="16" t="s">
        <v>33253</v>
      </c>
      <c r="Y36" s="33">
        <f>D6L729C7-D6L729C10</f>
        <v>2.2357581184725674</v>
      </c>
      <c r="Z36" s="16" t="s">
        <v>33254</v>
      </c>
      <c r="AA36" s="33">
        <f>CHOOSE(MIN(D6L729C9,RUN_YEARS),B7L807C7,B7L807C16,B7L807C25,B7L807C34,B7L807C43)</f>
        <v>129915</v>
      </c>
      <c r="AB36" s="16" t="s">
        <v>33255</v>
      </c>
      <c r="AC36" s="33">
        <f>IF(D6L729C12=0,0,D6L729C10/D6L729C12)</f>
        <v>2.9158890696327181E-4</v>
      </c>
      <c r="AD36" s="16" t="s">
        <v>33256</v>
      </c>
      <c r="AE36" s="33">
        <f>IF(D6L729C5=0,0,D6L729C10/D6L729C5)</f>
        <v>0.47213489882598181</v>
      </c>
      <c r="AF36" s="16" t="s">
        <v>33257</v>
      </c>
      <c r="AG36" s="33">
        <f>CHOOSE(MIN(D6L729C9,RUN_YEARS),B7L807C5,B7L807C14,B7L807C23,B7L807C32,B7L807C41)</f>
        <v>2949.0386914876999</v>
      </c>
      <c r="AH36" s="16" t="s">
        <v>33258</v>
      </c>
      <c r="AI36" s="33">
        <f>IF(D6L729C15=0,0,D6L729C11/D6L729C15)</f>
        <v>7.5813115810450615E-4</v>
      </c>
      <c r="AJ36" s="16" t="s">
        <v>33259</v>
      </c>
      <c r="AK36" s="33">
        <f>IF(D6L729C5=0,0,D6L729C11/D6L729C5)</f>
        <v>2.7865101174018168E-2</v>
      </c>
      <c r="AL36" s="16" t="s">
        <v>33260</v>
      </c>
      <c r="AM36" s="33">
        <f>D6L729C8*CHOOSE(MIN(D6L729C9,RUN_YEARS),B7L807C4,B7L807C13,B7L807C22,B7L807C31,B7L807C40)</f>
        <v>4.7660171939980902</v>
      </c>
      <c r="AN36" s="16" t="s">
        <v>33261</v>
      </c>
      <c r="AO36" s="33">
        <f>D6L729C8-D6L729C18</f>
        <v>35.351513772607937</v>
      </c>
      <c r="AP36" s="16" t="s">
        <v>33262</v>
      </c>
      <c r="AQ36" s="33">
        <f>CHOOSE(MIN(D6L729C9,RUN_YEARS),B7L807C2,B7L807C11,B7L807C20,B7L807C29,B7L807C38)</f>
        <v>195.1998361780968</v>
      </c>
      <c r="AR36" s="16" t="s">
        <v>33263</v>
      </c>
      <c r="AS36" s="33">
        <f>IF(D6L729C20=0,0,D6L729C18/D6L729C20)</f>
        <v>2.4416092181807274E-2</v>
      </c>
      <c r="AT36" s="16" t="s">
        <v>33264</v>
      </c>
      <c r="AU36" s="33">
        <f>IF(D6L729C5=0,0,D6L729C18/D6L729C5)</f>
        <v>5.9400679443175848E-2</v>
      </c>
      <c r="AV36" s="16" t="s">
        <v>33265</v>
      </c>
      <c r="AW36" s="33">
        <f>CHOOSE(MIN(D6L729C9,RUN_YEARS),B7L807C1,B7L807C10,B7L807C19,B7L807C28,B7L807C37)</f>
        <v>1447.8776337086724</v>
      </c>
      <c r="AX36" s="16" t="s">
        <v>33266</v>
      </c>
      <c r="AY36" s="33">
        <f>IF(D6L729C23=0,0,D6L729C19/D6L729C23)</f>
        <v>2.4416092181807278E-2</v>
      </c>
      <c r="AZ36" s="16" t="s">
        <v>33267</v>
      </c>
      <c r="BA36" s="33">
        <f>IF(D6L729C5=0,0,D6L729C19/D6L729C5)</f>
        <v>0.44059932055682416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129915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2949.0386914876999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195.1998361780968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1447.8776337086724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27.202612384854561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13.60130619242728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6.8006530962136402</v>
      </c>
      <c r="R38" s="16" t="s">
        <v>33291</v>
      </c>
      <c r="S38" s="15">
        <f>D6L731C5-D6L731C7</f>
        <v>6.8006530962136402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6.4216513230628536</v>
      </c>
      <c r="X38" s="16" t="s">
        <v>33293</v>
      </c>
      <c r="Y38" s="33">
        <f>D6L731C7-D6L731C10</f>
        <v>0.37900177315078665</v>
      </c>
      <c r="Z38" s="16" t="s">
        <v>33294</v>
      </c>
      <c r="AA38" s="33">
        <f>CHOOSE(MIN(D6L731C9,RUN_YEARS),B7L807C7,B7L807C16,B7L807C25,B7L807C34,B7L807C43)</f>
        <v>129915</v>
      </c>
      <c r="AB38" s="16" t="s">
        <v>33295</v>
      </c>
      <c r="AC38" s="33">
        <f>IF(D6L731C12=0,0,D6L731C10/D6L731C12)</f>
        <v>4.942963724791482E-5</v>
      </c>
      <c r="AD38" s="16" t="s">
        <v>33296</v>
      </c>
      <c r="AE38" s="33">
        <f>IF(D6L731C5=0,0,D6L731C10/D6L731C5)</f>
        <v>0.47213489882598181</v>
      </c>
      <c r="AF38" s="16" t="s">
        <v>33297</v>
      </c>
      <c r="AG38" s="33">
        <f>CHOOSE(MIN(D6L731C9,RUN_YEARS),B7L807C5,B7L807C14,B7L807C23,B7L807C32,B7L807C41)</f>
        <v>2949.0386914876999</v>
      </c>
      <c r="AH38" s="16" t="s">
        <v>33298</v>
      </c>
      <c r="AI38" s="33">
        <f>IF(D6L731C15=0,0,D6L731C11/D6L731C15)</f>
        <v>1.2851705684457869E-4</v>
      </c>
      <c r="AJ38" s="16" t="s">
        <v>33299</v>
      </c>
      <c r="AK38" s="33">
        <f>IF(D6L731C5=0,0,D6L731C11/D6L731C5)</f>
        <v>2.7865101174018216E-2</v>
      </c>
      <c r="AL38" s="16" t="s">
        <v>33300</v>
      </c>
      <c r="AM38" s="33">
        <f>D6L731C8*CHOOSE(MIN(D6L731C9,RUN_YEARS),B7L807C4,B7L807C13,B7L807C22,B7L807C31,B7L807C40)</f>
        <v>0.80792682914485547</v>
      </c>
      <c r="AN38" s="16" t="s">
        <v>33301</v>
      </c>
      <c r="AO38" s="33">
        <f>D6L731C8-D6L731C18</f>
        <v>5.9927262670687851</v>
      </c>
      <c r="AP38" s="16" t="s">
        <v>33302</v>
      </c>
      <c r="AQ38" s="33">
        <f>CHOOSE(MIN(D6L731C9,RUN_YEARS),B7L807C2,B7L807C11,B7L807C20,B7L807C29,B7L807C38)</f>
        <v>195.1998361780968</v>
      </c>
      <c r="AR38" s="16" t="s">
        <v>33303</v>
      </c>
      <c r="AS38" s="33">
        <f>IF(D6L731C20=0,0,D6L731C18/D6L731C20)</f>
        <v>4.1389728852421663E-3</v>
      </c>
      <c r="AT38" s="16" t="s">
        <v>33304</v>
      </c>
      <c r="AU38" s="33">
        <f>IF(D6L731C5=0,0,D6L731C18/D6L731C5)</f>
        <v>5.9400679443175841E-2</v>
      </c>
      <c r="AV38" s="16" t="s">
        <v>33305</v>
      </c>
      <c r="AW38" s="33">
        <f>CHOOSE(MIN(D6L731C9,RUN_YEARS),B7L807C1,B7L807C10,B7L807C19,B7L807C28,B7L807C37)</f>
        <v>1447.8776337086724</v>
      </c>
      <c r="AX38" s="16" t="s">
        <v>33306</v>
      </c>
      <c r="AY38" s="33">
        <f>IF(D6L731C23=0,0,D6L731C19/D6L731C23)</f>
        <v>4.1389728852421672E-3</v>
      </c>
      <c r="AZ38" s="16" t="s">
        <v>33307</v>
      </c>
      <c r="BA38" s="33">
        <f>IF(D6L731C5=0,0,D6L731C19/D6L731C5)</f>
        <v>0.44059932055682416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129915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2949.0386914876999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195.1998361780968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1447.8776337086724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2441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2441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976.40000000000009</v>
      </c>
      <c r="R40" s="16" t="s">
        <v>33332</v>
      </c>
      <c r="S40" s="15">
        <f>D6L733C5-D6L733C7</f>
        <v>1464.6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921.98503042737741</v>
      </c>
      <c r="X40" s="16" t="s">
        <v>33334</v>
      </c>
      <c r="Y40" s="33">
        <f>D6L733C7-D6L733C10</f>
        <v>54.414969572622681</v>
      </c>
      <c r="Z40" s="16" t="s">
        <v>33335</v>
      </c>
      <c r="AA40" s="33">
        <f>CHOOSE(MIN(D6L733C9,RUN_YEARS),B7L807C7,B7L807C16,B7L807C25,B7L807C34,B7L807C43)</f>
        <v>129915</v>
      </c>
      <c r="AB40" s="16" t="s">
        <v>33336</v>
      </c>
      <c r="AC40" s="33">
        <f>IF(D6L733C12=0,0,D6L733C10/D6L733C12)</f>
        <v>7.0968327785658116E-3</v>
      </c>
      <c r="AD40" s="16" t="s">
        <v>33337</v>
      </c>
      <c r="AE40" s="33">
        <f>IF(D6L733C5=0,0,D6L733C10/D6L733C5)</f>
        <v>0.37770791906078549</v>
      </c>
      <c r="AF40" s="16" t="s">
        <v>33338</v>
      </c>
      <c r="AG40" s="33">
        <f>CHOOSE(MIN(D6L733C9,RUN_YEARS),B7L807C5,B7L807C14,B7L807C23,B7L807C32,B7L807C41)</f>
        <v>2949.0386914876999</v>
      </c>
      <c r="AH40" s="16" t="s">
        <v>33339</v>
      </c>
      <c r="AI40" s="33">
        <f>IF(D6L733C15=0,0,D6L733C11/D6L733C15)</f>
        <v>1.8451765224271097E-2</v>
      </c>
      <c r="AJ40" s="16" t="s">
        <v>33340</v>
      </c>
      <c r="AK40" s="33">
        <f>IF(D6L733C5=0,0,D6L733C11/D6L733C5)</f>
        <v>2.2292080939214535E-2</v>
      </c>
      <c r="AL40" s="16" t="s">
        <v>33341</v>
      </c>
      <c r="AM40" s="33">
        <f>D6L733C8*CHOOSE(MIN(D6L733C9,RUN_YEARS),B7L807C4,B7L807C13,B7L807C22,B7L807C31,B7L807C40)</f>
        <v>173.99647022495068</v>
      </c>
      <c r="AN40" s="16" t="s">
        <v>33342</v>
      </c>
      <c r="AO40" s="33">
        <f>D6L733C8-D6L733C18</f>
        <v>1290.6035297750493</v>
      </c>
      <c r="AP40" s="16" t="s">
        <v>33343</v>
      </c>
      <c r="AQ40" s="33">
        <f>CHOOSE(MIN(D6L733C9,RUN_YEARS),B7L807C2,B7L807C11,B7L807C20,B7L807C29,B7L807C38)</f>
        <v>195.1998361780968</v>
      </c>
      <c r="AR40" s="16" t="s">
        <v>33344</v>
      </c>
      <c r="AS40" s="33">
        <f>IF(D6L733C20=0,0,D6L733C18/D6L733C20)</f>
        <v>0.89137610784775168</v>
      </c>
      <c r="AT40" s="16" t="s">
        <v>33345</v>
      </c>
      <c r="AU40" s="33">
        <f>IF(D6L733C5=0,0,D6L733C18/D6L733C5)</f>
        <v>7.128081533181102E-2</v>
      </c>
      <c r="AV40" s="16" t="s">
        <v>33346</v>
      </c>
      <c r="AW40" s="33">
        <f>CHOOSE(MIN(D6L733C9,RUN_YEARS),B7L807C1,B7L807C10,B7L807C19,B7L807C28,B7L807C37)</f>
        <v>1447.8776337086724</v>
      </c>
      <c r="AX40" s="16" t="s">
        <v>33347</v>
      </c>
      <c r="AY40" s="33">
        <f>IF(D6L733C23=0,0,D6L733C19/D6L733C23)</f>
        <v>0.89137610784775179</v>
      </c>
      <c r="AZ40" s="16" t="s">
        <v>33348</v>
      </c>
      <c r="BA40" s="33">
        <f>IF(D6L733C5=0,0,D6L733C19/D6L733C5)</f>
        <v>0.52871918466818901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3169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3169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3169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129915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2949.0386914876999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376.48150631084854</v>
      </c>
      <c r="AN41" s="16" t="s">
        <v>33361</v>
      </c>
      <c r="AO41" s="33">
        <f>D6L734C8-D6L734C18</f>
        <v>2792.5184936891515</v>
      </c>
      <c r="AP41" s="16" t="s">
        <v>33362</v>
      </c>
      <c r="AQ41" s="33">
        <f>CHOOSE(MIN(D6L734C9,RUN_YEARS),B7L807C2,B7L807C11,B7L807C20,B7L807C29,B7L807C38)</f>
        <v>195.1998361780968</v>
      </c>
      <c r="AR41" s="16" t="s">
        <v>33363</v>
      </c>
      <c r="AS41" s="33">
        <f>IF(D6L734C20=0,0,D6L734C18/D6L734C20)</f>
        <v>1.928697860009235</v>
      </c>
      <c r="AT41" s="16" t="s">
        <v>33364</v>
      </c>
      <c r="AU41" s="33">
        <f>IF(D6L734C5=0,0,D6L734C18/D6L734C5)</f>
        <v>0.1188013588863517</v>
      </c>
      <c r="AV41" s="16" t="s">
        <v>33365</v>
      </c>
      <c r="AW41" s="33">
        <f>CHOOSE(MIN(D6L734C9,RUN_YEARS),B7L807C1,B7L807C10,B7L807C19,B7L807C28,B7L807C37)</f>
        <v>1447.8776337086724</v>
      </c>
      <c r="AX41" s="16" t="s">
        <v>33366</v>
      </c>
      <c r="AY41" s="33">
        <f>IF(D6L734C23=0,0,D6L734C19/D6L734C23)</f>
        <v>1.928697860009235</v>
      </c>
      <c r="AZ41" s="16" t="s">
        <v>33367</v>
      </c>
      <c r="BA41" s="33">
        <f>IF(D6L734C5=0,0,D6L734C19/D6L734C5)</f>
        <v>0.88119864111364832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-148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-148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-148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-139.75193005249062</v>
      </c>
      <c r="X42" s="16" t="s">
        <v>33374</v>
      </c>
      <c r="Y42" s="33">
        <f>D6L735C7-D6L735C10</f>
        <v>-8.2480699475093786</v>
      </c>
      <c r="Z42" s="16" t="s">
        <v>33375</v>
      </c>
      <c r="AA42" s="33">
        <f>CHOOSE(MIN(D6L735C9,RUN_YEARS),B7L807C7,B7L807C16,B7L807C25,B7L807C34,B7L807C43)</f>
        <v>129915</v>
      </c>
      <c r="AB42" s="16" t="s">
        <v>33376</v>
      </c>
      <c r="AC42" s="33">
        <f>IF(D6L735C12=0,0,D6L735C10/D6L735C12)</f>
        <v>-1.0757182007658133E-3</v>
      </c>
      <c r="AD42" s="16" t="s">
        <v>33377</v>
      </c>
      <c r="AE42" s="33">
        <f>IF(D6L735C5=0,0,D6L735C10/D6L735C5)</f>
        <v>0.94426979765196362</v>
      </c>
      <c r="AF42" s="16" t="s">
        <v>33378</v>
      </c>
      <c r="AG42" s="33">
        <f>CHOOSE(MIN(D6L735C9,RUN_YEARS),B7L807C5,B7L807C14,B7L807C23,B7L807C32,B7L807C41)</f>
        <v>2949.0386914876999</v>
      </c>
      <c r="AH42" s="16" t="s">
        <v>33379</v>
      </c>
      <c r="AI42" s="33">
        <f>IF(D6L735C15=0,0,D6L735C11/D6L735C15)</f>
        <v>-2.7968673219911128E-3</v>
      </c>
      <c r="AJ42" s="16" t="s">
        <v>33380</v>
      </c>
      <c r="AK42" s="33">
        <f>IF(D6L735C5=0,0,D6L735C11/D6L735C5)</f>
        <v>5.5730202348036342E-2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195.1998361780968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1447.8776337086724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-1707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-1707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-1707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129915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2949.0386914876999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-202.79391961900234</v>
      </c>
      <c r="AN43" s="16" t="s">
        <v>33402</v>
      </c>
      <c r="AO43" s="33">
        <f>D6L736C8-D6L736C18</f>
        <v>-1504.2060803809977</v>
      </c>
      <c r="AP43" s="16" t="s">
        <v>33403</v>
      </c>
      <c r="AQ43" s="33">
        <f>CHOOSE(MIN(D6L736C9,RUN_YEARS),B7L807C2,B7L807C11,B7L807C20,B7L807C29,B7L807C38)</f>
        <v>195.1998361780968</v>
      </c>
      <c r="AR43" s="16" t="s">
        <v>33404</v>
      </c>
      <c r="AS43" s="33">
        <f>IF(D6L736C20=0,0,D6L736C18/D6L736C20)</f>
        <v>-1.0389041486386128</v>
      </c>
      <c r="AT43" s="16" t="s">
        <v>33405</v>
      </c>
      <c r="AU43" s="33">
        <f>IF(D6L736C5=0,0,D6L736C18/D6L736C5)</f>
        <v>0.1188013588863517</v>
      </c>
      <c r="AV43" s="16" t="s">
        <v>33406</v>
      </c>
      <c r="AW43" s="33">
        <f>CHOOSE(MIN(D6L736C9,RUN_YEARS),B7L807C1,B7L807C10,B7L807C19,B7L807C28,B7L807C37)</f>
        <v>1447.8776337086724</v>
      </c>
      <c r="AX43" s="16" t="s">
        <v>33407</v>
      </c>
      <c r="AY43" s="33">
        <f>IF(D6L736C23=0,0,D6L736C19/D6L736C23)</f>
        <v>-1.0389041486386128</v>
      </c>
      <c r="AZ43" s="16" t="s">
        <v>33408</v>
      </c>
      <c r="BA43" s="33">
        <f>IF(D6L736C5=0,0,D6L736C19/D6L736C5)</f>
        <v>0.88119864111364832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3942.6727362512793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3848.8363681256396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875.3181840628198</v>
      </c>
      <c r="R44" s="16" t="s">
        <v>33412</v>
      </c>
      <c r="S44" s="15">
        <f>SUM(D6L729C8:D6L736C8)</f>
        <v>2973.5181840628193</v>
      </c>
      <c r="U44" s="21" t="str">
        <f>NULL_VALUE</f>
        <v>n/a</v>
      </c>
      <c r="V44" s="16" t="s">
        <v>33413</v>
      </c>
      <c r="W44" s="33">
        <f>SUM(D6L729C10:D6L736C10)</f>
        <v>826.53652454608311</v>
      </c>
      <c r="X44" s="16" t="s">
        <v>33414</v>
      </c>
      <c r="Y44" s="33">
        <f>SUM(D6L729C11:D6L736C11)</f>
        <v>48.781659516736653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6.3621331220111849E-3</v>
      </c>
      <c r="AD44" s="16" t="s">
        <v>33416</v>
      </c>
      <c r="AE44" s="33">
        <f>IF(D6L737C5=0,0,D6L737C10/D6L737C5)</f>
        <v>0.21474971796439388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1.6541546117229067E-2</v>
      </c>
      <c r="AJ44" s="16" t="s">
        <v>33418</v>
      </c>
      <c r="AK44" s="33">
        <f>IF(D6L737C5=0,0,D6L737C11/D6L737C5)</f>
        <v>1.2674391647492416E-2</v>
      </c>
      <c r="AL44" s="16" t="s">
        <v>33419</v>
      </c>
      <c r="AM44" s="33">
        <f>SUM(D6L729C18:D6L736C18)</f>
        <v>353.25800093993979</v>
      </c>
      <c r="AN44" s="16" t="s">
        <v>33420</v>
      </c>
      <c r="AO44" s="33">
        <f>SUM(D6L729C19:D6L736C19)</f>
        <v>2620.2601831228799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1.8097248842854234</v>
      </c>
      <c r="AT44" s="16" t="s">
        <v>33422</v>
      </c>
      <c r="AU44" s="33">
        <f>IF(D6L737C5=0,0,D6L737C18/D6L737C5)</f>
        <v>9.178306562094099E-2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1.8097248842854234</v>
      </c>
      <c r="AZ44" s="16" t="s">
        <v>33424</v>
      </c>
      <c r="BA44" s="33">
        <f>IF(D6L737C5=0,0,D6L737C19/D6L737C5)</f>
        <v>0.68079282476717262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561.54426065808741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280.7721303290437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140.38606516452185</v>
      </c>
      <c r="R45" s="16" t="s">
        <v>33429</v>
      </c>
      <c r="S45" s="15">
        <f>D6L738C5-D6L738C7</f>
        <v>140.38606516452185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132.56232134605844</v>
      </c>
      <c r="X45" s="16" t="s">
        <v>33431</v>
      </c>
      <c r="Y45" s="33">
        <f>D6L738C7-D6L738C10</f>
        <v>7.8237438184634129</v>
      </c>
      <c r="Z45" s="16" t="s">
        <v>33432</v>
      </c>
      <c r="AA45" s="33">
        <f>CHOOSE(MIN(D6L738C9,RUN_YEARS),B7L807C7,B7L807C16,B7L807C25,B7L807C34,B7L807C43)</f>
        <v>129915</v>
      </c>
      <c r="AB45" s="16" t="s">
        <v>33433</v>
      </c>
      <c r="AC45" s="33">
        <f>IF(D6L738C12=0,0,D6L738C10/D6L738C12)</f>
        <v>1.0203773339957545E-3</v>
      </c>
      <c r="AD45" s="16" t="s">
        <v>33434</v>
      </c>
      <c r="AE45" s="33">
        <f>IF(D6L738C5=0,0,D6L738C10/D6L738C5)</f>
        <v>0.47213489882598186</v>
      </c>
      <c r="AF45" s="16" t="s">
        <v>33435</v>
      </c>
      <c r="AG45" s="33">
        <f>CHOOSE(MIN(D6L738C9,RUN_YEARS),B7L807C5,B7L807C14,B7L807C23,B7L807C32,B7L807C41)</f>
        <v>2949.0386914876999</v>
      </c>
      <c r="AH45" s="16" t="s">
        <v>33436</v>
      </c>
      <c r="AI45" s="33">
        <f>IF(D6L738C15=0,0,D6L738C11/D6L738C15)</f>
        <v>2.6529810683889581E-3</v>
      </c>
      <c r="AJ45" s="16" t="s">
        <v>33437</v>
      </c>
      <c r="AK45" s="33">
        <f>IF(D6L738C5=0,0,D6L738C11/D6L738C5)</f>
        <v>2.786510117401815E-2</v>
      </c>
      <c r="AL45" s="16" t="s">
        <v>33438</v>
      </c>
      <c r="AM45" s="33">
        <f>D6L738C8*CHOOSE(MIN(D6L738C9,RUN_YEARS),B7L807C4,B7L807C13,B7L807C22,B7L807C31,B7L807C40)</f>
        <v>16.678055310253118</v>
      </c>
      <c r="AN45" s="16" t="s">
        <v>33439</v>
      </c>
      <c r="AO45" s="33">
        <f>D6L738C8-D6L738C18</f>
        <v>123.70800985426874</v>
      </c>
      <c r="AP45" s="16" t="s">
        <v>33440</v>
      </c>
      <c r="AQ45" s="33">
        <f>CHOOSE(MIN(D6L738C9,RUN_YEARS),B7L807C2,B7L807C11,B7L807C20,B7L807C29,B7L807C38)</f>
        <v>195.1998361780968</v>
      </c>
      <c r="AR45" s="16" t="s">
        <v>33441</v>
      </c>
      <c r="AS45" s="33">
        <f>IF(D6L738C20=0,0,D6L738C18/D6L738C20)</f>
        <v>8.544092882863058E-2</v>
      </c>
      <c r="AT45" s="16" t="s">
        <v>33442</v>
      </c>
      <c r="AU45" s="33">
        <f>IF(D6L738C5=0,0,D6L738C18/D6L738C5)</f>
        <v>5.9400679443175855E-2</v>
      </c>
      <c r="AV45" s="16" t="s">
        <v>33443</v>
      </c>
      <c r="AW45" s="33">
        <f>CHOOSE(MIN(D6L738C9,RUN_YEARS),B7L807C1,B7L807C10,B7L807C19,B7L807C28,B7L807C37)</f>
        <v>1447.8776337086724</v>
      </c>
      <c r="AX45" s="16" t="s">
        <v>33444</v>
      </c>
      <c r="AY45" s="33">
        <f>IF(D6L738C23=0,0,D6L738C19/D6L738C23)</f>
        <v>8.544092882863058E-2</v>
      </c>
      <c r="AZ45" s="16" t="s">
        <v>33445</v>
      </c>
      <c r="BA45" s="33">
        <f>IF(D6L738C5=0,0,D6L738C19/D6L738C5)</f>
        <v>0.44059932055682416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5029.4313294083249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5029.4313294083249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2011.7725317633301</v>
      </c>
      <c r="R46" s="16" t="s">
        <v>33449</v>
      </c>
      <c r="S46" s="15">
        <f>D6L739C5-D6L739C7</f>
        <v>3017.6587976449946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1899.6560414899382</v>
      </c>
      <c r="X46" s="16" t="s">
        <v>33451</v>
      </c>
      <c r="Y46" s="33">
        <f>D6L739C7-D6L739C10</f>
        <v>112.11649027339195</v>
      </c>
      <c r="Z46" s="16" t="s">
        <v>33452</v>
      </c>
      <c r="AA46" s="33">
        <f>CHOOSE(MIN(D6L739C9,RUN_YEARS),B7L807C7,B7L807C16,B7L807C25,B7L807C34,B7L807C43)</f>
        <v>129915</v>
      </c>
      <c r="AB46" s="16" t="s">
        <v>33453</v>
      </c>
      <c r="AC46" s="33">
        <f>IF(D6L739C12=0,0,D6L739C10/D6L739C12)</f>
        <v>1.4622299514990094E-2</v>
      </c>
      <c r="AD46" s="16" t="s">
        <v>33454</v>
      </c>
      <c r="AE46" s="33">
        <f>IF(D6L739C5=0,0,D6L739C10/D6L739C5)</f>
        <v>0.37770791906078544</v>
      </c>
      <c r="AF46" s="16" t="s">
        <v>33455</v>
      </c>
      <c r="AG46" s="33">
        <f>CHOOSE(MIN(D6L739C9,RUN_YEARS),B7L807C5,B7L807C14,B7L807C23,B7L807C32,B7L807C41)</f>
        <v>2949.0386914876999</v>
      </c>
      <c r="AH46" s="16" t="s">
        <v>33456</v>
      </c>
      <c r="AI46" s="33">
        <f>IF(D6L739C15=0,0,D6L739C11/D6L739C15)</f>
        <v>3.8017978738974292E-2</v>
      </c>
      <c r="AJ46" s="16" t="s">
        <v>33457</v>
      </c>
      <c r="AK46" s="33">
        <f>IF(D6L739C5=0,0,D6L739C11/D6L739C5)</f>
        <v>2.2292080939214576E-2</v>
      </c>
      <c r="AL46" s="16" t="s">
        <v>33458</v>
      </c>
      <c r="AM46" s="33">
        <f>D6L739C8*CHOOSE(MIN(D6L739C9,RUN_YEARS),B7L807C4,B7L807C13,B7L807C22,B7L807C31,B7L807C40)</f>
        <v>358.50196581557958</v>
      </c>
      <c r="AN46" s="16" t="s">
        <v>33459</v>
      </c>
      <c r="AO46" s="33">
        <f>D6L739C8-D6L739C18</f>
        <v>2659.1568318294148</v>
      </c>
      <c r="AP46" s="16" t="s">
        <v>33460</v>
      </c>
      <c r="AQ46" s="33">
        <f>CHOOSE(MIN(D6L739C9,RUN_YEARS),B7L807C2,B7L807C11,B7L807C20,B7L807C29,B7L807C38)</f>
        <v>195.1998361780968</v>
      </c>
      <c r="AR46" s="16" t="s">
        <v>33461</v>
      </c>
      <c r="AS46" s="33">
        <f>IF(D6L739C20=0,0,D6L739C18/D6L739C20)</f>
        <v>1.8365894809895684</v>
      </c>
      <c r="AT46" s="16" t="s">
        <v>33462</v>
      </c>
      <c r="AU46" s="33">
        <f>IF(D6L739C5=0,0,D6L739C18/D6L739C5)</f>
        <v>7.128081533181102E-2</v>
      </c>
      <c r="AV46" s="16" t="s">
        <v>33463</v>
      </c>
      <c r="AW46" s="33">
        <f>CHOOSE(MIN(D6L739C9,RUN_YEARS),B7L807C1,B7L807C10,B7L807C19,B7L807C28,B7L807C37)</f>
        <v>1447.8776337086724</v>
      </c>
      <c r="AX46" s="16" t="s">
        <v>33464</v>
      </c>
      <c r="AY46" s="33">
        <f>IF(D6L739C23=0,0,D6L739C19/D6L739C23)</f>
        <v>1.8365894809895682</v>
      </c>
      <c r="AZ46" s="16" t="s">
        <v>33465</v>
      </c>
      <c r="BA46" s="33">
        <f>IF(D6L739C5=0,0,D6L739C19/D6L739C5)</f>
        <v>0.5287191846681889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5590.9755900664122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5310.2034597373686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2152.1585969278522</v>
      </c>
      <c r="R47" s="16" t="s">
        <v>33469</v>
      </c>
      <c r="S47" s="15">
        <f>SUM(D6L738C8:D6L739C8)</f>
        <v>3158.0448628095164</v>
      </c>
      <c r="U47" s="21" t="str">
        <f>NULL_VALUE</f>
        <v>n/a</v>
      </c>
      <c r="V47" s="16" t="s">
        <v>33470</v>
      </c>
      <c r="W47" s="33">
        <f>SUM(D6L738C10:D6L739C10)</f>
        <v>2032.2183628359967</v>
      </c>
      <c r="X47" s="16" t="s">
        <v>33471</v>
      </c>
      <c r="Y47" s="33">
        <f>SUM(D6L738C11:D6L739C11)</f>
        <v>119.94023409185536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1.5642676848985848E-2</v>
      </c>
      <c r="AD47" s="16" t="s">
        <v>33473</v>
      </c>
      <c r="AE47" s="33">
        <f>IF(D6L740C5=0,0,D6L740C10/D6L740C5)</f>
        <v>0.38270065888144067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4.0670959807363252E-2</v>
      </c>
      <c r="AJ47" s="16" t="s">
        <v>33475</v>
      </c>
      <c r="AK47" s="33">
        <f>IF(D6L740C5=0,0,D6L740C11/D6L740C5)</f>
        <v>2.2586749265118996E-2</v>
      </c>
      <c r="AL47" s="16" t="s">
        <v>33476</v>
      </c>
      <c r="AM47" s="33">
        <f>SUM(D6L738C18:D6L739C18)</f>
        <v>375.1800211258327</v>
      </c>
      <c r="AN47" s="16" t="s">
        <v>33477</v>
      </c>
      <c r="AO47" s="33">
        <f>SUM(D6L738C19:D6L739C19)</f>
        <v>2782.8648416836836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1.9220304098181991</v>
      </c>
      <c r="AT47" s="16" t="s">
        <v>33479</v>
      </c>
      <c r="AU47" s="33">
        <f>IF(D6L740C5=0,0,D6L740C18/D6L740C5)</f>
        <v>7.0652664059012965E-2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1.9220304098181988</v>
      </c>
      <c r="AZ47" s="16" t="s">
        <v>33481</v>
      </c>
      <c r="BA47" s="33">
        <f>IF(D6L740C5=0,0,D6L740C19/D6L740C5)</f>
        <v>0.52405992779442734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36204.734577092277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26934.665396760105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11915.289565439223</v>
      </c>
      <c r="R48" s="16" t="s">
        <v>33486</v>
      </c>
      <c r="S48" s="15">
        <f>SUM(D6L728C8,D6L737C8,D6L740C8)</f>
        <v>15019.375831320885</v>
      </c>
      <c r="U48" s="21" t="str">
        <f>NULL_VALUE</f>
        <v>n/a</v>
      </c>
      <c r="V48" s="16" t="s">
        <v>33487</v>
      </c>
      <c r="W48" s="33">
        <f>SUM(D6L728C10,D6L737C10,D6L740C10)</f>
        <v>11314.689622729058</v>
      </c>
      <c r="X48" s="16" t="s">
        <v>33488</v>
      </c>
      <c r="Y48" s="33">
        <f>SUM(D6L728C11,D6L737C11,D6L740C11)</f>
        <v>600.59994271016456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6.4343172620448114E-2</v>
      </c>
      <c r="AD48" s="16" t="s">
        <v>33490</v>
      </c>
      <c r="AE48" s="33">
        <f>IF(D6L741C5=0,0,D6L741C10/D6L741C5)</f>
        <v>0.42007908604240801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0.16729224881316523</v>
      </c>
      <c r="AJ48" s="16" t="s">
        <v>33492</v>
      </c>
      <c r="AK48" s="33">
        <f>IF(D6L741C5=0,0,D6L741C11/D6L741C5)</f>
        <v>2.2298399993578872E-2</v>
      </c>
      <c r="AL48" s="16" t="s">
        <v>33493</v>
      </c>
      <c r="AM48" s="33">
        <f>SUM(D6L728C18,D6L737C18,D6L740C18)</f>
        <v>1958.8131054232758</v>
      </c>
      <c r="AN48" s="16" t="s">
        <v>33494</v>
      </c>
      <c r="AO48" s="33">
        <f>SUM(D6L728C19,D6L737C19,D6L740C19)</f>
        <v>13060.562725897611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7.744087708885135</v>
      </c>
      <c r="AT48" s="16" t="s">
        <v>33496</v>
      </c>
      <c r="AU48" s="33">
        <f>IF(D6L741C5=0,0,D6L741C18/D6L741C5)</f>
        <v>7.2724612560395724E-2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7.7440877088851341</v>
      </c>
      <c r="AZ48" s="16" t="s">
        <v>33498</v>
      </c>
      <c r="BA48" s="33">
        <f>IF(D6L741C5=0,0,D6L741C19/D6L741C5)</f>
        <v>0.48489790140361755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EEFD4-E7C4-4B0C-8B2B-3D74EF168AD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8005.4755421333321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6884.7089662346652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3442.3544831173326</v>
      </c>
      <c r="R8" s="16" t="s">
        <v>33509</v>
      </c>
      <c r="S8" s="15">
        <f>D6L801C5-D6L801C7</f>
        <v>3442.3544831173326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3308.0103561797109</v>
      </c>
      <c r="X8" s="16" t="s">
        <v>33511</v>
      </c>
      <c r="Y8" s="33">
        <f>D6L801C7-D6L801C10</f>
        <v>134.3441269376217</v>
      </c>
      <c r="Z8" s="16" t="s">
        <v>33512</v>
      </c>
      <c r="AA8" s="33">
        <f>CHOOSE(MIN(D6L801C9,RUN_YEARS),B7L808C7,B7L808C16,B7L808C25,B7L808C34,B7L808C43)</f>
        <v>167578</v>
      </c>
      <c r="AB8" s="16" t="s">
        <v>33513</v>
      </c>
      <c r="AC8" s="33">
        <f>IF(D6L801C12=0,0,D6L801C10/D6L801C12)</f>
        <v>1.9740123143728357E-2</v>
      </c>
      <c r="AD8" s="16" t="s">
        <v>33514</v>
      </c>
      <c r="AE8" s="33">
        <f>IF(D6L801C5=0,0,D6L801C10/D6L801C5)</f>
        <v>0.48048659317387293</v>
      </c>
      <c r="AF8" s="16" t="s">
        <v>33515</v>
      </c>
      <c r="AG8" s="33">
        <f>CHOOSE(MIN(D6L801C9,RUN_YEARS),B7L808C5,B7L808C14,B7L808C23,B7L808C32,B7L808C41)</f>
        <v>2617.5529745541498</v>
      </c>
      <c r="AH8" s="16" t="s">
        <v>33516</v>
      </c>
      <c r="AI8" s="33">
        <f>IF(D6L801C15=0,0,D6L801C11/D6L801C15)</f>
        <v>5.1324320173693774E-2</v>
      </c>
      <c r="AJ8" s="16" t="s">
        <v>33517</v>
      </c>
      <c r="AK8" s="33">
        <f>IF(D6L801C5=0,0,D6L801C11/D6L801C5)</f>
        <v>1.951340682612706E-2</v>
      </c>
      <c r="AL8" s="16" t="s">
        <v>33518</v>
      </c>
      <c r="AM8" s="33">
        <f>D6L801C8*CHOOSE(MIN(D6L801C9,RUN_YEARS),B7L808C4,B7L808C13,B7L808C22,B7L808C31,B7L808C40)</f>
        <v>571.3434651190463</v>
      </c>
      <c r="AN8" s="16" t="s">
        <v>33519</v>
      </c>
      <c r="AO8" s="33">
        <f>D6L801C8-D6L801C18</f>
        <v>2871.0110179982862</v>
      </c>
      <c r="AP8" s="16" t="s">
        <v>33520</v>
      </c>
      <c r="AQ8" s="33">
        <f>CHOOSE(MIN(D6L801C9,RUN_YEARS),B7L808C2,B7L808C11,B7L808C20,B7L808C29,B7L808C38)</f>
        <v>256.87331661607294</v>
      </c>
      <c r="AR8" s="16" t="s">
        <v>33521</v>
      </c>
      <c r="AS8" s="33">
        <f>IF(D6L801C20=0,0,D6L801C18/D6L801C20)</f>
        <v>2.2242227127583889</v>
      </c>
      <c r="AT8" s="16" t="s">
        <v>33522</v>
      </c>
      <c r="AU8" s="33">
        <f>IF(D6L801C5=0,0,D6L801C18/D6L801C5)</f>
        <v>8.2987308239337435E-2</v>
      </c>
      <c r="AV8" s="16" t="s">
        <v>33523</v>
      </c>
      <c r="AW8" s="33">
        <f>CHOOSE(MIN(D6L801C9,RUN_YEARS),B7L808C1,B7L808C10,B7L808C19,B7L808C28,B7L808C37)</f>
        <v>1290.7929595043911</v>
      </c>
      <c r="AX8" s="16" t="s">
        <v>33524</v>
      </c>
      <c r="AY8" s="33">
        <f>IF(D6L801C23=0,0,D6L801C19/D6L801C23)</f>
        <v>2.2242227127583889</v>
      </c>
      <c r="AZ8" s="16" t="s">
        <v>33525</v>
      </c>
      <c r="BA8" s="33">
        <f>IF(D6L801C5=0,0,D6L801C19/D6L801C5)</f>
        <v>0.41701269176066258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0.9715163831434438</v>
      </c>
      <c r="J9" s="16" t="s">
        <v>33546</v>
      </c>
      <c r="K9" s="21">
        <f>IF(FLOW_THRU_100PCT="Y",1,INDEX(VariabilityMatrix,D6L802C1,D6L802C9))</f>
        <v>0.60433531429252807</v>
      </c>
      <c r="L9" s="16" t="s">
        <v>33526</v>
      </c>
      <c r="M9" s="15">
        <f>IF(D6L802C2&lt;&gt;0,D6L802C2*D6L802C4,D6L802C3*D6L802C4)</f>
        <v>0.58712165874733324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0.29356082937366662</v>
      </c>
      <c r="R9" s="16" t="s">
        <v>33528</v>
      </c>
      <c r="S9" s="15">
        <f>D6L802C5-D6L802C7</f>
        <v>0.29356082937366662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0.28255271696103468</v>
      </c>
      <c r="X9" s="16" t="s">
        <v>33530</v>
      </c>
      <c r="Y9" s="33">
        <f>D6L802C7-D6L802C10</f>
        <v>1.1008112412631943E-2</v>
      </c>
      <c r="Z9" s="16" t="s">
        <v>33531</v>
      </c>
      <c r="AA9" s="33">
        <f>CHOOSE(MIN(D6L802C9,RUN_YEARS),B7L808C7,B7L808C16,B7L808C25,B7L808C34,B7L808C43)</f>
        <v>191452.4</v>
      </c>
      <c r="AB9" s="16" t="s">
        <v>33532</v>
      </c>
      <c r="AC9" s="33">
        <f>IF(D6L802C12=0,0,D6L802C10/D6L802C12)</f>
        <v>1.4758379469833478E-6</v>
      </c>
      <c r="AD9" s="16" t="s">
        <v>33533</v>
      </c>
      <c r="AE9" s="33">
        <f>IF(D6L802C5=0,0,D6L802C10/D6L802C5)</f>
        <v>0.48125071312116374</v>
      </c>
      <c r="AF9" s="16" t="s">
        <v>33534</v>
      </c>
      <c r="AG9" s="33">
        <f>CHOOSE(MIN(D6L802C9,RUN_YEARS),B7L808C5,B7L808C14,B7L808C23,B7L808C32,B7L808C41)</f>
        <v>2868.8037180016972</v>
      </c>
      <c r="AH9" s="16" t="s">
        <v>33535</v>
      </c>
      <c r="AI9" s="33">
        <f>IF(D6L802C15=0,0,D6L802C11/D6L802C15)</f>
        <v>3.8371786621567081E-6</v>
      </c>
      <c r="AJ9" s="16" t="s">
        <v>33536</v>
      </c>
      <c r="AK9" s="33">
        <f>IF(D6L802C5=0,0,D6L802C11/D6L802C5)</f>
        <v>1.874928687883624E-2</v>
      </c>
      <c r="AL9" s="16" t="s">
        <v>33537</v>
      </c>
      <c r="AM9" s="33">
        <f>D6L802C8*CHOOSE(MIN(D6L802C9,RUN_YEARS),B7L808C4,B7L808C13,B7L808C22,B7L808C31,B7L808C40)</f>
        <v>4.8884430313872851E-2</v>
      </c>
      <c r="AN9" s="16" t="s">
        <v>33538</v>
      </c>
      <c r="AO9" s="33">
        <f>D6L802C8-D6L802C18</f>
        <v>0.24467639905979377</v>
      </c>
      <c r="AP9" s="16" t="s">
        <v>33539</v>
      </c>
      <c r="AQ9" s="33">
        <f>CHOOSE(MIN(D6L802C9,RUN_YEARS),B7L808C2,B7L808C11,B7L808C20,B7L808C29,B7L808C38)</f>
        <v>281.48192559951286</v>
      </c>
      <c r="AR9" s="16" t="s">
        <v>33540</v>
      </c>
      <c r="AS9" s="33">
        <f>IF(D6L802C20=0,0,D6L802C18/D6L802C20)</f>
        <v>1.7366809684052215E-4</v>
      </c>
      <c r="AT9" s="16" t="s">
        <v>33541</v>
      </c>
      <c r="AU9" s="33">
        <f>IF(D6L802C5=0,0,D6L802C18/D6L802C5)</f>
        <v>8.3261159907081841E-2</v>
      </c>
      <c r="AV9" s="16" t="s">
        <v>33542</v>
      </c>
      <c r="AW9" s="33">
        <f>CHOOSE(MIN(D6L802C9,RUN_YEARS),B7L808C1,B7L808C10,B7L808C19,B7L808C28,B7L808C37)</f>
        <v>1408.8736130072175</v>
      </c>
      <c r="AX9" s="16" t="s">
        <v>33543</v>
      </c>
      <c r="AY9" s="33">
        <f>IF(D6L802C23=0,0,D6L802C19/D6L802C23)</f>
        <v>1.7366809684052215E-4</v>
      </c>
      <c r="AZ9" s="16" t="s">
        <v>33544</v>
      </c>
      <c r="BA9" s="33">
        <f>IF(D6L802C5=0,0,D6L802C19/D6L802C5)</f>
        <v>0.41673884009291817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0.3052542220761576</v>
      </c>
      <c r="J10" s="16" t="s">
        <v>33567</v>
      </c>
      <c r="K10" s="21">
        <f>IF(FLOW_THRU_100PCT="Y",1,INDEX(VariabilityMatrix,D6L803C1,D6L803C9))</f>
        <v>0.60433531429252807</v>
      </c>
      <c r="L10" s="16" t="s">
        <v>33547</v>
      </c>
      <c r="M10" s="15">
        <f>IF(D6L803C2&lt;&gt;0,D6L803C2*D6L803C4,D6L803C3*D6L803C4)</f>
        <v>0.18447590623751586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9.2237953118757932E-2</v>
      </c>
      <c r="R10" s="16" t="s">
        <v>33549</v>
      </c>
      <c r="S10" s="15">
        <f>D6L803C5-D6L803C7</f>
        <v>9.2237953118757932E-2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8.8779161430477455E-2</v>
      </c>
      <c r="X10" s="16" t="s">
        <v>33551</v>
      </c>
      <c r="Y10" s="33">
        <f>D6L803C7-D6L803C10</f>
        <v>3.458791688280477E-3</v>
      </c>
      <c r="Z10" s="16" t="s">
        <v>33552</v>
      </c>
      <c r="AA10" s="33">
        <f>CHOOSE(MIN(D6L803C9,RUN_YEARS),B7L808C7,B7L808C16,B7L808C25,B7L808C34,B7L808C43)</f>
        <v>191452.4</v>
      </c>
      <c r="AB10" s="16" t="s">
        <v>33553</v>
      </c>
      <c r="AC10" s="33">
        <f>IF(D6L803C12=0,0,D6L803C10/D6L803C12)</f>
        <v>4.6371401680249222E-7</v>
      </c>
      <c r="AD10" s="16" t="s">
        <v>33554</v>
      </c>
      <c r="AE10" s="33">
        <f>IF(D6L803C5=0,0,D6L803C10/D6L803C5)</f>
        <v>0.4812507131211638</v>
      </c>
      <c r="AF10" s="16" t="s">
        <v>33555</v>
      </c>
      <c r="AG10" s="33">
        <f>CHOOSE(MIN(D6L803C9,RUN_YEARS),B7L808C5,B7L808C14,B7L808C23,B7L808C32,B7L808C41)</f>
        <v>2868.8037180016972</v>
      </c>
      <c r="AH10" s="16" t="s">
        <v>33556</v>
      </c>
      <c r="AI10" s="33">
        <f>IF(D6L803C15=0,0,D6L803C11/D6L803C15)</f>
        <v>1.2056564436864798E-6</v>
      </c>
      <c r="AJ10" s="16" t="s">
        <v>33557</v>
      </c>
      <c r="AK10" s="33">
        <f>IF(D6L803C5=0,0,D6L803C11/D6L803C5)</f>
        <v>1.8749286878836219E-2</v>
      </c>
      <c r="AL10" s="16" t="s">
        <v>33558</v>
      </c>
      <c r="AM10" s="33">
        <f>D6L803C8*CHOOSE(MIN(D6L803C9,RUN_YEARS),B7L808C4,B7L808C13,B7L808C22,B7L808C31,B7L808C40)</f>
        <v>1.5359677928245644E-2</v>
      </c>
      <c r="AN10" s="16" t="s">
        <v>33559</v>
      </c>
      <c r="AO10" s="33">
        <f>D6L803C8-D6L803C18</f>
        <v>7.6878275190512282E-2</v>
      </c>
      <c r="AP10" s="16" t="s">
        <v>33560</v>
      </c>
      <c r="AQ10" s="33">
        <f>CHOOSE(MIN(D6L803C9,RUN_YEARS),B7L808C2,B7L808C11,B7L808C20,B7L808C29,B7L808C38)</f>
        <v>281.48192559951286</v>
      </c>
      <c r="AR10" s="16" t="s">
        <v>33561</v>
      </c>
      <c r="AS10" s="33">
        <f>IF(D6L803C20=0,0,D6L803C18/D6L803C20)</f>
        <v>5.4567190754901622E-5</v>
      </c>
      <c r="AT10" s="16" t="s">
        <v>33562</v>
      </c>
      <c r="AU10" s="33">
        <f>IF(D6L803C5=0,0,D6L803C18/D6L803C5)</f>
        <v>8.3261159907081841E-2</v>
      </c>
      <c r="AV10" s="16" t="s">
        <v>33563</v>
      </c>
      <c r="AW10" s="33">
        <f>CHOOSE(MIN(D6L803C9,RUN_YEARS),B7L808C1,B7L808C10,B7L808C19,B7L808C28,B7L808C37)</f>
        <v>1408.8736130072175</v>
      </c>
      <c r="AX10" s="16" t="s">
        <v>33564</v>
      </c>
      <c r="AY10" s="33">
        <f>IF(D6L803C23=0,0,D6L803C19/D6L803C23)</f>
        <v>5.4567190754901622E-5</v>
      </c>
      <c r="AZ10" s="16" t="s">
        <v>33565</v>
      </c>
      <c r="BA10" s="33">
        <f>IF(D6L803C5=0,0,D6L803C19/D6L803C5)</f>
        <v>0.41673884009291812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2.0436144218608773E-2</v>
      </c>
      <c r="J11" s="16" t="s">
        <v>33588</v>
      </c>
      <c r="K11" s="21">
        <f>IF(FLOW_THRU_100PCT="Y",1,INDEX(VariabilityMatrix,D6L804C1,D6L804C9))</f>
        <v>0.57742137251645209</v>
      </c>
      <c r="L11" s="16" t="s">
        <v>33568</v>
      </c>
      <c r="M11" s="15">
        <f>IF(D6L804C2&lt;&gt;0,D6L804C2*D6L804C4,D6L804C3*D6L804C4)</f>
        <v>1.1800266443653236E-2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5.900133221826618E-3</v>
      </c>
      <c r="R11" s="16" t="s">
        <v>33570</v>
      </c>
      <c r="S11" s="15">
        <f>D6L804C5-D6L804C7</f>
        <v>5.900133221826618E-3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5.6478774684672545E-3</v>
      </c>
      <c r="X11" s="16" t="s">
        <v>33572</v>
      </c>
      <c r="Y11" s="33">
        <f>D6L804C7-D6L804C10</f>
        <v>2.5225575335936345E-4</v>
      </c>
      <c r="Z11" s="16" t="s">
        <v>33573</v>
      </c>
      <c r="AA11" s="33">
        <f>CHOOSE(MIN(D6L804C9,RUN_YEARS),B7L808C7,B7L808C16,B7L808C25,B7L808C34,B7L808C43)</f>
        <v>116558</v>
      </c>
      <c r="AB11" s="16" t="s">
        <v>33574</v>
      </c>
      <c r="AC11" s="33">
        <f>IF(D6L804C12=0,0,D6L804C10/D6L804C12)</f>
        <v>4.8455511148674949E-8</v>
      </c>
      <c r="AD11" s="16" t="s">
        <v>33575</v>
      </c>
      <c r="AE11" s="33">
        <f>IF(D6L804C5=0,0,D6L804C10/D6L804C5)</f>
        <v>0.47862287647792573</v>
      </c>
      <c r="AF11" s="16" t="s">
        <v>33576</v>
      </c>
      <c r="AG11" s="33">
        <f>CHOOSE(MIN(D6L804C9,RUN_YEARS),B7L808C5,B7L808C14,B7L808C23,B7L808C32,B7L808C41)</f>
        <v>2002.278818235277</v>
      </c>
      <c r="AH11" s="16" t="s">
        <v>33577</v>
      </c>
      <c r="AI11" s="33">
        <f>IF(D6L804C15=0,0,D6L804C11/D6L804C15)</f>
        <v>1.2598432898655489E-7</v>
      </c>
      <c r="AJ11" s="16" t="s">
        <v>33578</v>
      </c>
      <c r="AK11" s="33">
        <f>IF(D6L804C5=0,0,D6L804C11/D6L804C5)</f>
        <v>2.1377123522074284E-2</v>
      </c>
      <c r="AL11" s="16" t="s">
        <v>33579</v>
      </c>
      <c r="AM11" s="33">
        <f>D6L804C8*CHOOSE(MIN(D6L804C9,RUN_YEARS),B7L808C4,B7L808C13,B7L808C22,B7L808C31,B7L808C40)</f>
        <v>8.9294456922376047E-4</v>
      </c>
      <c r="AN11" s="16" t="s">
        <v>33580</v>
      </c>
      <c r="AO11" s="33">
        <f>D6L804C8-D6L804C18</f>
        <v>5.0071886526028573E-3</v>
      </c>
      <c r="AP11" s="16" t="s">
        <v>33581</v>
      </c>
      <c r="AQ11" s="33">
        <f>CHOOSE(MIN(D6L804C9,RUN_YEARS),B7L808C2,B7L808C11,B7L808C20,B7L808C29,B7L808C38)</f>
        <v>175.13068163989229</v>
      </c>
      <c r="AR11" s="16" t="s">
        <v>33582</v>
      </c>
      <c r="AS11" s="33">
        <f>IF(D6L804C20=0,0,D6L804C18/D6L804C20)</f>
        <v>5.0987329054074807E-6</v>
      </c>
      <c r="AT11" s="16" t="s">
        <v>33583</v>
      </c>
      <c r="AU11" s="33">
        <f>IF(D6L804C5=0,0,D6L804C18/D6L804C5)</f>
        <v>7.5671559916685616E-2</v>
      </c>
      <c r="AV11" s="16" t="s">
        <v>33584</v>
      </c>
      <c r="AW11" s="33">
        <f>CHOOSE(MIN(D6L804C9,RUN_YEARS),B7L808C1,B7L808C10,B7L808C19,B7L808C28,B7L808C37)</f>
        <v>982.04568576095937</v>
      </c>
      <c r="AX11" s="16" t="s">
        <v>33585</v>
      </c>
      <c r="AY11" s="33">
        <f>IF(D6L804C23=0,0,D6L804C19/D6L804C23)</f>
        <v>5.0987329054074798E-6</v>
      </c>
      <c r="AZ11" s="16" t="s">
        <v>33586</v>
      </c>
      <c r="BA11" s="33">
        <f>IF(D6L804C5=0,0,D6L804C19/D6L804C5)</f>
        <v>0.42432844008331438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19.1457320443062</v>
      </c>
      <c r="J12" s="16" t="s">
        <v>33609</v>
      </c>
      <c r="K12" s="21">
        <f>IF(FLOW_THRU_100PCT="Y",1,INDEX(VariabilityMatrix,D6L805C1,D6L805C9))</f>
        <v>0.28985725841003102</v>
      </c>
      <c r="L12" s="16" t="s">
        <v>33589</v>
      </c>
      <c r="M12" s="15">
        <f>IF(D6L805C2&lt;&gt;0,D6L805C2*D6L805C4,D6L805C3*D6L805C4)</f>
        <v>5.5495294006156737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2.7747647003078368</v>
      </c>
      <c r="R12" s="16" t="s">
        <v>33591</v>
      </c>
      <c r="S12" s="15">
        <f>D6L805C5-D6L805C7</f>
        <v>2.7747647003078368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2.6707149815331577</v>
      </c>
      <c r="X12" s="16" t="s">
        <v>33593</v>
      </c>
      <c r="Y12" s="33">
        <f>D6L805C7-D6L805C10</f>
        <v>0.10404971877467917</v>
      </c>
      <c r="Z12" s="16" t="s">
        <v>33594</v>
      </c>
      <c r="AA12" s="33">
        <f>CHOOSE(MIN(D6L805C9,RUN_YEARS),B7L808C7,B7L808C16,B7L808C25,B7L808C34,B7L808C43)</f>
        <v>191452.4</v>
      </c>
      <c r="AB12" s="16" t="s">
        <v>33595</v>
      </c>
      <c r="AC12" s="33">
        <f>IF(D6L805C12=0,0,D6L805C10/D6L805C12)</f>
        <v>1.3949759739408635E-5</v>
      </c>
      <c r="AD12" s="16" t="s">
        <v>33596</v>
      </c>
      <c r="AE12" s="33">
        <f>IF(D6L805C5=0,0,D6L805C10/D6L805C5)</f>
        <v>0.4812507131211638</v>
      </c>
      <c r="AF12" s="16" t="s">
        <v>33597</v>
      </c>
      <c r="AG12" s="33">
        <f>CHOOSE(MIN(D6L805C9,RUN_YEARS),B7L808C5,B7L808C14,B7L808C23,B7L808C32,B7L808C41)</f>
        <v>2868.8037180016972</v>
      </c>
      <c r="AH12" s="16" t="s">
        <v>33598</v>
      </c>
      <c r="AI12" s="33">
        <f>IF(D6L805C15=0,0,D6L805C11/D6L805C15)</f>
        <v>3.6269375322462408E-5</v>
      </c>
      <c r="AJ12" s="16" t="s">
        <v>33599</v>
      </c>
      <c r="AK12" s="33">
        <f>IF(D6L805C5=0,0,D6L805C11/D6L805C5)</f>
        <v>1.8749286878836199E-2</v>
      </c>
      <c r="AL12" s="16" t="s">
        <v>33600</v>
      </c>
      <c r="AM12" s="33">
        <f>D6L805C8*CHOOSE(MIN(D6L805C9,RUN_YEARS),B7L808C4,B7L808C13,B7L808C22,B7L808C31,B7L808C40)</f>
        <v>0.46206025483371366</v>
      </c>
      <c r="AN12" s="16" t="s">
        <v>33601</v>
      </c>
      <c r="AO12" s="33">
        <f>D6L805C8-D6L805C18</f>
        <v>2.312704445474123</v>
      </c>
      <c r="AP12" s="16" t="s">
        <v>33602</v>
      </c>
      <c r="AQ12" s="33">
        <f>CHOOSE(MIN(D6L805C9,RUN_YEARS),B7L808C2,B7L808C11,B7L808C20,B7L808C29,B7L808C38)</f>
        <v>281.48192559951286</v>
      </c>
      <c r="AR12" s="16" t="s">
        <v>33603</v>
      </c>
      <c r="AS12" s="33">
        <f>IF(D6L805C20=0,0,D6L805C18/D6L805C20)</f>
        <v>1.6415272627171246E-3</v>
      </c>
      <c r="AT12" s="16" t="s">
        <v>33604</v>
      </c>
      <c r="AU12" s="33">
        <f>IF(D6L805C5=0,0,D6L805C18/D6L805C5)</f>
        <v>8.3261159907081841E-2</v>
      </c>
      <c r="AV12" s="16" t="s">
        <v>33605</v>
      </c>
      <c r="AW12" s="33">
        <f>CHOOSE(MIN(D6L805C9,RUN_YEARS),B7L808C1,B7L808C10,B7L808C19,B7L808C28,B7L808C37)</f>
        <v>1408.8736130072175</v>
      </c>
      <c r="AX12" s="16" t="s">
        <v>33606</v>
      </c>
      <c r="AY12" s="33">
        <f>IF(D6L805C23=0,0,D6L805C19/D6L805C23)</f>
        <v>1.6415272627171244E-3</v>
      </c>
      <c r="AZ12" s="16" t="s">
        <v>33607</v>
      </c>
      <c r="BA12" s="33">
        <f>IF(D6L805C5=0,0,D6L805C19/D6L805C5)</f>
        <v>0.41673884009291812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9.0444825204209298</v>
      </c>
      <c r="J13" s="16" t="s">
        <v>33630</v>
      </c>
      <c r="K13" s="21">
        <f>IF(FLOW_THRU_100PCT="Y",1,INDEX(VariabilityMatrix,D6L806C1,D6L806C9))</f>
        <v>0.60433531429252807</v>
      </c>
      <c r="L13" s="16" t="s">
        <v>33610</v>
      </c>
      <c r="M13" s="15">
        <f>IF(D6L806C2&lt;&gt;0,D6L806C2*D6L806C4,D6L806C3*D6L806C4)</f>
        <v>5.4659001865918588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2.7329500932959294</v>
      </c>
      <c r="R13" s="16" t="s">
        <v>33612</v>
      </c>
      <c r="S13" s="15">
        <f>D6L806C5-D6L806C7</f>
        <v>2.7329500932959294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2.6304683626464342</v>
      </c>
      <c r="X13" s="16" t="s">
        <v>33614</v>
      </c>
      <c r="Y13" s="33">
        <f>D6L806C7-D6L806C10</f>
        <v>0.10248173064949517</v>
      </c>
      <c r="Z13" s="16" t="s">
        <v>33615</v>
      </c>
      <c r="AA13" s="33">
        <f>CHOOSE(MIN(D6L806C9,RUN_YEARS),B7L808C7,B7L808C16,B7L808C25,B7L808C34,B7L808C43)</f>
        <v>191452.4</v>
      </c>
      <c r="AB13" s="16" t="s">
        <v>33616</v>
      </c>
      <c r="AC13" s="33">
        <f>IF(D6L806C12=0,0,D6L806C10/D6L806C12)</f>
        <v>1.3739542375266303E-5</v>
      </c>
      <c r="AD13" s="16" t="s">
        <v>33617</v>
      </c>
      <c r="AE13" s="33">
        <f>IF(D6L806C5=0,0,D6L806C10/D6L806C5)</f>
        <v>0.4812507131211638</v>
      </c>
      <c r="AF13" s="16" t="s">
        <v>33618</v>
      </c>
      <c r="AG13" s="33">
        <f>CHOOSE(MIN(D6L806C9,RUN_YEARS),B7L808C5,B7L808C14,B7L808C23,B7L808C32,B7L808C41)</f>
        <v>2868.8037180016972</v>
      </c>
      <c r="AH13" s="16" t="s">
        <v>33619</v>
      </c>
      <c r="AI13" s="33">
        <f>IF(D6L806C15=0,0,D6L806C11/D6L806C15)</f>
        <v>3.5722810175692384E-5</v>
      </c>
      <c r="AJ13" s="16" t="s">
        <v>33620</v>
      </c>
      <c r="AK13" s="33">
        <f>IF(D6L806C5=0,0,D6L806C11/D6L806C5)</f>
        <v>1.8749286878836216E-2</v>
      </c>
      <c r="AL13" s="16" t="s">
        <v>33621</v>
      </c>
      <c r="AM13" s="33">
        <f>D6L806C8*CHOOSE(MIN(D6L806C9,RUN_YEARS),B7L808C4,B7L808C13,B7L808C22,B7L808C31,B7L808C40)</f>
        <v>0.45509718947197325</v>
      </c>
      <c r="AN13" s="16" t="s">
        <v>33622</v>
      </c>
      <c r="AO13" s="33">
        <f>D6L806C8-D6L806C18</f>
        <v>2.2778529038239563</v>
      </c>
      <c r="AP13" s="16" t="s">
        <v>33623</v>
      </c>
      <c r="AQ13" s="33">
        <f>CHOOSE(MIN(D6L806C9,RUN_YEARS),B7L808C2,B7L808C11,B7L808C20,B7L808C29,B7L808C38)</f>
        <v>281.48192559951286</v>
      </c>
      <c r="AR13" s="16" t="s">
        <v>33624</v>
      </c>
      <c r="AS13" s="33">
        <f>IF(D6L806C20=0,0,D6L806C18/D6L806C20)</f>
        <v>1.6167900958567296E-3</v>
      </c>
      <c r="AT13" s="16" t="s">
        <v>33625</v>
      </c>
      <c r="AU13" s="33">
        <f>IF(D6L806C5=0,0,D6L806C18/D6L806C5)</f>
        <v>8.3261159907081841E-2</v>
      </c>
      <c r="AV13" s="16" t="s">
        <v>33626</v>
      </c>
      <c r="AW13" s="33">
        <f>CHOOSE(MIN(D6L806C9,RUN_YEARS),B7L808C1,B7L808C10,B7L808C19,B7L808C28,B7L808C37)</f>
        <v>1408.8736130072175</v>
      </c>
      <c r="AX13" s="16" t="s">
        <v>33627</v>
      </c>
      <c r="AY13" s="33">
        <f>IF(D6L806C23=0,0,D6L806C19/D6L806C23)</f>
        <v>1.6167900958567298E-3</v>
      </c>
      <c r="AZ13" s="16" t="s">
        <v>33628</v>
      </c>
      <c r="BA13" s="33">
        <f>IF(D6L806C5=0,0,D6L806C19/D6L806C5)</f>
        <v>0.41673884009291817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0.47138370892482145</v>
      </c>
      <c r="J14" s="16" t="s">
        <v>33651</v>
      </c>
      <c r="K14" s="21">
        <f>IF(FLOW_THRU_100PCT="Y",1,INDEX(VariabilityMatrix,D6L807C1,D6L807C9))</f>
        <v>0.57742137251645209</v>
      </c>
      <c r="L14" s="16" t="s">
        <v>33631</v>
      </c>
      <c r="M14" s="15">
        <f>IF(D6L807C2&lt;&gt;0,D6L807C2*D6L807C4,D6L807C3*D6L807C4)</f>
        <v>0.27218702818926616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0.13609351409463308</v>
      </c>
      <c r="R14" s="16" t="s">
        <v>33633</v>
      </c>
      <c r="S14" s="15">
        <f>D6L807C5-D6L807C7</f>
        <v>0.13609351409463308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0.13027493837192483</v>
      </c>
      <c r="X14" s="16" t="s">
        <v>33635</v>
      </c>
      <c r="Y14" s="33">
        <f>D6L807C7-D6L807C10</f>
        <v>5.8185757227082469E-3</v>
      </c>
      <c r="Z14" s="16" t="s">
        <v>33636</v>
      </c>
      <c r="AA14" s="33">
        <f>CHOOSE(MIN(D6L807C9,RUN_YEARS),B7L808C7,B7L808C16,B7L808C25,B7L808C34,B7L808C43)</f>
        <v>116558</v>
      </c>
      <c r="AB14" s="16" t="s">
        <v>33637</v>
      </c>
      <c r="AC14" s="33">
        <f>IF(D6L807C12=0,0,D6L807C10/D6L807C12)</f>
        <v>1.1176833711278921E-6</v>
      </c>
      <c r="AD14" s="16" t="s">
        <v>33638</v>
      </c>
      <c r="AE14" s="33">
        <f>IF(D6L807C5=0,0,D6L807C10/D6L807C5)</f>
        <v>0.47862287647792573</v>
      </c>
      <c r="AF14" s="16" t="s">
        <v>33639</v>
      </c>
      <c r="AG14" s="33">
        <f>CHOOSE(MIN(D6L807C9,RUN_YEARS),B7L808C5,B7L808C14,B7L808C23,B7L808C32,B7L808C41)</f>
        <v>2002.278818235277</v>
      </c>
      <c r="AH14" s="16" t="s">
        <v>33640</v>
      </c>
      <c r="AI14" s="33">
        <f>IF(D6L807C15=0,0,D6L807C11/D6L807C15)</f>
        <v>2.9059767649325136E-6</v>
      </c>
      <c r="AJ14" s="16" t="s">
        <v>33641</v>
      </c>
      <c r="AK14" s="33">
        <f>IF(D6L807C5=0,0,D6L807C11/D6L807C5)</f>
        <v>2.1377123522074243E-2</v>
      </c>
      <c r="AL14" s="16" t="s">
        <v>33642</v>
      </c>
      <c r="AM14" s="33">
        <f>D6L807C8*CHOOSE(MIN(D6L807C9,RUN_YEARS),B7L808C4,B7L808C13,B7L808C22,B7L808C31,B7L808C40)</f>
        <v>2.0596817012168651E-2</v>
      </c>
      <c r="AN14" s="16" t="s">
        <v>33643</v>
      </c>
      <c r="AO14" s="33">
        <f>D6L807C8-D6L807C18</f>
        <v>0.11549669708246443</v>
      </c>
      <c r="AP14" s="16" t="s">
        <v>33644</v>
      </c>
      <c r="AQ14" s="33">
        <f>CHOOSE(MIN(D6L807C9,RUN_YEARS),B7L808C2,B7L808C11,B7L808C20,B7L808C29,B7L808C38)</f>
        <v>175.13068163989229</v>
      </c>
      <c r="AR14" s="16" t="s">
        <v>33645</v>
      </c>
      <c r="AS14" s="33">
        <f>IF(D6L807C20=0,0,D6L807C18/D6L807C20)</f>
        <v>1.1760827297252401E-4</v>
      </c>
      <c r="AT14" s="16" t="s">
        <v>33646</v>
      </c>
      <c r="AU14" s="33">
        <f>IF(D6L807C5=0,0,D6L807C18/D6L807C5)</f>
        <v>7.5671559916685616E-2</v>
      </c>
      <c r="AV14" s="16" t="s">
        <v>33647</v>
      </c>
      <c r="AW14" s="33">
        <f>CHOOSE(MIN(D6L807C9,RUN_YEARS),B7L808C1,B7L808C10,B7L808C19,B7L808C28,B7L808C37)</f>
        <v>982.04568576095937</v>
      </c>
      <c r="AX14" s="16" t="s">
        <v>33648</v>
      </c>
      <c r="AY14" s="33">
        <f>IF(D6L807C23=0,0,D6L807C19/D6L807C23)</f>
        <v>1.17608272972524E-4</v>
      </c>
      <c r="AZ14" s="16" t="s">
        <v>33649</v>
      </c>
      <c r="BA14" s="33">
        <f>IF(D6L807C5=0,0,D6L807C19/D6L807C5)</f>
        <v>0.42432844008331438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3.5913518148878651E-2</v>
      </c>
      <c r="J15" s="16" t="s">
        <v>33672</v>
      </c>
      <c r="K15" s="21">
        <f>IF(FLOW_THRU_100PCT="Y",1,INDEX(VariabilityMatrix,D6L808C1,D6L808C9))</f>
        <v>0.57742137251645209</v>
      </c>
      <c r="L15" s="16" t="s">
        <v>33652</v>
      </c>
      <c r="M15" s="15">
        <f>IF(D6L808C2&lt;&gt;0,D6L808C2*D6L808C4,D6L808C3*D6L808C4)</f>
        <v>2.0737232941420023E-2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1.0368616470710012E-2</v>
      </c>
      <c r="R15" s="16" t="s">
        <v>33654</v>
      </c>
      <c r="S15" s="15">
        <f>D6L808C5-D6L808C7</f>
        <v>1.0368616470710012E-2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9.9253140806152482E-3</v>
      </c>
      <c r="X15" s="16" t="s">
        <v>33656</v>
      </c>
      <c r="Y15" s="33">
        <f>D6L808C7-D6L808C10</f>
        <v>4.4330239009476337E-4</v>
      </c>
      <c r="Z15" s="16" t="s">
        <v>33657</v>
      </c>
      <c r="AA15" s="33">
        <f>CHOOSE(MIN(D6L808C9,RUN_YEARS),B7L808C7,B7L808C16,B7L808C25,B7L808C34,B7L808C43)</f>
        <v>116558</v>
      </c>
      <c r="AB15" s="16" t="s">
        <v>33658</v>
      </c>
      <c r="AC15" s="33">
        <f>IF(D6L808C12=0,0,D6L808C10/D6L808C12)</f>
        <v>8.515343503333318E-8</v>
      </c>
      <c r="AD15" s="16" t="s">
        <v>33659</v>
      </c>
      <c r="AE15" s="33">
        <f>IF(D6L808C5=0,0,D6L808C10/D6L808C5)</f>
        <v>0.47862287647792573</v>
      </c>
      <c r="AF15" s="16" t="s">
        <v>33660</v>
      </c>
      <c r="AG15" s="33">
        <f>CHOOSE(MIN(D6L808C9,RUN_YEARS),B7L808C5,B7L808C14,B7L808C23,B7L808C32,B7L808C41)</f>
        <v>2002.278818235277</v>
      </c>
      <c r="AH15" s="16" t="s">
        <v>33661</v>
      </c>
      <c r="AI15" s="33">
        <f>IF(D6L808C15=0,0,D6L808C11/D6L808C15)</f>
        <v>2.2139893108666613E-7</v>
      </c>
      <c r="AJ15" s="16" t="s">
        <v>33662</v>
      </c>
      <c r="AK15" s="33">
        <f>IF(D6L808C5=0,0,D6L808C11/D6L808C5)</f>
        <v>2.1377123522074271E-2</v>
      </c>
      <c r="AL15" s="16" t="s">
        <v>33663</v>
      </c>
      <c r="AM15" s="33">
        <f>D6L808C8*CHOOSE(MIN(D6L808C9,RUN_YEARS),B7L808C4,B7L808C13,B7L808C22,B7L808C31,B7L808C40)</f>
        <v>1.569218765032932E-3</v>
      </c>
      <c r="AN15" s="16" t="s">
        <v>33664</v>
      </c>
      <c r="AO15" s="33">
        <f>D6L808C8-D6L808C18</f>
        <v>8.7993977056770797E-3</v>
      </c>
      <c r="AP15" s="16" t="s">
        <v>33665</v>
      </c>
      <c r="AQ15" s="33">
        <f>CHOOSE(MIN(D6L808C9,RUN_YEARS),B7L808C2,B7L808C11,B7L808C20,B7L808C29,B7L808C38)</f>
        <v>175.13068163989229</v>
      </c>
      <c r="AR15" s="16" t="s">
        <v>33666</v>
      </c>
      <c r="AS15" s="33">
        <f>IF(D6L808C20=0,0,D6L808C18/D6L808C20)</f>
        <v>8.9602732675910868E-6</v>
      </c>
      <c r="AT15" s="16" t="s">
        <v>33667</v>
      </c>
      <c r="AU15" s="33">
        <f>IF(D6L808C5=0,0,D6L808C18/D6L808C5)</f>
        <v>7.5671559916685616E-2</v>
      </c>
      <c r="AV15" s="16" t="s">
        <v>33668</v>
      </c>
      <c r="AW15" s="33">
        <f>CHOOSE(MIN(D6L808C9,RUN_YEARS),B7L808C1,B7L808C10,B7L808C19,B7L808C28,B7L808C37)</f>
        <v>982.04568576095937</v>
      </c>
      <c r="AX15" s="16" t="s">
        <v>33669</v>
      </c>
      <c r="AY15" s="33">
        <f>IF(D6L808C23=0,0,D6L808C19/D6L808C23)</f>
        <v>8.9602732675910851E-6</v>
      </c>
      <c r="AZ15" s="16" t="s">
        <v>33670</v>
      </c>
      <c r="BA15" s="33">
        <f>IF(D6L808C5=0,0,D6L808C19/D6L808C5)</f>
        <v>0.42432844008331438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0.11660623465912064</v>
      </c>
      <c r="J16" s="16" t="s">
        <v>33693</v>
      </c>
      <c r="K16" s="21">
        <f>IF(FLOW_THRU_100PCT="Y",1,INDEX(VariabilityMatrix,D6L809C1,D6L809C9))</f>
        <v>0.57742137251645209</v>
      </c>
      <c r="L16" s="16" t="s">
        <v>33673</v>
      </c>
      <c r="M16" s="15">
        <f>IF(D6L809C2&lt;&gt;0,D6L809C2*D6L809C4,D6L809C3*D6L809C4)</f>
        <v>6.7330932060844922E-2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3.3665466030422461E-2</v>
      </c>
      <c r="R16" s="16" t="s">
        <v>33675</v>
      </c>
      <c r="S16" s="15">
        <f>D6L809C5-D6L809C7</f>
        <v>3.3665466030422461E-2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3.2226124378901391E-2</v>
      </c>
      <c r="X16" s="16" t="s">
        <v>33677</v>
      </c>
      <c r="Y16" s="33">
        <f>D6L809C7-D6L809C10</f>
        <v>1.43934165152107E-3</v>
      </c>
      <c r="Z16" s="16" t="s">
        <v>33678</v>
      </c>
      <c r="AA16" s="33">
        <f>CHOOSE(MIN(D6L809C9,RUN_YEARS),B7L808C7,B7L808C16,B7L808C25,B7L808C34,B7L808C43)</f>
        <v>116558</v>
      </c>
      <c r="AB16" s="16" t="s">
        <v>33679</v>
      </c>
      <c r="AC16" s="33">
        <f>IF(D6L809C12=0,0,D6L809C10/D6L809C12)</f>
        <v>2.7648144596596881E-7</v>
      </c>
      <c r="AD16" s="16" t="s">
        <v>33680</v>
      </c>
      <c r="AE16" s="33">
        <f>IF(D6L809C5=0,0,D6L809C10/D6L809C5)</f>
        <v>0.47862287647792578</v>
      </c>
      <c r="AF16" s="16" t="s">
        <v>33681</v>
      </c>
      <c r="AG16" s="33">
        <f>CHOOSE(MIN(D6L809C9,RUN_YEARS),B7L808C5,B7L808C14,B7L808C23,B7L808C32,B7L808C41)</f>
        <v>2002.278818235277</v>
      </c>
      <c r="AH16" s="16" t="s">
        <v>33682</v>
      </c>
      <c r="AI16" s="33">
        <f>IF(D6L809C15=0,0,D6L809C11/D6L809C15)</f>
        <v>7.1885175951151709E-7</v>
      </c>
      <c r="AJ16" s="16" t="s">
        <v>33683</v>
      </c>
      <c r="AK16" s="33">
        <f>IF(D6L809C5=0,0,D6L809C11/D6L809C5)</f>
        <v>2.1377123522074232E-2</v>
      </c>
      <c r="AL16" s="16" t="s">
        <v>33684</v>
      </c>
      <c r="AM16" s="33">
        <f>D6L809C8*CHOOSE(MIN(D6L809C9,RUN_YEARS),B7L808C4,B7L808C13,B7L808C22,B7L808C31,B7L808C40)</f>
        <v>5.0950366596885155E-3</v>
      </c>
      <c r="AN16" s="16" t="s">
        <v>33685</v>
      </c>
      <c r="AO16" s="33">
        <f>D6L809C8-D6L809C18</f>
        <v>2.8570429370733945E-2</v>
      </c>
      <c r="AP16" s="16" t="s">
        <v>33686</v>
      </c>
      <c r="AQ16" s="33">
        <f>CHOOSE(MIN(D6L809C9,RUN_YEARS),B7L808C2,B7L808C11,B7L808C20,B7L808C29,B7L808C38)</f>
        <v>175.13068163989229</v>
      </c>
      <c r="AR16" s="16" t="s">
        <v>33687</v>
      </c>
      <c r="AS16" s="33">
        <f>IF(D6L809C20=0,0,D6L809C18/D6L809C20)</f>
        <v>2.9092770107325032E-5</v>
      </c>
      <c r="AT16" s="16" t="s">
        <v>33688</v>
      </c>
      <c r="AU16" s="33">
        <f>IF(D6L809C5=0,0,D6L809C18/D6L809C5)</f>
        <v>7.5671559916685616E-2</v>
      </c>
      <c r="AV16" s="16" t="s">
        <v>33689</v>
      </c>
      <c r="AW16" s="33">
        <f>CHOOSE(MIN(D6L809C9,RUN_YEARS),B7L808C1,B7L808C10,B7L808C19,B7L808C28,B7L808C37)</f>
        <v>982.04568576095937</v>
      </c>
      <c r="AX16" s="16" t="s">
        <v>33690</v>
      </c>
      <c r="AY16" s="33">
        <f>IF(D6L809C23=0,0,D6L809C19/D6L809C23)</f>
        <v>2.9092770107325026E-5</v>
      </c>
      <c r="AZ16" s="16" t="s">
        <v>33691</v>
      </c>
      <c r="BA16" s="33">
        <f>IF(D6L809C5=0,0,D6L809C19/D6L809C5)</f>
        <v>0.42432844008331438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7.3780491259830189E-2</v>
      </c>
      <c r="J17" s="16" t="s">
        <v>33714</v>
      </c>
      <c r="K17" s="21">
        <f>IF(FLOW_THRU_100PCT="Y",1,INDEX(VariabilityMatrix,D6L810C1,D6L810C9))</f>
        <v>0.57742137251645209</v>
      </c>
      <c r="L17" s="16" t="s">
        <v>33694</v>
      </c>
      <c r="M17" s="15">
        <f>IF(D6L810C2&lt;&gt;0,D6L810C2*D6L810C4,D6L810C3*D6L810C4)</f>
        <v>4.2602432528189245E-2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2.1301216264094622E-2</v>
      </c>
      <c r="R17" s="16" t="s">
        <v>33696</v>
      </c>
      <c r="S17" s="15">
        <f>D6L810C5-D6L810C7</f>
        <v>2.1301216264094622E-2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2.0390498801598687E-2</v>
      </c>
      <c r="X17" s="16" t="s">
        <v>33698</v>
      </c>
      <c r="Y17" s="33">
        <f>D6L810C7-D6L810C10</f>
        <v>9.1071746249593577E-4</v>
      </c>
      <c r="Z17" s="16" t="s">
        <v>33699</v>
      </c>
      <c r="AA17" s="33">
        <f>CHOOSE(MIN(D6L810C9,RUN_YEARS),B7L808C7,B7L808C16,B7L808C25,B7L808C34,B7L808C43)</f>
        <v>116558</v>
      </c>
      <c r="AB17" s="16" t="s">
        <v>33700</v>
      </c>
      <c r="AC17" s="33">
        <f>IF(D6L810C12=0,0,D6L810C10/D6L810C12)</f>
        <v>1.749386468676426E-7</v>
      </c>
      <c r="AD17" s="16" t="s">
        <v>33701</v>
      </c>
      <c r="AE17" s="33">
        <f>IF(D6L810C5=0,0,D6L810C10/D6L810C5)</f>
        <v>0.47862287647792573</v>
      </c>
      <c r="AF17" s="16" t="s">
        <v>33702</v>
      </c>
      <c r="AG17" s="33">
        <f>CHOOSE(MIN(D6L810C9,RUN_YEARS),B7L808C5,B7L808C14,B7L808C23,B7L808C32,B7L808C41)</f>
        <v>2002.278818235277</v>
      </c>
      <c r="AH17" s="16" t="s">
        <v>33703</v>
      </c>
      <c r="AI17" s="33">
        <f>IF(D6L810C15=0,0,D6L810C11/D6L810C15)</f>
        <v>4.5484048185587021E-7</v>
      </c>
      <c r="AJ17" s="16" t="s">
        <v>33704</v>
      </c>
      <c r="AK17" s="33">
        <f>IF(D6L810C5=0,0,D6L810C11/D6L810C5)</f>
        <v>2.1377123522074257E-2</v>
      </c>
      <c r="AL17" s="16" t="s">
        <v>33705</v>
      </c>
      <c r="AM17" s="33">
        <f>D6L810C8*CHOOSE(MIN(D6L810C9,RUN_YEARS),B7L808C4,B7L808C13,B7L808C22,B7L808C31,B7L808C40)</f>
        <v>3.2237925256534288E-3</v>
      </c>
      <c r="AN17" s="16" t="s">
        <v>33706</v>
      </c>
      <c r="AO17" s="33">
        <f>D6L810C8-D6L810C18</f>
        <v>1.8077423738441192E-2</v>
      </c>
      <c r="AP17" s="16" t="s">
        <v>33707</v>
      </c>
      <c r="AQ17" s="33">
        <f>CHOOSE(MIN(D6L810C9,RUN_YEARS),B7L808C2,B7L808C11,B7L808C20,B7L808C29,B7L808C38)</f>
        <v>175.13068163989229</v>
      </c>
      <c r="AR17" s="16" t="s">
        <v>33708</v>
      </c>
      <c r="AS17" s="33">
        <f>IF(D6L810C20=0,0,D6L810C18/D6L810C20)</f>
        <v>1.8407925415846121E-5</v>
      </c>
      <c r="AT17" s="16" t="s">
        <v>33709</v>
      </c>
      <c r="AU17" s="33">
        <f>IF(D6L810C5=0,0,D6L810C18/D6L810C5)</f>
        <v>7.5671559916685616E-2</v>
      </c>
      <c r="AV17" s="16" t="s">
        <v>33710</v>
      </c>
      <c r="AW17" s="33">
        <f>CHOOSE(MIN(D6L810C9,RUN_YEARS),B7L808C1,B7L808C10,B7L808C19,B7L808C28,B7L808C37)</f>
        <v>982.04568576095937</v>
      </c>
      <c r="AX17" s="16" t="s">
        <v>33711</v>
      </c>
      <c r="AY17" s="33">
        <f>IF(D6L810C23=0,0,D6L810C19/D6L810C23)</f>
        <v>1.8407925415846115E-5</v>
      </c>
      <c r="AZ17" s="16" t="s">
        <v>33712</v>
      </c>
      <c r="BA17" s="33">
        <f>IF(D6L810C5=0,0,D6L810C19/D6L810C5)</f>
        <v>0.42432844008331433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1.9534549620728973E-3</v>
      </c>
      <c r="J18" s="16" t="s">
        <v>33735</v>
      </c>
      <c r="K18" s="21">
        <f>IF(FLOW_THRU_100PCT="Y",1,INDEX(VariabilityMatrix,D6L811C1,D6L811C9))</f>
        <v>0.57742137251645209</v>
      </c>
      <c r="L18" s="16" t="s">
        <v>33715</v>
      </c>
      <c r="M18" s="15">
        <f>IF(D6L811C2&lt;&gt;0,D6L811C2*D6L811C4,D6L811C3*D6L811C4)</f>
        <v>1.1279666453492061E-3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5.6398332267460307E-4</v>
      </c>
      <c r="R18" s="16" t="s">
        <v>33717</v>
      </c>
      <c r="S18" s="15">
        <f>D6L811C5-D6L811C7</f>
        <v>5.6398332267460307E-4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5.3987064036819339E-4</v>
      </c>
      <c r="X18" s="16" t="s">
        <v>33719</v>
      </c>
      <c r="Y18" s="33">
        <f>D6L811C7-D6L811C10</f>
        <v>2.4112682306409684E-5</v>
      </c>
      <c r="Z18" s="16" t="s">
        <v>33720</v>
      </c>
      <c r="AA18" s="33">
        <f>CHOOSE(MIN(D6L811C9,RUN_YEARS),B7L808C7,B7L808C16,B7L808C25,B7L808C34,B7L808C43)</f>
        <v>116558</v>
      </c>
      <c r="AB18" s="16" t="s">
        <v>33721</v>
      </c>
      <c r="AC18" s="33">
        <f>IF(D6L811C12=0,0,D6L811C10/D6L811C12)</f>
        <v>4.6317768009762813E-9</v>
      </c>
      <c r="AD18" s="16" t="s">
        <v>33722</v>
      </c>
      <c r="AE18" s="33">
        <f>IF(D6L811C5=0,0,D6L811C10/D6L811C5)</f>
        <v>0.47862287647792578</v>
      </c>
      <c r="AF18" s="16" t="s">
        <v>33723</v>
      </c>
      <c r="AG18" s="33">
        <f>CHOOSE(MIN(D6L811C9,RUN_YEARS),B7L808C5,B7L808C14,B7L808C23,B7L808C32,B7L808C41)</f>
        <v>2002.278818235277</v>
      </c>
      <c r="AH18" s="16" t="s">
        <v>33724</v>
      </c>
      <c r="AI18" s="33">
        <f>IF(D6L811C15=0,0,D6L811C11/D6L811C15)</f>
        <v>1.2042619682538305E-8</v>
      </c>
      <c r="AJ18" s="16" t="s">
        <v>33725</v>
      </c>
      <c r="AK18" s="33">
        <f>IF(D6L811C5=0,0,D6L811C11/D6L811C5)</f>
        <v>2.1377123522074236E-2</v>
      </c>
      <c r="AL18" s="16" t="s">
        <v>33726</v>
      </c>
      <c r="AM18" s="33">
        <f>D6L811C8*CHOOSE(MIN(D6L811C9,RUN_YEARS),B7L808C4,B7L808C13,B7L808C22,B7L808C31,B7L808C40)</f>
        <v>8.535499558756532E-5</v>
      </c>
      <c r="AN18" s="16" t="s">
        <v>33727</v>
      </c>
      <c r="AO18" s="33">
        <f>D6L811C8-D6L811C18</f>
        <v>4.7862832708703772E-4</v>
      </c>
      <c r="AP18" s="16" t="s">
        <v>33728</v>
      </c>
      <c r="AQ18" s="33">
        <f>CHOOSE(MIN(D6L811C9,RUN_YEARS),B7L808C2,B7L808C11,B7L808C20,B7L808C29,B7L808C38)</f>
        <v>175.13068163989229</v>
      </c>
      <c r="AR18" s="16" t="s">
        <v>33729</v>
      </c>
      <c r="AS18" s="33">
        <f>IF(D6L811C20=0,0,D6L811C18/D6L811C20)</f>
        <v>4.8737888066395019E-7</v>
      </c>
      <c r="AT18" s="16" t="s">
        <v>33730</v>
      </c>
      <c r="AU18" s="33">
        <f>IF(D6L811C5=0,0,D6L811C18/D6L811C5)</f>
        <v>7.5671559916685616E-2</v>
      </c>
      <c r="AV18" s="16" t="s">
        <v>33731</v>
      </c>
      <c r="AW18" s="33">
        <f>CHOOSE(MIN(D6L811C9,RUN_YEARS),B7L808C1,B7L808C10,B7L808C19,B7L808C28,B7L808C37)</f>
        <v>982.04568576095937</v>
      </c>
      <c r="AX18" s="16" t="s">
        <v>33732</v>
      </c>
      <c r="AY18" s="33">
        <f>IF(D6L811C23=0,0,D6L811C19/D6L811C23)</f>
        <v>4.8737888066395019E-7</v>
      </c>
      <c r="AZ18" s="16" t="s">
        <v>33733</v>
      </c>
      <c r="BA18" s="33">
        <f>IF(D6L811C5=0,0,D6L811C19/D6L811C5)</f>
        <v>0.42432844008331438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0.57742137251645209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116558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2002.278818235277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175.13068163989229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982.04568576095937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8.5446971556014939E-4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7.3484395538172848E-4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3.6742197769086424E-4</v>
      </c>
      <c r="R20" s="16" t="s">
        <v>33759</v>
      </c>
      <c r="S20" s="15">
        <f>D6L813C5-D6L813C7</f>
        <v>3.6742197769086424E-4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3.5171312768721938E-4</v>
      </c>
      <c r="X20" s="16" t="s">
        <v>33761</v>
      </c>
      <c r="Y20" s="33">
        <f>D6L813C7-D6L813C10</f>
        <v>1.5708850003644855E-5</v>
      </c>
      <c r="Z20" s="16" t="s">
        <v>33762</v>
      </c>
      <c r="AA20" s="33">
        <f>CHOOSE(MIN(D6L813C9,RUN_YEARS),B7L808C7,B7L808C16,B7L808C25,B7L808C34,B7L808C43)</f>
        <v>116558</v>
      </c>
      <c r="AB20" s="16" t="s">
        <v>33763</v>
      </c>
      <c r="AC20" s="33">
        <f>IF(D6L813C12=0,0,D6L813C10/D6L813C12)</f>
        <v>3.0174945322261827E-9</v>
      </c>
      <c r="AD20" s="16" t="s">
        <v>33764</v>
      </c>
      <c r="AE20" s="33">
        <f>IF(D6L813C5=0,0,D6L813C10/D6L813C5)</f>
        <v>0.47862287647792573</v>
      </c>
      <c r="AF20" s="16" t="s">
        <v>33765</v>
      </c>
      <c r="AG20" s="33">
        <f>CHOOSE(MIN(D6L813C9,RUN_YEARS),B7L808C5,B7L808C14,B7L808C23,B7L808C32,B7L808C41)</f>
        <v>2002.278818235277</v>
      </c>
      <c r="AH20" s="16" t="s">
        <v>33766</v>
      </c>
      <c r="AI20" s="33">
        <f>IF(D6L813C15=0,0,D6L813C11/D6L813C15)</f>
        <v>7.8454857837880767E-9</v>
      </c>
      <c r="AJ20" s="16" t="s">
        <v>33767</v>
      </c>
      <c r="AK20" s="33">
        <f>IF(D6L813C5=0,0,D6L813C11/D6L813C5)</f>
        <v>2.1377123522074288E-2</v>
      </c>
      <c r="AL20" s="16" t="s">
        <v>33768</v>
      </c>
      <c r="AM20" s="33">
        <f>D6L813C8*CHOOSE(MIN(D6L813C9,RUN_YEARS),B7L808C4,B7L808C13,B7L808C22,B7L808C31,B7L808C40)</f>
        <v>5.5606788399082715E-5</v>
      </c>
      <c r="AN20" s="16" t="s">
        <v>33769</v>
      </c>
      <c r="AO20" s="33">
        <f>D6L813C8-D6L813C18</f>
        <v>3.1181518929178153E-4</v>
      </c>
      <c r="AP20" s="16" t="s">
        <v>33770</v>
      </c>
      <c r="AQ20" s="33">
        <f>CHOOSE(MIN(D6L813C9,RUN_YEARS),B7L808C2,B7L808C11,B7L808C20,B7L808C29,B7L808C38)</f>
        <v>175.13068163989229</v>
      </c>
      <c r="AR20" s="16" t="s">
        <v>33771</v>
      </c>
      <c r="AS20" s="33">
        <f>IF(D6L813C20=0,0,D6L813C18/D6L813C20)</f>
        <v>3.1751597080757481E-7</v>
      </c>
      <c r="AT20" s="16" t="s">
        <v>33772</v>
      </c>
      <c r="AU20" s="33">
        <f>IF(D6L813C5=0,0,D6L813C18/D6L813C5)</f>
        <v>7.5671559916685616E-2</v>
      </c>
      <c r="AV20" s="16" t="s">
        <v>33773</v>
      </c>
      <c r="AW20" s="33">
        <f>CHOOSE(MIN(D6L813C9,RUN_YEARS),B7L808C1,B7L808C10,B7L808C19,B7L808C28,B7L808C37)</f>
        <v>982.04568576095937</v>
      </c>
      <c r="AX20" s="16" t="s">
        <v>33774</v>
      </c>
      <c r="AY20" s="33">
        <f>IF(D6L813C23=0,0,D6L813C19/D6L813C23)</f>
        <v>3.1751597080757476E-7</v>
      </c>
      <c r="AZ20" s="16" t="s">
        <v>33775</v>
      </c>
      <c r="BA20" s="33">
        <f>IF(D6L813C5=0,0,D6L813C19/D6L813C5)</f>
        <v>0.42432844008331438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0.60433531429252807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191452.4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2868.8037180016972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281.48192559951286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1408.8736130072175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1.168035313713486</v>
      </c>
      <c r="J22" s="16" t="s">
        <v>33818</v>
      </c>
      <c r="K22" s="21">
        <f>IF(FLOW_THRU_100PCT="Y",1,INDEX(VariabilityMatrix,D6L815C1,D6L815C9))</f>
        <v>0.60062333931077683</v>
      </c>
      <c r="L22" s="16" t="s">
        <v>33798</v>
      </c>
      <c r="M22" s="15">
        <f>IF(D6L815C2&lt;&gt;0,D6L815C2*D6L815C4,D6L815C3*D6L815C4)</f>
        <v>0.70154927055550476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0.35077463527775238</v>
      </c>
      <c r="R22" s="16" t="s">
        <v>33800</v>
      </c>
      <c r="S22" s="15">
        <f>D6L815C5-D6L815C7</f>
        <v>0.35077463527775238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0.33708501895283011</v>
      </c>
      <c r="X22" s="16" t="s">
        <v>33802</v>
      </c>
      <c r="Y22" s="33">
        <f>D6L815C7-D6L815C10</f>
        <v>1.3689616324922271E-2</v>
      </c>
      <c r="Z22" s="16" t="s">
        <v>33803</v>
      </c>
      <c r="AA22" s="33">
        <f>CHOOSE(MIN(D6L815C9,RUN_YEARS),B7L808C7,B7L808C16,B7L808C25,B7L808C34,B7L808C43)</f>
        <v>167578</v>
      </c>
      <c r="AB22" s="16" t="s">
        <v>33804</v>
      </c>
      <c r="AC22" s="33">
        <f>IF(D6L815C12=0,0,D6L815C10/D6L815C12)</f>
        <v>2.0115111706359432E-6</v>
      </c>
      <c r="AD22" s="16" t="s">
        <v>33805</v>
      </c>
      <c r="AE22" s="33">
        <f>IF(D6L815C5=0,0,D6L815C10/D6L815C5)</f>
        <v>0.48048659317387288</v>
      </c>
      <c r="AF22" s="16" t="s">
        <v>33806</v>
      </c>
      <c r="AG22" s="33">
        <f>CHOOSE(MIN(D6L815C9,RUN_YEARS),B7L808C5,B7L808C14,B7L808C23,B7L808C32,B7L808C41)</f>
        <v>2617.5529745541498</v>
      </c>
      <c r="AH22" s="16" t="s">
        <v>33807</v>
      </c>
      <c r="AI22" s="33">
        <f>IF(D6L815C15=0,0,D6L815C11/D6L815C15)</f>
        <v>5.2299290436534665E-6</v>
      </c>
      <c r="AJ22" s="16" t="s">
        <v>33808</v>
      </c>
      <c r="AK22" s="33">
        <f>IF(D6L815C5=0,0,D6L815C11/D6L815C5)</f>
        <v>1.9513406826127094E-2</v>
      </c>
      <c r="AL22" s="16" t="s">
        <v>33809</v>
      </c>
      <c r="AM22" s="33">
        <f>D6L815C8*CHOOSE(MIN(D6L815C9,RUN_YEARS),B7L808C4,B7L808C13,B7L808C22,B7L808C31,B7L808C40)</f>
        <v>5.8219685560672009E-2</v>
      </c>
      <c r="AN22" s="16" t="s">
        <v>33810</v>
      </c>
      <c r="AO22" s="33">
        <f>D6L815C8-D6L815C18</f>
        <v>0.29255494971708035</v>
      </c>
      <c r="AP22" s="16" t="s">
        <v>33811</v>
      </c>
      <c r="AQ22" s="33">
        <f>CHOOSE(MIN(D6L815C9,RUN_YEARS),B7L808C2,B7L808C11,B7L808C20,B7L808C29,B7L808C38)</f>
        <v>256.87331661607294</v>
      </c>
      <c r="AR22" s="16" t="s">
        <v>33812</v>
      </c>
      <c r="AS22" s="33">
        <f>IF(D6L815C20=0,0,D6L815C18/D6L815C20)</f>
        <v>2.2664746314498717E-4</v>
      </c>
      <c r="AT22" s="16" t="s">
        <v>33813</v>
      </c>
      <c r="AU22" s="33">
        <f>IF(D6L815C5=0,0,D6L815C18/D6L815C5)</f>
        <v>8.2987308239337435E-2</v>
      </c>
      <c r="AV22" s="16" t="s">
        <v>33814</v>
      </c>
      <c r="AW22" s="33">
        <f>CHOOSE(MIN(D6L815C9,RUN_YEARS),B7L808C1,B7L808C10,B7L808C19,B7L808C28,B7L808C37)</f>
        <v>1290.7929595043911</v>
      </c>
      <c r="AX22" s="16" t="s">
        <v>33815</v>
      </c>
      <c r="AY22" s="33">
        <f>IF(D6L815C23=0,0,D6L815C19/D6L815C23)</f>
        <v>2.2664746314498714E-4</v>
      </c>
      <c r="AZ22" s="16" t="s">
        <v>33816</v>
      </c>
      <c r="BA22" s="33">
        <f>IF(D6L815C5=0,0,D6L815C19/D6L815C5)</f>
        <v>0.41701269176066252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467.00072080708412</v>
      </c>
      <c r="J23" s="16" t="s">
        <v>33839</v>
      </c>
      <c r="K23" s="21">
        <f>IF(FLOW_THRU_100PCT="Y",1,INDEX(VariabilityMatrix,D6L816C1,D6L816C9))</f>
        <v>0.27064466255981628</v>
      </c>
      <c r="L23" s="16" t="s">
        <v>33819</v>
      </c>
      <c r="M23" s="15">
        <f>IF(D6L816C2&lt;&gt;0,D6L816C2*D6L816C4,D6L816C3*D6L816C4)</f>
        <v>126.39125249802426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63.195626249012129</v>
      </c>
      <c r="R23" s="16" t="s">
        <v>33821</v>
      </c>
      <c r="S23" s="15">
        <f>D6L816C5-D6L816C7</f>
        <v>63.195626249012129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60.729302319754431</v>
      </c>
      <c r="X23" s="16" t="s">
        <v>33823</v>
      </c>
      <c r="Y23" s="33">
        <f>D6L816C7-D6L816C10</f>
        <v>2.4663239292576975</v>
      </c>
      <c r="Z23" s="16" t="s">
        <v>33824</v>
      </c>
      <c r="AA23" s="33">
        <f>CHOOSE(MIN(D6L816C9,RUN_YEARS),B7L808C7,B7L808C16,B7L808C25,B7L808C34,B7L808C43)</f>
        <v>167578</v>
      </c>
      <c r="AB23" s="16" t="s">
        <v>33825</v>
      </c>
      <c r="AC23" s="33">
        <f>IF(D6L816C12=0,0,D6L816C10/D6L816C12)</f>
        <v>3.6239424220216516E-4</v>
      </c>
      <c r="AD23" s="16" t="s">
        <v>33826</v>
      </c>
      <c r="AE23" s="33">
        <f>IF(D6L816C5=0,0,D6L816C10/D6L816C5)</f>
        <v>0.48048659317387293</v>
      </c>
      <c r="AF23" s="16" t="s">
        <v>33827</v>
      </c>
      <c r="AG23" s="33">
        <f>CHOOSE(MIN(D6L816C9,RUN_YEARS),B7L808C5,B7L808C14,B7L808C23,B7L808C32,B7L808C41)</f>
        <v>2617.5529745541498</v>
      </c>
      <c r="AH23" s="16" t="s">
        <v>33828</v>
      </c>
      <c r="AI23" s="33">
        <f>IF(D6L816C15=0,0,D6L816C11/D6L816C15)</f>
        <v>9.422250297256309E-4</v>
      </c>
      <c r="AJ23" s="16" t="s">
        <v>33829</v>
      </c>
      <c r="AK23" s="33">
        <f>IF(D6L816C5=0,0,D6L816C11/D6L816C5)</f>
        <v>1.9513406826127077E-2</v>
      </c>
      <c r="AL23" s="16" t="s">
        <v>33830</v>
      </c>
      <c r="AM23" s="33">
        <f>D6L816C8*CHOOSE(MIN(D6L816C9,RUN_YEARS),B7L808C4,B7L808C13,B7L808C22,B7L808C31,B7L808C40)</f>
        <v>10.488869829809467</v>
      </c>
      <c r="AN23" s="16" t="s">
        <v>33831</v>
      </c>
      <c r="AO23" s="33">
        <f>D6L816C8-D6L816C18</f>
        <v>52.706756419202662</v>
      </c>
      <c r="AP23" s="16" t="s">
        <v>33832</v>
      </c>
      <c r="AQ23" s="33">
        <f>CHOOSE(MIN(D6L816C9,RUN_YEARS),B7L808C2,B7L808C11,B7L808C20,B7L808C29,B7L808C38)</f>
        <v>256.87331661607294</v>
      </c>
      <c r="AR23" s="16" t="s">
        <v>33833</v>
      </c>
      <c r="AS23" s="33">
        <f>IF(D6L816C20=0,0,D6L816C18/D6L816C20)</f>
        <v>4.0832850869778364E-2</v>
      </c>
      <c r="AT23" s="16" t="s">
        <v>33834</v>
      </c>
      <c r="AU23" s="33">
        <f>IF(D6L816C5=0,0,D6L816C18/D6L816C5)</f>
        <v>8.2987308239337435E-2</v>
      </c>
      <c r="AV23" s="16" t="s">
        <v>33835</v>
      </c>
      <c r="AW23" s="33">
        <f>CHOOSE(MIN(D6L816C9,RUN_YEARS),B7L808C1,B7L808C10,B7L808C19,B7L808C28,B7L808C37)</f>
        <v>1290.7929595043911</v>
      </c>
      <c r="AX23" s="16" t="s">
        <v>33836</v>
      </c>
      <c r="AY23" s="33">
        <f>IF(D6L816C23=0,0,D6L816C19/D6L816C23)</f>
        <v>4.0832850869778364E-2</v>
      </c>
      <c r="AZ23" s="16" t="s">
        <v>33837</v>
      </c>
      <c r="BA23" s="33">
        <f>IF(D6L816C5=0,0,D6L816C19/D6L816C5)</f>
        <v>0.41701269176066258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126.50096382490955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108.79082888942222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54.395414444711108</v>
      </c>
      <c r="R24" s="16" t="s">
        <v>33842</v>
      </c>
      <c r="S24" s="15">
        <f>D6L817C5-D6L817C7</f>
        <v>54.395414444711108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52.272534741640236</v>
      </c>
      <c r="X24" s="16" t="s">
        <v>33844</v>
      </c>
      <c r="Y24" s="33">
        <f>D6L817C7-D6L817C10</f>
        <v>2.1228797030708719</v>
      </c>
      <c r="Z24" s="16" t="s">
        <v>33845</v>
      </c>
      <c r="AA24" s="33">
        <f>CHOOSE(MIN(D6L817C9,RUN_YEARS),B7L808C7,B7L808C16,B7L808C25,B7L808C34,B7L808C43)</f>
        <v>167578</v>
      </c>
      <c r="AB24" s="16" t="s">
        <v>33846</v>
      </c>
      <c r="AC24" s="33">
        <f>IF(D6L817C12=0,0,D6L817C10/D6L817C12)</f>
        <v>3.1192957751996226E-4</v>
      </c>
      <c r="AD24" s="16" t="s">
        <v>33847</v>
      </c>
      <c r="AE24" s="33">
        <f>IF(D6L817C5=0,0,D6L817C10/D6L817C5)</f>
        <v>0.48048659317387293</v>
      </c>
      <c r="AF24" s="16" t="s">
        <v>33848</v>
      </c>
      <c r="AG24" s="33">
        <f>CHOOSE(MIN(D6L817C9,RUN_YEARS),B7L808C5,B7L808C14,B7L808C23,B7L808C32,B7L808C41)</f>
        <v>2617.5529745541498</v>
      </c>
      <c r="AH24" s="16" t="s">
        <v>33849</v>
      </c>
      <c r="AI24" s="33">
        <f>IF(D6L817C15=0,0,D6L817C11/D6L817C15)</f>
        <v>8.1101690155190227E-4</v>
      </c>
      <c r="AJ24" s="16" t="s">
        <v>33850</v>
      </c>
      <c r="AK24" s="33">
        <f>IF(D6L817C5=0,0,D6L817C11/D6L817C5)</f>
        <v>1.9513406826127056E-2</v>
      </c>
      <c r="AL24" s="16" t="s">
        <v>33851</v>
      </c>
      <c r="AM24" s="33">
        <f>D6L817C8*CHOOSE(MIN(D6L817C9,RUN_YEARS),B7L808C4,B7L808C13,B7L808C22,B7L808C31,B7L808C40)</f>
        <v>9.0282580506594972</v>
      </c>
      <c r="AN24" s="16" t="s">
        <v>33852</v>
      </c>
      <c r="AO24" s="33">
        <f>D6L817C8-D6L817C18</f>
        <v>45.367156394051612</v>
      </c>
      <c r="AP24" s="16" t="s">
        <v>33853</v>
      </c>
      <c r="AQ24" s="33">
        <f>CHOOSE(MIN(D6L817C9,RUN_YEARS),B7L808C2,B7L808C11,B7L808C20,B7L808C29,B7L808C38)</f>
        <v>256.87331661607294</v>
      </c>
      <c r="AR24" s="16" t="s">
        <v>33854</v>
      </c>
      <c r="AS24" s="33">
        <f>IF(D6L817C20=0,0,D6L817C18/D6L817C20)</f>
        <v>3.5146733688004188E-2</v>
      </c>
      <c r="AT24" s="16" t="s">
        <v>33855</v>
      </c>
      <c r="AU24" s="33">
        <f>IF(D6L817C5=0,0,D6L817C18/D6L817C5)</f>
        <v>8.2987308239337435E-2</v>
      </c>
      <c r="AV24" s="16" t="s">
        <v>33856</v>
      </c>
      <c r="AW24" s="33">
        <f>CHOOSE(MIN(D6L817C9,RUN_YEARS),B7L808C1,B7L808C10,B7L808C19,B7L808C28,B7L808C37)</f>
        <v>1290.7929595043911</v>
      </c>
      <c r="AX24" s="16" t="s">
        <v>33857</v>
      </c>
      <c r="AY24" s="33">
        <f>IF(D6L817C23=0,0,D6L817C19/D6L817C23)</f>
        <v>3.5146733688004195E-2</v>
      </c>
      <c r="AZ24" s="16" t="s">
        <v>33858</v>
      </c>
      <c r="BA24" s="33">
        <f>IF(D6L817C5=0,0,D6L817C19/D6L817C5)</f>
        <v>0.41701269176066258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0.24935511765742405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116558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2002.278818235277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175.13068163989229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982.04568576095937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2397.7240722988918</v>
      </c>
      <c r="J26" s="16" t="s">
        <v>33901</v>
      </c>
      <c r="K26" s="21">
        <f>IF(FLOW_THRU_100PCT="Y",1,INDEX(VariabilityMatrix,D6L819C1,D6L819C9))</f>
        <v>0.27064466255981628</v>
      </c>
      <c r="L26" s="16" t="s">
        <v>33881</v>
      </c>
      <c r="M26" s="15">
        <f>IF(D6L819C2&lt;&gt;0,D6L819C2*D6L819C4,D6L819C3*D6L819C4)</f>
        <v>648.93122245888208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324.46561122944104</v>
      </c>
      <c r="R26" s="16" t="s">
        <v>33883</v>
      </c>
      <c r="S26" s="15">
        <f>D6L819C5-D6L819C7</f>
        <v>324.46561122944104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311.80275228342492</v>
      </c>
      <c r="X26" s="16" t="s">
        <v>33885</v>
      </c>
      <c r="Y26" s="33">
        <f>D6L819C7-D6L819C10</f>
        <v>12.662858946016115</v>
      </c>
      <c r="Z26" s="16" t="s">
        <v>33886</v>
      </c>
      <c r="AA26" s="33">
        <f>CHOOSE(MIN(D6L819C9,RUN_YEARS),B7L808C7,B7L808C16,B7L808C25,B7L808C34,B7L808C43)</f>
        <v>167578</v>
      </c>
      <c r="AB26" s="16" t="s">
        <v>33887</v>
      </c>
      <c r="AC26" s="33">
        <f>IF(D6L819C12=0,0,D6L819C10/D6L819C12)</f>
        <v>1.8606425203990078E-3</v>
      </c>
      <c r="AD26" s="16" t="s">
        <v>33888</v>
      </c>
      <c r="AE26" s="33">
        <f>IF(D6L819C5=0,0,D6L819C10/D6L819C5)</f>
        <v>0.48048659317387293</v>
      </c>
      <c r="AF26" s="16" t="s">
        <v>33889</v>
      </c>
      <c r="AG26" s="33">
        <f>CHOOSE(MIN(D6L819C9,RUN_YEARS),B7L808C5,B7L808C14,B7L808C23,B7L808C32,B7L808C41)</f>
        <v>2617.5529745541498</v>
      </c>
      <c r="AH26" s="16" t="s">
        <v>33890</v>
      </c>
      <c r="AI26" s="33">
        <f>IF(D6L819C15=0,0,D6L819C11/D6L819C15)</f>
        <v>4.8376705530374193E-3</v>
      </c>
      <c r="AJ26" s="16" t="s">
        <v>33891</v>
      </c>
      <c r="AK26" s="33">
        <f>IF(D6L819C5=0,0,D6L819C11/D6L819C5)</f>
        <v>1.9513406826127042E-2</v>
      </c>
      <c r="AL26" s="16" t="s">
        <v>33892</v>
      </c>
      <c r="AM26" s="33">
        <f>D6L819C8*CHOOSE(MIN(D6L819C9,RUN_YEARS),B7L808C4,B7L808C13,B7L808C22,B7L808C31,B7L808C40)</f>
        <v>53.853055384325295</v>
      </c>
      <c r="AN26" s="16" t="s">
        <v>33893</v>
      </c>
      <c r="AO26" s="33">
        <f>D6L819C8-D6L819C18</f>
        <v>270.61255584511576</v>
      </c>
      <c r="AP26" s="16" t="s">
        <v>33894</v>
      </c>
      <c r="AQ26" s="33">
        <f>CHOOSE(MIN(D6L819C9,RUN_YEARS),B7L808C2,B7L808C11,B7L808C20,B7L808C29,B7L808C38)</f>
        <v>256.87331661607294</v>
      </c>
      <c r="AR26" s="16" t="s">
        <v>33895</v>
      </c>
      <c r="AS26" s="33">
        <f>IF(D6L819C20=0,0,D6L819C18/D6L819C20)</f>
        <v>0.20964830482885441</v>
      </c>
      <c r="AT26" s="16" t="s">
        <v>33896</v>
      </c>
      <c r="AU26" s="33">
        <f>IF(D6L819C5=0,0,D6L819C18/D6L819C5)</f>
        <v>8.2987308239337435E-2</v>
      </c>
      <c r="AV26" s="16" t="s">
        <v>33897</v>
      </c>
      <c r="AW26" s="33">
        <f>CHOOSE(MIN(D6L819C9,RUN_YEARS),B7L808C1,B7L808C10,B7L808C19,B7L808C28,B7L808C37)</f>
        <v>1290.7929595043911</v>
      </c>
      <c r="AX26" s="16" t="s">
        <v>33898</v>
      </c>
      <c r="AY26" s="33">
        <f>IF(D6L819C23=0,0,D6L819C19/D6L819C23)</f>
        <v>0.20964830482885446</v>
      </c>
      <c r="AZ26" s="16" t="s">
        <v>33899</v>
      </c>
      <c r="BA26" s="33">
        <f>IF(D6L819C5=0,0,D6L819C19/D6L819C5)</f>
        <v>0.41701269176066258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1066.1395255634511</v>
      </c>
      <c r="J27" s="16" t="s">
        <v>33922</v>
      </c>
      <c r="K27" s="21">
        <f>IF(FLOW_THRU_100PCT="Y",1,INDEX(VariabilityMatrix,D6L820C1,D6L820C9))</f>
        <v>0.24935511765742405</v>
      </c>
      <c r="L27" s="16" t="s">
        <v>33902</v>
      </c>
      <c r="M27" s="15">
        <f>IF(D6L820C2&lt;&gt;0,D6L820C2*D6L820C4,D6L820C3*D6L820C4)</f>
        <v>265.84734683610458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132.92367341805229</v>
      </c>
      <c r="R27" s="16" t="s">
        <v>33904</v>
      </c>
      <c r="S27" s="15">
        <f>D6L820C5-D6L820C7</f>
        <v>132.92367341805229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127.24062184672115</v>
      </c>
      <c r="X27" s="16" t="s">
        <v>33906</v>
      </c>
      <c r="Y27" s="33">
        <f>D6L820C7-D6L820C10</f>
        <v>5.6830515713311343</v>
      </c>
      <c r="Z27" s="16" t="s">
        <v>33907</v>
      </c>
      <c r="AA27" s="33">
        <f>CHOOSE(MIN(D6L820C9,RUN_YEARS),B7L808C7,B7L808C16,B7L808C25,B7L808C34,B7L808C43)</f>
        <v>116558</v>
      </c>
      <c r="AB27" s="16" t="s">
        <v>33908</v>
      </c>
      <c r="AC27" s="33">
        <f>IF(D6L820C12=0,0,D6L820C10/D6L820C12)</f>
        <v>1.0916506961917772E-3</v>
      </c>
      <c r="AD27" s="16" t="s">
        <v>33909</v>
      </c>
      <c r="AE27" s="33">
        <f>IF(D6L820C5=0,0,D6L820C10/D6L820C5)</f>
        <v>0.47862287647792573</v>
      </c>
      <c r="AF27" s="16" t="s">
        <v>33910</v>
      </c>
      <c r="AG27" s="33">
        <f>CHOOSE(MIN(D6L820C9,RUN_YEARS),B7L808C5,B7L808C14,B7L808C23,B7L808C32,B7L808C41)</f>
        <v>2002.278818235277</v>
      </c>
      <c r="AH27" s="16" t="s">
        <v>33911</v>
      </c>
      <c r="AI27" s="33">
        <f>IF(D6L820C15=0,0,D6L820C11/D6L820C15)</f>
        <v>2.838291810098622E-3</v>
      </c>
      <c r="AJ27" s="16" t="s">
        <v>33912</v>
      </c>
      <c r="AK27" s="33">
        <f>IF(D6L820C5=0,0,D6L820C11/D6L820C5)</f>
        <v>2.1377123522074295E-2</v>
      </c>
      <c r="AL27" s="16" t="s">
        <v>33913</v>
      </c>
      <c r="AM27" s="33">
        <f>D6L820C8*CHOOSE(MIN(D6L820C9,RUN_YEARS),B7L808C4,B7L808C13,B7L808C22,B7L808C31,B7L808C40)</f>
        <v>20.11708343480019</v>
      </c>
      <c r="AN27" s="16" t="s">
        <v>33914</v>
      </c>
      <c r="AO27" s="33">
        <f>D6L820C8-D6L820C18</f>
        <v>112.8065899832521</v>
      </c>
      <c r="AP27" s="16" t="s">
        <v>33915</v>
      </c>
      <c r="AQ27" s="33">
        <f>CHOOSE(MIN(D6L820C9,RUN_YEARS),B7L808C2,B7L808C11,B7L808C20,B7L808C29,B7L808C38)</f>
        <v>175.13068163989229</v>
      </c>
      <c r="AR27" s="16" t="s">
        <v>33916</v>
      </c>
      <c r="AS27" s="33">
        <f>IF(D6L820C20=0,0,D6L820C18/D6L820C20)</f>
        <v>0.11486898381498564</v>
      </c>
      <c r="AT27" s="16" t="s">
        <v>33917</v>
      </c>
      <c r="AU27" s="33">
        <f>IF(D6L820C5=0,0,D6L820C18/D6L820C5)</f>
        <v>7.5671559916685616E-2</v>
      </c>
      <c r="AV27" s="16" t="s">
        <v>33918</v>
      </c>
      <c r="AW27" s="33">
        <f>CHOOSE(MIN(D6L820C9,RUN_YEARS),B7L808C1,B7L808C10,B7L808C19,B7L808C28,B7L808C37)</f>
        <v>982.04568576095937</v>
      </c>
      <c r="AX27" s="16" t="s">
        <v>33919</v>
      </c>
      <c r="AY27" s="33">
        <f>IF(D6L820C23=0,0,D6L820C19/D6L820C23)</f>
        <v>0.11486898381498561</v>
      </c>
      <c r="AZ27" s="16" t="s">
        <v>33920</v>
      </c>
      <c r="BA27" s="33">
        <f>IF(D6L820C5=0,0,D6L820C19/D6L820C5)</f>
        <v>0.42432844008331438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0.24935511765742405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116558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2002.278818235277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175.13068163989229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982.04568576095937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0.24935511765742405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116558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2002.278818235277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175.13068163989229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982.04568576095937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0.24935511765742405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116558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2002.278818235277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175.13068163989229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982.04568576095937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0.24935511765742405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116558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2002.278818235277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175.13068163989229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982.04568576095937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0.24935511765742405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116558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2002.278818235277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175.13068163989229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982.04568576095937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13.465190119028353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11.580063502364384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5.7900317511821919</v>
      </c>
      <c r="R33" s="16" t="s">
        <v>34030</v>
      </c>
      <c r="S33" s="15">
        <f>D6L826C5-D6L826C7</f>
        <v>5.7900317511821919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5.5424833032986847</v>
      </c>
      <c r="X33" s="16" t="s">
        <v>34032</v>
      </c>
      <c r="Y33" s="33">
        <f>D6L826C7-D6L826C10</f>
        <v>0.24754844788350727</v>
      </c>
      <c r="Z33" s="16" t="s">
        <v>34033</v>
      </c>
      <c r="AA33" s="33">
        <f>CHOOSE(MIN(D6L826C9,RUN_YEARS),B7L808C7,B7L808C16,B7L808C25,B7L808C34,B7L808C43)</f>
        <v>116558</v>
      </c>
      <c r="AB33" s="16" t="s">
        <v>34034</v>
      </c>
      <c r="AC33" s="33">
        <f>IF(D6L826C12=0,0,D6L826C10/D6L826C12)</f>
        <v>4.7551290373021884E-5</v>
      </c>
      <c r="AD33" s="16" t="s">
        <v>34035</v>
      </c>
      <c r="AE33" s="33">
        <f>IF(D6L826C5=0,0,D6L826C10/D6L826C5)</f>
        <v>0.47862287647792573</v>
      </c>
      <c r="AF33" s="16" t="s">
        <v>34036</v>
      </c>
      <c r="AG33" s="33">
        <f>CHOOSE(MIN(D6L826C9,RUN_YEARS),B7L808C5,B7L808C14,B7L808C23,B7L808C32,B7L808C41)</f>
        <v>2002.278818235277</v>
      </c>
      <c r="AH33" s="16" t="s">
        <v>34037</v>
      </c>
      <c r="AI33" s="33">
        <f>IF(D6L826C15=0,0,D6L826C11/D6L826C15)</f>
        <v>1.2363335496985676E-4</v>
      </c>
      <c r="AJ33" s="16" t="s">
        <v>34038</v>
      </c>
      <c r="AK33" s="33">
        <f>IF(D6L826C5=0,0,D6L826C11/D6L826C5)</f>
        <v>2.1377123522074257E-2</v>
      </c>
      <c r="AL33" s="16" t="s">
        <v>34039</v>
      </c>
      <c r="AM33" s="33">
        <f>D6L826C8*CHOOSE(MIN(D6L826C9,RUN_YEARS),B7L808C4,B7L808C13,B7L808C22,B7L808C31,B7L808C40)</f>
        <v>0.87628146915819072</v>
      </c>
      <c r="AN33" s="16" t="s">
        <v>34040</v>
      </c>
      <c r="AO33" s="33">
        <f>D6L826C8-D6L826C18</f>
        <v>4.9137502820240009</v>
      </c>
      <c r="AP33" s="16" t="s">
        <v>34041</v>
      </c>
      <c r="AQ33" s="33">
        <f>CHOOSE(MIN(D6L826C9,RUN_YEARS),B7L808C2,B7L808C11,B7L808C20,B7L808C29,B7L808C38)</f>
        <v>175.13068163989229</v>
      </c>
      <c r="AR33" s="16" t="s">
        <v>34042</v>
      </c>
      <c r="AS33" s="33">
        <f>IF(D6L826C20=0,0,D6L826C18/D6L826C20)</f>
        <v>5.0035862417301654E-3</v>
      </c>
      <c r="AT33" s="16" t="s">
        <v>34043</v>
      </c>
      <c r="AU33" s="33">
        <f>IF(D6L826C5=0,0,D6L826C18/D6L826C5)</f>
        <v>7.5671559916685616E-2</v>
      </c>
      <c r="AV33" s="16" t="s">
        <v>34044</v>
      </c>
      <c r="AW33" s="33">
        <f>CHOOSE(MIN(D6L826C9,RUN_YEARS),B7L808C1,B7L808C10,B7L808C19,B7L808C28,B7L808C37)</f>
        <v>982.04568576095937</v>
      </c>
      <c r="AX33" s="16" t="s">
        <v>34045</v>
      </c>
      <c r="AY33" s="33">
        <f>IF(D6L826C23=0,0,D6L826C19/D6L826C23)</f>
        <v>5.0035862417301645E-3</v>
      </c>
      <c r="AZ33" s="16" t="s">
        <v>34046</v>
      </c>
      <c r="BA33" s="33">
        <f>IF(D6L826C5=0,0,D6L826C19/D6L826C5)</f>
        <v>0.42432844008331438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-53.141477673645134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-45.701670799334813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-22.850835399667407</v>
      </c>
      <c r="R34" s="16" t="s">
        <v>34050</v>
      </c>
      <c r="S34" s="15">
        <f>D6L827C5-D6L827C7</f>
        <v>-22.850835399667407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-21.959040104726256</v>
      </c>
      <c r="X34" s="16" t="s">
        <v>34052</v>
      </c>
      <c r="Y34" s="33">
        <f>D6L827C7-D6L827C10</f>
        <v>-0.89179529494115073</v>
      </c>
      <c r="Z34" s="16" t="s">
        <v>34053</v>
      </c>
      <c r="AA34" s="33">
        <f>CHOOSE(MIN(D6L827C9,RUN_YEARS),B7L808C7,B7L808C16,B7L808C25,B7L808C34,B7L808C43)</f>
        <v>167578</v>
      </c>
      <c r="AB34" s="16" t="s">
        <v>34054</v>
      </c>
      <c r="AC34" s="33">
        <f>IF(D6L827C12=0,0,D6L827C10/D6L827C12)</f>
        <v>-1.3103772634072644E-4</v>
      </c>
      <c r="AD34" s="16" t="s">
        <v>34055</v>
      </c>
      <c r="AE34" s="33">
        <f>IF(D6L827C5=0,0,D6L827C10/D6L827C5)</f>
        <v>0.48048659317387293</v>
      </c>
      <c r="AF34" s="16" t="s">
        <v>34056</v>
      </c>
      <c r="AG34" s="33">
        <f>CHOOSE(MIN(D6L827C9,RUN_YEARS),B7L808C5,B7L808C14,B7L808C23,B7L808C32,B7L808C41)</f>
        <v>2617.5529745541498</v>
      </c>
      <c r="AH34" s="16" t="s">
        <v>34057</v>
      </c>
      <c r="AI34" s="33">
        <f>IF(D6L827C15=0,0,D6L827C11/D6L827C15)</f>
        <v>-3.406980884858886E-4</v>
      </c>
      <c r="AJ34" s="16" t="s">
        <v>34058</v>
      </c>
      <c r="AK34" s="33">
        <f>IF(D6L827C5=0,0,D6L827C11/D6L827C5)</f>
        <v>1.9513406826127039E-2</v>
      </c>
      <c r="AL34" s="16" t="s">
        <v>34059</v>
      </c>
      <c r="AM34" s="33">
        <f>D6L827C8*CHOOSE(MIN(D6L827C9,RUN_YEARS),B7L808C4,B7L808C13,B7L808C22,B7L808C31,B7L808C40)</f>
        <v>-3.7926586416771251</v>
      </c>
      <c r="AN34" s="16" t="s">
        <v>34060</v>
      </c>
      <c r="AO34" s="33">
        <f>D6L827C8-D6L827C18</f>
        <v>-19.058176757990282</v>
      </c>
      <c r="AP34" s="16" t="s">
        <v>34061</v>
      </c>
      <c r="AQ34" s="33">
        <f>CHOOSE(MIN(D6L827C9,RUN_YEARS),B7L808C2,B7L808C11,B7L808C20,B7L808C29,B7L808C38)</f>
        <v>256.87331661607294</v>
      </c>
      <c r="AR34" s="16" t="s">
        <v>34062</v>
      </c>
      <c r="AS34" s="33">
        <f>IF(D6L827C20=0,0,D6L827C18/D6L827C20)</f>
        <v>-1.4764704608636695E-2</v>
      </c>
      <c r="AT34" s="16" t="s">
        <v>34063</v>
      </c>
      <c r="AU34" s="33">
        <f>IF(D6L827C5=0,0,D6L827C18/D6L827C5)</f>
        <v>8.2987308239337435E-2</v>
      </c>
      <c r="AV34" s="16" t="s">
        <v>34064</v>
      </c>
      <c r="AW34" s="33">
        <f>CHOOSE(MIN(D6L827C9,RUN_YEARS),B7L808C1,B7L808C10,B7L808C19,B7L808C28,B7L808C37)</f>
        <v>1290.7929595043911</v>
      </c>
      <c r="AX34" s="16" t="s">
        <v>34065</v>
      </c>
      <c r="AY34" s="33">
        <f>IF(D6L827C23=0,0,D6L827C19/D6L827C23)</f>
        <v>-1.4764704608636695E-2</v>
      </c>
      <c r="AZ34" s="16" t="s">
        <v>34066</v>
      </c>
      <c r="BA34" s="33">
        <f>IF(D6L827C5=0,0,D6L827C19/D6L827C5)</f>
        <v>0.41701269176066258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12160.566321546648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8104.7195305468986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4052.3597652734493</v>
      </c>
      <c r="R35" s="16" t="s">
        <v>34070</v>
      </c>
      <c r="S35" s="15">
        <f>SUM(D6L801C8:D6L827C8)-2*SUM(D6L809C8,D6L811C8,D6L822C8,D6L824C8,D6L827C8)</f>
        <v>4052.3597652734493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3893.7005153676319</v>
      </c>
      <c r="X35" s="16" t="s">
        <v>34072</v>
      </c>
      <c r="Y35" s="33">
        <f>SUM(D6L801C11:D6L827C11)-2*SUM(D6L809C11,D6L811C11,D6L822C11,D6L824C11,D6L827C11)</f>
        <v>158.65924990581701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2.357811769724006E-2</v>
      </c>
      <c r="AD35" s="16" t="s">
        <v>34074</v>
      </c>
      <c r="AE35" s="33">
        <f>IF(D6L828C5=0,0,D6L828C10/D6L828C5)</f>
        <v>0.48042384448865544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6.1303106012824189E-2</v>
      </c>
      <c r="AJ35" s="16" t="s">
        <v>34076</v>
      </c>
      <c r="AK35" s="33">
        <f>IF(D6L828C5=0,0,D6L828C11/D6L828C5)</f>
        <v>1.9576155511344492E-2</v>
      </c>
      <c r="AL35" s="16" t="s">
        <v>34077</v>
      </c>
      <c r="AM35" s="33">
        <f>SUM(D6L801C18:D6L827C18)-2*SUM(D6L809C18,D6L811C18,D6L822C18,D6L824C18,D6L827C18)</f>
        <v>670.56045115558959</v>
      </c>
      <c r="AN35" s="16" t="s">
        <v>34078</v>
      </c>
      <c r="AO35" s="33">
        <f>SUM(D6L801C19:D6L827C19)-2*SUM(D6L809C19,D6L811C19,D6L822C19,D6L824C19,D6L827C19)</f>
        <v>3381.7993141178595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2.6483218894912364</v>
      </c>
      <c r="AT35" s="16" t="s">
        <v>34080</v>
      </c>
      <c r="AU35" s="33">
        <f>IF(D6L828C5=0,0,D6L828C18/D6L828C5)</f>
        <v>8.2737033481322803E-2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2.6483218894912368</v>
      </c>
      <c r="AZ35" s="16" t="s">
        <v>34082</v>
      </c>
      <c r="BA35" s="33">
        <f>IF(D6L828C5=0,0,D6L828C19/D6L828C5)</f>
        <v>0.41726296651867717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73.165658329637154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36.582829164818577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18.291414582409288</v>
      </c>
      <c r="R36" s="16" t="s">
        <v>34087</v>
      </c>
      <c r="S36" s="15">
        <f>D6L829C5-D6L829C7</f>
        <v>18.291414582409288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17.509378924566022</v>
      </c>
      <c r="X36" s="16" t="s">
        <v>34089</v>
      </c>
      <c r="Y36" s="33">
        <f>D6L829C7-D6L829C10</f>
        <v>0.78203565784326656</v>
      </c>
      <c r="Z36" s="16" t="s">
        <v>34090</v>
      </c>
      <c r="AA36" s="33">
        <f>CHOOSE(MIN(D6L829C9,RUN_YEARS),B7L808C7,B7L808C16,B7L808C25,B7L808C34,B7L808C43)</f>
        <v>116558</v>
      </c>
      <c r="AB36" s="16" t="s">
        <v>34091</v>
      </c>
      <c r="AC36" s="33">
        <f>IF(D6L829C12=0,0,D6L829C10/D6L829C12)</f>
        <v>1.5022031027098974E-4</v>
      </c>
      <c r="AD36" s="16" t="s">
        <v>34092</v>
      </c>
      <c r="AE36" s="33">
        <f>IF(D6L829C5=0,0,D6L829C10/D6L829C5)</f>
        <v>0.47862287647792578</v>
      </c>
      <c r="AF36" s="16" t="s">
        <v>34093</v>
      </c>
      <c r="AG36" s="33">
        <f>CHOOSE(MIN(D6L829C9,RUN_YEARS),B7L808C5,B7L808C14,B7L808C23,B7L808C32,B7L808C41)</f>
        <v>2002.278818235277</v>
      </c>
      <c r="AH36" s="16" t="s">
        <v>34094</v>
      </c>
      <c r="AI36" s="33">
        <f>IF(D6L829C15=0,0,D6L829C11/D6L829C15)</f>
        <v>3.9057280670457245E-4</v>
      </c>
      <c r="AJ36" s="16" t="s">
        <v>34095</v>
      </c>
      <c r="AK36" s="33">
        <f>IF(D6L829C5=0,0,D6L829C11/D6L829C5)</f>
        <v>2.1377123522074236E-2</v>
      </c>
      <c r="AL36" s="16" t="s">
        <v>34096</v>
      </c>
      <c r="AM36" s="33">
        <f>D6L829C8*CHOOSE(MIN(D6L829C9,RUN_YEARS),B7L808C4,B7L808C13,B7L808C22,B7L808C31,B7L808C40)</f>
        <v>2.7682797490674429</v>
      </c>
      <c r="AN36" s="16" t="s">
        <v>34097</v>
      </c>
      <c r="AO36" s="33">
        <f>D6L829C8-D6L829C18</f>
        <v>15.523134833341846</v>
      </c>
      <c r="AP36" s="16" t="s">
        <v>34098</v>
      </c>
      <c r="AQ36" s="33">
        <f>CHOOSE(MIN(D6L829C9,RUN_YEARS),B7L808C2,B7L808C11,B7L808C20,B7L808C29,B7L808C38)</f>
        <v>175.13068163989229</v>
      </c>
      <c r="AR36" s="16" t="s">
        <v>34099</v>
      </c>
      <c r="AS36" s="33">
        <f>IF(D6L829C20=0,0,D6L829C18/D6L829C20)</f>
        <v>1.580693755740438E-2</v>
      </c>
      <c r="AT36" s="16" t="s">
        <v>34100</v>
      </c>
      <c r="AU36" s="33">
        <f>IF(D6L829C5=0,0,D6L829C18/D6L829C5)</f>
        <v>7.5671559916685616E-2</v>
      </c>
      <c r="AV36" s="16" t="s">
        <v>34101</v>
      </c>
      <c r="AW36" s="33">
        <f>CHOOSE(MIN(D6L829C9,RUN_YEARS),B7L808C1,B7L808C10,B7L808C19,B7L808C28,B7L808C37)</f>
        <v>982.04568576095937</v>
      </c>
      <c r="AX36" s="16" t="s">
        <v>34102</v>
      </c>
      <c r="AY36" s="33">
        <f>IF(D6L829C23=0,0,D6L829C19/D6L829C23)</f>
        <v>1.5806937557404376E-2</v>
      </c>
      <c r="AZ36" s="16" t="s">
        <v>34103</v>
      </c>
      <c r="BA36" s="33">
        <f>IF(D6L829C5=0,0,D6L829C19/D6L829C5)</f>
        <v>0.42432844008331438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116558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2002.278818235277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175.13068163989229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982.04568576095937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6.7310028187022342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3.3655014093511171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1.6827507046755585</v>
      </c>
      <c r="R38" s="16" t="s">
        <v>34127</v>
      </c>
      <c r="S38" s="15">
        <f>D6L831C5-D6L831C7</f>
        <v>1.6827507046755585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1.6108059653341447</v>
      </c>
      <c r="X38" s="16" t="s">
        <v>34129</v>
      </c>
      <c r="Y38" s="33">
        <f>D6L831C7-D6L831C10</f>
        <v>7.1944739341413877E-2</v>
      </c>
      <c r="Z38" s="16" t="s">
        <v>34130</v>
      </c>
      <c r="AA38" s="33">
        <f>CHOOSE(MIN(D6L831C9,RUN_YEARS),B7L808C7,B7L808C16,B7L808C25,B7L808C34,B7L808C43)</f>
        <v>116558</v>
      </c>
      <c r="AB38" s="16" t="s">
        <v>34131</v>
      </c>
      <c r="AC38" s="33">
        <f>IF(D6L831C12=0,0,D6L831C10/D6L831C12)</f>
        <v>1.3819780412619852E-5</v>
      </c>
      <c r="AD38" s="16" t="s">
        <v>34132</v>
      </c>
      <c r="AE38" s="33">
        <f>IF(D6L831C5=0,0,D6L831C10/D6L831C5)</f>
        <v>0.47862287647792573</v>
      </c>
      <c r="AF38" s="16" t="s">
        <v>34133</v>
      </c>
      <c r="AG38" s="33">
        <f>CHOOSE(MIN(D6L831C9,RUN_YEARS),B7L808C5,B7L808C14,B7L808C23,B7L808C32,B7L808C41)</f>
        <v>2002.278818235277</v>
      </c>
      <c r="AH38" s="16" t="s">
        <v>34134</v>
      </c>
      <c r="AI38" s="33">
        <f>IF(D6L831C15=0,0,D6L831C11/D6L831C15)</f>
        <v>3.5931429072811595E-5</v>
      </c>
      <c r="AJ38" s="16" t="s">
        <v>34135</v>
      </c>
      <c r="AK38" s="33">
        <f>IF(D6L831C5=0,0,D6L831C11/D6L831C5)</f>
        <v>2.1377123522074271E-2</v>
      </c>
      <c r="AL38" s="16" t="s">
        <v>34136</v>
      </c>
      <c r="AM38" s="33">
        <f>D6L831C8*CHOOSE(MIN(D6L831C9,RUN_YEARS),B7L808C4,B7L808C13,B7L808C22,B7L808C31,B7L808C40)</f>
        <v>0.25467274154740294</v>
      </c>
      <c r="AN38" s="16" t="s">
        <v>34137</v>
      </c>
      <c r="AO38" s="33">
        <f>D6L831C8-D6L831C18</f>
        <v>1.4280779631281555</v>
      </c>
      <c r="AP38" s="16" t="s">
        <v>34138</v>
      </c>
      <c r="AQ38" s="33">
        <f>CHOOSE(MIN(D6L831C9,RUN_YEARS),B7L808C2,B7L808C11,B7L808C20,B7L808C29,B7L808C38)</f>
        <v>175.13068163989229</v>
      </c>
      <c r="AR38" s="16" t="s">
        <v>34139</v>
      </c>
      <c r="AS38" s="33">
        <f>IF(D6L831C20=0,0,D6L831C18/D6L831C20)</f>
        <v>1.4541868915411797E-3</v>
      </c>
      <c r="AT38" s="16" t="s">
        <v>34140</v>
      </c>
      <c r="AU38" s="33">
        <f>IF(D6L831C5=0,0,D6L831C18/D6L831C5)</f>
        <v>7.5671559916685616E-2</v>
      </c>
      <c r="AV38" s="16" t="s">
        <v>34141</v>
      </c>
      <c r="AW38" s="33">
        <f>CHOOSE(MIN(D6L831C9,RUN_YEARS),B7L808C1,B7L808C10,B7L808C19,B7L808C28,B7L808C37)</f>
        <v>982.04568576095937</v>
      </c>
      <c r="AX38" s="16" t="s">
        <v>34142</v>
      </c>
      <c r="AY38" s="33">
        <f>IF(D6L831C23=0,0,D6L831C19/D6L831C23)</f>
        <v>1.4541868915411795E-3</v>
      </c>
      <c r="AZ38" s="16" t="s">
        <v>34143</v>
      </c>
      <c r="BA38" s="33">
        <f>IF(D6L831C5=0,0,D6L831C19/D6L831C5)</f>
        <v>0.42432844008331433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116558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2002.278818235277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175.13068163989229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982.04568576095937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604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604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241.60000000000002</v>
      </c>
      <c r="R40" s="16" t="s">
        <v>34168</v>
      </c>
      <c r="S40" s="15">
        <f>D6L833C5-D6L833C7</f>
        <v>362.4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231.27057391413373</v>
      </c>
      <c r="X40" s="16" t="s">
        <v>34170</v>
      </c>
      <c r="Y40" s="33">
        <f>D6L833C7-D6L833C10</f>
        <v>10.329426085866288</v>
      </c>
      <c r="Z40" s="16" t="s">
        <v>34171</v>
      </c>
      <c r="AA40" s="33">
        <f>CHOOSE(MIN(D6L833C9,RUN_YEARS),B7L808C7,B7L808C16,B7L808C25,B7L808C34,B7L808C43)</f>
        <v>116558</v>
      </c>
      <c r="AB40" s="16" t="s">
        <v>34172</v>
      </c>
      <c r="AC40" s="33">
        <f>IF(D6L833C12=0,0,D6L833C10/D6L833C12)</f>
        <v>1.9841673151060738E-3</v>
      </c>
      <c r="AD40" s="16" t="s">
        <v>34173</v>
      </c>
      <c r="AE40" s="33">
        <f>IF(D6L833C5=0,0,D6L833C10/D6L833C5)</f>
        <v>0.38289830118234064</v>
      </c>
      <c r="AF40" s="16" t="s">
        <v>34174</v>
      </c>
      <c r="AG40" s="33">
        <f>CHOOSE(MIN(D6L833C9,RUN_YEARS),B7L808C5,B7L808C14,B7L808C23,B7L808C32,B7L808C41)</f>
        <v>2002.278818235277</v>
      </c>
      <c r="AH40" s="16" t="s">
        <v>34175</v>
      </c>
      <c r="AI40" s="33">
        <f>IF(D6L833C15=0,0,D6L833C11/D6L833C15)</f>
        <v>5.1588350192757889E-3</v>
      </c>
      <c r="AJ40" s="16" t="s">
        <v>34176</v>
      </c>
      <c r="AK40" s="33">
        <f>IF(D6L833C5=0,0,D6L833C11/D6L833C5)</f>
        <v>1.7101698817659418E-2</v>
      </c>
      <c r="AL40" s="16" t="s">
        <v>34177</v>
      </c>
      <c r="AM40" s="33">
        <f>D6L833C8*CHOOSE(MIN(D6L833C9,RUN_YEARS),B7L808C4,B7L808C13,B7L808C22,B7L808C31,B7L808C40)</f>
        <v>54.846746627613733</v>
      </c>
      <c r="AN40" s="16" t="s">
        <v>34178</v>
      </c>
      <c r="AO40" s="33">
        <f>D6L833C8-D6L833C18</f>
        <v>307.55325337238622</v>
      </c>
      <c r="AP40" s="16" t="s">
        <v>34179</v>
      </c>
      <c r="AQ40" s="33">
        <f>CHOOSE(MIN(D6L833C9,RUN_YEARS),B7L808C2,B7L808C11,B7L808C20,B7L808C29,B7L808C38)</f>
        <v>175.13068163989229</v>
      </c>
      <c r="AR40" s="16" t="s">
        <v>34180</v>
      </c>
      <c r="AS40" s="33">
        <f>IF(D6L833C20=0,0,D6L833C18/D6L833C20)</f>
        <v>0.31317611576702969</v>
      </c>
      <c r="AT40" s="16" t="s">
        <v>34181</v>
      </c>
      <c r="AU40" s="33">
        <f>IF(D6L833C5=0,0,D6L833C18/D6L833C5)</f>
        <v>9.0805871900022733E-2</v>
      </c>
      <c r="AV40" s="16" t="s">
        <v>34182</v>
      </c>
      <c r="AW40" s="33">
        <f>CHOOSE(MIN(D6L833C9,RUN_YEARS),B7L808C1,B7L808C10,B7L808C19,B7L808C28,B7L808C37)</f>
        <v>982.04568576095937</v>
      </c>
      <c r="AX40" s="16" t="s">
        <v>34183</v>
      </c>
      <c r="AY40" s="33">
        <f>IF(D6L833C23=0,0,D6L833C19/D6L833C23)</f>
        <v>0.31317611576702964</v>
      </c>
      <c r="AZ40" s="16" t="s">
        <v>34184</v>
      </c>
      <c r="BA40" s="33">
        <f>IF(D6L833C5=0,0,D6L833C19/D6L833C5)</f>
        <v>0.50919412809997722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9741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9741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9741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116558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2002.278818235277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1474.2333302968691</v>
      </c>
      <c r="AN41" s="16" t="s">
        <v>34197</v>
      </c>
      <c r="AO41" s="33">
        <f>D6L834C8-D6L834C18</f>
        <v>8266.7666697031309</v>
      </c>
      <c r="AP41" s="16" t="s">
        <v>34198</v>
      </c>
      <c r="AQ41" s="33">
        <f>CHOOSE(MIN(D6L834C9,RUN_YEARS),B7L808C2,B7L808C11,B7L808C20,B7L808C29,B7L808C38)</f>
        <v>175.13068163989229</v>
      </c>
      <c r="AR41" s="16" t="s">
        <v>34199</v>
      </c>
      <c r="AS41" s="33">
        <f>IF(D6L834C20=0,0,D6L834C18/D6L834C20)</f>
        <v>8.4179043699962381</v>
      </c>
      <c r="AT41" s="16" t="s">
        <v>34200</v>
      </c>
      <c r="AU41" s="33">
        <f>IF(D6L834C5=0,0,D6L834C18/D6L834C5)</f>
        <v>0.15134311983337123</v>
      </c>
      <c r="AV41" s="16" t="s">
        <v>34201</v>
      </c>
      <c r="AW41" s="33">
        <f>CHOOSE(MIN(D6L834C9,RUN_YEARS),B7L808C1,B7L808C10,B7L808C19,B7L808C28,B7L808C37)</f>
        <v>982.04568576095937</v>
      </c>
      <c r="AX41" s="16" t="s">
        <v>34202</v>
      </c>
      <c r="AY41" s="33">
        <f>IF(D6L834C23=0,0,D6L834C19/D6L834C23)</f>
        <v>8.4179043699962364</v>
      </c>
      <c r="AZ41" s="16" t="s">
        <v>34203</v>
      </c>
      <c r="BA41" s="33">
        <f>IF(D6L834C5=0,0,D6L834C19/D6L834C5)</f>
        <v>0.84865688016662877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-149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-149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-149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-142.62961719042187</v>
      </c>
      <c r="X42" s="16" t="s">
        <v>34210</v>
      </c>
      <c r="Y42" s="33">
        <f>D6L835C7-D6L835C10</f>
        <v>-6.3703828095781319</v>
      </c>
      <c r="Z42" s="16" t="s">
        <v>34211</v>
      </c>
      <c r="AA42" s="33">
        <f>CHOOSE(MIN(D6L835C9,RUN_YEARS),B7L808C7,B7L808C16,B7L808C25,B7L808C34,B7L808C43)</f>
        <v>116558</v>
      </c>
      <c r="AB42" s="16" t="s">
        <v>34212</v>
      </c>
      <c r="AC42" s="33">
        <f>IF(D6L835C12=0,0,D6L835C10/D6L835C12)</f>
        <v>-1.2236793458228683E-3</v>
      </c>
      <c r="AD42" s="16" t="s">
        <v>34213</v>
      </c>
      <c r="AE42" s="33">
        <f>IF(D6L835C5=0,0,D6L835C10/D6L835C5)</f>
        <v>0.95724575295585146</v>
      </c>
      <c r="AF42" s="16" t="s">
        <v>34214</v>
      </c>
      <c r="AG42" s="33">
        <f>CHOOSE(MIN(D6L835C9,RUN_YEARS),B7L808C5,B7L808C14,B7L808C23,B7L808C32,B7L808C41)</f>
        <v>2002.278818235277</v>
      </c>
      <c r="AH42" s="16" t="s">
        <v>34215</v>
      </c>
      <c r="AI42" s="33">
        <f>IF(D6L835C15=0,0,D6L835C11/D6L835C15)</f>
        <v>-3.1815662991394552E-3</v>
      </c>
      <c r="AJ42" s="16" t="s">
        <v>34216</v>
      </c>
      <c r="AK42" s="33">
        <f>IF(D6L835C5=0,0,D6L835C11/D6L835C5)</f>
        <v>4.2754247044148534E-2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175.13068163989229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982.04568576095937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-933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-933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-933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116558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2002.278818235277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-141.20313080453536</v>
      </c>
      <c r="AN43" s="16" t="s">
        <v>34238</v>
      </c>
      <c r="AO43" s="33">
        <f>D6L836C8-D6L836C18</f>
        <v>-791.79686919546464</v>
      </c>
      <c r="AP43" s="16" t="s">
        <v>34239</v>
      </c>
      <c r="AQ43" s="33">
        <f>CHOOSE(MIN(D6L836C9,RUN_YEARS),B7L808C2,B7L808C11,B7L808C20,B7L808C29,B7L808C38)</f>
        <v>175.13068163989229</v>
      </c>
      <c r="AR43" s="16" t="s">
        <v>34240</v>
      </c>
      <c r="AS43" s="33">
        <f>IF(D6L836C20=0,0,D6L836C18/D6L836C20)</f>
        <v>-0.80627294704922392</v>
      </c>
      <c r="AT43" s="16" t="s">
        <v>34241</v>
      </c>
      <c r="AU43" s="33">
        <f>IF(D6L836C5=0,0,D6L836C18/D6L836C5)</f>
        <v>0.15134311983337123</v>
      </c>
      <c r="AV43" s="16" t="s">
        <v>34242</v>
      </c>
      <c r="AW43" s="33">
        <f>CHOOSE(MIN(D6L836C9,RUN_YEARS),B7L808C1,B7L808C10,B7L808C19,B7L808C28,B7L808C37)</f>
        <v>982.04568576095937</v>
      </c>
      <c r="AX43" s="16" t="s">
        <v>34243</v>
      </c>
      <c r="AY43" s="33">
        <f>IF(D6L836C23=0,0,D6L836C19/D6L836C23)</f>
        <v>-0.80627294704922381</v>
      </c>
      <c r="AZ43" s="16" t="s">
        <v>34244</v>
      </c>
      <c r="BA43" s="33">
        <f>IF(D6L836C5=0,0,D6L836C19/D6L836C5)</f>
        <v>0.84865688016662877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9342.8966611483393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9302.9483305741705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112.5741652870849</v>
      </c>
      <c r="R44" s="16" t="s">
        <v>34248</v>
      </c>
      <c r="S44" s="15">
        <f>SUM(D6L829C8:D6L836C8)</f>
        <v>9190.3741652870849</v>
      </c>
      <c r="U44" s="21" t="str">
        <f>NULL_VALUE</f>
        <v>n/a</v>
      </c>
      <c r="V44" s="16" t="s">
        <v>34249</v>
      </c>
      <c r="W44" s="33">
        <f>SUM(D6L829C10:D6L836C10)</f>
        <v>107.76114161361204</v>
      </c>
      <c r="X44" s="16" t="s">
        <v>34250</v>
      </c>
      <c r="Y44" s="33">
        <f>SUM(D6L829C11:D6L836C11)</f>
        <v>4.813023673472836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9.2452805996681535E-4</v>
      </c>
      <c r="AD44" s="16" t="s">
        <v>34252</v>
      </c>
      <c r="AE44" s="33">
        <f>IF(D6L837C5=0,0,D6L837C10/D6L837C5)</f>
        <v>1.1583547256675037E-2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2.4037729559137177E-3</v>
      </c>
      <c r="AJ44" s="16" t="s">
        <v>34254</v>
      </c>
      <c r="AK44" s="33">
        <f>IF(D6L837C5=0,0,D6L837C11/D6L837C5)</f>
        <v>5.1736540959330252E-4</v>
      </c>
      <c r="AL44" s="16" t="s">
        <v>34255</v>
      </c>
      <c r="AM44" s="33">
        <f>SUM(D6L829C18:D6L836C18)</f>
        <v>1390.8998986105621</v>
      </c>
      <c r="AN44" s="16" t="s">
        <v>34256</v>
      </c>
      <c r="AO44" s="33">
        <f>SUM(D6L829C19:D6L836C19)</f>
        <v>7799.4742666765214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7.9420686631629893</v>
      </c>
      <c r="AT44" s="16" t="s">
        <v>34258</v>
      </c>
      <c r="AU44" s="33">
        <f>IF(D6L837C5=0,0,D6L837C18/D6L837C5)</f>
        <v>0.14951172995762699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7.9420686631629875</v>
      </c>
      <c r="AZ44" s="16" t="s">
        <v>34260</v>
      </c>
      <c r="BA44" s="33">
        <f>IF(D6L837C5=0,0,D6L837C19/D6L837C5)</f>
        <v>0.83838735737610448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241.9343111068747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120.96715555343735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60.483577776718676</v>
      </c>
      <c r="R45" s="16" t="s">
        <v>34265</v>
      </c>
      <c r="S45" s="15">
        <f>D6L838C5-D6L838C7</f>
        <v>60.483577776718676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57.897647950338872</v>
      </c>
      <c r="X45" s="16" t="s">
        <v>34267</v>
      </c>
      <c r="Y45" s="33">
        <f>D6L838C7-D6L838C10</f>
        <v>2.5859298263798038</v>
      </c>
      <c r="Z45" s="16" t="s">
        <v>34268</v>
      </c>
      <c r="AA45" s="33">
        <f>CHOOSE(MIN(D6L838C9,RUN_YEARS),B7L808C7,B7L808C16,B7L808C25,B7L808C34,B7L808C43)</f>
        <v>116558</v>
      </c>
      <c r="AB45" s="16" t="s">
        <v>34269</v>
      </c>
      <c r="AC45" s="33">
        <f>IF(D6L838C12=0,0,D6L838C10/D6L838C12)</f>
        <v>4.9672822071705823E-4</v>
      </c>
      <c r="AD45" s="16" t="s">
        <v>34270</v>
      </c>
      <c r="AE45" s="33">
        <f>IF(D6L838C5=0,0,D6L838C10/D6L838C5)</f>
        <v>0.47862287647792573</v>
      </c>
      <c r="AF45" s="16" t="s">
        <v>34271</v>
      </c>
      <c r="AG45" s="33">
        <f>CHOOSE(MIN(D6L838C9,RUN_YEARS),B7L808C5,B7L808C14,B7L808C23,B7L808C32,B7L808C41)</f>
        <v>2002.278818235277</v>
      </c>
      <c r="AH45" s="16" t="s">
        <v>34272</v>
      </c>
      <c r="AI45" s="33">
        <f>IF(D6L838C15=0,0,D6L838C11/D6L838C15)</f>
        <v>1.2914933738643513E-3</v>
      </c>
      <c r="AJ45" s="16" t="s">
        <v>34273</v>
      </c>
      <c r="AK45" s="33">
        <f>IF(D6L838C5=0,0,D6L838C11/D6L838C5)</f>
        <v>2.1377123522074278E-2</v>
      </c>
      <c r="AL45" s="16" t="s">
        <v>34274</v>
      </c>
      <c r="AM45" s="33">
        <f>D6L838C8*CHOOSE(MIN(D6L838C9,RUN_YEARS),B7L808C4,B7L808C13,B7L808C22,B7L808C31,B7L808C40)</f>
        <v>9.1537733594129644</v>
      </c>
      <c r="AN45" s="16" t="s">
        <v>34275</v>
      </c>
      <c r="AO45" s="33">
        <f>D6L838C8-D6L838C18</f>
        <v>51.329804417305709</v>
      </c>
      <c r="AP45" s="16" t="s">
        <v>34276</v>
      </c>
      <c r="AQ45" s="33">
        <f>CHOOSE(MIN(D6L838C9,RUN_YEARS),B7L808C2,B7L808C11,B7L808C20,B7L808C29,B7L808C38)</f>
        <v>175.13068163989229</v>
      </c>
      <c r="AR45" s="16" t="s">
        <v>34277</v>
      </c>
      <c r="AS45" s="33">
        <f>IF(D6L838C20=0,0,D6L838C18/D6L838C20)</f>
        <v>5.2268244911163893E-2</v>
      </c>
      <c r="AT45" s="16" t="s">
        <v>34278</v>
      </c>
      <c r="AU45" s="33">
        <f>IF(D6L838C5=0,0,D6L838C18/D6L838C5)</f>
        <v>7.5671559916685616E-2</v>
      </c>
      <c r="AV45" s="16" t="s">
        <v>34279</v>
      </c>
      <c r="AW45" s="33">
        <f>CHOOSE(MIN(D6L838C9,RUN_YEARS),B7L808C1,B7L808C10,B7L808C19,B7L808C28,B7L808C37)</f>
        <v>982.04568576095937</v>
      </c>
      <c r="AX45" s="16" t="s">
        <v>34280</v>
      </c>
      <c r="AY45" s="33">
        <f>IF(D6L838C23=0,0,D6L838C19/D6L838C23)</f>
        <v>5.2268244911163879E-2</v>
      </c>
      <c r="AZ45" s="16" t="s">
        <v>34281</v>
      </c>
      <c r="BA45" s="33">
        <f>IF(D6L838C5=0,0,D6L838C19/D6L838C5)</f>
        <v>0.42432844008331438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1220.1282990611787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1220.1282990611787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488.05131962447149</v>
      </c>
      <c r="R46" s="16" t="s">
        <v>34285</v>
      </c>
      <c r="S46" s="15">
        <f>D6L839C5-D6L839C7</f>
        <v>732.07697943670723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467.18505293502415</v>
      </c>
      <c r="X46" s="16" t="s">
        <v>34287</v>
      </c>
      <c r="Y46" s="33">
        <f>D6L839C7-D6L839C10</f>
        <v>20.866266689447343</v>
      </c>
      <c r="Z46" s="16" t="s">
        <v>34288</v>
      </c>
      <c r="AA46" s="33">
        <f>CHOOSE(MIN(D6L839C9,RUN_YEARS),B7L808C7,B7L808C16,B7L808C25,B7L808C34,B7L808C43)</f>
        <v>116558</v>
      </c>
      <c r="AB46" s="16" t="s">
        <v>34289</v>
      </c>
      <c r="AC46" s="33">
        <f>IF(D6L839C12=0,0,D6L839C10/D6L839C12)</f>
        <v>4.0081766411145022E-3</v>
      </c>
      <c r="AD46" s="16" t="s">
        <v>34290</v>
      </c>
      <c r="AE46" s="33">
        <f>IF(D6L839C5=0,0,D6L839C10/D6L839C5)</f>
        <v>0.38289830118234058</v>
      </c>
      <c r="AF46" s="16" t="s">
        <v>34291</v>
      </c>
      <c r="AG46" s="33">
        <f>CHOOSE(MIN(D6L839C9,RUN_YEARS),B7L808C5,B7L808C14,B7L808C23,B7L808C32,B7L808C41)</f>
        <v>2002.278818235277</v>
      </c>
      <c r="AH46" s="16" t="s">
        <v>34292</v>
      </c>
      <c r="AI46" s="33">
        <f>IF(D6L839C15=0,0,D6L839C11/D6L839C15)</f>
        <v>1.0421259266897694E-2</v>
      </c>
      <c r="AJ46" s="16" t="s">
        <v>34293</v>
      </c>
      <c r="AK46" s="33">
        <f>IF(D6L839C5=0,0,D6L839C11/D6L839C5)</f>
        <v>1.7101698817659407E-2</v>
      </c>
      <c r="AL46" s="16" t="s">
        <v>34294</v>
      </c>
      <c r="AM46" s="33">
        <f>D6L839C8*CHOOSE(MIN(D6L839C9,RUN_YEARS),B7L808C4,B7L808C13,B7L808C22,B7L808C31,B7L808C40)</f>
        <v>110.79481402614203</v>
      </c>
      <c r="AN46" s="16" t="s">
        <v>34295</v>
      </c>
      <c r="AO46" s="33">
        <f>D6L839C8-D6L839C18</f>
        <v>621.2821654105652</v>
      </c>
      <c r="AP46" s="16" t="s">
        <v>34296</v>
      </c>
      <c r="AQ46" s="33">
        <f>CHOOSE(MIN(D6L839C9,RUN_YEARS),B7L808C2,B7L808C11,B7L808C20,B7L808C29,B7L808C38)</f>
        <v>175.13068163989229</v>
      </c>
      <c r="AR46" s="16" t="s">
        <v>34297</v>
      </c>
      <c r="AS46" s="33">
        <f>IF(D6L839C20=0,0,D6L839C18/D6L839C20)</f>
        <v>0.6326407970818092</v>
      </c>
      <c r="AT46" s="16" t="s">
        <v>34298</v>
      </c>
      <c r="AU46" s="33">
        <f>IF(D6L839C5=0,0,D6L839C18/D6L839C5)</f>
        <v>9.0805871900022747E-2</v>
      </c>
      <c r="AV46" s="16" t="s">
        <v>34299</v>
      </c>
      <c r="AW46" s="33">
        <f>CHOOSE(MIN(D6L839C9,RUN_YEARS),B7L808C1,B7L808C10,B7L808C19,B7L808C28,B7L808C37)</f>
        <v>982.04568576095937</v>
      </c>
      <c r="AX46" s="16" t="s">
        <v>34300</v>
      </c>
      <c r="AY46" s="33">
        <f>IF(D6L839C23=0,0,D6L839C19/D6L839C23)</f>
        <v>0.63264079708180909</v>
      </c>
      <c r="AZ46" s="16" t="s">
        <v>34301</v>
      </c>
      <c r="BA46" s="33">
        <f>IF(D6L839C5=0,0,D6L839C19/D6L839C5)</f>
        <v>0.50919412809997722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1462.0626101680534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1341.0954546146161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548.53489740119016</v>
      </c>
      <c r="R47" s="16" t="s">
        <v>34305</v>
      </c>
      <c r="S47" s="15">
        <f>SUM(D6L838C8:D6L839C8)</f>
        <v>792.56055721342591</v>
      </c>
      <c r="U47" s="21" t="str">
        <f>NULL_VALUE</f>
        <v>n/a</v>
      </c>
      <c r="V47" s="16" t="s">
        <v>34306</v>
      </c>
      <c r="W47" s="33">
        <f>SUM(D6L838C10:D6L839C10)</f>
        <v>525.08270088536301</v>
      </c>
      <c r="X47" s="16" t="s">
        <v>34307</v>
      </c>
      <c r="Y47" s="33">
        <f>SUM(D6L838C11:D6L839C11)</f>
        <v>23.452196515827147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4.5049048618315607E-3</v>
      </c>
      <c r="AD47" s="16" t="s">
        <v>34309</v>
      </c>
      <c r="AE47" s="33">
        <f>IF(D6L840C5=0,0,D6L840C10/D6L840C5)</f>
        <v>0.39153268253843526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1.1712752640762044E-2</v>
      </c>
      <c r="AJ47" s="16" t="s">
        <v>34311</v>
      </c>
      <c r="AK47" s="33">
        <f>IF(D6L840C5=0,0,D6L840C11/D6L840C5)</f>
        <v>1.7487343227605291E-2</v>
      </c>
      <c r="AL47" s="16" t="s">
        <v>34312</v>
      </c>
      <c r="AM47" s="33">
        <f>SUM(D6L838C18:D6L839C18)</f>
        <v>119.948587385555</v>
      </c>
      <c r="AN47" s="16" t="s">
        <v>34313</v>
      </c>
      <c r="AO47" s="33">
        <f>SUM(D6L838C19:D6L839C19)</f>
        <v>672.61196982787089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0.68490904199297309</v>
      </c>
      <c r="AT47" s="16" t="s">
        <v>34315</v>
      </c>
      <c r="AU47" s="33">
        <f>IF(D6L840C5=0,0,D6L840C18/D6L840C5)</f>
        <v>8.9440753059612771E-2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0.68490904199297298</v>
      </c>
      <c r="AZ47" s="16" t="s">
        <v>34317</v>
      </c>
      <c r="BA47" s="33">
        <f>IF(D6L840C5=0,0,D6L840C19/D6L840C5)</f>
        <v>0.50153922117434668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22965.525592863043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18748.763315735687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4713.4688279617249</v>
      </c>
      <c r="R48" s="16" t="s">
        <v>34322</v>
      </c>
      <c r="S48" s="15">
        <f>SUM(D6L828C8,D6L837C8,D6L840C8)</f>
        <v>14035.294487773961</v>
      </c>
      <c r="U48" s="21" t="str">
        <f>NULL_VALUE</f>
        <v>n/a</v>
      </c>
      <c r="V48" s="16" t="s">
        <v>34323</v>
      </c>
      <c r="W48" s="33">
        <f>SUM(D6L828C10,D6L837C10,D6L840C10)</f>
        <v>4526.5443578666072</v>
      </c>
      <c r="X48" s="16" t="s">
        <v>34324</v>
      </c>
      <c r="Y48" s="33">
        <f>SUM(D6L828C11,D6L837C11,D6L840C11)</f>
        <v>186.92447009511699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2.9007550619038439E-2</v>
      </c>
      <c r="AD48" s="16" t="s">
        <v>34326</v>
      </c>
      <c r="AE48" s="33">
        <f>IF(D6L841C5=0,0,D6L841C10/D6L841C5)</f>
        <v>0.2414316230696408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7.5419631609499951E-2</v>
      </c>
      <c r="AJ48" s="16" t="s">
        <v>34328</v>
      </c>
      <c r="AK48" s="33">
        <f>IF(D6L841C5=0,0,D6L841C11/D6L841C5)</f>
        <v>9.9699626555226056E-3</v>
      </c>
      <c r="AL48" s="16" t="s">
        <v>34329</v>
      </c>
      <c r="AM48" s="33">
        <f>SUM(D6L828C18,D6L837C18,D6L840C18)</f>
        <v>2181.4089371517071</v>
      </c>
      <c r="AN48" s="16" t="s">
        <v>34330</v>
      </c>
      <c r="AO48" s="33">
        <f>SUM(D6L828C19,D6L837C19,D6L840C19)</f>
        <v>11853.885550622252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11.275299594647199</v>
      </c>
      <c r="AT48" s="16" t="s">
        <v>34332</v>
      </c>
      <c r="AU48" s="33">
        <f>IF(D6L841C5=0,0,D6L841C18/D6L841C5)</f>
        <v>0.11634948398547802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11.275299594647198</v>
      </c>
      <c r="AZ48" s="16" t="s">
        <v>34334</v>
      </c>
      <c r="BA48" s="33">
        <f>IF(D6L841C5=0,0,D6L841C19/D6L841C5)</f>
        <v>0.63224893028935836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CB3735-01CA-4DF3-AF89-F9C8E843996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49248.118977666665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42353.382320793331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21176.691160396666</v>
      </c>
      <c r="R8" s="16" t="s">
        <v>34344</v>
      </c>
      <c r="S8" s="15">
        <f>D6L901C5-D6L901C7</f>
        <v>21176.691160396666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20640.040980040376</v>
      </c>
      <c r="X8" s="16" t="s">
        <v>34346</v>
      </c>
      <c r="Y8" s="33">
        <f>D6L901C7-D6L901C10</f>
        <v>536.65018035628964</v>
      </c>
      <c r="Z8" s="16" t="s">
        <v>34347</v>
      </c>
      <c r="AA8" s="33">
        <f>CHOOSE(MIN(D6L901C9,RUN_YEARS),B7L809C7,B7L809C16,B7L809C25,B7L809C34,B7L809C43)</f>
        <v>135013.66666666666</v>
      </c>
      <c r="AB8" s="16" t="s">
        <v>34348</v>
      </c>
      <c r="AC8" s="33">
        <f>IF(D6L901C12=0,0,D6L901C10/D6L901C12)</f>
        <v>0.15287371634012639</v>
      </c>
      <c r="AD8" s="16" t="s">
        <v>34349</v>
      </c>
      <c r="AE8" s="33">
        <f>IF(D6L901C5=0,0,D6L901C10/D6L901C5)</f>
        <v>0.48732922494143233</v>
      </c>
      <c r="AF8" s="16" t="s">
        <v>34350</v>
      </c>
      <c r="AG8" s="33">
        <f>CHOOSE(MIN(D6L901C9,RUN_YEARS),B7L809C5,B7L809C14,B7L809C23,B7L809C32,B7L809C41)</f>
        <v>1350.1595988052245</v>
      </c>
      <c r="AH8" s="16" t="s">
        <v>34351</v>
      </c>
      <c r="AI8" s="33">
        <f>IF(D6L901C15=0,0,D6L901C11/D6L901C15)</f>
        <v>0.39747166248433075</v>
      </c>
      <c r="AJ8" s="16" t="s">
        <v>34352</v>
      </c>
      <c r="AK8" s="33">
        <f>IF(D6L901C5=0,0,D6L901C11/D6L901C5)</f>
        <v>1.2670775058567684E-2</v>
      </c>
      <c r="AL8" s="16" t="s">
        <v>34353</v>
      </c>
      <c r="AM8" s="33">
        <f>D6L901C8*CHOOSE(MIN(D6L901C9,RUN_YEARS),B7L809C4,B7L809C13,B7L809C22,B7L809C31,B7L809C40)</f>
        <v>5295.4297138543188</v>
      </c>
      <c r="AN8" s="16" t="s">
        <v>34354</v>
      </c>
      <c r="AO8" s="33">
        <f>D6L901C8-D6L901C18</f>
        <v>15881.261446542347</v>
      </c>
      <c r="AP8" s="16" t="s">
        <v>34355</v>
      </c>
      <c r="AQ8" s="33">
        <f>CHOOSE(MIN(D6L901C9,RUN_YEARS),B7L809C2,B7L809C11,B7L809C20,B7L809C29,B7L809C38)</f>
        <v>206.95681023262955</v>
      </c>
      <c r="AR8" s="16" t="s">
        <v>34356</v>
      </c>
      <c r="AS8" s="33">
        <f>IF(D6L901C20=0,0,D6L901C18/D6L901C20)</f>
        <v>25.587124714098547</v>
      </c>
      <c r="AT8" s="16" t="s">
        <v>34357</v>
      </c>
      <c r="AU8" s="33">
        <f>IF(D6L901C5=0,0,D6L901C18/D6L901C5)</f>
        <v>0.12502967705732762</v>
      </c>
      <c r="AV8" s="16" t="s">
        <v>34358</v>
      </c>
      <c r="AW8" s="33">
        <f>CHOOSE(MIN(D6L901C9,RUN_YEARS),B7L809C1,B7L809C10,B7L809C19,B7L809C28,B7L809C37)</f>
        <v>620.6739375367074</v>
      </c>
      <c r="AX8" s="16" t="s">
        <v>34359</v>
      </c>
      <c r="AY8" s="33">
        <f>IF(D6L901C23=0,0,D6L901C19/D6L901C23)</f>
        <v>25.58712471409855</v>
      </c>
      <c r="AZ8" s="16" t="s">
        <v>34360</v>
      </c>
      <c r="BA8" s="33">
        <f>IF(D6L901C5=0,0,D6L901C19/D6L901C5)</f>
        <v>0.37497032294267241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5.9765786771800808</v>
      </c>
      <c r="J9" s="16" t="s">
        <v>34381</v>
      </c>
      <c r="K9" s="21">
        <f>IF(FLOW_THRU_100PCT="Y",1,INDEX(VariabilityMatrix,D6L902C1,D6L902C9))</f>
        <v>0.60433531429252807</v>
      </c>
      <c r="L9" s="16" t="s">
        <v>34361</v>
      </c>
      <c r="M9" s="15">
        <f>IF(D6L902C2&lt;&gt;0,D6L902C2*D6L902C4,D6L902C3*D6L902C4)</f>
        <v>3.611857553267646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1.805928776633823</v>
      </c>
      <c r="R9" s="16" t="s">
        <v>34363</v>
      </c>
      <c r="S9" s="15">
        <f>D6L902C5-D6L902C7</f>
        <v>1.805928776633823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1.7597312916214658</v>
      </c>
      <c r="X9" s="16" t="s">
        <v>34365</v>
      </c>
      <c r="Y9" s="33">
        <f>D6L902C7-D6L902C10</f>
        <v>4.6197485012357209E-2</v>
      </c>
      <c r="Z9" s="16" t="s">
        <v>34366</v>
      </c>
      <c r="AA9" s="33">
        <f>CHOOSE(MIN(D6L902C9,RUN_YEARS),B7L809C7,B7L809C16,B7L809C25,B7L809C34,B7L809C43)</f>
        <v>143582.6</v>
      </c>
      <c r="AB9" s="16" t="s">
        <v>34367</v>
      </c>
      <c r="AC9" s="33">
        <f>IF(D6L902C12=0,0,D6L902C10/D6L902C12)</f>
        <v>1.2255881225311881E-5</v>
      </c>
      <c r="AD9" s="16" t="s">
        <v>34368</v>
      </c>
      <c r="AE9" s="33">
        <f>IF(D6L902C5=0,0,D6L902C10/D6L902C5)</f>
        <v>0.48720949419210557</v>
      </c>
      <c r="AF9" s="16" t="s">
        <v>34369</v>
      </c>
      <c r="AG9" s="33">
        <f>CHOOSE(MIN(D6L902C9,RUN_YEARS),B7L809C5,B7L809C14,B7L809C23,B7L809C32,B7L809C41)</f>
        <v>1449.7744502936844</v>
      </c>
      <c r="AH9" s="16" t="s">
        <v>34370</v>
      </c>
      <c r="AI9" s="33">
        <f>IF(D6L902C15=0,0,D6L902C11/D6L902C15)</f>
        <v>3.1865291185810917E-5</v>
      </c>
      <c r="AJ9" s="16" t="s">
        <v>34371</v>
      </c>
      <c r="AK9" s="33">
        <f>IF(D6L902C5=0,0,D6L902C11/D6L902C5)</f>
        <v>1.2790505807894434E-2</v>
      </c>
      <c r="AL9" s="16" t="s">
        <v>34372</v>
      </c>
      <c r="AM9" s="33">
        <f>D6L902C8*CHOOSE(MIN(D6L902C9,RUN_YEARS),B7L809C4,B7L809C13,B7L809C22,B7L809C31,B7L809C40)</f>
        <v>0.43484772031072594</v>
      </c>
      <c r="AN9" s="16" t="s">
        <v>34373</v>
      </c>
      <c r="AO9" s="33">
        <f>D6L902C8-D6L902C18</f>
        <v>1.3710810563230971</v>
      </c>
      <c r="AP9" s="16" t="s">
        <v>34374</v>
      </c>
      <c r="AQ9" s="33">
        <f>CHOOSE(MIN(D6L902C9,RUN_YEARS),B7L809C2,B7L809C11,B7L809C20,B7L809C29,B7L809C38)</f>
        <v>211.10159355842299</v>
      </c>
      <c r="AR9" s="16" t="s">
        <v>34375</v>
      </c>
      <c r="AS9" s="33">
        <f>IF(D6L902C20=0,0,D6L902C18/D6L902C20)</f>
        <v>2.0598978576179274E-3</v>
      </c>
      <c r="AT9" s="16" t="s">
        <v>34376</v>
      </c>
      <c r="AU9" s="33">
        <f>IF(D6L902C5=0,0,D6L902C18/D6L902C5)</f>
        <v>0.12039448231210541</v>
      </c>
      <c r="AV9" s="16" t="s">
        <v>34377</v>
      </c>
      <c r="AW9" s="33">
        <f>CHOOSE(MIN(D6L902C9,RUN_YEARS),B7L809C1,B7L809C10,B7L809C19,B7L809C28,B7L809C37)</f>
        <v>665.60633152394257</v>
      </c>
      <c r="AX9" s="16" t="s">
        <v>34378</v>
      </c>
      <c r="AY9" s="33">
        <f>IF(D6L902C23=0,0,D6L902C19/D6L902C23)</f>
        <v>2.059897857617927E-3</v>
      </c>
      <c r="AZ9" s="16" t="s">
        <v>34379</v>
      </c>
      <c r="BA9" s="33">
        <f>IF(D6L902C5=0,0,D6L902C19/D6L902C5)</f>
        <v>0.37960551768789458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1.8778642403091503</v>
      </c>
      <c r="J10" s="16" t="s">
        <v>34402</v>
      </c>
      <c r="K10" s="21">
        <f>IF(FLOW_THRU_100PCT="Y",1,INDEX(VariabilityMatrix,D6L903C1,D6L903C9))</f>
        <v>0.60433531429252807</v>
      </c>
      <c r="L10" s="16" t="s">
        <v>34382</v>
      </c>
      <c r="M10" s="15">
        <f>IF(D6L903C2&lt;&gt;0,D6L903C2*D6L903C4,D6L903C3*D6L903C4)</f>
        <v>1.1348596758659297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0.56742983793296486</v>
      </c>
      <c r="R10" s="16" t="s">
        <v>34384</v>
      </c>
      <c r="S10" s="15">
        <f>D6L903C5-D6L903C7</f>
        <v>0.56742983793296486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0.55291440865765651</v>
      </c>
      <c r="X10" s="16" t="s">
        <v>34386</v>
      </c>
      <c r="Y10" s="33">
        <f>D6L903C7-D6L903C10</f>
        <v>1.4515429275308356E-2</v>
      </c>
      <c r="Z10" s="16" t="s">
        <v>34387</v>
      </c>
      <c r="AA10" s="33">
        <f>CHOOSE(MIN(D6L903C9,RUN_YEARS),B7L809C7,B7L809C16,B7L809C25,B7L809C34,B7L809C43)</f>
        <v>143582.6</v>
      </c>
      <c r="AB10" s="16" t="s">
        <v>34388</v>
      </c>
      <c r="AC10" s="33">
        <f>IF(D6L903C12=0,0,D6L903C10/D6L903C12)</f>
        <v>3.8508454970007266E-6</v>
      </c>
      <c r="AD10" s="16" t="s">
        <v>34389</v>
      </c>
      <c r="AE10" s="33">
        <f>IF(D6L903C5=0,0,D6L903C10/D6L903C5)</f>
        <v>0.48720949419210557</v>
      </c>
      <c r="AF10" s="16" t="s">
        <v>34390</v>
      </c>
      <c r="AG10" s="33">
        <f>CHOOSE(MIN(D6L903C9,RUN_YEARS),B7L809C5,B7L809C14,B7L809C23,B7L809C32,B7L809C41)</f>
        <v>1449.7744502936844</v>
      </c>
      <c r="AH10" s="16" t="s">
        <v>34391</v>
      </c>
      <c r="AI10" s="33">
        <f>IF(D6L903C15=0,0,D6L903C11/D6L903C15)</f>
        <v>1.0012198292201888E-5</v>
      </c>
      <c r="AJ10" s="16" t="s">
        <v>34392</v>
      </c>
      <c r="AK10" s="33">
        <f>IF(D6L903C5=0,0,D6L903C11/D6L903C5)</f>
        <v>1.2790505807894422E-2</v>
      </c>
      <c r="AL10" s="16" t="s">
        <v>34393</v>
      </c>
      <c r="AM10" s="33">
        <f>D6L903C8*CHOOSE(MIN(D6L903C9,RUN_YEARS),B7L809C4,B7L809C13,B7L809C22,B7L809C31,B7L809C40)</f>
        <v>0.13663084317276236</v>
      </c>
      <c r="AN10" s="16" t="s">
        <v>34394</v>
      </c>
      <c r="AO10" s="33">
        <f>D6L903C8-D6L903C18</f>
        <v>0.4307989947602025</v>
      </c>
      <c r="AP10" s="16" t="s">
        <v>34395</v>
      </c>
      <c r="AQ10" s="33">
        <f>CHOOSE(MIN(D6L903C9,RUN_YEARS),B7L809C2,B7L809C11,B7L809C20,B7L809C29,B7L809C38)</f>
        <v>211.10159355842299</v>
      </c>
      <c r="AR10" s="16" t="s">
        <v>34396</v>
      </c>
      <c r="AS10" s="33">
        <f>IF(D6L903C20=0,0,D6L903C18/D6L903C20)</f>
        <v>6.4722790988761231E-4</v>
      </c>
      <c r="AT10" s="16" t="s">
        <v>34397</v>
      </c>
      <c r="AU10" s="33">
        <f>IF(D6L903C5=0,0,D6L903C18/D6L903C5)</f>
        <v>0.12039448231210542</v>
      </c>
      <c r="AV10" s="16" t="s">
        <v>34398</v>
      </c>
      <c r="AW10" s="33">
        <f>CHOOSE(MIN(D6L903C9,RUN_YEARS),B7L809C1,B7L809C10,B7L809C19,B7L809C28,B7L809C37)</f>
        <v>665.60633152394257</v>
      </c>
      <c r="AX10" s="16" t="s">
        <v>34399</v>
      </c>
      <c r="AY10" s="33">
        <f>IF(D6L903C23=0,0,D6L903C19/D6L903C23)</f>
        <v>6.4722790988761231E-4</v>
      </c>
      <c r="AZ10" s="16" t="s">
        <v>34400</v>
      </c>
      <c r="BA10" s="33">
        <f>IF(D6L903C5=0,0,D6L903C19/D6L903C5)</f>
        <v>0.37960551768789458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0.12571916017053986</v>
      </c>
      <c r="J11" s="16" t="s">
        <v>34423</v>
      </c>
      <c r="K11" s="21">
        <f>IF(FLOW_THRU_100PCT="Y",1,INDEX(VariabilityMatrix,D6L904C1,D6L904C9))</f>
        <v>0.57742137251645209</v>
      </c>
      <c r="L11" s="16" t="s">
        <v>34403</v>
      </c>
      <c r="M11" s="15">
        <f>IF(D6L904C2&lt;&gt;0,D6L904C2*D6L904C4,D6L904C3*D6L904C4)</f>
        <v>7.2592930017288795E-2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3.6296465008644398E-2</v>
      </c>
      <c r="R11" s="16" t="s">
        <v>34405</v>
      </c>
      <c r="S11" s="15">
        <f>D6L904C5-D6L904C7</f>
        <v>3.6296465008644398E-2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3.5369766264217672E-2</v>
      </c>
      <c r="X11" s="16" t="s">
        <v>34407</v>
      </c>
      <c r="Y11" s="33">
        <f>D6L904C7-D6L904C10</f>
        <v>9.2669874442672523E-4</v>
      </c>
      <c r="Z11" s="16" t="s">
        <v>34408</v>
      </c>
      <c r="AA11" s="33">
        <f>CHOOSE(MIN(D6L904C9,RUN_YEARS),B7L809C7,B7L809C16,B7L809C25,B7L809C34,B7L809C43)</f>
        <v>123910</v>
      </c>
      <c r="AB11" s="16" t="s">
        <v>34409</v>
      </c>
      <c r="AC11" s="33">
        <f>IF(D6L904C12=0,0,D6L904C10/D6L904C12)</f>
        <v>2.8544722995898372E-7</v>
      </c>
      <c r="AD11" s="16" t="s">
        <v>34410</v>
      </c>
      <c r="AE11" s="33">
        <f>IF(D6L904C5=0,0,D6L904C10/D6L904C5)</f>
        <v>0.48723431132748019</v>
      </c>
      <c r="AF11" s="16" t="s">
        <v>34411</v>
      </c>
      <c r="AG11" s="33">
        <f>CHOOSE(MIN(D6L904C9,RUN_YEARS),B7L809C5,B7L809C14,B7L809C23,B7L809C32,B7L809C41)</f>
        <v>1248.6461825588308</v>
      </c>
      <c r="AH11" s="16" t="s">
        <v>34412</v>
      </c>
      <c r="AI11" s="33">
        <f>IF(D6L904C15=0,0,D6L904C11/D6L904C15)</f>
        <v>7.4216279789336015E-7</v>
      </c>
      <c r="AJ11" s="16" t="s">
        <v>34413</v>
      </c>
      <c r="AK11" s="33">
        <f>IF(D6L904C5=0,0,D6L904C11/D6L904C5)</f>
        <v>1.2765688672519787E-2</v>
      </c>
      <c r="AL11" s="16" t="s">
        <v>34414</v>
      </c>
      <c r="AM11" s="33">
        <f>D6L904C8*CHOOSE(MIN(D6L904C9,RUN_YEARS),B7L809C4,B7L809C13,B7L809C22,B7L809C31,B7L809C40)</f>
        <v>8.9088819313703008E-3</v>
      </c>
      <c r="AN11" s="16" t="s">
        <v>34415</v>
      </c>
      <c r="AO11" s="33">
        <f>D6L904C8-D6L904C18</f>
        <v>2.7387583077274097E-2</v>
      </c>
      <c r="AP11" s="16" t="s">
        <v>34416</v>
      </c>
      <c r="AQ11" s="33">
        <f>CHOOSE(MIN(D6L904C9,RUN_YEARS),B7L809C2,B7L809C11,B7L809C20,B7L809C29,B7L809C38)</f>
        <v>186.17720587174674</v>
      </c>
      <c r="AR11" s="16" t="s">
        <v>34417</v>
      </c>
      <c r="AS11" s="33">
        <f>IF(D6L904C20=0,0,D6L904C18/D6L904C20)</f>
        <v>4.7851625496557449E-5</v>
      </c>
      <c r="AT11" s="16" t="s">
        <v>34418</v>
      </c>
      <c r="AU11" s="33">
        <f>IF(D6L904C5=0,0,D6L904C18/D6L904C5)</f>
        <v>0.12272382350799939</v>
      </c>
      <c r="AV11" s="16" t="s">
        <v>34419</v>
      </c>
      <c r="AW11" s="33">
        <f>CHOOSE(MIN(D6L904C9,RUN_YEARS),B7L809C1,B7L809C10,B7L809C19,B7L809C28,B7L809C37)</f>
        <v>572.34383979796928</v>
      </c>
      <c r="AX11" s="16" t="s">
        <v>34420</v>
      </c>
      <c r="AY11" s="33">
        <f>IF(D6L904C23=0,0,D6L904C19/D6L904C23)</f>
        <v>4.7851625496557449E-5</v>
      </c>
      <c r="AZ11" s="16" t="s">
        <v>34421</v>
      </c>
      <c r="BA11" s="33">
        <f>IF(D6L904C5=0,0,D6L904C19/D6L904C5)</f>
        <v>0.37727617649200063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117.78079698951294</v>
      </c>
      <c r="J12" s="16" t="s">
        <v>34444</v>
      </c>
      <c r="K12" s="21">
        <f>IF(FLOW_THRU_100PCT="Y",1,INDEX(VariabilityMatrix,D6L905C1,D6L905C9))</f>
        <v>0.28985725841003102</v>
      </c>
      <c r="L12" s="16" t="s">
        <v>34424</v>
      </c>
      <c r="M12" s="15">
        <f>IF(D6L905C2&lt;&gt;0,D6L905C2*D6L905C4,D6L905C3*D6L905C4)</f>
        <v>34.139618908728657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17.069809454364329</v>
      </c>
      <c r="R12" s="16" t="s">
        <v>34426</v>
      </c>
      <c r="S12" s="15">
        <f>D6L905C5-D6L905C7</f>
        <v>17.069809454364329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16.633146460432933</v>
      </c>
      <c r="X12" s="16" t="s">
        <v>34428</v>
      </c>
      <c r="Y12" s="33">
        <f>D6L905C7-D6L905C10</f>
        <v>0.43666299393139596</v>
      </c>
      <c r="Z12" s="16" t="s">
        <v>34429</v>
      </c>
      <c r="AA12" s="33">
        <f>CHOOSE(MIN(D6L905C9,RUN_YEARS),B7L809C7,B7L809C16,B7L809C25,B7L809C34,B7L809C43)</f>
        <v>143582.6</v>
      </c>
      <c r="AB12" s="16" t="s">
        <v>34430</v>
      </c>
      <c r="AC12" s="33">
        <f>IF(D6L905C12=0,0,D6L905C10/D6L905C12)</f>
        <v>1.158437475044534E-4</v>
      </c>
      <c r="AD12" s="16" t="s">
        <v>34431</v>
      </c>
      <c r="AE12" s="33">
        <f>IF(D6L905C5=0,0,D6L905C10/D6L905C5)</f>
        <v>0.48720949419210557</v>
      </c>
      <c r="AF12" s="16" t="s">
        <v>34432</v>
      </c>
      <c r="AG12" s="33">
        <f>CHOOSE(MIN(D6L905C9,RUN_YEARS),B7L809C5,B7L809C14,B7L809C23,B7L809C32,B7L809C41)</f>
        <v>1449.7744502936844</v>
      </c>
      <c r="AH12" s="16" t="s">
        <v>34433</v>
      </c>
      <c r="AI12" s="33">
        <f>IF(D6L905C15=0,0,D6L905C11/D6L905C15)</f>
        <v>3.0119374351157869E-4</v>
      </c>
      <c r="AJ12" s="16" t="s">
        <v>34434</v>
      </c>
      <c r="AK12" s="33">
        <f>IF(D6L905C5=0,0,D6L905C11/D6L905C5)</f>
        <v>1.2790505807894417E-2</v>
      </c>
      <c r="AL12" s="16" t="s">
        <v>34435</v>
      </c>
      <c r="AM12" s="33">
        <f>D6L905C8*CHOOSE(MIN(D6L905C9,RUN_YEARS),B7L809C4,B7L809C13,B7L809C22,B7L809C31,B7L809C40)</f>
        <v>4.1102217448489515</v>
      </c>
      <c r="AN12" s="16" t="s">
        <v>34436</v>
      </c>
      <c r="AO12" s="33">
        <f>D6L905C8-D6L905C18</f>
        <v>12.959587709515377</v>
      </c>
      <c r="AP12" s="16" t="s">
        <v>34437</v>
      </c>
      <c r="AQ12" s="33">
        <f>CHOOSE(MIN(D6L905C9,RUN_YEARS),B7L809C2,B7L809C11,B7L809C20,B7L809C29,B7L809C38)</f>
        <v>211.10159355842299</v>
      </c>
      <c r="AR12" s="16" t="s">
        <v>34438</v>
      </c>
      <c r="AS12" s="33">
        <f>IF(D6L905C20=0,0,D6L905C18/D6L905C20)</f>
        <v>1.9470349207531847E-2</v>
      </c>
      <c r="AT12" s="16" t="s">
        <v>34439</v>
      </c>
      <c r="AU12" s="33">
        <f>IF(D6L905C5=0,0,D6L905C18/D6L905C5)</f>
        <v>0.12039448231210541</v>
      </c>
      <c r="AV12" s="16" t="s">
        <v>34440</v>
      </c>
      <c r="AW12" s="33">
        <f>CHOOSE(MIN(D6L905C9,RUN_YEARS),B7L809C1,B7L809C10,B7L809C19,B7L809C28,B7L809C37)</f>
        <v>665.60633152394257</v>
      </c>
      <c r="AX12" s="16" t="s">
        <v>34441</v>
      </c>
      <c r="AY12" s="33">
        <f>IF(D6L905C23=0,0,D6L905C19/D6L905C23)</f>
        <v>1.9470349207531851E-2</v>
      </c>
      <c r="AZ12" s="16" t="s">
        <v>34442</v>
      </c>
      <c r="BA12" s="33">
        <f>IF(D6L905C5=0,0,D6L905C19/D6L905C5)</f>
        <v>0.37960551768789458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55.639886589225412</v>
      </c>
      <c r="J13" s="16" t="s">
        <v>34465</v>
      </c>
      <c r="K13" s="21">
        <f>IF(FLOW_THRU_100PCT="Y",1,INDEX(VariabilityMatrix,D6L906C1,D6L906C9))</f>
        <v>0.60433531429252807</v>
      </c>
      <c r="L13" s="16" t="s">
        <v>34445</v>
      </c>
      <c r="M13" s="15">
        <f>IF(D6L906C2&lt;&gt;0,D6L906C2*D6L906C4,D6L906C3*D6L906C4)</f>
        <v>33.625148349100158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16.812574174550079</v>
      </c>
      <c r="R13" s="16" t="s">
        <v>34447</v>
      </c>
      <c r="S13" s="15">
        <f>D6L906C5-D6L906C7</f>
        <v>16.812574174550079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16.382491519299602</v>
      </c>
      <c r="X13" s="16" t="s">
        <v>34449</v>
      </c>
      <c r="Y13" s="33">
        <f>D6L906C7-D6L906C10</f>
        <v>0.43008265525047662</v>
      </c>
      <c r="Z13" s="16" t="s">
        <v>34450</v>
      </c>
      <c r="AA13" s="33">
        <f>CHOOSE(MIN(D6L906C9,RUN_YEARS),B7L809C7,B7L809C16,B7L809C25,B7L809C34,B7L809C43)</f>
        <v>143582.6</v>
      </c>
      <c r="AB13" s="16" t="s">
        <v>34451</v>
      </c>
      <c r="AC13" s="33">
        <f>IF(D6L906C12=0,0,D6L906C10/D6L906C12)</f>
        <v>1.1409802802915954E-4</v>
      </c>
      <c r="AD13" s="16" t="s">
        <v>34452</v>
      </c>
      <c r="AE13" s="33">
        <f>IF(D6L906C5=0,0,D6L906C10/D6L906C5)</f>
        <v>0.48720949419210557</v>
      </c>
      <c r="AF13" s="16" t="s">
        <v>34453</v>
      </c>
      <c r="AG13" s="33">
        <f>CHOOSE(MIN(D6L906C9,RUN_YEARS),B7L809C5,B7L809C14,B7L809C23,B7L809C32,B7L809C41)</f>
        <v>1449.7744502936844</v>
      </c>
      <c r="AH13" s="16" t="s">
        <v>34454</v>
      </c>
      <c r="AI13" s="33">
        <f>IF(D6L906C15=0,0,D6L906C11/D6L906C15)</f>
        <v>2.9665487287581436E-4</v>
      </c>
      <c r="AJ13" s="16" t="s">
        <v>34455</v>
      </c>
      <c r="AK13" s="33">
        <f>IF(D6L906C5=0,0,D6L906C11/D6L906C5)</f>
        <v>1.2790505807894408E-2</v>
      </c>
      <c r="AL13" s="16" t="s">
        <v>34456</v>
      </c>
      <c r="AM13" s="33">
        <f>D6L906C8*CHOOSE(MIN(D6L906C9,RUN_YEARS),B7L809C4,B7L809C13,B7L809C22,B7L809C31,B7L809C40)</f>
        <v>4.0482823281576596</v>
      </c>
      <c r="AN13" s="16" t="s">
        <v>34457</v>
      </c>
      <c r="AO13" s="33">
        <f>D6L906C8-D6L906C18</f>
        <v>12.764291846392419</v>
      </c>
      <c r="AP13" s="16" t="s">
        <v>34458</v>
      </c>
      <c r="AQ13" s="33">
        <f>CHOOSE(MIN(D6L906C9,RUN_YEARS),B7L809C2,B7L809C11,B7L809C20,B7L809C29,B7L809C38)</f>
        <v>211.10159355842299</v>
      </c>
      <c r="AR13" s="16" t="s">
        <v>34459</v>
      </c>
      <c r="AS13" s="33">
        <f>IF(D6L906C20=0,0,D6L906C18/D6L906C20)</f>
        <v>1.9176938742706769E-2</v>
      </c>
      <c r="AT13" s="16" t="s">
        <v>34460</v>
      </c>
      <c r="AU13" s="33">
        <f>IF(D6L906C5=0,0,D6L906C18/D6L906C5)</f>
        <v>0.12039448231210542</v>
      </c>
      <c r="AV13" s="16" t="s">
        <v>34461</v>
      </c>
      <c r="AW13" s="33">
        <f>CHOOSE(MIN(D6L906C9,RUN_YEARS),B7L809C1,B7L809C10,B7L809C19,B7L809C28,B7L809C37)</f>
        <v>665.60633152394257</v>
      </c>
      <c r="AX13" s="16" t="s">
        <v>34462</v>
      </c>
      <c r="AY13" s="33">
        <f>IF(D6L906C23=0,0,D6L906C19/D6L906C23)</f>
        <v>1.9176938742706769E-2</v>
      </c>
      <c r="AZ13" s="16" t="s">
        <v>34463</v>
      </c>
      <c r="BA13" s="33">
        <f>IF(D6L906C5=0,0,D6L906C19/D6L906C5)</f>
        <v>0.37960551768789458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2.8998603342278195</v>
      </c>
      <c r="J14" s="16" t="s">
        <v>34486</v>
      </c>
      <c r="K14" s="21">
        <f>IF(FLOW_THRU_100PCT="Y",1,INDEX(VariabilityMatrix,D6L907C1,D6L907C9))</f>
        <v>0.57742137251645209</v>
      </c>
      <c r="L14" s="16" t="s">
        <v>34466</v>
      </c>
      <c r="M14" s="15">
        <f>IF(D6L907C2&lt;&gt;0,D6L907C2*D6L907C4,D6L907C3*D6L907C4)</f>
        <v>1.6744413342958451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0.83722066714792254</v>
      </c>
      <c r="R14" s="16" t="s">
        <v>34468</v>
      </c>
      <c r="S14" s="15">
        <f>D6L907C5-D6L907C7</f>
        <v>0.83722066714792254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0.8158452703739032</v>
      </c>
      <c r="X14" s="16" t="s">
        <v>34470</v>
      </c>
      <c r="Y14" s="33">
        <f>D6L907C7-D6L907C10</f>
        <v>2.137539677401934E-2</v>
      </c>
      <c r="Z14" s="16" t="s">
        <v>34471</v>
      </c>
      <c r="AA14" s="33">
        <f>CHOOSE(MIN(D6L907C9,RUN_YEARS),B7L809C7,B7L809C16,B7L809C25,B7L809C34,B7L809C43)</f>
        <v>123910</v>
      </c>
      <c r="AB14" s="16" t="s">
        <v>34472</v>
      </c>
      <c r="AC14" s="33">
        <f>IF(D6L907C12=0,0,D6L907C10/D6L907C12)</f>
        <v>6.5841761792744993E-6</v>
      </c>
      <c r="AD14" s="16" t="s">
        <v>34473</v>
      </c>
      <c r="AE14" s="33">
        <f>IF(D6L907C5=0,0,D6L907C10/D6L907C5)</f>
        <v>0.48723431132748024</v>
      </c>
      <c r="AF14" s="16" t="s">
        <v>34474</v>
      </c>
      <c r="AG14" s="33">
        <f>CHOOSE(MIN(D6L907C9,RUN_YEARS),B7L809C5,B7L809C14,B7L809C23,B7L809C32,B7L809C41)</f>
        <v>1248.6461825588308</v>
      </c>
      <c r="AH14" s="16" t="s">
        <v>34475</v>
      </c>
      <c r="AI14" s="33">
        <f>IF(D6L907C15=0,0,D6L907C11/D6L907C15)</f>
        <v>1.7118858066113715E-5</v>
      </c>
      <c r="AJ14" s="16" t="s">
        <v>34476</v>
      </c>
      <c r="AK14" s="33">
        <f>IF(D6L907C5=0,0,D6L907C11/D6L907C5)</f>
        <v>1.2765688672519758E-2</v>
      </c>
      <c r="AL14" s="16" t="s">
        <v>34477</v>
      </c>
      <c r="AM14" s="33">
        <f>D6L907C8*CHOOSE(MIN(D6L907C9,RUN_YEARS),B7L809C4,B7L809C13,B7L809C22,B7L809C31,B7L809C40)</f>
        <v>0.20549384278462227</v>
      </c>
      <c r="AN14" s="16" t="s">
        <v>34478</v>
      </c>
      <c r="AO14" s="33">
        <f>D6L907C8-D6L907C18</f>
        <v>0.6317268243633003</v>
      </c>
      <c r="AP14" s="16" t="s">
        <v>34479</v>
      </c>
      <c r="AQ14" s="33">
        <f>CHOOSE(MIN(D6L907C9,RUN_YEARS),B7L809C2,B7L809C11,B7L809C20,B7L809C29,B7L809C38)</f>
        <v>186.17720587174674</v>
      </c>
      <c r="AR14" s="16" t="s">
        <v>34480</v>
      </c>
      <c r="AS14" s="33">
        <f>IF(D6L907C20=0,0,D6L907C18/D6L907C20)</f>
        <v>1.1037540381080933E-3</v>
      </c>
      <c r="AT14" s="16" t="s">
        <v>34481</v>
      </c>
      <c r="AU14" s="33">
        <f>IF(D6L907C5=0,0,D6L907C18/D6L907C5)</f>
        <v>0.12272382350799937</v>
      </c>
      <c r="AV14" s="16" t="s">
        <v>34482</v>
      </c>
      <c r="AW14" s="33">
        <f>CHOOSE(MIN(D6L907C9,RUN_YEARS),B7L809C1,B7L809C10,B7L809C19,B7L809C28,B7L809C37)</f>
        <v>572.34383979796928</v>
      </c>
      <c r="AX14" s="16" t="s">
        <v>34483</v>
      </c>
      <c r="AY14" s="33">
        <f>IF(D6L907C23=0,0,D6L907C19/D6L907C23)</f>
        <v>1.1037540381080935E-3</v>
      </c>
      <c r="AZ14" s="16" t="s">
        <v>34484</v>
      </c>
      <c r="BA14" s="33">
        <f>IF(D6L907C5=0,0,D6L907C19/D6L907C5)</f>
        <v>0.37727617649200063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0.22093293588793397</v>
      </c>
      <c r="J15" s="16" t="s">
        <v>34507</v>
      </c>
      <c r="K15" s="21">
        <f>IF(FLOW_THRU_100PCT="Y",1,INDEX(VariabilityMatrix,D6L908C1,D6L908C9))</f>
        <v>0.57742137251645209</v>
      </c>
      <c r="L15" s="16" t="s">
        <v>34487</v>
      </c>
      <c r="M15" s="15">
        <f>IF(D6L908C2&lt;&gt;0,D6L908C2*D6L908C4,D6L908C3*D6L908C4)</f>
        <v>0.12757139907450016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6.3785699537250079E-2</v>
      </c>
      <c r="R15" s="16" t="s">
        <v>34489</v>
      </c>
      <c r="S15" s="15">
        <f>D6L908C5-D6L908C7</f>
        <v>6.3785699537250079E-2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6.2157162773147236E-2</v>
      </c>
      <c r="X15" s="16" t="s">
        <v>34491</v>
      </c>
      <c r="Y15" s="33">
        <f>D6L908C7-D6L908C10</f>
        <v>1.6285367641028434E-3</v>
      </c>
      <c r="Z15" s="16" t="s">
        <v>34492</v>
      </c>
      <c r="AA15" s="33">
        <f>CHOOSE(MIN(D6L908C9,RUN_YEARS),B7L809C7,B7L809C16,B7L809C25,B7L809C34,B7L809C43)</f>
        <v>123910</v>
      </c>
      <c r="AB15" s="16" t="s">
        <v>34493</v>
      </c>
      <c r="AC15" s="33">
        <f>IF(D6L908C12=0,0,D6L908C10/D6L908C12)</f>
        <v>5.0163152911909645E-7</v>
      </c>
      <c r="AD15" s="16" t="s">
        <v>34494</v>
      </c>
      <c r="AE15" s="33">
        <f>IF(D6L908C5=0,0,D6L908C10/D6L908C5)</f>
        <v>0.48723431132748024</v>
      </c>
      <c r="AF15" s="16" t="s">
        <v>34495</v>
      </c>
      <c r="AG15" s="33">
        <f>CHOOSE(MIN(D6L908C9,RUN_YEARS),B7L809C5,B7L809C14,B7L809C23,B7L809C32,B7L809C41)</f>
        <v>1248.6461825588308</v>
      </c>
      <c r="AH15" s="16" t="s">
        <v>34496</v>
      </c>
      <c r="AI15" s="33">
        <f>IF(D6L908C15=0,0,D6L908C11/D6L908C15)</f>
        <v>1.3042419757096512E-6</v>
      </c>
      <c r="AJ15" s="16" t="s">
        <v>34497</v>
      </c>
      <c r="AK15" s="33">
        <f>IF(D6L908C5=0,0,D6L908C11/D6L908C5)</f>
        <v>1.2765688672519751E-2</v>
      </c>
      <c r="AL15" s="16" t="s">
        <v>34498</v>
      </c>
      <c r="AM15" s="33">
        <f>D6L908C8*CHOOSE(MIN(D6L908C9,RUN_YEARS),B7L809C4,B7L809C13,B7L809C22,B7L809C31,B7L809C40)</f>
        <v>1.5656049864687511E-2</v>
      </c>
      <c r="AN15" s="16" t="s">
        <v>34499</v>
      </c>
      <c r="AO15" s="33">
        <f>D6L908C8-D6L908C18</f>
        <v>4.8129649672562572E-2</v>
      </c>
      <c r="AP15" s="16" t="s">
        <v>34500</v>
      </c>
      <c r="AQ15" s="33">
        <f>CHOOSE(MIN(D6L908C9,RUN_YEARS),B7L809C2,B7L809C11,B7L809C20,B7L809C29,B7L809C38)</f>
        <v>186.17720587174674</v>
      </c>
      <c r="AR15" s="16" t="s">
        <v>34501</v>
      </c>
      <c r="AS15" s="33">
        <f>IF(D6L908C20=0,0,D6L908C18/D6L908C20)</f>
        <v>8.4092194806450207E-5</v>
      </c>
      <c r="AT15" s="16" t="s">
        <v>34502</v>
      </c>
      <c r="AU15" s="33">
        <f>IF(D6L908C5=0,0,D6L908C18/D6L908C5)</f>
        <v>0.12272382350799936</v>
      </c>
      <c r="AV15" s="16" t="s">
        <v>34503</v>
      </c>
      <c r="AW15" s="33">
        <f>CHOOSE(MIN(D6L908C9,RUN_YEARS),B7L809C1,B7L809C10,B7L809C19,B7L809C28,B7L809C37)</f>
        <v>572.34383979796928</v>
      </c>
      <c r="AX15" s="16" t="s">
        <v>34504</v>
      </c>
      <c r="AY15" s="33">
        <f>IF(D6L908C23=0,0,D6L908C19/D6L908C23)</f>
        <v>8.4092194806450221E-5</v>
      </c>
      <c r="AZ15" s="16" t="s">
        <v>34505</v>
      </c>
      <c r="BA15" s="33">
        <f>IF(D6L908C5=0,0,D6L908C19/D6L908C5)</f>
        <v>0.37727617649200068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0.71733873744366849</v>
      </c>
      <c r="J16" s="16" t="s">
        <v>34528</v>
      </c>
      <c r="K16" s="21">
        <f>IF(FLOW_THRU_100PCT="Y",1,INDEX(VariabilityMatrix,D6L909C1,D6L909C9))</f>
        <v>0.57742137251645209</v>
      </c>
      <c r="L16" s="16" t="s">
        <v>34508</v>
      </c>
      <c r="M16" s="15">
        <f>IF(D6L909C2&lt;&gt;0,D6L909C2*D6L909C4,D6L909C3*D6L909C4)</f>
        <v>0.4142067183339419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0.20710335916697095</v>
      </c>
      <c r="R16" s="16" t="s">
        <v>34510</v>
      </c>
      <c r="S16" s="15">
        <f>D6L909C5-D6L909C7</f>
        <v>0.20710335916697095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0.20181572515465376</v>
      </c>
      <c r="X16" s="16" t="s">
        <v>34512</v>
      </c>
      <c r="Y16" s="33">
        <f>D6L909C7-D6L909C10</f>
        <v>5.2876340123171883E-3</v>
      </c>
      <c r="Z16" s="16" t="s">
        <v>34513</v>
      </c>
      <c r="AA16" s="33">
        <f>CHOOSE(MIN(D6L909C9,RUN_YEARS),B7L809C7,B7L809C16,B7L809C25,B7L809C34,B7L809C43)</f>
        <v>123910</v>
      </c>
      <c r="AB16" s="16" t="s">
        <v>34514</v>
      </c>
      <c r="AC16" s="33">
        <f>IF(D6L909C12=0,0,D6L909C10/D6L909C12)</f>
        <v>1.6287283121189069E-6</v>
      </c>
      <c r="AD16" s="16" t="s">
        <v>34515</v>
      </c>
      <c r="AE16" s="33">
        <f>IF(D6L909C5=0,0,D6L909C10/D6L909C5)</f>
        <v>0.48723431132748024</v>
      </c>
      <c r="AF16" s="16" t="s">
        <v>34516</v>
      </c>
      <c r="AG16" s="33">
        <f>CHOOSE(MIN(D6L909C9,RUN_YEARS),B7L809C5,B7L809C14,B7L809C23,B7L809C32,B7L809C41)</f>
        <v>1248.6461825588308</v>
      </c>
      <c r="AH16" s="16" t="s">
        <v>34517</v>
      </c>
      <c r="AI16" s="33">
        <f>IF(D6L909C15=0,0,D6L909C11/D6L909C15)</f>
        <v>4.234693611509166E-6</v>
      </c>
      <c r="AJ16" s="16" t="s">
        <v>34518</v>
      </c>
      <c r="AK16" s="33">
        <f>IF(D6L909C5=0,0,D6L909C11/D6L909C5)</f>
        <v>1.2765688672519768E-2</v>
      </c>
      <c r="AL16" s="16" t="s">
        <v>34519</v>
      </c>
      <c r="AM16" s="33">
        <f>D6L909C8*CHOOSE(MIN(D6L909C9,RUN_YEARS),B7L809C4,B7L809C13,B7L809C22,B7L809C31,B7L809C40)</f>
        <v>5.0833032196642293E-2</v>
      </c>
      <c r="AN16" s="16" t="s">
        <v>34520</v>
      </c>
      <c r="AO16" s="33">
        <f>D6L909C8-D6L909C18</f>
        <v>0.15627032697032867</v>
      </c>
      <c r="AP16" s="16" t="s">
        <v>34521</v>
      </c>
      <c r="AQ16" s="33">
        <f>CHOOSE(MIN(D6L909C9,RUN_YEARS),B7L809C2,B7L809C11,B7L809C20,B7L809C29,B7L809C38)</f>
        <v>186.17720587174674</v>
      </c>
      <c r="AR16" s="16" t="s">
        <v>34522</v>
      </c>
      <c r="AS16" s="33">
        <f>IF(D6L909C20=0,0,D6L909C18/D6L909C20)</f>
        <v>2.7303574548035711E-4</v>
      </c>
      <c r="AT16" s="16" t="s">
        <v>34523</v>
      </c>
      <c r="AU16" s="33">
        <f>IF(D6L909C5=0,0,D6L909C18/D6L909C5)</f>
        <v>0.12272382350799937</v>
      </c>
      <c r="AV16" s="16" t="s">
        <v>34524</v>
      </c>
      <c r="AW16" s="33">
        <f>CHOOSE(MIN(D6L909C9,RUN_YEARS),B7L809C1,B7L809C10,B7L809C19,B7L809C28,B7L809C37)</f>
        <v>572.34383979796928</v>
      </c>
      <c r="AX16" s="16" t="s">
        <v>34525</v>
      </c>
      <c r="AY16" s="33">
        <f>IF(D6L909C23=0,0,D6L909C19/D6L909C23)</f>
        <v>2.7303574548035716E-4</v>
      </c>
      <c r="AZ16" s="16" t="s">
        <v>34526</v>
      </c>
      <c r="BA16" s="33">
        <f>IF(D6L909C5=0,0,D6L909C19/D6L909C5)</f>
        <v>0.37727617649200063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0.45388314443922839</v>
      </c>
      <c r="J17" s="16" t="s">
        <v>34549</v>
      </c>
      <c r="K17" s="21">
        <f>IF(FLOW_THRU_100PCT="Y",1,INDEX(VariabilityMatrix,D6L910C1,D6L910C9))</f>
        <v>0.57742137251645209</v>
      </c>
      <c r="L17" s="16" t="s">
        <v>34529</v>
      </c>
      <c r="M17" s="15">
        <f>IF(D6L910C2&lt;&gt;0,D6L910C2*D6L910C4,D6L910C3*D6L910C4)</f>
        <v>0.2620818282241823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0.13104091411209115</v>
      </c>
      <c r="R17" s="16" t="s">
        <v>34531</v>
      </c>
      <c r="S17" s="15">
        <f>D6L910C5-D6L910C7</f>
        <v>0.13104091411209115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0.12769525908625642</v>
      </c>
      <c r="X17" s="16" t="s">
        <v>34533</v>
      </c>
      <c r="Y17" s="33">
        <f>D6L910C7-D6L910C10</f>
        <v>3.3456550258347262E-3</v>
      </c>
      <c r="Z17" s="16" t="s">
        <v>34534</v>
      </c>
      <c r="AA17" s="33">
        <f>CHOOSE(MIN(D6L910C9,RUN_YEARS),B7L809C7,B7L809C16,B7L809C25,B7L809C34,B7L809C43)</f>
        <v>123910</v>
      </c>
      <c r="AB17" s="16" t="s">
        <v>34535</v>
      </c>
      <c r="AC17" s="33">
        <f>IF(D6L910C12=0,0,D6L910C10/D6L910C12)</f>
        <v>1.030548455219566E-6</v>
      </c>
      <c r="AD17" s="16" t="s">
        <v>34536</v>
      </c>
      <c r="AE17" s="33">
        <f>IF(D6L910C5=0,0,D6L910C10/D6L910C5)</f>
        <v>0.48723431132748019</v>
      </c>
      <c r="AF17" s="16" t="s">
        <v>34537</v>
      </c>
      <c r="AG17" s="33">
        <f>CHOOSE(MIN(D6L910C9,RUN_YEARS),B7L809C5,B7L809C14,B7L809C23,B7L809C32,B7L809C41)</f>
        <v>1248.6461825588308</v>
      </c>
      <c r="AH17" s="16" t="s">
        <v>34538</v>
      </c>
      <c r="AI17" s="33">
        <f>IF(D6L910C15=0,0,D6L910C11/D6L910C15)</f>
        <v>2.679425983570885E-6</v>
      </c>
      <c r="AJ17" s="16" t="s">
        <v>34539</v>
      </c>
      <c r="AK17" s="33">
        <f>IF(D6L910C5=0,0,D6L910C11/D6L910C5)</f>
        <v>1.2765688672519808E-2</v>
      </c>
      <c r="AL17" s="16" t="s">
        <v>34540</v>
      </c>
      <c r="AM17" s="33">
        <f>D6L910C8*CHOOSE(MIN(D6L910C9,RUN_YEARS),B7L809C4,B7L809C13,B7L809C22,B7L809C31,B7L809C40)</f>
        <v>3.2163684031638357E-2</v>
      </c>
      <c r="AN17" s="16" t="s">
        <v>34541</v>
      </c>
      <c r="AO17" s="33">
        <f>D6L910C8-D6L910C18</f>
        <v>9.8877230080452794E-2</v>
      </c>
      <c r="AP17" s="16" t="s">
        <v>34542</v>
      </c>
      <c r="AQ17" s="33">
        <f>CHOOSE(MIN(D6L910C9,RUN_YEARS),B7L809C2,B7L809C11,B7L809C20,B7L809C29,B7L809C38)</f>
        <v>186.17720587174674</v>
      </c>
      <c r="AR17" s="16" t="s">
        <v>34543</v>
      </c>
      <c r="AS17" s="33">
        <f>IF(D6L910C20=0,0,D6L910C18/D6L910C20)</f>
        <v>1.7275844205007131E-4</v>
      </c>
      <c r="AT17" s="16" t="s">
        <v>34544</v>
      </c>
      <c r="AU17" s="33">
        <f>IF(D6L910C5=0,0,D6L910C18/D6L910C5)</f>
        <v>0.12272382350799937</v>
      </c>
      <c r="AV17" s="16" t="s">
        <v>34545</v>
      </c>
      <c r="AW17" s="33">
        <f>CHOOSE(MIN(D6L910C9,RUN_YEARS),B7L809C1,B7L809C10,B7L809C19,B7L809C28,B7L809C37)</f>
        <v>572.34383979796928</v>
      </c>
      <c r="AX17" s="16" t="s">
        <v>34546</v>
      </c>
      <c r="AY17" s="33">
        <f>IF(D6L910C23=0,0,D6L910C19/D6L910C23)</f>
        <v>1.7275844205007134E-4</v>
      </c>
      <c r="AZ17" s="16" t="s">
        <v>34547</v>
      </c>
      <c r="BA17" s="33">
        <f>IF(D6L910C5=0,0,D6L910C19/D6L910C5)</f>
        <v>0.37727617649200063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1.2017272663360426E-2</v>
      </c>
      <c r="J18" s="16" t="s">
        <v>34570</v>
      </c>
      <c r="K18" s="21">
        <f>IF(FLOW_THRU_100PCT="Y",1,INDEX(VariabilityMatrix,D6L911C1,D6L911C9))</f>
        <v>0.57742137251645209</v>
      </c>
      <c r="L18" s="16" t="s">
        <v>34550</v>
      </c>
      <c r="M18" s="15">
        <f>IF(D6L911C2&lt;&gt;0,D6L911C2*D6L911C4,D6L911C3*D6L911C4)</f>
        <v>6.9390300751820174E-3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3.4695150375910087E-3</v>
      </c>
      <c r="R18" s="16" t="s">
        <v>34552</v>
      </c>
      <c r="S18" s="15">
        <f>D6L911C5-D6L911C7</f>
        <v>3.4695150375910087E-3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3.3809335399619836E-3</v>
      </c>
      <c r="X18" s="16" t="s">
        <v>34554</v>
      </c>
      <c r="Y18" s="33">
        <f>D6L911C7-D6L911C10</f>
        <v>8.8581497629025129E-5</v>
      </c>
      <c r="Z18" s="16" t="s">
        <v>34555</v>
      </c>
      <c r="AA18" s="33">
        <f>CHOOSE(MIN(D6L911C9,RUN_YEARS),B7L809C7,B7L809C16,B7L809C25,B7L809C34,B7L809C43)</f>
        <v>123910</v>
      </c>
      <c r="AB18" s="16" t="s">
        <v>34556</v>
      </c>
      <c r="AC18" s="33">
        <f>IF(D6L911C12=0,0,D6L911C10/D6L911C12)</f>
        <v>2.7285396981373444E-8</v>
      </c>
      <c r="AD18" s="16" t="s">
        <v>34557</v>
      </c>
      <c r="AE18" s="33">
        <f>IF(D6L911C5=0,0,D6L911C10/D6L911C5)</f>
        <v>0.48723431132748024</v>
      </c>
      <c r="AF18" s="16" t="s">
        <v>34558</v>
      </c>
      <c r="AG18" s="33">
        <f>CHOOSE(MIN(D6L911C9,RUN_YEARS),B7L809C5,B7L809C14,B7L809C23,B7L809C32,B7L809C41)</f>
        <v>1248.6461825588308</v>
      </c>
      <c r="AH18" s="16" t="s">
        <v>34559</v>
      </c>
      <c r="AI18" s="33">
        <f>IF(D6L911C15=0,0,D6L911C11/D6L911C15)</f>
        <v>7.0942032151571131E-8</v>
      </c>
      <c r="AJ18" s="16" t="s">
        <v>34560</v>
      </c>
      <c r="AK18" s="33">
        <f>IF(D6L911C5=0,0,D6L911C11/D6L911C5)</f>
        <v>1.2765688672519777E-2</v>
      </c>
      <c r="AL18" s="16" t="s">
        <v>34561</v>
      </c>
      <c r="AM18" s="33">
        <f>D6L911C8*CHOOSE(MIN(D6L911C9,RUN_YEARS),B7L809C4,B7L809C13,B7L809C22,B7L809C31,B7L809C40)</f>
        <v>8.5158430226333758E-4</v>
      </c>
      <c r="AN18" s="16" t="s">
        <v>34562</v>
      </c>
      <c r="AO18" s="33">
        <f>D6L911C8-D6L911C18</f>
        <v>2.6179307353276712E-3</v>
      </c>
      <c r="AP18" s="16" t="s">
        <v>34563</v>
      </c>
      <c r="AQ18" s="33">
        <f>CHOOSE(MIN(D6L911C9,RUN_YEARS),B7L809C2,B7L809C11,B7L809C20,B7L809C29,B7L809C38)</f>
        <v>186.17720587174674</v>
      </c>
      <c r="AR18" s="16" t="s">
        <v>34564</v>
      </c>
      <c r="AS18" s="33">
        <f>IF(D6L911C20=0,0,D6L911C18/D6L911C20)</f>
        <v>4.5740524371709322E-6</v>
      </c>
      <c r="AT18" s="16" t="s">
        <v>34565</v>
      </c>
      <c r="AU18" s="33">
        <f>IF(D6L911C5=0,0,D6L911C18/D6L911C5)</f>
        <v>0.12272382350799937</v>
      </c>
      <c r="AV18" s="16" t="s">
        <v>34566</v>
      </c>
      <c r="AW18" s="33">
        <f>CHOOSE(MIN(D6L911C9,RUN_YEARS),B7L809C1,B7L809C10,B7L809C19,B7L809C28,B7L809C37)</f>
        <v>572.34383979796928</v>
      </c>
      <c r="AX18" s="16" t="s">
        <v>34567</v>
      </c>
      <c r="AY18" s="33">
        <f>IF(D6L911C23=0,0,D6L911C19/D6L911C23)</f>
        <v>4.5740524371709331E-6</v>
      </c>
      <c r="AZ18" s="16" t="s">
        <v>34568</v>
      </c>
      <c r="BA18" s="33">
        <f>IF(D6L911C5=0,0,D6L911C19/D6L911C5)</f>
        <v>0.37727617649200063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0.57742137251645209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123910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1248.6461825588308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186.17720587174674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572.34383979796928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5.2565304825733447E-3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4.5206162150130767E-3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2.2603081075065383E-3</v>
      </c>
      <c r="R20" s="16" t="s">
        <v>34594</v>
      </c>
      <c r="S20" s="15">
        <f>D6L913C5-D6L913C7</f>
        <v>2.2603081075065383E-3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2.2025993282977366E-3</v>
      </c>
      <c r="X20" s="16" t="s">
        <v>34596</v>
      </c>
      <c r="Y20" s="33">
        <f>D6L913C7-D6L913C10</f>
        <v>5.7708779208801714E-5</v>
      </c>
      <c r="Z20" s="16" t="s">
        <v>34597</v>
      </c>
      <c r="AA20" s="33">
        <f>CHOOSE(MIN(D6L913C9,RUN_YEARS),B7L809C7,B7L809C16,B7L809C25,B7L809C34,B7L809C43)</f>
        <v>123910</v>
      </c>
      <c r="AB20" s="16" t="s">
        <v>34598</v>
      </c>
      <c r="AC20" s="33">
        <f>IF(D6L913C12=0,0,D6L913C10/D6L913C12)</f>
        <v>1.7775799598884162E-8</v>
      </c>
      <c r="AD20" s="16" t="s">
        <v>34599</v>
      </c>
      <c r="AE20" s="33">
        <f>IF(D6L913C5=0,0,D6L913C10/D6L913C5)</f>
        <v>0.48723431132748019</v>
      </c>
      <c r="AF20" s="16" t="s">
        <v>34600</v>
      </c>
      <c r="AG20" s="33">
        <f>CHOOSE(MIN(D6L913C9,RUN_YEARS),B7L809C5,B7L809C14,B7L809C23,B7L809C32,B7L809C41)</f>
        <v>1248.6461825588308</v>
      </c>
      <c r="AH20" s="16" t="s">
        <v>34601</v>
      </c>
      <c r="AI20" s="33">
        <f>IF(D6L913C15=0,0,D6L913C11/D6L913C15)</f>
        <v>4.6217078957098984E-8</v>
      </c>
      <c r="AJ20" s="16" t="s">
        <v>34602</v>
      </c>
      <c r="AK20" s="33">
        <f>IF(D6L913C5=0,0,D6L913C11/D6L913C5)</f>
        <v>1.2765688672519789E-2</v>
      </c>
      <c r="AL20" s="16" t="s">
        <v>34603</v>
      </c>
      <c r="AM20" s="33">
        <f>D6L913C8*CHOOSE(MIN(D6L913C9,RUN_YEARS),B7L809C4,B7L809C13,B7L809C22,B7L809C31,B7L809C40)</f>
        <v>5.54787306518665E-4</v>
      </c>
      <c r="AN20" s="16" t="s">
        <v>34604</v>
      </c>
      <c r="AO20" s="33">
        <f>D6L913C8-D6L913C18</f>
        <v>1.7055208009878733E-3</v>
      </c>
      <c r="AP20" s="16" t="s">
        <v>34605</v>
      </c>
      <c r="AQ20" s="33">
        <f>CHOOSE(MIN(D6L913C9,RUN_YEARS),B7L809C2,B7L809C11,B7L809C20,B7L809C29,B7L809C38)</f>
        <v>186.17720587174674</v>
      </c>
      <c r="AR20" s="16" t="s">
        <v>34606</v>
      </c>
      <c r="AS20" s="33">
        <f>IF(D6L913C20=0,0,D6L913C18/D6L913C20)</f>
        <v>2.9798884558448334E-6</v>
      </c>
      <c r="AT20" s="16" t="s">
        <v>34607</v>
      </c>
      <c r="AU20" s="33">
        <f>IF(D6L913C5=0,0,D6L913C18/D6L913C5)</f>
        <v>0.12272382350799937</v>
      </c>
      <c r="AV20" s="16" t="s">
        <v>34608</v>
      </c>
      <c r="AW20" s="33">
        <f>CHOOSE(MIN(D6L913C9,RUN_YEARS),B7L809C1,B7L809C10,B7L809C19,B7L809C28,B7L809C37)</f>
        <v>572.34383979796928</v>
      </c>
      <c r="AX20" s="16" t="s">
        <v>34609</v>
      </c>
      <c r="AY20" s="33">
        <f>IF(D6L913C23=0,0,D6L913C19/D6L913C23)</f>
        <v>2.9798884558448334E-6</v>
      </c>
      <c r="AZ20" s="16" t="s">
        <v>34610</v>
      </c>
      <c r="BA20" s="33">
        <f>IF(D6L913C5=0,0,D6L913C19/D6L913C5)</f>
        <v>0.37727617649200063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0.60433531429252807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143582.6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1449.7744502936844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211.10159355842299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665.60633152394257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7.1855246820913843</v>
      </c>
      <c r="J22" s="16" t="s">
        <v>34653</v>
      </c>
      <c r="K22" s="21">
        <f>IF(FLOW_THRU_100PCT="Y",1,INDEX(VariabilityMatrix,D6L915C1,D6L915C9))</f>
        <v>0.60062333931077683</v>
      </c>
      <c r="L22" s="16" t="s">
        <v>34633</v>
      </c>
      <c r="M22" s="15">
        <f>IF(D6L915C2&lt;&gt;0,D6L915C2*D6L915C4,D6L915C3*D6L915C4)</f>
        <v>4.3157938292577356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2.1578969146288678</v>
      </c>
      <c r="R22" s="16" t="s">
        <v>34635</v>
      </c>
      <c r="S22" s="15">
        <f>D6L915C5-D6L915C7</f>
        <v>2.1578969146288678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2.1032124618191887</v>
      </c>
      <c r="X22" s="16" t="s">
        <v>34637</v>
      </c>
      <c r="Y22" s="33">
        <f>D6L915C7-D6L915C10</f>
        <v>5.4684452809679041E-2</v>
      </c>
      <c r="Z22" s="16" t="s">
        <v>34638</v>
      </c>
      <c r="AA22" s="33">
        <f>CHOOSE(MIN(D6L915C9,RUN_YEARS),B7L809C7,B7L809C16,B7L809C25,B7L809C34,B7L809C43)</f>
        <v>135013.66666666666</v>
      </c>
      <c r="AB22" s="16" t="s">
        <v>34639</v>
      </c>
      <c r="AC22" s="33">
        <f>IF(D6L915C12=0,0,D6L915C10/D6L915C12)</f>
        <v>1.5577774559754609E-5</v>
      </c>
      <c r="AD22" s="16" t="s">
        <v>34640</v>
      </c>
      <c r="AE22" s="33">
        <f>IF(D6L915C5=0,0,D6L915C10/D6L915C5)</f>
        <v>0.48732922494143238</v>
      </c>
      <c r="AF22" s="16" t="s">
        <v>34641</v>
      </c>
      <c r="AG22" s="33">
        <f>CHOOSE(MIN(D6L915C9,RUN_YEARS),B7L809C5,B7L809C14,B7L809C23,B7L809C32,B7L809C41)</f>
        <v>1350.1595988052245</v>
      </c>
      <c r="AH22" s="16" t="s">
        <v>34642</v>
      </c>
      <c r="AI22" s="33">
        <f>IF(D6L915C15=0,0,D6L915C11/D6L915C15)</f>
        <v>4.0502213855362055E-5</v>
      </c>
      <c r="AJ22" s="16" t="s">
        <v>34643</v>
      </c>
      <c r="AK22" s="33">
        <f>IF(D6L915C5=0,0,D6L915C11/D6L915C5)</f>
        <v>1.2670775058567639E-2</v>
      </c>
      <c r="AL22" s="16" t="s">
        <v>34644</v>
      </c>
      <c r="AM22" s="33">
        <f>D6L915C8*CHOOSE(MIN(D6L915C9,RUN_YEARS),B7L809C4,B7L809C13,B7L809C22,B7L809C31,B7L809C40)</f>
        <v>0.539602308718102</v>
      </c>
      <c r="AN22" s="16" t="s">
        <v>34645</v>
      </c>
      <c r="AO22" s="33">
        <f>D6L915C8-D6L915C18</f>
        <v>1.6182946059107657</v>
      </c>
      <c r="AP22" s="16" t="s">
        <v>34646</v>
      </c>
      <c r="AQ22" s="33">
        <f>CHOOSE(MIN(D6L915C9,RUN_YEARS),B7L809C2,B7L809C11,B7L809C20,B7L809C29,B7L809C38)</f>
        <v>206.95681023262955</v>
      </c>
      <c r="AR22" s="16" t="s">
        <v>34647</v>
      </c>
      <c r="AS22" s="33">
        <f>IF(D6L915C20=0,0,D6L915C18/D6L915C20)</f>
        <v>2.6073184453875311E-3</v>
      </c>
      <c r="AT22" s="16" t="s">
        <v>34648</v>
      </c>
      <c r="AU22" s="33">
        <f>IF(D6L915C5=0,0,D6L915C18/D6L915C5)</f>
        <v>0.12502967705732762</v>
      </c>
      <c r="AV22" s="16" t="s">
        <v>34649</v>
      </c>
      <c r="AW22" s="33">
        <f>CHOOSE(MIN(D6L915C9,RUN_YEARS),B7L809C1,B7L809C10,B7L809C19,B7L809C28,B7L809C37)</f>
        <v>620.6739375367074</v>
      </c>
      <c r="AX22" s="16" t="s">
        <v>34650</v>
      </c>
      <c r="AY22" s="33">
        <f>IF(D6L915C23=0,0,D6L915C19/D6L915C23)</f>
        <v>2.6073184453875315E-3</v>
      </c>
      <c r="AZ22" s="16" t="s">
        <v>34651</v>
      </c>
      <c r="BA22" s="33">
        <f>IF(D6L915C5=0,0,D6L915C19/D6L915C5)</f>
        <v>0.37497032294267235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2872.8970490158454</v>
      </c>
      <c r="J23" s="16" t="s">
        <v>34674</v>
      </c>
      <c r="K23" s="21">
        <f>IF(FLOW_THRU_100PCT="Y",1,INDEX(VariabilityMatrix,D6L916C1,D6L916C9))</f>
        <v>0.27064466255981628</v>
      </c>
      <c r="L23" s="16" t="s">
        <v>34654</v>
      </c>
      <c r="M23" s="15">
        <f>IF(D6L916C2&lt;&gt;0,D6L916C2*D6L916C4,D6L916C3*D6L916C4)</f>
        <v>777.53425239998546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388.76712619999273</v>
      </c>
      <c r="R23" s="16" t="s">
        <v>34656</v>
      </c>
      <c r="S23" s="15">
        <f>D6L916C5-D6L916C7</f>
        <v>388.76712619999273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378.91516458750095</v>
      </c>
      <c r="X23" s="16" t="s">
        <v>34658</v>
      </c>
      <c r="Y23" s="33">
        <f>D6L916C7-D6L916C10</f>
        <v>9.8519616124917775</v>
      </c>
      <c r="Z23" s="16" t="s">
        <v>34659</v>
      </c>
      <c r="AA23" s="33">
        <f>CHOOSE(MIN(D6L916C9,RUN_YEARS),B7L809C7,B7L809C16,B7L809C25,B7L809C34,B7L809C43)</f>
        <v>135013.66666666666</v>
      </c>
      <c r="AB23" s="16" t="s">
        <v>34660</v>
      </c>
      <c r="AC23" s="33">
        <f>IF(D6L916C12=0,0,D6L916C10/D6L916C12)</f>
        <v>2.8064948826476898E-3</v>
      </c>
      <c r="AD23" s="16" t="s">
        <v>34661</v>
      </c>
      <c r="AE23" s="33">
        <f>IF(D6L916C5=0,0,D6L916C10/D6L916C5)</f>
        <v>0.48732922494143233</v>
      </c>
      <c r="AF23" s="16" t="s">
        <v>34662</v>
      </c>
      <c r="AG23" s="33">
        <f>CHOOSE(MIN(D6L916C9,RUN_YEARS),B7L809C5,B7L809C14,B7L809C23,B7L809C32,B7L809C41)</f>
        <v>1350.1595988052245</v>
      </c>
      <c r="AH23" s="16" t="s">
        <v>34663</v>
      </c>
      <c r="AI23" s="33">
        <f>IF(D6L916C15=0,0,D6L916C11/D6L916C15)</f>
        <v>7.2968866948840113E-3</v>
      </c>
      <c r="AJ23" s="16" t="s">
        <v>34664</v>
      </c>
      <c r="AK23" s="33">
        <f>IF(D6L916C5=0,0,D6L916C11/D6L916C5)</f>
        <v>1.2670775058567648E-2</v>
      </c>
      <c r="AL23" s="16" t="s">
        <v>34665</v>
      </c>
      <c r="AM23" s="33">
        <f>D6L916C8*CHOOSE(MIN(D6L916C9,RUN_YEARS),B7L809C4,B7L809C13,B7L809C22,B7L809C31,B7L809C40)</f>
        <v>97.214856478580842</v>
      </c>
      <c r="AN23" s="16" t="s">
        <v>34666</v>
      </c>
      <c r="AO23" s="33">
        <f>D6L916C8-D6L916C18</f>
        <v>291.5522697214119</v>
      </c>
      <c r="AP23" s="16" t="s">
        <v>34667</v>
      </c>
      <c r="AQ23" s="33">
        <f>CHOOSE(MIN(D6L916C9,RUN_YEARS),B7L809C2,B7L809C11,B7L809C20,B7L809C29,B7L809C38)</f>
        <v>206.95681023262955</v>
      </c>
      <c r="AR23" s="16" t="s">
        <v>34668</v>
      </c>
      <c r="AS23" s="33">
        <f>IF(D6L916C20=0,0,D6L916C18/D6L916C20)</f>
        <v>0.4697349962502157</v>
      </c>
      <c r="AT23" s="16" t="s">
        <v>34669</v>
      </c>
      <c r="AU23" s="33">
        <f>IF(D6L916C5=0,0,D6L916C18/D6L916C5)</f>
        <v>0.12502967705732762</v>
      </c>
      <c r="AV23" s="16" t="s">
        <v>34670</v>
      </c>
      <c r="AW23" s="33">
        <f>CHOOSE(MIN(D6L916C9,RUN_YEARS),B7L809C1,B7L809C10,B7L809C19,B7L809C28,B7L809C37)</f>
        <v>620.6739375367074</v>
      </c>
      <c r="AX23" s="16" t="s">
        <v>34671</v>
      </c>
      <c r="AY23" s="33">
        <f>IF(D6L916C23=0,0,D6L916C19/D6L916C23)</f>
        <v>0.46973499625021575</v>
      </c>
      <c r="AZ23" s="16" t="s">
        <v>34672</v>
      </c>
      <c r="BA23" s="33">
        <f>IF(D6L916C5=0,0,D6L916C19/D6L916C5)</f>
        <v>0.37497032294267241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778.20917501403972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669.25989051207409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334.62994525603705</v>
      </c>
      <c r="R24" s="16" t="s">
        <v>34677</v>
      </c>
      <c r="S24" s="15">
        <f>D6L917C5-D6L917C7</f>
        <v>334.62994525603705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326.14990372763691</v>
      </c>
      <c r="X24" s="16" t="s">
        <v>34679</v>
      </c>
      <c r="Y24" s="33">
        <f>D6L917C7-D6L917C10</f>
        <v>8.480041528400136</v>
      </c>
      <c r="Z24" s="16" t="s">
        <v>34680</v>
      </c>
      <c r="AA24" s="33">
        <f>CHOOSE(MIN(D6L917C9,RUN_YEARS),B7L809C7,B7L809C16,B7L809C25,B7L809C34,B7L809C43)</f>
        <v>135013.66666666666</v>
      </c>
      <c r="AB24" s="16" t="s">
        <v>34681</v>
      </c>
      <c r="AC24" s="33">
        <f>IF(D6L917C12=0,0,D6L917C10/D6L917C12)</f>
        <v>2.4156806624092641E-3</v>
      </c>
      <c r="AD24" s="16" t="s">
        <v>34682</v>
      </c>
      <c r="AE24" s="33">
        <f>IF(D6L917C5=0,0,D6L917C10/D6L917C5)</f>
        <v>0.48732922494143233</v>
      </c>
      <c r="AF24" s="16" t="s">
        <v>34683</v>
      </c>
      <c r="AG24" s="33">
        <f>CHOOSE(MIN(D6L917C9,RUN_YEARS),B7L809C5,B7L809C14,B7L809C23,B7L809C32,B7L809C41)</f>
        <v>1350.1595988052245</v>
      </c>
      <c r="AH24" s="16" t="s">
        <v>34684</v>
      </c>
      <c r="AI24" s="33">
        <f>IF(D6L917C15=0,0,D6L917C11/D6L917C15)</f>
        <v>6.2807697222641281E-3</v>
      </c>
      <c r="AJ24" s="16" t="s">
        <v>34685</v>
      </c>
      <c r="AK24" s="33">
        <f>IF(D6L917C5=0,0,D6L917C11/D6L917C5)</f>
        <v>1.2670775058567696E-2</v>
      </c>
      <c r="AL24" s="16" t="s">
        <v>34686</v>
      </c>
      <c r="AM24" s="33">
        <f>D6L917C8*CHOOSE(MIN(D6L917C9,RUN_YEARS),B7L809C4,B7L809C13,B7L809C22,B7L809C31,B7L809C40)</f>
        <v>83.677347978147068</v>
      </c>
      <c r="AN24" s="16" t="s">
        <v>34687</v>
      </c>
      <c r="AO24" s="33">
        <f>D6L917C8-D6L917C18</f>
        <v>250.95259727788999</v>
      </c>
      <c r="AP24" s="16" t="s">
        <v>34688</v>
      </c>
      <c r="AQ24" s="33">
        <f>CHOOSE(MIN(D6L917C9,RUN_YEARS),B7L809C2,B7L809C11,B7L809C20,B7L809C29,B7L809C38)</f>
        <v>206.95681023262955</v>
      </c>
      <c r="AR24" s="16" t="s">
        <v>34689</v>
      </c>
      <c r="AS24" s="33">
        <f>IF(D6L917C20=0,0,D6L917C18/D6L917C20)</f>
        <v>0.40432275644415688</v>
      </c>
      <c r="AT24" s="16" t="s">
        <v>34690</v>
      </c>
      <c r="AU24" s="33">
        <f>IF(D6L917C5=0,0,D6L917C18/D6L917C5)</f>
        <v>0.12502967705732762</v>
      </c>
      <c r="AV24" s="16" t="s">
        <v>34691</v>
      </c>
      <c r="AW24" s="33">
        <f>CHOOSE(MIN(D6L917C9,RUN_YEARS),B7L809C1,B7L809C10,B7L809C19,B7L809C28,B7L809C37)</f>
        <v>620.6739375367074</v>
      </c>
      <c r="AX24" s="16" t="s">
        <v>34692</v>
      </c>
      <c r="AY24" s="33">
        <f>IF(D6L917C23=0,0,D6L917C19/D6L917C23)</f>
        <v>0.40432275644415688</v>
      </c>
      <c r="AZ24" s="16" t="s">
        <v>34693</v>
      </c>
      <c r="BA24" s="33">
        <f>IF(D6L917C5=0,0,D6L917C19/D6L917C5)</f>
        <v>0.37497032294267241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0.24935511765742405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123910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1248.6461825588308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186.17720587174674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572.34383979796928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14750.329292333821</v>
      </c>
      <c r="J26" s="16" t="s">
        <v>34736</v>
      </c>
      <c r="K26" s="21">
        <f>IF(FLOW_THRU_100PCT="Y",1,INDEX(VariabilityMatrix,D6L919C1,D6L919C9))</f>
        <v>0.27064466255981628</v>
      </c>
      <c r="L26" s="16" t="s">
        <v>34716</v>
      </c>
      <c r="M26" s="15">
        <f>IF(D6L919C2&lt;&gt;0,D6L919C2*D6L919C4,D6L919C3*D6L919C4)</f>
        <v>3992.0978939698607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1996.0489469849304</v>
      </c>
      <c r="R26" s="16" t="s">
        <v>34718</v>
      </c>
      <c r="S26" s="15">
        <f>D6L919C5-D6L919C7</f>
        <v>1996.0489469849304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1945.4659725586564</v>
      </c>
      <c r="X26" s="16" t="s">
        <v>34720</v>
      </c>
      <c r="Y26" s="33">
        <f>D6L919C7-D6L919C10</f>
        <v>50.58297442627395</v>
      </c>
      <c r="Z26" s="16" t="s">
        <v>34721</v>
      </c>
      <c r="AA26" s="33">
        <f>CHOOSE(MIN(D6L919C9,RUN_YEARS),B7L809C7,B7L809C16,B7L809C25,B7L809C34,B7L809C43)</f>
        <v>135013.66666666666</v>
      </c>
      <c r="AB26" s="16" t="s">
        <v>34722</v>
      </c>
      <c r="AC26" s="33">
        <f>IF(D6L919C12=0,0,D6L919C10/D6L919C12)</f>
        <v>1.4409400326574272E-2</v>
      </c>
      <c r="AD26" s="16" t="s">
        <v>34723</v>
      </c>
      <c r="AE26" s="33">
        <f>IF(D6L919C5=0,0,D6L919C10/D6L919C5)</f>
        <v>0.48732922494143233</v>
      </c>
      <c r="AF26" s="16" t="s">
        <v>34724</v>
      </c>
      <c r="AG26" s="33">
        <f>CHOOSE(MIN(D6L919C9,RUN_YEARS),B7L809C5,B7L809C14,B7L809C23,B7L809C32,B7L809C41)</f>
        <v>1350.1595988052245</v>
      </c>
      <c r="AH26" s="16" t="s">
        <v>34725</v>
      </c>
      <c r="AI26" s="33">
        <f>IF(D6L919C15=0,0,D6L919C11/D6L919C15)</f>
        <v>3.7464440849093353E-2</v>
      </c>
      <c r="AJ26" s="16" t="s">
        <v>34726</v>
      </c>
      <c r="AK26" s="33">
        <f>IF(D6L919C5=0,0,D6L919C11/D6L919C5)</f>
        <v>1.26707750585677E-2</v>
      </c>
      <c r="AL26" s="16" t="s">
        <v>34727</v>
      </c>
      <c r="AM26" s="33">
        <f>D6L919C8*CHOOSE(MIN(D6L919C9,RUN_YEARS),B7L809C4,B7L809C13,B7L809C22,B7L809C31,B7L809C40)</f>
        <v>499.13071046428939</v>
      </c>
      <c r="AN26" s="16" t="s">
        <v>34728</v>
      </c>
      <c r="AO26" s="33">
        <f>D6L919C8-D6L919C18</f>
        <v>1496.9182365206409</v>
      </c>
      <c r="AP26" s="16" t="s">
        <v>34729</v>
      </c>
      <c r="AQ26" s="33">
        <f>CHOOSE(MIN(D6L919C9,RUN_YEARS),B7L809C2,B7L809C11,B7L809C20,B7L809C29,B7L809C38)</f>
        <v>206.95681023262955</v>
      </c>
      <c r="AR26" s="16" t="s">
        <v>34730</v>
      </c>
      <c r="AS26" s="33">
        <f>IF(D6L919C20=0,0,D6L919C18/D6L919C20)</f>
        <v>2.4117626760058881</v>
      </c>
      <c r="AT26" s="16" t="s">
        <v>34731</v>
      </c>
      <c r="AU26" s="33">
        <f>IF(D6L919C5=0,0,D6L919C18/D6L919C5)</f>
        <v>0.12502967705732762</v>
      </c>
      <c r="AV26" s="16" t="s">
        <v>34732</v>
      </c>
      <c r="AW26" s="33">
        <f>CHOOSE(MIN(D6L919C9,RUN_YEARS),B7L809C1,B7L809C10,B7L809C19,B7L809C28,B7L809C37)</f>
        <v>620.6739375367074</v>
      </c>
      <c r="AX26" s="16" t="s">
        <v>34733</v>
      </c>
      <c r="AY26" s="33">
        <f>IF(D6L919C23=0,0,D6L919C19/D6L919C23)</f>
        <v>2.4117626760058881</v>
      </c>
      <c r="AZ26" s="16" t="s">
        <v>34734</v>
      </c>
      <c r="BA26" s="33">
        <f>IF(D6L919C5=0,0,D6L919C19/D6L919C5)</f>
        <v>0.37497032294267235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6558.6817329467594</v>
      </c>
      <c r="J27" s="16" t="s">
        <v>34757</v>
      </c>
      <c r="K27" s="21">
        <f>IF(FLOW_THRU_100PCT="Y",1,INDEX(VariabilityMatrix,D6L920C1,D6L920C9))</f>
        <v>0.24935511765742405</v>
      </c>
      <c r="L27" s="16" t="s">
        <v>34737</v>
      </c>
      <c r="M27" s="15">
        <f>IF(D6L920C2&lt;&gt;0,D6L920C2*D6L920C4,D6L920C3*D6L920C4)</f>
        <v>1635.4408551965371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817.72042759826854</v>
      </c>
      <c r="R27" s="16" t="s">
        <v>34739</v>
      </c>
      <c r="S27" s="15">
        <f>D6L920C5-D6L920C7</f>
        <v>817.72042759826854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796.84289879851008</v>
      </c>
      <c r="X27" s="16" t="s">
        <v>34741</v>
      </c>
      <c r="Y27" s="33">
        <f>D6L920C7-D6L920C10</f>
        <v>20.877528799758466</v>
      </c>
      <c r="Z27" s="16" t="s">
        <v>34742</v>
      </c>
      <c r="AA27" s="33">
        <f>CHOOSE(MIN(D6L920C9,RUN_YEARS),B7L809C7,B7L809C16,B7L809C25,B7L809C34,B7L809C43)</f>
        <v>123910</v>
      </c>
      <c r="AB27" s="16" t="s">
        <v>34743</v>
      </c>
      <c r="AC27" s="33">
        <f>IF(D6L920C12=0,0,D6L920C10/D6L920C12)</f>
        <v>6.4308199402672104E-3</v>
      </c>
      <c r="AD27" s="16" t="s">
        <v>34744</v>
      </c>
      <c r="AE27" s="33">
        <f>IF(D6L920C5=0,0,D6L920C10/D6L920C5)</f>
        <v>0.48723431132748024</v>
      </c>
      <c r="AF27" s="16" t="s">
        <v>34745</v>
      </c>
      <c r="AG27" s="33">
        <f>CHOOSE(MIN(D6L920C9,RUN_YEARS),B7L809C5,B7L809C14,B7L809C23,B7L809C32,B7L809C41)</f>
        <v>1248.6461825588308</v>
      </c>
      <c r="AH27" s="16" t="s">
        <v>34746</v>
      </c>
      <c r="AI27" s="33">
        <f>IF(D6L920C15=0,0,D6L920C11/D6L920C15)</f>
        <v>1.6720131844694768E-2</v>
      </c>
      <c r="AJ27" s="16" t="s">
        <v>34747</v>
      </c>
      <c r="AK27" s="33">
        <f>IF(D6L920C5=0,0,D6L920C11/D6L920C5)</f>
        <v>1.2765688672519761E-2</v>
      </c>
      <c r="AL27" s="16" t="s">
        <v>34748</v>
      </c>
      <c r="AM27" s="33">
        <f>D6L920C8*CHOOSE(MIN(D6L920C9,RUN_YEARS),B7L809C4,B7L809C13,B7L809C22,B7L809C31,B7L809C40)</f>
        <v>200.70755487091137</v>
      </c>
      <c r="AN27" s="16" t="s">
        <v>34749</v>
      </c>
      <c r="AO27" s="33">
        <f>D6L920C8-D6L920C18</f>
        <v>617.01287272735715</v>
      </c>
      <c r="AP27" s="16" t="s">
        <v>34750</v>
      </c>
      <c r="AQ27" s="33">
        <f>CHOOSE(MIN(D6L920C9,RUN_YEARS),B7L809C2,B7L809C11,B7L809C20,B7L809C29,B7L809C38)</f>
        <v>186.17720587174674</v>
      </c>
      <c r="AR27" s="16" t="s">
        <v>34751</v>
      </c>
      <c r="AS27" s="33">
        <f>IF(D6L920C20=0,0,D6L920C18/D6L920C20)</f>
        <v>1.0780458001350297</v>
      </c>
      <c r="AT27" s="16" t="s">
        <v>34752</v>
      </c>
      <c r="AU27" s="33">
        <f>IF(D6L920C5=0,0,D6L920C18/D6L920C5)</f>
        <v>0.12272382350799936</v>
      </c>
      <c r="AV27" s="16" t="s">
        <v>34753</v>
      </c>
      <c r="AW27" s="33">
        <f>CHOOSE(MIN(D6L920C9,RUN_YEARS),B7L809C1,B7L809C10,B7L809C19,B7L809C28,B7L809C37)</f>
        <v>572.34383979796928</v>
      </c>
      <c r="AX27" s="16" t="s">
        <v>34754</v>
      </c>
      <c r="AY27" s="33">
        <f>IF(D6L920C23=0,0,D6L920C19/D6L920C23)</f>
        <v>1.0780458001350299</v>
      </c>
      <c r="AZ27" s="16" t="s">
        <v>34755</v>
      </c>
      <c r="BA27" s="33">
        <f>IF(D6L920C5=0,0,D6L920C19/D6L920C5)</f>
        <v>0.37727617649200063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0.24935511765742405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123910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1248.6461825588308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186.17720587174674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572.34383979796928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0.24935511765742405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123910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1248.6461825588308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186.17720587174674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572.34383979796928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0.24935511765742405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123910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1248.6461825588308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186.17720587174674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572.34383979796928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0.24935511765742405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123910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1248.6461825588308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186.17720587174674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572.34383979796928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0.24935511765742405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123910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1248.6461825588308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186.17720587174674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572.34383979796928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82.835214666347596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71.238284613058937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35.619142306529469</v>
      </c>
      <c r="R33" s="16" t="s">
        <v>34865</v>
      </c>
      <c r="S33" s="15">
        <f>D6L926C5-D6L926C7</f>
        <v>35.619142306529469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34.709736543594801</v>
      </c>
      <c r="X33" s="16" t="s">
        <v>34867</v>
      </c>
      <c r="Y33" s="33">
        <f>D6L926C7-D6L926C10</f>
        <v>0.90940576293466791</v>
      </c>
      <c r="Z33" s="16" t="s">
        <v>34868</v>
      </c>
      <c r="AA33" s="33">
        <f>CHOOSE(MIN(D6L926C9,RUN_YEARS),B7L809C7,B7L809C16,B7L809C25,B7L809C34,B7L809C43)</f>
        <v>123910</v>
      </c>
      <c r="AB33" s="16" t="s">
        <v>34869</v>
      </c>
      <c r="AC33" s="33">
        <f>IF(D6L926C12=0,0,D6L926C10/D6L926C12)</f>
        <v>2.8012054348797356E-4</v>
      </c>
      <c r="AD33" s="16" t="s">
        <v>34870</v>
      </c>
      <c r="AE33" s="33">
        <f>IF(D6L926C5=0,0,D6L926C10/D6L926C5)</f>
        <v>0.48723431132748019</v>
      </c>
      <c r="AF33" s="16" t="s">
        <v>34871</v>
      </c>
      <c r="AG33" s="33">
        <f>CHOOSE(MIN(D6L926C9,RUN_YEARS),B7L809C5,B7L809C14,B7L809C23,B7L809C32,B7L809C41)</f>
        <v>1248.6461825588308</v>
      </c>
      <c r="AH33" s="16" t="s">
        <v>34872</v>
      </c>
      <c r="AI33" s="33">
        <f>IF(D6L926C15=0,0,D6L926C11/D6L926C15)</f>
        <v>7.2831341306873424E-4</v>
      </c>
      <c r="AJ33" s="16" t="s">
        <v>34873</v>
      </c>
      <c r="AK33" s="33">
        <f>IF(D6L926C5=0,0,D6L926C11/D6L926C5)</f>
        <v>1.2765688672519798E-2</v>
      </c>
      <c r="AL33" s="16" t="s">
        <v>34874</v>
      </c>
      <c r="AM33" s="33">
        <f>D6L926C8*CHOOSE(MIN(D6L926C9,RUN_YEARS),B7L809C4,B7L809C13,B7L809C22,B7L809C31,B7L809C40)</f>
        <v>8.7426346678656728</v>
      </c>
      <c r="AN33" s="16" t="s">
        <v>34875</v>
      </c>
      <c r="AO33" s="33">
        <f>D6L926C8-D6L926C18</f>
        <v>26.876507638663796</v>
      </c>
      <c r="AP33" s="16" t="s">
        <v>34876</v>
      </c>
      <c r="AQ33" s="33">
        <f>CHOOSE(MIN(D6L926C9,RUN_YEARS),B7L809C2,B7L809C11,B7L809C20,B7L809C29,B7L809C38)</f>
        <v>186.17720587174674</v>
      </c>
      <c r="AR33" s="16" t="s">
        <v>34877</v>
      </c>
      <c r="AS33" s="33">
        <f>IF(D6L926C20=0,0,D6L926C18/D6L926C20)</f>
        <v>4.6958673737365446E-2</v>
      </c>
      <c r="AT33" s="16" t="s">
        <v>34878</v>
      </c>
      <c r="AU33" s="33">
        <f>IF(D6L926C5=0,0,D6L926C18/D6L926C5)</f>
        <v>0.12272382350799937</v>
      </c>
      <c r="AV33" s="16" t="s">
        <v>34879</v>
      </c>
      <c r="AW33" s="33">
        <f>CHOOSE(MIN(D6L926C9,RUN_YEARS),B7L809C1,B7L809C10,B7L809C19,B7L809C28,B7L809C37)</f>
        <v>572.34383979796928</v>
      </c>
      <c r="AX33" s="16" t="s">
        <v>34880</v>
      </c>
      <c r="AY33" s="33">
        <f>IF(D6L926C23=0,0,D6L926C19/D6L926C23)</f>
        <v>4.6958673737365446E-2</v>
      </c>
      <c r="AZ33" s="16" t="s">
        <v>34881</v>
      </c>
      <c r="BA33" s="33">
        <f>IF(D6L926C5=0,0,D6L926C19/D6L926C5)</f>
        <v>0.37727617649200063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-326.91597161800485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-281.14773559148415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-140.57386779574207</v>
      </c>
      <c r="R34" s="16" t="s">
        <v>34885</v>
      </c>
      <c r="S34" s="15">
        <f>D6L927C5-D6L927C7</f>
        <v>-140.57386779574207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-137.01150807983672</v>
      </c>
      <c r="X34" s="16" t="s">
        <v>34887</v>
      </c>
      <c r="Y34" s="33">
        <f>D6L927C7-D6L927C10</f>
        <v>-3.5623597159053588</v>
      </c>
      <c r="Z34" s="16" t="s">
        <v>34888</v>
      </c>
      <c r="AA34" s="33">
        <f>CHOOSE(MIN(D6L927C9,RUN_YEARS),B7L809C7,B7L809C16,B7L809C25,B7L809C34,B7L809C43)</f>
        <v>135013.66666666666</v>
      </c>
      <c r="AB34" s="16" t="s">
        <v>34889</v>
      </c>
      <c r="AC34" s="33">
        <f>IF(D6L927C12=0,0,D6L927C10/D6L927C12)</f>
        <v>-1.0147973272817078E-3</v>
      </c>
      <c r="AD34" s="16" t="s">
        <v>34890</v>
      </c>
      <c r="AE34" s="33">
        <f>IF(D6L927C5=0,0,D6L927C10/D6L927C5)</f>
        <v>0.48732922494143233</v>
      </c>
      <c r="AF34" s="16" t="s">
        <v>34891</v>
      </c>
      <c r="AG34" s="33">
        <f>CHOOSE(MIN(D6L927C9,RUN_YEARS),B7L809C5,B7L809C14,B7L809C23,B7L809C32,B7L809C41)</f>
        <v>1350.1595988052245</v>
      </c>
      <c r="AH34" s="16" t="s">
        <v>34892</v>
      </c>
      <c r="AI34" s="33">
        <f>IF(D6L927C15=0,0,D6L927C11/D6L927C15)</f>
        <v>-2.6384730509324541E-3</v>
      </c>
      <c r="AJ34" s="16" t="s">
        <v>34893</v>
      </c>
      <c r="AK34" s="33">
        <f>IF(D6L927C5=0,0,D6L927C11/D6L927C5)</f>
        <v>1.2670775058567682E-2</v>
      </c>
      <c r="AL34" s="16" t="s">
        <v>34894</v>
      </c>
      <c r="AM34" s="33">
        <f>D6L927C8*CHOOSE(MIN(D6L927C9,RUN_YEARS),B7L809C4,B7L809C13,B7L809C22,B7L809C31,B7L809C40)</f>
        <v>-35.151810586402199</v>
      </c>
      <c r="AN34" s="16" t="s">
        <v>34895</v>
      </c>
      <c r="AO34" s="33">
        <f>D6L927C8-D6L927C18</f>
        <v>-105.42205720933987</v>
      </c>
      <c r="AP34" s="16" t="s">
        <v>34896</v>
      </c>
      <c r="AQ34" s="33">
        <f>CHOOSE(MIN(D6L927C9,RUN_YEARS),B7L809C2,B7L809C11,B7L809C20,B7L809C29,B7L809C38)</f>
        <v>206.95681023262955</v>
      </c>
      <c r="AR34" s="16" t="s">
        <v>34897</v>
      </c>
      <c r="AS34" s="33">
        <f>IF(D6L927C20=0,0,D6L927C18/D6L927C20)</f>
        <v>-0.16985094883753693</v>
      </c>
      <c r="AT34" s="16" t="s">
        <v>34898</v>
      </c>
      <c r="AU34" s="33">
        <f>IF(D6L927C5=0,0,D6L927C18/D6L927C5)</f>
        <v>0.12502967705732762</v>
      </c>
      <c r="AV34" s="16" t="s">
        <v>34899</v>
      </c>
      <c r="AW34" s="33">
        <f>CHOOSE(MIN(D6L927C9,RUN_YEARS),B7L809C1,B7L809C10,B7L809C19,B7L809C28,B7L809C37)</f>
        <v>620.6739375367074</v>
      </c>
      <c r="AX34" s="16" t="s">
        <v>34900</v>
      </c>
      <c r="AY34" s="33">
        <f>IF(D6L927C23=0,0,D6L927C19/D6L927C23)</f>
        <v>-0.1698509488375369</v>
      </c>
      <c r="AZ34" s="16" t="s">
        <v>34901</v>
      </c>
      <c r="BA34" s="33">
        <f>IF(D6L927C5=0,0,D6L927C19/D6L927C5)</f>
        <v>0.37497032294267235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74809.424360534904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49858.648573751983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24929.324286875992</v>
      </c>
      <c r="R35" s="16" t="s">
        <v>34905</v>
      </c>
      <c r="S35" s="15">
        <f>SUM(D6L901C8:D6L927C8)-2*SUM(D6L909C8,D6L911C8,D6L922C8,D6L924C8,D6L927C8)</f>
        <v>24929.324286875992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24297.40573387708</v>
      </c>
      <c r="X35" s="16" t="s">
        <v>34907</v>
      </c>
      <c r="Y35" s="33">
        <f>SUM(D6L901C11:D6L927C11)-2*SUM(D6L909C11,D6L911C11,D6L922C11,D6L924C11,D6L927C11)</f>
        <v>631.91855299891074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0.18049941986509427</v>
      </c>
      <c r="AD35" s="16" t="s">
        <v>34909</v>
      </c>
      <c r="AE35" s="33">
        <f>IF(D6L928C5=0,0,D6L928C10/D6L928C5)</f>
        <v>0.48732579861116443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0.46929849164924747</v>
      </c>
      <c r="AJ35" s="16" t="s">
        <v>34911</v>
      </c>
      <c r="AK35" s="33">
        <f>IF(D6L928C5=0,0,D6L928C11/D6L928C5)</f>
        <v>1.2674201388835545E-2</v>
      </c>
      <c r="AL35" s="16" t="s">
        <v>34912</v>
      </c>
      <c r="AM35" s="33">
        <f>SUM(D6L901C18:D6L927C18)-2*SUM(D6L909C18,D6L911C18,D6L922C18,D6L924C18,D6L927C18)</f>
        <v>6229.5353064751416</v>
      </c>
      <c r="AN35" s="16" t="s">
        <v>34913</v>
      </c>
      <c r="AO35" s="33">
        <f>SUM(D6L901C19:D6L927C19)-2*SUM(D6L909C19,D6L911C19,D6L922C19,D6L924C19,D6L927C19)</f>
        <v>18699.788980400841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30.212896124062869</v>
      </c>
      <c r="AT35" s="16" t="s">
        <v>34915</v>
      </c>
      <c r="AU35" s="33">
        <f>IF(D6L928C5=0,0,D6L928C18/D6L928C5)</f>
        <v>0.12494392617281391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30.212896124062873</v>
      </c>
      <c r="AZ35" s="16" t="s">
        <v>34917</v>
      </c>
      <c r="BA35" s="33">
        <f>IF(D6L928C5=0,0,D6L928C19/D6L928C5)</f>
        <v>0.37505607382718592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450.10081256672783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225.05040628336391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112.52520314168196</v>
      </c>
      <c r="R36" s="16" t="s">
        <v>34922</v>
      </c>
      <c r="S36" s="15">
        <f>D6L929C5-D6L929C7</f>
        <v>112.52520314168196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109.65227971944445</v>
      </c>
      <c r="X36" s="16" t="s">
        <v>34924</v>
      </c>
      <c r="Y36" s="33">
        <f>D6L929C7-D6L929C10</f>
        <v>2.8729234222375055</v>
      </c>
      <c r="Z36" s="16" t="s">
        <v>34925</v>
      </c>
      <c r="AA36" s="33">
        <f>CHOOSE(MIN(D6L929C9,RUN_YEARS),B7L809C7,B7L809C16,B7L809C25,B7L809C34,B7L809C43)</f>
        <v>123910</v>
      </c>
      <c r="AB36" s="16" t="s">
        <v>34926</v>
      </c>
      <c r="AC36" s="33">
        <f>IF(D6L929C12=0,0,D6L929C10/D6L929C12)</f>
        <v>8.8493486982038942E-4</v>
      </c>
      <c r="AD36" s="16" t="s">
        <v>34927</v>
      </c>
      <c r="AE36" s="33">
        <f>IF(D6L929C5=0,0,D6L929C10/D6L929C5)</f>
        <v>0.48723431132748024</v>
      </c>
      <c r="AF36" s="16" t="s">
        <v>34928</v>
      </c>
      <c r="AG36" s="33">
        <f>CHOOSE(MIN(D6L929C9,RUN_YEARS),B7L809C5,B7L809C14,B7L809C23,B7L809C32,B7L809C41)</f>
        <v>1248.6461825588308</v>
      </c>
      <c r="AH36" s="16" t="s">
        <v>34929</v>
      </c>
      <c r="AI36" s="33">
        <f>IF(D6L929C15=0,0,D6L929C11/D6L929C15)</f>
        <v>2.3008306615330126E-3</v>
      </c>
      <c r="AJ36" s="16" t="s">
        <v>34930</v>
      </c>
      <c r="AK36" s="33">
        <f>IF(D6L929C5=0,0,D6L929C11/D6L929C5)</f>
        <v>1.2765688672519747E-2</v>
      </c>
      <c r="AL36" s="16" t="s">
        <v>34931</v>
      </c>
      <c r="AM36" s="33">
        <f>D6L929C8*CHOOSE(MIN(D6L929C9,RUN_YEARS),B7L809C4,B7L809C13,B7L809C22,B7L809C31,B7L809C40)</f>
        <v>27.619046341123106</v>
      </c>
      <c r="AN36" s="16" t="s">
        <v>34932</v>
      </c>
      <c r="AO36" s="33">
        <f>D6L929C8-D6L929C18</f>
        <v>84.906156800558847</v>
      </c>
      <c r="AP36" s="16" t="s">
        <v>34933</v>
      </c>
      <c r="AQ36" s="33">
        <f>CHOOSE(MIN(D6L929C9,RUN_YEARS),B7L809C2,B7L809C11,B7L809C20,B7L809C29,B7L809C38)</f>
        <v>186.17720587174674</v>
      </c>
      <c r="AR36" s="16" t="s">
        <v>34934</v>
      </c>
      <c r="AS36" s="33">
        <f>IF(D6L929C20=0,0,D6L929C18/D6L929C20)</f>
        <v>0.14834816223501196</v>
      </c>
      <c r="AT36" s="16" t="s">
        <v>34935</v>
      </c>
      <c r="AU36" s="33">
        <f>IF(D6L929C5=0,0,D6L929C18/D6L929C5)</f>
        <v>0.12272382350799937</v>
      </c>
      <c r="AV36" s="16" t="s">
        <v>34936</v>
      </c>
      <c r="AW36" s="33">
        <f>CHOOSE(MIN(D6L929C9,RUN_YEARS),B7L809C1,B7L809C10,B7L809C19,B7L809C28,B7L809C37)</f>
        <v>572.34383979796928</v>
      </c>
      <c r="AX36" s="16" t="s">
        <v>34937</v>
      </c>
      <c r="AY36" s="33">
        <f>IF(D6L929C23=0,0,D6L929C19/D6L929C23)</f>
        <v>0.14834816223501196</v>
      </c>
      <c r="AZ36" s="16" t="s">
        <v>34938</v>
      </c>
      <c r="BA36" s="33">
        <f>IF(D6L929C5=0,0,D6L929C19/D6L929C5)</f>
        <v>0.37727617649200063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123910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1248.6461825588308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186.17720587174674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572.34383979796928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149.72023653851741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74.860118269258706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37.430059134629353</v>
      </c>
      <c r="R38" s="16" t="s">
        <v>34962</v>
      </c>
      <c r="S38" s="15">
        <f>D6L931C5-D6L931C7</f>
        <v>37.430059134629353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36.474418170815987</v>
      </c>
      <c r="X38" s="16" t="s">
        <v>34964</v>
      </c>
      <c r="Y38" s="33">
        <f>D6L931C7-D6L931C10</f>
        <v>0.95564096381336583</v>
      </c>
      <c r="Z38" s="16" t="s">
        <v>34965</v>
      </c>
      <c r="AA38" s="33">
        <f>CHOOSE(MIN(D6L931C9,RUN_YEARS),B7L809C7,B7L809C16,B7L809C25,B7L809C34,B7L809C43)</f>
        <v>123910</v>
      </c>
      <c r="AB38" s="16" t="s">
        <v>34966</v>
      </c>
      <c r="AC38" s="33">
        <f>IF(D6L931C12=0,0,D6L931C10/D6L931C12)</f>
        <v>2.9436218360758606E-4</v>
      </c>
      <c r="AD38" s="16" t="s">
        <v>34967</v>
      </c>
      <c r="AE38" s="33">
        <f>IF(D6L931C5=0,0,D6L931C10/D6L931C5)</f>
        <v>0.48723431132748024</v>
      </c>
      <c r="AF38" s="16" t="s">
        <v>34968</v>
      </c>
      <c r="AG38" s="33">
        <f>CHOOSE(MIN(D6L931C9,RUN_YEARS),B7L809C5,B7L809C14,B7L809C23,B7L809C32,B7L809C41)</f>
        <v>1248.6461825588308</v>
      </c>
      <c r="AH38" s="16" t="s">
        <v>34969</v>
      </c>
      <c r="AI38" s="33">
        <f>IF(D6L931C15=0,0,D6L931C11/D6L931C15)</f>
        <v>7.6534167737972501E-4</v>
      </c>
      <c r="AJ38" s="16" t="s">
        <v>34970</v>
      </c>
      <c r="AK38" s="33">
        <f>IF(D6L931C5=0,0,D6L931C11/D6L931C5)</f>
        <v>1.2765688672519766E-2</v>
      </c>
      <c r="AL38" s="16" t="s">
        <v>34971</v>
      </c>
      <c r="AM38" s="33">
        <f>D6L931C8*CHOOSE(MIN(D6L931C9,RUN_YEARS),B7L809C4,B7L809C13,B7L809C22,B7L809C31,B7L809C40)</f>
        <v>9.1871199422644647</v>
      </c>
      <c r="AN38" s="16" t="s">
        <v>34972</v>
      </c>
      <c r="AO38" s="33">
        <f>D6L931C8-D6L931C18</f>
        <v>28.242939192364886</v>
      </c>
      <c r="AP38" s="16" t="s">
        <v>34973</v>
      </c>
      <c r="AQ38" s="33">
        <f>CHOOSE(MIN(D6L931C9,RUN_YEARS),B7L809C2,B7L809C11,B7L809C20,B7L809C29,B7L809C38)</f>
        <v>186.17720587174674</v>
      </c>
      <c r="AR38" s="16" t="s">
        <v>34974</v>
      </c>
      <c r="AS38" s="33">
        <f>IF(D6L931C20=0,0,D6L931C18/D6L931C20)</f>
        <v>4.9346104960847161E-2</v>
      </c>
      <c r="AT38" s="16" t="s">
        <v>34975</v>
      </c>
      <c r="AU38" s="33">
        <f>IF(D6L931C5=0,0,D6L931C18/D6L931C5)</f>
        <v>0.12272382350799937</v>
      </c>
      <c r="AV38" s="16" t="s">
        <v>34976</v>
      </c>
      <c r="AW38" s="33">
        <f>CHOOSE(MIN(D6L931C9,RUN_YEARS),B7L809C1,B7L809C10,B7L809C19,B7L809C28,B7L809C37)</f>
        <v>572.34383979796928</v>
      </c>
      <c r="AX38" s="16" t="s">
        <v>34977</v>
      </c>
      <c r="AY38" s="33">
        <f>IF(D6L931C23=0,0,D6L931C19/D6L931C23)</f>
        <v>4.9346104960847167E-2</v>
      </c>
      <c r="AZ38" s="16" t="s">
        <v>34978</v>
      </c>
      <c r="BA38" s="33">
        <f>IF(D6L931C5=0,0,D6L931C19/D6L931C5)</f>
        <v>0.37727617649200063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123910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1248.6461825588308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186.17720587174674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572.34383979796928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13435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13435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5374</v>
      </c>
      <c r="R40" s="16" t="s">
        <v>35003</v>
      </c>
      <c r="S40" s="15">
        <f>D6L933C5-D6L933C7</f>
        <v>8061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5236.7943781477579</v>
      </c>
      <c r="X40" s="16" t="s">
        <v>35005</v>
      </c>
      <c r="Y40" s="33">
        <f>D6L933C7-D6L933C10</f>
        <v>137.20562185224207</v>
      </c>
      <c r="Z40" s="16" t="s">
        <v>35006</v>
      </c>
      <c r="AA40" s="33">
        <f>CHOOSE(MIN(D6L933C9,RUN_YEARS),B7L809C7,B7L809C16,B7L809C25,B7L809C34,B7L809C43)</f>
        <v>123910</v>
      </c>
      <c r="AB40" s="16" t="s">
        <v>35007</v>
      </c>
      <c r="AC40" s="33">
        <f>IF(D6L933C12=0,0,D6L933C10/D6L933C12)</f>
        <v>4.226288740333918E-2</v>
      </c>
      <c r="AD40" s="16" t="s">
        <v>35008</v>
      </c>
      <c r="AE40" s="33">
        <f>IF(D6L933C5=0,0,D6L933C10/D6L933C5)</f>
        <v>0.3897874490619842</v>
      </c>
      <c r="AF40" s="16" t="s">
        <v>35009</v>
      </c>
      <c r="AG40" s="33">
        <f>CHOOSE(MIN(D6L933C9,RUN_YEARS),B7L809C5,B7L809C14,B7L809C23,B7L809C32,B7L809C41)</f>
        <v>1248.6461825588308</v>
      </c>
      <c r="AH40" s="16" t="s">
        <v>35010</v>
      </c>
      <c r="AI40" s="33">
        <f>IF(D6L933C15=0,0,D6L933C11/D6L933C15)</f>
        <v>0.10988350724868175</v>
      </c>
      <c r="AJ40" s="16" t="s">
        <v>35011</v>
      </c>
      <c r="AK40" s="33">
        <f>IF(D6L933C5=0,0,D6L933C11/D6L933C5)</f>
        <v>1.0212550938015786E-2</v>
      </c>
      <c r="AL40" s="16" t="s">
        <v>35012</v>
      </c>
      <c r="AM40" s="33">
        <f>D6L933C8*CHOOSE(MIN(D6L933C9,RUN_YEARS),B7L809C4,B7L809C13,B7L809C22,B7L809C31,B7L809C40)</f>
        <v>1978.553482595966</v>
      </c>
      <c r="AN40" s="16" t="s">
        <v>35013</v>
      </c>
      <c r="AO40" s="33">
        <f>D6L933C8-D6L933C18</f>
        <v>6082.4465174040342</v>
      </c>
      <c r="AP40" s="16" t="s">
        <v>35014</v>
      </c>
      <c r="AQ40" s="33">
        <f>CHOOSE(MIN(D6L933C9,RUN_YEARS),B7L809C2,B7L809C11,B7L809C20,B7L809C29,B7L809C38)</f>
        <v>186.17720587174674</v>
      </c>
      <c r="AR40" s="16" t="s">
        <v>35015</v>
      </c>
      <c r="AS40" s="33">
        <f>IF(D6L933C20=0,0,D6L933C18/D6L933C20)</f>
        <v>10.627259515103834</v>
      </c>
      <c r="AT40" s="16" t="s">
        <v>35016</v>
      </c>
      <c r="AU40" s="33">
        <f>IF(D6L933C5=0,0,D6L933C18/D6L933C5)</f>
        <v>0.14726858820959926</v>
      </c>
      <c r="AV40" s="16" t="s">
        <v>35017</v>
      </c>
      <c r="AW40" s="33">
        <f>CHOOSE(MIN(D6L933C9,RUN_YEARS),B7L809C1,B7L809C10,B7L809C19,B7L809C28,B7L809C37)</f>
        <v>572.34383979796928</v>
      </c>
      <c r="AX40" s="16" t="s">
        <v>35018</v>
      </c>
      <c r="AY40" s="33">
        <f>IF(D6L933C23=0,0,D6L933C19/D6L933C23)</f>
        <v>10.627259515103836</v>
      </c>
      <c r="AZ40" s="16" t="s">
        <v>35019</v>
      </c>
      <c r="BA40" s="33">
        <f>IF(D6L933C5=0,0,D6L933C19/D6L933C5)</f>
        <v>0.45273141179040077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17146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17146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17146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123910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1248.6461825588308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4208.4453557363149</v>
      </c>
      <c r="AN41" s="16" t="s">
        <v>35032</v>
      </c>
      <c r="AO41" s="33">
        <f>D6L934C8-D6L934C18</f>
        <v>12937.554644263684</v>
      </c>
      <c r="AP41" s="16" t="s">
        <v>35033</v>
      </c>
      <c r="AQ41" s="33">
        <f>CHOOSE(MIN(D6L934C9,RUN_YEARS),B7L809C2,B7L809C11,B7L809C20,B7L809C29,B7L809C38)</f>
        <v>186.17720587174674</v>
      </c>
      <c r="AR41" s="16" t="s">
        <v>35034</v>
      </c>
      <c r="AS41" s="33">
        <f>IF(D6L934C20=0,0,D6L934C18/D6L934C20)</f>
        <v>22.604514532436465</v>
      </c>
      <c r="AT41" s="16" t="s">
        <v>35035</v>
      </c>
      <c r="AU41" s="33">
        <f>IF(D6L934C5=0,0,D6L934C18/D6L934C5)</f>
        <v>0.24544764701599878</v>
      </c>
      <c r="AV41" s="16" t="s">
        <v>35036</v>
      </c>
      <c r="AW41" s="33">
        <f>CHOOSE(MIN(D6L934C9,RUN_YEARS),B7L809C1,B7L809C10,B7L809C19,B7L809C28,B7L809C37)</f>
        <v>572.34383979796928</v>
      </c>
      <c r="AX41" s="16" t="s">
        <v>35037</v>
      </c>
      <c r="AY41" s="33">
        <f>IF(D6L934C23=0,0,D6L934C19/D6L934C23)</f>
        <v>22.604514532436465</v>
      </c>
      <c r="AZ41" s="16" t="s">
        <v>35038</v>
      </c>
      <c r="BA41" s="33">
        <f>IF(D6L934C5=0,0,D6L934C19/D6L934C5)</f>
        <v>0.75455235298400114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-4022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-4022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-4022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-3919.312800318251</v>
      </c>
      <c r="X42" s="16" t="s">
        <v>35045</v>
      </c>
      <c r="Y42" s="33">
        <f>D6L935C7-D6L935C10</f>
        <v>-102.68719968174901</v>
      </c>
      <c r="Z42" s="16" t="s">
        <v>35046</v>
      </c>
      <c r="AA42" s="33">
        <f>CHOOSE(MIN(D6L935C9,RUN_YEARS),B7L809C7,B7L809C16,B7L809C25,B7L809C34,B7L809C43)</f>
        <v>123910</v>
      </c>
      <c r="AB42" s="16" t="s">
        <v>35047</v>
      </c>
      <c r="AC42" s="33">
        <f>IF(D6L935C12=0,0,D6L935C10/D6L935C12)</f>
        <v>-3.1630318782327908E-2</v>
      </c>
      <c r="AD42" s="16" t="s">
        <v>35048</v>
      </c>
      <c r="AE42" s="33">
        <f>IF(D6L935C5=0,0,D6L935C10/D6L935C5)</f>
        <v>0.97446862265496048</v>
      </c>
      <c r="AF42" s="16" t="s">
        <v>35049</v>
      </c>
      <c r="AG42" s="33">
        <f>CHOOSE(MIN(D6L935C9,RUN_YEARS),B7L809C5,B7L809C14,B7L809C23,B7L809C32,B7L809C41)</f>
        <v>1248.6461825588308</v>
      </c>
      <c r="AH42" s="16" t="s">
        <v>35050</v>
      </c>
      <c r="AI42" s="33">
        <f>IF(D6L935C15=0,0,D6L935C11/D6L935C15)</f>
        <v>-8.2238828834052702E-2</v>
      </c>
      <c r="AJ42" s="16" t="s">
        <v>35051</v>
      </c>
      <c r="AK42" s="33">
        <f>IF(D6L935C5=0,0,D6L935C11/D6L935C5)</f>
        <v>2.5531377345039536E-2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186.17720587174674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572.34383979796928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-11986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-11986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-11986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123910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1248.6461825588308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-2941.9354971337611</v>
      </c>
      <c r="AN43" s="16" t="s">
        <v>35073</v>
      </c>
      <c r="AO43" s="33">
        <f>D6L936C8-D6L936C18</f>
        <v>-9044.0645028662384</v>
      </c>
      <c r="AP43" s="16" t="s">
        <v>35074</v>
      </c>
      <c r="AQ43" s="33">
        <f>CHOOSE(MIN(D6L936C9,RUN_YEARS),B7L809C2,B7L809C11,B7L809C20,B7L809C29,B7L809C38)</f>
        <v>186.17720587174674</v>
      </c>
      <c r="AR43" s="16" t="s">
        <v>35075</v>
      </c>
      <c r="AS43" s="33">
        <f>IF(D6L936C20=0,0,D6L936C18/D6L936C20)</f>
        <v>-15.801802821986671</v>
      </c>
      <c r="AT43" s="16" t="s">
        <v>35076</v>
      </c>
      <c r="AU43" s="33">
        <f>IF(D6L936C5=0,0,D6L936C18/D6L936C5)</f>
        <v>0.24544764701599875</v>
      </c>
      <c r="AV43" s="16" t="s">
        <v>35077</v>
      </c>
      <c r="AW43" s="33">
        <f>CHOOSE(MIN(D6L936C9,RUN_YEARS),B7L809C1,B7L809C10,B7L809C19,B7L809C28,B7L809C37)</f>
        <v>572.34383979796928</v>
      </c>
      <c r="AX43" s="16" t="s">
        <v>35078</v>
      </c>
      <c r="AY43" s="33">
        <f>IF(D6L936C23=0,0,D6L936C19/D6L936C23)</f>
        <v>-15.801802821986671</v>
      </c>
      <c r="AZ43" s="16" t="s">
        <v>35079</v>
      </c>
      <c r="BA43" s="33">
        <f>IF(D6L936C5=0,0,D6L936C19/D6L936C5)</f>
        <v>0.75455235298400125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15172.821049105245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14872.910524552623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1501.9552622763113</v>
      </c>
      <c r="R44" s="16" t="s">
        <v>35083</v>
      </c>
      <c r="S44" s="15">
        <f>SUM(D6L929C8:D6L936C8)</f>
        <v>13370.955262276311</v>
      </c>
      <c r="U44" s="21" t="str">
        <f>NULL_VALUE</f>
        <v>n/a</v>
      </c>
      <c r="V44" s="16" t="s">
        <v>35084</v>
      </c>
      <c r="W44" s="33">
        <f>SUM(D6L929C10:D6L936C10)</f>
        <v>1463.6082757197673</v>
      </c>
      <c r="X44" s="16" t="s">
        <v>35085</v>
      </c>
      <c r="Y44" s="33">
        <f>SUM(D6L929C11:D6L936C11)</f>
        <v>38.346986556543925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1.1811865674439245E-2</v>
      </c>
      <c r="AD44" s="16" t="s">
        <v>35087</v>
      </c>
      <c r="AE44" s="33">
        <f>IF(D6L937C5=0,0,D6L937C10/D6L937C5)</f>
        <v>9.840765688085068E-2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3.0710850753541782E-2</v>
      </c>
      <c r="AJ44" s="16" t="s">
        <v>35089</v>
      </c>
      <c r="AK44" s="33">
        <f>IF(D6L937C5=0,0,D6L937C11/D6L937C5)</f>
        <v>2.578310848655993E-3</v>
      </c>
      <c r="AL44" s="16" t="s">
        <v>35090</v>
      </c>
      <c r="AM44" s="33">
        <f>SUM(D6L929C18:D6L936C18)</f>
        <v>3281.8695074819075</v>
      </c>
      <c r="AN44" s="16" t="s">
        <v>35091</v>
      </c>
      <c r="AO44" s="33">
        <f>SUM(D6L929C19:D6L936C19)</f>
        <v>10089.085754794405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17.627665492749486</v>
      </c>
      <c r="AT44" s="16" t="s">
        <v>35093</v>
      </c>
      <c r="AU44" s="33">
        <f>IF(D6L937C5=0,0,D6L937C18/D6L937C5)</f>
        <v>0.22066087885515778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17.627665492749486</v>
      </c>
      <c r="AZ44" s="16" t="s">
        <v>35095</v>
      </c>
      <c r="BA44" s="33">
        <f>IF(D6L937C5=0,0,D6L937C19/D6L937C5)</f>
        <v>0.67835315341533564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1757.5780168979898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878.78900844899488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439.39450422449744</v>
      </c>
      <c r="R45" s="16" t="s">
        <v>35100</v>
      </c>
      <c r="S45" s="15">
        <f>D6L938C5-D6L938C7</f>
        <v>439.39450422449744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428.17615733380524</v>
      </c>
      <c r="X45" s="16" t="s">
        <v>35102</v>
      </c>
      <c r="Y45" s="33">
        <f>D6L938C7-D6L938C10</f>
        <v>11.218346890692203</v>
      </c>
      <c r="Z45" s="16" t="s">
        <v>35103</v>
      </c>
      <c r="AA45" s="33">
        <f>CHOOSE(MIN(D6L938C9,RUN_YEARS),B7L809C7,B7L809C16,B7L809C25,B7L809C34,B7L809C43)</f>
        <v>123910</v>
      </c>
      <c r="AB45" s="16" t="s">
        <v>35104</v>
      </c>
      <c r="AC45" s="33">
        <f>IF(D6L938C12=0,0,D6L938C10/D6L938C12)</f>
        <v>3.4555415812590204E-3</v>
      </c>
      <c r="AD45" s="16" t="s">
        <v>35105</v>
      </c>
      <c r="AE45" s="33">
        <f>IF(D6L938C5=0,0,D6L938C10/D6L938C5)</f>
        <v>0.48723431132748024</v>
      </c>
      <c r="AF45" s="16" t="s">
        <v>35106</v>
      </c>
      <c r="AG45" s="33">
        <f>CHOOSE(MIN(D6L938C9,RUN_YEARS),B7L809C5,B7L809C14,B7L809C23,B7L809C32,B7L809C41)</f>
        <v>1248.6461825588308</v>
      </c>
      <c r="AH45" s="16" t="s">
        <v>35107</v>
      </c>
      <c r="AI45" s="33">
        <f>IF(D6L938C15=0,0,D6L938C11/D6L938C15)</f>
        <v>8.9844081112734619E-3</v>
      </c>
      <c r="AJ45" s="16" t="s">
        <v>35108</v>
      </c>
      <c r="AK45" s="33">
        <f>IF(D6L938C5=0,0,D6L938C11/D6L938C5)</f>
        <v>1.2765688672519758E-2</v>
      </c>
      <c r="AL45" s="16" t="s">
        <v>35109</v>
      </c>
      <c r="AM45" s="33">
        <f>D6L938C8*CHOOSE(MIN(D6L938C9,RUN_YEARS),B7L809C4,B7L809C13,B7L809C22,B7L809C31,B7L809C40)</f>
        <v>107.84834717366422</v>
      </c>
      <c r="AN45" s="16" t="s">
        <v>35110</v>
      </c>
      <c r="AO45" s="33">
        <f>D6L938C8-D6L938C18</f>
        <v>331.54615705083324</v>
      </c>
      <c r="AP45" s="16" t="s">
        <v>35111</v>
      </c>
      <c r="AQ45" s="33">
        <f>CHOOSE(MIN(D6L938C9,RUN_YEARS),B7L809C2,B7L809C11,B7L809C20,B7L809C29,B7L809C38)</f>
        <v>186.17720587174674</v>
      </c>
      <c r="AR45" s="16" t="s">
        <v>35112</v>
      </c>
      <c r="AS45" s="33">
        <f>IF(D6L938C20=0,0,D6L938C18/D6L938C20)</f>
        <v>0.57927793399133143</v>
      </c>
      <c r="AT45" s="16" t="s">
        <v>35113</v>
      </c>
      <c r="AU45" s="33">
        <f>IF(D6L938C5=0,0,D6L938C18/D6L938C5)</f>
        <v>0.12272382350799937</v>
      </c>
      <c r="AV45" s="16" t="s">
        <v>35114</v>
      </c>
      <c r="AW45" s="33">
        <f>CHOOSE(MIN(D6L938C9,RUN_YEARS),B7L809C1,B7L809C10,B7L809C19,B7L809C28,B7L809C37)</f>
        <v>572.34383979796928</v>
      </c>
      <c r="AX45" s="16" t="s">
        <v>35115</v>
      </c>
      <c r="AY45" s="33">
        <f>IF(D6L938C23=0,0,D6L938C19/D6L938C23)</f>
        <v>0.57927793399133143</v>
      </c>
      <c r="AZ45" s="16" t="s">
        <v>35116</v>
      </c>
      <c r="BA45" s="33">
        <f>IF(D6L938C5=0,0,D6L938C19/D6L938C5)</f>
        <v>0.37727617649200063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25059.139624317344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25059.139624317344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10023.655849726938</v>
      </c>
      <c r="R46" s="16" t="s">
        <v>35120</v>
      </c>
      <c r="S46" s="15">
        <f>D6L939C5-D6L939C7</f>
        <v>15035.483774590406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9767.7381098507467</v>
      </c>
      <c r="X46" s="16" t="s">
        <v>35122</v>
      </c>
      <c r="Y46" s="33">
        <f>D6L939C7-D6L939C10</f>
        <v>255.91773987619126</v>
      </c>
      <c r="Z46" s="16" t="s">
        <v>35123</v>
      </c>
      <c r="AA46" s="33">
        <f>CHOOSE(MIN(D6L939C9,RUN_YEARS),B7L809C7,B7L809C16,B7L809C25,B7L809C34,B7L809C43)</f>
        <v>123910</v>
      </c>
      <c r="AB46" s="16" t="s">
        <v>35124</v>
      </c>
      <c r="AC46" s="33">
        <f>IF(D6L939C12=0,0,D6L939C10/D6L939C12)</f>
        <v>7.8829296342916202E-2</v>
      </c>
      <c r="AD46" s="16" t="s">
        <v>35125</v>
      </c>
      <c r="AE46" s="33">
        <f>IF(D6L939C5=0,0,D6L939C10/D6L939C5)</f>
        <v>0.3897874490619842</v>
      </c>
      <c r="AF46" s="16" t="s">
        <v>35126</v>
      </c>
      <c r="AG46" s="33">
        <f>CHOOSE(MIN(D6L939C9,RUN_YEARS),B7L809C5,B7L809C14,B7L809C23,B7L809C32,B7L809C41)</f>
        <v>1248.6461825588308</v>
      </c>
      <c r="AH46" s="16" t="s">
        <v>35127</v>
      </c>
      <c r="AI46" s="33">
        <f>IF(D6L939C15=0,0,D6L939C11/D6L939C15)</f>
        <v>0.20495617049158241</v>
      </c>
      <c r="AJ46" s="16" t="s">
        <v>35128</v>
      </c>
      <c r="AK46" s="33">
        <f>IF(D6L939C5=0,0,D6L939C11/D6L939C5)</f>
        <v>1.021255093801581E-2</v>
      </c>
      <c r="AL46" s="16" t="s">
        <v>35129</v>
      </c>
      <c r="AM46" s="33">
        <f>D6L939C8*CHOOSE(MIN(D6L939C9,RUN_YEARS),B7L809C4,B7L809C13,B7L809C22,B7L809C31,B7L809C40)</f>
        <v>3690.4241142204423</v>
      </c>
      <c r="AN46" s="16" t="s">
        <v>35130</v>
      </c>
      <c r="AO46" s="33">
        <f>D6L939C8-D6L939C18</f>
        <v>11345.059660369963</v>
      </c>
      <c r="AP46" s="16" t="s">
        <v>35131</v>
      </c>
      <c r="AQ46" s="33">
        <f>CHOOSE(MIN(D6L939C9,RUN_YEARS),B7L809C2,B7L809C11,B7L809C20,B7L809C29,B7L809C38)</f>
        <v>186.17720587174674</v>
      </c>
      <c r="AR46" s="16" t="s">
        <v>35132</v>
      </c>
      <c r="AS46" s="33">
        <f>IF(D6L939C20=0,0,D6L939C18/D6L939C20)</f>
        <v>19.822104950713957</v>
      </c>
      <c r="AT46" s="16" t="s">
        <v>35133</v>
      </c>
      <c r="AU46" s="33">
        <f>IF(D6L939C5=0,0,D6L939C18/D6L939C5)</f>
        <v>0.14726858820959923</v>
      </c>
      <c r="AV46" s="16" t="s">
        <v>35134</v>
      </c>
      <c r="AW46" s="33">
        <f>CHOOSE(MIN(D6L939C9,RUN_YEARS),B7L809C1,B7L809C10,B7L809C19,B7L809C28,B7L809C37)</f>
        <v>572.34383979796928</v>
      </c>
      <c r="AX46" s="16" t="s">
        <v>35135</v>
      </c>
      <c r="AY46" s="33">
        <f>IF(D6L939C23=0,0,D6L939C19/D6L939C23)</f>
        <v>19.822104950713957</v>
      </c>
      <c r="AZ46" s="16" t="s">
        <v>35136</v>
      </c>
      <c r="BA46" s="33">
        <f>IF(D6L939C5=0,0,D6L939C19/D6L939C5)</f>
        <v>0.45273141179040072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26816.717641215335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25937.928632766339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10463.050353951436</v>
      </c>
      <c r="R47" s="16" t="s">
        <v>35140</v>
      </c>
      <c r="S47" s="15">
        <f>SUM(D6L938C8:D6L939C8)</f>
        <v>15474.878278814904</v>
      </c>
      <c r="U47" s="21" t="str">
        <f>NULL_VALUE</f>
        <v>n/a</v>
      </c>
      <c r="V47" s="16" t="s">
        <v>35141</v>
      </c>
      <c r="W47" s="33">
        <f>SUM(D6L938C10:D6L939C10)</f>
        <v>10195.914267184551</v>
      </c>
      <c r="X47" s="16" t="s">
        <v>35142</v>
      </c>
      <c r="Y47" s="33">
        <f>SUM(D6L938C11:D6L939C11)</f>
        <v>267.13608676688347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8.2284837924175222E-2</v>
      </c>
      <c r="AD47" s="16" t="s">
        <v>35144</v>
      </c>
      <c r="AE47" s="33">
        <f>IF(D6L940C5=0,0,D6L940C10/D6L940C5)</f>
        <v>0.39308899378744006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0.21394057860285587</v>
      </c>
      <c r="AJ47" s="16" t="s">
        <v>35146</v>
      </c>
      <c r="AK47" s="33">
        <f>IF(D6L940C5=0,0,D6L940C11/D6L940C5)</f>
        <v>1.0299052424310444E-2</v>
      </c>
      <c r="AL47" s="16" t="s">
        <v>35147</v>
      </c>
      <c r="AM47" s="33">
        <f>SUM(D6L938C18:D6L939C18)</f>
        <v>3798.2724613941064</v>
      </c>
      <c r="AN47" s="16" t="s">
        <v>35148</v>
      </c>
      <c r="AO47" s="33">
        <f>SUM(D6L938C19:D6L939C19)</f>
        <v>11676.605817420797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20.401382884705288</v>
      </c>
      <c r="AT47" s="16" t="s">
        <v>35150</v>
      </c>
      <c r="AU47" s="33">
        <f>IF(D6L940C5=0,0,D6L940C18/D6L940C5)</f>
        <v>0.1464370002389436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20.401382884705288</v>
      </c>
      <c r="AZ47" s="16" t="s">
        <v>35152</v>
      </c>
      <c r="BA47" s="33">
        <f>IF(D6L940C5=0,0,D6L940C19/D6L940C5)</f>
        <v>0.45017495354930587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116798.96305085548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90669.487731070942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36894.329903103739</v>
      </c>
      <c r="R48" s="16" t="s">
        <v>35157</v>
      </c>
      <c r="S48" s="15">
        <f>SUM(D6L928C8,D6L937C8,D6L940C8)</f>
        <v>53775.157827967203</v>
      </c>
      <c r="U48" s="21" t="str">
        <f>NULL_VALUE</f>
        <v>n/a</v>
      </c>
      <c r="V48" s="16" t="s">
        <v>35158</v>
      </c>
      <c r="W48" s="33">
        <f>SUM(D6L928C10,D6L937C10,D6L940C10)</f>
        <v>35956.9282767814</v>
      </c>
      <c r="X48" s="16" t="s">
        <v>35159</v>
      </c>
      <c r="Y48" s="33">
        <f>SUM(D6L928C11,D6L937C11,D6L940C11)</f>
        <v>937.40162632233819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0.27459612346370876</v>
      </c>
      <c r="AD48" s="16" t="s">
        <v>35161</v>
      </c>
      <c r="AE48" s="33">
        <f>IF(D6L941C5=0,0,D6L941C10/D6L941C5)</f>
        <v>0.39657142856515282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0.71394992100564514</v>
      </c>
      <c r="AJ48" s="16" t="s">
        <v>35163</v>
      </c>
      <c r="AK48" s="33">
        <f>IF(D6L941C5=0,0,D6L941C11/D6L941C5)</f>
        <v>1.033866684129402E-2</v>
      </c>
      <c r="AL48" s="16" t="s">
        <v>35164</v>
      </c>
      <c r="AM48" s="33">
        <f>SUM(D6L928C18,D6L937C18,D6L940C18)</f>
        <v>13309.677275351156</v>
      </c>
      <c r="AN48" s="16" t="s">
        <v>35165</v>
      </c>
      <c r="AO48" s="33">
        <f>SUM(D6L928C19,D6L937C19,D6L940C19)</f>
        <v>40465.480552616049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68.241944501517636</v>
      </c>
      <c r="AT48" s="16" t="s">
        <v>35167</v>
      </c>
      <c r="AU48" s="33">
        <f>IF(D6L941C5=0,0,D6L941C18/D6L941C5)</f>
        <v>0.14679334369714486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68.241944501517651</v>
      </c>
      <c r="AZ48" s="16" t="s">
        <v>35169</v>
      </c>
      <c r="BA48" s="33">
        <f>IF(D6L941C5=0,0,D6L941C19/D6L941C5)</f>
        <v>0.44629656089640829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F7691-B5D1-46C3-8533-41DC1FD300E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6540.8152196666661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5625.1010889133331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2812.5505444566666</v>
      </c>
      <c r="R8" s="16" t="s">
        <v>35179</v>
      </c>
      <c r="S8" s="15">
        <f>D6L1001C5-D6L1001C7</f>
        <v>2812.5505444566666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2740.5155750027684</v>
      </c>
      <c r="X8" s="16" t="s">
        <v>35181</v>
      </c>
      <c r="Y8" s="33">
        <f>D6L1001C7-D6L1001C10</f>
        <v>72.034969453898157</v>
      </c>
      <c r="Z8" s="16" t="s">
        <v>35182</v>
      </c>
      <c r="AA8" s="33">
        <f>CHOOSE(MIN(D6L1001C9,RUN_YEARS),B7L810C7,B7L810C16,B7L810C25,B7L810C34,B7L810C43)</f>
        <v>35125</v>
      </c>
      <c r="AB8" s="16" t="s">
        <v>35183</v>
      </c>
      <c r="AC8" s="33">
        <f>IF(D6L1001C12=0,0,D6L1001C10/D6L1001C12)</f>
        <v>7.8021795729616178E-2</v>
      </c>
      <c r="AD8" s="16" t="s">
        <v>35184</v>
      </c>
      <c r="AE8" s="33">
        <f>IF(D6L1001C5=0,0,D6L1001C10/D6L1001C5)</f>
        <v>0.48719401334922252</v>
      </c>
      <c r="AF8" s="16" t="s">
        <v>35185</v>
      </c>
      <c r="AG8" s="33">
        <f>CHOOSE(MIN(D6L1001C9,RUN_YEARS),B7L810C5,B7L810C14,B7L810C23,B7L810C32,B7L810C41)</f>
        <v>355.10279176709304</v>
      </c>
      <c r="AH8" s="16" t="s">
        <v>35186</v>
      </c>
      <c r="AI8" s="33">
        <f>IF(D6L1001C15=0,0,D6L1001C11/D6L1001C15)</f>
        <v>0.20285666889700177</v>
      </c>
      <c r="AJ8" s="16" t="s">
        <v>35187</v>
      </c>
      <c r="AK8" s="33">
        <f>IF(D6L1001C5=0,0,D6L1001C11/D6L1001C5)</f>
        <v>1.2805986650777507E-2</v>
      </c>
      <c r="AL8" s="16" t="s">
        <v>35188</v>
      </c>
      <c r="AM8" s="33">
        <f>D6L1001C8*CHOOSE(MIN(D6L1001C9,RUN_YEARS),B7L810C4,B7L810C13,B7L810C22,B7L810C31,B7L810C40)</f>
        <v>697.6419571395902</v>
      </c>
      <c r="AN8" s="16" t="s">
        <v>35189</v>
      </c>
      <c r="AO8" s="33">
        <f>D6L1001C8-D6L1001C18</f>
        <v>2114.9085873170761</v>
      </c>
      <c r="AP8" s="16" t="s">
        <v>35190</v>
      </c>
      <c r="AQ8" s="33">
        <f>CHOOSE(MIN(D6L1001C9,RUN_YEARS),B7L810C2,B7L810C11,B7L810C20,B7L810C29,B7L810C38)</f>
        <v>53.841645360008833</v>
      </c>
      <c r="AR8" s="16" t="s">
        <v>35191</v>
      </c>
      <c r="AS8" s="33">
        <f>IF(D6L1001C20=0,0,D6L1001C18/D6L1001C20)</f>
        <v>12.957292676976166</v>
      </c>
      <c r="AT8" s="16" t="s">
        <v>35192</v>
      </c>
      <c r="AU8" s="33">
        <f>IF(D6L1001C5=0,0,D6L1001C18/D6L1001C5)</f>
        <v>0.12402300796239768</v>
      </c>
      <c r="AV8" s="16" t="s">
        <v>35193</v>
      </c>
      <c r="AW8" s="33">
        <f>CHOOSE(MIN(D6L1001C9,RUN_YEARS),B7L810C1,B7L810C10,B7L810C19,B7L810C28,B7L810C37)</f>
        <v>163.22148770128967</v>
      </c>
      <c r="AX8" s="16" t="s">
        <v>35194</v>
      </c>
      <c r="AY8" s="33">
        <f>IF(D6L1001C23=0,0,D6L1001C19/D6L1001C23)</f>
        <v>12.957292676976166</v>
      </c>
      <c r="AZ8" s="16" t="s">
        <v>35195</v>
      </c>
      <c r="BA8" s="33">
        <f>IF(D6L1001C5=0,0,D6L1001C19/D6L1001C5)</f>
        <v>0.37597699203760226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0.79377035275118379</v>
      </c>
      <c r="J9" s="16" t="s">
        <v>35216</v>
      </c>
      <c r="K9" s="21">
        <f>IF(FLOW_THRU_100PCT="Y",1,INDEX(VariabilityMatrix,D6L1002C1,D6L1002C9))</f>
        <v>0.60433531429252807</v>
      </c>
      <c r="L9" s="16" t="s">
        <v>35196</v>
      </c>
      <c r="M9" s="15">
        <f>IF(D6L1002C2&lt;&gt;0,D6L1002C2*D6L1002C4,D6L1002C3*D6L1002C4)</f>
        <v>0.47970345560597755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0.23985172780298877</v>
      </c>
      <c r="R9" s="16" t="s">
        <v>35198</v>
      </c>
      <c r="S9" s="15">
        <f>D6L1002C5-D6L1002C7</f>
        <v>0.23985172780298877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0.23367651715685039</v>
      </c>
      <c r="X9" s="16" t="s">
        <v>35200</v>
      </c>
      <c r="Y9" s="33">
        <f>D6L1002C7-D6L1002C10</f>
        <v>6.1752106461383793E-3</v>
      </c>
      <c r="Z9" s="16" t="s">
        <v>35201</v>
      </c>
      <c r="AA9" s="33">
        <f>CHOOSE(MIN(D6L1002C9,RUN_YEARS),B7L810C7,B7L810C16,B7L810C25,B7L810C34,B7L810C43)</f>
        <v>38064</v>
      </c>
      <c r="AB9" s="16" t="s">
        <v>35202</v>
      </c>
      <c r="AC9" s="33">
        <f>IF(D6L1002C12=0,0,D6L1002C10/D6L1002C12)</f>
        <v>6.1390425902913621E-6</v>
      </c>
      <c r="AD9" s="16" t="s">
        <v>35203</v>
      </c>
      <c r="AE9" s="33">
        <f>IF(D6L1002C5=0,0,D6L1002C10/D6L1002C5)</f>
        <v>0.48712702488595244</v>
      </c>
      <c r="AF9" s="16" t="s">
        <v>35204</v>
      </c>
      <c r="AG9" s="33">
        <f>CHOOSE(MIN(D6L1002C9,RUN_YEARS),B7L810C5,B7L810C14,B7L810C23,B7L810C32,B7L810C41)</f>
        <v>386.88133903837195</v>
      </c>
      <c r="AH9" s="16" t="s">
        <v>35205</v>
      </c>
      <c r="AI9" s="33">
        <f>IF(D6L1002C15=0,0,D6L1002C11/D6L1002C15)</f>
        <v>1.5961510734757629E-5</v>
      </c>
      <c r="AJ9" s="16" t="s">
        <v>35206</v>
      </c>
      <c r="AK9" s="33">
        <f>IF(D6L1002C5=0,0,D6L1002C11/D6L1002C5)</f>
        <v>1.2872975114047584E-2</v>
      </c>
      <c r="AL9" s="16" t="s">
        <v>35207</v>
      </c>
      <c r="AM9" s="33">
        <f>D6L1002C8*CHOOSE(MIN(D6L1002C9,RUN_YEARS),B7L810C4,B7L810C13,B7L810C22,B7L810C31,B7L810C40)</f>
        <v>5.7398252935453503E-2</v>
      </c>
      <c r="AN9" s="16" t="s">
        <v>35208</v>
      </c>
      <c r="AO9" s="33">
        <f>D6L1002C8-D6L1002C18</f>
        <v>0.18245347486753527</v>
      </c>
      <c r="AP9" s="16" t="s">
        <v>35209</v>
      </c>
      <c r="AQ9" s="33">
        <f>CHOOSE(MIN(D6L1002C9,RUN_YEARS),B7L810C2,B7L810C11,B7L810C20,B7L810C29,B7L810C38)</f>
        <v>55.963404042048353</v>
      </c>
      <c r="AR9" s="16" t="s">
        <v>35210</v>
      </c>
      <c r="AS9" s="33">
        <f>IF(D6L1002C20=0,0,D6L1002C18/D6L1002C20)</f>
        <v>1.0256390567722983E-3</v>
      </c>
      <c r="AT9" s="16" t="s">
        <v>35211</v>
      </c>
      <c r="AU9" s="33">
        <f>IF(D6L1002C5=0,0,D6L1002C18/D6L1002C5)</f>
        <v>0.1196536157175397</v>
      </c>
      <c r="AV9" s="16" t="s">
        <v>35212</v>
      </c>
      <c r="AW9" s="33">
        <f>CHOOSE(MIN(D6L1002C9,RUN_YEARS),B7L810C1,B7L810C10,B7L810C19,B7L810C28,B7L810C37)</f>
        <v>177.89247948661307</v>
      </c>
      <c r="AX9" s="16" t="s">
        <v>35213</v>
      </c>
      <c r="AY9" s="33">
        <f>IF(D6L1002C23=0,0,D6L1002C19/D6L1002C23)</f>
        <v>1.0256390567722983E-3</v>
      </c>
      <c r="AZ9" s="16" t="s">
        <v>35214</v>
      </c>
      <c r="BA9" s="33">
        <f>IF(D6L1002C5=0,0,D6L1002C19/D6L1002C5)</f>
        <v>0.38034638428246031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0.24940572875589287</v>
      </c>
      <c r="J10" s="16" t="s">
        <v>35237</v>
      </c>
      <c r="K10" s="21">
        <f>IF(FLOW_THRU_100PCT="Y",1,INDEX(VariabilityMatrix,D6L1003C1,D6L1003C9))</f>
        <v>0.60433531429252807</v>
      </c>
      <c r="L10" s="16" t="s">
        <v>35217</v>
      </c>
      <c r="M10" s="15">
        <f>IF(D6L1003C2&lt;&gt;0,D6L1003C2*D6L1003C4,D6L1003C3*D6L1003C4)</f>
        <v>0.15072468947404952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7.5362344737024758E-2</v>
      </c>
      <c r="R10" s="16" t="s">
        <v>35219</v>
      </c>
      <c r="S10" s="15">
        <f>D6L1003C5-D6L1003C7</f>
        <v>7.5362344737024758E-2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7.3422069560352771E-2</v>
      </c>
      <c r="X10" s="16" t="s">
        <v>35221</v>
      </c>
      <c r="Y10" s="33">
        <f>D6L1003C7-D6L1003C10</f>
        <v>1.9402751766719878E-3</v>
      </c>
      <c r="Z10" s="16" t="s">
        <v>35222</v>
      </c>
      <c r="AA10" s="33">
        <f>CHOOSE(MIN(D6L1003C9,RUN_YEARS),B7L810C7,B7L810C16,B7L810C25,B7L810C34,B7L810C43)</f>
        <v>38064</v>
      </c>
      <c r="AB10" s="16" t="s">
        <v>35223</v>
      </c>
      <c r="AC10" s="33">
        <f>IF(D6L1003C12=0,0,D6L1003C10/D6L1003C12)</f>
        <v>1.9289110330063256E-6</v>
      </c>
      <c r="AD10" s="16" t="s">
        <v>35224</v>
      </c>
      <c r="AE10" s="33">
        <f>IF(D6L1003C5=0,0,D6L1003C10/D6L1003C5)</f>
        <v>0.48712702488595244</v>
      </c>
      <c r="AF10" s="16" t="s">
        <v>35225</v>
      </c>
      <c r="AG10" s="33">
        <f>CHOOSE(MIN(D6L1003C9,RUN_YEARS),B7L810C5,B7L810C14,B7L810C23,B7L810C32,B7L810C41)</f>
        <v>386.88133903837195</v>
      </c>
      <c r="AH10" s="16" t="s">
        <v>35226</v>
      </c>
      <c r="AI10" s="33">
        <f>IF(D6L1003C15=0,0,D6L1003C11/D6L1003C15)</f>
        <v>5.0151686858164691E-6</v>
      </c>
      <c r="AJ10" s="16" t="s">
        <v>35227</v>
      </c>
      <c r="AK10" s="33">
        <f>IF(D6L1003C5=0,0,D6L1003C11/D6L1003C5)</f>
        <v>1.2872975114047574E-2</v>
      </c>
      <c r="AL10" s="16" t="s">
        <v>35228</v>
      </c>
      <c r="AM10" s="33">
        <f>D6L1003C8*CHOOSE(MIN(D6L1003C9,RUN_YEARS),B7L810C4,B7L810C13,B7L810C22,B7L810C31,B7L810C40)</f>
        <v>1.8034754073473422E-2</v>
      </c>
      <c r="AN10" s="16" t="s">
        <v>35229</v>
      </c>
      <c r="AO10" s="33">
        <f>D6L1003C8-D6L1003C18</f>
        <v>5.7327590663551337E-2</v>
      </c>
      <c r="AP10" s="16" t="s">
        <v>35230</v>
      </c>
      <c r="AQ10" s="33">
        <f>CHOOSE(MIN(D6L1003C9,RUN_YEARS),B7L810C2,B7L810C11,B7L810C20,B7L810C29,B7L810C38)</f>
        <v>55.963404042048353</v>
      </c>
      <c r="AR10" s="16" t="s">
        <v>35231</v>
      </c>
      <c r="AS10" s="33">
        <f>IF(D6L1003C20=0,0,D6L1003C18/D6L1003C20)</f>
        <v>3.222597764053618E-4</v>
      </c>
      <c r="AT10" s="16" t="s">
        <v>35232</v>
      </c>
      <c r="AU10" s="33">
        <f>IF(D6L1003C5=0,0,D6L1003C18/D6L1003C5)</f>
        <v>0.1196536157175397</v>
      </c>
      <c r="AV10" s="16" t="s">
        <v>35233</v>
      </c>
      <c r="AW10" s="33">
        <f>CHOOSE(MIN(D6L1003C9,RUN_YEARS),B7L810C1,B7L810C10,B7L810C19,B7L810C28,B7L810C37)</f>
        <v>177.89247948661307</v>
      </c>
      <c r="AX10" s="16" t="s">
        <v>35234</v>
      </c>
      <c r="AY10" s="33">
        <f>IF(D6L1003C23=0,0,D6L1003C19/D6L1003C23)</f>
        <v>3.222597764053618E-4</v>
      </c>
      <c r="AZ10" s="16" t="s">
        <v>35235</v>
      </c>
      <c r="BA10" s="33">
        <f>IF(D6L1003C5=0,0,D6L1003C19/D6L1003C5)</f>
        <v>0.38034638428246031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1.6697202112837702E-2</v>
      </c>
      <c r="J11" s="16" t="s">
        <v>35258</v>
      </c>
      <c r="K11" s="21">
        <f>IF(FLOW_THRU_100PCT="Y",1,INDEX(VariabilityMatrix,D6L1004C1,D6L1004C9))</f>
        <v>0.57742137251645209</v>
      </c>
      <c r="L11" s="16" t="s">
        <v>35238</v>
      </c>
      <c r="M11" s="15">
        <f>IF(D6L1004C2&lt;&gt;0,D6L1004C2*D6L1004C4,D6L1004C3*D6L1004C4)</f>
        <v>9.6413213611793499E-3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4.8206606805896749E-3</v>
      </c>
      <c r="R11" s="16" t="s">
        <v>35240</v>
      </c>
      <c r="S11" s="15">
        <f>D6L1004C5-D6L1004C7</f>
        <v>4.8206606805896749E-3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4.6983451687029418E-3</v>
      </c>
      <c r="X11" s="16" t="s">
        <v>35242</v>
      </c>
      <c r="Y11" s="33">
        <f>D6L1004C7-D6L1004C10</f>
        <v>1.223155118867331E-4</v>
      </c>
      <c r="Z11" s="16" t="s">
        <v>35243</v>
      </c>
      <c r="AA11" s="33">
        <f>CHOOSE(MIN(D6L1004C9,RUN_YEARS),B7L810C7,B7L810C16,B7L810C25,B7L810C34,B7L810C43)</f>
        <v>30663</v>
      </c>
      <c r="AB11" s="16" t="s">
        <v>35244</v>
      </c>
      <c r="AC11" s="33">
        <f>IF(D6L1004C12=0,0,D6L1004C10/D6L1004C12)</f>
        <v>1.5322522808280147E-7</v>
      </c>
      <c r="AD11" s="16" t="s">
        <v>35245</v>
      </c>
      <c r="AE11" s="33">
        <f>IF(D6L1004C5=0,0,D6L1004C10/D6L1004C5)</f>
        <v>0.48731340785099903</v>
      </c>
      <c r="AF11" s="16" t="s">
        <v>35246</v>
      </c>
      <c r="AG11" s="33">
        <f>CHOOSE(MIN(D6L1004C9,RUN_YEARS),B7L810C5,B7L810C14,B7L810C23,B7L810C32,B7L810C41)</f>
        <v>307.02794988382107</v>
      </c>
      <c r="AH11" s="16" t="s">
        <v>35247</v>
      </c>
      <c r="AI11" s="33">
        <f>IF(D6L1004C15=0,0,D6L1004C11/D6L1004C15)</f>
        <v>3.9838559301528446E-7</v>
      </c>
      <c r="AJ11" s="16" t="s">
        <v>35248</v>
      </c>
      <c r="AK11" s="33">
        <f>IF(D6L1004C5=0,0,D6L1004C11/D6L1004C5)</f>
        <v>1.268659214900095E-2</v>
      </c>
      <c r="AL11" s="16" t="s">
        <v>35249</v>
      </c>
      <c r="AM11" s="33">
        <f>D6L1004C8*CHOOSE(MIN(D6L1004C9,RUN_YEARS),B7L810C4,B7L810C13,B7L810C22,B7L810C31,B7L810C40)</f>
        <v>1.1811993485550583E-3</v>
      </c>
      <c r="AN11" s="16" t="s">
        <v>35250</v>
      </c>
      <c r="AO11" s="33">
        <f>D6L1004C8-D6L1004C18</f>
        <v>3.6394613320346169E-3</v>
      </c>
      <c r="AP11" s="16" t="s">
        <v>35251</v>
      </c>
      <c r="AQ11" s="33">
        <f>CHOOSE(MIN(D6L1004C9,RUN_YEARS),B7L810C2,B7L810C11,B7L810C20,B7L810C29,B7L810C38)</f>
        <v>46.071759048062056</v>
      </c>
      <c r="AR11" s="16" t="s">
        <v>35252</v>
      </c>
      <c r="AS11" s="33">
        <f>IF(D6L1004C20=0,0,D6L1004C18/D6L1004C20)</f>
        <v>2.5638251565841696E-5</v>
      </c>
      <c r="AT11" s="16" t="s">
        <v>35253</v>
      </c>
      <c r="AU11" s="33">
        <f>IF(D6L1004C5=0,0,D6L1004C18/D6L1004C5)</f>
        <v>0.12251425964402986</v>
      </c>
      <c r="AV11" s="16" t="s">
        <v>35254</v>
      </c>
      <c r="AW11" s="33">
        <f>CHOOSE(MIN(D6L1004C9,RUN_YEARS),B7L810C1,B7L810C10,B7L810C19,B7L810C28,B7L810C37)</f>
        <v>141.95434983887657</v>
      </c>
      <c r="AX11" s="16" t="s">
        <v>35255</v>
      </c>
      <c r="AY11" s="33">
        <f>IF(D6L1004C23=0,0,D6L1004C19/D6L1004C23)</f>
        <v>2.5638251565841696E-5</v>
      </c>
      <c r="AZ11" s="16" t="s">
        <v>35256</v>
      </c>
      <c r="BA11" s="33">
        <f>IF(D6L1004C5=0,0,D6L1004C19/D6L1004C5)</f>
        <v>0.37748574035597016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15.642880287119874</v>
      </c>
      <c r="J12" s="16" t="s">
        <v>35279</v>
      </c>
      <c r="K12" s="21">
        <f>IF(FLOW_THRU_100PCT="Y",1,INDEX(VariabilityMatrix,D6L1005C1,D6L1005C9))</f>
        <v>0.28985725841003102</v>
      </c>
      <c r="L12" s="16" t="s">
        <v>35259</v>
      </c>
      <c r="M12" s="15">
        <f>IF(D6L1005C2&lt;&gt;0,D6L1005C2*D6L1005C4,D6L1005C3*D6L1005C4)</f>
        <v>4.5342023936608857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2.2671011968304429</v>
      </c>
      <c r="R12" s="16" t="s">
        <v>35261</v>
      </c>
      <c r="S12" s="15">
        <f>D6L1005C5-D6L1005C7</f>
        <v>2.2671011968304429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2.2087325222547913</v>
      </c>
      <c r="X12" s="16" t="s">
        <v>35263</v>
      </c>
      <c r="Y12" s="33">
        <f>D6L1005C7-D6L1005C10</f>
        <v>5.8368674575651536E-2</v>
      </c>
      <c r="Z12" s="16" t="s">
        <v>35264</v>
      </c>
      <c r="AA12" s="33">
        <f>CHOOSE(MIN(D6L1005C9,RUN_YEARS),B7L810C7,B7L810C16,B7L810C25,B7L810C34,B7L810C43)</f>
        <v>38064</v>
      </c>
      <c r="AB12" s="16" t="s">
        <v>35265</v>
      </c>
      <c r="AC12" s="33">
        <f>IF(D6L1005C12=0,0,D6L1005C10/D6L1005C12)</f>
        <v>5.8026810693957314E-5</v>
      </c>
      <c r="AD12" s="16" t="s">
        <v>35266</v>
      </c>
      <c r="AE12" s="33">
        <f>IF(D6L1005C5=0,0,D6L1005C10/D6L1005C5)</f>
        <v>0.48712702488595244</v>
      </c>
      <c r="AF12" s="16" t="s">
        <v>35267</v>
      </c>
      <c r="AG12" s="33">
        <f>CHOOSE(MIN(D6L1005C9,RUN_YEARS),B7L810C5,B7L810C14,B7L810C23,B7L810C32,B7L810C41)</f>
        <v>386.88133903837195</v>
      </c>
      <c r="AH12" s="16" t="s">
        <v>35268</v>
      </c>
      <c r="AI12" s="33">
        <f>IF(D6L1005C15=0,0,D6L1005C11/D6L1005C15)</f>
        <v>1.5086970780428977E-4</v>
      </c>
      <c r="AJ12" s="16" t="s">
        <v>35269</v>
      </c>
      <c r="AK12" s="33">
        <f>IF(D6L1005C5=0,0,D6L1005C11/D6L1005C5)</f>
        <v>1.2872975114047577E-2</v>
      </c>
      <c r="AL12" s="16" t="s">
        <v>35270</v>
      </c>
      <c r="AM12" s="33">
        <f>D6L1005C8*CHOOSE(MIN(D6L1005C9,RUN_YEARS),B7L810C4,B7L810C13,B7L810C22,B7L810C31,B7L810C40)</f>
        <v>0.54253371079664825</v>
      </c>
      <c r="AN12" s="16" t="s">
        <v>35271</v>
      </c>
      <c r="AO12" s="33">
        <f>D6L1005C8-D6L1005C18</f>
        <v>1.7245674860337945</v>
      </c>
      <c r="AP12" s="16" t="s">
        <v>35272</v>
      </c>
      <c r="AQ12" s="33">
        <f>CHOOSE(MIN(D6L1005C9,RUN_YEARS),B7L810C2,B7L810C11,B7L810C20,B7L810C29,B7L810C38)</f>
        <v>55.963404042048353</v>
      </c>
      <c r="AR12" s="16" t="s">
        <v>35273</v>
      </c>
      <c r="AS12" s="33">
        <f>IF(D6L1005C20=0,0,D6L1005C18/D6L1005C20)</f>
        <v>9.6944372859987769E-3</v>
      </c>
      <c r="AT12" s="16" t="s">
        <v>35274</v>
      </c>
      <c r="AU12" s="33">
        <f>IF(D6L1005C5=0,0,D6L1005C18/D6L1005C5)</f>
        <v>0.11965361571753969</v>
      </c>
      <c r="AV12" s="16" t="s">
        <v>35275</v>
      </c>
      <c r="AW12" s="33">
        <f>CHOOSE(MIN(D6L1005C9,RUN_YEARS),B7L810C1,B7L810C10,B7L810C19,B7L810C28,B7L810C37)</f>
        <v>177.89247948661307</v>
      </c>
      <c r="AX12" s="16" t="s">
        <v>35276</v>
      </c>
      <c r="AY12" s="33">
        <f>IF(D6L1005C23=0,0,D6L1005C19/D6L1005C23)</f>
        <v>9.6944372859987787E-3</v>
      </c>
      <c r="AZ12" s="16" t="s">
        <v>35277</v>
      </c>
      <c r="BA12" s="33">
        <f>IF(D6L1005C5=0,0,D6L1005C19/D6L1005C5)</f>
        <v>0.38034638428246026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7.3897282693856807</v>
      </c>
      <c r="J13" s="16" t="s">
        <v>35300</v>
      </c>
      <c r="K13" s="21">
        <f>IF(FLOW_THRU_100PCT="Y",1,INDEX(VariabilityMatrix,D6L1006C1,D6L1006C9))</f>
        <v>0.60433531429252807</v>
      </c>
      <c r="L13" s="16" t="s">
        <v>35280</v>
      </c>
      <c r="M13" s="15">
        <f>IF(D6L1006C2&lt;&gt;0,D6L1006C2*D6L1006C4,D6L1006C3*D6L1006C4)</f>
        <v>4.4658737562155748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2.2329368781077874</v>
      </c>
      <c r="R13" s="16" t="s">
        <v>35282</v>
      </c>
      <c r="S13" s="15">
        <f>D6L1006C5-D6L1006C7</f>
        <v>2.2329368781077874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2.1754477963815462</v>
      </c>
      <c r="X13" s="16" t="s">
        <v>35284</v>
      </c>
      <c r="Y13" s="33">
        <f>D6L1006C7-D6L1006C10</f>
        <v>5.7489081726241231E-2</v>
      </c>
      <c r="Z13" s="16" t="s">
        <v>35285</v>
      </c>
      <c r="AA13" s="33">
        <f>CHOOSE(MIN(D6L1006C9,RUN_YEARS),B7L810C7,B7L810C16,B7L810C25,B7L810C34,B7L810C43)</f>
        <v>38064</v>
      </c>
      <c r="AB13" s="16" t="s">
        <v>35286</v>
      </c>
      <c r="AC13" s="33">
        <f>IF(D6L1006C12=0,0,D6L1006C10/D6L1006C12)</f>
        <v>5.7152369598086021E-5</v>
      </c>
      <c r="AD13" s="16" t="s">
        <v>35287</v>
      </c>
      <c r="AE13" s="33">
        <f>IF(D6L1006C5=0,0,D6L1006C10/D6L1006C5)</f>
        <v>0.48712702488595244</v>
      </c>
      <c r="AF13" s="16" t="s">
        <v>35288</v>
      </c>
      <c r="AG13" s="33">
        <f>CHOOSE(MIN(D6L1006C9,RUN_YEARS),B7L810C5,B7L810C14,B7L810C23,B7L810C32,B7L810C41)</f>
        <v>386.88133903837195</v>
      </c>
      <c r="AH13" s="16" t="s">
        <v>35289</v>
      </c>
      <c r="AI13" s="33">
        <f>IF(D6L1006C15=0,0,D6L1006C11/D6L1006C15)</f>
        <v>1.4859616095502426E-4</v>
      </c>
      <c r="AJ13" s="16" t="s">
        <v>35290</v>
      </c>
      <c r="AK13" s="33">
        <f>IF(D6L1006C5=0,0,D6L1006C11/D6L1006C5)</f>
        <v>1.2872975114047568E-2</v>
      </c>
      <c r="AL13" s="16" t="s">
        <v>35291</v>
      </c>
      <c r="AM13" s="33">
        <f>D6L1006C8*CHOOSE(MIN(D6L1006C9,RUN_YEARS),B7L810C4,B7L810C13,B7L810C22,B7L810C31,B7L810C40)</f>
        <v>0.53435794226926392</v>
      </c>
      <c r="AN13" s="16" t="s">
        <v>35292</v>
      </c>
      <c r="AO13" s="33">
        <f>D6L1006C8-D6L1006C18</f>
        <v>1.6985789358385235</v>
      </c>
      <c r="AP13" s="16" t="s">
        <v>35293</v>
      </c>
      <c r="AQ13" s="33">
        <f>CHOOSE(MIN(D6L1006C9,RUN_YEARS),B7L810C2,B7L810C11,B7L810C20,B7L810C29,B7L810C38)</f>
        <v>55.963404042048353</v>
      </c>
      <c r="AR13" s="16" t="s">
        <v>35294</v>
      </c>
      <c r="AS13" s="33">
        <f>IF(D6L1006C20=0,0,D6L1006C18/D6L1006C20)</f>
        <v>9.5483459488592166E-3</v>
      </c>
      <c r="AT13" s="16" t="s">
        <v>35295</v>
      </c>
      <c r="AU13" s="33">
        <f>IF(D6L1006C5=0,0,D6L1006C18/D6L1006C5)</f>
        <v>0.11965361571753969</v>
      </c>
      <c r="AV13" s="16" t="s">
        <v>35296</v>
      </c>
      <c r="AW13" s="33">
        <f>CHOOSE(MIN(D6L1006C9,RUN_YEARS),B7L810C1,B7L810C10,B7L810C19,B7L810C28,B7L810C37)</f>
        <v>177.89247948661307</v>
      </c>
      <c r="AX13" s="16" t="s">
        <v>35297</v>
      </c>
      <c r="AY13" s="33">
        <f>IF(D6L1006C23=0,0,D6L1006C19/D6L1006C23)</f>
        <v>9.5483459488592184E-3</v>
      </c>
      <c r="AZ13" s="16" t="s">
        <v>35298</v>
      </c>
      <c r="BA13" s="33">
        <f>IF(D6L1006C5=0,0,D6L1006C19/D6L1006C5)</f>
        <v>0.38034638428246031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0.38514061049979309</v>
      </c>
      <c r="J14" s="16" t="s">
        <v>35321</v>
      </c>
      <c r="K14" s="21">
        <f>IF(FLOW_THRU_100PCT="Y",1,INDEX(VariabilityMatrix,D6L1007C1,D6L1007C9))</f>
        <v>0.57742137251645209</v>
      </c>
      <c r="L14" s="16" t="s">
        <v>35301</v>
      </c>
      <c r="M14" s="15">
        <f>IF(D6L1007C2&lt;&gt;0,D6L1007C2*D6L1007C4,D6L1007C3*D6L1007C4)</f>
        <v>0.22238841992661482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0.11119420996330741</v>
      </c>
      <c r="R14" s="16" t="s">
        <v>35303</v>
      </c>
      <c r="S14" s="15">
        <f>D6L1007C5-D6L1007C7</f>
        <v>0.11119420996330741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0.1083728587810377</v>
      </c>
      <c r="X14" s="16" t="s">
        <v>35305</v>
      </c>
      <c r="Y14" s="33">
        <f>D6L1007C7-D6L1007C10</f>
        <v>2.8213511822697129E-3</v>
      </c>
      <c r="Z14" s="16" t="s">
        <v>35306</v>
      </c>
      <c r="AA14" s="33">
        <f>CHOOSE(MIN(D6L1007C9,RUN_YEARS),B7L810C7,B7L810C16,B7L810C25,B7L810C34,B7L810C43)</f>
        <v>30663</v>
      </c>
      <c r="AB14" s="16" t="s">
        <v>35307</v>
      </c>
      <c r="AC14" s="33">
        <f>IF(D6L1007C12=0,0,D6L1007C10/D6L1007C12)</f>
        <v>3.5343201507040307E-6</v>
      </c>
      <c r="AD14" s="16" t="s">
        <v>35308</v>
      </c>
      <c r="AE14" s="33">
        <f>IF(D6L1007C5=0,0,D6L1007C10/D6L1007C5)</f>
        <v>0.48731340785099908</v>
      </c>
      <c r="AF14" s="16" t="s">
        <v>35309</v>
      </c>
      <c r="AG14" s="33">
        <f>CHOOSE(MIN(D6L1007C9,RUN_YEARS),B7L810C5,B7L810C14,B7L810C23,B7L810C32,B7L810C41)</f>
        <v>307.02794988382107</v>
      </c>
      <c r="AH14" s="16" t="s">
        <v>35310</v>
      </c>
      <c r="AI14" s="33">
        <f>IF(D6L1007C15=0,0,D6L1007C11/D6L1007C15)</f>
        <v>9.189232391830478E-6</v>
      </c>
      <c r="AJ14" s="16" t="s">
        <v>35311</v>
      </c>
      <c r="AK14" s="33">
        <f>IF(D6L1007C5=0,0,D6L1007C11/D6L1007C5)</f>
        <v>1.2686592149000928E-2</v>
      </c>
      <c r="AL14" s="16" t="s">
        <v>35312</v>
      </c>
      <c r="AM14" s="33">
        <f>D6L1007C8*CHOOSE(MIN(D6L1007C9,RUN_YEARS),B7L810C4,B7L810C13,B7L810C22,B7L810C31,B7L810C40)</f>
        <v>2.7245752620714832E-2</v>
      </c>
      <c r="AN14" s="16" t="s">
        <v>35313</v>
      </c>
      <c r="AO14" s="33">
        <f>D6L1007C8-D6L1007C18</f>
        <v>8.394845734259257E-2</v>
      </c>
      <c r="AP14" s="16" t="s">
        <v>35314</v>
      </c>
      <c r="AQ14" s="33">
        <f>CHOOSE(MIN(D6L1007C9,RUN_YEARS),B7L810C2,B7L810C11,B7L810C20,B7L810C29,B7L810C38)</f>
        <v>46.071759048062056</v>
      </c>
      <c r="AR14" s="16" t="s">
        <v>35315</v>
      </c>
      <c r="AS14" s="33">
        <f>IF(D6L1007C20=0,0,D6L1007C18/D6L1007C20)</f>
        <v>5.9137643501503963E-4</v>
      </c>
      <c r="AT14" s="16" t="s">
        <v>35316</v>
      </c>
      <c r="AU14" s="33">
        <f>IF(D6L1007C5=0,0,D6L1007C18/D6L1007C5)</f>
        <v>0.12251425964402986</v>
      </c>
      <c r="AV14" s="16" t="s">
        <v>35317</v>
      </c>
      <c r="AW14" s="33">
        <f>CHOOSE(MIN(D6L1007C9,RUN_YEARS),B7L810C1,B7L810C10,B7L810C19,B7L810C28,B7L810C37)</f>
        <v>141.95434983887657</v>
      </c>
      <c r="AX14" s="16" t="s">
        <v>35318</v>
      </c>
      <c r="AY14" s="33">
        <f>IF(D6L1007C23=0,0,D6L1007C19/D6L1007C23)</f>
        <v>5.9137643501503952E-4</v>
      </c>
      <c r="AZ14" s="16" t="s">
        <v>35319</v>
      </c>
      <c r="BA14" s="33">
        <f>IF(D6L1007C5=0,0,D6L1007C19/D6L1007C5)</f>
        <v>0.3774857403559701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2.9342877242413311E-2</v>
      </c>
      <c r="J15" s="16" t="s">
        <v>35342</v>
      </c>
      <c r="K15" s="21">
        <f>IF(FLOW_THRU_100PCT="Y",1,INDEX(VariabilityMatrix,D6L1008C1,D6L1008C9))</f>
        <v>0.57742137251645209</v>
      </c>
      <c r="L15" s="16" t="s">
        <v>35322</v>
      </c>
      <c r="M15" s="15">
        <f>IF(D6L1008C2&lt;&gt;0,D6L1008C2*D6L1008C4,D6L1008C3*D6L1008C4)</f>
        <v>1.694320445089606E-2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8.47160222544803E-3</v>
      </c>
      <c r="R15" s="16" t="s">
        <v>35324</v>
      </c>
      <c r="S15" s="15">
        <f>D6L1008C5-D6L1008C7</f>
        <v>8.47160222544803E-3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8.2566507008823738E-3</v>
      </c>
      <c r="X15" s="16" t="s">
        <v>35326</v>
      </c>
      <c r="Y15" s="33">
        <f>D6L1008C7-D6L1008C10</f>
        <v>2.1495152456565622E-4</v>
      </c>
      <c r="Z15" s="16" t="s">
        <v>35327</v>
      </c>
      <c r="AA15" s="33">
        <f>CHOOSE(MIN(D6L1008C9,RUN_YEARS),B7L810C7,B7L810C16,B7L810C25,B7L810C34,B7L810C43)</f>
        <v>30663</v>
      </c>
      <c r="AB15" s="16" t="s">
        <v>35328</v>
      </c>
      <c r="AC15" s="33">
        <f>IF(D6L1008C12=0,0,D6L1008C10/D6L1008C12)</f>
        <v>2.6927080523374667E-7</v>
      </c>
      <c r="AD15" s="16" t="s">
        <v>35329</v>
      </c>
      <c r="AE15" s="33">
        <f>IF(D6L1008C5=0,0,D6L1008C10/D6L1008C5)</f>
        <v>0.48731340785099903</v>
      </c>
      <c r="AF15" s="16" t="s">
        <v>35330</v>
      </c>
      <c r="AG15" s="33">
        <f>CHOOSE(MIN(D6L1008C9,RUN_YEARS),B7L810C5,B7L810C14,B7L810C23,B7L810C32,B7L810C41)</f>
        <v>307.02794988382107</v>
      </c>
      <c r="AH15" s="16" t="s">
        <v>35331</v>
      </c>
      <c r="AI15" s="33">
        <f>IF(D6L1008C15=0,0,D6L1008C11/D6L1008C15)</f>
        <v>7.0010409360774339E-7</v>
      </c>
      <c r="AJ15" s="16" t="s">
        <v>35332</v>
      </c>
      <c r="AK15" s="33">
        <f>IF(D6L1008C5=0,0,D6L1008C11/D6L1008C5)</f>
        <v>1.2686592149000968E-2</v>
      </c>
      <c r="AL15" s="16" t="s">
        <v>35333</v>
      </c>
      <c r="AM15" s="33">
        <f>D6L1008C8*CHOOSE(MIN(D6L1008C9,RUN_YEARS),B7L810C4,B7L810C13,B7L810C22,B7L810C31,B7L810C40)</f>
        <v>2.0757841492989623E-3</v>
      </c>
      <c r="AN15" s="16" t="s">
        <v>35334</v>
      </c>
      <c r="AO15" s="33">
        <f>D6L1008C8-D6L1008C18</f>
        <v>6.3958180761490672E-3</v>
      </c>
      <c r="AP15" s="16" t="s">
        <v>35335</v>
      </c>
      <c r="AQ15" s="33">
        <f>CHOOSE(MIN(D6L1008C9,RUN_YEARS),B7L810C2,B7L810C11,B7L810C20,B7L810C29,B7L810C38)</f>
        <v>46.071759048062056</v>
      </c>
      <c r="AR15" s="16" t="s">
        <v>35336</v>
      </c>
      <c r="AS15" s="33">
        <f>IF(D6L1008C20=0,0,D6L1008C18/D6L1008C20)</f>
        <v>4.5055456795854148E-5</v>
      </c>
      <c r="AT15" s="16" t="s">
        <v>35337</v>
      </c>
      <c r="AU15" s="33">
        <f>IF(D6L1008C5=0,0,D6L1008C18/D6L1008C5)</f>
        <v>0.12251425964402986</v>
      </c>
      <c r="AV15" s="16" t="s">
        <v>35338</v>
      </c>
      <c r="AW15" s="33">
        <f>CHOOSE(MIN(D6L1008C9,RUN_YEARS),B7L810C1,B7L810C10,B7L810C19,B7L810C28,B7L810C37)</f>
        <v>141.95434983887657</v>
      </c>
      <c r="AX15" s="16" t="s">
        <v>35339</v>
      </c>
      <c r="AY15" s="33">
        <f>IF(D6L1008C23=0,0,D6L1008C19/D6L1008C23)</f>
        <v>4.5055456795854141E-5</v>
      </c>
      <c r="AZ15" s="16" t="s">
        <v>35340</v>
      </c>
      <c r="BA15" s="33">
        <f>IF(D6L1008C5=0,0,D6L1008C19/D6L1008C5)</f>
        <v>0.3774857403559701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9.5272270879132759E-2</v>
      </c>
      <c r="J16" s="16" t="s">
        <v>35363</v>
      </c>
      <c r="K16" s="21">
        <f>IF(FLOW_THRU_100PCT="Y",1,INDEX(VariabilityMatrix,D6L1009C1,D6L1009C9))</f>
        <v>0.57742137251645209</v>
      </c>
      <c r="L16" s="16" t="s">
        <v>35343</v>
      </c>
      <c r="M16" s="15">
        <f>IF(D6L1009C2&lt;&gt;0,D6L1009C2*D6L1009C4,D6L1009C3*D6L1009C4)</f>
        <v>5.5012245413788047E-2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2.7506122706894023E-2</v>
      </c>
      <c r="R16" s="16" t="s">
        <v>35345</v>
      </c>
      <c r="S16" s="15">
        <f>D6L1009C5-D6L1009C7</f>
        <v>2.7506122706894023E-2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2.680820478612855E-2</v>
      </c>
      <c r="X16" s="16" t="s">
        <v>35347</v>
      </c>
      <c r="Y16" s="33">
        <f>D6L1009C7-D6L1009C10</f>
        <v>6.9791792076547357E-4</v>
      </c>
      <c r="Z16" s="16" t="s">
        <v>35348</v>
      </c>
      <c r="AA16" s="33">
        <f>CHOOSE(MIN(D6L1009C9,RUN_YEARS),B7L810C7,B7L810C16,B7L810C25,B7L810C34,B7L810C43)</f>
        <v>30663</v>
      </c>
      <c r="AB16" s="16" t="s">
        <v>35349</v>
      </c>
      <c r="AC16" s="33">
        <f>IF(D6L1009C12=0,0,D6L1009C10/D6L1009C12)</f>
        <v>8.7428512494304368E-7</v>
      </c>
      <c r="AD16" s="16" t="s">
        <v>35350</v>
      </c>
      <c r="AE16" s="33">
        <f>IF(D6L1009C5=0,0,D6L1009C10/D6L1009C5)</f>
        <v>0.48731340785099914</v>
      </c>
      <c r="AF16" s="16" t="s">
        <v>35351</v>
      </c>
      <c r="AG16" s="33">
        <f>CHOOSE(MIN(D6L1009C9,RUN_YEARS),B7L810C5,B7L810C14,B7L810C23,B7L810C32,B7L810C41)</f>
        <v>307.02794988382107</v>
      </c>
      <c r="AH16" s="16" t="s">
        <v>35352</v>
      </c>
      <c r="AI16" s="33">
        <f>IF(D6L1009C15=0,0,D6L1009C11/D6L1009C15)</f>
        <v>2.2731413248519058E-6</v>
      </c>
      <c r="AJ16" s="16" t="s">
        <v>35353</v>
      </c>
      <c r="AK16" s="33">
        <f>IF(D6L1009C5=0,0,D6L1009C11/D6L1009C5)</f>
        <v>1.2686592149000888E-2</v>
      </c>
      <c r="AL16" s="16" t="s">
        <v>35354</v>
      </c>
      <c r="AM16" s="33">
        <f>D6L1009C8*CHOOSE(MIN(D6L1009C9,RUN_YEARS),B7L810C4,B7L810C13,B7L810C22,B7L810C31,B7L810C40)</f>
        <v>6.7397845182259192E-3</v>
      </c>
      <c r="AN16" s="16" t="s">
        <v>35355</v>
      </c>
      <c r="AO16" s="33">
        <f>D6L1009C8-D6L1009C18</f>
        <v>2.0766338188668104E-2</v>
      </c>
      <c r="AP16" s="16" t="s">
        <v>35356</v>
      </c>
      <c r="AQ16" s="33">
        <f>CHOOSE(MIN(D6L1009C9,RUN_YEARS),B7L810C2,B7L810C11,B7L810C20,B7L810C29,B7L810C38)</f>
        <v>46.071759048062056</v>
      </c>
      <c r="AR16" s="16" t="s">
        <v>35357</v>
      </c>
      <c r="AS16" s="33">
        <f>IF(D6L1009C20=0,0,D6L1009C18/D6L1009C20)</f>
        <v>1.4628884716980258E-4</v>
      </c>
      <c r="AT16" s="16" t="s">
        <v>35358</v>
      </c>
      <c r="AU16" s="33">
        <f>IF(D6L1009C5=0,0,D6L1009C18/D6L1009C5)</f>
        <v>0.12251425964402986</v>
      </c>
      <c r="AV16" s="16" t="s">
        <v>35359</v>
      </c>
      <c r="AW16" s="33">
        <f>CHOOSE(MIN(D6L1009C9,RUN_YEARS),B7L810C1,B7L810C10,B7L810C19,B7L810C28,B7L810C37)</f>
        <v>141.95434983887657</v>
      </c>
      <c r="AX16" s="16" t="s">
        <v>35360</v>
      </c>
      <c r="AY16" s="33">
        <f>IF(D6L1009C23=0,0,D6L1009C19/D6L1009C23)</f>
        <v>1.4628884716980258E-4</v>
      </c>
      <c r="AZ16" s="16" t="s">
        <v>35361</v>
      </c>
      <c r="BA16" s="33">
        <f>IF(D6L1009C5=0,0,D6L1009C19/D6L1009C5)</f>
        <v>0.37748574035597016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6.0281810569141989E-2</v>
      </c>
      <c r="J17" s="16" t="s">
        <v>35384</v>
      </c>
      <c r="K17" s="21">
        <f>IF(FLOW_THRU_100PCT="Y",1,INDEX(VariabilityMatrix,D6L1010C1,D6L1010C9))</f>
        <v>0.57742137251645209</v>
      </c>
      <c r="L17" s="16" t="s">
        <v>35364</v>
      </c>
      <c r="M17" s="15">
        <f>IF(D6L1010C2&lt;&gt;0,D6L1010C2*D6L1010C4,D6L1010C3*D6L1010C4)</f>
        <v>3.4808005796610732E-2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1.7404002898305366E-2</v>
      </c>
      <c r="R17" s="16" t="s">
        <v>35366</v>
      </c>
      <c r="S17" s="15">
        <f>D6L1010C5-D6L1010C7</f>
        <v>1.7404002898305366E-2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1.6962407925243707E-2</v>
      </c>
      <c r="X17" s="16" t="s">
        <v>35368</v>
      </c>
      <c r="Y17" s="33">
        <f>D6L1010C7-D6L1010C10</f>
        <v>4.4159497306165904E-4</v>
      </c>
      <c r="Z17" s="16" t="s">
        <v>35369</v>
      </c>
      <c r="AA17" s="33">
        <f>CHOOSE(MIN(D6L1010C9,RUN_YEARS),B7L810C7,B7L810C16,B7L810C25,B7L810C34,B7L810C43)</f>
        <v>30663</v>
      </c>
      <c r="AB17" s="16" t="s">
        <v>35370</v>
      </c>
      <c r="AC17" s="33">
        <f>IF(D6L1010C12=0,0,D6L1010C10/D6L1010C12)</f>
        <v>5.5318813962246706E-7</v>
      </c>
      <c r="AD17" s="16" t="s">
        <v>35371</v>
      </c>
      <c r="AE17" s="33">
        <f>IF(D6L1010C5=0,0,D6L1010C10/D6L1010C5)</f>
        <v>0.48731340785099914</v>
      </c>
      <c r="AF17" s="16" t="s">
        <v>35372</v>
      </c>
      <c r="AG17" s="33">
        <f>CHOOSE(MIN(D6L1010C9,RUN_YEARS),B7L810C5,B7L810C14,B7L810C23,B7L810C32,B7L810C41)</f>
        <v>307.02794988382107</v>
      </c>
      <c r="AH17" s="16" t="s">
        <v>35373</v>
      </c>
      <c r="AI17" s="33">
        <f>IF(D6L1010C15=0,0,D6L1010C11/D6L1010C15)</f>
        <v>1.438289163018409E-6</v>
      </c>
      <c r="AJ17" s="16" t="s">
        <v>35374</v>
      </c>
      <c r="AK17" s="33">
        <f>IF(D6L1010C5=0,0,D6L1010C11/D6L1010C5)</f>
        <v>1.2686592149000886E-2</v>
      </c>
      <c r="AL17" s="16" t="s">
        <v>35375</v>
      </c>
      <c r="AM17" s="33">
        <f>D6L1010C8*CHOOSE(MIN(D6L1010C9,RUN_YEARS),B7L810C4,B7L810C13,B7L810C22,B7L810C31,B7L810C40)</f>
        <v>4.2644770598568634E-3</v>
      </c>
      <c r="AN17" s="16" t="s">
        <v>35376</v>
      </c>
      <c r="AO17" s="33">
        <f>D6L1010C8-D6L1010C18</f>
        <v>1.3139525838448502E-2</v>
      </c>
      <c r="AP17" s="16" t="s">
        <v>35377</v>
      </c>
      <c r="AQ17" s="33">
        <f>CHOOSE(MIN(D6L1010C9,RUN_YEARS),B7L810C2,B7L810C11,B7L810C20,B7L810C29,B7L810C38)</f>
        <v>46.071759048062056</v>
      </c>
      <c r="AR17" s="16" t="s">
        <v>35378</v>
      </c>
      <c r="AS17" s="33">
        <f>IF(D6L1010C20=0,0,D6L1010C18/D6L1010C20)</f>
        <v>9.2561628814913737E-5</v>
      </c>
      <c r="AT17" s="16" t="s">
        <v>35379</v>
      </c>
      <c r="AU17" s="33">
        <f>IF(D6L1010C5=0,0,D6L1010C18/D6L1010C5)</f>
        <v>0.12251425964402986</v>
      </c>
      <c r="AV17" s="16" t="s">
        <v>35380</v>
      </c>
      <c r="AW17" s="33">
        <f>CHOOSE(MIN(D6L1010C9,RUN_YEARS),B7L810C1,B7L810C10,B7L810C19,B7L810C28,B7L810C37)</f>
        <v>141.95434983887657</v>
      </c>
      <c r="AX17" s="16" t="s">
        <v>35381</v>
      </c>
      <c r="AY17" s="33">
        <f>IF(D6L1010C23=0,0,D6L1010C19/D6L1010C23)</f>
        <v>9.2561628814913737E-5</v>
      </c>
      <c r="AZ17" s="16" t="s">
        <v>35382</v>
      </c>
      <c r="BA17" s="33">
        <f>IF(D6L1010C5=0,0,D6L1010C19/D6L1010C5)</f>
        <v>0.37748574035597016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1.5960560843153685E-3</v>
      </c>
      <c r="J18" s="16" t="s">
        <v>35405</v>
      </c>
      <c r="K18" s="21">
        <f>IF(FLOW_THRU_100PCT="Y",1,INDEX(VariabilityMatrix,D6L1011C1,D6L1011C9))</f>
        <v>0.57742137251645209</v>
      </c>
      <c r="L18" s="16" t="s">
        <v>35385</v>
      </c>
      <c r="M18" s="15">
        <f>IF(D6L1011C2&lt;&gt;0,D6L1011C2*D6L1011C4,D6L1011C3*D6L1011C4)</f>
        <v>9.2159689481861428E-4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4.6079844740930714E-4</v>
      </c>
      <c r="R18" s="16" t="s">
        <v>35387</v>
      </c>
      <c r="S18" s="15">
        <f>D6L1011C5-D6L1011C7</f>
        <v>4.6079844740930714E-4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4.4910652347895767E-4</v>
      </c>
      <c r="X18" s="16" t="s">
        <v>35389</v>
      </c>
      <c r="Y18" s="33">
        <f>D6L1011C7-D6L1011C10</f>
        <v>1.1691923930349471E-5</v>
      </c>
      <c r="Z18" s="16" t="s">
        <v>35390</v>
      </c>
      <c r="AA18" s="33">
        <f>CHOOSE(MIN(D6L1011C9,RUN_YEARS),B7L810C7,B7L810C16,B7L810C25,B7L810C34,B7L810C43)</f>
        <v>30663</v>
      </c>
      <c r="AB18" s="16" t="s">
        <v>35391</v>
      </c>
      <c r="AC18" s="33">
        <f>IF(D6L1011C12=0,0,D6L1011C10/D6L1011C12)</f>
        <v>1.4646529154973672E-8</v>
      </c>
      <c r="AD18" s="16" t="s">
        <v>35392</v>
      </c>
      <c r="AE18" s="33">
        <f>IF(D6L1011C5=0,0,D6L1011C10/D6L1011C5)</f>
        <v>0.48731340785099908</v>
      </c>
      <c r="AF18" s="16" t="s">
        <v>35393</v>
      </c>
      <c r="AG18" s="33">
        <f>CHOOSE(MIN(D6L1011C9,RUN_YEARS),B7L810C5,B7L810C14,B7L810C23,B7L810C32,B7L810C41)</f>
        <v>307.02794988382107</v>
      </c>
      <c r="AH18" s="16" t="s">
        <v>35394</v>
      </c>
      <c r="AI18" s="33">
        <f>IF(D6L1011C15=0,0,D6L1011C11/D6L1011C15)</f>
        <v>3.8080975802931552E-8</v>
      </c>
      <c r="AJ18" s="16" t="s">
        <v>35395</v>
      </c>
      <c r="AK18" s="33">
        <f>IF(D6L1011C5=0,0,D6L1011C11/D6L1011C5)</f>
        <v>1.2686592149000933E-2</v>
      </c>
      <c r="AL18" s="16" t="s">
        <v>35396</v>
      </c>
      <c r="AM18" s="33">
        <f>D6L1011C8*CHOOSE(MIN(D6L1011C9,RUN_YEARS),B7L810C4,B7L810C13,B7L810C22,B7L810C31,B7L810C40)</f>
        <v>1.1290876125893939E-4</v>
      </c>
      <c r="AN18" s="16" t="s">
        <v>35397</v>
      </c>
      <c r="AO18" s="33">
        <f>D6L1011C8-D6L1011C18</f>
        <v>3.4788968615036774E-4</v>
      </c>
      <c r="AP18" s="16" t="s">
        <v>35398</v>
      </c>
      <c r="AQ18" s="33">
        <f>CHOOSE(MIN(D6L1011C9,RUN_YEARS),B7L810C2,B7L810C11,B7L810C20,B7L810C29,B7L810C38)</f>
        <v>46.071759048062056</v>
      </c>
      <c r="AR18" s="16" t="s">
        <v>35399</v>
      </c>
      <c r="AS18" s="33">
        <f>IF(D6L1011C20=0,0,D6L1011C18/D6L1011C20)</f>
        <v>2.4507152232054558E-6</v>
      </c>
      <c r="AT18" s="16" t="s">
        <v>35400</v>
      </c>
      <c r="AU18" s="33">
        <f>IF(D6L1011C5=0,0,D6L1011C18/D6L1011C5)</f>
        <v>0.12251425964402986</v>
      </c>
      <c r="AV18" s="16" t="s">
        <v>35401</v>
      </c>
      <c r="AW18" s="33">
        <f>CHOOSE(MIN(D6L1011C9,RUN_YEARS),B7L810C1,B7L810C10,B7L810C19,B7L810C28,B7L810C37)</f>
        <v>141.95434983887657</v>
      </c>
      <c r="AX18" s="16" t="s">
        <v>35402</v>
      </c>
      <c r="AY18" s="33">
        <f>IF(D6L1011C23=0,0,D6L1011C19/D6L1011C23)</f>
        <v>2.4507152232054558E-6</v>
      </c>
      <c r="AZ18" s="16" t="s">
        <v>35403</v>
      </c>
      <c r="BA18" s="33">
        <f>IF(D6L1011C5=0,0,D6L1011C19/D6L1011C5)</f>
        <v>0.3774857403559701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0.57742137251645209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30663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307.02794988382107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46.071759048062056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141.95434983887657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6.9813822937378088E-4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6.0039887726145156E-4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3.0019943863072578E-4</v>
      </c>
      <c r="R20" s="16" t="s">
        <v>35429</v>
      </c>
      <c r="S20" s="15">
        <f>D6L1013C5-D6L1013C7</f>
        <v>3.0019943863072578E-4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2.9258242294819166E-4</v>
      </c>
      <c r="X20" s="16" t="s">
        <v>35431</v>
      </c>
      <c r="Y20" s="33">
        <f>D6L1013C7-D6L1013C10</f>
        <v>7.6170156825341204E-6</v>
      </c>
      <c r="Z20" s="16" t="s">
        <v>35432</v>
      </c>
      <c r="AA20" s="33">
        <f>CHOOSE(MIN(D6L1013C9,RUN_YEARS),B7L810C7,B7L810C16,B7L810C25,B7L810C34,B7L810C43)</f>
        <v>30663</v>
      </c>
      <c r="AB20" s="16" t="s">
        <v>35433</v>
      </c>
      <c r="AC20" s="33">
        <f>IF(D6L1013C12=0,0,D6L1013C10/D6L1013C12)</f>
        <v>9.5418720591002723E-9</v>
      </c>
      <c r="AD20" s="16" t="s">
        <v>35434</v>
      </c>
      <c r="AE20" s="33">
        <f>IF(D6L1013C5=0,0,D6L1013C10/D6L1013C5)</f>
        <v>0.48731340785099903</v>
      </c>
      <c r="AF20" s="16" t="s">
        <v>35435</v>
      </c>
      <c r="AG20" s="33">
        <f>CHOOSE(MIN(D6L1013C9,RUN_YEARS),B7L810C5,B7L810C14,B7L810C23,B7L810C32,B7L810C41)</f>
        <v>307.02794988382107</v>
      </c>
      <c r="AH20" s="16" t="s">
        <v>35436</v>
      </c>
      <c r="AI20" s="33">
        <f>IF(D6L1013C15=0,0,D6L1013C11/D6L1013C15)</f>
        <v>2.4808867353660761E-8</v>
      </c>
      <c r="AJ20" s="16" t="s">
        <v>35437</v>
      </c>
      <c r="AK20" s="33">
        <f>IF(D6L1013C5=0,0,D6L1013C11/D6L1013C5)</f>
        <v>1.2686592149000957E-2</v>
      </c>
      <c r="AL20" s="16" t="s">
        <v>35438</v>
      </c>
      <c r="AM20" s="33">
        <f>D6L1013C8*CHOOSE(MIN(D6L1013C9,RUN_YEARS),B7L810C4,B7L810C13,B7L810C22,B7L810C31,B7L810C40)</f>
        <v>7.3557423938793495E-5</v>
      </c>
      <c r="AN20" s="16" t="s">
        <v>35439</v>
      </c>
      <c r="AO20" s="33">
        <f>D6L1013C8-D6L1013C18</f>
        <v>2.2664201469193228E-4</v>
      </c>
      <c r="AP20" s="16" t="s">
        <v>35440</v>
      </c>
      <c r="AQ20" s="33">
        <f>CHOOSE(MIN(D6L1013C9,RUN_YEARS),B7L810C2,B7L810C11,B7L810C20,B7L810C29,B7L810C38)</f>
        <v>46.071759048062056</v>
      </c>
      <c r="AR20" s="16" t="s">
        <v>35441</v>
      </c>
      <c r="AS20" s="33">
        <f>IF(D6L1013C20=0,0,D6L1013C18/D6L1013C20)</f>
        <v>1.5965837957708191E-6</v>
      </c>
      <c r="AT20" s="16" t="s">
        <v>35442</v>
      </c>
      <c r="AU20" s="33">
        <f>IF(D6L1013C5=0,0,D6L1013C18/D6L1013C5)</f>
        <v>0.12251425964402987</v>
      </c>
      <c r="AV20" s="16" t="s">
        <v>35443</v>
      </c>
      <c r="AW20" s="33">
        <f>CHOOSE(MIN(D6L1013C9,RUN_YEARS),B7L810C1,B7L810C10,B7L810C19,B7L810C28,B7L810C37)</f>
        <v>141.95434983887657</v>
      </c>
      <c r="AX20" s="16" t="s">
        <v>35444</v>
      </c>
      <c r="AY20" s="33">
        <f>IF(D6L1013C23=0,0,D6L1013C19/D6L1013C23)</f>
        <v>1.5965837957708189E-6</v>
      </c>
      <c r="AZ20" s="16" t="s">
        <v>35445</v>
      </c>
      <c r="BA20" s="33">
        <f>IF(D6L1013C5=0,0,D6L1013C19/D6L1013C5)</f>
        <v>0.37748574035597016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0.60433531429252807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38064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386.88133903837195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55.963404042048353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177.89247948661307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0.95433470714337909</v>
      </c>
      <c r="J22" s="16" t="s">
        <v>35488</v>
      </c>
      <c r="K22" s="21">
        <f>IF(FLOW_THRU_100PCT="Y",1,INDEX(VariabilityMatrix,D6L1015C1,D6L1015C9))</f>
        <v>0.60062333931077683</v>
      </c>
      <c r="L22" s="16" t="s">
        <v>35468</v>
      </c>
      <c r="M22" s="15">
        <f>IF(D6L1015C2&lt;&gt;0,D6L1015C2*D6L1015C4,D6L1015C3*D6L1015C4)</f>
        <v>0.5731956986246286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0.2865978493123143</v>
      </c>
      <c r="R22" s="16" t="s">
        <v>35470</v>
      </c>
      <c r="S22" s="15">
        <f>D6L1015C5-D6L1015C7</f>
        <v>0.2865978493123143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0.27925751284744421</v>
      </c>
      <c r="X22" s="16" t="s">
        <v>35472</v>
      </c>
      <c r="Y22" s="33">
        <f>D6L1015C7-D6L1015C10</f>
        <v>7.3403364648700897E-3</v>
      </c>
      <c r="Z22" s="16" t="s">
        <v>35473</v>
      </c>
      <c r="AA22" s="33">
        <f>CHOOSE(MIN(D6L1015C9,RUN_YEARS),B7L810C7,B7L810C16,B7L810C25,B7L810C34,B7L810C43)</f>
        <v>35125</v>
      </c>
      <c r="AB22" s="16" t="s">
        <v>35474</v>
      </c>
      <c r="AC22" s="33">
        <f>IF(D6L1015C12=0,0,D6L1015C10/D6L1015C12)</f>
        <v>7.9503918248382697E-6</v>
      </c>
      <c r="AD22" s="16" t="s">
        <v>35475</v>
      </c>
      <c r="AE22" s="33">
        <f>IF(D6L1015C5=0,0,D6L1015C10/D6L1015C5)</f>
        <v>0.48719401334922247</v>
      </c>
      <c r="AF22" s="16" t="s">
        <v>35476</v>
      </c>
      <c r="AG22" s="33">
        <f>CHOOSE(MIN(D6L1015C9,RUN_YEARS),B7L810C5,B7L810C14,B7L810C23,B7L810C32,B7L810C41)</f>
        <v>355.10279176709304</v>
      </c>
      <c r="AH22" s="16" t="s">
        <v>35477</v>
      </c>
      <c r="AI22" s="33">
        <f>IF(D6L1015C15=0,0,D6L1015C11/D6L1015C15)</f>
        <v>2.0671018744579496E-5</v>
      </c>
      <c r="AJ22" s="16" t="s">
        <v>35478</v>
      </c>
      <c r="AK22" s="33">
        <f>IF(D6L1015C5=0,0,D6L1015C11/D6L1015C5)</f>
        <v>1.2805986650777522E-2</v>
      </c>
      <c r="AL22" s="16" t="s">
        <v>35479</v>
      </c>
      <c r="AM22" s="33">
        <f>D6L1015C8*CHOOSE(MIN(D6L1015C9,RUN_YEARS),B7L810C4,B7L810C13,B7L810C22,B7L810C31,B7L810C40)</f>
        <v>7.1089454694534426E-2</v>
      </c>
      <c r="AN22" s="16" t="s">
        <v>35480</v>
      </c>
      <c r="AO22" s="33">
        <f>D6L1015C8-D6L1015C18</f>
        <v>0.21550839461777987</v>
      </c>
      <c r="AP22" s="16" t="s">
        <v>35481</v>
      </c>
      <c r="AQ22" s="33">
        <f>CHOOSE(MIN(D6L1015C9,RUN_YEARS),B7L810C2,B7L810C11,B7L810C20,B7L810C29,B7L810C38)</f>
        <v>53.841645360008833</v>
      </c>
      <c r="AR22" s="16" t="s">
        <v>35482</v>
      </c>
      <c r="AS22" s="33">
        <f>IF(D6L1015C20=0,0,D6L1015C18/D6L1015C20)</f>
        <v>1.3203432811014445E-3</v>
      </c>
      <c r="AT22" s="16" t="s">
        <v>35483</v>
      </c>
      <c r="AU22" s="33">
        <f>IF(D6L1015C5=0,0,D6L1015C18/D6L1015C5)</f>
        <v>0.12402300796239771</v>
      </c>
      <c r="AV22" s="16" t="s">
        <v>35484</v>
      </c>
      <c r="AW22" s="33">
        <f>CHOOSE(MIN(D6L1015C9,RUN_YEARS),B7L810C1,B7L810C10,B7L810C19,B7L810C28,B7L810C37)</f>
        <v>163.22148770128967</v>
      </c>
      <c r="AX22" s="16" t="s">
        <v>35485</v>
      </c>
      <c r="AY22" s="33">
        <f>IF(D6L1015C23=0,0,D6L1015C19/D6L1015C23)</f>
        <v>1.3203432811014445E-3</v>
      </c>
      <c r="AZ22" s="16" t="s">
        <v>35486</v>
      </c>
      <c r="BA22" s="33">
        <f>IF(D6L1015C5=0,0,D6L1015C19/D6L1015C5)</f>
        <v>0.37597699203760232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381.55952212631286</v>
      </c>
      <c r="J23" s="16" t="s">
        <v>35509</v>
      </c>
      <c r="K23" s="21">
        <f>IF(FLOW_THRU_100PCT="Y",1,INDEX(VariabilityMatrix,D6L1016C1,D6L1016C9))</f>
        <v>0.27064466255981628</v>
      </c>
      <c r="L23" s="16" t="s">
        <v>35489</v>
      </c>
      <c r="M23" s="15">
        <f>IF(D6L1016C2&lt;&gt;0,D6L1016C2*D6L1016C4,D6L1016C3*D6L1016C4)</f>
        <v>103.2670481123607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51.633524056180349</v>
      </c>
      <c r="R23" s="16" t="s">
        <v>35491</v>
      </c>
      <c r="S23" s="15">
        <f>D6L1016C5-D6L1016C7</f>
        <v>51.633524056180349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50.31108761658826</v>
      </c>
      <c r="X23" s="16" t="s">
        <v>35493</v>
      </c>
      <c r="Y23" s="33">
        <f>D6L1016C7-D6L1016C10</f>
        <v>1.3224364395920887</v>
      </c>
      <c r="Z23" s="16" t="s">
        <v>35494</v>
      </c>
      <c r="AA23" s="33">
        <f>CHOOSE(MIN(D6L1016C9,RUN_YEARS),B7L810C7,B7L810C16,B7L810C25,B7L810C34,B7L810C43)</f>
        <v>35125</v>
      </c>
      <c r="AB23" s="16" t="s">
        <v>35495</v>
      </c>
      <c r="AC23" s="33">
        <f>IF(D6L1016C12=0,0,D6L1016C10/D6L1016C12)</f>
        <v>1.4323441314331178E-3</v>
      </c>
      <c r="AD23" s="16" t="s">
        <v>35496</v>
      </c>
      <c r="AE23" s="33">
        <f>IF(D6L1016C5=0,0,D6L1016C10/D6L1016C5)</f>
        <v>0.48719401334922252</v>
      </c>
      <c r="AF23" s="16" t="s">
        <v>35497</v>
      </c>
      <c r="AG23" s="33">
        <f>CHOOSE(MIN(D6L1016C9,RUN_YEARS),B7L810C5,B7L810C14,B7L810C23,B7L810C32,B7L810C41)</f>
        <v>355.10279176709304</v>
      </c>
      <c r="AH23" s="16" t="s">
        <v>35498</v>
      </c>
      <c r="AI23" s="33">
        <f>IF(D6L1016C15=0,0,D6L1016C11/D6L1016C15)</f>
        <v>3.7240947417260979E-3</v>
      </c>
      <c r="AJ23" s="16" t="s">
        <v>35499</v>
      </c>
      <c r="AK23" s="33">
        <f>IF(D6L1016C5=0,0,D6L1016C11/D6L1016C5)</f>
        <v>1.2805986650777498E-2</v>
      </c>
      <c r="AL23" s="16" t="s">
        <v>35500</v>
      </c>
      <c r="AM23" s="33">
        <f>D6L1016C8*CHOOSE(MIN(D6L1016C9,RUN_YEARS),B7L810C4,B7L810C13,B7L810C22,B7L810C31,B7L810C40)</f>
        <v>12.807489930292617</v>
      </c>
      <c r="AN23" s="16" t="s">
        <v>35501</v>
      </c>
      <c r="AO23" s="33">
        <f>D6L1016C8-D6L1016C18</f>
        <v>38.82603412588773</v>
      </c>
      <c r="AP23" s="16" t="s">
        <v>35502</v>
      </c>
      <c r="AQ23" s="33">
        <f>CHOOSE(MIN(D6L1016C9,RUN_YEARS),B7L810C2,B7L810C11,B7L810C20,B7L810C29,B7L810C38)</f>
        <v>53.841645360008833</v>
      </c>
      <c r="AR23" s="16" t="s">
        <v>35503</v>
      </c>
      <c r="AS23" s="33">
        <f>IF(D6L1016C20=0,0,D6L1016C18/D6L1016C20)</f>
        <v>0.2378733013201236</v>
      </c>
      <c r="AT23" s="16" t="s">
        <v>35504</v>
      </c>
      <c r="AU23" s="33">
        <f>IF(D6L1016C5=0,0,D6L1016C18/D6L1016C5)</f>
        <v>0.12402300796239769</v>
      </c>
      <c r="AV23" s="16" t="s">
        <v>35505</v>
      </c>
      <c r="AW23" s="33">
        <f>CHOOSE(MIN(D6L1016C9,RUN_YEARS),B7L810C1,B7L810C10,B7L810C19,B7L810C28,B7L810C37)</f>
        <v>163.22148770128967</v>
      </c>
      <c r="AX23" s="16" t="s">
        <v>35506</v>
      </c>
      <c r="AY23" s="33">
        <f>IF(D6L1016C23=0,0,D6L1016C19/D6L1016C23)</f>
        <v>0.23787330132012363</v>
      </c>
      <c r="AZ23" s="16" t="s">
        <v>35507</v>
      </c>
      <c r="BA23" s="33">
        <f>IF(D6L1016C5=0,0,D6L1016C19/D6L1016C5)</f>
        <v>0.37597699203760226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103.35668694928978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88.886750776389206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44.443375388194603</v>
      </c>
      <c r="R24" s="16" t="s">
        <v>35512</v>
      </c>
      <c r="S24" s="15">
        <f>D6L1017C5-D6L1017C7</f>
        <v>44.443375388194603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43.30509284432118</v>
      </c>
      <c r="X24" s="16" t="s">
        <v>35514</v>
      </c>
      <c r="Y24" s="33">
        <f>D6L1017C7-D6L1017C10</f>
        <v>1.138282543873423</v>
      </c>
      <c r="Z24" s="16" t="s">
        <v>35515</v>
      </c>
      <c r="AA24" s="33">
        <f>CHOOSE(MIN(D6L1017C9,RUN_YEARS),B7L810C7,B7L810C16,B7L810C25,B7L810C34,B7L810C43)</f>
        <v>35125</v>
      </c>
      <c r="AB24" s="16" t="s">
        <v>35516</v>
      </c>
      <c r="AC24" s="33">
        <f>IF(D6L1017C12=0,0,D6L1017C10/D6L1017C12)</f>
        <v>1.2328852055322756E-3</v>
      </c>
      <c r="AD24" s="16" t="s">
        <v>35517</v>
      </c>
      <c r="AE24" s="33">
        <f>IF(D6L1017C5=0,0,D6L1017C10/D6L1017C5)</f>
        <v>0.48719401334922252</v>
      </c>
      <c r="AF24" s="16" t="s">
        <v>35518</v>
      </c>
      <c r="AG24" s="33">
        <f>CHOOSE(MIN(D6L1017C9,RUN_YEARS),B7L810C5,B7L810C14,B7L810C23,B7L810C32,B7L810C41)</f>
        <v>355.10279176709304</v>
      </c>
      <c r="AH24" s="16" t="s">
        <v>35519</v>
      </c>
      <c r="AI24" s="33">
        <f>IF(D6L1017C15=0,0,D6L1017C11/D6L1017C15)</f>
        <v>3.205501534383899E-3</v>
      </c>
      <c r="AJ24" s="16" t="s">
        <v>35520</v>
      </c>
      <c r="AK24" s="33">
        <f>IF(D6L1017C5=0,0,D6L1017C11/D6L1017C5)</f>
        <v>1.2805986650777458E-2</v>
      </c>
      <c r="AL24" s="16" t="s">
        <v>35521</v>
      </c>
      <c r="AM24" s="33">
        <f>D6L1017C8*CHOOSE(MIN(D6L1017C9,RUN_YEARS),B7L810C4,B7L810C13,B7L810C22,B7L810C31,B7L810C40)</f>
        <v>11.024002199291777</v>
      </c>
      <c r="AN24" s="16" t="s">
        <v>35522</v>
      </c>
      <c r="AO24" s="33">
        <f>D6L1017C8-D6L1017C18</f>
        <v>33.419373188902824</v>
      </c>
      <c r="AP24" s="16" t="s">
        <v>35523</v>
      </c>
      <c r="AQ24" s="33">
        <f>CHOOSE(MIN(D6L1017C9,RUN_YEARS),B7L810C2,B7L810C11,B7L810C20,B7L810C29,B7L810C38)</f>
        <v>53.841645360008833</v>
      </c>
      <c r="AR24" s="16" t="s">
        <v>35524</v>
      </c>
      <c r="AS24" s="33">
        <f>IF(D6L1017C20=0,0,D6L1017C18/D6L1017C20)</f>
        <v>0.20474861281783771</v>
      </c>
      <c r="AT24" s="16" t="s">
        <v>35525</v>
      </c>
      <c r="AU24" s="33">
        <f>IF(D6L1017C5=0,0,D6L1017C18/D6L1017C5)</f>
        <v>0.12402300796239768</v>
      </c>
      <c r="AV24" s="16" t="s">
        <v>35526</v>
      </c>
      <c r="AW24" s="33">
        <f>CHOOSE(MIN(D6L1017C9,RUN_YEARS),B7L810C1,B7L810C10,B7L810C19,B7L810C28,B7L810C37)</f>
        <v>163.22148770128967</v>
      </c>
      <c r="AX24" s="16" t="s">
        <v>35527</v>
      </c>
      <c r="AY24" s="33">
        <f>IF(D6L1017C23=0,0,D6L1017C19/D6L1017C23)</f>
        <v>0.20474861281783774</v>
      </c>
      <c r="AZ24" s="16" t="s">
        <v>35528</v>
      </c>
      <c r="BA24" s="33">
        <f>IF(D6L1017C5=0,0,D6L1017C19/D6L1017C5)</f>
        <v>0.37597699203760232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0.24935511765742405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30663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307.02794988382107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46.071759048062056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141.95434983887657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1959.0429103321501</v>
      </c>
      <c r="J26" s="16" t="s">
        <v>35571</v>
      </c>
      <c r="K26" s="21">
        <f>IF(FLOW_THRU_100PCT="Y",1,INDEX(VariabilityMatrix,D6L1019C1,D6L1019C9))</f>
        <v>0.27064466255981628</v>
      </c>
      <c r="L26" s="16" t="s">
        <v>35551</v>
      </c>
      <c r="M26" s="15">
        <f>IF(D6L1019C2&lt;&gt;0,D6L1019C2*D6L1019C4,D6L1019C3*D6L1019C4)</f>
        <v>530.20450740704518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265.10225370352259</v>
      </c>
      <c r="R26" s="16" t="s">
        <v>35553</v>
      </c>
      <c r="S26" s="15">
        <f>D6L1019C5-D6L1019C7</f>
        <v>265.10225370352259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258.31246185948595</v>
      </c>
      <c r="X26" s="16" t="s">
        <v>35555</v>
      </c>
      <c r="Y26" s="33">
        <f>D6L1019C7-D6L1019C10</f>
        <v>6.7897918440366425</v>
      </c>
      <c r="Z26" s="16" t="s">
        <v>35556</v>
      </c>
      <c r="AA26" s="33">
        <f>CHOOSE(MIN(D6L1019C9,RUN_YEARS),B7L810C7,B7L810C16,B7L810C25,B7L810C34,B7L810C43)</f>
        <v>35125</v>
      </c>
      <c r="AB26" s="16" t="s">
        <v>35557</v>
      </c>
      <c r="AC26" s="33">
        <f>IF(D6L1019C12=0,0,D6L1019C10/D6L1019C12)</f>
        <v>7.3540914408394579E-3</v>
      </c>
      <c r="AD26" s="16" t="s">
        <v>35558</v>
      </c>
      <c r="AE26" s="33">
        <f>IF(D6L1019C5=0,0,D6L1019C10/D6L1019C5)</f>
        <v>0.48719401334922258</v>
      </c>
      <c r="AF26" s="16" t="s">
        <v>35559</v>
      </c>
      <c r="AG26" s="33">
        <f>CHOOSE(MIN(D6L1019C9,RUN_YEARS),B7L810C5,B7L810C14,B7L810C23,B7L810C32,B7L810C41)</f>
        <v>355.10279176709304</v>
      </c>
      <c r="AH26" s="16" t="s">
        <v>35560</v>
      </c>
      <c r="AI26" s="33">
        <f>IF(D6L1019C15=0,0,D6L1019C11/D6L1019C15)</f>
        <v>1.9120637746182442E-2</v>
      </c>
      <c r="AJ26" s="16" t="s">
        <v>35561</v>
      </c>
      <c r="AK26" s="33">
        <f>IF(D6L1019C5=0,0,D6L1019C11/D6L1019C5)</f>
        <v>1.2805986650777429E-2</v>
      </c>
      <c r="AL26" s="16" t="s">
        <v>35562</v>
      </c>
      <c r="AM26" s="33">
        <f>D6L1019C8*CHOOSE(MIN(D6L1019C9,RUN_YEARS),B7L810C4,B7L810C13,B7L810C22,B7L810C31,B7L810C40)</f>
        <v>65.757557843843117</v>
      </c>
      <c r="AN26" s="16" t="s">
        <v>35563</v>
      </c>
      <c r="AO26" s="33">
        <f>D6L1019C8-D6L1019C18</f>
        <v>199.34469585967946</v>
      </c>
      <c r="AP26" s="16" t="s">
        <v>35564</v>
      </c>
      <c r="AQ26" s="33">
        <f>CHOOSE(MIN(D6L1019C9,RUN_YEARS),B7L810C2,B7L810C11,B7L810C20,B7L810C29,B7L810C38)</f>
        <v>53.841645360008833</v>
      </c>
      <c r="AR26" s="16" t="s">
        <v>35565</v>
      </c>
      <c r="AS26" s="33">
        <f>IF(D6L1019C20=0,0,D6L1019C18/D6L1019C20)</f>
        <v>1.2213140479671316</v>
      </c>
      <c r="AT26" s="16" t="s">
        <v>35566</v>
      </c>
      <c r="AU26" s="33">
        <f>IF(D6L1019C5=0,0,D6L1019C18/D6L1019C5)</f>
        <v>0.12402300796239771</v>
      </c>
      <c r="AV26" s="16" t="s">
        <v>35567</v>
      </c>
      <c r="AW26" s="33">
        <f>CHOOSE(MIN(D6L1019C9,RUN_YEARS),B7L810C1,B7L810C10,B7L810C19,B7L810C28,B7L810C37)</f>
        <v>163.22148770128967</v>
      </c>
      <c r="AX26" s="16" t="s">
        <v>35568</v>
      </c>
      <c r="AY26" s="33">
        <f>IF(D6L1019C23=0,0,D6L1019C19/D6L1019C23)</f>
        <v>1.2213140479671314</v>
      </c>
      <c r="AZ26" s="16" t="s">
        <v>35569</v>
      </c>
      <c r="BA26" s="33">
        <f>IF(D6L1019C5=0,0,D6L1019C19/D6L1019C5)</f>
        <v>0.37597699203760226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871.08149895556539</v>
      </c>
      <c r="J27" s="16" t="s">
        <v>35592</v>
      </c>
      <c r="K27" s="21">
        <f>IF(FLOW_THRU_100PCT="Y",1,INDEX(VariabilityMatrix,D6L1020C1,D6L1020C9))</f>
        <v>0.24935511765742405</v>
      </c>
      <c r="L27" s="16" t="s">
        <v>35572</v>
      </c>
      <c r="M27" s="15">
        <f>IF(D6L1020C2&lt;&gt;0,D6L1020C2*D6L1020C4,D6L1020C3*D6L1020C4)</f>
        <v>217.20862966127032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108.60431483063516</v>
      </c>
      <c r="R27" s="16" t="s">
        <v>35574</v>
      </c>
      <c r="S27" s="15">
        <f>D6L1020C5-D6L1020C7</f>
        <v>108.60431483063516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105.84867753487924</v>
      </c>
      <c r="X27" s="16" t="s">
        <v>35576</v>
      </c>
      <c r="Y27" s="33">
        <f>D6L1020C7-D6L1020C10</f>
        <v>2.7556372957559176</v>
      </c>
      <c r="Z27" s="16" t="s">
        <v>35577</v>
      </c>
      <c r="AA27" s="33">
        <f>CHOOSE(MIN(D6L1020C9,RUN_YEARS),B7L810C7,B7L810C16,B7L810C25,B7L810C34,B7L810C43)</f>
        <v>30663</v>
      </c>
      <c r="AB27" s="16" t="s">
        <v>35578</v>
      </c>
      <c r="AC27" s="33">
        <f>IF(D6L1020C12=0,0,D6L1020C10/D6L1020C12)</f>
        <v>3.452000050056395E-3</v>
      </c>
      <c r="AD27" s="16" t="s">
        <v>35579</v>
      </c>
      <c r="AE27" s="33">
        <f>IF(D6L1020C5=0,0,D6L1020C10/D6L1020C5)</f>
        <v>0.48731340785099908</v>
      </c>
      <c r="AF27" s="16" t="s">
        <v>35580</v>
      </c>
      <c r="AG27" s="33">
        <f>CHOOSE(MIN(D6L1020C9,RUN_YEARS),B7L810C5,B7L810C14,B7L810C23,B7L810C32,B7L810C41)</f>
        <v>307.02794988382107</v>
      </c>
      <c r="AH27" s="16" t="s">
        <v>35581</v>
      </c>
      <c r="AI27" s="33">
        <f>IF(D6L1020C15=0,0,D6L1020C11/D6L1020C15)</f>
        <v>8.9752001301466097E-3</v>
      </c>
      <c r="AJ27" s="16" t="s">
        <v>35582</v>
      </c>
      <c r="AK27" s="33">
        <f>IF(D6L1020C5=0,0,D6L1020C11/D6L1020C5)</f>
        <v>1.2686592149000907E-2</v>
      </c>
      <c r="AL27" s="16" t="s">
        <v>35583</v>
      </c>
      <c r="AM27" s="33">
        <f>D6L1020C8*CHOOSE(MIN(D6L1020C9,RUN_YEARS),B7L810C4,B7L810C13,B7L810C22,B7L810C31,B7L810C40)</f>
        <v>26.611154451244797</v>
      </c>
      <c r="AN27" s="16" t="s">
        <v>35584</v>
      </c>
      <c r="AO27" s="33">
        <f>D6L1020C8-D6L1020C18</f>
        <v>81.993160379390361</v>
      </c>
      <c r="AP27" s="16" t="s">
        <v>35585</v>
      </c>
      <c r="AQ27" s="33">
        <f>CHOOSE(MIN(D6L1020C9,RUN_YEARS),B7L810C2,B7L810C11,B7L810C20,B7L810C29,B7L810C38)</f>
        <v>46.071759048062056</v>
      </c>
      <c r="AR27" s="16" t="s">
        <v>35586</v>
      </c>
      <c r="AS27" s="33">
        <f>IF(D6L1020C20=0,0,D6L1020C18/D6L1020C20)</f>
        <v>0.57760230998525675</v>
      </c>
      <c r="AT27" s="16" t="s">
        <v>35587</v>
      </c>
      <c r="AU27" s="33">
        <f>IF(D6L1020C5=0,0,D6L1020C18/D6L1020C5)</f>
        <v>0.12251425964402986</v>
      </c>
      <c r="AV27" s="16" t="s">
        <v>35588</v>
      </c>
      <c r="AW27" s="33">
        <f>CHOOSE(MIN(D6L1020C9,RUN_YEARS),B7L810C1,B7L810C10,B7L810C19,B7L810C28,B7L810C37)</f>
        <v>141.95434983887657</v>
      </c>
      <c r="AX27" s="16" t="s">
        <v>35589</v>
      </c>
      <c r="AY27" s="33">
        <f>IF(D6L1020C23=0,0,D6L1020C19/D6L1020C23)</f>
        <v>0.57760230998525675</v>
      </c>
      <c r="AZ27" s="16" t="s">
        <v>35590</v>
      </c>
      <c r="BA27" s="33">
        <f>IF(D6L1020C5=0,0,D6L1020C19/D6L1020C5)</f>
        <v>0.3774857403559701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0.24935511765742405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30663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307.02794988382107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46.071759048062056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141.95434983887657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0.24935511765742405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30663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307.02794988382107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46.071759048062056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141.95434983887657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0.24935511765742405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30663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307.02794988382107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46.071759048062056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141.95434983887657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0.24935511765742405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30663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307.02794988382107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46.071759048062056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141.95434983887657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0.24935511765742405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30663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307.02794988382107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46.071759048062056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141.95434983887657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11.001635068736432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9.4614061591133307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4.7307030795566654</v>
      </c>
      <c r="R33" s="16" t="s">
        <v>35700</v>
      </c>
      <c r="S33" s="15">
        <f>D6L1026C5-D6L1026C7</f>
        <v>4.7307030795566654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4.6106700784599495</v>
      </c>
      <c r="X33" s="16" t="s">
        <v>35702</v>
      </c>
      <c r="Y33" s="33">
        <f>D6L1026C7-D6L1026C10</f>
        <v>0.12003300109671589</v>
      </c>
      <c r="Z33" s="16" t="s">
        <v>35703</v>
      </c>
      <c r="AA33" s="33">
        <f>CHOOSE(MIN(D6L1026C9,RUN_YEARS),B7L810C7,B7L810C16,B7L810C25,B7L810C34,B7L810C43)</f>
        <v>30663</v>
      </c>
      <c r="AB33" s="16" t="s">
        <v>35704</v>
      </c>
      <c r="AC33" s="33">
        <f>IF(D6L1026C12=0,0,D6L1026C10/D6L1026C12)</f>
        <v>1.5036591587450508E-4</v>
      </c>
      <c r="AD33" s="16" t="s">
        <v>35705</v>
      </c>
      <c r="AE33" s="33">
        <f>IF(D6L1026C5=0,0,D6L1026C10/D6L1026C5)</f>
        <v>0.48731340785099908</v>
      </c>
      <c r="AF33" s="16" t="s">
        <v>35706</v>
      </c>
      <c r="AG33" s="33">
        <f>CHOOSE(MIN(D6L1026C9,RUN_YEARS),B7L810C5,B7L810C14,B7L810C23,B7L810C32,B7L810C41)</f>
        <v>307.02794988382107</v>
      </c>
      <c r="AH33" s="16" t="s">
        <v>35707</v>
      </c>
      <c r="AI33" s="33">
        <f>IF(D6L1026C15=0,0,D6L1026C11/D6L1026C15)</f>
        <v>3.9095138127371204E-4</v>
      </c>
      <c r="AJ33" s="16" t="s">
        <v>35708</v>
      </c>
      <c r="AK33" s="33">
        <f>IF(D6L1026C5=0,0,D6L1026C11/D6L1026C5)</f>
        <v>1.2686592149000893E-2</v>
      </c>
      <c r="AL33" s="16" t="s">
        <v>35709</v>
      </c>
      <c r="AM33" s="33">
        <f>D6L1026C8*CHOOSE(MIN(D6L1026C9,RUN_YEARS),B7L810C4,B7L810C13,B7L810C22,B7L810C31,B7L810C40)</f>
        <v>1.1591571707752339</v>
      </c>
      <c r="AN33" s="16" t="s">
        <v>35710</v>
      </c>
      <c r="AO33" s="33">
        <f>D6L1026C8-D6L1026C18</f>
        <v>3.5715459087814314</v>
      </c>
      <c r="AP33" s="16" t="s">
        <v>35711</v>
      </c>
      <c r="AQ33" s="33">
        <f>CHOOSE(MIN(D6L1026C9,RUN_YEARS),B7L810C2,B7L810C11,B7L810C20,B7L810C29,B7L810C38)</f>
        <v>46.071759048062056</v>
      </c>
      <c r="AR33" s="16" t="s">
        <v>35712</v>
      </c>
      <c r="AS33" s="33">
        <f>IF(D6L1026C20=0,0,D6L1026C18/D6L1026C20)</f>
        <v>2.5159820131156731E-2</v>
      </c>
      <c r="AT33" s="16" t="s">
        <v>35713</v>
      </c>
      <c r="AU33" s="33">
        <f>IF(D6L1026C5=0,0,D6L1026C18/D6L1026C5)</f>
        <v>0.12251425964402987</v>
      </c>
      <c r="AV33" s="16" t="s">
        <v>35714</v>
      </c>
      <c r="AW33" s="33">
        <f>CHOOSE(MIN(D6L1026C9,RUN_YEARS),B7L810C1,B7L810C10,B7L810C19,B7L810C28,B7L810C37)</f>
        <v>141.95434983887657</v>
      </c>
      <c r="AX33" s="16" t="s">
        <v>35715</v>
      </c>
      <c r="AY33" s="33">
        <f>IF(D6L1026C23=0,0,D6L1026C19/D6L1026C23)</f>
        <v>2.5159820131156727E-2</v>
      </c>
      <c r="AZ33" s="16" t="s">
        <v>35716</v>
      </c>
      <c r="BA33" s="33">
        <f>IF(D6L1026C5=0,0,D6L1026C19/D6L1026C5)</f>
        <v>0.37748574035597016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-43.418855523819083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-37.340215750484411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-18.670107875242206</v>
      </c>
      <c r="R34" s="16" t="s">
        <v>35720</v>
      </c>
      <c r="S34" s="15">
        <f>D6L1027C5-D6L1027C7</f>
        <v>-18.670107875242206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-18.191929570804351</v>
      </c>
      <c r="X34" s="16" t="s">
        <v>35722</v>
      </c>
      <c r="Y34" s="33">
        <f>D6L1027C7-D6L1027C10</f>
        <v>-0.47817830443785425</v>
      </c>
      <c r="Z34" s="16" t="s">
        <v>35723</v>
      </c>
      <c r="AA34" s="33">
        <f>CHOOSE(MIN(D6L1027C9,RUN_YEARS),B7L810C7,B7L810C16,B7L810C25,B7L810C34,B7L810C43)</f>
        <v>35125</v>
      </c>
      <c r="AB34" s="16" t="s">
        <v>35724</v>
      </c>
      <c r="AC34" s="33">
        <f>IF(D6L1027C12=0,0,D6L1027C10/D6L1027C12)</f>
        <v>-5.1791970308339786E-4</v>
      </c>
      <c r="AD34" s="16" t="s">
        <v>35725</v>
      </c>
      <c r="AE34" s="33">
        <f>IF(D6L1027C5=0,0,D6L1027C10/D6L1027C5)</f>
        <v>0.48719401334922252</v>
      </c>
      <c r="AF34" s="16" t="s">
        <v>35726</v>
      </c>
      <c r="AG34" s="33">
        <f>CHOOSE(MIN(D6L1027C9,RUN_YEARS),B7L810C5,B7L810C14,B7L810C23,B7L810C32,B7L810C41)</f>
        <v>355.10279176709304</v>
      </c>
      <c r="AH34" s="16" t="s">
        <v>35727</v>
      </c>
      <c r="AI34" s="33">
        <f>IF(D6L1027C15=0,0,D6L1027C11/D6L1027C15)</f>
        <v>-1.3465912280168294E-3</v>
      </c>
      <c r="AJ34" s="16" t="s">
        <v>35728</v>
      </c>
      <c r="AK34" s="33">
        <f>IF(D6L1027C5=0,0,D6L1027C11/D6L1027C5)</f>
        <v>1.2805986650777477E-2</v>
      </c>
      <c r="AL34" s="16" t="s">
        <v>35729</v>
      </c>
      <c r="AM34" s="33">
        <f>D6L1027C8*CHOOSE(MIN(D6L1027C9,RUN_YEARS),B7L810C4,B7L810C13,B7L810C22,B7L810C31,B7L810C40)</f>
        <v>-4.6310458753399759</v>
      </c>
      <c r="AN34" s="16" t="s">
        <v>35730</v>
      </c>
      <c r="AO34" s="33">
        <f>D6L1027C8-D6L1027C18</f>
        <v>-14.039061999902231</v>
      </c>
      <c r="AP34" s="16" t="s">
        <v>35731</v>
      </c>
      <c r="AQ34" s="33">
        <f>CHOOSE(MIN(D6L1027C9,RUN_YEARS),B7L810C2,B7L810C11,B7L810C20,B7L810C29,B7L810C38)</f>
        <v>53.841645360008833</v>
      </c>
      <c r="AR34" s="16" t="s">
        <v>35732</v>
      </c>
      <c r="AS34" s="33">
        <f>IF(D6L1027C20=0,0,D6L1027C18/D6L1027C20)</f>
        <v>-8.6012339414495487E-2</v>
      </c>
      <c r="AT34" s="16" t="s">
        <v>35733</v>
      </c>
      <c r="AU34" s="33">
        <f>IF(D6L1027C5=0,0,D6L1027C18/D6L1027C5)</f>
        <v>0.12402300796239769</v>
      </c>
      <c r="AV34" s="16" t="s">
        <v>35734</v>
      </c>
      <c r="AW34" s="33">
        <f>CHOOSE(MIN(D6L1027C9,RUN_YEARS),B7L810C1,B7L810C10,B7L810C19,B7L810C28,B7L810C37)</f>
        <v>163.22148770128967</v>
      </c>
      <c r="AX34" s="16" t="s">
        <v>35735</v>
      </c>
      <c r="AY34" s="33">
        <f>IF(D6L1027C23=0,0,D6L1027C19/D6L1027C23)</f>
        <v>-8.6012339414495501E-2</v>
      </c>
      <c r="AZ34" s="16" t="s">
        <v>35736</v>
      </c>
      <c r="BA34" s="33">
        <f>IF(D6L1027C5=0,0,D6L1027C19/D6L1027C5)</f>
        <v>0.37597699203760232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9935.7017402793845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6621.9017942816827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3310.9508971408413</v>
      </c>
      <c r="R35" s="16" t="s">
        <v>35740</v>
      </c>
      <c r="S35" s="15">
        <f>SUM(D6L1001C8:D6L1027C8)-2*SUM(D6L1009C8,D6L1011C8,D6L1022C8,D6L1024C8,D6L1027C8)</f>
        <v>3310.9508971408413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3226.1773564591967</v>
      </c>
      <c r="X35" s="16" t="s">
        <v>35742</v>
      </c>
      <c r="Y35" s="33">
        <f>SUM(D6L1001C11:D6L1027C11)-2*SUM(D6L1009C11,D6L1011C11,D6L1022C11,D6L1024C11,D6L1027C11)</f>
        <v>84.773540681643141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9.2296230316717118E-2</v>
      </c>
      <c r="AD35" s="16" t="s">
        <v>35744</v>
      </c>
      <c r="AE35" s="33">
        <f>IF(D6L1028C5=0,0,D6L1028C10/D6L1028C5)</f>
        <v>0.48719800696004728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0.23997019882346401</v>
      </c>
      <c r="AJ35" s="16" t="s">
        <v>35746</v>
      </c>
      <c r="AK35" s="33">
        <f>IF(D6L1028C5=0,0,D6L1028C11/D6L1028C5)</f>
        <v>1.2801993039952509E-2</v>
      </c>
      <c r="AL35" s="16" t="s">
        <v>35747</v>
      </c>
      <c r="AM35" s="33">
        <f>SUM(D6L1001C18:D6L1027C18)-2*SUM(D6L1009C18,D6L1011C18,D6L1022C18,D6L1024C18,D6L1027C18)</f>
        <v>820.88376680246984</v>
      </c>
      <c r="AN35" s="16" t="s">
        <v>35748</v>
      </c>
      <c r="AO35" s="33">
        <f>SUM(D6L1001C19:D6L1027C19)-2*SUM(D6L1009C19,D6L1011C19,D6L1022C19,D6L1024C19,D6L1027C19)</f>
        <v>2490.067130338371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15.3325216227549</v>
      </c>
      <c r="AT35" s="16" t="s">
        <v>35750</v>
      </c>
      <c r="AU35" s="33">
        <f>IF(D6L1028C5=0,0,D6L1028C18/D6L1028C5)</f>
        <v>0.12396495633797239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15.3325216227549</v>
      </c>
      <c r="AZ35" s="16" t="s">
        <v>35752</v>
      </c>
      <c r="BA35" s="33">
        <f>IF(D6L1028C5=0,0,D6L1028C19/D6L1028C5)</f>
        <v>0.37603504366202756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59.779465821950708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29.889732910975354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14.944866455487677</v>
      </c>
      <c r="R36" s="16" t="s">
        <v>35757</v>
      </c>
      <c r="S36" s="15">
        <f>D6L1029C5-D6L1029C7</f>
        <v>14.944866455487677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14.565667604603563</v>
      </c>
      <c r="X36" s="16" t="s">
        <v>35759</v>
      </c>
      <c r="Y36" s="33">
        <f>D6L1029C7-D6L1029C10</f>
        <v>0.37919885088411398</v>
      </c>
      <c r="Z36" s="16" t="s">
        <v>35760</v>
      </c>
      <c r="AA36" s="33">
        <f>CHOOSE(MIN(D6L1029C9,RUN_YEARS),B7L810C7,B7L810C16,B7L810C25,B7L810C34,B7L810C43)</f>
        <v>30663</v>
      </c>
      <c r="AB36" s="16" t="s">
        <v>35761</v>
      </c>
      <c r="AC36" s="33">
        <f>IF(D6L1029C12=0,0,D6L1029C10/D6L1029C12)</f>
        <v>4.7502421826316942E-4</v>
      </c>
      <c r="AD36" s="16" t="s">
        <v>35762</v>
      </c>
      <c r="AE36" s="33">
        <f>IF(D6L1029C5=0,0,D6L1029C10/D6L1029C5)</f>
        <v>0.48731340785099908</v>
      </c>
      <c r="AF36" s="16" t="s">
        <v>35763</v>
      </c>
      <c r="AG36" s="33">
        <f>CHOOSE(MIN(D6L1029C9,RUN_YEARS),B7L810C5,B7L810C14,B7L810C23,B7L810C32,B7L810C41)</f>
        <v>307.02794988382107</v>
      </c>
      <c r="AH36" s="16" t="s">
        <v>35764</v>
      </c>
      <c r="AI36" s="33">
        <f>IF(D6L1029C15=0,0,D6L1029C11/D6L1029C15)</f>
        <v>1.235062967484238E-3</v>
      </c>
      <c r="AJ36" s="16" t="s">
        <v>35765</v>
      </c>
      <c r="AK36" s="33">
        <f>IF(D6L1029C5=0,0,D6L1029C11/D6L1029C5)</f>
        <v>1.2686592149000907E-2</v>
      </c>
      <c r="AL36" s="16" t="s">
        <v>35766</v>
      </c>
      <c r="AM36" s="33">
        <f>D6L1029C8*CHOOSE(MIN(D6L1029C9,RUN_YEARS),B7L810C4,B7L810C13,B7L810C22,B7L810C31,B7L810C40)</f>
        <v>3.6619184985459388</v>
      </c>
      <c r="AN36" s="16" t="s">
        <v>35767</v>
      </c>
      <c r="AO36" s="33">
        <f>D6L1029C8-D6L1029C18</f>
        <v>11.282947956941738</v>
      </c>
      <c r="AP36" s="16" t="s">
        <v>35768</v>
      </c>
      <c r="AQ36" s="33">
        <f>CHOOSE(MIN(D6L1029C9,RUN_YEARS),B7L810C2,B7L810C11,B7L810C20,B7L810C29,B7L810C38)</f>
        <v>46.071759048062056</v>
      </c>
      <c r="AR36" s="16" t="s">
        <v>35769</v>
      </c>
      <c r="AS36" s="33">
        <f>IF(D6L1029C20=0,0,D6L1029C18/D6L1029C20)</f>
        <v>7.9482932152120031E-2</v>
      </c>
      <c r="AT36" s="16" t="s">
        <v>35770</v>
      </c>
      <c r="AU36" s="33">
        <f>IF(D6L1029C5=0,0,D6L1029C18/D6L1029C5)</f>
        <v>0.12251425964402986</v>
      </c>
      <c r="AV36" s="16" t="s">
        <v>35771</v>
      </c>
      <c r="AW36" s="33">
        <f>CHOOSE(MIN(D6L1029C9,RUN_YEARS),B7L810C1,B7L810C10,B7L810C19,B7L810C28,B7L810C37)</f>
        <v>141.95434983887657</v>
      </c>
      <c r="AX36" s="16" t="s">
        <v>35772</v>
      </c>
      <c r="AY36" s="33">
        <f>IF(D6L1029C23=0,0,D6L1029C19/D6L1029C23)</f>
        <v>7.9482932152120045E-2</v>
      </c>
      <c r="AZ36" s="16" t="s">
        <v>35773</v>
      </c>
      <c r="BA36" s="33">
        <f>IF(D6L1029C5=0,0,D6L1029C19/D6L1029C5)</f>
        <v>0.37748574035597016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30663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307.02794988382107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46.071759048062056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141.95434983887657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-2.7860111004562227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-1.3930055502281113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-0.69650277511405567</v>
      </c>
      <c r="R38" s="16" t="s">
        <v>35797</v>
      </c>
      <c r="S38" s="15">
        <f>D6L1031C5-D6L1031C7</f>
        <v>-0.69650277511405567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-0.67883028183701699</v>
      </c>
      <c r="X38" s="16" t="s">
        <v>35799</v>
      </c>
      <c r="Y38" s="33">
        <f>D6L1031C7-D6L1031C10</f>
        <v>-1.7672493277038681E-2</v>
      </c>
      <c r="Z38" s="16" t="s">
        <v>35800</v>
      </c>
      <c r="AA38" s="33">
        <f>CHOOSE(MIN(D6L1031C9,RUN_YEARS),B7L810C7,B7L810C16,B7L810C25,B7L810C34,B7L810C43)</f>
        <v>30663</v>
      </c>
      <c r="AB38" s="16" t="s">
        <v>35801</v>
      </c>
      <c r="AC38" s="33">
        <f>IF(D6L1031C12=0,0,D6L1031C10/D6L1031C12)</f>
        <v>-2.213841704454936E-5</v>
      </c>
      <c r="AD38" s="16" t="s">
        <v>35802</v>
      </c>
      <c r="AE38" s="33">
        <f>IF(D6L1031C5=0,0,D6L1031C10/D6L1031C5)</f>
        <v>0.48731340785099908</v>
      </c>
      <c r="AF38" s="16" t="s">
        <v>35803</v>
      </c>
      <c r="AG38" s="33">
        <f>CHOOSE(MIN(D6L1031C9,RUN_YEARS),B7L810C5,B7L810C14,B7L810C23,B7L810C32,B7L810C41)</f>
        <v>307.02794988382107</v>
      </c>
      <c r="AH38" s="16" t="s">
        <v>35804</v>
      </c>
      <c r="AI38" s="33">
        <f>IF(D6L1031C15=0,0,D6L1031C11/D6L1031C15)</f>
        <v>-5.7559884315828337E-5</v>
      </c>
      <c r="AJ38" s="16" t="s">
        <v>35805</v>
      </c>
      <c r="AK38" s="33">
        <f>IF(D6L1031C5=0,0,D6L1031C11/D6L1031C5)</f>
        <v>1.2686592149000931E-2</v>
      </c>
      <c r="AL38" s="16" t="s">
        <v>35806</v>
      </c>
      <c r="AM38" s="33">
        <f>D6L1031C8*CHOOSE(MIN(D6L1031C9,RUN_YEARS),B7L810C4,B7L810C13,B7L810C22,B7L810C31,B7L810C40)</f>
        <v>-0.17066304366622151</v>
      </c>
      <c r="AN38" s="16" t="s">
        <v>35807</v>
      </c>
      <c r="AO38" s="33">
        <f>D6L1031C8-D6L1031C18</f>
        <v>-0.52583973144783414</v>
      </c>
      <c r="AP38" s="16" t="s">
        <v>35808</v>
      </c>
      <c r="AQ38" s="33">
        <f>CHOOSE(MIN(D6L1031C9,RUN_YEARS),B7L810C2,B7L810C11,B7L810C20,B7L810C29,B7L810C38)</f>
        <v>46.071759048062056</v>
      </c>
      <c r="AR38" s="16" t="s">
        <v>35809</v>
      </c>
      <c r="AS38" s="33">
        <f>IF(D6L1031C20=0,0,D6L1031C18/D6L1031C20)</f>
        <v>-3.7042875547292613E-3</v>
      </c>
      <c r="AT38" s="16" t="s">
        <v>35810</v>
      </c>
      <c r="AU38" s="33">
        <f>IF(D6L1031C5=0,0,D6L1031C18/D6L1031C5)</f>
        <v>0.12251425964402986</v>
      </c>
      <c r="AV38" s="16" t="s">
        <v>35811</v>
      </c>
      <c r="AW38" s="33">
        <f>CHOOSE(MIN(D6L1031C9,RUN_YEARS),B7L810C1,B7L810C10,B7L810C19,B7L810C28,B7L810C37)</f>
        <v>141.95434983887657</v>
      </c>
      <c r="AX38" s="16" t="s">
        <v>35812</v>
      </c>
      <c r="AY38" s="33">
        <f>IF(D6L1031C23=0,0,D6L1031C19/D6L1031C23)</f>
        <v>-3.7042875547292609E-3</v>
      </c>
      <c r="AZ38" s="16" t="s">
        <v>35813</v>
      </c>
      <c r="BA38" s="33">
        <f>IF(D6L1031C5=0,0,D6L1031C19/D6L1031C5)</f>
        <v>0.3774857403559701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30663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307.02794988382107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46.071759048062056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141.95434983887657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-250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-250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-100</v>
      </c>
      <c r="R40" s="16" t="s">
        <v>35838</v>
      </c>
      <c r="S40" s="15">
        <f>D6L1033C5-D6L1033C7</f>
        <v>-150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-97.46268157019982</v>
      </c>
      <c r="X40" s="16" t="s">
        <v>35840</v>
      </c>
      <c r="Y40" s="33">
        <f>D6L1033C7-D6L1033C10</f>
        <v>-2.5373184298001803</v>
      </c>
      <c r="Z40" s="16" t="s">
        <v>35841</v>
      </c>
      <c r="AA40" s="33">
        <f>CHOOSE(MIN(D6L1033C9,RUN_YEARS),B7L810C7,B7L810C16,B7L810C25,B7L810C34,B7L810C43)</f>
        <v>30663</v>
      </c>
      <c r="AB40" s="16" t="s">
        <v>35842</v>
      </c>
      <c r="AC40" s="33">
        <f>IF(D6L1033C12=0,0,D6L1033C10/D6L1033C12)</f>
        <v>-3.178510960121313E-3</v>
      </c>
      <c r="AD40" s="16" t="s">
        <v>35843</v>
      </c>
      <c r="AE40" s="33">
        <f>IF(D6L1033C5=0,0,D6L1033C10/D6L1033C5)</f>
        <v>0.38985072628079925</v>
      </c>
      <c r="AF40" s="16" t="s">
        <v>35844</v>
      </c>
      <c r="AG40" s="33">
        <f>CHOOSE(MIN(D6L1033C9,RUN_YEARS),B7L810C5,B7L810C14,B7L810C23,B7L810C32,B7L810C41)</f>
        <v>307.02794988382107</v>
      </c>
      <c r="AH40" s="16" t="s">
        <v>35845</v>
      </c>
      <c r="AI40" s="33">
        <f>IF(D6L1033C15=0,0,D6L1033C11/D6L1033C15)</f>
        <v>-8.2641284963153941E-3</v>
      </c>
      <c r="AJ40" s="16" t="s">
        <v>35846</v>
      </c>
      <c r="AK40" s="33">
        <f>IF(D6L1033C5=0,0,D6L1033C11/D6L1033C5)</f>
        <v>1.0149273719200722E-2</v>
      </c>
      <c r="AL40" s="16" t="s">
        <v>35847</v>
      </c>
      <c r="AM40" s="33">
        <f>D6L1033C8*CHOOSE(MIN(D6L1033C9,RUN_YEARS),B7L810C4,B7L810C13,B7L810C22,B7L810C31,B7L810C40)</f>
        <v>-36.754277893208958</v>
      </c>
      <c r="AN40" s="16" t="s">
        <v>35848</v>
      </c>
      <c r="AO40" s="33">
        <f>D6L1033C8-D6L1033C18</f>
        <v>-113.24572210679105</v>
      </c>
      <c r="AP40" s="16" t="s">
        <v>35849</v>
      </c>
      <c r="AQ40" s="33">
        <f>CHOOSE(MIN(D6L1033C9,RUN_YEARS),B7L810C2,B7L810C11,B7L810C20,B7L810C29,B7L810C38)</f>
        <v>46.071759048062056</v>
      </c>
      <c r="AR40" s="16" t="s">
        <v>35850</v>
      </c>
      <c r="AS40" s="33">
        <f>IF(D6L1033C20=0,0,D6L1033C18/D6L1033C20)</f>
        <v>-0.7977615496483843</v>
      </c>
      <c r="AT40" s="16" t="s">
        <v>35851</v>
      </c>
      <c r="AU40" s="33">
        <f>IF(D6L1033C5=0,0,D6L1033C18/D6L1033C5)</f>
        <v>0.14701711157283584</v>
      </c>
      <c r="AV40" s="16" t="s">
        <v>35852</v>
      </c>
      <c r="AW40" s="33">
        <f>CHOOSE(MIN(D6L1033C9,RUN_YEARS),B7L810C1,B7L810C10,B7L810C19,B7L810C28,B7L810C37)</f>
        <v>141.95434983887657</v>
      </c>
      <c r="AX40" s="16" t="s">
        <v>35853</v>
      </c>
      <c r="AY40" s="33">
        <f>IF(D6L1033C23=0,0,D6L1033C19/D6L1033C23)</f>
        <v>-0.7977615496483843</v>
      </c>
      <c r="AZ40" s="16" t="s">
        <v>35854</v>
      </c>
      <c r="BA40" s="33">
        <f>IF(D6L1033C5=0,0,D6L1033C19/D6L1033C5)</f>
        <v>0.45298288842716422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30663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307.02794988382107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46.071759048062056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141.95434983887657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-289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-289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-289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-281.66714973787748</v>
      </c>
      <c r="X42" s="16" t="s">
        <v>35880</v>
      </c>
      <c r="Y42" s="33">
        <f>D6L1035C7-D6L1035C10</f>
        <v>-7.3328502621225198</v>
      </c>
      <c r="Z42" s="16" t="s">
        <v>35881</v>
      </c>
      <c r="AA42" s="33">
        <f>CHOOSE(MIN(D6L1035C9,RUN_YEARS),B7L810C7,B7L810C16,B7L810C25,B7L810C34,B7L810C43)</f>
        <v>30663</v>
      </c>
      <c r="AB42" s="16" t="s">
        <v>35882</v>
      </c>
      <c r="AC42" s="33">
        <f>IF(D6L1035C12=0,0,D6L1035C10/D6L1035C12)</f>
        <v>-9.1858966747505946E-3</v>
      </c>
      <c r="AD42" s="16" t="s">
        <v>35883</v>
      </c>
      <c r="AE42" s="33">
        <f>IF(D6L1035C5=0,0,D6L1035C10/D6L1035C5)</f>
        <v>0.97462681570199816</v>
      </c>
      <c r="AF42" s="16" t="s">
        <v>35884</v>
      </c>
      <c r="AG42" s="33">
        <f>CHOOSE(MIN(D6L1035C9,RUN_YEARS),B7L810C5,B7L810C14,B7L810C23,B7L810C32,B7L810C41)</f>
        <v>307.02794988382107</v>
      </c>
      <c r="AH42" s="16" t="s">
        <v>35885</v>
      </c>
      <c r="AI42" s="33">
        <f>IF(D6L1035C15=0,0,D6L1035C11/D6L1035C15)</f>
        <v>-2.3883331354351483E-2</v>
      </c>
      <c r="AJ42" s="16" t="s">
        <v>35886</v>
      </c>
      <c r="AK42" s="33">
        <f>IF(D6L1035C5=0,0,D6L1035C11/D6L1035C5)</f>
        <v>2.5373184298001797E-2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46.071759048062056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141.95434983887657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-1502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-1502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-1502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30663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307.02794988382107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-368.0328359706657</v>
      </c>
      <c r="AN43" s="16" t="s">
        <v>35908</v>
      </c>
      <c r="AO43" s="33">
        <f>D6L1036C8-D6L1036C18</f>
        <v>-1133.9671640293343</v>
      </c>
      <c r="AP43" s="16" t="s">
        <v>35909</v>
      </c>
      <c r="AQ43" s="33">
        <f>CHOOSE(MIN(D6L1036C9,RUN_YEARS),B7L810C2,B7L810C11,B7L810C20,B7L810C29,B7L810C38)</f>
        <v>46.071759048062056</v>
      </c>
      <c r="AR43" s="16" t="s">
        <v>35910</v>
      </c>
      <c r="AS43" s="33">
        <f>IF(D6L1036C20=0,0,D6L1036C18/D6L1036C20)</f>
        <v>-7.9882523171458217</v>
      </c>
      <c r="AT43" s="16" t="s">
        <v>35911</v>
      </c>
      <c r="AU43" s="33">
        <f>IF(D6L1036C5=0,0,D6L1036C18/D6L1036C5)</f>
        <v>0.24502851928805972</v>
      </c>
      <c r="AV43" s="16" t="s">
        <v>35912</v>
      </c>
      <c r="AW43" s="33">
        <f>CHOOSE(MIN(D6L1036C9,RUN_YEARS),B7L810C1,B7L810C10,B7L810C19,B7L810C28,B7L810C37)</f>
        <v>141.95434983887657</v>
      </c>
      <c r="AX43" s="16" t="s">
        <v>35913</v>
      </c>
      <c r="AY43" s="33">
        <f>IF(D6L1036C23=0,0,D6L1036C19/D6L1036C23)</f>
        <v>-7.9882523171458217</v>
      </c>
      <c r="AZ43" s="16" t="s">
        <v>35914</v>
      </c>
      <c r="BA43" s="33">
        <f>IF(D6L1036C5=0,0,D6L1036C19/D6L1036C5)</f>
        <v>0.75497148071194031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-1984.0065452785057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-2012.5032726392528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-374.75163631962641</v>
      </c>
      <c r="R44" s="16" t="s">
        <v>35918</v>
      </c>
      <c r="S44" s="15">
        <f>SUM(D6L1029C8:D6L1036C8)</f>
        <v>-1637.7516363196264</v>
      </c>
      <c r="U44" s="21" t="str">
        <f>NULL_VALUE</f>
        <v>n/a</v>
      </c>
      <c r="V44" s="16" t="s">
        <v>35919</v>
      </c>
      <c r="W44" s="33">
        <f>SUM(D6L1029C10:D6L1036C10)</f>
        <v>-365.24299398531076</v>
      </c>
      <c r="X44" s="16" t="s">
        <v>35920</v>
      </c>
      <c r="Y44" s="33">
        <f>SUM(D6L1029C11:D6L1036C11)</f>
        <v>-9.5086423343156241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-1.1911521833653287E-2</v>
      </c>
      <c r="AD44" s="16" t="s">
        <v>35922</v>
      </c>
      <c r="AE44" s="33">
        <f>IF(D6L1037C5=0,0,D6L1037C10/D6L1037C5)</f>
        <v>0.18148690685422883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-3.0969956767498467E-2</v>
      </c>
      <c r="AJ44" s="16" t="s">
        <v>35924</v>
      </c>
      <c r="AK44" s="33">
        <f>IF(D6L1037C5=0,0,D6L1037C11/D6L1037C5)</f>
        <v>4.7247835387843745E-3</v>
      </c>
      <c r="AL44" s="16" t="s">
        <v>35925</v>
      </c>
      <c r="AM44" s="33">
        <f>SUM(D6L1029C18:D6L1036C18)</f>
        <v>-401.29585840899495</v>
      </c>
      <c r="AN44" s="16" t="s">
        <v>35926</v>
      </c>
      <c r="AO44" s="33">
        <f>SUM(D6L1029C19:D6L1036C19)</f>
        <v>-1236.4557779106315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-8.7102352221968147</v>
      </c>
      <c r="AT44" s="16" t="s">
        <v>35928</v>
      </c>
      <c r="AU44" s="33">
        <f>IF(D6L1037C5=0,0,D6L1037C18/D6L1037C5)</f>
        <v>0.19940134451693309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-8.7102352221968147</v>
      </c>
      <c r="AZ44" s="16" t="s">
        <v>35930</v>
      </c>
      <c r="BA44" s="33">
        <f>IF(D6L1037C5=0,0,D6L1037C19/D6L1037C5)</f>
        <v>0.61438696509005375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177.07430631490143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88.537153157450717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44.268576578725359</v>
      </c>
      <c r="R45" s="16" t="s">
        <v>35935</v>
      </c>
      <c r="S45" s="15">
        <f>D6L1038C5-D6L1038C7</f>
        <v>44.268576578725359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43.145341826583156</v>
      </c>
      <c r="X45" s="16" t="s">
        <v>35937</v>
      </c>
      <c r="Y45" s="33">
        <f>D6L1038C7-D6L1038C10</f>
        <v>1.1232347521422028</v>
      </c>
      <c r="Z45" s="16" t="s">
        <v>35938</v>
      </c>
      <c r="AA45" s="33">
        <f>CHOOSE(MIN(D6L1038C9,RUN_YEARS),B7L810C7,B7L810C16,B7L810C25,B7L810C34,B7L810C43)</f>
        <v>30663</v>
      </c>
      <c r="AB45" s="16" t="s">
        <v>35939</v>
      </c>
      <c r="AC45" s="33">
        <f>IF(D6L1038C12=0,0,D6L1038C10/D6L1038C12)</f>
        <v>1.4070815584444822E-3</v>
      </c>
      <c r="AD45" s="16" t="s">
        <v>35940</v>
      </c>
      <c r="AE45" s="33">
        <f>IF(D6L1038C5=0,0,D6L1038C10/D6L1038C5)</f>
        <v>0.48731340785099914</v>
      </c>
      <c r="AF45" s="16" t="s">
        <v>35941</v>
      </c>
      <c r="AG45" s="33">
        <f>CHOOSE(MIN(D6L1038C9,RUN_YEARS),B7L810C5,B7L810C14,B7L810C23,B7L810C32,B7L810C41)</f>
        <v>307.02794988382107</v>
      </c>
      <c r="AH45" s="16" t="s">
        <v>35942</v>
      </c>
      <c r="AI45" s="33">
        <f>IF(D6L1038C15=0,0,D6L1038C11/D6L1038C15)</f>
        <v>3.6584120519556388E-3</v>
      </c>
      <c r="AJ45" s="16" t="s">
        <v>35943</v>
      </c>
      <c r="AK45" s="33">
        <f>IF(D6L1038C5=0,0,D6L1038C11/D6L1038C5)</f>
        <v>1.2686592149000881E-2</v>
      </c>
      <c r="AL45" s="16" t="s">
        <v>35944</v>
      </c>
      <c r="AM45" s="33">
        <f>D6L1038C8*CHOOSE(MIN(D6L1038C9,RUN_YEARS),B7L810C4,B7L810C13,B7L810C22,B7L810C31,B7L810C40)</f>
        <v>10.847063770075156</v>
      </c>
      <c r="AN45" s="16" t="s">
        <v>35945</v>
      </c>
      <c r="AO45" s="33">
        <f>D6L1038C8-D6L1038C18</f>
        <v>33.421512808650206</v>
      </c>
      <c r="AP45" s="16" t="s">
        <v>35946</v>
      </c>
      <c r="AQ45" s="33">
        <f>CHOOSE(MIN(D6L1038C9,RUN_YEARS),B7L810C2,B7L810C11,B7L810C20,B7L810C29,B7L810C38)</f>
        <v>46.071759048062056</v>
      </c>
      <c r="AR45" s="16" t="s">
        <v>35947</v>
      </c>
      <c r="AS45" s="33">
        <f>IF(D6L1038C20=0,0,D6L1038C18/D6L1038C20)</f>
        <v>0.23543845501448077</v>
      </c>
      <c r="AT45" s="16" t="s">
        <v>35948</v>
      </c>
      <c r="AU45" s="33">
        <f>IF(D6L1038C5=0,0,D6L1038C18/D6L1038C5)</f>
        <v>0.12251425964402987</v>
      </c>
      <c r="AV45" s="16" t="s">
        <v>35949</v>
      </c>
      <c r="AW45" s="33">
        <f>CHOOSE(MIN(D6L1038C9,RUN_YEARS),B7L810C1,B7L810C10,B7L810C19,B7L810C28,B7L810C37)</f>
        <v>141.95434983887657</v>
      </c>
      <c r="AX45" s="16" t="s">
        <v>35950</v>
      </c>
      <c r="AY45" s="33">
        <f>IF(D6L1038C23=0,0,D6L1038C19/D6L1038C23)</f>
        <v>0.23543845501448077</v>
      </c>
      <c r="AZ45" s="16" t="s">
        <v>35951</v>
      </c>
      <c r="BA45" s="33">
        <f>IF(D6L1038C5=0,0,D6L1038C19/D6L1038C5)</f>
        <v>0.37748574035597016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137.42239041497456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137.42239041497456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54.968956165989823</v>
      </c>
      <c r="R46" s="16" t="s">
        <v>35955</v>
      </c>
      <c r="S46" s="15">
        <f>D6L1039C5-D6L1039C7</f>
        <v>82.453434248984735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53.574218710521379</v>
      </c>
      <c r="X46" s="16" t="s">
        <v>35957</v>
      </c>
      <c r="Y46" s="33">
        <f>D6L1039C7-D6L1039C10</f>
        <v>1.3947374554684444</v>
      </c>
      <c r="Z46" s="16" t="s">
        <v>35958</v>
      </c>
      <c r="AA46" s="33">
        <f>CHOOSE(MIN(D6L1039C9,RUN_YEARS),B7L810C7,B7L810C16,B7L810C25,B7L810C34,B7L810C43)</f>
        <v>30663</v>
      </c>
      <c r="AB46" s="16" t="s">
        <v>35959</v>
      </c>
      <c r="AC46" s="33">
        <f>IF(D6L1039C12=0,0,D6L1039C10/D6L1039C12)</f>
        <v>1.7471942964002668E-3</v>
      </c>
      <c r="AD46" s="16" t="s">
        <v>35960</v>
      </c>
      <c r="AE46" s="33">
        <f>IF(D6L1039C5=0,0,D6L1039C10/D6L1039C5)</f>
        <v>0.38985072628079925</v>
      </c>
      <c r="AF46" s="16" t="s">
        <v>35961</v>
      </c>
      <c r="AG46" s="33">
        <f>CHOOSE(MIN(D6L1039C9,RUN_YEARS),B7L810C5,B7L810C14,B7L810C23,B7L810C32,B7L810C41)</f>
        <v>307.02794988382107</v>
      </c>
      <c r="AH46" s="16" t="s">
        <v>35962</v>
      </c>
      <c r="AI46" s="33">
        <f>IF(D6L1039C15=0,0,D6L1039C11/D6L1039C15)</f>
        <v>4.5427051706406893E-3</v>
      </c>
      <c r="AJ46" s="16" t="s">
        <v>35963</v>
      </c>
      <c r="AK46" s="33">
        <f>IF(D6L1039C5=0,0,D6L1039C11/D6L1039C5)</f>
        <v>1.0149273719200736E-2</v>
      </c>
      <c r="AL46" s="16" t="s">
        <v>35964</v>
      </c>
      <c r="AM46" s="33">
        <f>D6L1039C8*CHOOSE(MIN(D6L1039C9,RUN_YEARS),B7L810C4,B7L810C13,B7L810C22,B7L810C31,B7L810C40)</f>
        <v>20.20344290424412</v>
      </c>
      <c r="AN46" s="16" t="s">
        <v>35965</v>
      </c>
      <c r="AO46" s="33">
        <f>D6L1039C8-D6L1039C18</f>
        <v>62.249991344740614</v>
      </c>
      <c r="AP46" s="16" t="s">
        <v>35966</v>
      </c>
      <c r="AQ46" s="33">
        <f>CHOOSE(MIN(D6L1039C9,RUN_YEARS),B7L810C2,B7L810C11,B7L810C20,B7L810C29,B7L810C38)</f>
        <v>46.071759048062056</v>
      </c>
      <c r="AR46" s="16" t="s">
        <v>35967</v>
      </c>
      <c r="AS46" s="33">
        <f>IF(D6L1039C20=0,0,D6L1039C18/D6L1039C20)</f>
        <v>0.43852119653534155</v>
      </c>
      <c r="AT46" s="16" t="s">
        <v>35968</v>
      </c>
      <c r="AU46" s="33">
        <f>IF(D6L1039C5=0,0,D6L1039C18/D6L1039C5)</f>
        <v>0.14701711157283584</v>
      </c>
      <c r="AV46" s="16" t="s">
        <v>35969</v>
      </c>
      <c r="AW46" s="33">
        <f>CHOOSE(MIN(D6L1039C9,RUN_YEARS),B7L810C1,B7L810C10,B7L810C19,B7L810C28,B7L810C37)</f>
        <v>141.95434983887657</v>
      </c>
      <c r="AX46" s="16" t="s">
        <v>35970</v>
      </c>
      <c r="AY46" s="33">
        <f>IF(D6L1039C23=0,0,D6L1039C19/D6L1039C23)</f>
        <v>0.4385211965353415</v>
      </c>
      <c r="AZ46" s="16" t="s">
        <v>35971</v>
      </c>
      <c r="BA46" s="33">
        <f>IF(D6L1039C5=0,0,D6L1039C19/D6L1039C5)</f>
        <v>0.45298288842716417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314.49669672987602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225.95954357242528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99.237532744715182</v>
      </c>
      <c r="R47" s="16" t="s">
        <v>35975</v>
      </c>
      <c r="S47" s="15">
        <f>SUM(D6L1038C8:D6L1039C8)</f>
        <v>126.72201082771009</v>
      </c>
      <c r="U47" s="21" t="str">
        <f>NULL_VALUE</f>
        <v>n/a</v>
      </c>
      <c r="V47" s="16" t="s">
        <v>35976</v>
      </c>
      <c r="W47" s="33">
        <f>SUM(D6L1038C10:D6L1039C10)</f>
        <v>96.719560537104542</v>
      </c>
      <c r="X47" s="16" t="s">
        <v>35977</v>
      </c>
      <c r="Y47" s="33">
        <f>SUM(D6L1038C11:D6L1039C11)</f>
        <v>2.5179722076106472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3.154275854844749E-3</v>
      </c>
      <c r="AD47" s="16" t="s">
        <v>35979</v>
      </c>
      <c r="AE47" s="33">
        <f>IF(D6L1040C5=0,0,D6L1040C10/D6L1040C5)</f>
        <v>0.42803928087287751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8.2011172225963276E-3</v>
      </c>
      <c r="AJ47" s="16" t="s">
        <v>35981</v>
      </c>
      <c r="AK47" s="33">
        <f>IF(D6L1040C5=0,0,D6L1040C11/D6L1040C5)</f>
        <v>1.1143464745066538E-2</v>
      </c>
      <c r="AL47" s="16" t="s">
        <v>35982</v>
      </c>
      <c r="AM47" s="33">
        <f>SUM(D6L1038C18:D6L1039C18)</f>
        <v>31.050506674319276</v>
      </c>
      <c r="AN47" s="16" t="s">
        <v>35983</v>
      </c>
      <c r="AO47" s="33">
        <f>SUM(D6L1038C19:D6L1039C19)</f>
        <v>95.671504153390828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0.67395965154982229</v>
      </c>
      <c r="AT47" s="16" t="s">
        <v>35985</v>
      </c>
      <c r="AU47" s="33">
        <f>IF(D6L1040C5=0,0,D6L1040C18/D6L1040C5)</f>
        <v>0.13741622143243032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0.67395965154982229</v>
      </c>
      <c r="AZ47" s="16" t="s">
        <v>35987</v>
      </c>
      <c r="BA47" s="33">
        <f>IF(D6L1040C5=0,0,D6L1040C19/D6L1040C5)</f>
        <v>0.42340103294962572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8266.1918917307557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4835.3580652148548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3035.4367935659302</v>
      </c>
      <c r="R48" s="16" t="s">
        <v>35992</v>
      </c>
      <c r="S48" s="15">
        <f>SUM(D6L1028C8,D6L1037C8,D6L1040C8)</f>
        <v>1799.9212716489251</v>
      </c>
      <c r="U48" s="21" t="str">
        <f>NULL_VALUE</f>
        <v>n/a</v>
      </c>
      <c r="V48" s="16" t="s">
        <v>35993</v>
      </c>
      <c r="W48" s="33">
        <f>SUM(D6L1028C10,D6L1037C10,D6L1040C10)</f>
        <v>2957.6539230109902</v>
      </c>
      <c r="X48" s="16" t="s">
        <v>35994</v>
      </c>
      <c r="Y48" s="33">
        <f>SUM(D6L1028C11,D6L1037C11,D6L1040C11)</f>
        <v>77.782870554938171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8.3538984337908587E-2</v>
      </c>
      <c r="AD48" s="16" t="s">
        <v>35996</v>
      </c>
      <c r="AE48" s="33">
        <f>IF(D6L1041C5=0,0,D6L1041C10/D6L1041C5)</f>
        <v>0.61167216225166343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0.21720135927856188</v>
      </c>
      <c r="AJ48" s="16" t="s">
        <v>35998</v>
      </c>
      <c r="AK48" s="33">
        <f>IF(D6L1041C5=0,0,D6L1041C11/D6L1041C5)</f>
        <v>1.6086269001359253E-2</v>
      </c>
      <c r="AL48" s="16" t="s">
        <v>35999</v>
      </c>
      <c r="AM48" s="33">
        <f>SUM(D6L1028C18,D6L1037C18,D6L1040C18)</f>
        <v>450.63841506779414</v>
      </c>
      <c r="AN48" s="16" t="s">
        <v>36000</v>
      </c>
      <c r="AO48" s="33">
        <f>SUM(D6L1028C19,D6L1037C19,D6L1040C19)</f>
        <v>1349.2828565811303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7.2962460521079073</v>
      </c>
      <c r="AT48" s="16" t="s">
        <v>36002</v>
      </c>
      <c r="AU48" s="33">
        <f>IF(D6L1041C5=0,0,D6L1041C18/D6L1041C5)</f>
        <v>9.3196493204846131E-2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7.2962460521079073</v>
      </c>
      <c r="AZ48" s="16" t="s">
        <v>36004</v>
      </c>
      <c r="BA48" s="33">
        <f>IF(D6L1041C5=0,0,D6L1041C19/D6L1041C5)</f>
        <v>0.27904507554213076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E1123-94B5-429F-ADEE-B564DDDCBD5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1.3333333333333333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1.1466666666666665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0.57333333333333325</v>
      </c>
      <c r="R8" s="16" t="s">
        <v>36013</v>
      </c>
      <c r="S8" s="15">
        <f>D6L1101C5-D6L1101C7</f>
        <v>0.57333333333333325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0.54871941677587943</v>
      </c>
      <c r="X8" s="16" t="s">
        <v>36015</v>
      </c>
      <c r="Y8" s="33">
        <f>D6L1101C7-D6L1101C10</f>
        <v>2.4613916557453819E-2</v>
      </c>
      <c r="Z8" s="16" t="s">
        <v>36016</v>
      </c>
      <c r="AA8" s="33">
        <f>CHOOSE(MIN(D6L1101C9,RUN_YEARS),B7L811C7,B7L811C16,B7L811C25,B7L811C34,B7L811C43)</f>
        <v>341172.66666666663</v>
      </c>
      <c r="AB8" s="16" t="s">
        <v>36017</v>
      </c>
      <c r="AC8" s="33">
        <f>IF(D6L1101C12=0,0,D6L1101C10/D6L1101C12)</f>
        <v>1.6083334639230951E-6</v>
      </c>
      <c r="AD8" s="16" t="s">
        <v>36018</v>
      </c>
      <c r="AE8" s="33">
        <f>IF(D6L1101C5=0,0,D6L1101C10/D6L1101C5)</f>
        <v>0.47853437509524377</v>
      </c>
      <c r="AF8" s="16" t="s">
        <v>36019</v>
      </c>
      <c r="AG8" s="33">
        <f>CHOOSE(MIN(D6L1101C9,RUN_YEARS),B7L811C5,B7L811C14,B7L811C23,B7L811C32,B7L811C41)</f>
        <v>5886.1493564550783</v>
      </c>
      <c r="AH8" s="16" t="s">
        <v>36020</v>
      </c>
      <c r="AI8" s="33">
        <f>IF(D6L1101C15=0,0,D6L1101C11/D6L1101C15)</f>
        <v>4.181667006200043E-6</v>
      </c>
      <c r="AJ8" s="16" t="s">
        <v>36021</v>
      </c>
      <c r="AK8" s="33">
        <f>IF(D6L1101C5=0,0,D6L1101C11/D6L1101C5)</f>
        <v>2.1465624904756241E-2</v>
      </c>
      <c r="AL8" s="16" t="s">
        <v>36022</v>
      </c>
      <c r="AM8" s="33">
        <f>D6L1101C8*CHOOSE(MIN(D6L1101C9,RUN_YEARS),B7L811C4,B7L811C13,B7L811C22,B7L811C31,B7L811C40)</f>
        <v>7.0104129087512193E-2</v>
      </c>
      <c r="AN8" s="16" t="s">
        <v>36023</v>
      </c>
      <c r="AO8" s="33">
        <f>D6L1101C8-D6L1101C18</f>
        <v>0.50322920424582107</v>
      </c>
      <c r="AP8" s="16" t="s">
        <v>36024</v>
      </c>
      <c r="AQ8" s="33">
        <f>CHOOSE(MIN(D6L1101C9,RUN_YEARS),B7L811C2,B7L811C11,B7L811C20,B7L811C29,B7L811C38)</f>
        <v>522.96933025466683</v>
      </c>
      <c r="AR8" s="16" t="s">
        <v>36025</v>
      </c>
      <c r="AS8" s="33">
        <f>IF(D6L1101C20=0,0,D6L1101C18/D6L1101C20)</f>
        <v>1.3405017279574321E-4</v>
      </c>
      <c r="AT8" s="16" t="s">
        <v>36026</v>
      </c>
      <c r="AU8" s="33">
        <f>IF(D6L1101C5=0,0,D6L1101C18/D6L1101C5)</f>
        <v>6.113732187864436E-2</v>
      </c>
      <c r="AV8" s="16" t="s">
        <v>36027</v>
      </c>
      <c r="AW8" s="33">
        <f>CHOOSE(MIN(D6L1101C9,RUN_YEARS),B7L811C1,B7L811C10,B7L811C19,B7L811C28,B7L811C37)</f>
        <v>3754.0362220391053</v>
      </c>
      <c r="AX8" s="16" t="s">
        <v>36028</v>
      </c>
      <c r="AY8" s="33">
        <f>IF(D6L1101C23=0,0,D6L1101C19/D6L1101C23)</f>
        <v>1.3405017279574321E-4</v>
      </c>
      <c r="AZ8" s="16" t="s">
        <v>36029</v>
      </c>
      <c r="BA8" s="33">
        <f>IF(D6L1101C5=0,0,D6L1101C19/D6L1101C5)</f>
        <v>0.43886267812135565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1.6180864843157088E-4</v>
      </c>
      <c r="J9" s="16" t="s">
        <v>36050</v>
      </c>
      <c r="K9" s="21">
        <f>IF(FLOW_THRU_100PCT="Y",1,INDEX(VariabilityMatrix,D6L1102C1,D6L1102C9))</f>
        <v>0.60433531429252807</v>
      </c>
      <c r="L9" s="16" t="s">
        <v>36030</v>
      </c>
      <c r="M9" s="15">
        <f>IF(D6L1102C2&lt;&gt;0,D6L1102C2*D6L1102C4,D6L1102C3*D6L1102C4)</f>
        <v>9.7786680405142562E-5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4.8893340202571281E-5</v>
      </c>
      <c r="R9" s="16" t="s">
        <v>36032</v>
      </c>
      <c r="S9" s="15">
        <f>D6L1102C5-D6L1102C7</f>
        <v>4.8893340202571281E-5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4.7172005892246145E-5</v>
      </c>
      <c r="X9" s="16" t="s">
        <v>36034</v>
      </c>
      <c r="Y9" s="33">
        <f>D6L1102C7-D6L1102C10</f>
        <v>1.7213343103251362E-6</v>
      </c>
      <c r="Z9" s="16" t="s">
        <v>36035</v>
      </c>
      <c r="AA9" s="33">
        <f>CHOOSE(MIN(D6L1102C9,RUN_YEARS),B7L811C7,B7L811C16,B7L811C25,B7L811C34,B7L811C43)</f>
        <v>476033.60000000003</v>
      </c>
      <c r="AB9" s="16" t="s">
        <v>36036</v>
      </c>
      <c r="AC9" s="33">
        <f>IF(D6L1102C12=0,0,D6L1102C10/D6L1102C12)</f>
        <v>9.9093857854248406E-11</v>
      </c>
      <c r="AD9" s="16" t="s">
        <v>36037</v>
      </c>
      <c r="AE9" s="33">
        <f>IF(D6L1102C5=0,0,D6L1102C10/D6L1102C5)</f>
        <v>0.48239704729526117</v>
      </c>
      <c r="AF9" s="16" t="s">
        <v>36038</v>
      </c>
      <c r="AG9" s="33">
        <f>CHOOSE(MIN(D6L1102C9,RUN_YEARS),B7L811C5,B7L811C14,B7L811C23,B7L811C32,B7L811C41)</f>
        <v>6681.0564464160234</v>
      </c>
      <c r="AH9" s="16" t="s">
        <v>36039</v>
      </c>
      <c r="AI9" s="33">
        <f>IF(D6L1102C15=0,0,D6L1102C11/D6L1102C15)</f>
        <v>2.5764403042104611E-10</v>
      </c>
      <c r="AJ9" s="16" t="s">
        <v>36040</v>
      </c>
      <c r="AK9" s="33">
        <f>IF(D6L1102C5=0,0,D6L1102C11/D6L1102C5)</f>
        <v>1.7602952704738835E-2</v>
      </c>
      <c r="AL9" s="16" t="s">
        <v>36041</v>
      </c>
      <c r="AM9" s="33">
        <f>D6L1102C8*CHOOSE(MIN(D6L1102C9,RUN_YEARS),B7L811C4,B7L811C13,B7L811C22,B7L811C31,B7L811C40)</f>
        <v>7.0006432881754576E-6</v>
      </c>
      <c r="AN9" s="16" t="s">
        <v>36042</v>
      </c>
      <c r="AO9" s="33">
        <f>D6L1102C8-D6L1102C18</f>
        <v>4.1892696914395826E-5</v>
      </c>
      <c r="AP9" s="16" t="s">
        <v>36043</v>
      </c>
      <c r="AQ9" s="33">
        <f>CHOOSE(MIN(D6L1102C9,RUN_YEARS),B7L811C2,B7L811C11,B7L811C20,B7L811C29,B7L811C38)</f>
        <v>699.88599974755232</v>
      </c>
      <c r="AR9" s="16" t="s">
        <v>36044</v>
      </c>
      <c r="AS9" s="33">
        <f>IF(D6L1102C20=0,0,D6L1102C18/D6L1102C20)</f>
        <v>1.0002547973099301E-8</v>
      </c>
      <c r="AT9" s="16" t="s">
        <v>36045</v>
      </c>
      <c r="AU9" s="33">
        <f>IF(D6L1102C5=0,0,D6L1102C18/D6L1102C5)</f>
        <v>7.159096984549336E-2</v>
      </c>
      <c r="AV9" s="16" t="s">
        <v>36046</v>
      </c>
      <c r="AW9" s="33">
        <f>CHOOSE(MIN(D6L1102C9,RUN_YEARS),B7L811C1,B7L811C10,B7L811C19,B7L811C28,B7L811C37)</f>
        <v>4188.2025486967323</v>
      </c>
      <c r="AX9" s="16" t="s">
        <v>36047</v>
      </c>
      <c r="AY9" s="33">
        <f>IF(D6L1102C23=0,0,D6L1102C19/D6L1102C23)</f>
        <v>1.0002547973099301E-8</v>
      </c>
      <c r="AZ9" s="16" t="s">
        <v>36048</v>
      </c>
      <c r="BA9" s="33">
        <f>IF(D6L1102C5=0,0,D6L1102C19/D6L1102C5)</f>
        <v>0.42840903015450665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5.0840905989004651E-5</v>
      </c>
      <c r="J10" s="16" t="s">
        <v>36071</v>
      </c>
      <c r="K10" s="21">
        <f>IF(FLOW_THRU_100PCT="Y",1,INDEX(VariabilityMatrix,D6L1103C1,D6L1103C9))</f>
        <v>0.60433531429252807</v>
      </c>
      <c r="L10" s="16" t="s">
        <v>36051</v>
      </c>
      <c r="M10" s="15">
        <f>IF(D6L1103C2&lt;&gt;0,D6L1103C2*D6L1103C4,D6L1103C3*D6L1103C4)</f>
        <v>3.0724954899782001E-5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1.5362477449891E-5</v>
      </c>
      <c r="R10" s="16" t="s">
        <v>36053</v>
      </c>
      <c r="S10" s="15">
        <f>D6L1103C5-D6L1103C7</f>
        <v>1.5362477449891E-5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1.4821627521934905E-5</v>
      </c>
      <c r="X10" s="16" t="s">
        <v>36055</v>
      </c>
      <c r="Y10" s="33">
        <f>D6L1103C7-D6L1103C10</f>
        <v>5.4084992795609556E-7</v>
      </c>
      <c r="Z10" s="16" t="s">
        <v>36056</v>
      </c>
      <c r="AA10" s="33">
        <f>CHOOSE(MIN(D6L1103C9,RUN_YEARS),B7L811C7,B7L811C16,B7L811C25,B7L811C34,B7L811C43)</f>
        <v>476033.60000000003</v>
      </c>
      <c r="AB10" s="16" t="s">
        <v>36057</v>
      </c>
      <c r="AC10" s="33">
        <f>IF(D6L1103C12=0,0,D6L1103C10/D6L1103C12)</f>
        <v>3.1135675132879075E-11</v>
      </c>
      <c r="AD10" s="16" t="s">
        <v>36058</v>
      </c>
      <c r="AE10" s="33">
        <f>IF(D6L1103C5=0,0,D6L1103C10/D6L1103C5)</f>
        <v>0.48239704729526117</v>
      </c>
      <c r="AF10" s="16" t="s">
        <v>36059</v>
      </c>
      <c r="AG10" s="33">
        <f>CHOOSE(MIN(D6L1103C9,RUN_YEARS),B7L811C5,B7L811C14,B7L811C23,B7L811C32,B7L811C41)</f>
        <v>6681.0564464160234</v>
      </c>
      <c r="AH10" s="16" t="s">
        <v>36060</v>
      </c>
      <c r="AI10" s="33">
        <f>IF(D6L1103C15=0,0,D6L1103C11/D6L1103C15)</f>
        <v>8.0952755345485576E-11</v>
      </c>
      <c r="AJ10" s="16" t="s">
        <v>36061</v>
      </c>
      <c r="AK10" s="33">
        <f>IF(D6L1103C5=0,0,D6L1103C11/D6L1103C5)</f>
        <v>1.7602952704738811E-2</v>
      </c>
      <c r="AL10" s="16" t="s">
        <v>36062</v>
      </c>
      <c r="AM10" s="33">
        <f>D6L1103C8*CHOOSE(MIN(D6L1103C9,RUN_YEARS),B7L811C4,B7L811C13,B7L811C22,B7L811C31,B7L811C40)</f>
        <v>2.1996293197344367E-6</v>
      </c>
      <c r="AN10" s="16" t="s">
        <v>36063</v>
      </c>
      <c r="AO10" s="33">
        <f>D6L1103C8-D6L1103C18</f>
        <v>1.3162848130156563E-5</v>
      </c>
      <c r="AP10" s="16" t="s">
        <v>36064</v>
      </c>
      <c r="AQ10" s="33">
        <f>CHOOSE(MIN(D6L1103C9,RUN_YEARS),B7L811C2,B7L811C11,B7L811C20,B7L811C29,B7L811C38)</f>
        <v>699.88599974755232</v>
      </c>
      <c r="AR10" s="16" t="s">
        <v>36065</v>
      </c>
      <c r="AS10" s="33">
        <f>IF(D6L1103C20=0,0,D6L1103C18/D6L1103C20)</f>
        <v>3.1428394346048347E-9</v>
      </c>
      <c r="AT10" s="16" t="s">
        <v>36066</v>
      </c>
      <c r="AU10" s="33">
        <f>IF(D6L1103C5=0,0,D6L1103C18/D6L1103C5)</f>
        <v>7.159096984549336E-2</v>
      </c>
      <c r="AV10" s="16" t="s">
        <v>36067</v>
      </c>
      <c r="AW10" s="33">
        <f>CHOOSE(MIN(D6L1103C9,RUN_YEARS),B7L811C1,B7L811C10,B7L811C19,B7L811C28,B7L811C37)</f>
        <v>4188.2025486967323</v>
      </c>
      <c r="AX10" s="16" t="s">
        <v>36068</v>
      </c>
      <c r="AY10" s="33">
        <f>IF(D6L1103C23=0,0,D6L1103C19/D6L1103C23)</f>
        <v>3.1428394346048343E-9</v>
      </c>
      <c r="AZ10" s="16" t="s">
        <v>36069</v>
      </c>
      <c r="BA10" s="33">
        <f>IF(D6L1103C5=0,0,D6L1103C19/D6L1103C5)</f>
        <v>0.42840903015450665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3.4036944024211146E-6</v>
      </c>
      <c r="J11" s="16" t="s">
        <v>36092</v>
      </c>
      <c r="K11" s="21">
        <f>IF(FLOW_THRU_100PCT="Y",1,INDEX(VariabilityMatrix,D6L1104C1,D6L1104C9))</f>
        <v>0.57742137251645209</v>
      </c>
      <c r="L11" s="16" t="s">
        <v>36072</v>
      </c>
      <c r="M11" s="15">
        <f>IF(D6L1104C2&lt;&gt;0,D6L1104C2*D6L1104C4,D6L1104C3*D6L1104C4)</f>
        <v>1.9653658934725653E-6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9.8268294673628265E-7</v>
      </c>
      <c r="R11" s="16" t="s">
        <v>36074</v>
      </c>
      <c r="S11" s="15">
        <f>D6L1104C5-D6L1104C7</f>
        <v>9.8268294673628265E-7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9.4163647232065625E-7</v>
      </c>
      <c r="X11" s="16" t="s">
        <v>36076</v>
      </c>
      <c r="Y11" s="33">
        <f>D6L1104C7-D6L1104C10</f>
        <v>4.1046474415626396E-8</v>
      </c>
      <c r="Z11" s="16" t="s">
        <v>36077</v>
      </c>
      <c r="AA11" s="33">
        <f>CHOOSE(MIN(D6L1104C9,RUN_YEARS),B7L811C7,B7L811C16,B7L811C25,B7L811C34,B7L811C43)</f>
        <v>300441</v>
      </c>
      <c r="AB11" s="16" t="s">
        <v>36078</v>
      </c>
      <c r="AC11" s="33">
        <f>IF(D6L1104C12=0,0,D6L1104C10/D6L1104C12)</f>
        <v>3.1341809950061952E-12</v>
      </c>
      <c r="AD11" s="16" t="s">
        <v>36079</v>
      </c>
      <c r="AE11" s="33">
        <f>IF(D6L1104C5=0,0,D6L1104C10/D6L1104C5)</f>
        <v>0.47911509782888201</v>
      </c>
      <c r="AF11" s="16" t="s">
        <v>36080</v>
      </c>
      <c r="AG11" s="33">
        <f>CHOOSE(MIN(D6L1104C9,RUN_YEARS),B7L811C5,B7L811C14,B7L811C23,B7L811C32,B7L811C41)</f>
        <v>5037.0752581378765</v>
      </c>
      <c r="AH11" s="16" t="s">
        <v>36081</v>
      </c>
      <c r="AI11" s="33">
        <f>IF(D6L1104C15=0,0,D6L1104C11/D6L1104C15)</f>
        <v>8.1488705870161253E-12</v>
      </c>
      <c r="AJ11" s="16" t="s">
        <v>36082</v>
      </c>
      <c r="AK11" s="33">
        <f>IF(D6L1104C5=0,0,D6L1104C11/D6L1104C5)</f>
        <v>2.0884902171117974E-2</v>
      </c>
      <c r="AL11" s="16" t="s">
        <v>36083</v>
      </c>
      <c r="AM11" s="33">
        <f>D6L1104C8*CHOOSE(MIN(D6L1104C9,RUN_YEARS),B7L811C4,B7L811C13,B7L811C22,B7L811C31,B7L811C40)</f>
        <v>1.2211256430666749E-7</v>
      </c>
      <c r="AN11" s="16" t="s">
        <v>36084</v>
      </c>
      <c r="AO11" s="33">
        <f>D6L1104C8-D6L1104C18</f>
        <v>8.605703824296151E-7</v>
      </c>
      <c r="AP11" s="16" t="s">
        <v>36085</v>
      </c>
      <c r="AQ11" s="33">
        <f>CHOOSE(MIN(D6L1104C9,RUN_YEARS),B7L811C2,B7L811C11,B7L811C20,B7L811C29,B7L811C38)</f>
        <v>451.41849656455048</v>
      </c>
      <c r="AR11" s="16" t="s">
        <v>36086</v>
      </c>
      <c r="AS11" s="33">
        <f>IF(D6L1104C20=0,0,D6L1104C18/D6L1104C20)</f>
        <v>2.7050855300787622E-10</v>
      </c>
      <c r="AT11" s="16" t="s">
        <v>36087</v>
      </c>
      <c r="AU11" s="33">
        <f>IF(D6L1104C5=0,0,D6L1104C18/D6L1104C5)</f>
        <v>6.2132229277119116E-2</v>
      </c>
      <c r="AV11" s="16" t="s">
        <v>36088</v>
      </c>
      <c r="AW11" s="33">
        <f>CHOOSE(MIN(D6L1104C9,RUN_YEARS),B7L811C1,B7L811C10,B7L811C19,B7L811C28,B7L811C37)</f>
        <v>3181.3056291959774</v>
      </c>
      <c r="AX11" s="16" t="s">
        <v>36089</v>
      </c>
      <c r="AY11" s="33">
        <f>IF(D6L1104C23=0,0,D6L1104C19/D6L1104C23)</f>
        <v>2.7050855300787622E-10</v>
      </c>
      <c r="AZ11" s="16" t="s">
        <v>36090</v>
      </c>
      <c r="BA11" s="33">
        <f>IF(D6L1104C5=0,0,D6L1104C19/D6L1104C5)</f>
        <v>0.43786777072288086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3.1887728082345607E-3</v>
      </c>
      <c r="J12" s="16" t="s">
        <v>36113</v>
      </c>
      <c r="K12" s="21">
        <f>IF(FLOW_THRU_100PCT="Y",1,INDEX(VariabilityMatrix,D6L1105C1,D6L1105C9))</f>
        <v>0.28985725841003102</v>
      </c>
      <c r="L12" s="16" t="s">
        <v>36093</v>
      </c>
      <c r="M12" s="15">
        <f>IF(D6L1105C2&lt;&gt;0,D6L1105C2*D6L1105C4,D6L1105C3*D6L1105C4)</f>
        <v>9.2428894388732539E-4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4.621444719436627E-4</v>
      </c>
      <c r="R12" s="16" t="s">
        <v>36095</v>
      </c>
      <c r="S12" s="15">
        <f>D6L1105C5-D6L1105C7</f>
        <v>4.621444719436627E-4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4.4587425737890109E-4</v>
      </c>
      <c r="X12" s="16" t="s">
        <v>36097</v>
      </c>
      <c r="Y12" s="33">
        <f>D6L1105C7-D6L1105C10</f>
        <v>1.6270214564761607E-5</v>
      </c>
      <c r="Z12" s="16" t="s">
        <v>36098</v>
      </c>
      <c r="AA12" s="33">
        <f>CHOOSE(MIN(D6L1105C9,RUN_YEARS),B7L811C7,B7L811C16,B7L811C25,B7L811C34,B7L811C43)</f>
        <v>476033.60000000003</v>
      </c>
      <c r="AB12" s="16" t="s">
        <v>36099</v>
      </c>
      <c r="AC12" s="33">
        <f>IF(D6L1105C12=0,0,D6L1105C10/D6L1105C12)</f>
        <v>9.3664450866262598E-10</v>
      </c>
      <c r="AD12" s="16" t="s">
        <v>36100</v>
      </c>
      <c r="AE12" s="33">
        <f>IF(D6L1105C5=0,0,D6L1105C10/D6L1105C5)</f>
        <v>0.48239704729526117</v>
      </c>
      <c r="AF12" s="16" t="s">
        <v>36101</v>
      </c>
      <c r="AG12" s="33">
        <f>CHOOSE(MIN(D6L1105C9,RUN_YEARS),B7L811C5,B7L811C14,B7L811C23,B7L811C32,B7L811C41)</f>
        <v>6681.0564464160234</v>
      </c>
      <c r="AH12" s="16" t="s">
        <v>36102</v>
      </c>
      <c r="AI12" s="33">
        <f>IF(D6L1105C15=0,0,D6L1105C11/D6L1105C15)</f>
        <v>2.4352757225228321E-9</v>
      </c>
      <c r="AJ12" s="16" t="s">
        <v>36103</v>
      </c>
      <c r="AK12" s="33">
        <f>IF(D6L1105C5=0,0,D6L1105C11/D6L1105C5)</f>
        <v>1.7602952704738845E-2</v>
      </c>
      <c r="AL12" s="16" t="s">
        <v>36104</v>
      </c>
      <c r="AM12" s="33">
        <f>D6L1105C8*CHOOSE(MIN(D6L1105C9,RUN_YEARS),B7L811C4,B7L811C13,B7L811C22,B7L811C31,B7L811C40)</f>
        <v>6.6170741910360416E-5</v>
      </c>
      <c r="AN12" s="16" t="s">
        <v>36105</v>
      </c>
      <c r="AO12" s="33">
        <f>D6L1105C8-D6L1105C18</f>
        <v>3.9597373003330229E-4</v>
      </c>
      <c r="AP12" s="16" t="s">
        <v>36106</v>
      </c>
      <c r="AQ12" s="33">
        <f>CHOOSE(MIN(D6L1105C9,RUN_YEARS),B7L811C2,B7L811C11,B7L811C20,B7L811C29,B7L811C38)</f>
        <v>699.88599974755232</v>
      </c>
      <c r="AR12" s="16" t="s">
        <v>36107</v>
      </c>
      <c r="AS12" s="33">
        <f>IF(D6L1105C20=0,0,D6L1105C18/D6L1105C20)</f>
        <v>9.4545028667851743E-8</v>
      </c>
      <c r="AT12" s="16" t="s">
        <v>36108</v>
      </c>
      <c r="AU12" s="33">
        <f>IF(D6L1105C5=0,0,D6L1105C18/D6L1105C5)</f>
        <v>7.159096984549336E-2</v>
      </c>
      <c r="AV12" s="16" t="s">
        <v>36109</v>
      </c>
      <c r="AW12" s="33">
        <f>CHOOSE(MIN(D6L1105C9,RUN_YEARS),B7L811C1,B7L811C10,B7L811C19,B7L811C28,B7L811C37)</f>
        <v>4188.2025486967323</v>
      </c>
      <c r="AX12" s="16" t="s">
        <v>36110</v>
      </c>
      <c r="AY12" s="33">
        <f>IF(D6L1105C23=0,0,D6L1105C19/D6L1105C23)</f>
        <v>9.4545028667851743E-8</v>
      </c>
      <c r="AZ12" s="16" t="s">
        <v>36111</v>
      </c>
      <c r="BA12" s="33">
        <f>IF(D6L1105C5=0,0,D6L1105C19/D6L1105C5)</f>
        <v>0.42840903015450665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1.50638272064651E-3</v>
      </c>
      <c r="J13" s="16" t="s">
        <v>36134</v>
      </c>
      <c r="K13" s="21">
        <f>IF(FLOW_THRU_100PCT="Y",1,INDEX(VariabilityMatrix,D6L1106C1,D6L1106C9))</f>
        <v>0.60433531429252807</v>
      </c>
      <c r="L13" s="16" t="s">
        <v>36114</v>
      </c>
      <c r="M13" s="15">
        <f>IF(D6L1106C2&lt;&gt;0,D6L1106C2*D6L1106C4,D6L1106C3*D6L1106C4)</f>
        <v>9.103602749267421E-4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4.5518013746337105E-4</v>
      </c>
      <c r="R13" s="16" t="s">
        <v>36116</v>
      </c>
      <c r="S13" s="15">
        <f>D6L1106C5-D6L1106C7</f>
        <v>4.5518013746337105E-4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4.3915510859956255E-4</v>
      </c>
      <c r="X13" s="16" t="s">
        <v>36118</v>
      </c>
      <c r="Y13" s="33">
        <f>D6L1106C7-D6L1106C10</f>
        <v>1.6025028863808502E-5</v>
      </c>
      <c r="Z13" s="16" t="s">
        <v>36119</v>
      </c>
      <c r="AA13" s="33">
        <f>CHOOSE(MIN(D6L1106C9,RUN_YEARS),B7L811C7,B7L811C16,B7L811C25,B7L811C34,B7L811C43)</f>
        <v>476033.60000000003</v>
      </c>
      <c r="AB13" s="16" t="s">
        <v>36120</v>
      </c>
      <c r="AC13" s="33">
        <f>IF(D6L1106C12=0,0,D6L1106C10/D6L1106C12)</f>
        <v>9.225296462257339E-10</v>
      </c>
      <c r="AD13" s="16" t="s">
        <v>36121</v>
      </c>
      <c r="AE13" s="33">
        <f>IF(D6L1106C5=0,0,D6L1106C10/D6L1106C5)</f>
        <v>0.48239704729526117</v>
      </c>
      <c r="AF13" s="16" t="s">
        <v>36122</v>
      </c>
      <c r="AG13" s="33">
        <f>CHOOSE(MIN(D6L1106C9,RUN_YEARS),B7L811C5,B7L811C14,B7L811C23,B7L811C32,B7L811C41)</f>
        <v>6681.0564464160234</v>
      </c>
      <c r="AH13" s="16" t="s">
        <v>36123</v>
      </c>
      <c r="AI13" s="33">
        <f>IF(D6L1106C15=0,0,D6L1106C11/D6L1106C15)</f>
        <v>2.3985770801869135E-9</v>
      </c>
      <c r="AJ13" s="16" t="s">
        <v>36124</v>
      </c>
      <c r="AK13" s="33">
        <f>IF(D6L1106C5=0,0,D6L1106C11/D6L1106C5)</f>
        <v>1.7602952704738856E-2</v>
      </c>
      <c r="AL13" s="16" t="s">
        <v>36125</v>
      </c>
      <c r="AM13" s="33">
        <f>D6L1106C8*CHOOSE(MIN(D6L1106C9,RUN_YEARS),B7L811C4,B7L811C13,B7L811C22,B7L811C31,B7L811C40)</f>
        <v>6.5173574990815439E-5</v>
      </c>
      <c r="AN13" s="16" t="s">
        <v>36126</v>
      </c>
      <c r="AO13" s="33">
        <f>D6L1106C8-D6L1106C18</f>
        <v>3.900065624725556E-4</v>
      </c>
      <c r="AP13" s="16" t="s">
        <v>36127</v>
      </c>
      <c r="AQ13" s="33">
        <f>CHOOSE(MIN(D6L1106C9,RUN_YEARS),B7L811C2,B7L811C11,B7L811C20,B7L811C29,B7L811C38)</f>
        <v>699.88599974755232</v>
      </c>
      <c r="AR13" s="16" t="s">
        <v>36128</v>
      </c>
      <c r="AS13" s="33">
        <f>IF(D6L1106C20=0,0,D6L1106C18/D6L1106C20)</f>
        <v>9.3120272464834896E-8</v>
      </c>
      <c r="AT13" s="16" t="s">
        <v>36129</v>
      </c>
      <c r="AU13" s="33">
        <f>IF(D6L1106C5=0,0,D6L1106C18/D6L1106C5)</f>
        <v>7.159096984549336E-2</v>
      </c>
      <c r="AV13" s="16" t="s">
        <v>36130</v>
      </c>
      <c r="AW13" s="33">
        <f>CHOOSE(MIN(D6L1106C9,RUN_YEARS),B7L811C1,B7L811C10,B7L811C19,B7L811C28,B7L811C37)</f>
        <v>4188.2025486967323</v>
      </c>
      <c r="AX13" s="16" t="s">
        <v>36131</v>
      </c>
      <c r="AY13" s="33">
        <f>IF(D6L1106C23=0,0,D6L1106C19/D6L1106C23)</f>
        <v>9.3120272464834883E-8</v>
      </c>
      <c r="AZ13" s="16" t="s">
        <v>36132</v>
      </c>
      <c r="BA13" s="33">
        <f>IF(D6L1106C5=0,0,D6L1106C19/D6L1106C5)</f>
        <v>0.4284090301545066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7.8510215738198795E-5</v>
      </c>
      <c r="J14" s="16" t="s">
        <v>36155</v>
      </c>
      <c r="K14" s="21">
        <f>IF(FLOW_THRU_100PCT="Y",1,INDEX(VariabilityMatrix,D6L1107C1,D6L1107C9))</f>
        <v>0.57742137251645209</v>
      </c>
      <c r="L14" s="16" t="s">
        <v>36135</v>
      </c>
      <c r="M14" s="15">
        <f>IF(D6L1107C2&lt;&gt;0,D6L1107C2*D6L1107C4,D6L1107C3*D6L1107C4)</f>
        <v>4.5333476528113506E-5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2.2666738264056753E-5</v>
      </c>
      <c r="R14" s="16" t="s">
        <v>36137</v>
      </c>
      <c r="S14" s="15">
        <f>D6L1107C5-D6L1107C7</f>
        <v>2.2666738264056753E-5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2.171995304169043E-5</v>
      </c>
      <c r="X14" s="16" t="s">
        <v>36139</v>
      </c>
      <c r="Y14" s="33">
        <f>D6L1107C7-D6L1107C10</f>
        <v>9.4678522236632306E-7</v>
      </c>
      <c r="Z14" s="16" t="s">
        <v>36140</v>
      </c>
      <c r="AA14" s="33">
        <f>CHOOSE(MIN(D6L1107C9,RUN_YEARS),B7L811C7,B7L811C16,B7L811C25,B7L811C34,B7L811C43)</f>
        <v>300441</v>
      </c>
      <c r="AB14" s="16" t="s">
        <v>36141</v>
      </c>
      <c r="AC14" s="33">
        <f>IF(D6L1107C12=0,0,D6L1107C10/D6L1107C12)</f>
        <v>7.2293571921576709E-11</v>
      </c>
      <c r="AD14" s="16" t="s">
        <v>36142</v>
      </c>
      <c r="AE14" s="33">
        <f>IF(D6L1107C5=0,0,D6L1107C10/D6L1107C5)</f>
        <v>0.47911509782888201</v>
      </c>
      <c r="AF14" s="16" t="s">
        <v>36143</v>
      </c>
      <c r="AG14" s="33">
        <f>CHOOSE(MIN(D6L1107C9,RUN_YEARS),B7L811C5,B7L811C14,B7L811C23,B7L811C32,B7L811C41)</f>
        <v>5037.0752581378765</v>
      </c>
      <c r="AH14" s="16" t="s">
        <v>36144</v>
      </c>
      <c r="AI14" s="33">
        <f>IF(D6L1107C15=0,0,D6L1107C11/D6L1107C15)</f>
        <v>1.8796328699609977E-10</v>
      </c>
      <c r="AJ14" s="16" t="s">
        <v>36145</v>
      </c>
      <c r="AK14" s="33">
        <f>IF(D6L1107C5=0,0,D6L1107C11/D6L1107C5)</f>
        <v>2.0884902171117964E-2</v>
      </c>
      <c r="AL14" s="16" t="s">
        <v>36146</v>
      </c>
      <c r="AM14" s="33">
        <f>D6L1107C8*CHOOSE(MIN(D6L1107C9,RUN_YEARS),B7L811C4,B7L811C13,B7L811C22,B7L811C31,B7L811C40)</f>
        <v>2.8166699575736465E-6</v>
      </c>
      <c r="AN14" s="16" t="s">
        <v>36147</v>
      </c>
      <c r="AO14" s="33">
        <f>D6L1107C8-D6L1107C18</f>
        <v>1.9850068306483108E-5</v>
      </c>
      <c r="AP14" s="16" t="s">
        <v>36148</v>
      </c>
      <c r="AQ14" s="33">
        <f>CHOOSE(MIN(D6L1107C9,RUN_YEARS),B7L811C2,B7L811C11,B7L811C20,B7L811C29,B7L811C38)</f>
        <v>451.41849656455048</v>
      </c>
      <c r="AR14" s="16" t="s">
        <v>36149</v>
      </c>
      <c r="AS14" s="33">
        <f>IF(D6L1107C20=0,0,D6L1107C18/D6L1107C20)</f>
        <v>6.2395980204831451E-9</v>
      </c>
      <c r="AT14" s="16" t="s">
        <v>36150</v>
      </c>
      <c r="AU14" s="33">
        <f>IF(D6L1107C5=0,0,D6L1107C18/D6L1107C5)</f>
        <v>6.2132229277119123E-2</v>
      </c>
      <c r="AV14" s="16" t="s">
        <v>36151</v>
      </c>
      <c r="AW14" s="33">
        <f>CHOOSE(MIN(D6L1107C9,RUN_YEARS),B7L811C1,B7L811C10,B7L811C19,B7L811C28,B7L811C37)</f>
        <v>3181.3056291959774</v>
      </c>
      <c r="AX14" s="16" t="s">
        <v>36152</v>
      </c>
      <c r="AY14" s="33">
        <f>IF(D6L1107C23=0,0,D6L1107C19/D6L1107C23)</f>
        <v>6.2395980204831451E-9</v>
      </c>
      <c r="AZ14" s="16" t="s">
        <v>36153</v>
      </c>
      <c r="BA14" s="33">
        <f>IF(D6L1107C5=0,0,D6L1107C19/D6L1107C5)</f>
        <v>0.43786777072288091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5.981492368960635E-6</v>
      </c>
      <c r="J15" s="16" t="s">
        <v>36176</v>
      </c>
      <c r="K15" s="21">
        <f>IF(FLOW_THRU_100PCT="Y",1,INDEX(VariabilityMatrix,D6L1108C1,D6L1108C9))</f>
        <v>0.57742137251645209</v>
      </c>
      <c r="L15" s="16" t="s">
        <v>36156</v>
      </c>
      <c r="M15" s="15">
        <f>IF(D6L1108C2&lt;&gt;0,D6L1108C2*D6L1108C4,D6L1108C3*D6L1108C4)</f>
        <v>3.4538415333819344E-6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1.7269207666909672E-6</v>
      </c>
      <c r="R15" s="16" t="s">
        <v>36158</v>
      </c>
      <c r="S15" s="15">
        <f>D6L1108C5-D6L1108C7</f>
        <v>1.7269207666909672E-6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1.6547876241517413E-6</v>
      </c>
      <c r="X15" s="16" t="s">
        <v>36160</v>
      </c>
      <c r="Y15" s="33">
        <f>D6L1108C7-D6L1108C10</f>
        <v>7.2133142539225899E-8</v>
      </c>
      <c r="Z15" s="16" t="s">
        <v>36161</v>
      </c>
      <c r="AA15" s="33">
        <f>CHOOSE(MIN(D6L1108C9,RUN_YEARS),B7L811C7,B7L811C16,B7L811C25,B7L811C34,B7L811C43)</f>
        <v>300441</v>
      </c>
      <c r="AB15" s="16" t="s">
        <v>36162</v>
      </c>
      <c r="AC15" s="33">
        <f>IF(D6L1108C12=0,0,D6L1108C10/D6L1108C12)</f>
        <v>5.5078621897535336E-12</v>
      </c>
      <c r="AD15" s="16" t="s">
        <v>36163</v>
      </c>
      <c r="AE15" s="33">
        <f>IF(D6L1108C5=0,0,D6L1108C10/D6L1108C5)</f>
        <v>0.47911509782888201</v>
      </c>
      <c r="AF15" s="16" t="s">
        <v>36164</v>
      </c>
      <c r="AG15" s="33">
        <f>CHOOSE(MIN(D6L1108C9,RUN_YEARS),B7L811C5,B7L811C14,B7L811C23,B7L811C32,B7L811C41)</f>
        <v>5037.0752581378765</v>
      </c>
      <c r="AH15" s="16" t="s">
        <v>36165</v>
      </c>
      <c r="AI15" s="33">
        <f>IF(D6L1108C15=0,0,D6L1108C11/D6L1108C15)</f>
        <v>1.4320441693359239E-11</v>
      </c>
      <c r="AJ15" s="16" t="s">
        <v>36166</v>
      </c>
      <c r="AK15" s="33">
        <f>IF(D6L1108C5=0,0,D6L1108C11/D6L1108C5)</f>
        <v>2.0884902171118006E-2</v>
      </c>
      <c r="AL15" s="16" t="s">
        <v>36167</v>
      </c>
      <c r="AM15" s="33">
        <f>D6L1108C8*CHOOSE(MIN(D6L1108C9,RUN_YEARS),B7L811C4,B7L811C13,B7L811C22,B7L811C31,B7L811C40)</f>
        <v>2.1459487403892303E-7</v>
      </c>
      <c r="AN15" s="16" t="s">
        <v>36168</v>
      </c>
      <c r="AO15" s="33">
        <f>D6L1108C8-D6L1108C18</f>
        <v>1.5123258926520441E-6</v>
      </c>
      <c r="AP15" s="16" t="s">
        <v>36169</v>
      </c>
      <c r="AQ15" s="33">
        <f>CHOOSE(MIN(D6L1108C9,RUN_YEARS),B7L811C2,B7L811C11,B7L811C20,B7L811C29,B7L811C38)</f>
        <v>451.41849656455048</v>
      </c>
      <c r="AR15" s="16" t="s">
        <v>36170</v>
      </c>
      <c r="AS15" s="33">
        <f>IF(D6L1108C20=0,0,D6L1108C18/D6L1108C20)</f>
        <v>4.7537900124178252E-10</v>
      </c>
      <c r="AT15" s="16" t="s">
        <v>36171</v>
      </c>
      <c r="AU15" s="33">
        <f>IF(D6L1108C5=0,0,D6L1108C18/D6L1108C5)</f>
        <v>6.2132229277119123E-2</v>
      </c>
      <c r="AV15" s="16" t="s">
        <v>36172</v>
      </c>
      <c r="AW15" s="33">
        <f>CHOOSE(MIN(D6L1108C9,RUN_YEARS),B7L811C1,B7L811C10,B7L811C19,B7L811C28,B7L811C37)</f>
        <v>3181.3056291959774</v>
      </c>
      <c r="AX15" s="16" t="s">
        <v>36173</v>
      </c>
      <c r="AY15" s="33">
        <f>IF(D6L1108C23=0,0,D6L1108C19/D6L1108C23)</f>
        <v>4.7537900124178241E-10</v>
      </c>
      <c r="AZ15" s="16" t="s">
        <v>36174</v>
      </c>
      <c r="BA15" s="33">
        <f>IF(D6L1108C5=0,0,D6L1108C19/D6L1108C5)</f>
        <v>0.43786777072288086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1.9421079825579302E-5</v>
      </c>
      <c r="J16" s="16" t="s">
        <v>36197</v>
      </c>
      <c r="K16" s="21">
        <f>IF(FLOW_THRU_100PCT="Y",1,INDEX(VariabilityMatrix,D6L1109C1,D6L1109C9))</f>
        <v>0.57742137251645209</v>
      </c>
      <c r="L16" s="16" t="s">
        <v>36177</v>
      </c>
      <c r="M16" s="15">
        <f>IF(D6L1109C2&lt;&gt;0,D6L1109C2*D6L1109C4,D6L1109C3*D6L1109C4)</f>
        <v>1.1214146568637579E-5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5.6070732843187895E-6</v>
      </c>
      <c r="R16" s="16" t="s">
        <v>36179</v>
      </c>
      <c r="S16" s="15">
        <f>D6L1109C5-D6L1109C7</f>
        <v>5.6070732843187895E-6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5.3728669303002155E-6</v>
      </c>
      <c r="X16" s="16" t="s">
        <v>36181</v>
      </c>
      <c r="Y16" s="33">
        <f>D6L1109C7-D6L1109C10</f>
        <v>2.3420635401857394E-7</v>
      </c>
      <c r="Z16" s="16" t="s">
        <v>36182</v>
      </c>
      <c r="AA16" s="33">
        <f>CHOOSE(MIN(D6L1109C9,RUN_YEARS),B7L811C7,B7L811C16,B7L811C25,B7L811C34,B7L811C43)</f>
        <v>300441</v>
      </c>
      <c r="AB16" s="16" t="s">
        <v>36183</v>
      </c>
      <c r="AC16" s="33">
        <f>IF(D6L1109C12=0,0,D6L1109C10/D6L1109C12)</f>
        <v>1.7883268030329469E-11</v>
      </c>
      <c r="AD16" s="16" t="s">
        <v>36184</v>
      </c>
      <c r="AE16" s="33">
        <f>IF(D6L1109C5=0,0,D6L1109C10/D6L1109C5)</f>
        <v>0.47911509782888206</v>
      </c>
      <c r="AF16" s="16" t="s">
        <v>36185</v>
      </c>
      <c r="AG16" s="33">
        <f>CHOOSE(MIN(D6L1109C9,RUN_YEARS),B7L811C5,B7L811C14,B7L811C23,B7L811C32,B7L811C41)</f>
        <v>5037.0752581378765</v>
      </c>
      <c r="AH16" s="16" t="s">
        <v>36186</v>
      </c>
      <c r="AI16" s="33">
        <f>IF(D6L1109C15=0,0,D6L1109C11/D6L1109C15)</f>
        <v>4.6496496878856674E-11</v>
      </c>
      <c r="AJ16" s="16" t="s">
        <v>36187</v>
      </c>
      <c r="AK16" s="33">
        <f>IF(D6L1109C5=0,0,D6L1109C11/D6L1109C5)</f>
        <v>2.0884902171117953E-2</v>
      </c>
      <c r="AL16" s="16" t="s">
        <v>36188</v>
      </c>
      <c r="AM16" s="33">
        <f>D6L1109C8*CHOOSE(MIN(D6L1109C9,RUN_YEARS),B7L811C4,B7L811C13,B7L811C22,B7L811C31,B7L811C40)</f>
        <v>6.9675992574980875E-7</v>
      </c>
      <c r="AN16" s="16" t="s">
        <v>36189</v>
      </c>
      <c r="AO16" s="33">
        <f>D6L1109C8-D6L1109C18</f>
        <v>4.9103133585689806E-6</v>
      </c>
      <c r="AP16" s="16" t="s">
        <v>36190</v>
      </c>
      <c r="AQ16" s="33">
        <f>CHOOSE(MIN(D6L1109C9,RUN_YEARS),B7L811C2,B7L811C11,B7L811C20,B7L811C29,B7L811C38)</f>
        <v>451.41849656455048</v>
      </c>
      <c r="AR16" s="16" t="s">
        <v>36191</v>
      </c>
      <c r="AS16" s="33">
        <f>IF(D6L1109C20=0,0,D6L1109C18/D6L1109C20)</f>
        <v>1.5434899789272939E-9</v>
      </c>
      <c r="AT16" s="16" t="s">
        <v>36192</v>
      </c>
      <c r="AU16" s="33">
        <f>IF(D6L1109C5=0,0,D6L1109C18/D6L1109C5)</f>
        <v>6.2132229277119123E-2</v>
      </c>
      <c r="AV16" s="16" t="s">
        <v>36193</v>
      </c>
      <c r="AW16" s="33">
        <f>CHOOSE(MIN(D6L1109C9,RUN_YEARS),B7L811C1,B7L811C10,B7L811C19,B7L811C28,B7L811C37)</f>
        <v>3181.3056291959774</v>
      </c>
      <c r="AX16" s="16" t="s">
        <v>36194</v>
      </c>
      <c r="AY16" s="33">
        <f>IF(D6L1109C23=0,0,D6L1109C19/D6L1109C23)</f>
        <v>1.5434899789272939E-9</v>
      </c>
      <c r="AZ16" s="16" t="s">
        <v>36195</v>
      </c>
      <c r="BA16" s="33">
        <f>IF(D6L1109C5=0,0,D6L1109C19/D6L1109C5)</f>
        <v>0.43786777072288086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1.228833787932917E-5</v>
      </c>
      <c r="J17" s="16" t="s">
        <v>36218</v>
      </c>
      <c r="K17" s="21">
        <f>IF(FLOW_THRU_100PCT="Y",1,INDEX(VariabilityMatrix,D6L1110C1,D6L1110C9))</f>
        <v>0.57742137251645209</v>
      </c>
      <c r="L17" s="16" t="s">
        <v>36198</v>
      </c>
      <c r="M17" s="15">
        <f>IF(D6L1110C2&lt;&gt;0,D6L1110C2*D6L1110C4,D6L1110C3*D6L1110C4)</f>
        <v>7.0955489242281577E-6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3.5477744621140789E-6</v>
      </c>
      <c r="R17" s="16" t="s">
        <v>36200</v>
      </c>
      <c r="S17" s="15">
        <f>D6L1110C5-D6L1110C7</f>
        <v>3.5477744621140789E-6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3.3995846169811921E-6</v>
      </c>
      <c r="X17" s="16" t="s">
        <v>36202</v>
      </c>
      <c r="Y17" s="33">
        <f>D6L1110C7-D6L1110C10</f>
        <v>1.4818984513288679E-7</v>
      </c>
      <c r="Z17" s="16" t="s">
        <v>36203</v>
      </c>
      <c r="AA17" s="33">
        <f>CHOOSE(MIN(D6L1110C9,RUN_YEARS),B7L811C7,B7L811C16,B7L811C25,B7L811C34,B7L811C43)</f>
        <v>300441</v>
      </c>
      <c r="AB17" s="16" t="s">
        <v>36204</v>
      </c>
      <c r="AC17" s="33">
        <f>IF(D6L1110C12=0,0,D6L1110C10/D6L1110C12)</f>
        <v>1.1315315209912069E-11</v>
      </c>
      <c r="AD17" s="16" t="s">
        <v>36205</v>
      </c>
      <c r="AE17" s="33">
        <f>IF(D6L1110C5=0,0,D6L1110C10/D6L1110C5)</f>
        <v>0.47911509782888195</v>
      </c>
      <c r="AF17" s="16" t="s">
        <v>36206</v>
      </c>
      <c r="AG17" s="33">
        <f>CHOOSE(MIN(D6L1110C9,RUN_YEARS),B7L811C5,B7L811C14,B7L811C23,B7L811C32,B7L811C41)</f>
        <v>5037.0752581378765</v>
      </c>
      <c r="AH17" s="16" t="s">
        <v>36207</v>
      </c>
      <c r="AI17" s="33">
        <f>IF(D6L1110C15=0,0,D6L1110C11/D6L1110C15)</f>
        <v>2.9419819545771512E-11</v>
      </c>
      <c r="AJ17" s="16" t="s">
        <v>36208</v>
      </c>
      <c r="AK17" s="33">
        <f>IF(D6L1110C5=0,0,D6L1110C11/D6L1110C5)</f>
        <v>2.0884902171118019E-2</v>
      </c>
      <c r="AL17" s="16" t="s">
        <v>36209</v>
      </c>
      <c r="AM17" s="33">
        <f>D6L1110C8*CHOOSE(MIN(D6L1110C9,RUN_YEARS),B7L811C4,B7L811C13,B7L811C22,B7L811C31,B7L811C40)</f>
        <v>4.4086227260715986E-7</v>
      </c>
      <c r="AN17" s="16" t="s">
        <v>36210</v>
      </c>
      <c r="AO17" s="33">
        <f>D6L1110C8-D6L1110C18</f>
        <v>3.1069121895069191E-6</v>
      </c>
      <c r="AP17" s="16" t="s">
        <v>36211</v>
      </c>
      <c r="AQ17" s="33">
        <f>CHOOSE(MIN(D6L1110C9,RUN_YEARS),B7L811C2,B7L811C11,B7L811C20,B7L811C29,B7L811C38)</f>
        <v>451.41849656455048</v>
      </c>
      <c r="AR17" s="16" t="s">
        <v>36212</v>
      </c>
      <c r="AS17" s="33">
        <f>IF(D6L1110C20=0,0,D6L1110C18/D6L1110C20)</f>
        <v>9.7661543769755314E-10</v>
      </c>
      <c r="AT17" s="16" t="s">
        <v>36213</v>
      </c>
      <c r="AU17" s="33">
        <f>IF(D6L1110C5=0,0,D6L1110C18/D6L1110C5)</f>
        <v>6.2132229277119123E-2</v>
      </c>
      <c r="AV17" s="16" t="s">
        <v>36214</v>
      </c>
      <c r="AW17" s="33">
        <f>CHOOSE(MIN(D6L1110C9,RUN_YEARS),B7L811C1,B7L811C10,B7L811C19,B7L811C28,B7L811C37)</f>
        <v>3181.3056291959774</v>
      </c>
      <c r="AX17" s="16" t="s">
        <v>36215</v>
      </c>
      <c r="AY17" s="33">
        <f>IF(D6L1110C23=0,0,D6L1110C19/D6L1110C23)</f>
        <v>9.7661543769755314E-10</v>
      </c>
      <c r="AZ17" s="16" t="s">
        <v>36216</v>
      </c>
      <c r="BA17" s="33">
        <f>IF(D6L1110C5=0,0,D6L1110C19/D6L1110C5)</f>
        <v>0.43786777072288086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3.2535314140790068E-7</v>
      </c>
      <c r="J18" s="16" t="s">
        <v>36239</v>
      </c>
      <c r="K18" s="21">
        <f>IF(FLOW_THRU_100PCT="Y",1,INDEX(VariabilityMatrix,D6L1111C1,D6L1111C9))</f>
        <v>0.57742137251645209</v>
      </c>
      <c r="L18" s="16" t="s">
        <v>36219</v>
      </c>
      <c r="M18" s="15">
        <f>IF(D6L1111C2&lt;&gt;0,D6L1111C2*D6L1111C4,D6L1111C3*D6L1111C4)</f>
        <v>1.8786585746428934E-7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9.3932928732144669E-8</v>
      </c>
      <c r="R18" s="16" t="s">
        <v>36221</v>
      </c>
      <c r="S18" s="15">
        <f>D6L1111C5-D6L1111C7</f>
        <v>9.3932928732144669E-8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9.0009368677709784E-8</v>
      </c>
      <c r="X18" s="16" t="s">
        <v>36223</v>
      </c>
      <c r="Y18" s="33">
        <f>D6L1111C7-D6L1111C10</f>
        <v>3.9235600544348847E-9</v>
      </c>
      <c r="Z18" s="16" t="s">
        <v>36224</v>
      </c>
      <c r="AA18" s="33">
        <f>CHOOSE(MIN(D6L1111C9,RUN_YEARS),B7L811C7,B7L811C16,B7L811C25,B7L811C34,B7L811C43)</f>
        <v>300441</v>
      </c>
      <c r="AB18" s="16" t="s">
        <v>36225</v>
      </c>
      <c r="AC18" s="33">
        <f>IF(D6L1111C12=0,0,D6L1111C10/D6L1111C12)</f>
        <v>2.9959083040500392E-13</v>
      </c>
      <c r="AD18" s="16" t="s">
        <v>36226</v>
      </c>
      <c r="AE18" s="33">
        <f>IF(D6L1111C5=0,0,D6L1111C10/D6L1111C5)</f>
        <v>0.47911509782888201</v>
      </c>
      <c r="AF18" s="16" t="s">
        <v>36227</v>
      </c>
      <c r="AG18" s="33">
        <f>CHOOSE(MIN(D6L1111C9,RUN_YEARS),B7L811C5,B7L811C14,B7L811C23,B7L811C32,B7L811C41)</f>
        <v>5037.0752581378765</v>
      </c>
      <c r="AH18" s="16" t="s">
        <v>36228</v>
      </c>
      <c r="AI18" s="33">
        <f>IF(D6L1111C15=0,0,D6L1111C11/D6L1111C15)</f>
        <v>7.789361590530136E-13</v>
      </c>
      <c r="AJ18" s="16" t="s">
        <v>36229</v>
      </c>
      <c r="AK18" s="33">
        <f>IF(D6L1111C5=0,0,D6L1111C11/D6L1111C5)</f>
        <v>2.0884902171118019E-2</v>
      </c>
      <c r="AL18" s="16" t="s">
        <v>36230</v>
      </c>
      <c r="AM18" s="33">
        <f>D6L1111C8*CHOOSE(MIN(D6L1111C9,RUN_YEARS),B7L811C4,B7L811C13,B7L811C22,B7L811C31,B7L811C40)</f>
        <v>1.1672524529313806E-8</v>
      </c>
      <c r="AN18" s="16" t="s">
        <v>36231</v>
      </c>
      <c r="AO18" s="33">
        <f>D6L1111C8-D6L1111C18</f>
        <v>8.226040420283086E-8</v>
      </c>
      <c r="AP18" s="16" t="s">
        <v>36232</v>
      </c>
      <c r="AQ18" s="33">
        <f>CHOOSE(MIN(D6L1111C9,RUN_YEARS),B7L811C2,B7L811C11,B7L811C20,B7L811C29,B7L811C38)</f>
        <v>451.41849656455048</v>
      </c>
      <c r="AR18" s="16" t="s">
        <v>36233</v>
      </c>
      <c r="AS18" s="33">
        <f>IF(D6L1111C20=0,0,D6L1111C18/D6L1111C20)</f>
        <v>2.5857435213988171E-11</v>
      </c>
      <c r="AT18" s="16" t="s">
        <v>36234</v>
      </c>
      <c r="AU18" s="33">
        <f>IF(D6L1111C5=0,0,D6L1111C18/D6L1111C5)</f>
        <v>6.2132229277119116E-2</v>
      </c>
      <c r="AV18" s="16" t="s">
        <v>36235</v>
      </c>
      <c r="AW18" s="33">
        <f>CHOOSE(MIN(D6L1111C9,RUN_YEARS),B7L811C1,B7L811C10,B7L811C19,B7L811C28,B7L811C37)</f>
        <v>3181.3056291959774</v>
      </c>
      <c r="AX18" s="16" t="s">
        <v>36236</v>
      </c>
      <c r="AY18" s="33">
        <f>IF(D6L1111C23=0,0,D6L1111C19/D6L1111C23)</f>
        <v>2.5857435213988171E-11</v>
      </c>
      <c r="AZ18" s="16" t="s">
        <v>36237</v>
      </c>
      <c r="BA18" s="33">
        <f>IF(D6L1111C5=0,0,D6L1111C19/D6L1111C5)</f>
        <v>0.43786777072288086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0.57742137251645209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300441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5037.0752581378765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451.41849656455048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3181.3056291959774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1.4231421332611998E-7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1.2239022346046319E-7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6.1195111730231596E-8</v>
      </c>
      <c r="R20" s="16" t="s">
        <v>36263</v>
      </c>
      <c r="S20" s="15">
        <f>D6L1113C5-D6L1113C7</f>
        <v>6.1195111730231596E-8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5.8639003886558553E-8</v>
      </c>
      <c r="X20" s="16" t="s">
        <v>36265</v>
      </c>
      <c r="Y20" s="33">
        <f>D6L1113C7-D6L1113C10</f>
        <v>2.5561078436730431E-9</v>
      </c>
      <c r="Z20" s="16" t="s">
        <v>36266</v>
      </c>
      <c r="AA20" s="33">
        <f>CHOOSE(MIN(D6L1113C9,RUN_YEARS),B7L811C7,B7L811C16,B7L811C25,B7L811C34,B7L811C43)</f>
        <v>300441</v>
      </c>
      <c r="AB20" s="16" t="s">
        <v>36267</v>
      </c>
      <c r="AC20" s="33">
        <f>IF(D6L1113C12=0,0,D6L1113C10/D6L1113C12)</f>
        <v>1.9517643692624692E-13</v>
      </c>
      <c r="AD20" s="16" t="s">
        <v>36268</v>
      </c>
      <c r="AE20" s="33">
        <f>IF(D6L1113C5=0,0,D6L1113C10/D6L1113C5)</f>
        <v>0.47911509782888201</v>
      </c>
      <c r="AF20" s="16" t="s">
        <v>36269</v>
      </c>
      <c r="AG20" s="33">
        <f>CHOOSE(MIN(D6L1113C9,RUN_YEARS),B7L811C5,B7L811C14,B7L811C23,B7L811C32,B7L811C41)</f>
        <v>5037.0752581378765</v>
      </c>
      <c r="AH20" s="16" t="s">
        <v>36270</v>
      </c>
      <c r="AI20" s="33">
        <f>IF(D6L1113C15=0,0,D6L1113C11/D6L1113C15)</f>
        <v>5.074587360082434E-13</v>
      </c>
      <c r="AJ20" s="16" t="s">
        <v>36271</v>
      </c>
      <c r="AK20" s="33">
        <f>IF(D6L1113C5=0,0,D6L1113C11/D6L1113C5)</f>
        <v>2.0884902171117985E-2</v>
      </c>
      <c r="AL20" s="16" t="s">
        <v>36272</v>
      </c>
      <c r="AM20" s="33">
        <f>D6L1113C8*CHOOSE(MIN(D6L1113C9,RUN_YEARS),B7L811C4,B7L811C13,B7L811C22,B7L811C31,B7L811C40)</f>
        <v>7.604377425323343E-9</v>
      </c>
      <c r="AN20" s="16" t="s">
        <v>36273</v>
      </c>
      <c r="AO20" s="33">
        <f>D6L1113C8-D6L1113C18</f>
        <v>5.3590734304908251E-8</v>
      </c>
      <c r="AP20" s="16" t="s">
        <v>36274</v>
      </c>
      <c r="AQ20" s="33">
        <f>CHOOSE(MIN(D6L1113C9,RUN_YEARS),B7L811C2,B7L811C11,B7L811C20,B7L811C29,B7L811C38)</f>
        <v>451.41849656455048</v>
      </c>
      <c r="AR20" s="16" t="s">
        <v>36275</v>
      </c>
      <c r="AS20" s="33">
        <f>IF(D6L1113C20=0,0,D6L1113C18/D6L1113C20)</f>
        <v>1.6845515820010173E-11</v>
      </c>
      <c r="AT20" s="16" t="s">
        <v>36276</v>
      </c>
      <c r="AU20" s="33">
        <f>IF(D6L1113C5=0,0,D6L1113C18/D6L1113C5)</f>
        <v>6.2132229277119123E-2</v>
      </c>
      <c r="AV20" s="16" t="s">
        <v>36277</v>
      </c>
      <c r="AW20" s="33">
        <f>CHOOSE(MIN(D6L1113C9,RUN_YEARS),B7L811C1,B7L811C10,B7L811C19,B7L811C28,B7L811C37)</f>
        <v>3181.3056291959774</v>
      </c>
      <c r="AX20" s="16" t="s">
        <v>36278</v>
      </c>
      <c r="AY20" s="33">
        <f>IF(D6L1113C23=0,0,D6L1113C19/D6L1113C23)</f>
        <v>1.6845515820010173E-11</v>
      </c>
      <c r="AZ20" s="16" t="s">
        <v>36279</v>
      </c>
      <c r="BA20" s="33">
        <f>IF(D6L1113C5=0,0,D6L1113C19/D6L1113C5)</f>
        <v>0.43786777072288086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0.60433531429252807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476033.60000000003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6681.0564464160234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699.88599974755232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4188.2025486967323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1.9453940119959826E-4</v>
      </c>
      <c r="J22" s="16" t="s">
        <v>36322</v>
      </c>
      <c r="K22" s="21">
        <f>IF(FLOW_THRU_100PCT="Y",1,INDEX(VariabilityMatrix,D6L1115C1,D6L1115C9))</f>
        <v>0.60062333931077683</v>
      </c>
      <c r="L22" s="16" t="s">
        <v>36302</v>
      </c>
      <c r="M22" s="15">
        <f>IF(D6L1115C2&lt;&gt;0,D6L1115C2*D6L1115C4,D6L1115C3*D6L1115C4)</f>
        <v>1.1684490477602165E-4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5.8422452388010825E-5</v>
      </c>
      <c r="R22" s="16" t="s">
        <v>36304</v>
      </c>
      <c r="S22" s="15">
        <f>D6L1115C5-D6L1115C7</f>
        <v>5.8422452388010825E-5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5.5914303490056782E-5</v>
      </c>
      <c r="X22" s="16" t="s">
        <v>36306</v>
      </c>
      <c r="Y22" s="33">
        <f>D6L1115C7-D6L1115C10</f>
        <v>2.5081488979540424E-6</v>
      </c>
      <c r="Z22" s="16" t="s">
        <v>36307</v>
      </c>
      <c r="AA22" s="33">
        <f>CHOOSE(MIN(D6L1115C9,RUN_YEARS),B7L811C7,B7L811C16,B7L811C25,B7L811C34,B7L811C43)</f>
        <v>341172.66666666663</v>
      </c>
      <c r="AB22" s="16" t="s">
        <v>36308</v>
      </c>
      <c r="AC22" s="33">
        <f>IF(D6L1115C12=0,0,D6L1115C10/D6L1115C12)</f>
        <v>1.6388857887225274E-10</v>
      </c>
      <c r="AD22" s="16" t="s">
        <v>36309</v>
      </c>
      <c r="AE22" s="33">
        <f>IF(D6L1115C5=0,0,D6L1115C10/D6L1115C5)</f>
        <v>0.47853437509524377</v>
      </c>
      <c r="AF22" s="16" t="s">
        <v>36310</v>
      </c>
      <c r="AG22" s="33">
        <f>CHOOSE(MIN(D6L1115C9,RUN_YEARS),B7L811C5,B7L811C14,B7L811C23,B7L811C32,B7L811C41)</f>
        <v>5886.1493564550783</v>
      </c>
      <c r="AH22" s="16" t="s">
        <v>36311</v>
      </c>
      <c r="AI22" s="33">
        <f>IF(D6L1115C15=0,0,D6L1115C11/D6L1115C15)</f>
        <v>4.2611030506785678E-10</v>
      </c>
      <c r="AJ22" s="16" t="s">
        <v>36312</v>
      </c>
      <c r="AK22" s="33">
        <f>IF(D6L1115C5=0,0,D6L1115C11/D6L1115C5)</f>
        <v>2.1465624904756248E-2</v>
      </c>
      <c r="AL22" s="16" t="s">
        <v>36313</v>
      </c>
      <c r="AM22" s="33">
        <f>D6L1115C8*CHOOSE(MIN(D6L1115C9,RUN_YEARS),B7L811C4,B7L811C13,B7L811C22,B7L811C31,B7L811C40)</f>
        <v>7.1435845531711852E-6</v>
      </c>
      <c r="AN22" s="16" t="s">
        <v>36314</v>
      </c>
      <c r="AO22" s="33">
        <f>D6L1115C8-D6L1115C18</f>
        <v>5.1278867834839641E-5</v>
      </c>
      <c r="AP22" s="16" t="s">
        <v>36315</v>
      </c>
      <c r="AQ22" s="33">
        <f>CHOOSE(MIN(D6L1115C9,RUN_YEARS),B7L811C2,B7L811C11,B7L811C20,B7L811C29,B7L811C38)</f>
        <v>522.96933025466683</v>
      </c>
      <c r="AR22" s="16" t="s">
        <v>36316</v>
      </c>
      <c r="AS22" s="33">
        <f>IF(D6L1115C20=0,0,D6L1115C18/D6L1115C20)</f>
        <v>1.365966250772779E-8</v>
      </c>
      <c r="AT22" s="16" t="s">
        <v>36317</v>
      </c>
      <c r="AU22" s="33">
        <f>IF(D6L1115C5=0,0,D6L1115C18/D6L1115C5)</f>
        <v>6.113732187864436E-2</v>
      </c>
      <c r="AV22" s="16" t="s">
        <v>36318</v>
      </c>
      <c r="AW22" s="33">
        <f>CHOOSE(MIN(D6L1115C9,RUN_YEARS),B7L811C1,B7L811C10,B7L811C19,B7L811C28,B7L811C37)</f>
        <v>3754.0362220391053</v>
      </c>
      <c r="AX22" s="16" t="s">
        <v>36319</v>
      </c>
      <c r="AY22" s="33">
        <f>IF(D6L1115C23=0,0,D6L1115C19/D6L1115C23)</f>
        <v>1.3659662507727789E-8</v>
      </c>
      <c r="AZ22" s="16" t="s">
        <v>36320</v>
      </c>
      <c r="BA22" s="33">
        <f>IF(D6L1115C5=0,0,D6L1115C19/D6L1115C5)</f>
        <v>0.43886267812135565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7.7780217360685078E-2</v>
      </c>
      <c r="J23" s="16" t="s">
        <v>36343</v>
      </c>
      <c r="K23" s="21">
        <f>IF(FLOW_THRU_100PCT="Y",1,INDEX(VariabilityMatrix,D6L1116C1,D6L1116C9))</f>
        <v>0.27064466255981628</v>
      </c>
      <c r="L23" s="16" t="s">
        <v>36323</v>
      </c>
      <c r="M23" s="15">
        <f>IF(D6L1116C2&lt;&gt;0,D6L1116C2*D6L1116C4,D6L1116C3*D6L1116C4)</f>
        <v>2.1050800681411776E-2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1.0525400340705888E-2</v>
      </c>
      <c r="R23" s="16" t="s">
        <v>36325</v>
      </c>
      <c r="S23" s="15">
        <f>D6L1116C5-D6L1116C7</f>
        <v>1.0525400340705888E-2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1.0073531749333916E-2</v>
      </c>
      <c r="X23" s="16" t="s">
        <v>36327</v>
      </c>
      <c r="Y23" s="33">
        <f>D6L1116C7-D6L1116C10</f>
        <v>4.5186859137197159E-4</v>
      </c>
      <c r="Z23" s="16" t="s">
        <v>36328</v>
      </c>
      <c r="AA23" s="33">
        <f>CHOOSE(MIN(D6L1116C9,RUN_YEARS),B7L811C7,B7L811C16,B7L811C25,B7L811C34,B7L811C43)</f>
        <v>341172.66666666663</v>
      </c>
      <c r="AB23" s="16" t="s">
        <v>36329</v>
      </c>
      <c r="AC23" s="33">
        <f>IF(D6L1116C12=0,0,D6L1116C10/D6L1116C12)</f>
        <v>2.9526198120601447E-8</v>
      </c>
      <c r="AD23" s="16" t="s">
        <v>36330</v>
      </c>
      <c r="AE23" s="33">
        <f>IF(D6L1116C5=0,0,D6L1116C10/D6L1116C5)</f>
        <v>0.47853437509524377</v>
      </c>
      <c r="AF23" s="16" t="s">
        <v>36331</v>
      </c>
      <c r="AG23" s="33">
        <f>CHOOSE(MIN(D6L1116C9,RUN_YEARS),B7L811C5,B7L811C14,B7L811C23,B7L811C32,B7L811C41)</f>
        <v>5886.1493564550783</v>
      </c>
      <c r="AH23" s="16" t="s">
        <v>36332</v>
      </c>
      <c r="AI23" s="33">
        <f>IF(D6L1116C15=0,0,D6L1116C11/D6L1116C15)</f>
        <v>7.676811511356357E-8</v>
      </c>
      <c r="AJ23" s="16" t="s">
        <v>36333</v>
      </c>
      <c r="AK23" s="33">
        <f>IF(D6L1116C5=0,0,D6L1116C11/D6L1116C5)</f>
        <v>2.146562490475621E-2</v>
      </c>
      <c r="AL23" s="16" t="s">
        <v>36334</v>
      </c>
      <c r="AM23" s="33">
        <f>D6L1116C8*CHOOSE(MIN(D6L1116C9,RUN_YEARS),B7L811C4,B7L811C13,B7L811C22,B7L811C31,B7L811C40)</f>
        <v>1.2869895770626577E-3</v>
      </c>
      <c r="AN23" s="16" t="s">
        <v>36335</v>
      </c>
      <c r="AO23" s="33">
        <f>D6L1116C8-D6L1116C18</f>
        <v>9.238410763643231E-3</v>
      </c>
      <c r="AP23" s="16" t="s">
        <v>36336</v>
      </c>
      <c r="AQ23" s="33">
        <f>CHOOSE(MIN(D6L1116C9,RUN_YEARS),B7L811C2,B7L811C11,B7L811C20,B7L811C29,B7L811C38)</f>
        <v>522.96933025466683</v>
      </c>
      <c r="AR23" s="16" t="s">
        <v>36337</v>
      </c>
      <c r="AS23" s="33">
        <f>IF(D6L1116C20=0,0,D6L1116C18/D6L1116C20)</f>
        <v>2.4609274437488353E-6</v>
      </c>
      <c r="AT23" s="16" t="s">
        <v>36338</v>
      </c>
      <c r="AU23" s="33">
        <f>IF(D6L1116C5=0,0,D6L1116C18/D6L1116C5)</f>
        <v>6.113732187864436E-2</v>
      </c>
      <c r="AV23" s="16" t="s">
        <v>36339</v>
      </c>
      <c r="AW23" s="33">
        <f>CHOOSE(MIN(D6L1116C9,RUN_YEARS),B7L811C1,B7L811C10,B7L811C19,B7L811C28,B7L811C37)</f>
        <v>3754.0362220391053</v>
      </c>
      <c r="AX23" s="16" t="s">
        <v>36340</v>
      </c>
      <c r="AY23" s="33">
        <f>IF(D6L1116C23=0,0,D6L1116C19/D6L1116C23)</f>
        <v>2.4609274437488353E-6</v>
      </c>
      <c r="AZ23" s="16" t="s">
        <v>36341</v>
      </c>
      <c r="BA23" s="33">
        <f>IF(D6L1116C5=0,0,D6L1116C19/D6L1116C5)</f>
        <v>0.43886267812135571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2.1069073395932045E-2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1.8119403120501559E-2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9.0597015602507797E-3</v>
      </c>
      <c r="R24" s="16" t="s">
        <v>36346</v>
      </c>
      <c r="S24" s="15">
        <f>D6L1117C5-D6L1117C7</f>
        <v>9.0597015602507797E-3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8.6707572493680239E-3</v>
      </c>
      <c r="X24" s="16" t="s">
        <v>36348</v>
      </c>
      <c r="Y24" s="33">
        <f>D6L1117C7-D6L1117C10</f>
        <v>3.8894431088275574E-4</v>
      </c>
      <c r="Z24" s="16" t="s">
        <v>36349</v>
      </c>
      <c r="AA24" s="33">
        <f>CHOOSE(MIN(D6L1117C9,RUN_YEARS),B7L811C7,B7L811C16,B7L811C25,B7L811C34,B7L811C43)</f>
        <v>341172.66666666663</v>
      </c>
      <c r="AB24" s="16" t="s">
        <v>36350</v>
      </c>
      <c r="AC24" s="33">
        <f>IF(D6L1117C12=0,0,D6L1117C10/D6L1117C12)</f>
        <v>2.5414571847396991E-8</v>
      </c>
      <c r="AD24" s="16" t="s">
        <v>36351</v>
      </c>
      <c r="AE24" s="33">
        <f>IF(D6L1117C5=0,0,D6L1117C10/D6L1117C5)</f>
        <v>0.47853437509524377</v>
      </c>
      <c r="AF24" s="16" t="s">
        <v>36352</v>
      </c>
      <c r="AG24" s="33">
        <f>CHOOSE(MIN(D6L1117C9,RUN_YEARS),B7L811C5,B7L811C14,B7L811C23,B7L811C32,B7L811C41)</f>
        <v>5886.1493564550783</v>
      </c>
      <c r="AH24" s="16" t="s">
        <v>36353</v>
      </c>
      <c r="AI24" s="33">
        <f>IF(D6L1117C15=0,0,D6L1117C11/D6L1117C15)</f>
        <v>6.6077886803232028E-8</v>
      </c>
      <c r="AJ24" s="16" t="s">
        <v>36354</v>
      </c>
      <c r="AK24" s="33">
        <f>IF(D6L1117C5=0,0,D6L1117C11/D6L1117C5)</f>
        <v>2.1465624904756214E-2</v>
      </c>
      <c r="AL24" s="16" t="s">
        <v>36355</v>
      </c>
      <c r="AM24" s="33">
        <f>D6L1117C8*CHOOSE(MIN(D6L1117C9,RUN_YEARS),B7L811C4,B7L811C13,B7L811C22,B7L811C31,B7L811C40)</f>
        <v>1.1077717808270168E-3</v>
      </c>
      <c r="AN24" s="16" t="s">
        <v>36356</v>
      </c>
      <c r="AO24" s="33">
        <f>D6L1117C8-D6L1117C18</f>
        <v>7.9519297794237633E-3</v>
      </c>
      <c r="AP24" s="16" t="s">
        <v>36357</v>
      </c>
      <c r="AQ24" s="33">
        <f>CHOOSE(MIN(D6L1117C9,RUN_YEARS),B7L811C2,B7L811C11,B7L811C20,B7L811C29,B7L811C38)</f>
        <v>522.96933025466683</v>
      </c>
      <c r="AR24" s="16" t="s">
        <v>36358</v>
      </c>
      <c r="AS24" s="33">
        <f>IF(D6L1117C20=0,0,D6L1117C18/D6L1117C20)</f>
        <v>2.1182346970281654E-6</v>
      </c>
      <c r="AT24" s="16" t="s">
        <v>36359</v>
      </c>
      <c r="AU24" s="33">
        <f>IF(D6L1117C5=0,0,D6L1117C18/D6L1117C5)</f>
        <v>6.1137321878644353E-2</v>
      </c>
      <c r="AV24" s="16" t="s">
        <v>36360</v>
      </c>
      <c r="AW24" s="33">
        <f>CHOOSE(MIN(D6L1117C9,RUN_YEARS),B7L811C1,B7L811C10,B7L811C19,B7L811C28,B7L811C37)</f>
        <v>3754.0362220391053</v>
      </c>
      <c r="AX24" s="16" t="s">
        <v>36361</v>
      </c>
      <c r="AY24" s="33">
        <f>IF(D6L1117C23=0,0,D6L1117C19/D6L1117C23)</f>
        <v>2.1182346970281654E-6</v>
      </c>
      <c r="AZ24" s="16" t="s">
        <v>36362</v>
      </c>
      <c r="BA24" s="33">
        <f>IF(D6L1117C5=0,0,D6L1117C19/D6L1117C5)</f>
        <v>0.43886267812135565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0.24935511765742405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300441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5037.0752581378765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451.41849656455048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3181.3056291959774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0.39934734831254198</v>
      </c>
      <c r="J26" s="16" t="s">
        <v>36405</v>
      </c>
      <c r="K26" s="21">
        <f>IF(FLOW_THRU_100PCT="Y",1,INDEX(VariabilityMatrix,D6L1119C1,D6L1119C9))</f>
        <v>0.27064466255981628</v>
      </c>
      <c r="L26" s="16" t="s">
        <v>36385</v>
      </c>
      <c r="M26" s="15">
        <f>IF(D6L1119C2&lt;&gt;0,D6L1119C2*D6L1119C4,D6L1119C3*D6L1119C4)</f>
        <v>0.10808122832820534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5.404061416410267E-2</v>
      </c>
      <c r="R26" s="16" t="s">
        <v>36387</v>
      </c>
      <c r="S26" s="15">
        <f>D6L1119C5-D6L1119C7</f>
        <v>5.404061416410267E-2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5.17205830575641E-2</v>
      </c>
      <c r="X26" s="16" t="s">
        <v>36389</v>
      </c>
      <c r="Y26" s="33">
        <f>D6L1119C7-D6L1119C10</f>
        <v>2.3200311065385698E-3</v>
      </c>
      <c r="Z26" s="16" t="s">
        <v>36390</v>
      </c>
      <c r="AA26" s="33">
        <f>CHOOSE(MIN(D6L1119C9,RUN_YEARS),B7L811C7,B7L811C16,B7L811C25,B7L811C34,B7L811C43)</f>
        <v>341172.66666666663</v>
      </c>
      <c r="AB26" s="16" t="s">
        <v>36391</v>
      </c>
      <c r="AC26" s="33">
        <f>IF(D6L1119C12=0,0,D6L1119C10/D6L1119C12)</f>
        <v>1.5159650262398151E-7</v>
      </c>
      <c r="AD26" s="16" t="s">
        <v>36392</v>
      </c>
      <c r="AE26" s="33">
        <f>IF(D6L1119C5=0,0,D6L1119C10/D6L1119C5)</f>
        <v>0.47853437509524377</v>
      </c>
      <c r="AF26" s="16" t="s">
        <v>36393</v>
      </c>
      <c r="AG26" s="33">
        <f>CHOOSE(MIN(D6L1119C9,RUN_YEARS),B7L811C5,B7L811C14,B7L811C23,B7L811C32,B7L811C41)</f>
        <v>5886.1493564550783</v>
      </c>
      <c r="AH26" s="16" t="s">
        <v>36394</v>
      </c>
      <c r="AI26" s="33">
        <f>IF(D6L1119C15=0,0,D6L1119C11/D6L1119C15)</f>
        <v>3.9415090682235149E-7</v>
      </c>
      <c r="AJ26" s="16" t="s">
        <v>36395</v>
      </c>
      <c r="AK26" s="33">
        <f>IF(D6L1119C5=0,0,D6L1119C11/D6L1119C5)</f>
        <v>2.1465624904756238E-2</v>
      </c>
      <c r="AL26" s="16" t="s">
        <v>36396</v>
      </c>
      <c r="AM26" s="33">
        <f>D6L1119C8*CHOOSE(MIN(D6L1119C9,RUN_YEARS),B7L811C4,B7L811C13,B7L811C22,B7L811C31,B7L811C40)</f>
        <v>6.6077968453407453E-3</v>
      </c>
      <c r="AN26" s="16" t="s">
        <v>36397</v>
      </c>
      <c r="AO26" s="33">
        <f>D6L1119C8-D6L1119C18</f>
        <v>4.7432817318761922E-2</v>
      </c>
      <c r="AP26" s="16" t="s">
        <v>36398</v>
      </c>
      <c r="AQ26" s="33">
        <f>CHOOSE(MIN(D6L1119C9,RUN_YEARS),B7L811C2,B7L811C11,B7L811C20,B7L811C29,B7L811C38)</f>
        <v>522.96933025466683</v>
      </c>
      <c r="AR26" s="16" t="s">
        <v>36399</v>
      </c>
      <c r="AS26" s="33">
        <f>IF(D6L1119C20=0,0,D6L1119C18/D6L1119C20)</f>
        <v>1.2635151744219859E-5</v>
      </c>
      <c r="AT26" s="16" t="s">
        <v>36400</v>
      </c>
      <c r="AU26" s="33">
        <f>IF(D6L1119C5=0,0,D6L1119C18/D6L1119C5)</f>
        <v>6.1137321878644367E-2</v>
      </c>
      <c r="AV26" s="16" t="s">
        <v>36401</v>
      </c>
      <c r="AW26" s="33">
        <f>CHOOSE(MIN(D6L1119C9,RUN_YEARS),B7L811C1,B7L811C10,B7L811C19,B7L811C28,B7L811C37)</f>
        <v>3754.0362220391053</v>
      </c>
      <c r="AX26" s="16" t="s">
        <v>36402</v>
      </c>
      <c r="AY26" s="33">
        <f>IF(D6L1119C23=0,0,D6L1119C19/D6L1119C23)</f>
        <v>1.2635151744219856E-5</v>
      </c>
      <c r="AZ26" s="16" t="s">
        <v>36403</v>
      </c>
      <c r="BA26" s="33">
        <f>IF(D6L1119C5=0,0,D6L1119C19/D6L1119C5)</f>
        <v>0.4388626781213556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0.17756838553017706</v>
      </c>
      <c r="J27" s="16" t="s">
        <v>36426</v>
      </c>
      <c r="K27" s="21">
        <f>IF(FLOW_THRU_100PCT="Y",1,INDEX(VariabilityMatrix,D6L1120C1,D6L1120C9))</f>
        <v>0.24935511765742405</v>
      </c>
      <c r="L27" s="16" t="s">
        <v>36406</v>
      </c>
      <c r="M27" s="15">
        <f>IF(D6L1120C2&lt;&gt;0,D6L1120C2*D6L1120C4,D6L1120C3*D6L1120C4)</f>
        <v>4.4277585666116136E-2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2.2138792833058068E-2</v>
      </c>
      <c r="R27" s="16" t="s">
        <v>36408</v>
      </c>
      <c r="S27" s="15">
        <f>D6L1120C5-D6L1120C7</f>
        <v>2.2138792833058068E-2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2.1214059788047936E-2</v>
      </c>
      <c r="X27" s="16" t="s">
        <v>36410</v>
      </c>
      <c r="Y27" s="33">
        <f>D6L1120C7-D6L1120C10</f>
        <v>9.2473304501013154E-4</v>
      </c>
      <c r="Z27" s="16" t="s">
        <v>36411</v>
      </c>
      <c r="AA27" s="33">
        <f>CHOOSE(MIN(D6L1120C9,RUN_YEARS),B7L811C7,B7L811C16,B7L811C25,B7L811C34,B7L811C43)</f>
        <v>300441</v>
      </c>
      <c r="AB27" s="16" t="s">
        <v>36412</v>
      </c>
      <c r="AC27" s="33">
        <f>IF(D6L1120C12=0,0,D6L1120C10/D6L1120C12)</f>
        <v>7.0609736314444217E-8</v>
      </c>
      <c r="AD27" s="16" t="s">
        <v>36413</v>
      </c>
      <c r="AE27" s="33">
        <f>IF(D6L1120C5=0,0,D6L1120C10/D6L1120C5)</f>
        <v>0.47911509782888201</v>
      </c>
      <c r="AF27" s="16" t="s">
        <v>36414</v>
      </c>
      <c r="AG27" s="33">
        <f>CHOOSE(MIN(D6L1120C9,RUN_YEARS),B7L811C5,B7L811C14,B7L811C23,B7L811C32,B7L811C41)</f>
        <v>5037.0752581378765</v>
      </c>
      <c r="AH27" s="16" t="s">
        <v>36415</v>
      </c>
      <c r="AI27" s="33">
        <f>IF(D6L1120C15=0,0,D6L1120C11/D6L1120C15)</f>
        <v>1.8358531441755549E-7</v>
      </c>
      <c r="AJ27" s="16" t="s">
        <v>36416</v>
      </c>
      <c r="AK27" s="33">
        <f>IF(D6L1120C5=0,0,D6L1120C11/D6L1120C5)</f>
        <v>2.0884902171117988E-2</v>
      </c>
      <c r="AL27" s="16" t="s">
        <v>36417</v>
      </c>
      <c r="AM27" s="33">
        <f>D6L1120C8*CHOOSE(MIN(D6L1120C9,RUN_YEARS),B7L811C4,B7L811C13,B7L811C22,B7L811C31,B7L811C40)</f>
        <v>2.751065104444411E-3</v>
      </c>
      <c r="AN27" s="16" t="s">
        <v>36418</v>
      </c>
      <c r="AO27" s="33">
        <f>D6L1120C8-D6L1120C18</f>
        <v>1.9387727728613656E-2</v>
      </c>
      <c r="AP27" s="16" t="s">
        <v>36419</v>
      </c>
      <c r="AQ27" s="33">
        <f>CHOOSE(MIN(D6L1120C9,RUN_YEARS),B7L811C2,B7L811C11,B7L811C20,B7L811C29,B7L811C38)</f>
        <v>451.41849656455048</v>
      </c>
      <c r="AR27" s="16" t="s">
        <v>36420</v>
      </c>
      <c r="AS27" s="33">
        <f>IF(D6L1120C20=0,0,D6L1120C18/D6L1120C20)</f>
        <v>6.0942675707374855E-6</v>
      </c>
      <c r="AT27" s="16" t="s">
        <v>36421</v>
      </c>
      <c r="AU27" s="33">
        <f>IF(D6L1120C5=0,0,D6L1120C18/D6L1120C5)</f>
        <v>6.2132229277119123E-2</v>
      </c>
      <c r="AV27" s="16" t="s">
        <v>36422</v>
      </c>
      <c r="AW27" s="33">
        <f>CHOOSE(MIN(D6L1120C9,RUN_YEARS),B7L811C1,B7L811C10,B7L811C19,B7L811C28,B7L811C37)</f>
        <v>3181.3056291959774</v>
      </c>
      <c r="AX27" s="16" t="s">
        <v>36423</v>
      </c>
      <c r="AY27" s="33">
        <f>IF(D6L1120C23=0,0,D6L1120C19/D6L1120C23)</f>
        <v>6.0942675707374855E-6</v>
      </c>
      <c r="AZ27" s="16" t="s">
        <v>36424</v>
      </c>
      <c r="BA27" s="33">
        <f>IF(D6L1120C5=0,0,D6L1120C19/D6L1120C5)</f>
        <v>0.43786777072288086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0.24935511765742405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300441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5037.0752581378765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451.41849656455048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3181.3056291959774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0.24935511765742405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300441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5037.0752581378765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451.41849656455048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3181.3056291959774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0.24935511765742405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300441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5037.0752581378765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451.41849656455048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3181.3056291959774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0.24935511765742405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300441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5037.0752581378765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451.41849656455048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3181.3056291959774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0.24935511765742405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300441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5037.0752581378765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451.41849656455048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3181.3056291959774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2.2426633784439483E-3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1.9286905054617955E-3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9.6434525273089776E-4</v>
      </c>
      <c r="R33" s="16" t="s">
        <v>36534</v>
      </c>
      <c r="S33" s="15">
        <f>D6L1126C5-D6L1126C7</f>
        <v>9.6434525273089776E-4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9.2406474020596406E-4</v>
      </c>
      <c r="X33" s="16" t="s">
        <v>36536</v>
      </c>
      <c r="Y33" s="33">
        <f>D6L1126C7-D6L1126C10</f>
        <v>4.0280512524933695E-5</v>
      </c>
      <c r="Z33" s="16" t="s">
        <v>36537</v>
      </c>
      <c r="AA33" s="33">
        <f>CHOOSE(MIN(D6L1126C9,RUN_YEARS),B7L811C7,B7L811C16,B7L811C25,B7L811C34,B7L811C43)</f>
        <v>300441</v>
      </c>
      <c r="AB33" s="16" t="s">
        <v>36538</v>
      </c>
      <c r="AC33" s="33">
        <f>IF(D6L1126C12=0,0,D6L1126C10/D6L1126C12)</f>
        <v>3.0756945297278471E-9</v>
      </c>
      <c r="AD33" s="16" t="s">
        <v>36539</v>
      </c>
      <c r="AE33" s="33">
        <f>IF(D6L1126C5=0,0,D6L1126C10/D6L1126C5)</f>
        <v>0.47911509782888201</v>
      </c>
      <c r="AF33" s="16" t="s">
        <v>36540</v>
      </c>
      <c r="AG33" s="33">
        <f>CHOOSE(MIN(D6L1126C9,RUN_YEARS),B7L811C5,B7L811C14,B7L811C23,B7L811C32,B7L811C41)</f>
        <v>5037.0752581378765</v>
      </c>
      <c r="AH33" s="16" t="s">
        <v>36541</v>
      </c>
      <c r="AI33" s="33">
        <f>IF(D6L1126C15=0,0,D6L1126C11/D6L1126C15)</f>
        <v>7.9968057772924228E-9</v>
      </c>
      <c r="AJ33" s="16" t="s">
        <v>36542</v>
      </c>
      <c r="AK33" s="33">
        <f>IF(D6L1126C5=0,0,D6L1126C11/D6L1126C5)</f>
        <v>2.0884902171117985E-2</v>
      </c>
      <c r="AL33" s="16" t="s">
        <v>36543</v>
      </c>
      <c r="AM33" s="33">
        <f>D6L1126C8*CHOOSE(MIN(D6L1126C9,RUN_YEARS),B7L811C4,B7L811C13,B7L811C22,B7L811C31,B7L811C40)</f>
        <v>1.1983384068995506E-4</v>
      </c>
      <c r="AN33" s="16" t="s">
        <v>36544</v>
      </c>
      <c r="AO33" s="33">
        <f>D6L1126C8-D6L1126C18</f>
        <v>8.4451141204094264E-4</v>
      </c>
      <c r="AP33" s="16" t="s">
        <v>36545</v>
      </c>
      <c r="AQ33" s="33">
        <f>CHOOSE(MIN(D6L1126C9,RUN_YEARS),B7L811C2,B7L811C11,B7L811C20,B7L811C29,B7L811C38)</f>
        <v>451.41849656455048</v>
      </c>
      <c r="AR33" s="16" t="s">
        <v>36546</v>
      </c>
      <c r="AS33" s="33">
        <f>IF(D6L1126C20=0,0,D6L1126C18/D6L1126C20)</f>
        <v>2.6546063486970889E-7</v>
      </c>
      <c r="AT33" s="16" t="s">
        <v>36547</v>
      </c>
      <c r="AU33" s="33">
        <f>IF(D6L1126C5=0,0,D6L1126C18/D6L1126C5)</f>
        <v>6.2132229277119123E-2</v>
      </c>
      <c r="AV33" s="16" t="s">
        <v>36548</v>
      </c>
      <c r="AW33" s="33">
        <f>CHOOSE(MIN(D6L1126C9,RUN_YEARS),B7L811C1,B7L811C10,B7L811C19,B7L811C28,B7L811C37)</f>
        <v>3181.3056291959774</v>
      </c>
      <c r="AX33" s="16" t="s">
        <v>36549</v>
      </c>
      <c r="AY33" s="33">
        <f>IF(D6L1126C23=0,0,D6L1126C19/D6L1126C23)</f>
        <v>2.6546063486970883E-7</v>
      </c>
      <c r="AZ33" s="16" t="s">
        <v>36550</v>
      </c>
      <c r="BA33" s="33">
        <f>IF(D6L1126C5=0,0,D6L1126C19/D6L1126C5)</f>
        <v>0.43786777072288086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-8.8508550418952819E-3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-7.6117353360299423E-3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-3.8058676680149711E-3</v>
      </c>
      <c r="R34" s="16" t="s">
        <v>36554</v>
      </c>
      <c r="S34" s="15">
        <f>D6L1127C5-D6L1127C7</f>
        <v>-3.8058676680149711E-3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-3.6424770124174736E-3</v>
      </c>
      <c r="X34" s="16" t="s">
        <v>36556</v>
      </c>
      <c r="Y34" s="33">
        <f>D6L1127C7-D6L1127C10</f>
        <v>-1.6339065559749753E-4</v>
      </c>
      <c r="Z34" s="16" t="s">
        <v>36557</v>
      </c>
      <c r="AA34" s="33">
        <f>CHOOSE(MIN(D6L1127C9,RUN_YEARS),B7L811C7,B7L811C16,B7L811C25,B7L811C34,B7L811C43)</f>
        <v>341172.66666666663</v>
      </c>
      <c r="AB34" s="16" t="s">
        <v>36558</v>
      </c>
      <c r="AC34" s="33">
        <f>IF(D6L1127C12=0,0,D6L1127C10/D6L1127C12)</f>
        <v>-1.0676344761159473E-8</v>
      </c>
      <c r="AD34" s="16" t="s">
        <v>36559</v>
      </c>
      <c r="AE34" s="33">
        <f>IF(D6L1127C5=0,0,D6L1127C10/D6L1127C5)</f>
        <v>0.47853437509524377</v>
      </c>
      <c r="AF34" s="16" t="s">
        <v>36560</v>
      </c>
      <c r="AG34" s="33">
        <f>CHOOSE(MIN(D6L1127C9,RUN_YEARS),B7L811C5,B7L811C14,B7L811C23,B7L811C32,B7L811C41)</f>
        <v>5886.1493564550783</v>
      </c>
      <c r="AH34" s="16" t="s">
        <v>36561</v>
      </c>
      <c r="AI34" s="33">
        <f>IF(D6L1127C15=0,0,D6L1127C11/D6L1127C15)</f>
        <v>-2.7758496379014622E-8</v>
      </c>
      <c r="AJ34" s="16" t="s">
        <v>36562</v>
      </c>
      <c r="AK34" s="33">
        <f>IF(D6L1127C5=0,0,D6L1127C11/D6L1127C5)</f>
        <v>2.1465624904756252E-2</v>
      </c>
      <c r="AL34" s="16" t="s">
        <v>36563</v>
      </c>
      <c r="AM34" s="33">
        <f>D6L1127C8*CHOOSE(MIN(D6L1127C9,RUN_YEARS),B7L811C4,B7L811C13,B7L811C22,B7L811C31,B7L811C40)</f>
        <v>-4.6536111329391377E-4</v>
      </c>
      <c r="AN34" s="16" t="s">
        <v>36564</v>
      </c>
      <c r="AO34" s="33">
        <f>D6L1127C8-D6L1127C18</f>
        <v>-3.3405065547210573E-3</v>
      </c>
      <c r="AP34" s="16" t="s">
        <v>36565</v>
      </c>
      <c r="AQ34" s="33">
        <f>CHOOSE(MIN(D6L1127C9,RUN_YEARS),B7L811C2,B7L811C11,B7L811C20,B7L811C29,B7L811C38)</f>
        <v>522.96933025466683</v>
      </c>
      <c r="AR34" s="16" t="s">
        <v>36566</v>
      </c>
      <c r="AS34" s="33">
        <f>IF(D6L1127C20=0,0,D6L1127C18/D6L1127C20)</f>
        <v>-8.8984398581710329E-7</v>
      </c>
      <c r="AT34" s="16" t="s">
        <v>36567</v>
      </c>
      <c r="AU34" s="33">
        <f>IF(D6L1127C5=0,0,D6L1127C18/D6L1127C5)</f>
        <v>6.113732187864436E-2</v>
      </c>
      <c r="AV34" s="16" t="s">
        <v>36568</v>
      </c>
      <c r="AW34" s="33">
        <f>CHOOSE(MIN(D6L1127C9,RUN_YEARS),B7L811C1,B7L811C10,B7L811C19,B7L811C28,B7L811C37)</f>
        <v>3754.0362220391053</v>
      </c>
      <c r="AX34" s="16" t="s">
        <v>36569</v>
      </c>
      <c r="AY34" s="33">
        <f>IF(D6L1127C23=0,0,D6L1127C19/D6L1127C23)</f>
        <v>-8.8984398581710318E-7</v>
      </c>
      <c r="AZ34" s="16" t="s">
        <v>36570</v>
      </c>
      <c r="BA34" s="33">
        <f>IF(D6L1127C5=0,0,D6L1127C19/D6L1127C5)</f>
        <v>0.43886267812135565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2.0253748004591445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1.349862684673965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0.67493134233698249</v>
      </c>
      <c r="R35" s="16" t="s">
        <v>36574</v>
      </c>
      <c r="S35" s="15">
        <f>SUM(D6L1101C8:D6L1127C8)-2*SUM(D6L1109C8,D6L1111C8,D6L1122C8,D6L1124C8,D6L1127C8)</f>
        <v>0.67493134233698249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0.64599013940015959</v>
      </c>
      <c r="X35" s="16" t="s">
        <v>36576</v>
      </c>
      <c r="Y35" s="33">
        <f>SUM(D6L1101C11:D6L1127C11)-2*SUM(D6L1109C11,D6L1111C11,D6L1122C11,D6L1124C11,D6L1127C11)</f>
        <v>2.8941202936822712E-2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1.9014600676350464E-6</v>
      </c>
      <c r="AD35" s="16" t="s">
        <v>36578</v>
      </c>
      <c r="AE35" s="33">
        <f>IF(D6L1128C5=0,0,D6L1128C10/D6L1128C5)</f>
        <v>0.47855989111676711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4.9437961758511167E-6</v>
      </c>
      <c r="AJ35" s="16" t="s">
        <v>36580</v>
      </c>
      <c r="AK35" s="33">
        <f>IF(D6L1128C5=0,0,D6L1128C11/D6L1128C5)</f>
        <v>2.1440108883232771E-2</v>
      </c>
      <c r="AL35" s="16" t="s">
        <v>36581</v>
      </c>
      <c r="AM35" s="33">
        <f>SUM(D6L1101C18:D6L1127C18)-2*SUM(D6L1109C18,D6L1111C18,D6L1122C18,D6L1124C18,D6L1127C18)</f>
        <v>8.2593528934828839E-2</v>
      </c>
      <c r="AN35" s="16" t="s">
        <v>36582</v>
      </c>
      <c r="AO35" s="33">
        <f>SUM(D6L1101C19:D6L1127C19)-2*SUM(D6L1109C19,D6L1111C19,D6L1122C19,D6L1124C19,D6L1127C19)</f>
        <v>0.59233781340215319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1.5873493882232663E-4</v>
      </c>
      <c r="AT35" s="16" t="s">
        <v>36584</v>
      </c>
      <c r="AU35" s="33">
        <f>IF(D6L1128C5=0,0,D6L1128C18/D6L1128C5)</f>
        <v>6.1186615403608861E-2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1.5873493882232663E-4</v>
      </c>
      <c r="AZ35" s="16" t="s">
        <v>36586</v>
      </c>
      <c r="BA35" s="33">
        <f>IF(D6L1128C5=0,0,D6L1128C19/D6L1128C5)</f>
        <v>0.4388133845963908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1.2185935812650827E-2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6.0929679063254135E-3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3.0464839531627068E-3</v>
      </c>
      <c r="R36" s="16" t="s">
        <v>36591</v>
      </c>
      <c r="S36" s="15">
        <f>D6L1129C5-D6L1129C7</f>
        <v>3.0464839531627068E-3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2.9192329145073387E-3</v>
      </c>
      <c r="X36" s="16" t="s">
        <v>36593</v>
      </c>
      <c r="Y36" s="33">
        <f>D6L1129C7-D6L1129C10</f>
        <v>1.2725103865536807E-4</v>
      </c>
      <c r="Z36" s="16" t="s">
        <v>36594</v>
      </c>
      <c r="AA36" s="33">
        <f>CHOOSE(MIN(D6L1129C9,RUN_YEARS),B7L811C7,B7L811C16,B7L811C25,B7L811C34,B7L811C43)</f>
        <v>300441</v>
      </c>
      <c r="AB36" s="16" t="s">
        <v>36595</v>
      </c>
      <c r="AC36" s="33">
        <f>IF(D6L1129C12=0,0,D6L1129C10/D6L1129C12)</f>
        <v>9.7164931367800623E-9</v>
      </c>
      <c r="AD36" s="16" t="s">
        <v>36596</v>
      </c>
      <c r="AE36" s="33">
        <f>IF(D6L1129C5=0,0,D6L1129C10/D6L1129C5)</f>
        <v>0.47911509782888195</v>
      </c>
      <c r="AF36" s="16" t="s">
        <v>36597</v>
      </c>
      <c r="AG36" s="33">
        <f>CHOOSE(MIN(D6L1129C9,RUN_YEARS),B7L811C5,B7L811C14,B7L811C23,B7L811C32,B7L811C41)</f>
        <v>5037.0752581378765</v>
      </c>
      <c r="AH36" s="16" t="s">
        <v>36598</v>
      </c>
      <c r="AI36" s="33">
        <f>IF(D6L1129C15=0,0,D6L1129C11/D6L1129C15)</f>
        <v>2.526288215562828E-8</v>
      </c>
      <c r="AJ36" s="16" t="s">
        <v>36599</v>
      </c>
      <c r="AK36" s="33">
        <f>IF(D6L1129C5=0,0,D6L1129C11/D6L1129C5)</f>
        <v>2.0884902171118023E-2</v>
      </c>
      <c r="AL36" s="16" t="s">
        <v>36600</v>
      </c>
      <c r="AM36" s="33">
        <f>D6L1129C8*CHOOSE(MIN(D6L1129C9,RUN_YEARS),B7L811C4,B7L811C13,B7L811C22,B7L811C31,B7L811C40)</f>
        <v>3.7856967893393906E-4</v>
      </c>
      <c r="AN36" s="16" t="s">
        <v>36601</v>
      </c>
      <c r="AO36" s="33">
        <f>D6L1129C8-D6L1129C18</f>
        <v>2.6679142742287677E-3</v>
      </c>
      <c r="AP36" s="16" t="s">
        <v>36602</v>
      </c>
      <c r="AQ36" s="33">
        <f>CHOOSE(MIN(D6L1129C9,RUN_YEARS),B7L811C2,B7L811C11,B7L811C20,B7L811C29,B7L811C38)</f>
        <v>451.41849656455048</v>
      </c>
      <c r="AR36" s="16" t="s">
        <v>36603</v>
      </c>
      <c r="AS36" s="33">
        <f>IF(D6L1129C20=0,0,D6L1129C18/D6L1129C20)</f>
        <v>8.3862243531220826E-7</v>
      </c>
      <c r="AT36" s="16" t="s">
        <v>36604</v>
      </c>
      <c r="AU36" s="33">
        <f>IF(D6L1129C5=0,0,D6L1129C18/D6L1129C5)</f>
        <v>6.2132229277119123E-2</v>
      </c>
      <c r="AV36" s="16" t="s">
        <v>36605</v>
      </c>
      <c r="AW36" s="33">
        <f>CHOOSE(MIN(D6L1129C9,RUN_YEARS),B7L811C1,B7L811C10,B7L811C19,B7L811C28,B7L811C37)</f>
        <v>3181.3056291959774</v>
      </c>
      <c r="AX36" s="16" t="s">
        <v>36606</v>
      </c>
      <c r="AY36" s="33">
        <f>IF(D6L1129C23=0,0,D6L1129C19/D6L1129C23)</f>
        <v>8.3862243531220826E-7</v>
      </c>
      <c r="AZ36" s="16" t="s">
        <v>36607</v>
      </c>
      <c r="BA36" s="33">
        <f>IF(D6L1129C5=0,0,D6L1129C19/D6L1129C5)</f>
        <v>0.43786777072288086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300441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5037.0752581378765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451.41849656455048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3181.3056291959774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-0.10029639961642403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-5.0148199808212016E-2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-2.5074099904106008E-2</v>
      </c>
      <c r="R38" s="16" t="s">
        <v>36631</v>
      </c>
      <c r="S38" s="15">
        <f>D6L1131C5-D6L1131C7</f>
        <v>-2.5074099904106008E-2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-2.4026759657053823E-2</v>
      </c>
      <c r="X38" s="16" t="s">
        <v>36633</v>
      </c>
      <c r="Y38" s="33">
        <f>D6L1131C7-D6L1131C10</f>
        <v>-1.047340247052185E-3</v>
      </c>
      <c r="Z38" s="16" t="s">
        <v>36634</v>
      </c>
      <c r="AA38" s="33">
        <f>CHOOSE(MIN(D6L1131C9,RUN_YEARS),B7L811C7,B7L811C16,B7L811C25,B7L811C34,B7L811C43)</f>
        <v>300441</v>
      </c>
      <c r="AB38" s="16" t="s">
        <v>36635</v>
      </c>
      <c r="AC38" s="33">
        <f>IF(D6L1131C12=0,0,D6L1131C10/D6L1131C12)</f>
        <v>-7.9971640545244572E-8</v>
      </c>
      <c r="AD38" s="16" t="s">
        <v>36636</v>
      </c>
      <c r="AE38" s="33">
        <f>IF(D6L1131C5=0,0,D6L1131C10/D6L1131C5)</f>
        <v>0.47911509782888201</v>
      </c>
      <c r="AF38" s="16" t="s">
        <v>36637</v>
      </c>
      <c r="AG38" s="33">
        <f>CHOOSE(MIN(D6L1131C9,RUN_YEARS),B7L811C5,B7L811C14,B7L811C23,B7L811C32,B7L811C41)</f>
        <v>5037.0752581378765</v>
      </c>
      <c r="AH38" s="16" t="s">
        <v>36638</v>
      </c>
      <c r="AI38" s="33">
        <f>IF(D6L1131C15=0,0,D6L1131C11/D6L1131C15)</f>
        <v>-2.0792626541763631E-7</v>
      </c>
      <c r="AJ38" s="16" t="s">
        <v>36639</v>
      </c>
      <c r="AK38" s="33">
        <f>IF(D6L1131C5=0,0,D6L1131C11/D6L1131C5)</f>
        <v>2.0884902171117974E-2</v>
      </c>
      <c r="AL38" s="16" t="s">
        <v>36640</v>
      </c>
      <c r="AM38" s="33">
        <f>D6L1131C8*CHOOSE(MIN(D6L1131C9,RUN_YEARS),B7L811C4,B7L811C13,B7L811C22,B7L811C31,B7L811C40)</f>
        <v>-3.1158194483186102E-3</v>
      </c>
      <c r="AN38" s="16" t="s">
        <v>36641</v>
      </c>
      <c r="AO38" s="33">
        <f>D6L1131C8-D6L1131C18</f>
        <v>-2.1958280455787398E-2</v>
      </c>
      <c r="AP38" s="16" t="s">
        <v>36642</v>
      </c>
      <c r="AQ38" s="33">
        <f>CHOOSE(MIN(D6L1131C9,RUN_YEARS),B7L811C2,B7L811C11,B7L811C20,B7L811C29,B7L811C38)</f>
        <v>451.41849656455048</v>
      </c>
      <c r="AR38" s="16" t="s">
        <v>36643</v>
      </c>
      <c r="AS38" s="33">
        <f>IF(D6L1131C20=0,0,D6L1131C18/D6L1131C20)</f>
        <v>-6.9022857327093692E-6</v>
      </c>
      <c r="AT38" s="16" t="s">
        <v>36644</v>
      </c>
      <c r="AU38" s="33">
        <f>IF(D6L1131C5=0,0,D6L1131C18/D6L1131C5)</f>
        <v>6.2132229277119123E-2</v>
      </c>
      <c r="AV38" s="16" t="s">
        <v>36645</v>
      </c>
      <c r="AW38" s="33">
        <f>CHOOSE(MIN(D6L1131C9,RUN_YEARS),B7L811C1,B7L811C10,B7L811C19,B7L811C28,B7L811C37)</f>
        <v>3181.3056291959774</v>
      </c>
      <c r="AX38" s="16" t="s">
        <v>36646</v>
      </c>
      <c r="AY38" s="33">
        <f>IF(D6L1131C23=0,0,D6L1131C19/D6L1131C23)</f>
        <v>-6.9022857327093692E-6</v>
      </c>
      <c r="AZ38" s="16" t="s">
        <v>36647</v>
      </c>
      <c r="BA38" s="33">
        <f>IF(D6L1131C5=0,0,D6L1131C19/D6L1131C5)</f>
        <v>0.43786777072288086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300441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5037.0752581378765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451.41849656455048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3181.3056291959774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-9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-9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-3.6</v>
      </c>
      <c r="R40" s="16" t="s">
        <v>36672</v>
      </c>
      <c r="S40" s="15">
        <f>D6L1133C5-D6L1133C7</f>
        <v>-5.4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-3.4496287043679503</v>
      </c>
      <c r="X40" s="16" t="s">
        <v>36674</v>
      </c>
      <c r="Y40" s="33">
        <f>D6L1133C7-D6L1133C10</f>
        <v>-0.15037129563204976</v>
      </c>
      <c r="Z40" s="16" t="s">
        <v>36675</v>
      </c>
      <c r="AA40" s="33">
        <f>CHOOSE(MIN(D6L1133C9,RUN_YEARS),B7L811C7,B7L811C16,B7L811C25,B7L811C34,B7L811C43)</f>
        <v>300441</v>
      </c>
      <c r="AB40" s="16" t="s">
        <v>36676</v>
      </c>
      <c r="AC40" s="33">
        <f>IF(D6L1133C12=0,0,D6L1133C10/D6L1133C12)</f>
        <v>-1.1481883978444853E-5</v>
      </c>
      <c r="AD40" s="16" t="s">
        <v>36677</v>
      </c>
      <c r="AE40" s="33">
        <f>IF(D6L1133C5=0,0,D6L1133C10/D6L1133C5)</f>
        <v>0.38329207826310557</v>
      </c>
      <c r="AF40" s="16" t="s">
        <v>36678</v>
      </c>
      <c r="AG40" s="33">
        <f>CHOOSE(MIN(D6L1133C9,RUN_YEARS),B7L811C5,B7L811C14,B7L811C23,B7L811C32,B7L811C41)</f>
        <v>5037.0752581378765</v>
      </c>
      <c r="AH40" s="16" t="s">
        <v>36679</v>
      </c>
      <c r="AI40" s="33">
        <f>IF(D6L1133C15=0,0,D6L1133C11/D6L1133C15)</f>
        <v>-2.9852898343956757E-5</v>
      </c>
      <c r="AJ40" s="16" t="s">
        <v>36680</v>
      </c>
      <c r="AK40" s="33">
        <f>IF(D6L1133C5=0,0,D6L1133C11/D6L1133C5)</f>
        <v>1.6707921736894418E-2</v>
      </c>
      <c r="AL40" s="16" t="s">
        <v>36681</v>
      </c>
      <c r="AM40" s="33">
        <f>D6L1133C8*CHOOSE(MIN(D6L1133C9,RUN_YEARS),B7L811C4,B7L811C13,B7L811C22,B7L811C31,B7L811C40)</f>
        <v>-0.67102807619288662</v>
      </c>
      <c r="AN40" s="16" t="s">
        <v>36682</v>
      </c>
      <c r="AO40" s="33">
        <f>D6L1133C8-D6L1133C18</f>
        <v>-4.728971923807114</v>
      </c>
      <c r="AP40" s="16" t="s">
        <v>36683</v>
      </c>
      <c r="AQ40" s="33">
        <f>CHOOSE(MIN(D6L1133C9,RUN_YEARS),B7L811C2,B7L811C11,B7L811C20,B7L811C29,B7L811C38)</f>
        <v>451.41849656455048</v>
      </c>
      <c r="AR40" s="16" t="s">
        <v>36684</v>
      </c>
      <c r="AS40" s="33">
        <f>IF(D6L1133C20=0,0,D6L1133C18/D6L1133C20)</f>
        <v>-1.4864877742042923E-3</v>
      </c>
      <c r="AT40" s="16" t="s">
        <v>36685</v>
      </c>
      <c r="AU40" s="33">
        <f>IF(D6L1133C5=0,0,D6L1133C18/D6L1133C5)</f>
        <v>7.4558675132542954E-2</v>
      </c>
      <c r="AV40" s="16" t="s">
        <v>36686</v>
      </c>
      <c r="AW40" s="33">
        <f>CHOOSE(MIN(D6L1133C9,RUN_YEARS),B7L811C1,B7L811C10,B7L811C19,B7L811C28,B7L811C37)</f>
        <v>3181.3056291959774</v>
      </c>
      <c r="AX40" s="16" t="s">
        <v>36687</v>
      </c>
      <c r="AY40" s="33">
        <f>IF(D6L1133C23=0,0,D6L1133C19/D6L1133C23)</f>
        <v>-1.4864877742042923E-3</v>
      </c>
      <c r="AZ40" s="16" t="s">
        <v>36688</v>
      </c>
      <c r="BA40" s="33">
        <f>IF(D6L1133C5=0,0,D6L1133C19/D6L1133C5)</f>
        <v>0.52544132486745709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827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827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827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300441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5037.0752581378765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102.76670722435503</v>
      </c>
      <c r="AN41" s="16" t="s">
        <v>36701</v>
      </c>
      <c r="AO41" s="33">
        <f>D6L1134C8-D6L1134C18</f>
        <v>724.23329277564494</v>
      </c>
      <c r="AP41" s="16" t="s">
        <v>36702</v>
      </c>
      <c r="AQ41" s="33">
        <f>CHOOSE(MIN(D6L1134C9,RUN_YEARS),B7L811C2,B7L811C11,B7L811C20,B7L811C29,B7L811C38)</f>
        <v>451.41849656455048</v>
      </c>
      <c r="AR41" s="16" t="s">
        <v>36703</v>
      </c>
      <c r="AS41" s="33">
        <f>IF(D6L1134C20=0,0,D6L1134C18/D6L1134C20)</f>
        <v>0.22765284986424991</v>
      </c>
      <c r="AT41" s="16" t="s">
        <v>36704</v>
      </c>
      <c r="AU41" s="33">
        <f>IF(D6L1134C5=0,0,D6L1134C18/D6L1134C5)</f>
        <v>0.12426445855423825</v>
      </c>
      <c r="AV41" s="16" t="s">
        <v>36705</v>
      </c>
      <c r="AW41" s="33">
        <f>CHOOSE(MIN(D6L1134C9,RUN_YEARS),B7L811C1,B7L811C10,B7L811C19,B7L811C28,B7L811C37)</f>
        <v>3181.3056291959774</v>
      </c>
      <c r="AX41" s="16" t="s">
        <v>36706</v>
      </c>
      <c r="AY41" s="33">
        <f>IF(D6L1134C23=0,0,D6L1134C19/D6L1134C23)</f>
        <v>0.22765284986424991</v>
      </c>
      <c r="AZ41" s="16" t="s">
        <v>36707</v>
      </c>
      <c r="BA41" s="33">
        <f>IF(D6L1134C5=0,0,D6L1134C19/D6L1134C5)</f>
        <v>0.87573554144576171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18162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18162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18162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17403.37681353631</v>
      </c>
      <c r="X42" s="16" t="s">
        <v>36714</v>
      </c>
      <c r="Y42" s="33">
        <f>D6L1135C7-D6L1135C10</f>
        <v>758.62318646369022</v>
      </c>
      <c r="Z42" s="16" t="s">
        <v>36715</v>
      </c>
      <c r="AA42" s="33">
        <f>CHOOSE(MIN(D6L1135C9,RUN_YEARS),B7L811C7,B7L811C16,B7L811C25,B7L811C34,B7L811C43)</f>
        <v>300441</v>
      </c>
      <c r="AB42" s="16" t="s">
        <v>36716</v>
      </c>
      <c r="AC42" s="33">
        <f>IF(D6L1135C12=0,0,D6L1135C10/D6L1135C12)</f>
        <v>5.7926104671254287E-2</v>
      </c>
      <c r="AD42" s="16" t="s">
        <v>36717</v>
      </c>
      <c r="AE42" s="33">
        <f>IF(D6L1135C5=0,0,D6L1135C10/D6L1135C5)</f>
        <v>0.95823019565776402</v>
      </c>
      <c r="AF42" s="16" t="s">
        <v>36718</v>
      </c>
      <c r="AG42" s="33">
        <f>CHOOSE(MIN(D6L1135C9,RUN_YEARS),B7L811C5,B7L811C14,B7L811C23,B7L811C32,B7L811C41)</f>
        <v>5037.0752581378765</v>
      </c>
      <c r="AH42" s="16" t="s">
        <v>36719</v>
      </c>
      <c r="AI42" s="33">
        <f>IF(D6L1135C15=0,0,D6L1135C11/D6L1135C15)</f>
        <v>0.15060787214526167</v>
      </c>
      <c r="AJ42" s="16" t="s">
        <v>36720</v>
      </c>
      <c r="AK42" s="33">
        <f>IF(D6L1135C5=0,0,D6L1135C11/D6L1135C5)</f>
        <v>4.1769804342235997E-2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451.41849656455048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3181.3056291959774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40145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40145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40145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300441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5037.0752581378765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4988.5966886598944</v>
      </c>
      <c r="AN43" s="16" t="s">
        <v>36742</v>
      </c>
      <c r="AO43" s="33">
        <f>D6L1136C8-D6L1136C18</f>
        <v>35156.403311340109</v>
      </c>
      <c r="AP43" s="16" t="s">
        <v>36743</v>
      </c>
      <c r="AQ43" s="33">
        <f>CHOOSE(MIN(D6L1136C9,RUN_YEARS),B7L811C2,B7L811C11,B7L811C20,B7L811C29,B7L811C38)</f>
        <v>451.41849656455048</v>
      </c>
      <c r="AR43" s="16" t="s">
        <v>36744</v>
      </c>
      <c r="AS43" s="33">
        <f>IF(D6L1136C20=0,0,D6L1136C18/D6L1136C20)</f>
        <v>11.050935499153946</v>
      </c>
      <c r="AT43" s="16" t="s">
        <v>36745</v>
      </c>
      <c r="AU43" s="33">
        <f>IF(D6L1136C5=0,0,D6L1136C18/D6L1136C5)</f>
        <v>0.12426445855423825</v>
      </c>
      <c r="AV43" s="16" t="s">
        <v>36746</v>
      </c>
      <c r="AW43" s="33">
        <f>CHOOSE(MIN(D6L1136C9,RUN_YEARS),B7L811C1,B7L811C10,B7L811C19,B7L811C28,B7L811C37)</f>
        <v>3181.3056291959774</v>
      </c>
      <c r="AX43" s="16" t="s">
        <v>36747</v>
      </c>
      <c r="AY43" s="33">
        <f>IF(D6L1136C23=0,0,D6L1136C19/D6L1136C23)</f>
        <v>11.050935499153947</v>
      </c>
      <c r="AZ43" s="16" t="s">
        <v>36748</v>
      </c>
      <c r="BA43" s="33">
        <f>IF(D6L1136C5=0,0,D6L1136C19/D6L1136C5)</f>
        <v>0.87573554144576182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59124.911889536197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59124.955944768095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18158.377972384049</v>
      </c>
      <c r="R44" s="16" t="s">
        <v>36752</v>
      </c>
      <c r="S44" s="15">
        <f>SUM(D6L1129C8:D6L1136C8)</f>
        <v>40966.577972384046</v>
      </c>
      <c r="U44" s="21" t="str">
        <f>NULL_VALUE</f>
        <v>n/a</v>
      </c>
      <c r="V44" s="16" t="s">
        <v>36753</v>
      </c>
      <c r="W44" s="33">
        <f>SUM(D6L1129C10:D6L1136C10)</f>
        <v>17399.906077305201</v>
      </c>
      <c r="X44" s="16" t="s">
        <v>36754</v>
      </c>
      <c r="Y44" s="33">
        <f>SUM(D6L1129C11:D6L1136C11)</f>
        <v>758.4718950788498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5.7914552532128433E-2</v>
      </c>
      <c r="AD44" s="16" t="s">
        <v>36756</v>
      </c>
      <c r="AE44" s="33">
        <f>IF(D6L1137C5=0,0,D6L1137C10/D6L1137C5)</f>
        <v>0.29429038549406139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0.15057783658353444</v>
      </c>
      <c r="AJ44" s="16" t="s">
        <v>36758</v>
      </c>
      <c r="AK44" s="33">
        <f>IF(D6L1137C5=0,0,D6L1137C11/D6L1137C5)</f>
        <v>1.2828286853818217E-2</v>
      </c>
      <c r="AL44" s="16" t="s">
        <v>36759</v>
      </c>
      <c r="AM44" s="33">
        <f>SUM(D6L1129C18:D6L1136C18)</f>
        <v>5090.6896305582868</v>
      </c>
      <c r="AN44" s="16" t="s">
        <v>36760</v>
      </c>
      <c r="AO44" s="33">
        <f>SUM(D6L1129C19:D6L1136C19)</f>
        <v>35875.888341825768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11.277095797580694</v>
      </c>
      <c r="AT44" s="16" t="s">
        <v>36762</v>
      </c>
      <c r="AU44" s="33">
        <f>IF(D6L1137C5=0,0,D6L1137C18/D6L1137C5)</f>
        <v>8.6100523023032491E-2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11.277095797580696</v>
      </c>
      <c r="AZ44" s="16" t="s">
        <v>36764</v>
      </c>
      <c r="BA44" s="33">
        <f>IF(D6L1137C5=0,0,D6L1137C19/D6L1137C5)</f>
        <v>0.60678080462908801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-0.21181102897312071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-0.10590551448656035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-5.2952757243280177E-2</v>
      </c>
      <c r="R45" s="16" t="s">
        <v>36769</v>
      </c>
      <c r="S45" s="15">
        <f>D6L1138C5-D6L1138C7</f>
        <v>-5.2952757243280177E-2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-5.0740930933846441E-2</v>
      </c>
      <c r="X45" s="16" t="s">
        <v>36771</v>
      </c>
      <c r="Y45" s="33">
        <f>D6L1138C7-D6L1138C10</f>
        <v>-2.2118263094337356E-3</v>
      </c>
      <c r="Z45" s="16" t="s">
        <v>36772</v>
      </c>
      <c r="AA45" s="33">
        <f>CHOOSE(MIN(D6L1138C9,RUN_YEARS),B7L811C7,B7L811C16,B7L811C25,B7L811C34,B7L811C43)</f>
        <v>300441</v>
      </c>
      <c r="AB45" s="16" t="s">
        <v>36773</v>
      </c>
      <c r="AC45" s="33">
        <f>IF(D6L1138C12=0,0,D6L1138C10/D6L1138C12)</f>
        <v>-1.6888817083502732E-7</v>
      </c>
      <c r="AD45" s="16" t="s">
        <v>36774</v>
      </c>
      <c r="AE45" s="33">
        <f>IF(D6L1138C5=0,0,D6L1138C10/D6L1138C5)</f>
        <v>0.47911509782888195</v>
      </c>
      <c r="AF45" s="16" t="s">
        <v>36775</v>
      </c>
      <c r="AG45" s="33">
        <f>CHOOSE(MIN(D6L1138C9,RUN_YEARS),B7L811C5,B7L811C14,B7L811C23,B7L811C32,B7L811C41)</f>
        <v>5037.0752581378765</v>
      </c>
      <c r="AH45" s="16" t="s">
        <v>36776</v>
      </c>
      <c r="AI45" s="33">
        <f>IF(D6L1138C15=0,0,D6L1138C11/D6L1138C15)</f>
        <v>-4.3910924417107305E-7</v>
      </c>
      <c r="AJ45" s="16" t="s">
        <v>36777</v>
      </c>
      <c r="AK45" s="33">
        <f>IF(D6L1138C5=0,0,D6L1138C11/D6L1138C5)</f>
        <v>2.0884902171118023E-2</v>
      </c>
      <c r="AL45" s="16" t="s">
        <v>36778</v>
      </c>
      <c r="AM45" s="33">
        <f>D6L1138C8*CHOOSE(MIN(D6L1138C9,RUN_YEARS),B7L811C4,B7L811C13,B7L811C22,B7L811C31,B7L811C40)</f>
        <v>-6.5801457077902283E-3</v>
      </c>
      <c r="AN45" s="16" t="s">
        <v>36779</v>
      </c>
      <c r="AO45" s="33">
        <f>D6L1138C8-D6L1138C18</f>
        <v>-4.6372611535489952E-2</v>
      </c>
      <c r="AP45" s="16" t="s">
        <v>36780</v>
      </c>
      <c r="AQ45" s="33">
        <f>CHOOSE(MIN(D6L1138C9,RUN_YEARS),B7L811C2,B7L811C11,B7L811C20,B7L811C29,B7L811C38)</f>
        <v>451.41849656455048</v>
      </c>
      <c r="AR45" s="16" t="s">
        <v>36781</v>
      </c>
      <c r="AS45" s="33">
        <f>IF(D6L1138C20=0,0,D6L1138C18/D6L1138C20)</f>
        <v>-1.4576597454174769E-5</v>
      </c>
      <c r="AT45" s="16" t="s">
        <v>36782</v>
      </c>
      <c r="AU45" s="33">
        <f>IF(D6L1138C5=0,0,D6L1138C18/D6L1138C5)</f>
        <v>6.2132229277119116E-2</v>
      </c>
      <c r="AV45" s="16" t="s">
        <v>36783</v>
      </c>
      <c r="AW45" s="33">
        <f>CHOOSE(MIN(D6L1138C9,RUN_YEARS),B7L811C1,B7L811C10,B7L811C19,B7L811C28,B7L811C37)</f>
        <v>3181.3056291959774</v>
      </c>
      <c r="AX45" s="16" t="s">
        <v>36784</v>
      </c>
      <c r="AY45" s="33">
        <f>IF(D6L1138C23=0,0,D6L1138C19/D6L1138C23)</f>
        <v>-1.4576597454174771E-5</v>
      </c>
      <c r="AZ45" s="16" t="s">
        <v>36785</v>
      </c>
      <c r="BA45" s="33">
        <f>IF(D6L1138C5=0,0,D6L1138C19/D6L1138C5)</f>
        <v>0.43786777072288091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-2.6560000000000001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-2.6560000000000001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-1.0624</v>
      </c>
      <c r="R46" s="16" t="s">
        <v>36789</v>
      </c>
      <c r="S46" s="15">
        <f>D6L1139C5-D6L1139C7</f>
        <v>-1.5936000000000001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-1.0180237598668085</v>
      </c>
      <c r="X46" s="16" t="s">
        <v>36791</v>
      </c>
      <c r="Y46" s="33">
        <f>D6L1139C7-D6L1139C10</f>
        <v>-4.4376240133191525E-2</v>
      </c>
      <c r="Z46" s="16" t="s">
        <v>36792</v>
      </c>
      <c r="AA46" s="33">
        <f>CHOOSE(MIN(D6L1139C9,RUN_YEARS),B7L811C7,B7L811C16,B7L811C25,B7L811C34,B7L811C43)</f>
        <v>300441</v>
      </c>
      <c r="AB46" s="16" t="s">
        <v>36793</v>
      </c>
      <c r="AC46" s="33">
        <f>IF(D6L1139C12=0,0,D6L1139C10/D6L1139C12)</f>
        <v>-3.388431538527726E-6</v>
      </c>
      <c r="AD46" s="16" t="s">
        <v>36794</v>
      </c>
      <c r="AE46" s="33">
        <f>IF(D6L1139C5=0,0,D6L1139C10/D6L1139C5)</f>
        <v>0.38329207826310557</v>
      </c>
      <c r="AF46" s="16" t="s">
        <v>36795</v>
      </c>
      <c r="AG46" s="33">
        <f>CHOOSE(MIN(D6L1139C9,RUN_YEARS),B7L811C5,B7L811C14,B7L811C23,B7L811C32,B7L811C41)</f>
        <v>5037.0752581378765</v>
      </c>
      <c r="AH46" s="16" t="s">
        <v>36796</v>
      </c>
      <c r="AI46" s="33">
        <f>IF(D6L1139C15=0,0,D6L1139C11/D6L1139C15)</f>
        <v>-8.8099220001721174E-6</v>
      </c>
      <c r="AJ46" s="16" t="s">
        <v>36797</v>
      </c>
      <c r="AK46" s="33">
        <f>IF(D6L1139C5=0,0,D6L1139C11/D6L1139C5)</f>
        <v>1.6707921736894397E-2</v>
      </c>
      <c r="AL46" s="16" t="s">
        <v>36798</v>
      </c>
      <c r="AM46" s="33">
        <f>D6L1139C8*CHOOSE(MIN(D6L1139C9,RUN_YEARS),B7L811C4,B7L811C13,B7L811C22,B7L811C31,B7L811C40)</f>
        <v>-0.19802784115203409</v>
      </c>
      <c r="AN46" s="16" t="s">
        <v>36799</v>
      </c>
      <c r="AO46" s="33">
        <f>D6L1139C8-D6L1139C18</f>
        <v>-1.3955721588479659</v>
      </c>
      <c r="AP46" s="16" t="s">
        <v>36800</v>
      </c>
      <c r="AQ46" s="33">
        <f>CHOOSE(MIN(D6L1139C9,RUN_YEARS),B7L811C2,B7L811C11,B7L811C20,B7L811C29,B7L811C38)</f>
        <v>451.41849656455048</v>
      </c>
      <c r="AR46" s="16" t="s">
        <v>36801</v>
      </c>
      <c r="AS46" s="33">
        <f>IF(D6L1139C20=0,0,D6L1139C18/D6L1139C20)</f>
        <v>-4.3867905869851115E-4</v>
      </c>
      <c r="AT46" s="16" t="s">
        <v>36802</v>
      </c>
      <c r="AU46" s="33">
        <f>IF(D6L1139C5=0,0,D6L1139C18/D6L1139C5)</f>
        <v>7.4558675132542954E-2</v>
      </c>
      <c r="AV46" s="16" t="s">
        <v>36803</v>
      </c>
      <c r="AW46" s="33">
        <f>CHOOSE(MIN(D6L1139C9,RUN_YEARS),B7L811C1,B7L811C10,B7L811C19,B7L811C28,B7L811C37)</f>
        <v>3181.3056291959774</v>
      </c>
      <c r="AX46" s="16" t="s">
        <v>36804</v>
      </c>
      <c r="AY46" s="33">
        <f>IF(D6L1139C23=0,0,D6L1139C19/D6L1139C23)</f>
        <v>-4.3867905869851109E-4</v>
      </c>
      <c r="AZ46" s="16" t="s">
        <v>36805</v>
      </c>
      <c r="BA46" s="33">
        <f>IF(D6L1139C5=0,0,D6L1139C19/D6L1139C5)</f>
        <v>0.52544132486745698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-2.8678110289731209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-2.7619055144865605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-1.1153527572432802</v>
      </c>
      <c r="R47" s="16" t="s">
        <v>36809</v>
      </c>
      <c r="S47" s="15">
        <f>SUM(D6L1138C8:D6L1139C8)</f>
        <v>-1.6465527572432803</v>
      </c>
      <c r="U47" s="21" t="str">
        <f>NULL_VALUE</f>
        <v>n/a</v>
      </c>
      <c r="V47" s="16" t="s">
        <v>36810</v>
      </c>
      <c r="W47" s="33">
        <f>SUM(D6L1138C10:D6L1139C10)</f>
        <v>-1.0687646908006549</v>
      </c>
      <c r="X47" s="16" t="s">
        <v>36811</v>
      </c>
      <c r="Y47" s="33">
        <f>SUM(D6L1138C11:D6L1139C11)</f>
        <v>-4.658806644262526E-2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-3.5573197093627533E-6</v>
      </c>
      <c r="AD47" s="16" t="s">
        <v>36813</v>
      </c>
      <c r="AE47" s="33">
        <f>IF(D6L1140C5=0,0,D6L1140C10/D6L1140C5)</f>
        <v>0.38696642053641678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-9.2490312443431899E-6</v>
      </c>
      <c r="AJ47" s="16" t="s">
        <v>36815</v>
      </c>
      <c r="AK47" s="33">
        <f>IF(D6L1140C5=0,0,D6L1140C11/D6L1140C5)</f>
        <v>1.6868088426003236E-2</v>
      </c>
      <c r="AL47" s="16" t="s">
        <v>36816</v>
      </c>
      <c r="AM47" s="33">
        <f>SUM(D6L1138C18:D6L1139C18)</f>
        <v>-0.20460798685982431</v>
      </c>
      <c r="AN47" s="16" t="s">
        <v>36817</v>
      </c>
      <c r="AO47" s="33">
        <f>SUM(D6L1138C19:D6L1139C19)</f>
        <v>-1.4419447703834558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-4.5325565615268591E-4</v>
      </c>
      <c r="AT47" s="16" t="s">
        <v>36819</v>
      </c>
      <c r="AU47" s="33">
        <f>IF(D6L1140C5=0,0,D6L1140C18/D6L1140C5)</f>
        <v>7.4082181952506446E-2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-4.5325565615268585E-4</v>
      </c>
      <c r="AZ47" s="16" t="s">
        <v>36821</v>
      </c>
      <c r="BA47" s="33">
        <f>IF(D6L1140C5=0,0,D6L1140C19/D6L1140C5)</f>
        <v>0.5220833090850735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59124.069453307682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59123.543901938276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18157.937550969142</v>
      </c>
      <c r="R48" s="16" t="s">
        <v>36826</v>
      </c>
      <c r="S48" s="15">
        <f>SUM(D6L1128C8,D6L1137C8,D6L1140C8)</f>
        <v>40965.606350969138</v>
      </c>
      <c r="U48" s="21" t="str">
        <f>NULL_VALUE</f>
        <v>n/a</v>
      </c>
      <c r="V48" s="16" t="s">
        <v>36827</v>
      </c>
      <c r="W48" s="33">
        <f>SUM(D6L1128C10,D6L1137C10,D6L1140C10)</f>
        <v>17399.483302753801</v>
      </c>
      <c r="X48" s="16" t="s">
        <v>36828</v>
      </c>
      <c r="Y48" s="33">
        <f>SUM(D6L1128C11,D6L1137C11,D6L1140C11)</f>
        <v>758.45424821534402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5.7912896672486704E-2</v>
      </c>
      <c r="AD48" s="16" t="s">
        <v>36830</v>
      </c>
      <c r="AE48" s="33">
        <f>IF(D6L1141C5=0,0,D6L1141C10/D6L1141C5)</f>
        <v>0.29429026331054192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0.15057353134846596</v>
      </c>
      <c r="AJ48" s="16" t="s">
        <v>36832</v>
      </c>
      <c r="AK48" s="33">
        <f>IF(D6L1141C5=0,0,D6L1141C11/D6L1141C5)</f>
        <v>1.2828294756371653E-2</v>
      </c>
      <c r="AL48" s="16" t="s">
        <v>36833</v>
      </c>
      <c r="AM48" s="33">
        <f>SUM(D6L1128C18,D6L1137C18,D6L1140C18)</f>
        <v>5090.5676161003621</v>
      </c>
      <c r="AN48" s="16" t="s">
        <v>36834</v>
      </c>
      <c r="AO48" s="33">
        <f>SUM(D6L1128C19,D6L1137C19,D6L1140C19)</f>
        <v>35875.038734868787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11.276801276863363</v>
      </c>
      <c r="AT48" s="16" t="s">
        <v>36836</v>
      </c>
      <c r="AU48" s="33">
        <f>IF(D6L1141C5=0,0,D6L1141C18/D6L1141C5)</f>
        <v>8.6100515634575742E-2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11.276801276863365</v>
      </c>
      <c r="AZ48" s="16" t="s">
        <v>36838</v>
      </c>
      <c r="BA48" s="33">
        <f>IF(D6L1141C5=0,0,D6L1141C19/D6L1141C5)</f>
        <v>0.60678092629851099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08A9A-D0DE-49ED-860A-6663B45CB44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2859.6979102666664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2459.3402028293331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1229.6701014146665</v>
      </c>
      <c r="R8" s="16" t="s">
        <v>36847</v>
      </c>
      <c r="S8" s="15">
        <f>D6L1201C5-D6L1201C7</f>
        <v>1229.6701014146665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1083.064090893994</v>
      </c>
      <c r="X8" s="16" t="s">
        <v>36849</v>
      </c>
      <c r="Y8" s="33">
        <f>D6L1201C7-D6L1201C10</f>
        <v>146.6060105206725</v>
      </c>
      <c r="Z8" s="16" t="s">
        <v>36850</v>
      </c>
      <c r="AA8" s="33">
        <f>CHOOSE(MIN(D6L1201C9,RUN_YEARS),B7L812C7,B7L812C16,B7L812C25,B7L812C34,B7L812C43)</f>
        <v>99001</v>
      </c>
      <c r="AB8" s="16" t="s">
        <v>36851</v>
      </c>
      <c r="AC8" s="33">
        <f>IF(D6L1201C12=0,0,D6L1201C10/D6L1201C12)</f>
        <v>1.093993081780986E-2</v>
      </c>
      <c r="AD8" s="16" t="s">
        <v>36852</v>
      </c>
      <c r="AE8" s="33">
        <f>IF(D6L1201C5=0,0,D6L1201C10/D6L1201C5)</f>
        <v>0.44038807223497972</v>
      </c>
      <c r="AF8" s="16" t="s">
        <v>36853</v>
      </c>
      <c r="AG8" s="33">
        <f>CHOOSE(MIN(D6L1201C9,RUN_YEARS),B7L812C5,B7L812C14,B7L812C23,B7L812C32,B7L812C41)</f>
        <v>5154.230685950909</v>
      </c>
      <c r="AH8" s="16" t="s">
        <v>36854</v>
      </c>
      <c r="AI8" s="33">
        <f>IF(D6L1201C15=0,0,D6L1201C11/D6L1201C15)</f>
        <v>2.8443820126305624E-2</v>
      </c>
      <c r="AJ8" s="16" t="s">
        <v>36855</v>
      </c>
      <c r="AK8" s="33">
        <f>IF(D6L1201C5=0,0,D6L1201C11/D6L1201C5)</f>
        <v>5.9611927765020271E-2</v>
      </c>
      <c r="AL8" s="16" t="s">
        <v>36856</v>
      </c>
      <c r="AM8" s="33">
        <f>D6L1201C8*CHOOSE(MIN(D6L1201C9,RUN_YEARS),B7L812C4,B7L812C13,B7L812C22,B7L812C31,B7L812C40)</f>
        <v>71.679921046224734</v>
      </c>
      <c r="AN8" s="16" t="s">
        <v>36857</v>
      </c>
      <c r="AO8" s="33">
        <f>D6L1201C8-D6L1201C18</f>
        <v>1157.9901803684418</v>
      </c>
      <c r="AP8" s="16" t="s">
        <v>36858</v>
      </c>
      <c r="AQ8" s="33">
        <f>CHOOSE(MIN(D6L1201C9,RUN_YEARS),B7L812C2,B7L812C11,B7L812C20,B7L812C29,B7L812C38)</f>
        <v>151.7544977163341</v>
      </c>
      <c r="AR8" s="16" t="s">
        <v>36859</v>
      </c>
      <c r="AS8" s="33">
        <f>IF(D6L1201C20=0,0,D6L1201C18/D6L1201C20)</f>
        <v>0.47234132842778648</v>
      </c>
      <c r="AT8" s="16" t="s">
        <v>36860</v>
      </c>
      <c r="AU8" s="33">
        <f>IF(D6L1201C5=0,0,D6L1201C18/D6L1201C5)</f>
        <v>2.9145996541576884E-2</v>
      </c>
      <c r="AV8" s="16" t="s">
        <v>36861</v>
      </c>
      <c r="AW8" s="33">
        <f>CHOOSE(MIN(D6L1201C9,RUN_YEARS),B7L812C1,B7L812C10,B7L812C19,B7L812C28,B7L812C37)</f>
        <v>2451.5961459965283</v>
      </c>
      <c r="AX8" s="16" t="s">
        <v>36862</v>
      </c>
      <c r="AY8" s="33">
        <f>IF(D6L1201C23=0,0,D6L1201C19/D6L1201C23)</f>
        <v>0.47234132842778648</v>
      </c>
      <c r="AZ8" s="16" t="s">
        <v>36863</v>
      </c>
      <c r="BA8" s="33">
        <f>IF(D6L1201C5=0,0,D6L1201C19/D6L1201C5)</f>
        <v>0.4708540034584231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0.34704289033712776</v>
      </c>
      <c r="J9" s="16" t="s">
        <v>36884</v>
      </c>
      <c r="K9" s="21">
        <f>IF(FLOW_THRU_100PCT="Y",1,INDEX(VariabilityMatrix,D6L1202C1,D6L1202C9))</f>
        <v>0.60433531429252807</v>
      </c>
      <c r="L9" s="16" t="s">
        <v>36864</v>
      </c>
      <c r="M9" s="15">
        <f>IF(D6L1202C2&lt;&gt;0,D6L1202C2*D6L1202C4,D6L1202C3*D6L1202C4)</f>
        <v>0.20973027420487547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0.10486513710243774</v>
      </c>
      <c r="R9" s="16" t="s">
        <v>36866</v>
      </c>
      <c r="S9" s="15">
        <f>D6L1202C5-D6L1202C7</f>
        <v>0.10486513710243774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9.2337794042259475E-2</v>
      </c>
      <c r="X9" s="16" t="s">
        <v>36868</v>
      </c>
      <c r="Y9" s="33">
        <f>D6L1202C7-D6L1202C10</f>
        <v>1.2527343060178261E-2</v>
      </c>
      <c r="Z9" s="16" t="s">
        <v>36869</v>
      </c>
      <c r="AA9" s="33">
        <f>CHOOSE(MIN(D6L1202C9,RUN_YEARS),B7L812C7,B7L812C16,B7L812C25,B7L812C34,B7L812C43)</f>
        <v>98039.2</v>
      </c>
      <c r="AB9" s="16" t="s">
        <v>36870</v>
      </c>
      <c r="AC9" s="33">
        <f>IF(D6L1202C12=0,0,D6L1202C10/D6L1202C12)</f>
        <v>9.4184564992635062E-7</v>
      </c>
      <c r="AD9" s="16" t="s">
        <v>36871</v>
      </c>
      <c r="AE9" s="33">
        <f>IF(D6L1202C5=0,0,D6L1202C10/D6L1202C5)</f>
        <v>0.44026926676336248</v>
      </c>
      <c r="AF9" s="16" t="s">
        <v>36872</v>
      </c>
      <c r="AG9" s="33">
        <f>CHOOSE(MIN(D6L1202C9,RUN_YEARS),B7L812C5,B7L812C14,B7L812C23,B7L812C32,B7L812C41)</f>
        <v>5115.7096384913011</v>
      </c>
      <c r="AH9" s="16" t="s">
        <v>36873</v>
      </c>
      <c r="AI9" s="33">
        <f>IF(D6L1202C15=0,0,D6L1202C11/D6L1202C15)</f>
        <v>2.4487986898085094E-6</v>
      </c>
      <c r="AJ9" s="16" t="s">
        <v>36874</v>
      </c>
      <c r="AK9" s="33">
        <f>IF(D6L1202C5=0,0,D6L1202C11/D6L1202C5)</f>
        <v>5.9730733236637544E-2</v>
      </c>
      <c r="AL9" s="16" t="s">
        <v>36875</v>
      </c>
      <c r="AM9" s="33">
        <f>D6L1202C8*CHOOSE(MIN(D6L1202C9,RUN_YEARS),B7L812C4,B7L812C13,B7L812C22,B7L812C31,B7L812C40)</f>
        <v>5.8125188067994424E-3</v>
      </c>
      <c r="AN9" s="16" t="s">
        <v>36876</v>
      </c>
      <c r="AO9" s="33">
        <f>D6L1202C8-D6L1202C18</f>
        <v>9.9052618295638301E-2</v>
      </c>
      <c r="AP9" s="16" t="s">
        <v>36877</v>
      </c>
      <c r="AQ9" s="33">
        <f>CHOOSE(MIN(D6L1202C9,RUN_YEARS),B7L812C2,B7L812C11,B7L812C20,B7L812C29,B7L812C38)</f>
        <v>144.14163938522452</v>
      </c>
      <c r="AR9" s="16" t="s">
        <v>36878</v>
      </c>
      <c r="AS9" s="33">
        <f>IF(D6L1202C20=0,0,D6L1202C18/D6L1202C20)</f>
        <v>4.0325049941087769E-5</v>
      </c>
      <c r="AT9" s="16" t="s">
        <v>36879</v>
      </c>
      <c r="AU9" s="33">
        <f>IF(D6L1202C5=0,0,D6L1202C18/D6L1202C5)</f>
        <v>2.7714257413888999E-2</v>
      </c>
      <c r="AV9" s="16" t="s">
        <v>36880</v>
      </c>
      <c r="AW9" s="33">
        <f>CHOOSE(MIN(D6L1202C9,RUN_YEARS),B7L812C1,B7L812C10,B7L812C19,B7L812C28,B7L812C37)</f>
        <v>2456.3545101704181</v>
      </c>
      <c r="AX9" s="16" t="s">
        <v>36881</v>
      </c>
      <c r="AY9" s="33">
        <f>IF(D6L1202C23=0,0,D6L1202C19/D6L1202C23)</f>
        <v>4.0325049941087775E-5</v>
      </c>
      <c r="AZ9" s="16" t="s">
        <v>36882</v>
      </c>
      <c r="BA9" s="33">
        <f>IF(D6L1202C5=0,0,D6L1202C19/D6L1202C5)</f>
        <v>0.47228574258611106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0.10904222445961551</v>
      </c>
      <c r="J10" s="16" t="s">
        <v>36905</v>
      </c>
      <c r="K10" s="21">
        <f>IF(FLOW_THRU_100PCT="Y",1,INDEX(VariabilityMatrix,D6L1203C1,D6L1203C9))</f>
        <v>0.60433531429252807</v>
      </c>
      <c r="L10" s="16" t="s">
        <v>36885</v>
      </c>
      <c r="M10" s="15">
        <f>IF(D6L1203C2&lt;&gt;0,D6L1203C2*D6L1203C4,D6L1203C3*D6L1203C4)</f>
        <v>6.5898066989958134E-2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3.2949033494979067E-2</v>
      </c>
      <c r="R10" s="16" t="s">
        <v>36887</v>
      </c>
      <c r="S10" s="15">
        <f>D6L1203C5-D6L1203C7</f>
        <v>3.2949033494979067E-2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2.9012893634791804E-2</v>
      </c>
      <c r="X10" s="16" t="s">
        <v>36889</v>
      </c>
      <c r="Y10" s="33">
        <f>D6L1203C7-D6L1203C10</f>
        <v>3.9361398601872634E-3</v>
      </c>
      <c r="Z10" s="16" t="s">
        <v>36890</v>
      </c>
      <c r="AA10" s="33">
        <f>CHOOSE(MIN(D6L1203C9,RUN_YEARS),B7L812C7,B7L812C16,B7L812C25,B7L812C34,B7L812C43)</f>
        <v>98039.2</v>
      </c>
      <c r="AB10" s="16" t="s">
        <v>36891</v>
      </c>
      <c r="AC10" s="33">
        <f>IF(D6L1203C12=0,0,D6L1203C10/D6L1203C12)</f>
        <v>2.9593156242392642E-7</v>
      </c>
      <c r="AD10" s="16" t="s">
        <v>36892</v>
      </c>
      <c r="AE10" s="33">
        <f>IF(D6L1203C5=0,0,D6L1203C10/D6L1203C5)</f>
        <v>0.44026926676336242</v>
      </c>
      <c r="AF10" s="16" t="s">
        <v>36893</v>
      </c>
      <c r="AG10" s="33">
        <f>CHOOSE(MIN(D6L1203C9,RUN_YEARS),B7L812C5,B7L812C14,B7L812C23,B7L812C32,B7L812C41)</f>
        <v>5115.7096384913011</v>
      </c>
      <c r="AH10" s="16" t="s">
        <v>36894</v>
      </c>
      <c r="AI10" s="33">
        <f>IF(D6L1203C15=0,0,D6L1203C11/D6L1203C15)</f>
        <v>7.6942206230220874E-7</v>
      </c>
      <c r="AJ10" s="16" t="s">
        <v>36895</v>
      </c>
      <c r="AK10" s="33">
        <f>IF(D6L1203C5=0,0,D6L1203C11/D6L1203C5)</f>
        <v>5.97307332366376E-2</v>
      </c>
      <c r="AL10" s="16" t="s">
        <v>36896</v>
      </c>
      <c r="AM10" s="33">
        <f>D6L1203C8*CHOOSE(MIN(D6L1203C9,RUN_YEARS),B7L812C4,B7L812C13,B7L812C22,B7L812C31,B7L812C40)</f>
        <v>1.8263159916374011E-3</v>
      </c>
      <c r="AN10" s="16" t="s">
        <v>36897</v>
      </c>
      <c r="AO10" s="33">
        <f>D6L1203C8-D6L1203C18</f>
        <v>3.1122717503341665E-2</v>
      </c>
      <c r="AP10" s="16" t="s">
        <v>36898</v>
      </c>
      <c r="AQ10" s="33">
        <f>CHOOSE(MIN(D6L1203C9,RUN_YEARS),B7L812C2,B7L812C11,B7L812C20,B7L812C29,B7L812C38)</f>
        <v>144.14163938522452</v>
      </c>
      <c r="AR10" s="16" t="s">
        <v>36899</v>
      </c>
      <c r="AS10" s="33">
        <f>IF(D6L1203C20=0,0,D6L1203C18/D6L1203C20)</f>
        <v>1.267028736059048E-5</v>
      </c>
      <c r="AT10" s="16" t="s">
        <v>36900</v>
      </c>
      <c r="AU10" s="33">
        <f>IF(D6L1203C5=0,0,D6L1203C18/D6L1203C5)</f>
        <v>2.7714257413888999E-2</v>
      </c>
      <c r="AV10" s="16" t="s">
        <v>36901</v>
      </c>
      <c r="AW10" s="33">
        <f>CHOOSE(MIN(D6L1203C9,RUN_YEARS),B7L812C1,B7L812C10,B7L812C19,B7L812C28,B7L812C37)</f>
        <v>2456.3545101704181</v>
      </c>
      <c r="AX10" s="16" t="s">
        <v>36902</v>
      </c>
      <c r="AY10" s="33">
        <f>IF(D6L1203C23=0,0,D6L1203C19/D6L1203C23)</f>
        <v>1.2670287360590478E-5</v>
      </c>
      <c r="AZ10" s="16" t="s">
        <v>36903</v>
      </c>
      <c r="BA10" s="33">
        <f>IF(D6L1203C5=0,0,D6L1203C19/D6L1203C5)</f>
        <v>0.472285742586111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7.3001533273425101E-3</v>
      </c>
      <c r="J11" s="16" t="s">
        <v>36926</v>
      </c>
      <c r="K11" s="21">
        <f>IF(FLOW_THRU_100PCT="Y",1,INDEX(VariabilityMatrix,D6L1204C1,D6L1204C9))</f>
        <v>0.57742137251645209</v>
      </c>
      <c r="L11" s="16" t="s">
        <v>36906</v>
      </c>
      <c r="M11" s="15">
        <f>IF(D6L1204C2&lt;&gt;0,D6L1204C2*D6L1204C4,D6L1204C3*D6L1204C4)</f>
        <v>4.2152645538546564E-3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2.1076322769273282E-3</v>
      </c>
      <c r="R11" s="16" t="s">
        <v>36908</v>
      </c>
      <c r="S11" s="15">
        <f>D6L1204C5-D6L1204C7</f>
        <v>2.1076322769273282E-3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1.8123342293224595E-3</v>
      </c>
      <c r="X11" s="16" t="s">
        <v>36910</v>
      </c>
      <c r="Y11" s="33">
        <f>D6L1204C7-D6L1204C10</f>
        <v>2.9529804760486866E-4</v>
      </c>
      <c r="Z11" s="16" t="s">
        <v>36911</v>
      </c>
      <c r="AA11" s="33">
        <f>CHOOSE(MIN(D6L1204C9,RUN_YEARS),B7L812C7,B7L812C16,B7L812C25,B7L812C34,B7L812C43)</f>
        <v>83101</v>
      </c>
      <c r="AB11" s="16" t="s">
        <v>36912</v>
      </c>
      <c r="AC11" s="33">
        <f>IF(D6L1204C12=0,0,D6L1204C10/D6L1204C12)</f>
        <v>2.1808813724533514E-8</v>
      </c>
      <c r="AD11" s="16" t="s">
        <v>36913</v>
      </c>
      <c r="AE11" s="33">
        <f>IF(D6L1204C5=0,0,D6L1204C10/D6L1204C5)</f>
        <v>0.42994554817803005</v>
      </c>
      <c r="AF11" s="16" t="s">
        <v>36914</v>
      </c>
      <c r="AG11" s="33">
        <f>CHOOSE(MIN(D6L1204C9,RUN_YEARS),B7L812C5,B7L812C14,B7L812C23,B7L812C32,B7L812C41)</f>
        <v>5207.8106397851834</v>
      </c>
      <c r="AH11" s="16" t="s">
        <v>36915</v>
      </c>
      <c r="AI11" s="33">
        <f>IF(D6L1204C15=0,0,D6L1204C11/D6L1204C15)</f>
        <v>5.6702915683787111E-8</v>
      </c>
      <c r="AJ11" s="16" t="s">
        <v>36916</v>
      </c>
      <c r="AK11" s="33">
        <f>IF(D6L1204C5=0,0,D6L1204C11/D6L1204C5)</f>
        <v>7.005445182196994E-2</v>
      </c>
      <c r="AL11" s="16" t="s">
        <v>36917</v>
      </c>
      <c r="AM11" s="33">
        <f>D6L1204C8*CHOOSE(MIN(D6L1204C9,RUN_YEARS),B7L812C4,B7L812C13,B7L812C22,B7L812C31,B7L812C40)</f>
        <v>1.0204126454207911E-4</v>
      </c>
      <c r="AN11" s="16" t="s">
        <v>36918</v>
      </c>
      <c r="AO11" s="33">
        <f>D6L1204C8-D6L1204C18</f>
        <v>2.0055910123852492E-3</v>
      </c>
      <c r="AP11" s="16" t="s">
        <v>36919</v>
      </c>
      <c r="AQ11" s="33">
        <f>CHOOSE(MIN(D6L1204C9,RUN_YEARS),B7L812C2,B7L812C11,B7L812C20,B7L812C29,B7L812C38)</f>
        <v>124.86088277901722</v>
      </c>
      <c r="AR11" s="16" t="s">
        <v>36920</v>
      </c>
      <c r="AS11" s="33">
        <f>IF(D6L1204C20=0,0,D6L1204C18/D6L1204C20)</f>
        <v>8.1723965321208735E-7</v>
      </c>
      <c r="AT11" s="16" t="s">
        <v>36921</v>
      </c>
      <c r="AU11" s="33">
        <f>IF(D6L1204C5=0,0,D6L1204C18/D6L1204C5)</f>
        <v>2.420755879930888E-2</v>
      </c>
      <c r="AV11" s="16" t="s">
        <v>36922</v>
      </c>
      <c r="AW11" s="33">
        <f>CHOOSE(MIN(D6L1204C9,RUN_YEARS),B7L812C1,B7L812C10,B7L812C19,B7L812C28,B7L812C37)</f>
        <v>2454.1038904591246</v>
      </c>
      <c r="AX11" s="16" t="s">
        <v>36923</v>
      </c>
      <c r="AY11" s="33">
        <f>IF(D6L1204C23=0,0,D6L1204C19/D6L1204C23)</f>
        <v>8.1723965321208725E-7</v>
      </c>
      <c r="AZ11" s="16" t="s">
        <v>36924</v>
      </c>
      <c r="BA11" s="33">
        <f>IF(D6L1204C5=0,0,D6L1204C19/D6L1204C5)</f>
        <v>0.47579244120069114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6.8391952020176578</v>
      </c>
      <c r="J12" s="16" t="s">
        <v>36947</v>
      </c>
      <c r="K12" s="21">
        <f>IF(FLOW_THRU_100PCT="Y",1,INDEX(VariabilityMatrix,D6L1205C1,D6L1205C9))</f>
        <v>0.28985725841003102</v>
      </c>
      <c r="L12" s="16" t="s">
        <v>36927</v>
      </c>
      <c r="M12" s="15">
        <f>IF(D6L1205C2&lt;&gt;0,D6L1205C2*D6L1205C4,D6L1205C3*D6L1205C4)</f>
        <v>1.9823903709878765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0.99119518549393826</v>
      </c>
      <c r="R12" s="16" t="s">
        <v>36929</v>
      </c>
      <c r="S12" s="15">
        <f>D6L1205C5-D6L1205C7</f>
        <v>0.99119518549393826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0.87278555507358235</v>
      </c>
      <c r="X12" s="16" t="s">
        <v>36931</v>
      </c>
      <c r="Y12" s="33">
        <f>D6L1205C7-D6L1205C10</f>
        <v>0.1184096304203559</v>
      </c>
      <c r="Z12" s="16" t="s">
        <v>36932</v>
      </c>
      <c r="AA12" s="33">
        <f>CHOOSE(MIN(D6L1205C9,RUN_YEARS),B7L812C7,B7L812C16,B7L812C25,B7L812C34,B7L812C43)</f>
        <v>98039.2</v>
      </c>
      <c r="AB12" s="16" t="s">
        <v>36933</v>
      </c>
      <c r="AC12" s="33">
        <f>IF(D6L1205C12=0,0,D6L1205C10/D6L1205C12)</f>
        <v>8.9024140861367943E-6</v>
      </c>
      <c r="AD12" s="16" t="s">
        <v>36934</v>
      </c>
      <c r="AE12" s="33">
        <f>IF(D6L1205C5=0,0,D6L1205C10/D6L1205C5)</f>
        <v>0.44026926676336242</v>
      </c>
      <c r="AF12" s="16" t="s">
        <v>36935</v>
      </c>
      <c r="AG12" s="33">
        <f>CHOOSE(MIN(D6L1205C9,RUN_YEARS),B7L812C5,B7L812C14,B7L812C23,B7L812C32,B7L812C41)</f>
        <v>5115.7096384913011</v>
      </c>
      <c r="AH12" s="16" t="s">
        <v>36936</v>
      </c>
      <c r="AI12" s="33">
        <f>IF(D6L1205C15=0,0,D6L1205C11/D6L1205C15)</f>
        <v>2.3146276623955667E-5</v>
      </c>
      <c r="AJ12" s="16" t="s">
        <v>36937</v>
      </c>
      <c r="AK12" s="33">
        <f>IF(D6L1205C5=0,0,D6L1205C11/D6L1205C5)</f>
        <v>5.9730733236637606E-2</v>
      </c>
      <c r="AL12" s="16" t="s">
        <v>36938</v>
      </c>
      <c r="AM12" s="33">
        <f>D6L1205C8*CHOOSE(MIN(D6L1205C9,RUN_YEARS),B7L812C4,B7L812C13,B7L812C22,B7L812C31,B7L812C40)</f>
        <v>5.494047703637292E-2</v>
      </c>
      <c r="AN12" s="16" t="s">
        <v>36939</v>
      </c>
      <c r="AO12" s="33">
        <f>D6L1205C8-D6L1205C18</f>
        <v>0.93625470845756531</v>
      </c>
      <c r="AP12" s="16" t="s">
        <v>36940</v>
      </c>
      <c r="AQ12" s="33">
        <f>CHOOSE(MIN(D6L1205C9,RUN_YEARS),B7L812C2,B7L812C11,B7L812C20,B7L812C29,B7L812C38)</f>
        <v>144.14163938522452</v>
      </c>
      <c r="AR12" s="16" t="s">
        <v>36941</v>
      </c>
      <c r="AS12" s="33">
        <f>IF(D6L1205C20=0,0,D6L1205C18/D6L1205C20)</f>
        <v>3.8115618270125409E-4</v>
      </c>
      <c r="AT12" s="16" t="s">
        <v>36942</v>
      </c>
      <c r="AU12" s="33">
        <f>IF(D6L1205C5=0,0,D6L1205C18/D6L1205C5)</f>
        <v>2.7714257413888999E-2</v>
      </c>
      <c r="AV12" s="16" t="s">
        <v>36943</v>
      </c>
      <c r="AW12" s="33">
        <f>CHOOSE(MIN(D6L1205C9,RUN_YEARS),B7L812C1,B7L812C10,B7L812C19,B7L812C28,B7L812C37)</f>
        <v>2456.3545101704181</v>
      </c>
      <c r="AX12" s="16" t="s">
        <v>36944</v>
      </c>
      <c r="AY12" s="33">
        <f>IF(D6L1205C23=0,0,D6L1205C19/D6L1205C23)</f>
        <v>3.8115618270125409E-4</v>
      </c>
      <c r="AZ12" s="16" t="s">
        <v>36945</v>
      </c>
      <c r="BA12" s="33">
        <f>IF(D6L1205C5=0,0,D6L1205C19/D6L1205C5)</f>
        <v>0.472285742586111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3.2308496387209811</v>
      </c>
      <c r="J13" s="16" t="s">
        <v>36968</v>
      </c>
      <c r="K13" s="21">
        <f>IF(FLOW_THRU_100PCT="Y",1,INDEX(VariabilityMatrix,D6L1206C1,D6L1206C9))</f>
        <v>0.60433531429252807</v>
      </c>
      <c r="L13" s="16" t="s">
        <v>36948</v>
      </c>
      <c r="M13" s="15">
        <f>IF(D6L1206C2&lt;&gt;0,D6L1206C2*D6L1206C4,D6L1206C3*D6L1206C4)</f>
        <v>1.9525165318483448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0.97625826592417242</v>
      </c>
      <c r="R13" s="16" t="s">
        <v>36950</v>
      </c>
      <c r="S13" s="15">
        <f>D6L1206C5-D6L1206C7</f>
        <v>0.97625826592417242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0.85963302182021417</v>
      </c>
      <c r="X13" s="16" t="s">
        <v>36952</v>
      </c>
      <c r="Y13" s="33">
        <f>D6L1206C7-D6L1206C10</f>
        <v>0.11662524410395825</v>
      </c>
      <c r="Z13" s="16" t="s">
        <v>36953</v>
      </c>
      <c r="AA13" s="33">
        <f>CHOOSE(MIN(D6L1206C9,RUN_YEARS),B7L812C7,B7L812C16,B7L812C25,B7L812C34,B7L812C43)</f>
        <v>98039.2</v>
      </c>
      <c r="AB13" s="16" t="s">
        <v>36954</v>
      </c>
      <c r="AC13" s="33">
        <f>IF(D6L1206C12=0,0,D6L1206C10/D6L1206C12)</f>
        <v>8.7682582254875013E-6</v>
      </c>
      <c r="AD13" s="16" t="s">
        <v>36955</v>
      </c>
      <c r="AE13" s="33">
        <f>IF(D6L1206C5=0,0,D6L1206C10/D6L1206C5)</f>
        <v>0.44026926676336242</v>
      </c>
      <c r="AF13" s="16" t="s">
        <v>36956</v>
      </c>
      <c r="AG13" s="33">
        <f>CHOOSE(MIN(D6L1206C9,RUN_YEARS),B7L812C5,B7L812C14,B7L812C23,B7L812C32,B7L812C41)</f>
        <v>5115.7096384913011</v>
      </c>
      <c r="AH13" s="16" t="s">
        <v>36957</v>
      </c>
      <c r="AI13" s="33">
        <f>IF(D6L1206C15=0,0,D6L1206C11/D6L1206C15)</f>
        <v>2.2797471386267492E-5</v>
      </c>
      <c r="AJ13" s="16" t="s">
        <v>36958</v>
      </c>
      <c r="AK13" s="33">
        <f>IF(D6L1206C5=0,0,D6L1206C11/D6L1206C5)</f>
        <v>5.9730733236637572E-2</v>
      </c>
      <c r="AL13" s="16" t="s">
        <v>36959</v>
      </c>
      <c r="AM13" s="33">
        <f>D6L1206C8*CHOOSE(MIN(D6L1206C9,RUN_YEARS),B7L812C4,B7L812C13,B7L812C22,B7L812C31,B7L812C40)</f>
        <v>5.4112545768518823E-2</v>
      </c>
      <c r="AN13" s="16" t="s">
        <v>36960</v>
      </c>
      <c r="AO13" s="33">
        <f>D6L1206C8-D6L1206C18</f>
        <v>0.92214572015565355</v>
      </c>
      <c r="AP13" s="16" t="s">
        <v>36961</v>
      </c>
      <c r="AQ13" s="33">
        <f>CHOOSE(MIN(D6L1206C9,RUN_YEARS),B7L812C2,B7L812C11,B7L812C20,B7L812C29,B7L812C38)</f>
        <v>144.14163938522452</v>
      </c>
      <c r="AR13" s="16" t="s">
        <v>36962</v>
      </c>
      <c r="AS13" s="33">
        <f>IF(D6L1206C20=0,0,D6L1206C18/D6L1206C20)</f>
        <v>3.7541230972058527E-4</v>
      </c>
      <c r="AT13" s="16" t="s">
        <v>36963</v>
      </c>
      <c r="AU13" s="33">
        <f>IF(D6L1206C5=0,0,D6L1206C18/D6L1206C5)</f>
        <v>2.7714257413888999E-2</v>
      </c>
      <c r="AV13" s="16" t="s">
        <v>36964</v>
      </c>
      <c r="AW13" s="33">
        <f>CHOOSE(MIN(D6L1206C9,RUN_YEARS),B7L812C1,B7L812C10,B7L812C19,B7L812C28,B7L812C37)</f>
        <v>2456.3545101704181</v>
      </c>
      <c r="AX13" s="16" t="s">
        <v>36965</v>
      </c>
      <c r="AY13" s="33">
        <f>IF(D6L1206C23=0,0,D6L1206C19/D6L1206C23)</f>
        <v>3.7541230972058527E-4</v>
      </c>
      <c r="AZ13" s="16" t="s">
        <v>36966</v>
      </c>
      <c r="BA13" s="33">
        <f>IF(D6L1206C5=0,0,D6L1206C19/D6L1206C5)</f>
        <v>0.472285742586111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0.1683866249108342</v>
      </c>
      <c r="J14" s="16" t="s">
        <v>36989</v>
      </c>
      <c r="K14" s="21">
        <f>IF(FLOW_THRU_100PCT="Y",1,INDEX(VariabilityMatrix,D6L1207C1,D6L1207C9))</f>
        <v>0.57742137251645209</v>
      </c>
      <c r="L14" s="16" t="s">
        <v>36969</v>
      </c>
      <c r="M14" s="15">
        <f>IF(D6L1207C2&lt;&gt;0,D6L1207C2*D6L1207C4,D6L1207C3*D6L1207C4)</f>
        <v>9.7230036069426887E-2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4.8615018034713443E-2</v>
      </c>
      <c r="R14" s="16" t="s">
        <v>36971</v>
      </c>
      <c r="S14" s="15">
        <f>D6L1207C5-D6L1207C7</f>
        <v>4.8615018034713443E-2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4.1803621157239373E-2</v>
      </c>
      <c r="X14" s="16" t="s">
        <v>36973</v>
      </c>
      <c r="Y14" s="33">
        <f>D6L1207C7-D6L1207C10</f>
        <v>6.8113968774740699E-3</v>
      </c>
      <c r="Z14" s="16" t="s">
        <v>36974</v>
      </c>
      <c r="AA14" s="33">
        <f>CHOOSE(MIN(D6L1207C9,RUN_YEARS),B7L812C7,B7L812C16,B7L812C25,B7L812C34,B7L812C43)</f>
        <v>83101</v>
      </c>
      <c r="AB14" s="16" t="s">
        <v>36975</v>
      </c>
      <c r="AC14" s="33">
        <f>IF(D6L1207C12=0,0,D6L1207C10/D6L1207C12)</f>
        <v>5.0304594598427664E-7</v>
      </c>
      <c r="AD14" s="16" t="s">
        <v>36976</v>
      </c>
      <c r="AE14" s="33">
        <f>IF(D6L1207C5=0,0,D6L1207C10/D6L1207C5)</f>
        <v>0.42994554817802999</v>
      </c>
      <c r="AF14" s="16" t="s">
        <v>36977</v>
      </c>
      <c r="AG14" s="33">
        <f>CHOOSE(MIN(D6L1207C9,RUN_YEARS),B7L812C5,B7L812C14,B7L812C23,B7L812C32,B7L812C41)</f>
        <v>5207.8106397851834</v>
      </c>
      <c r="AH14" s="16" t="s">
        <v>36978</v>
      </c>
      <c r="AI14" s="33">
        <f>IF(D6L1207C15=0,0,D6L1207C11/D6L1207C15)</f>
        <v>1.3079194595591196E-6</v>
      </c>
      <c r="AJ14" s="16" t="s">
        <v>36979</v>
      </c>
      <c r="AK14" s="33">
        <f>IF(D6L1207C5=0,0,D6L1207C11/D6L1207C5)</f>
        <v>7.0054451821969982E-2</v>
      </c>
      <c r="AL14" s="16" t="s">
        <v>36980</v>
      </c>
      <c r="AM14" s="33">
        <f>D6L1207C8*CHOOSE(MIN(D6L1207C9,RUN_YEARS),B7L812C4,B7L812C13,B7L812C22,B7L812C31,B7L812C40)</f>
        <v>2.3537018152095745E-3</v>
      </c>
      <c r="AN14" s="16" t="s">
        <v>36981</v>
      </c>
      <c r="AO14" s="33">
        <f>D6L1207C8-D6L1207C18</f>
        <v>4.626131621950387E-2</v>
      </c>
      <c r="AP14" s="16" t="s">
        <v>36982</v>
      </c>
      <c r="AQ14" s="33">
        <f>CHOOSE(MIN(D6L1207C9,RUN_YEARS),B7L812C2,B7L812C11,B7L812C20,B7L812C29,B7L812C38)</f>
        <v>124.86088277901722</v>
      </c>
      <c r="AR14" s="16" t="s">
        <v>36983</v>
      </c>
      <c r="AS14" s="33">
        <f>IF(D6L1207C20=0,0,D6L1207C18/D6L1207C20)</f>
        <v>1.8850594059752336E-5</v>
      </c>
      <c r="AT14" s="16" t="s">
        <v>36984</v>
      </c>
      <c r="AU14" s="33">
        <f>IF(D6L1207C5=0,0,D6L1207C18/D6L1207C5)</f>
        <v>2.420755879930888E-2</v>
      </c>
      <c r="AV14" s="16" t="s">
        <v>36985</v>
      </c>
      <c r="AW14" s="33">
        <f>CHOOSE(MIN(D6L1207C9,RUN_YEARS),B7L812C1,B7L812C10,B7L812C19,B7L812C28,B7L812C37)</f>
        <v>2454.1038904591246</v>
      </c>
      <c r="AX14" s="16" t="s">
        <v>36986</v>
      </c>
      <c r="AY14" s="33">
        <f>IF(D6L1207C23=0,0,D6L1207C19/D6L1207C23)</f>
        <v>1.8850594059752336E-5</v>
      </c>
      <c r="AZ14" s="16" t="s">
        <v>36987</v>
      </c>
      <c r="BA14" s="33">
        <f>IF(D6L1207C5=0,0,D6L1207C19/D6L1207C5)</f>
        <v>0.47579244120069114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1.2828945920844558E-2</v>
      </c>
      <c r="J15" s="16" t="s">
        <v>37010</v>
      </c>
      <c r="K15" s="21">
        <f>IF(FLOW_THRU_100PCT="Y",1,INDEX(VariabilityMatrix,D6L1208C1,D6L1208C9))</f>
        <v>0.57742137251645209</v>
      </c>
      <c r="L15" s="16" t="s">
        <v>36990</v>
      </c>
      <c r="M15" s="15">
        <f>IF(D6L1208C2&lt;&gt;0,D6L1208C2*D6L1208C4,D6L1208C3*D6L1208C4)</f>
        <v>7.407707561553404E-3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3.703853780776702E-3</v>
      </c>
      <c r="R15" s="16" t="s">
        <v>36992</v>
      </c>
      <c r="S15" s="15">
        <f>D6L1208C5-D6L1208C7</f>
        <v>3.703853780776702E-3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3.1849108882946167E-3</v>
      </c>
      <c r="X15" s="16" t="s">
        <v>36994</v>
      </c>
      <c r="Y15" s="33">
        <f>D6L1208C7-D6L1208C10</f>
        <v>5.189428924820853E-4</v>
      </c>
      <c r="Z15" s="16" t="s">
        <v>36995</v>
      </c>
      <c r="AA15" s="33">
        <f>CHOOSE(MIN(D6L1208C9,RUN_YEARS),B7L812C7,B7L812C16,B7L812C25,B7L812C34,B7L812C43)</f>
        <v>83101</v>
      </c>
      <c r="AB15" s="16" t="s">
        <v>36996</v>
      </c>
      <c r="AC15" s="33">
        <f>IF(D6L1208C12=0,0,D6L1208C10/D6L1208C12)</f>
        <v>3.8325782942378753E-8</v>
      </c>
      <c r="AD15" s="16" t="s">
        <v>36997</v>
      </c>
      <c r="AE15" s="33">
        <f>IF(D6L1208C5=0,0,D6L1208C10/D6L1208C5)</f>
        <v>0.42994554817803005</v>
      </c>
      <c r="AF15" s="16" t="s">
        <v>36998</v>
      </c>
      <c r="AG15" s="33">
        <f>CHOOSE(MIN(D6L1208C9,RUN_YEARS),B7L812C5,B7L812C14,B7L812C23,B7L812C32,B7L812C41)</f>
        <v>5207.8106397851834</v>
      </c>
      <c r="AH15" s="16" t="s">
        <v>36999</v>
      </c>
      <c r="AI15" s="33">
        <f>IF(D6L1208C15=0,0,D6L1208C11/D6L1208C15)</f>
        <v>9.9647035650184687E-8</v>
      </c>
      <c r="AJ15" s="16" t="s">
        <v>37000</v>
      </c>
      <c r="AK15" s="33">
        <f>IF(D6L1208C5=0,0,D6L1208C11/D6L1208C5)</f>
        <v>7.0054451821969926E-2</v>
      </c>
      <c r="AL15" s="16" t="s">
        <v>37001</v>
      </c>
      <c r="AM15" s="33">
        <f>D6L1208C8*CHOOSE(MIN(D6L1208C9,RUN_YEARS),B7L812C4,B7L812C13,B7L812C22,B7L812C31,B7L812C40)</f>
        <v>1.7932251636438903E-4</v>
      </c>
      <c r="AN15" s="16" t="s">
        <v>37002</v>
      </c>
      <c r="AO15" s="33">
        <f>D6L1208C8-D6L1208C18</f>
        <v>3.5245312644123128E-3</v>
      </c>
      <c r="AP15" s="16" t="s">
        <v>37003</v>
      </c>
      <c r="AQ15" s="33">
        <f>CHOOSE(MIN(D6L1208C9,RUN_YEARS),B7L812C2,B7L812C11,B7L812C20,B7L812C29,B7L812C38)</f>
        <v>124.86088277901722</v>
      </c>
      <c r="AR15" s="16" t="s">
        <v>37004</v>
      </c>
      <c r="AS15" s="33">
        <f>IF(D6L1208C20=0,0,D6L1208C18/D6L1208C20)</f>
        <v>1.4361785082183006E-6</v>
      </c>
      <c r="AT15" s="16" t="s">
        <v>37005</v>
      </c>
      <c r="AU15" s="33">
        <f>IF(D6L1208C5=0,0,D6L1208C18/D6L1208C5)</f>
        <v>2.420755879930888E-2</v>
      </c>
      <c r="AV15" s="16" t="s">
        <v>37006</v>
      </c>
      <c r="AW15" s="33">
        <f>CHOOSE(MIN(D6L1208C9,RUN_YEARS),B7L812C1,B7L812C10,B7L812C19,B7L812C28,B7L812C37)</f>
        <v>2454.1038904591246</v>
      </c>
      <c r="AX15" s="16" t="s">
        <v>37007</v>
      </c>
      <c r="AY15" s="33">
        <f>IF(D6L1208C23=0,0,D6L1208C19/D6L1208C23)</f>
        <v>1.4361785082183004E-6</v>
      </c>
      <c r="AZ15" s="16" t="s">
        <v>37008</v>
      </c>
      <c r="BA15" s="33">
        <f>IF(D6L1208C5=0,0,D6L1208C19/D6L1208C5)</f>
        <v>0.47579244120069109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4.1653816044248435E-2</v>
      </c>
      <c r="J16" s="16" t="s">
        <v>37031</v>
      </c>
      <c r="K16" s="21">
        <f>IF(FLOW_THRU_100PCT="Y",1,INDEX(VariabilityMatrix,D6L1209C1,D6L1209C9))</f>
        <v>0.57742137251645209</v>
      </c>
      <c r="L16" s="16" t="s">
        <v>37011</v>
      </c>
      <c r="M16" s="15">
        <f>IF(D6L1209C2&lt;&gt;0,D6L1209C2*D6L1209C4,D6L1209C3*D6L1209C4)</f>
        <v>2.4051803630817745E-2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1.2025901815408873E-2</v>
      </c>
      <c r="R16" s="16" t="s">
        <v>37013</v>
      </c>
      <c r="S16" s="15">
        <f>D6L1209C5-D6L1209C7</f>
        <v>1.2025901815408873E-2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1.0340965896722268E-2</v>
      </c>
      <c r="X16" s="16" t="s">
        <v>37015</v>
      </c>
      <c r="Y16" s="33">
        <f>D6L1209C7-D6L1209C10</f>
        <v>1.6849359186866045E-3</v>
      </c>
      <c r="Z16" s="16" t="s">
        <v>37016</v>
      </c>
      <c r="AA16" s="33">
        <f>CHOOSE(MIN(D6L1209C9,RUN_YEARS),B7L812C7,B7L812C16,B7L812C25,B7L812C34,B7L812C43)</f>
        <v>83101</v>
      </c>
      <c r="AB16" s="16" t="s">
        <v>37017</v>
      </c>
      <c r="AC16" s="33">
        <f>IF(D6L1209C12=0,0,D6L1209C10/D6L1209C12)</f>
        <v>1.2443852536939709E-7</v>
      </c>
      <c r="AD16" s="16" t="s">
        <v>37018</v>
      </c>
      <c r="AE16" s="33">
        <f>IF(D6L1209C5=0,0,D6L1209C10/D6L1209C5)</f>
        <v>0.42994554817802999</v>
      </c>
      <c r="AF16" s="16" t="s">
        <v>37019</v>
      </c>
      <c r="AG16" s="33">
        <f>CHOOSE(MIN(D6L1209C9,RUN_YEARS),B7L812C5,B7L812C14,B7L812C23,B7L812C32,B7L812C41)</f>
        <v>5207.8106397851834</v>
      </c>
      <c r="AH16" s="16" t="s">
        <v>37020</v>
      </c>
      <c r="AI16" s="33">
        <f>IF(D6L1209C15=0,0,D6L1209C11/D6L1209C15)</f>
        <v>3.2354016596043251E-7</v>
      </c>
      <c r="AJ16" s="16" t="s">
        <v>37021</v>
      </c>
      <c r="AK16" s="33">
        <f>IF(D6L1209C5=0,0,D6L1209C11/D6L1209C5)</f>
        <v>7.0054451821969982E-2</v>
      </c>
      <c r="AL16" s="16" t="s">
        <v>37022</v>
      </c>
      <c r="AM16" s="33">
        <f>D6L1209C8*CHOOSE(MIN(D6L1209C9,RUN_YEARS),B7L812C4,B7L812C13,B7L812C22,B7L812C31,B7L812C40)</f>
        <v>5.8223545062245142E-4</v>
      </c>
      <c r="AN16" s="16" t="s">
        <v>37023</v>
      </c>
      <c r="AO16" s="33">
        <f>D6L1209C8-D6L1209C18</f>
        <v>1.1443666364786421E-2</v>
      </c>
      <c r="AP16" s="16" t="s">
        <v>37024</v>
      </c>
      <c r="AQ16" s="33">
        <f>CHOOSE(MIN(D6L1209C9,RUN_YEARS),B7L812C2,B7L812C11,B7L812C20,B7L812C29,B7L812C38)</f>
        <v>124.86088277901722</v>
      </c>
      <c r="AR16" s="16" t="s">
        <v>37025</v>
      </c>
      <c r="AS16" s="33">
        <f>IF(D6L1209C20=0,0,D6L1209C18/D6L1209C20)</f>
        <v>4.6630733153866156E-6</v>
      </c>
      <c r="AT16" s="16" t="s">
        <v>37026</v>
      </c>
      <c r="AU16" s="33">
        <f>IF(D6L1209C5=0,0,D6L1209C18/D6L1209C5)</f>
        <v>2.420755879930888E-2</v>
      </c>
      <c r="AV16" s="16" t="s">
        <v>37027</v>
      </c>
      <c r="AW16" s="33">
        <f>CHOOSE(MIN(D6L1209C9,RUN_YEARS),B7L812C1,B7L812C10,B7L812C19,B7L812C28,B7L812C37)</f>
        <v>2454.1038904591246</v>
      </c>
      <c r="AX16" s="16" t="s">
        <v>37028</v>
      </c>
      <c r="AY16" s="33">
        <f>IF(D6L1209C23=0,0,D6L1209C19/D6L1209C23)</f>
        <v>4.6630733153866156E-6</v>
      </c>
      <c r="AZ16" s="16" t="s">
        <v>37029</v>
      </c>
      <c r="BA16" s="33">
        <f>IF(D6L1209C5=0,0,D6L1209C19/D6L1209C5)</f>
        <v>0.47579244120069114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2.6355700615626265E-2</v>
      </c>
      <c r="J17" s="16" t="s">
        <v>37052</v>
      </c>
      <c r="K17" s="21">
        <f>IF(FLOW_THRU_100PCT="Y",1,INDEX(VariabilityMatrix,D6L1210C1,D6L1210C9))</f>
        <v>0.57742137251645209</v>
      </c>
      <c r="L17" s="16" t="s">
        <v>37032</v>
      </c>
      <c r="M17" s="15">
        <f>IF(D6L1210C2&lt;&gt;0,D6L1210C2*D6L1210C4,D6L1210C3*D6L1210C4)</f>
        <v>1.5218344823107618E-2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7.6091724115538092E-3</v>
      </c>
      <c r="R17" s="16" t="s">
        <v>37034</v>
      </c>
      <c r="S17" s="15">
        <f>D6L1210C5-D6L1210C7</f>
        <v>7.6091724115538092E-3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6.5430596073332908E-3</v>
      </c>
      <c r="X17" s="16" t="s">
        <v>37036</v>
      </c>
      <c r="Y17" s="33">
        <f>D6L1210C7-D6L1210C10</f>
        <v>1.0661128042205184E-3</v>
      </c>
      <c r="Z17" s="16" t="s">
        <v>37037</v>
      </c>
      <c r="AA17" s="33">
        <f>CHOOSE(MIN(D6L1210C9,RUN_YEARS),B7L812C7,B7L812C16,B7L812C25,B7L812C34,B7L812C43)</f>
        <v>83101</v>
      </c>
      <c r="AB17" s="16" t="s">
        <v>37038</v>
      </c>
      <c r="AC17" s="33">
        <f>IF(D6L1210C12=0,0,D6L1210C10/D6L1210C12)</f>
        <v>7.8736231902543783E-8</v>
      </c>
      <c r="AD17" s="16" t="s">
        <v>37039</v>
      </c>
      <c r="AE17" s="33">
        <f>IF(D6L1210C5=0,0,D6L1210C10/D6L1210C5)</f>
        <v>0.42994554817803005</v>
      </c>
      <c r="AF17" s="16" t="s">
        <v>37040</v>
      </c>
      <c r="AG17" s="33">
        <f>CHOOSE(MIN(D6L1210C9,RUN_YEARS),B7L812C5,B7L812C14,B7L812C23,B7L812C32,B7L812C41)</f>
        <v>5207.8106397851834</v>
      </c>
      <c r="AH17" s="16" t="s">
        <v>37041</v>
      </c>
      <c r="AI17" s="33">
        <f>IF(D6L1210C15=0,0,D6L1210C11/D6L1210C15)</f>
        <v>2.0471420294661375E-7</v>
      </c>
      <c r="AJ17" s="16" t="s">
        <v>37042</v>
      </c>
      <c r="AK17" s="33">
        <f>IF(D6L1210C5=0,0,D6L1210C11/D6L1210C5)</f>
        <v>7.0054451821969954E-2</v>
      </c>
      <c r="AL17" s="16" t="s">
        <v>37043</v>
      </c>
      <c r="AM17" s="33">
        <f>D6L1210C8*CHOOSE(MIN(D6L1210C9,RUN_YEARS),B7L812C4,B7L812C13,B7L812C22,B7L812C31,B7L812C40)</f>
        <v>3.6839897713353558E-4</v>
      </c>
      <c r="AN17" s="16" t="s">
        <v>37044</v>
      </c>
      <c r="AO17" s="33">
        <f>D6L1210C8-D6L1210C18</f>
        <v>7.2407734344202739E-3</v>
      </c>
      <c r="AP17" s="16" t="s">
        <v>37045</v>
      </c>
      <c r="AQ17" s="33">
        <f>CHOOSE(MIN(D6L1210C9,RUN_YEARS),B7L812C2,B7L812C11,B7L812C20,B7L812C29,B7L812C38)</f>
        <v>124.86088277901722</v>
      </c>
      <c r="AR17" s="16" t="s">
        <v>37046</v>
      </c>
      <c r="AS17" s="33">
        <f>IF(D6L1210C20=0,0,D6L1210C18/D6L1210C20)</f>
        <v>2.9504755126995205E-6</v>
      </c>
      <c r="AT17" s="16" t="s">
        <v>37047</v>
      </c>
      <c r="AU17" s="33">
        <f>IF(D6L1210C5=0,0,D6L1210C18/D6L1210C5)</f>
        <v>2.420755879930888E-2</v>
      </c>
      <c r="AV17" s="16" t="s">
        <v>37048</v>
      </c>
      <c r="AW17" s="33">
        <f>CHOOSE(MIN(D6L1210C9,RUN_YEARS),B7L812C1,B7L812C10,B7L812C19,B7L812C28,B7L812C37)</f>
        <v>2454.1038904591246</v>
      </c>
      <c r="AX17" s="16" t="s">
        <v>37049</v>
      </c>
      <c r="AY17" s="33">
        <f>IF(D6L1210C23=0,0,D6L1210C19/D6L1210C23)</f>
        <v>2.9504755126995205E-6</v>
      </c>
      <c r="AZ17" s="16" t="s">
        <v>37050</v>
      </c>
      <c r="BA17" s="33">
        <f>IF(D6L1210C5=0,0,D6L1210C19/D6L1210C5)</f>
        <v>0.47579244120069114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6.9780877393715174E-4</v>
      </c>
      <c r="J18" s="16" t="s">
        <v>37073</v>
      </c>
      <c r="K18" s="21">
        <f>IF(FLOW_THRU_100PCT="Y",1,INDEX(VariabilityMatrix,D6L1211C1,D6L1211C9))</f>
        <v>0.57742137251645209</v>
      </c>
      <c r="L18" s="16" t="s">
        <v>37053</v>
      </c>
      <c r="M18" s="15">
        <f>IF(D6L1211C2&lt;&gt;0,D6L1211C2*D6L1211C4,D6L1211C3*D6L1211C4)</f>
        <v>4.029297000008128E-4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2.014648500004064E-4</v>
      </c>
      <c r="R18" s="16" t="s">
        <v>37055</v>
      </c>
      <c r="S18" s="15">
        <f>D6L1211C5-D6L1211C7</f>
        <v>2.014648500004064E-4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1.7323783074405866E-4</v>
      </c>
      <c r="X18" s="16" t="s">
        <v>37057</v>
      </c>
      <c r="Y18" s="33">
        <f>D6L1211C7-D6L1211C10</f>
        <v>2.8227019256347736E-5</v>
      </c>
      <c r="Z18" s="16" t="s">
        <v>37058</v>
      </c>
      <c r="AA18" s="33">
        <f>CHOOSE(MIN(D6L1211C9,RUN_YEARS),B7L812C7,B7L812C16,B7L812C25,B7L812C34,B7L812C43)</f>
        <v>83101</v>
      </c>
      <c r="AB18" s="16" t="s">
        <v>37059</v>
      </c>
      <c r="AC18" s="33">
        <f>IF(D6L1211C12=0,0,D6L1211C10/D6L1211C12)</f>
        <v>2.0846660177862923E-9</v>
      </c>
      <c r="AD18" s="16" t="s">
        <v>37060</v>
      </c>
      <c r="AE18" s="33">
        <f>IF(D6L1211C5=0,0,D6L1211C10/D6L1211C5)</f>
        <v>0.42994554817803005</v>
      </c>
      <c r="AF18" s="16" t="s">
        <v>37061</v>
      </c>
      <c r="AG18" s="33">
        <f>CHOOSE(MIN(D6L1211C9,RUN_YEARS),B7L812C5,B7L812C14,B7L812C23,B7L812C32,B7L812C41)</f>
        <v>5207.8106397851834</v>
      </c>
      <c r="AH18" s="16" t="s">
        <v>37062</v>
      </c>
      <c r="AI18" s="33">
        <f>IF(D6L1211C15=0,0,D6L1211C11/D6L1211C15)</f>
        <v>5.4201316462443557E-9</v>
      </c>
      <c r="AJ18" s="16" t="s">
        <v>37063</v>
      </c>
      <c r="AK18" s="33">
        <f>IF(D6L1211C5=0,0,D6L1211C11/D6L1211C5)</f>
        <v>7.0054451821969926E-2</v>
      </c>
      <c r="AL18" s="16" t="s">
        <v>37064</v>
      </c>
      <c r="AM18" s="33">
        <f>D6L1211C8*CHOOSE(MIN(D6L1211C9,RUN_YEARS),B7L812C4,B7L812C13,B7L812C22,B7L812C31,B7L812C40)</f>
        <v>9.7539444047575639E-6</v>
      </c>
      <c r="AN18" s="16" t="s">
        <v>37065</v>
      </c>
      <c r="AO18" s="33">
        <f>D6L1211C8-D6L1211C18</f>
        <v>1.9171090559564884E-4</v>
      </c>
      <c r="AP18" s="16" t="s">
        <v>37066</v>
      </c>
      <c r="AQ18" s="33">
        <f>CHOOSE(MIN(D6L1211C9,RUN_YEARS),B7L812C2,B7L812C11,B7L812C20,B7L812C29,B7L812C38)</f>
        <v>124.86088277901722</v>
      </c>
      <c r="AR18" s="16" t="s">
        <v>37067</v>
      </c>
      <c r="AS18" s="33">
        <f>IF(D6L1211C20=0,0,D6L1211C18/D6L1211C20)</f>
        <v>7.8118496262920123E-8</v>
      </c>
      <c r="AT18" s="16" t="s">
        <v>37068</v>
      </c>
      <c r="AU18" s="33">
        <f>IF(D6L1211C5=0,0,D6L1211C18/D6L1211C5)</f>
        <v>2.4207558799308884E-2</v>
      </c>
      <c r="AV18" s="16" t="s">
        <v>37069</v>
      </c>
      <c r="AW18" s="33">
        <f>CHOOSE(MIN(D6L1211C9,RUN_YEARS),B7L812C1,B7L812C10,B7L812C19,B7L812C28,B7L812C37)</f>
        <v>2454.1038904591246</v>
      </c>
      <c r="AX18" s="16" t="s">
        <v>37070</v>
      </c>
      <c r="AY18" s="33">
        <f>IF(D6L1211C23=0,0,D6L1211C19/D6L1211C23)</f>
        <v>7.811849626292011E-8</v>
      </c>
      <c r="AZ18" s="16" t="s">
        <v>37071</v>
      </c>
      <c r="BA18" s="33">
        <f>IF(D6L1211C5=0,0,D6L1211C19/D6L1211C5)</f>
        <v>0.47579244120069114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0.57742137251645209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83101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5207.8106397851834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124.86088277901722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2454.1038904591246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3.0523174383746248E-4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2.6249929970021774E-4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1.3124964985010887E-4</v>
      </c>
      <c r="R20" s="16" t="s">
        <v>37097</v>
      </c>
      <c r="S20" s="15">
        <f>D6L1213C5-D6L1213C7</f>
        <v>1.3124964985010887E-4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1.1286040530595911E-4</v>
      </c>
      <c r="X20" s="16" t="s">
        <v>37099</v>
      </c>
      <c r="Y20" s="33">
        <f>D6L1213C7-D6L1213C10</f>
        <v>1.8389244544149758E-5</v>
      </c>
      <c r="Z20" s="16" t="s">
        <v>37100</v>
      </c>
      <c r="AA20" s="33">
        <f>CHOOSE(MIN(D6L1213C9,RUN_YEARS),B7L812C7,B7L812C16,B7L812C25,B7L812C34,B7L812C43)</f>
        <v>83101</v>
      </c>
      <c r="AB20" s="16" t="s">
        <v>37101</v>
      </c>
      <c r="AC20" s="33">
        <f>IF(D6L1213C12=0,0,D6L1213C10/D6L1213C12)</f>
        <v>1.3581112779143345E-9</v>
      </c>
      <c r="AD20" s="16" t="s">
        <v>37102</v>
      </c>
      <c r="AE20" s="33">
        <f>IF(D6L1213C5=0,0,D6L1213C10/D6L1213C5)</f>
        <v>0.42994554817803005</v>
      </c>
      <c r="AF20" s="16" t="s">
        <v>37103</v>
      </c>
      <c r="AG20" s="33">
        <f>CHOOSE(MIN(D6L1213C9,RUN_YEARS),B7L812C5,B7L812C14,B7L812C23,B7L812C32,B7L812C41)</f>
        <v>5207.8106397851834</v>
      </c>
      <c r="AH20" s="16" t="s">
        <v>37104</v>
      </c>
      <c r="AI20" s="33">
        <f>IF(D6L1213C15=0,0,D6L1213C11/D6L1213C15)</f>
        <v>3.5310893225772693E-9</v>
      </c>
      <c r="AJ20" s="16" t="s">
        <v>37105</v>
      </c>
      <c r="AK20" s="33">
        <f>IF(D6L1213C5=0,0,D6L1213C11/D6L1213C5)</f>
        <v>7.0054451821969968E-2</v>
      </c>
      <c r="AL20" s="16" t="s">
        <v>37106</v>
      </c>
      <c r="AM20" s="33">
        <f>D6L1213C8*CHOOSE(MIN(D6L1213C9,RUN_YEARS),B7L812C4,B7L812C13,B7L812C22,B7L812C31,B7L812C40)</f>
        <v>6.354467232270425E-6</v>
      </c>
      <c r="AN20" s="16" t="s">
        <v>37107</v>
      </c>
      <c r="AO20" s="33">
        <f>D6L1213C8-D6L1213C18</f>
        <v>1.2489518261783844E-4</v>
      </c>
      <c r="AP20" s="16" t="s">
        <v>37108</v>
      </c>
      <c r="AQ20" s="33">
        <f>CHOOSE(MIN(D6L1213C9,RUN_YEARS),B7L812C2,B7L812C11,B7L812C20,B7L812C29,B7L812C38)</f>
        <v>124.86088277901722</v>
      </c>
      <c r="AR20" s="16" t="s">
        <v>37109</v>
      </c>
      <c r="AS20" s="33">
        <f>IF(D6L1213C20=0,0,D6L1213C18/D6L1213C20)</f>
        <v>5.0892377907633126E-8</v>
      </c>
      <c r="AT20" s="16" t="s">
        <v>37110</v>
      </c>
      <c r="AU20" s="33">
        <f>IF(D6L1213C5=0,0,D6L1213C18/D6L1213C5)</f>
        <v>2.420755879930888E-2</v>
      </c>
      <c r="AV20" s="16" t="s">
        <v>37111</v>
      </c>
      <c r="AW20" s="33">
        <f>CHOOSE(MIN(D6L1213C9,RUN_YEARS),B7L812C1,B7L812C10,B7L812C19,B7L812C28,B7L812C37)</f>
        <v>2454.1038904591246</v>
      </c>
      <c r="AX20" s="16" t="s">
        <v>37112</v>
      </c>
      <c r="AY20" s="33">
        <f>IF(D6L1213C23=0,0,D6L1213C19/D6L1213C23)</f>
        <v>5.089237790763312E-8</v>
      </c>
      <c r="AZ20" s="16" t="s">
        <v>37113</v>
      </c>
      <c r="BA20" s="33">
        <f>IF(D6L1213C5=0,0,D6L1213C19/D6L1213C5)</f>
        <v>0.47579244120069114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0.60433531429252807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98039.2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5115.7096384913011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144.14163938522452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2456.3545101704181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0.41724293930626488</v>
      </c>
      <c r="J22" s="16" t="s">
        <v>37156</v>
      </c>
      <c r="K22" s="21">
        <f>IF(FLOW_THRU_100PCT="Y",1,INDEX(VariabilityMatrix,D6L1215C1,D6L1215C9))</f>
        <v>0.60062333931077683</v>
      </c>
      <c r="L22" s="16" t="s">
        <v>37136</v>
      </c>
      <c r="M22" s="15">
        <f>IF(D6L1215C2&lt;&gt;0,D6L1215C2*D6L1215C4,D6L1215C3*D6L1215C4)</f>
        <v>0.25060584750997261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0.12530292375498631</v>
      </c>
      <c r="R22" s="16" t="s">
        <v>37138</v>
      </c>
      <c r="S22" s="15">
        <f>D6L1215C5-D6L1215C7</f>
        <v>0.12530292375498631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0.11036382607573013</v>
      </c>
      <c r="X22" s="16" t="s">
        <v>37140</v>
      </c>
      <c r="Y22" s="33">
        <f>D6L1215C7-D6L1215C10</f>
        <v>1.4939097679256177E-2</v>
      </c>
      <c r="Z22" s="16" t="s">
        <v>37141</v>
      </c>
      <c r="AA22" s="33">
        <f>CHOOSE(MIN(D6L1215C9,RUN_YEARS),B7L812C7,B7L812C16,B7L812C25,B7L812C34,B7L812C43)</f>
        <v>99001</v>
      </c>
      <c r="AB22" s="16" t="s">
        <v>37142</v>
      </c>
      <c r="AC22" s="33">
        <f>IF(D6L1215C12=0,0,D6L1215C10/D6L1215C12)</f>
        <v>1.1147748616249344E-6</v>
      </c>
      <c r="AD22" s="16" t="s">
        <v>37143</v>
      </c>
      <c r="AE22" s="33">
        <f>IF(D6L1215C5=0,0,D6L1215C10/D6L1215C5)</f>
        <v>0.44038807223497972</v>
      </c>
      <c r="AF22" s="16" t="s">
        <v>37144</v>
      </c>
      <c r="AG22" s="33">
        <f>CHOOSE(MIN(D6L1215C9,RUN_YEARS),B7L812C5,B7L812C14,B7L812C23,B7L812C32,B7L812C41)</f>
        <v>5154.230685950909</v>
      </c>
      <c r="AH22" s="16" t="s">
        <v>37145</v>
      </c>
      <c r="AI22" s="33">
        <f>IF(D6L1215C15=0,0,D6L1215C11/D6L1215C15)</f>
        <v>2.898414640224829E-6</v>
      </c>
      <c r="AJ22" s="16" t="s">
        <v>37146</v>
      </c>
      <c r="AK22" s="33">
        <f>IF(D6L1215C5=0,0,D6L1215C11/D6L1215C5)</f>
        <v>5.9611927765020292E-2</v>
      </c>
      <c r="AL22" s="16" t="s">
        <v>37147</v>
      </c>
      <c r="AM22" s="33">
        <f>D6L1215C8*CHOOSE(MIN(D6L1215C9,RUN_YEARS),B7L812C4,B7L812C13,B7L812C22,B7L812C31,B7L812C40)</f>
        <v>7.3041571648246057E-3</v>
      </c>
      <c r="AN22" s="16" t="s">
        <v>37148</v>
      </c>
      <c r="AO22" s="33">
        <f>D6L1215C8-D6L1215C18</f>
        <v>0.1179987665901617</v>
      </c>
      <c r="AP22" s="16" t="s">
        <v>37149</v>
      </c>
      <c r="AQ22" s="33">
        <f>CHOOSE(MIN(D6L1215C9,RUN_YEARS),B7L812C2,B7L812C11,B7L812C20,B7L812C29,B7L812C38)</f>
        <v>151.7544977163341</v>
      </c>
      <c r="AR22" s="16" t="s">
        <v>37150</v>
      </c>
      <c r="AS22" s="33">
        <f>IF(D6L1215C20=0,0,D6L1215C18/D6L1215C20)</f>
        <v>4.8131404833073508E-5</v>
      </c>
      <c r="AT22" s="16" t="s">
        <v>37151</v>
      </c>
      <c r="AU22" s="33">
        <f>IF(D6L1215C5=0,0,D6L1215C18/D6L1215C5)</f>
        <v>2.9145996541576884E-2</v>
      </c>
      <c r="AV22" s="16" t="s">
        <v>37152</v>
      </c>
      <c r="AW22" s="33">
        <f>CHOOSE(MIN(D6L1215C9,RUN_YEARS),B7L812C1,B7L812C10,B7L812C19,B7L812C28,B7L812C37)</f>
        <v>2451.5961459965283</v>
      </c>
      <c r="AX22" s="16" t="s">
        <v>37153</v>
      </c>
      <c r="AY22" s="33">
        <f>IF(D6L1215C23=0,0,D6L1215C19/D6L1215C23)</f>
        <v>4.8131404833073515E-5</v>
      </c>
      <c r="AZ22" s="16" t="s">
        <v>37154</v>
      </c>
      <c r="BA22" s="33">
        <f>IF(D6L1215C5=0,0,D6L1215C19/D6L1215C5)</f>
        <v>0.4708540034584231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166.82094378482867</v>
      </c>
      <c r="J23" s="16" t="s">
        <v>37177</v>
      </c>
      <c r="K23" s="21">
        <f>IF(FLOW_THRU_100PCT="Y",1,INDEX(VariabilityMatrix,D6L1216C1,D6L1216C9))</f>
        <v>0.27064466255981628</v>
      </c>
      <c r="L23" s="16" t="s">
        <v>37157</v>
      </c>
      <c r="M23" s="15">
        <f>IF(D6L1216C2&lt;&gt;0,D6L1216C2*D6L1216C4,D6L1216C3*D6L1216C4)</f>
        <v>45.149198038555035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22.574599019277517</v>
      </c>
      <c r="R23" s="16" t="s">
        <v>37159</v>
      </c>
      <c r="S23" s="15">
        <f>D6L1216C5-D6L1216C7</f>
        <v>22.574599019277517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19.883168287154579</v>
      </c>
      <c r="X23" s="16" t="s">
        <v>37161</v>
      </c>
      <c r="Y23" s="33">
        <f>D6L1216C7-D6L1216C10</f>
        <v>2.6914307321229387</v>
      </c>
      <c r="Z23" s="16" t="s">
        <v>37162</v>
      </c>
      <c r="AA23" s="33">
        <f>CHOOSE(MIN(D6L1216C9,RUN_YEARS),B7L812C7,B7L812C16,B7L812C25,B7L812C34,B7L812C43)</f>
        <v>99001</v>
      </c>
      <c r="AB23" s="16" t="s">
        <v>37163</v>
      </c>
      <c r="AC23" s="33">
        <f>IF(D6L1216C12=0,0,D6L1216C10/D6L1216C12)</f>
        <v>2.0083805504140948E-4</v>
      </c>
      <c r="AD23" s="16" t="s">
        <v>37164</v>
      </c>
      <c r="AE23" s="33">
        <f>IF(D6L1216C5=0,0,D6L1216C10/D6L1216C5)</f>
        <v>0.44038807223497972</v>
      </c>
      <c r="AF23" s="16" t="s">
        <v>37165</v>
      </c>
      <c r="AG23" s="33">
        <f>CHOOSE(MIN(D6L1216C9,RUN_YEARS),B7L812C5,B7L812C14,B7L812C23,B7L812C32,B7L812C41)</f>
        <v>5154.230685950909</v>
      </c>
      <c r="AH23" s="16" t="s">
        <v>37166</v>
      </c>
      <c r="AI23" s="33">
        <f>IF(D6L1216C15=0,0,D6L1216C11/D6L1216C15)</f>
        <v>5.2217894310766454E-4</v>
      </c>
      <c r="AJ23" s="16" t="s">
        <v>37167</v>
      </c>
      <c r="AK23" s="33">
        <f>IF(D6L1216C5=0,0,D6L1216C11/D6L1216C5)</f>
        <v>5.9611927765020292E-2</v>
      </c>
      <c r="AL23" s="16" t="s">
        <v>37168</v>
      </c>
      <c r="AM23" s="33">
        <f>D6L1216C8*CHOOSE(MIN(D6L1216C9,RUN_YEARS),B7L812C4,B7L812C13,B7L812C22,B7L812C31,B7L812C40)</f>
        <v>1.315918369886695</v>
      </c>
      <c r="AN23" s="16" t="s">
        <v>37169</v>
      </c>
      <c r="AO23" s="33">
        <f>D6L1216C8-D6L1216C18</f>
        <v>21.258680649390822</v>
      </c>
      <c r="AP23" s="16" t="s">
        <v>37170</v>
      </c>
      <c r="AQ23" s="33">
        <f>CHOOSE(MIN(D6L1216C9,RUN_YEARS),B7L812C2,B7L812C11,B7L812C20,B7L812C29,B7L812C38)</f>
        <v>151.7544977163341</v>
      </c>
      <c r="AR23" s="16" t="s">
        <v>37171</v>
      </c>
      <c r="AS23" s="33">
        <f>IF(D6L1216C20=0,0,D6L1216C18/D6L1216C20)</f>
        <v>8.6713632194708647E-3</v>
      </c>
      <c r="AT23" s="16" t="s">
        <v>37172</v>
      </c>
      <c r="AU23" s="33">
        <f>IF(D6L1216C5=0,0,D6L1216C18/D6L1216C5)</f>
        <v>2.9145996541576884E-2</v>
      </c>
      <c r="AV23" s="16" t="s">
        <v>37173</v>
      </c>
      <c r="AW23" s="33">
        <f>CHOOSE(MIN(D6L1216C9,RUN_YEARS),B7L812C1,B7L812C10,B7L812C19,B7L812C28,B7L812C37)</f>
        <v>2451.5961459965283</v>
      </c>
      <c r="AX23" s="16" t="s">
        <v>37174</v>
      </c>
      <c r="AY23" s="33">
        <f>IF(D6L1216C23=0,0,D6L1216C19/D6L1216C23)</f>
        <v>8.6713632194708647E-3</v>
      </c>
      <c r="AZ23" s="16" t="s">
        <v>37175</v>
      </c>
      <c r="BA23" s="33">
        <f>IF(D6L1216C5=0,0,D6L1216C19/D6L1216C5)</f>
        <v>0.4708540034584231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45.188388871201418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38.86201442923322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19.43100721461661</v>
      </c>
      <c r="R24" s="16" t="s">
        <v>37180</v>
      </c>
      <c r="S24" s="15">
        <f>D6L1217C5-D6L1217C7</f>
        <v>19.43100721461661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17.114367617657983</v>
      </c>
      <c r="X24" s="16" t="s">
        <v>37182</v>
      </c>
      <c r="Y24" s="33">
        <f>D6L1217C7-D6L1217C10</f>
        <v>2.3166395969586269</v>
      </c>
      <c r="Z24" s="16" t="s">
        <v>37183</v>
      </c>
      <c r="AA24" s="33">
        <f>CHOOSE(MIN(D6L1217C9,RUN_YEARS),B7L812C7,B7L812C16,B7L812C25,B7L812C34,B7L812C43)</f>
        <v>99001</v>
      </c>
      <c r="AB24" s="16" t="s">
        <v>37184</v>
      </c>
      <c r="AC24" s="33">
        <f>IF(D6L1217C12=0,0,D6L1217C10/D6L1217C12)</f>
        <v>1.7287065401014114E-4</v>
      </c>
      <c r="AD24" s="16" t="s">
        <v>37185</v>
      </c>
      <c r="AE24" s="33">
        <f>IF(D6L1217C5=0,0,D6L1217C10/D6L1217C5)</f>
        <v>0.44038807223497972</v>
      </c>
      <c r="AF24" s="16" t="s">
        <v>37186</v>
      </c>
      <c r="AG24" s="33">
        <f>CHOOSE(MIN(D6L1217C9,RUN_YEARS),B7L812C5,B7L812C14,B7L812C23,B7L812C32,B7L812C41)</f>
        <v>5154.230685950909</v>
      </c>
      <c r="AH24" s="16" t="s">
        <v>37187</v>
      </c>
      <c r="AI24" s="33">
        <f>IF(D6L1217C15=0,0,D6L1217C11/D6L1217C15)</f>
        <v>4.4946370042636691E-4</v>
      </c>
      <c r="AJ24" s="16" t="s">
        <v>37188</v>
      </c>
      <c r="AK24" s="33">
        <f>IF(D6L1217C5=0,0,D6L1217C11/D6L1217C5)</f>
        <v>5.9611927765020285E-2</v>
      </c>
      <c r="AL24" s="16" t="s">
        <v>37189</v>
      </c>
      <c r="AM24" s="33">
        <f>D6L1217C8*CHOOSE(MIN(D6L1217C9,RUN_YEARS),B7L812C4,B7L812C13,B7L812C22,B7L812C31,B7L812C40)</f>
        <v>1.1326721381531424</v>
      </c>
      <c r="AN24" s="16" t="s">
        <v>37190</v>
      </c>
      <c r="AO24" s="33">
        <f>D6L1217C8-D6L1217C18</f>
        <v>18.298335076463466</v>
      </c>
      <c r="AP24" s="16" t="s">
        <v>37191</v>
      </c>
      <c r="AQ24" s="33">
        <f>CHOOSE(MIN(D6L1217C9,RUN_YEARS),B7L812C2,B7L812C11,B7L812C20,B7L812C29,B7L812C38)</f>
        <v>151.7544977163341</v>
      </c>
      <c r="AR24" s="16" t="s">
        <v>37192</v>
      </c>
      <c r="AS24" s="33">
        <f>IF(D6L1217C20=0,0,D6L1217C18/D6L1217C20)</f>
        <v>7.4638455874328075E-3</v>
      </c>
      <c r="AT24" s="16" t="s">
        <v>37193</v>
      </c>
      <c r="AU24" s="33">
        <f>IF(D6L1217C5=0,0,D6L1217C18/D6L1217C5)</f>
        <v>2.9145996541576884E-2</v>
      </c>
      <c r="AV24" s="16" t="s">
        <v>37194</v>
      </c>
      <c r="AW24" s="33">
        <f>CHOOSE(MIN(D6L1217C9,RUN_YEARS),B7L812C1,B7L812C10,B7L812C19,B7L812C28,B7L812C37)</f>
        <v>2451.5961459965283</v>
      </c>
      <c r="AX24" s="16" t="s">
        <v>37195</v>
      </c>
      <c r="AY24" s="33">
        <f>IF(D6L1217C23=0,0,D6L1217C19/D6L1217C23)</f>
        <v>7.4638455874328083E-3</v>
      </c>
      <c r="AZ24" s="16" t="s">
        <v>37196</v>
      </c>
      <c r="BA24" s="33">
        <f>IF(D6L1217C5=0,0,D6L1217C19/D6L1217C5)</f>
        <v>0.4708540034584231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0.24935511765742405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83101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5207.8106397851834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124.86088277901722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2454.1038904591246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856.50958307993324</v>
      </c>
      <c r="J26" s="16" t="s">
        <v>37239</v>
      </c>
      <c r="K26" s="21">
        <f>IF(FLOW_THRU_100PCT="Y",1,INDEX(VariabilityMatrix,D6L1219C1,D6L1219C9))</f>
        <v>0.27064466255981628</v>
      </c>
      <c r="L26" s="16" t="s">
        <v>37219</v>
      </c>
      <c r="M26" s="15">
        <f>IF(D6L1219C2&lt;&gt;0,D6L1219C2*D6L1219C4,D6L1219C3*D6L1219C4)</f>
        <v>231.80974709191747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115.90487354595874</v>
      </c>
      <c r="R26" s="16" t="s">
        <v>37221</v>
      </c>
      <c r="S26" s="15">
        <f>D6L1219C5-D6L1219C7</f>
        <v>115.90487354595874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102.08624764708773</v>
      </c>
      <c r="X26" s="16" t="s">
        <v>37223</v>
      </c>
      <c r="Y26" s="33">
        <f>D6L1219C7-D6L1219C10</f>
        <v>13.818625898871005</v>
      </c>
      <c r="Z26" s="16" t="s">
        <v>37224</v>
      </c>
      <c r="AA26" s="33">
        <f>CHOOSE(MIN(D6L1219C9,RUN_YEARS),B7L812C7,B7L812C16,B7L812C25,B7L812C34,B7L812C43)</f>
        <v>99001</v>
      </c>
      <c r="AB26" s="16" t="s">
        <v>37225</v>
      </c>
      <c r="AC26" s="33">
        <f>IF(D6L1219C12=0,0,D6L1219C10/D6L1219C12)</f>
        <v>1.0311638028614634E-3</v>
      </c>
      <c r="AD26" s="16" t="s">
        <v>37226</v>
      </c>
      <c r="AE26" s="33">
        <f>IF(D6L1219C5=0,0,D6L1219C10/D6L1219C5)</f>
        <v>0.44038807223497972</v>
      </c>
      <c r="AF26" s="16" t="s">
        <v>37227</v>
      </c>
      <c r="AG26" s="33">
        <f>CHOOSE(MIN(D6L1219C9,RUN_YEARS),B7L812C5,B7L812C14,B7L812C23,B7L812C32,B7L812C41)</f>
        <v>5154.230685950909</v>
      </c>
      <c r="AH26" s="16" t="s">
        <v>37228</v>
      </c>
      <c r="AI26" s="33">
        <f>IF(D6L1219C15=0,0,D6L1219C11/D6L1219C15)</f>
        <v>2.681025887439804E-3</v>
      </c>
      <c r="AJ26" s="16" t="s">
        <v>37229</v>
      </c>
      <c r="AK26" s="33">
        <f>IF(D6L1219C5=0,0,D6L1219C11/D6L1219C5)</f>
        <v>5.9611927765020285E-2</v>
      </c>
      <c r="AL26" s="16" t="s">
        <v>37230</v>
      </c>
      <c r="AM26" s="33">
        <f>D6L1219C8*CHOOSE(MIN(D6L1219C9,RUN_YEARS),B7L812C4,B7L812C13,B7L812C22,B7L812C31,B7L812C40)</f>
        <v>6.7563260870448385</v>
      </c>
      <c r="AN26" s="16" t="s">
        <v>37231</v>
      </c>
      <c r="AO26" s="33">
        <f>D6L1219C8-D6L1219C18</f>
        <v>109.1485474589139</v>
      </c>
      <c r="AP26" s="16" t="s">
        <v>37232</v>
      </c>
      <c r="AQ26" s="33">
        <f>CHOOSE(MIN(D6L1219C9,RUN_YEARS),B7L812C2,B7L812C11,B7L812C20,B7L812C29,B7L812C38)</f>
        <v>151.7544977163341</v>
      </c>
      <c r="AR26" s="16" t="s">
        <v>37233</v>
      </c>
      <c r="AS26" s="33">
        <f>IF(D6L1219C20=0,0,D6L1219C18/D6L1219C20)</f>
        <v>4.4521422354637873E-2</v>
      </c>
      <c r="AT26" s="16" t="s">
        <v>37234</v>
      </c>
      <c r="AU26" s="33">
        <f>IF(D6L1219C5=0,0,D6L1219C18/D6L1219C5)</f>
        <v>2.9145996541576884E-2</v>
      </c>
      <c r="AV26" s="16" t="s">
        <v>37235</v>
      </c>
      <c r="AW26" s="33">
        <f>CHOOSE(MIN(D6L1219C9,RUN_YEARS),B7L812C1,B7L812C10,B7L812C19,B7L812C28,B7L812C37)</f>
        <v>2451.5961459965283</v>
      </c>
      <c r="AX26" s="16" t="s">
        <v>37236</v>
      </c>
      <c r="AY26" s="33">
        <f>IF(D6L1219C23=0,0,D6L1219C19/D6L1219C23)</f>
        <v>4.4521422354637873E-2</v>
      </c>
      <c r="AZ26" s="16" t="s">
        <v>37237</v>
      </c>
      <c r="BA26" s="33">
        <f>IF(D6L1219C5=0,0,D6L1219C19/D6L1219C5)</f>
        <v>0.4708540034584231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380.84395577255492</v>
      </c>
      <c r="J27" s="16" t="s">
        <v>37260</v>
      </c>
      <c r="K27" s="21">
        <f>IF(FLOW_THRU_100PCT="Y",1,INDEX(VariabilityMatrix,D6L1220C1,D6L1220C9))</f>
        <v>0.24935511765742405</v>
      </c>
      <c r="L27" s="16" t="s">
        <v>37240</v>
      </c>
      <c r="M27" s="15">
        <f>IF(D6L1220C2&lt;&gt;0,D6L1220C2*D6L1220C4,D6L1220C3*D6L1220C4)</f>
        <v>94.965389400784233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47.482694700392116</v>
      </c>
      <c r="R27" s="16" t="s">
        <v>37242</v>
      </c>
      <c r="S27" s="15">
        <f>D6L1220C5-D6L1220C7</f>
        <v>47.482694700392116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40.829946403860262</v>
      </c>
      <c r="X27" s="16" t="s">
        <v>37244</v>
      </c>
      <c r="Y27" s="33">
        <f>D6L1220C7-D6L1220C10</f>
        <v>6.6527482965318541</v>
      </c>
      <c r="Z27" s="16" t="s">
        <v>37245</v>
      </c>
      <c r="AA27" s="33">
        <f>CHOOSE(MIN(D6L1220C9,RUN_YEARS),B7L812C7,B7L812C16,B7L812C25,B7L812C34,B7L812C43)</f>
        <v>83101</v>
      </c>
      <c r="AB27" s="16" t="s">
        <v>37246</v>
      </c>
      <c r="AC27" s="33">
        <f>IF(D6L1220C12=0,0,D6L1220C10/D6L1220C12)</f>
        <v>4.9132918260743263E-4</v>
      </c>
      <c r="AD27" s="16" t="s">
        <v>37247</v>
      </c>
      <c r="AE27" s="33">
        <f>IF(D6L1220C5=0,0,D6L1220C10/D6L1220C5)</f>
        <v>0.42994554817803005</v>
      </c>
      <c r="AF27" s="16" t="s">
        <v>37248</v>
      </c>
      <c r="AG27" s="33">
        <f>CHOOSE(MIN(D6L1220C9,RUN_YEARS),B7L812C5,B7L812C14,B7L812C23,B7L812C32,B7L812C41)</f>
        <v>5207.8106397851834</v>
      </c>
      <c r="AH27" s="16" t="s">
        <v>37249</v>
      </c>
      <c r="AI27" s="33">
        <f>IF(D6L1220C15=0,0,D6L1220C11/D6L1220C15)</f>
        <v>1.2774558747793243E-3</v>
      </c>
      <c r="AJ27" s="16" t="s">
        <v>37250</v>
      </c>
      <c r="AK27" s="33">
        <f>IF(D6L1220C5=0,0,D6L1220C11/D6L1220C5)</f>
        <v>7.005445182196994E-2</v>
      </c>
      <c r="AL27" s="16" t="s">
        <v>37251</v>
      </c>
      <c r="AM27" s="33">
        <f>D6L1220C8*CHOOSE(MIN(D6L1220C9,RUN_YEARS),B7L812C4,B7L812C13,B7L812C22,B7L812C31,B7L812C40)</f>
        <v>2.2988802478187487</v>
      </c>
      <c r="AN27" s="16" t="s">
        <v>37252</v>
      </c>
      <c r="AO27" s="33">
        <f>D6L1220C8-D6L1220C18</f>
        <v>45.183814452573365</v>
      </c>
      <c r="AP27" s="16" t="s">
        <v>37253</v>
      </c>
      <c r="AQ27" s="33">
        <f>CHOOSE(MIN(D6L1220C9,RUN_YEARS),B7L812C2,B7L812C11,B7L812C20,B7L812C29,B7L812C38)</f>
        <v>124.86088277901722</v>
      </c>
      <c r="AR27" s="16" t="s">
        <v>37254</v>
      </c>
      <c r="AS27" s="33">
        <f>IF(D6L1220C20=0,0,D6L1220C18/D6L1220C20)</f>
        <v>1.841153287284842E-2</v>
      </c>
      <c r="AT27" s="16" t="s">
        <v>37255</v>
      </c>
      <c r="AU27" s="33">
        <f>IF(D6L1220C5=0,0,D6L1220C18/D6L1220C5)</f>
        <v>2.420755879930888E-2</v>
      </c>
      <c r="AV27" s="16" t="s">
        <v>37256</v>
      </c>
      <c r="AW27" s="33">
        <f>CHOOSE(MIN(D6L1220C9,RUN_YEARS),B7L812C1,B7L812C10,B7L812C19,B7L812C28,B7L812C37)</f>
        <v>2454.1038904591246</v>
      </c>
      <c r="AX27" s="16" t="s">
        <v>37257</v>
      </c>
      <c r="AY27" s="33">
        <f>IF(D6L1220C23=0,0,D6L1220C19/D6L1220C23)</f>
        <v>1.8411532872848416E-2</v>
      </c>
      <c r="AZ27" s="16" t="s">
        <v>37258</v>
      </c>
      <c r="BA27" s="33">
        <f>IF(D6L1220C5=0,0,D6L1220C19/D6L1220C5)</f>
        <v>0.47579244120069109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0.24935511765742405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83101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5207.8106397851834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124.86088277901722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2454.1038904591246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0.24935511765742405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83101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5207.8106397851834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124.86088277901722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2454.1038904591246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0.24935511765742405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83101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5207.8106397851834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124.86088277901722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2454.1038904591246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0.24935511765742405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83101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5207.8106397851834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124.86088277901722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2454.1038904591246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0.24935511765742405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83101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5207.8106397851834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124.86088277901722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2454.1038904591246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4.8100048325758067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4.1366041560151938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2.0683020780075969</v>
      </c>
      <c r="R33" s="16" t="s">
        <v>37368</v>
      </c>
      <c r="S33" s="15">
        <f>D6L1226C5-D6L1226C7</f>
        <v>2.0683020780075969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1.7785145414534698</v>
      </c>
      <c r="X33" s="16" t="s">
        <v>37370</v>
      </c>
      <c r="Y33" s="33">
        <f>D6L1226C7-D6L1226C10</f>
        <v>0.28978753655412715</v>
      </c>
      <c r="Z33" s="16" t="s">
        <v>37371</v>
      </c>
      <c r="AA33" s="33">
        <f>CHOOSE(MIN(D6L1226C9,RUN_YEARS),B7L812C7,B7L812C16,B7L812C25,B7L812C34,B7L812C43)</f>
        <v>83101</v>
      </c>
      <c r="AB33" s="16" t="s">
        <v>37372</v>
      </c>
      <c r="AC33" s="33">
        <f>IF(D6L1226C12=0,0,D6L1226C10/D6L1226C12)</f>
        <v>2.1401842835266359E-5</v>
      </c>
      <c r="AD33" s="16" t="s">
        <v>37373</v>
      </c>
      <c r="AE33" s="33">
        <f>IF(D6L1226C5=0,0,D6L1226C10/D6L1226C5)</f>
        <v>0.42994554817803005</v>
      </c>
      <c r="AF33" s="16" t="s">
        <v>37374</v>
      </c>
      <c r="AG33" s="33">
        <f>CHOOSE(MIN(D6L1226C9,RUN_YEARS),B7L812C5,B7L812C14,B7L812C23,B7L812C32,B7L812C41)</f>
        <v>5207.8106397851834</v>
      </c>
      <c r="AH33" s="16" t="s">
        <v>37375</v>
      </c>
      <c r="AI33" s="33">
        <f>IF(D6L1226C15=0,0,D6L1226C11/D6L1226C15)</f>
        <v>5.5644791371692533E-5</v>
      </c>
      <c r="AJ33" s="16" t="s">
        <v>37376</v>
      </c>
      <c r="AK33" s="33">
        <f>IF(D6L1226C5=0,0,D6L1226C11/D6L1226C5)</f>
        <v>7.0054451821969968E-2</v>
      </c>
      <c r="AL33" s="16" t="s">
        <v>37377</v>
      </c>
      <c r="AM33" s="33">
        <f>D6L1226C8*CHOOSE(MIN(D6L1226C9,RUN_YEARS),B7L812C4,B7L812C13,B7L812C22,B7L812C31,B7L812C40)</f>
        <v>0.10013708833620329</v>
      </c>
      <c r="AN33" s="16" t="s">
        <v>37378</v>
      </c>
      <c r="AO33" s="33">
        <f>D6L1226C8-D6L1226C18</f>
        <v>1.9681649896713935</v>
      </c>
      <c r="AP33" s="16" t="s">
        <v>37379</v>
      </c>
      <c r="AQ33" s="33">
        <f>CHOOSE(MIN(D6L1226C9,RUN_YEARS),B7L812C2,B7L812C11,B7L812C20,B7L812C29,B7L812C38)</f>
        <v>124.86088277901722</v>
      </c>
      <c r="AR33" s="16" t="s">
        <v>37380</v>
      </c>
      <c r="AS33" s="33">
        <f>IF(D6L1226C20=0,0,D6L1226C18/D6L1226C20)</f>
        <v>8.0198927083856286E-4</v>
      </c>
      <c r="AT33" s="16" t="s">
        <v>37381</v>
      </c>
      <c r="AU33" s="33">
        <f>IF(D6L1226C5=0,0,D6L1226C18/D6L1226C5)</f>
        <v>2.420755879930888E-2</v>
      </c>
      <c r="AV33" s="16" t="s">
        <v>37382</v>
      </c>
      <c r="AW33" s="33">
        <f>CHOOSE(MIN(D6L1226C9,RUN_YEARS),B7L812C1,B7L812C10,B7L812C19,B7L812C28,B7L812C37)</f>
        <v>2454.1038904591246</v>
      </c>
      <c r="AX33" s="16" t="s">
        <v>37383</v>
      </c>
      <c r="AY33" s="33">
        <f>IF(D6L1226C23=0,0,D6L1226C19/D6L1226C23)</f>
        <v>8.0198927083856275E-4</v>
      </c>
      <c r="AZ33" s="16" t="s">
        <v>37384</v>
      </c>
      <c r="BA33" s="33">
        <f>IF(D6L1226C5=0,0,D6L1226C19/D6L1226C5)</f>
        <v>0.47579244120069109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-18.983078750535849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-16.32544772546083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-8.1627238627304148</v>
      </c>
      <c r="R34" s="16" t="s">
        <v>37388</v>
      </c>
      <c r="S34" s="15">
        <f>D6L1227C5-D6L1227C7</f>
        <v>-8.1627238627304148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-7.1895324521886295</v>
      </c>
      <c r="X34" s="16" t="s">
        <v>37390</v>
      </c>
      <c r="Y34" s="33">
        <f>D6L1227C7-D6L1227C10</f>
        <v>-0.97319141054178537</v>
      </c>
      <c r="Z34" s="16" t="s">
        <v>37391</v>
      </c>
      <c r="AA34" s="33">
        <f>CHOOSE(MIN(D6L1227C9,RUN_YEARS),B7L812C7,B7L812C16,B7L812C25,B7L812C34,B7L812C43)</f>
        <v>99001</v>
      </c>
      <c r="AB34" s="16" t="s">
        <v>37392</v>
      </c>
      <c r="AC34" s="33">
        <f>IF(D6L1227C12=0,0,D6L1227C10/D6L1227C12)</f>
        <v>-7.2620806377598503E-5</v>
      </c>
      <c r="AD34" s="16" t="s">
        <v>37393</v>
      </c>
      <c r="AE34" s="33">
        <f>IF(D6L1227C5=0,0,D6L1227C10/D6L1227C5)</f>
        <v>0.44038807223497972</v>
      </c>
      <c r="AF34" s="16" t="s">
        <v>37394</v>
      </c>
      <c r="AG34" s="33">
        <f>CHOOSE(MIN(D6L1227C9,RUN_YEARS),B7L812C5,B7L812C14,B7L812C23,B7L812C32,B7L812C41)</f>
        <v>5154.230685950909</v>
      </c>
      <c r="AH34" s="16" t="s">
        <v>37395</v>
      </c>
      <c r="AI34" s="33">
        <f>IF(D6L1227C15=0,0,D6L1227C11/D6L1227C15)</f>
        <v>-1.8881409658175601E-4</v>
      </c>
      <c r="AJ34" s="16" t="s">
        <v>37396</v>
      </c>
      <c r="AK34" s="33">
        <f>IF(D6L1227C5=0,0,D6L1227C11/D6L1227C5)</f>
        <v>5.9611927765020264E-2</v>
      </c>
      <c r="AL34" s="16" t="s">
        <v>37397</v>
      </c>
      <c r="AM34" s="33">
        <f>D6L1227C8*CHOOSE(MIN(D6L1227C9,RUN_YEARS),B7L812C4,B7L812C13,B7L812C22,B7L812C31,B7L812C40)</f>
        <v>-0.47582144294597556</v>
      </c>
      <c r="AN34" s="16" t="s">
        <v>37398</v>
      </c>
      <c r="AO34" s="33">
        <f>D6L1227C8-D6L1227C18</f>
        <v>-7.6869024197844391</v>
      </c>
      <c r="AP34" s="16" t="s">
        <v>37399</v>
      </c>
      <c r="AQ34" s="33">
        <f>CHOOSE(MIN(D6L1227C9,RUN_YEARS),B7L812C2,B7L812C11,B7L812C20,B7L812C29,B7L812C38)</f>
        <v>151.7544977163341</v>
      </c>
      <c r="AR34" s="16" t="s">
        <v>37400</v>
      </c>
      <c r="AS34" s="33">
        <f>IF(D6L1227C20=0,0,D6L1227C18/D6L1227C20)</f>
        <v>-3.1354684711579427E-3</v>
      </c>
      <c r="AT34" s="16" t="s">
        <v>37401</v>
      </c>
      <c r="AU34" s="33">
        <f>IF(D6L1227C5=0,0,D6L1227C18/D6L1227C5)</f>
        <v>2.9145996541576884E-2</v>
      </c>
      <c r="AV34" s="16" t="s">
        <v>37402</v>
      </c>
      <c r="AW34" s="33">
        <f>CHOOSE(MIN(D6L1227C9,RUN_YEARS),B7L812C1,B7L812C10,B7L812C19,B7L812C28,B7L812C37)</f>
        <v>2451.5961459965283</v>
      </c>
      <c r="AX34" s="16" t="s">
        <v>37403</v>
      </c>
      <c r="AY34" s="33">
        <f>IF(D6L1227C23=0,0,D6L1227C19/D6L1227C23)</f>
        <v>-3.1354684711579427E-3</v>
      </c>
      <c r="AZ34" s="16" t="s">
        <v>37404</v>
      </c>
      <c r="BA34" s="33">
        <f>IF(D6L1227C5=0,0,D6L1227C19/D6L1227C5)</f>
        <v>0.4708540034584231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4343.970063284838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2895.1496238818168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1447.5748119409084</v>
      </c>
      <c r="R35" s="16" t="s">
        <v>37408</v>
      </c>
      <c r="S35" s="15">
        <f>SUM(D6L1201C8:D6L1227C8)-2*SUM(D6L1209C8,D6L1211C8,D6L1222C8,D6L1224C8,D6L1227C8)</f>
        <v>1447.5748119409084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1273.9529435166032</v>
      </c>
      <c r="X35" s="16" t="s">
        <v>37410</v>
      </c>
      <c r="Y35" s="33">
        <f>SUM(D6L1201C11:D6L1227C11)-2*SUM(D6L1209C11,D6L1211C11,D6L1222C11,D6L1224C11,D6L1227C11)</f>
        <v>173.62186842430515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1.2950695137623213E-2</v>
      </c>
      <c r="AD35" s="16" t="s">
        <v>37412</v>
      </c>
      <c r="AE35" s="33">
        <f>IF(D6L1228C5=0,0,D6L1228C10/D6L1228C5)</f>
        <v>0.44003008791251591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3.3671807357820341E-2</v>
      </c>
      <c r="AJ35" s="16" t="s">
        <v>37414</v>
      </c>
      <c r="AK35" s="33">
        <f>IF(D6L1228C5=0,0,D6L1228C11/D6L1228C5)</f>
        <v>5.9969912087484083E-2</v>
      </c>
      <c r="AL35" s="16" t="s">
        <v>37415</v>
      </c>
      <c r="AM35" s="33">
        <f>SUM(D6L1201C18:D6L1227C18)-2*SUM(D6L1209C18,D6L1211C18,D6L1222C18,D6L1224C18,D6L1227C18)</f>
        <v>83.88609026482392</v>
      </c>
      <c r="AN35" s="16" t="s">
        <v>37416</v>
      </c>
      <c r="AO35" s="33">
        <f>SUM(D6L1201C19:D6L1227C19)-2*SUM(D6L1209C19,D6L1211C19,D6L1222C19,D6L1224C19,D6L1227C19)</f>
        <v>1363.6887216760842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0.55622400962702967</v>
      </c>
      <c r="AT35" s="16" t="s">
        <v>37418</v>
      </c>
      <c r="AU35" s="33">
        <f>IF(D6L1228C5=0,0,D6L1228C18/D6L1228C5)</f>
        <v>2.8974699467293662E-2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0.55622400962702967</v>
      </c>
      <c r="AZ35" s="16" t="s">
        <v>37420</v>
      </c>
      <c r="BA35" s="33">
        <f>IF(D6L1228C5=0,0,D6L1228C19/D6L1228C5)</f>
        <v>0.47102530053270625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26.136071383560974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13.068035691780487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6.5340178458902436</v>
      </c>
      <c r="R36" s="16" t="s">
        <v>37425</v>
      </c>
      <c r="S36" s="15">
        <f>D6L1229C5-D6L1229C7</f>
        <v>6.5340178458902436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5.6185437691126232</v>
      </c>
      <c r="X36" s="16" t="s">
        <v>37427</v>
      </c>
      <c r="Y36" s="33">
        <f>D6L1229C7-D6L1229C10</f>
        <v>0.91547407677762038</v>
      </c>
      <c r="Z36" s="16" t="s">
        <v>37428</v>
      </c>
      <c r="AA36" s="33">
        <f>CHOOSE(MIN(D6L1229C9,RUN_YEARS),B7L812C7,B7L812C16,B7L812C25,B7L812C34,B7L812C43)</f>
        <v>83101</v>
      </c>
      <c r="AB36" s="16" t="s">
        <v>37429</v>
      </c>
      <c r="AC36" s="33">
        <f>IF(D6L1229C12=0,0,D6L1229C10/D6L1229C12)</f>
        <v>6.7611024766400208E-5</v>
      </c>
      <c r="AD36" s="16" t="s">
        <v>37430</v>
      </c>
      <c r="AE36" s="33">
        <f>IF(D6L1229C5=0,0,D6L1229C10/D6L1229C5)</f>
        <v>0.42994554817802999</v>
      </c>
      <c r="AF36" s="16" t="s">
        <v>37431</v>
      </c>
      <c r="AG36" s="33">
        <f>CHOOSE(MIN(D6L1229C9,RUN_YEARS),B7L812C5,B7L812C14,B7L812C23,B7L812C32,B7L812C41)</f>
        <v>5207.8106397851834</v>
      </c>
      <c r="AH36" s="16" t="s">
        <v>37432</v>
      </c>
      <c r="AI36" s="33">
        <f>IF(D6L1229C15=0,0,D6L1229C11/D6L1229C15)</f>
        <v>1.7578866439264056E-4</v>
      </c>
      <c r="AJ36" s="16" t="s">
        <v>37433</v>
      </c>
      <c r="AK36" s="33">
        <f>IF(D6L1229C5=0,0,D6L1229C11/D6L1229C5)</f>
        <v>7.0054451821969982E-2</v>
      </c>
      <c r="AL36" s="16" t="s">
        <v>37434</v>
      </c>
      <c r="AM36" s="33">
        <f>D6L1229C8*CHOOSE(MIN(D6L1229C9,RUN_YEARS),B7L812C4,B7L812C13,B7L812C22,B7L812C31,B7L812C40)</f>
        <v>0.31634524240024325</v>
      </c>
      <c r="AN36" s="16" t="s">
        <v>37435</v>
      </c>
      <c r="AO36" s="33">
        <f>D6L1229C8-D6L1229C18</f>
        <v>6.2176726034900005</v>
      </c>
      <c r="AP36" s="16" t="s">
        <v>37436</v>
      </c>
      <c r="AQ36" s="33">
        <f>CHOOSE(MIN(D6L1229C9,RUN_YEARS),B7L812C2,B7L812C11,B7L812C20,B7L812C29,B7L812C38)</f>
        <v>124.86088277901722</v>
      </c>
      <c r="AR36" s="16" t="s">
        <v>37437</v>
      </c>
      <c r="AS36" s="33">
        <f>IF(D6L1229C20=0,0,D6L1229C18/D6L1229C20)</f>
        <v>2.5335816579170048E-3</v>
      </c>
      <c r="AT36" s="16" t="s">
        <v>37438</v>
      </c>
      <c r="AU36" s="33">
        <f>IF(D6L1229C5=0,0,D6L1229C18/D6L1229C5)</f>
        <v>2.420755879930888E-2</v>
      </c>
      <c r="AV36" s="16" t="s">
        <v>37439</v>
      </c>
      <c r="AW36" s="33">
        <f>CHOOSE(MIN(D6L1229C9,RUN_YEARS),B7L812C1,B7L812C10,B7L812C19,B7L812C28,B7L812C37)</f>
        <v>2454.1038904591246</v>
      </c>
      <c r="AX36" s="16" t="s">
        <v>37440</v>
      </c>
      <c r="AY36" s="33">
        <f>IF(D6L1229C23=0,0,D6L1229C19/D6L1229C23)</f>
        <v>2.5335816579170048E-3</v>
      </c>
      <c r="AZ36" s="16" t="s">
        <v>37441</v>
      </c>
      <c r="BA36" s="33">
        <f>IF(D6L1229C5=0,0,D6L1229C19/D6L1229C5)</f>
        <v>0.47579244120069114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83101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5207.8106397851834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124.86088277901722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2454.1038904591246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18.265088774590996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9.1325443872954981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4.5662721936477491</v>
      </c>
      <c r="R38" s="16" t="s">
        <v>37465</v>
      </c>
      <c r="S38" s="15">
        <f>D6L1231C5-D6L1231C7</f>
        <v>4.5662721936477491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3.9264968028559544</v>
      </c>
      <c r="X38" s="16" t="s">
        <v>37467</v>
      </c>
      <c r="Y38" s="33">
        <f>D6L1231C7-D6L1231C10</f>
        <v>0.63977539079179468</v>
      </c>
      <c r="Z38" s="16" t="s">
        <v>37468</v>
      </c>
      <c r="AA38" s="33">
        <f>CHOOSE(MIN(D6L1231C9,RUN_YEARS),B7L812C7,B7L812C16,B7L812C25,B7L812C34,B7L812C43)</f>
        <v>83101</v>
      </c>
      <c r="AB38" s="16" t="s">
        <v>37469</v>
      </c>
      <c r="AC38" s="33">
        <f>IF(D6L1231C12=0,0,D6L1231C10/D6L1231C12)</f>
        <v>4.7249693780531574E-5</v>
      </c>
      <c r="AD38" s="16" t="s">
        <v>37470</v>
      </c>
      <c r="AE38" s="33">
        <f>IF(D6L1231C5=0,0,D6L1231C10/D6L1231C5)</f>
        <v>0.42994554817803005</v>
      </c>
      <c r="AF38" s="16" t="s">
        <v>37471</v>
      </c>
      <c r="AG38" s="33">
        <f>CHOOSE(MIN(D6L1231C9,RUN_YEARS),B7L812C5,B7L812C14,B7L812C23,B7L812C32,B7L812C41)</f>
        <v>5207.8106397851834</v>
      </c>
      <c r="AH38" s="16" t="s">
        <v>37472</v>
      </c>
      <c r="AI38" s="33">
        <f>IF(D6L1231C15=0,0,D6L1231C11/D6L1231C15)</f>
        <v>1.2284920382938207E-4</v>
      </c>
      <c r="AJ38" s="16" t="s">
        <v>37473</v>
      </c>
      <c r="AK38" s="33">
        <f>IF(D6L1231C5=0,0,D6L1231C11/D6L1231C5)</f>
        <v>7.0054451821969968E-2</v>
      </c>
      <c r="AL38" s="16" t="s">
        <v>37474</v>
      </c>
      <c r="AM38" s="33">
        <f>D6L1231C8*CHOOSE(MIN(D6L1231C9,RUN_YEARS),B7L812C4,B7L812C13,B7L812C22,B7L812C31,B7L812C40)</f>
        <v>0.22107660524275405</v>
      </c>
      <c r="AN38" s="16" t="s">
        <v>37475</v>
      </c>
      <c r="AO38" s="33">
        <f>D6L1231C8-D6L1231C18</f>
        <v>4.3451955884049953</v>
      </c>
      <c r="AP38" s="16" t="s">
        <v>37476</v>
      </c>
      <c r="AQ38" s="33">
        <f>CHOOSE(MIN(D6L1231C9,RUN_YEARS),B7L812C2,B7L812C11,B7L812C20,B7L812C29,B7L812C38)</f>
        <v>124.86088277901722</v>
      </c>
      <c r="AR38" s="16" t="s">
        <v>37477</v>
      </c>
      <c r="AS38" s="33">
        <f>IF(D6L1231C20=0,0,D6L1231C18/D6L1231C20)</f>
        <v>1.7705833910691029E-3</v>
      </c>
      <c r="AT38" s="16" t="s">
        <v>37478</v>
      </c>
      <c r="AU38" s="33">
        <f>IF(D6L1231C5=0,0,D6L1231C18/D6L1231C5)</f>
        <v>2.420755879930888E-2</v>
      </c>
      <c r="AV38" s="16" t="s">
        <v>37479</v>
      </c>
      <c r="AW38" s="33">
        <f>CHOOSE(MIN(D6L1231C9,RUN_YEARS),B7L812C1,B7L812C10,B7L812C19,B7L812C28,B7L812C37)</f>
        <v>2454.1038904591246</v>
      </c>
      <c r="AX38" s="16" t="s">
        <v>37480</v>
      </c>
      <c r="AY38" s="33">
        <f>IF(D6L1231C23=0,0,D6L1231C19/D6L1231C23)</f>
        <v>1.7705833910691029E-3</v>
      </c>
      <c r="AZ38" s="16" t="s">
        <v>37481</v>
      </c>
      <c r="BA38" s="33">
        <f>IF(D6L1231C5=0,0,D6L1231C19/D6L1231C5)</f>
        <v>0.47579244120069114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83101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5207.8106397851834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124.86088277901722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2454.1038904591246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1639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1639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655.6</v>
      </c>
      <c r="R40" s="16" t="s">
        <v>37506</v>
      </c>
      <c r="S40" s="15">
        <f>D6L1233C5-D6L1233C7</f>
        <v>983.4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563.74460277103299</v>
      </c>
      <c r="X40" s="16" t="s">
        <v>37508</v>
      </c>
      <c r="Y40" s="33">
        <f>D6L1233C7-D6L1233C10</f>
        <v>91.855397228967036</v>
      </c>
      <c r="Z40" s="16" t="s">
        <v>37509</v>
      </c>
      <c r="AA40" s="33">
        <f>CHOOSE(MIN(D6L1233C9,RUN_YEARS),B7L812C7,B7L812C16,B7L812C25,B7L812C34,B7L812C43)</f>
        <v>83101</v>
      </c>
      <c r="AB40" s="16" t="s">
        <v>37510</v>
      </c>
      <c r="AC40" s="33">
        <f>IF(D6L1233C12=0,0,D6L1233C10/D6L1233C12)</f>
        <v>6.7838486031580004E-3</v>
      </c>
      <c r="AD40" s="16" t="s">
        <v>37511</v>
      </c>
      <c r="AE40" s="33">
        <f>IF(D6L1233C5=0,0,D6L1233C10/D6L1233C5)</f>
        <v>0.34395643854242403</v>
      </c>
      <c r="AF40" s="16" t="s">
        <v>37512</v>
      </c>
      <c r="AG40" s="33">
        <f>CHOOSE(MIN(D6L1233C9,RUN_YEARS),B7L812C5,B7L812C14,B7L812C23,B7L812C32,B7L812C41)</f>
        <v>5207.8106397851834</v>
      </c>
      <c r="AH40" s="16" t="s">
        <v>37513</v>
      </c>
      <c r="AI40" s="33">
        <f>IF(D6L1233C15=0,0,D6L1233C11/D6L1233C15)</f>
        <v>1.7638006368210803E-2</v>
      </c>
      <c r="AJ40" s="16" t="s">
        <v>37514</v>
      </c>
      <c r="AK40" s="33">
        <f>IF(D6L1233C5=0,0,D6L1233C11/D6L1233C5)</f>
        <v>5.6043561457575983E-2</v>
      </c>
      <c r="AL40" s="16" t="s">
        <v>37515</v>
      </c>
      <c r="AM40" s="33">
        <f>D6L1233C8*CHOOSE(MIN(D6L1233C9,RUN_YEARS),B7L812C4,B7L812C13,B7L812C22,B7L812C31,B7L812C40)</f>
        <v>47.611426646480702</v>
      </c>
      <c r="AN40" s="16" t="s">
        <v>37516</v>
      </c>
      <c r="AO40" s="33">
        <f>D6L1233C8-D6L1233C18</f>
        <v>935.78857335351927</v>
      </c>
      <c r="AP40" s="16" t="s">
        <v>37517</v>
      </c>
      <c r="AQ40" s="33">
        <f>CHOOSE(MIN(D6L1233C9,RUN_YEARS),B7L812C2,B7L812C11,B7L812C20,B7L812C29,B7L812C38)</f>
        <v>124.86088277901722</v>
      </c>
      <c r="AR40" s="16" t="s">
        <v>37518</v>
      </c>
      <c r="AS40" s="33">
        <f>IF(D6L1233C20=0,0,D6L1233C18/D6L1233C20)</f>
        <v>0.38131579392038201</v>
      </c>
      <c r="AT40" s="16" t="s">
        <v>37519</v>
      </c>
      <c r="AU40" s="33">
        <f>IF(D6L1233C5=0,0,D6L1233C18/D6L1233C5)</f>
        <v>2.9049070559170654E-2</v>
      </c>
      <c r="AV40" s="16" t="s">
        <v>37520</v>
      </c>
      <c r="AW40" s="33">
        <f>CHOOSE(MIN(D6L1233C9,RUN_YEARS),B7L812C1,B7L812C10,B7L812C19,B7L812C28,B7L812C37)</f>
        <v>2454.1038904591246</v>
      </c>
      <c r="AX40" s="16" t="s">
        <v>37521</v>
      </c>
      <c r="AY40" s="33">
        <f>IF(D6L1233C23=0,0,D6L1233C19/D6L1233C23)</f>
        <v>0.38131579392038201</v>
      </c>
      <c r="AZ40" s="16" t="s">
        <v>37522</v>
      </c>
      <c r="BA40" s="33">
        <f>IF(D6L1233C5=0,0,D6L1233C19/D6L1233C5)</f>
        <v>0.57095092944082937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246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246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83101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5207.8106397851834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11.910118929259969</v>
      </c>
      <c r="AN41" s="16" t="s">
        <v>37535</v>
      </c>
      <c r="AO41" s="33">
        <f>D6L1234C8-D6L1234C18</f>
        <v>234.08988107074003</v>
      </c>
      <c r="AP41" s="16" t="s">
        <v>37536</v>
      </c>
      <c r="AQ41" s="33">
        <f>CHOOSE(MIN(D6L1234C9,RUN_YEARS),B7L812C2,B7L812C11,B7L812C20,B7L812C29,B7L812C38)</f>
        <v>124.86088277901722</v>
      </c>
      <c r="AR41" s="16" t="s">
        <v>37537</v>
      </c>
      <c r="AS41" s="33">
        <f>IF(D6L1234C20=0,0,D6L1234C18/D6L1234C20)</f>
        <v>9.5387111352871645E-2</v>
      </c>
      <c r="AT41" s="16" t="s">
        <v>37538</v>
      </c>
      <c r="AU41" s="33">
        <f>IF(D6L1234C5=0,0,D6L1234C18/D6L1234C5)</f>
        <v>4.841511759861776E-2</v>
      </c>
      <c r="AV41" s="16" t="s">
        <v>37539</v>
      </c>
      <c r="AW41" s="33">
        <f>CHOOSE(MIN(D6L1234C9,RUN_YEARS),B7L812C1,B7L812C10,B7L812C19,B7L812C28,B7L812C37)</f>
        <v>2454.1038904591246</v>
      </c>
      <c r="AX41" s="16" t="s">
        <v>37540</v>
      </c>
      <c r="AY41" s="33">
        <f>IF(D6L1234C23=0,0,D6L1234C19/D6L1234C23)</f>
        <v>9.5387111352871645E-2</v>
      </c>
      <c r="AZ41" s="16" t="s">
        <v>37541</v>
      </c>
      <c r="BA41" s="33">
        <f>IF(D6L1234C5=0,0,D6L1234C19/D6L1234C5)</f>
        <v>0.95158488240138228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3821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3821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3821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3285.6438791765058</v>
      </c>
      <c r="X42" s="16" t="s">
        <v>37548</v>
      </c>
      <c r="Y42" s="33">
        <f>D6L1235C7-D6L1235C10</f>
        <v>535.35612082349417</v>
      </c>
      <c r="Z42" s="16" t="s">
        <v>37549</v>
      </c>
      <c r="AA42" s="33">
        <f>CHOOSE(MIN(D6L1235C9,RUN_YEARS),B7L812C7,B7L812C16,B7L812C25,B7L812C34,B7L812C43)</f>
        <v>83101</v>
      </c>
      <c r="AB42" s="16" t="s">
        <v>37550</v>
      </c>
      <c r="AC42" s="33">
        <f>IF(D6L1235C12=0,0,D6L1235C10/D6L1235C12)</f>
        <v>3.9537958378076145E-2</v>
      </c>
      <c r="AD42" s="16" t="s">
        <v>37551</v>
      </c>
      <c r="AE42" s="33">
        <f>IF(D6L1235C5=0,0,D6L1235C10/D6L1235C5)</f>
        <v>0.8598910963560602</v>
      </c>
      <c r="AF42" s="16" t="s">
        <v>37552</v>
      </c>
      <c r="AG42" s="33">
        <f>CHOOSE(MIN(D6L1235C9,RUN_YEARS),B7L812C5,B7L812C14,B7L812C23,B7L812C32,B7L812C41)</f>
        <v>5207.8106397851834</v>
      </c>
      <c r="AH42" s="16" t="s">
        <v>37553</v>
      </c>
      <c r="AI42" s="33">
        <f>IF(D6L1235C15=0,0,D6L1235C11/D6L1235C15)</f>
        <v>0.1027986917829979</v>
      </c>
      <c r="AJ42" s="16" t="s">
        <v>37554</v>
      </c>
      <c r="AK42" s="33">
        <f>IF(D6L1235C5=0,0,D6L1235C11/D6L1235C5)</f>
        <v>0.14010890364393985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124.86088277901722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2454.1038904591246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14565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14565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14565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83101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5207.8106397851834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705.16618782386763</v>
      </c>
      <c r="AN43" s="16" t="s">
        <v>37576</v>
      </c>
      <c r="AO43" s="33">
        <f>D6L1236C8-D6L1236C18</f>
        <v>13859.833812176132</v>
      </c>
      <c r="AP43" s="16" t="s">
        <v>37577</v>
      </c>
      <c r="AQ43" s="33">
        <f>CHOOSE(MIN(D6L1236C9,RUN_YEARS),B7L812C2,B7L812C11,B7L812C20,B7L812C29,B7L812C38)</f>
        <v>124.86088277901722</v>
      </c>
      <c r="AR43" s="16" t="s">
        <v>37578</v>
      </c>
      <c r="AS43" s="33">
        <f>IF(D6L1236C20=0,0,D6L1236C18/D6L1236C20)</f>
        <v>5.6476149465633148</v>
      </c>
      <c r="AT43" s="16" t="s">
        <v>37579</v>
      </c>
      <c r="AU43" s="33">
        <f>IF(D6L1236C5=0,0,D6L1236C18/D6L1236C5)</f>
        <v>4.841511759861776E-2</v>
      </c>
      <c r="AV43" s="16" t="s">
        <v>37580</v>
      </c>
      <c r="AW43" s="33">
        <f>CHOOSE(MIN(D6L1236C9,RUN_YEARS),B7L812C1,B7L812C10,B7L812C19,B7L812C28,B7L812C37)</f>
        <v>2454.1038904591246</v>
      </c>
      <c r="AX43" s="16" t="s">
        <v>37581</v>
      </c>
      <c r="AY43" s="33">
        <f>IF(D6L1236C23=0,0,D6L1236C19/D6L1236C23)</f>
        <v>5.6476149465633148</v>
      </c>
      <c r="AZ43" s="16" t="s">
        <v>37582</v>
      </c>
      <c r="BA43" s="33">
        <f>IF(D6L1236C5=0,0,D6L1236C19/D6L1236C5)</f>
        <v>0.95158488240138217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20315.401160158151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20293.200580079076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4487.7002900395382</v>
      </c>
      <c r="R44" s="16" t="s">
        <v>37586</v>
      </c>
      <c r="S44" s="15">
        <f>SUM(D6L1229C8:D6L1236C8)</f>
        <v>15805.500290039538</v>
      </c>
      <c r="U44" s="21" t="str">
        <f>NULL_VALUE</f>
        <v>n/a</v>
      </c>
      <c r="V44" s="16" t="s">
        <v>37587</v>
      </c>
      <c r="W44" s="33">
        <f>SUM(D6L1229C10:D6L1236C10)</f>
        <v>3858.9335225195073</v>
      </c>
      <c r="X44" s="16" t="s">
        <v>37588</v>
      </c>
      <c r="Y44" s="33">
        <f>SUM(D6L1229C11:D6L1236C11)</f>
        <v>628.76676752003061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4.6436667699781074E-2</v>
      </c>
      <c r="AD44" s="16" t="s">
        <v>37590</v>
      </c>
      <c r="AE44" s="33">
        <f>IF(D6L1237C5=0,0,D6L1237C10/D6L1237C5)</f>
        <v>0.19015894054226465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0.12073533601943073</v>
      </c>
      <c r="AJ44" s="16" t="s">
        <v>37592</v>
      </c>
      <c r="AK44" s="33">
        <f>IF(D6L1237C5=0,0,D6L1237C11/D6L1237C5)</f>
        <v>3.0984110418603102E-2</v>
      </c>
      <c r="AL44" s="16" t="s">
        <v>37593</v>
      </c>
      <c r="AM44" s="33">
        <f>SUM(D6L1229C18:D6L1236C18)</f>
        <v>765.22515524725134</v>
      </c>
      <c r="AN44" s="16" t="s">
        <v>37594</v>
      </c>
      <c r="AO44" s="33">
        <f>SUM(D6L1229C19:D6L1236C19)</f>
        <v>15040.275134792286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6.1286220168855543</v>
      </c>
      <c r="AT44" s="16" t="s">
        <v>37596</v>
      </c>
      <c r="AU44" s="33">
        <f>IF(D6L1237C5=0,0,D6L1237C18/D6L1237C5)</f>
        <v>3.7708450780230225E-2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6.1286220168855543</v>
      </c>
      <c r="AZ44" s="16" t="s">
        <v>37598</v>
      </c>
      <c r="BA44" s="33">
        <f>IF(D6L1237C5=0,0,D6L1237C19/D6L1237C5)</f>
        <v>0.74114849825890194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125.85000455799498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62.925002278997489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31.462501139498745</v>
      </c>
      <c r="R45" s="16" t="s">
        <v>37603</v>
      </c>
      <c r="S45" s="15">
        <f>D6L1238C5-D6L1238C7</f>
        <v>31.462501139498745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27.054324598947364</v>
      </c>
      <c r="X45" s="16" t="s">
        <v>37605</v>
      </c>
      <c r="Y45" s="33">
        <f>D6L1238C7-D6L1238C10</f>
        <v>4.4081765405513806</v>
      </c>
      <c r="Z45" s="16" t="s">
        <v>37606</v>
      </c>
      <c r="AA45" s="33">
        <f>CHOOSE(MIN(D6L1238C9,RUN_YEARS),B7L812C7,B7L812C16,B7L812C25,B7L812C34,B7L812C43)</f>
        <v>83101</v>
      </c>
      <c r="AB45" s="16" t="s">
        <v>37607</v>
      </c>
      <c r="AC45" s="33">
        <f>IF(D6L1238C12=0,0,D6L1238C10/D6L1238C12)</f>
        <v>3.2555955522734219E-4</v>
      </c>
      <c r="AD45" s="16" t="s">
        <v>37608</v>
      </c>
      <c r="AE45" s="33">
        <f>IF(D6L1238C5=0,0,D6L1238C10/D6L1238C5)</f>
        <v>0.42994554817803005</v>
      </c>
      <c r="AF45" s="16" t="s">
        <v>37609</v>
      </c>
      <c r="AG45" s="33">
        <f>CHOOSE(MIN(D6L1238C9,RUN_YEARS),B7L812C5,B7L812C14,B7L812C23,B7L812C32,B7L812C41)</f>
        <v>5207.8106397851834</v>
      </c>
      <c r="AH45" s="16" t="s">
        <v>37610</v>
      </c>
      <c r="AI45" s="33">
        <f>IF(D6L1238C15=0,0,D6L1238C11/D6L1238C15)</f>
        <v>8.4645484359108973E-4</v>
      </c>
      <c r="AJ45" s="16" t="s">
        <v>37611</v>
      </c>
      <c r="AK45" s="33">
        <f>IF(D6L1238C5=0,0,D6L1238C11/D6L1238C5)</f>
        <v>7.0054451821969982E-2</v>
      </c>
      <c r="AL45" s="16" t="s">
        <v>37612</v>
      </c>
      <c r="AM45" s="33">
        <f>D6L1238C8*CHOOSE(MIN(D6L1238C9,RUN_YEARS),B7L812C4,B7L812C13,B7L812C22,B7L812C31,B7L812C40)</f>
        <v>1.523260692615477</v>
      </c>
      <c r="AN45" s="16" t="s">
        <v>37613</v>
      </c>
      <c r="AO45" s="33">
        <f>D6L1238C8-D6L1238C18</f>
        <v>29.939240446883268</v>
      </c>
      <c r="AP45" s="16" t="s">
        <v>37614</v>
      </c>
      <c r="AQ45" s="33">
        <f>CHOOSE(MIN(D6L1238C9,RUN_YEARS),B7L812C2,B7L812C11,B7L812C20,B7L812C29,B7L812C38)</f>
        <v>124.86088277901722</v>
      </c>
      <c r="AR45" s="16" t="s">
        <v>37615</v>
      </c>
      <c r="AS45" s="33">
        <f>IF(D6L1238C20=0,0,D6L1238C18/D6L1238C20)</f>
        <v>1.2199663006639097E-2</v>
      </c>
      <c r="AT45" s="16" t="s">
        <v>37616</v>
      </c>
      <c r="AU45" s="33">
        <f>IF(D6L1238C5=0,0,D6L1238C18/D6L1238C5)</f>
        <v>2.420755879930888E-2</v>
      </c>
      <c r="AV45" s="16" t="s">
        <v>37617</v>
      </c>
      <c r="AW45" s="33">
        <f>CHOOSE(MIN(D6L1238C9,RUN_YEARS),B7L812C1,B7L812C10,B7L812C19,B7L812C28,B7L812C37)</f>
        <v>2454.1038904591246</v>
      </c>
      <c r="AX45" s="16" t="s">
        <v>37618</v>
      </c>
      <c r="AY45" s="33">
        <f>IF(D6L1238C23=0,0,D6L1238C19/D6L1238C23)</f>
        <v>1.2199663006639097E-2</v>
      </c>
      <c r="AZ45" s="16" t="s">
        <v>37619</v>
      </c>
      <c r="BA45" s="33">
        <f>IF(D6L1238C5=0,0,D6L1238C19/D6L1238C5)</f>
        <v>0.47579244120069114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349.17221676959372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349.17221676959372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139.66888670783749</v>
      </c>
      <c r="R46" s="16" t="s">
        <v>37623</v>
      </c>
      <c r="S46" s="15">
        <f>D6L1239C5-D6L1239C7</f>
        <v>209.50333006175623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120.10003211803273</v>
      </c>
      <c r="X46" s="16" t="s">
        <v>37625</v>
      </c>
      <c r="Y46" s="33">
        <f>D6L1239C7-D6L1239C10</f>
        <v>19.568854589804758</v>
      </c>
      <c r="Z46" s="16" t="s">
        <v>37626</v>
      </c>
      <c r="AA46" s="33">
        <f>CHOOSE(MIN(D6L1239C9,RUN_YEARS),B7L812C7,B7L812C16,B7L812C25,B7L812C34,B7L812C43)</f>
        <v>83101</v>
      </c>
      <c r="AB46" s="16" t="s">
        <v>37627</v>
      </c>
      <c r="AC46" s="33">
        <f>IF(D6L1239C12=0,0,D6L1239C10/D6L1239C12)</f>
        <v>1.4452296857803484E-3</v>
      </c>
      <c r="AD46" s="16" t="s">
        <v>37628</v>
      </c>
      <c r="AE46" s="33">
        <f>IF(D6L1239C5=0,0,D6L1239C10/D6L1239C5)</f>
        <v>0.34395643854242403</v>
      </c>
      <c r="AF46" s="16" t="s">
        <v>37629</v>
      </c>
      <c r="AG46" s="33">
        <f>CHOOSE(MIN(D6L1239C9,RUN_YEARS),B7L812C5,B7L812C14,B7L812C23,B7L812C32,B7L812C41)</f>
        <v>5207.8106397851834</v>
      </c>
      <c r="AH46" s="16" t="s">
        <v>37630</v>
      </c>
      <c r="AI46" s="33">
        <f>IF(D6L1239C15=0,0,D6L1239C11/D6L1239C15)</f>
        <v>3.7575971830289038E-3</v>
      </c>
      <c r="AJ46" s="16" t="s">
        <v>37631</v>
      </c>
      <c r="AK46" s="33">
        <f>IF(D6L1239C5=0,0,D6L1239C11/D6L1239C5)</f>
        <v>5.6043561457575955E-2</v>
      </c>
      <c r="AL46" s="16" t="s">
        <v>37632</v>
      </c>
      <c r="AM46" s="33">
        <f>D6L1239C8*CHOOSE(MIN(D6L1239C9,RUN_YEARS),B7L812C4,B7L812C13,B7L812C22,B7L812C31,B7L812C40)</f>
        <v>10.14312836224196</v>
      </c>
      <c r="AN46" s="16" t="s">
        <v>37633</v>
      </c>
      <c r="AO46" s="33">
        <f>D6L1239C8-D6L1239C18</f>
        <v>199.36020169951428</v>
      </c>
      <c r="AP46" s="16" t="s">
        <v>37634</v>
      </c>
      <c r="AQ46" s="33">
        <f>CHOOSE(MIN(D6L1239C9,RUN_YEARS),B7L812C2,B7L812C11,B7L812C20,B7L812C29,B7L812C38)</f>
        <v>124.86088277901722</v>
      </c>
      <c r="AR46" s="16" t="s">
        <v>37635</v>
      </c>
      <c r="AS46" s="33">
        <f>IF(D6L1239C20=0,0,D6L1239C18/D6L1239C20)</f>
        <v>8.1235436883732373E-2</v>
      </c>
      <c r="AT46" s="16" t="s">
        <v>37636</v>
      </c>
      <c r="AU46" s="33">
        <f>IF(D6L1239C5=0,0,D6L1239C18/D6L1239C5)</f>
        <v>2.9049070559170657E-2</v>
      </c>
      <c r="AV46" s="16" t="s">
        <v>37637</v>
      </c>
      <c r="AW46" s="33">
        <f>CHOOSE(MIN(D6L1239C9,RUN_YEARS),B7L812C1,B7L812C10,B7L812C19,B7L812C28,B7L812C37)</f>
        <v>2454.1038904591246</v>
      </c>
      <c r="AX46" s="16" t="s">
        <v>37638</v>
      </c>
      <c r="AY46" s="33">
        <f>IF(D6L1239C23=0,0,D6L1239C19/D6L1239C23)</f>
        <v>8.1235436883732373E-2</v>
      </c>
      <c r="AZ46" s="16" t="s">
        <v>37639</v>
      </c>
      <c r="BA46" s="33">
        <f>IF(D6L1239C5=0,0,D6L1239C19/D6L1239C5)</f>
        <v>0.57095092944082937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475.02222132758868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412.09721904859123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171.13138784733624</v>
      </c>
      <c r="R47" s="16" t="s">
        <v>37643</v>
      </c>
      <c r="S47" s="15">
        <f>SUM(D6L1238C8:D6L1239C8)</f>
        <v>240.96583120125499</v>
      </c>
      <c r="U47" s="21" t="str">
        <f>NULL_VALUE</f>
        <v>n/a</v>
      </c>
      <c r="V47" s="16" t="s">
        <v>37644</v>
      </c>
      <c r="W47" s="33">
        <f>SUM(D6L1238C10:D6L1239C10)</f>
        <v>147.15435671698009</v>
      </c>
      <c r="X47" s="16" t="s">
        <v>37645</v>
      </c>
      <c r="Y47" s="33">
        <f>SUM(D6L1238C11:D6L1239C11)</f>
        <v>23.977031130356139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1.7707892410076906E-3</v>
      </c>
      <c r="AD47" s="16" t="s">
        <v>37647</v>
      </c>
      <c r="AE47" s="33">
        <f>IF(D6L1240C5=0,0,D6L1240C10/D6L1240C5)</f>
        <v>0.35708650753993276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4.6040520266199935E-3</v>
      </c>
      <c r="AJ47" s="16" t="s">
        <v>37649</v>
      </c>
      <c r="AK47" s="33">
        <f>IF(D6L1240C5=0,0,D6L1240C11/D6L1240C5)</f>
        <v>5.8182948154107676E-2</v>
      </c>
      <c r="AL47" s="16" t="s">
        <v>37650</v>
      </c>
      <c r="AM47" s="33">
        <f>SUM(D6L1238C18:D6L1239C18)</f>
        <v>11.666389054857436</v>
      </c>
      <c r="AN47" s="16" t="s">
        <v>37651</v>
      </c>
      <c r="AO47" s="33">
        <f>SUM(D6L1238C19:D6L1239C19)</f>
        <v>229.29944214639755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9.3435099890371465E-2</v>
      </c>
      <c r="AT47" s="16" t="s">
        <v>37653</v>
      </c>
      <c r="AU47" s="33">
        <f>IF(D6L1240C5=0,0,D6L1240C18/D6L1240C5)</f>
        <v>2.8309798066076804E-2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9.3435099890371465E-2</v>
      </c>
      <c r="AZ47" s="16" t="s">
        <v>37655</v>
      </c>
      <c r="BA47" s="33">
        <f>IF(D6L1240C5=0,0,D6L1240C19/D6L1240C5)</f>
        <v>0.55642074623988269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25134.39344477058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23600.447423009486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6106.4064898277829</v>
      </c>
      <c r="R48" s="16" t="s">
        <v>37660</v>
      </c>
      <c r="S48" s="15">
        <f>SUM(D6L1228C8,D6L1237C8,D6L1240C8)</f>
        <v>17494.040933181699</v>
      </c>
      <c r="U48" s="21" t="str">
        <f>NULL_VALUE</f>
        <v>n/a</v>
      </c>
      <c r="V48" s="16" t="s">
        <v>37661</v>
      </c>
      <c r="W48" s="33">
        <f>SUM(D6L1228C10,D6L1237C10,D6L1240C10)</f>
        <v>5280.0408227530907</v>
      </c>
      <c r="X48" s="16" t="s">
        <v>37662</v>
      </c>
      <c r="Y48" s="33">
        <f>SUM(D6L1228C11,D6L1237C11,D6L1240C11)</f>
        <v>826.36566707469194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6.1158152078411972E-2</v>
      </c>
      <c r="AD48" s="16" t="s">
        <v>37664</v>
      </c>
      <c r="AE48" s="33">
        <f>IF(D6L1241C5=0,0,D6L1241C10/D6L1241C5)</f>
        <v>0.22372630179906094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0.15901119540387107</v>
      </c>
      <c r="AJ48" s="16" t="s">
        <v>37666</v>
      </c>
      <c r="AK48" s="33">
        <f>IF(D6L1241C5=0,0,D6L1241C11/D6L1241C5)</f>
        <v>3.5014830535332081E-2</v>
      </c>
      <c r="AL48" s="16" t="s">
        <v>37667</v>
      </c>
      <c r="AM48" s="33">
        <f>SUM(D6L1228C18,D6L1237C18,D6L1240C18)</f>
        <v>860.77763456693265</v>
      </c>
      <c r="AN48" s="16" t="s">
        <v>37668</v>
      </c>
      <c r="AO48" s="33">
        <f>SUM(D6L1228C19,D6L1237C19,D6L1240C19)</f>
        <v>16633.263298614769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6.7782811264029554</v>
      </c>
      <c r="AT48" s="16" t="s">
        <v>37670</v>
      </c>
      <c r="AU48" s="33">
        <f>IF(D6L1241C5=0,0,D6L1241C18/D6L1241C5)</f>
        <v>3.6472937107442684E-2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6.7782811264029554</v>
      </c>
      <c r="AZ48" s="16" t="s">
        <v>37672</v>
      </c>
      <c r="BA48" s="33">
        <f>IF(D6L1241C5=0,0,D6L1241C19/D6L1241C5)</f>
        <v>0.70478593055816419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36BC8-086B-4EB1-B72C-CBCC47BD52D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62.388926933333323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53.654477162666659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26.827238581333329</v>
      </c>
      <c r="R8" s="16" t="s">
        <v>37681</v>
      </c>
      <c r="S8" s="15">
        <f>D6L1301C5-D6L1301C7</f>
        <v>26.827238581333329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25.800675133218935</v>
      </c>
      <c r="X8" s="16" t="s">
        <v>37683</v>
      </c>
      <c r="Y8" s="33">
        <f>D6L1301C7-D6L1301C10</f>
        <v>1.0265634481143948</v>
      </c>
      <c r="Z8" s="16" t="s">
        <v>37684</v>
      </c>
      <c r="AA8" s="33">
        <f>CHOOSE(MIN(D6L1301C9,RUN_YEARS),B7L813C7,B7L813C16,B7L813C25,B7L813C34,B7L813C43)</f>
        <v>863.66666666666674</v>
      </c>
      <c r="AB8" s="16" t="s">
        <v>37685</v>
      </c>
      <c r="AC8" s="33">
        <f>IF(D6L1301C12=0,0,D6L1301C10/D6L1301C12)</f>
        <v>2.9873417753630567E-2</v>
      </c>
      <c r="AD8" s="16" t="s">
        <v>37686</v>
      </c>
      <c r="AE8" s="33">
        <f>IF(D6L1301C5=0,0,D6L1301C10/D6L1301C5)</f>
        <v>0.4808671428294396</v>
      </c>
      <c r="AF8" s="16" t="s">
        <v>37687</v>
      </c>
      <c r="AG8" s="33">
        <f>CHOOSE(MIN(D6L1301C9,RUN_YEARS),B7L813C5,B7L813C14,B7L813C23,B7L813C32,B7L813C41)</f>
        <v>13.216837078530391</v>
      </c>
      <c r="AH8" s="16" t="s">
        <v>37688</v>
      </c>
      <c r="AI8" s="33">
        <f>IF(D6L1301C15=0,0,D6L1301C11/D6L1301C15)</f>
        <v>7.7670886159439637E-2</v>
      </c>
      <c r="AJ8" s="16" t="s">
        <v>37689</v>
      </c>
      <c r="AK8" s="33">
        <f>IF(D6L1301C5=0,0,D6L1301C11/D6L1301C5)</f>
        <v>1.9132857170560378E-2</v>
      </c>
      <c r="AL8" s="16" t="s">
        <v>37690</v>
      </c>
      <c r="AM8" s="33">
        <f>D6L1301C8*CHOOSE(MIN(D6L1301C9,RUN_YEARS),B7L813C4,B7L813C13,B7L813C22,B7L813C31,B7L813C40)</f>
        <v>5.0450195758197642</v>
      </c>
      <c r="AN8" s="16" t="s">
        <v>37691</v>
      </c>
      <c r="AO8" s="33">
        <f>D6L1301C8-D6L1301C18</f>
        <v>21.782219005513564</v>
      </c>
      <c r="AP8" s="16" t="s">
        <v>37692</v>
      </c>
      <c r="AQ8" s="33">
        <f>CHOOSE(MIN(D6L1301C9,RUN_YEARS),B7L813C2,B7L813C11,B7L813C20,B7L813C29,B7L813C38)</f>
        <v>1.3238785587452708</v>
      </c>
      <c r="AR8" s="16" t="s">
        <v>37693</v>
      </c>
      <c r="AS8" s="33">
        <f>IF(D6L1301C20=0,0,D6L1301C18/D6L1301C20)</f>
        <v>3.8107872829372433</v>
      </c>
      <c r="AT8" s="16" t="s">
        <v>37694</v>
      </c>
      <c r="AU8" s="33">
        <f>IF(D6L1301C5=0,0,D6L1301C18/D6L1301C5)</f>
        <v>9.4027932851242862E-2</v>
      </c>
      <c r="AV8" s="16" t="s">
        <v>37695</v>
      </c>
      <c r="AW8" s="33">
        <f>CHOOSE(MIN(D6L1301C9,RUN_YEARS),B7L813C1,B7L813C10,B7L813C19,B7L813C28,B7L813C37)</f>
        <v>5.7159367312479503</v>
      </c>
      <c r="AX8" s="16" t="s">
        <v>37696</v>
      </c>
      <c r="AY8" s="33">
        <f>IF(D6L1301C23=0,0,D6L1301C19/D6L1301C23)</f>
        <v>3.8107872829372433</v>
      </c>
      <c r="AZ8" s="16" t="s">
        <v>37697</v>
      </c>
      <c r="BA8" s="33">
        <f>IF(D6L1301C5=0,0,D6L1301C19/D6L1301C5)</f>
        <v>0.40597206714875711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7.5713009581340231E-3</v>
      </c>
      <c r="J9" s="16" t="s">
        <v>37718</v>
      </c>
      <c r="K9" s="21">
        <f>IF(FLOW_THRU_100PCT="Y",1,INDEX(VariabilityMatrix,D6L1302C1,D6L1302C9))</f>
        <v>0.60433531429252807</v>
      </c>
      <c r="L9" s="16" t="s">
        <v>37698</v>
      </c>
      <c r="M9" s="15">
        <f>IF(D6L1302C2&lt;&gt;0,D6L1302C2*D6L1302C4,D6L1302C3*D6L1302C4)</f>
        <v>4.5756045441372436E-3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2.2878022720686218E-3</v>
      </c>
      <c r="R9" s="16" t="s">
        <v>37700</v>
      </c>
      <c r="S9" s="15">
        <f>D6L1302C5-D6L1302C7</f>
        <v>2.2878022720686218E-3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2.1916014055350214E-3</v>
      </c>
      <c r="X9" s="16" t="s">
        <v>37702</v>
      </c>
      <c r="Y9" s="33">
        <f>D6L1302C7-D6L1302C10</f>
        <v>9.6200866533600361E-5</v>
      </c>
      <c r="Z9" s="16" t="s">
        <v>37703</v>
      </c>
      <c r="AA9" s="33">
        <f>CHOOSE(MIN(D6L1302C9,RUN_YEARS),B7L813C7,B7L813C16,B7L813C25,B7L813C34,B7L813C43)</f>
        <v>813</v>
      </c>
      <c r="AB9" s="16" t="s">
        <v>37704</v>
      </c>
      <c r="AC9" s="33">
        <f>IF(D6L1302C12=0,0,D6L1302C10/D6L1302C12)</f>
        <v>2.6956966857749339E-6</v>
      </c>
      <c r="AD9" s="16" t="s">
        <v>37705</v>
      </c>
      <c r="AE9" s="33">
        <f>IF(D6L1302C5=0,0,D6L1302C10/D6L1302C5)</f>
        <v>0.4789752664143882</v>
      </c>
      <c r="AF9" s="16" t="s">
        <v>37706</v>
      </c>
      <c r="AG9" s="33">
        <f>CHOOSE(MIN(D6L1302C9,RUN_YEARS),B7L813C5,B7L813C14,B7L813C23,B7L813C32,B7L813C41)</f>
        <v>13.725703443344706</v>
      </c>
      <c r="AH9" s="16" t="s">
        <v>37707</v>
      </c>
      <c r="AI9" s="33">
        <f>IF(D6L1302C15=0,0,D6L1302C11/D6L1302C15)</f>
        <v>7.00881138301484E-6</v>
      </c>
      <c r="AJ9" s="16" t="s">
        <v>37708</v>
      </c>
      <c r="AK9" s="33">
        <f>IF(D6L1302C5=0,0,D6L1302C11/D6L1302C5)</f>
        <v>2.102473358561182E-2</v>
      </c>
      <c r="AL9" s="16" t="s">
        <v>37709</v>
      </c>
      <c r="AM9" s="33">
        <f>D6L1302C8*CHOOSE(MIN(D6L1302C9,RUN_YEARS),B7L813C4,B7L813C13,B7L813C22,B7L813C31,B7L813C40)</f>
        <v>3.8810649150452749E-4</v>
      </c>
      <c r="AN9" s="16" t="s">
        <v>37710</v>
      </c>
      <c r="AO9" s="33">
        <f>D6L1302C8-D6L1302C18</f>
        <v>1.8996957805640943E-3</v>
      </c>
      <c r="AP9" s="16" t="s">
        <v>37711</v>
      </c>
      <c r="AQ9" s="33">
        <f>CHOOSE(MIN(D6L1302C9,RUN_YEARS),B7L813C2,B7L813C11,B7L813C20,B7L813C29,B7L813C38)</f>
        <v>1.1953091500153767</v>
      </c>
      <c r="AR9" s="16" t="s">
        <v>37712</v>
      </c>
      <c r="AS9" s="33">
        <f>IF(D6L1302C20=0,0,D6L1302C18/D6L1302C20)</f>
        <v>3.246913081017867E-4</v>
      </c>
      <c r="AT9" s="16" t="s">
        <v>37713</v>
      </c>
      <c r="AU9" s="33">
        <f>IF(D6L1302C5=0,0,D6L1302C18/D6L1302C5)</f>
        <v>8.4820811711495317E-2</v>
      </c>
      <c r="AV9" s="16" t="s">
        <v>37714</v>
      </c>
      <c r="AW9" s="33">
        <f>CHOOSE(MIN(D6L1302C9,RUN_YEARS),B7L813C1,B7L813C10,B7L813C19,B7L813C28,B7L813C37)</f>
        <v>5.850774976608129</v>
      </c>
      <c r="AX9" s="16" t="s">
        <v>37715</v>
      </c>
      <c r="AY9" s="33">
        <f>IF(D6L1302C23=0,0,D6L1302C19/D6L1302C23)</f>
        <v>3.2469130810178676E-4</v>
      </c>
      <c r="AZ9" s="16" t="s">
        <v>37716</v>
      </c>
      <c r="BA9" s="33">
        <f>IF(D6L1302C5=0,0,D6L1302C19/D6L1302C5)</f>
        <v>0.4151791882885047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2.3789321767293601E-3</v>
      </c>
      <c r="J10" s="16" t="s">
        <v>37739</v>
      </c>
      <c r="K10" s="21">
        <f>IF(FLOW_THRU_100PCT="Y",1,INDEX(VariabilityMatrix,D6L1303C1,D6L1303C9))</f>
        <v>0.60433531429252807</v>
      </c>
      <c r="L10" s="16" t="s">
        <v>37719</v>
      </c>
      <c r="M10" s="15">
        <f>IF(D6L1303C2&lt;&gt;0,D6L1303C2*D6L1303C4,D6L1303C3*D6L1303C4)</f>
        <v>1.4376727247043459E-3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7.1883636235217294E-4</v>
      </c>
      <c r="R10" s="16" t="s">
        <v>37721</v>
      </c>
      <c r="S10" s="15">
        <f>D6L1303C5-D6L1303C7</f>
        <v>7.1883636235217294E-4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6.8860967633196349E-4</v>
      </c>
      <c r="X10" s="16" t="s">
        <v>37723</v>
      </c>
      <c r="Y10" s="33">
        <f>D6L1303C7-D6L1303C10</f>
        <v>3.0226686020209449E-5</v>
      </c>
      <c r="Z10" s="16" t="s">
        <v>37724</v>
      </c>
      <c r="AA10" s="33">
        <f>CHOOSE(MIN(D6L1303C9,RUN_YEARS),B7L813C7,B7L813C16,B7L813C25,B7L813C34,B7L813C43)</f>
        <v>813</v>
      </c>
      <c r="AB10" s="16" t="s">
        <v>37725</v>
      </c>
      <c r="AC10" s="33">
        <f>IF(D6L1303C12=0,0,D6L1303C10/D6L1303C12)</f>
        <v>8.4699837187203378E-7</v>
      </c>
      <c r="AD10" s="16" t="s">
        <v>37726</v>
      </c>
      <c r="AE10" s="33">
        <f>IF(D6L1303C5=0,0,D6L1303C10/D6L1303C5)</f>
        <v>0.4789752664143882</v>
      </c>
      <c r="AF10" s="16" t="s">
        <v>37727</v>
      </c>
      <c r="AG10" s="33">
        <f>CHOOSE(MIN(D6L1303C9,RUN_YEARS),B7L813C5,B7L813C14,B7L813C23,B7L813C32,B7L813C41)</f>
        <v>13.725703443344706</v>
      </c>
      <c r="AH10" s="16" t="s">
        <v>37728</v>
      </c>
      <c r="AI10" s="33">
        <f>IF(D6L1303C15=0,0,D6L1303C11/D6L1303C15)</f>
        <v>2.2021957668672863E-6</v>
      </c>
      <c r="AJ10" s="16" t="s">
        <v>37729</v>
      </c>
      <c r="AK10" s="33">
        <f>IF(D6L1303C5=0,0,D6L1303C11/D6L1303C5)</f>
        <v>2.1024733585611771E-2</v>
      </c>
      <c r="AL10" s="16" t="s">
        <v>37730</v>
      </c>
      <c r="AM10" s="33">
        <f>D6L1303C8*CHOOSE(MIN(D6L1303C9,RUN_YEARS),B7L813C4,B7L813C13,B7L813C22,B7L813C31,B7L813C40)</f>
        <v>1.2194456748489977E-4</v>
      </c>
      <c r="AN10" s="16" t="s">
        <v>37731</v>
      </c>
      <c r="AO10" s="33">
        <f>D6L1303C8-D6L1303C18</f>
        <v>5.9689179486727313E-4</v>
      </c>
      <c r="AP10" s="16" t="s">
        <v>37732</v>
      </c>
      <c r="AQ10" s="33">
        <f>CHOOSE(MIN(D6L1303C9,RUN_YEARS),B7L813C2,B7L813C11,B7L813C20,B7L813C29,B7L813C38)</f>
        <v>1.1953091500153767</v>
      </c>
      <c r="AR10" s="16" t="s">
        <v>37733</v>
      </c>
      <c r="AS10" s="33">
        <f>IF(D6L1303C20=0,0,D6L1303C18/D6L1303C20)</f>
        <v>1.0201927048189253E-4</v>
      </c>
      <c r="AT10" s="16" t="s">
        <v>37734</v>
      </c>
      <c r="AU10" s="33">
        <f>IF(D6L1303C5=0,0,D6L1303C18/D6L1303C5)</f>
        <v>8.4820811711495317E-2</v>
      </c>
      <c r="AV10" s="16" t="s">
        <v>37735</v>
      </c>
      <c r="AW10" s="33">
        <f>CHOOSE(MIN(D6L1303C9,RUN_YEARS),B7L813C1,B7L813C10,B7L813C19,B7L813C28,B7L813C37)</f>
        <v>5.850774976608129</v>
      </c>
      <c r="AX10" s="16" t="s">
        <v>37736</v>
      </c>
      <c r="AY10" s="33">
        <f>IF(D6L1303C23=0,0,D6L1303C19/D6L1303C23)</f>
        <v>1.0201927048189253E-4</v>
      </c>
      <c r="AZ10" s="16" t="s">
        <v>37737</v>
      </c>
      <c r="BA10" s="33">
        <f>IF(D6L1303C5=0,0,D6L1303C19/D6L1303C5)</f>
        <v>0.41517918828850464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1.5926463103203495E-4</v>
      </c>
      <c r="J11" s="16" t="s">
        <v>37760</v>
      </c>
      <c r="K11" s="21">
        <f>IF(FLOW_THRU_100PCT="Y",1,INDEX(VariabilityMatrix,D6L1304C1,D6L1304C9))</f>
        <v>0.57742137251645209</v>
      </c>
      <c r="L11" s="16" t="s">
        <v>37740</v>
      </c>
      <c r="M11" s="15">
        <f>IF(D6L1304C2&lt;&gt;0,D6L1304C2*D6L1304C4,D6L1304C3*D6L1304C4)</f>
        <v>9.1962801843843952E-5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4.5981400921921976E-5</v>
      </c>
      <c r="R11" s="16" t="s">
        <v>37742</v>
      </c>
      <c r="S11" s="15">
        <f>D6L1304C5-D6L1304C7</f>
        <v>4.5981400921921976E-5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4.4299416820509861E-5</v>
      </c>
      <c r="X11" s="16" t="s">
        <v>37744</v>
      </c>
      <c r="Y11" s="33">
        <f>D6L1304C7-D6L1304C10</f>
        <v>1.6819841014121154E-6</v>
      </c>
      <c r="Z11" s="16" t="s">
        <v>37745</v>
      </c>
      <c r="AA11" s="33">
        <f>CHOOSE(MIN(D6L1304C9,RUN_YEARS),B7L813C7,B7L813C16,B7L813C25,B7L813C34,B7L813C43)</f>
        <v>722</v>
      </c>
      <c r="AB11" s="16" t="s">
        <v>37746</v>
      </c>
      <c r="AC11" s="33">
        <f>IF(D6L1304C12=0,0,D6L1304C10/D6L1304C12)</f>
        <v>6.1356532992395932E-8</v>
      </c>
      <c r="AD11" s="16" t="s">
        <v>37747</v>
      </c>
      <c r="AE11" s="33">
        <f>IF(D6L1304C5=0,0,D6L1304C10/D6L1304C5)</f>
        <v>0.48171016902825359</v>
      </c>
      <c r="AF11" s="16" t="s">
        <v>37748</v>
      </c>
      <c r="AG11" s="33">
        <f>CHOOSE(MIN(D6L1304C9,RUN_YEARS),B7L813C5,B7L813C14,B7L813C23,B7L813C32,B7L813C41)</f>
        <v>10.543571002647059</v>
      </c>
      <c r="AH11" s="16" t="s">
        <v>37749</v>
      </c>
      <c r="AI11" s="33">
        <f>IF(D6L1304C15=0,0,D6L1304C11/D6L1304C15)</f>
        <v>1.5952698578022931E-7</v>
      </c>
      <c r="AJ11" s="16" t="s">
        <v>37750</v>
      </c>
      <c r="AK11" s="33">
        <f>IF(D6L1304C5=0,0,D6L1304C11/D6L1304C5)</f>
        <v>1.8289830971746416E-2</v>
      </c>
      <c r="AL11" s="16" t="s">
        <v>37751</v>
      </c>
      <c r="AM11" s="33">
        <f>D6L1304C8*CHOOSE(MIN(D6L1304C9,RUN_YEARS),B7L813C4,B7L813C13,B7L813C22,B7L813C31,B7L813C40)</f>
        <v>8.9415274750426901E-6</v>
      </c>
      <c r="AN11" s="16" t="s">
        <v>37752</v>
      </c>
      <c r="AO11" s="33">
        <f>D6L1304C8-D6L1304C18</f>
        <v>3.7039873446879286E-5</v>
      </c>
      <c r="AP11" s="16" t="s">
        <v>37753</v>
      </c>
      <c r="AQ11" s="33">
        <f>CHOOSE(MIN(D6L1304C9,RUN_YEARS),B7L813C2,B7L813C11,B7L813C20,B7L813C29,B7L813C38)</f>
        <v>1.0848191642272709</v>
      </c>
      <c r="AR11" s="16" t="s">
        <v>37754</v>
      </c>
      <c r="AS11" s="33">
        <f>IF(D6L1304C20=0,0,D6L1304C18/D6L1304C20)</f>
        <v>8.2424129015197142E-6</v>
      </c>
      <c r="AT11" s="16" t="s">
        <v>37755</v>
      </c>
      <c r="AU11" s="33">
        <f>IF(D6L1304C5=0,0,D6L1304C18/D6L1304C5)</f>
        <v>9.7229828754301292E-2</v>
      </c>
      <c r="AV11" s="16" t="s">
        <v>37756</v>
      </c>
      <c r="AW11" s="33">
        <f>CHOOSE(MIN(D6L1304C9,RUN_YEARS),B7L813C1,B7L813C10,B7L813C19,B7L813C28,B7L813C37)</f>
        <v>4.4938143586631023</v>
      </c>
      <c r="AX11" s="16" t="s">
        <v>37757</v>
      </c>
      <c r="AY11" s="33">
        <f>IF(D6L1304C23=0,0,D6L1304C19/D6L1304C23)</f>
        <v>8.2424129015197125E-6</v>
      </c>
      <c r="AZ11" s="16" t="s">
        <v>37758</v>
      </c>
      <c r="BA11" s="33">
        <f>IF(D6L1304C5=0,0,D6L1304C19/D6L1304C5)</f>
        <v>0.40277017124569869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0.1492080853049596</v>
      </c>
      <c r="J12" s="16" t="s">
        <v>37781</v>
      </c>
      <c r="K12" s="21">
        <f>IF(FLOW_THRU_100PCT="Y",1,INDEX(VariabilityMatrix,D6L1305C1,D6L1305C9))</f>
        <v>0.28985725841003102</v>
      </c>
      <c r="L12" s="16" t="s">
        <v>37761</v>
      </c>
      <c r="M12" s="15">
        <f>IF(D6L1305C2&lt;&gt;0,D6L1305C2*D6L1305C4,D6L1305C3*D6L1305C4)</f>
        <v>4.3249046539105628E-2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2.1624523269552814E-2</v>
      </c>
      <c r="R12" s="16" t="s">
        <v>37763</v>
      </c>
      <c r="S12" s="15">
        <f>D6L1305C5-D6L1305C7</f>
        <v>2.1624523269552814E-2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2.0715223588236392E-2</v>
      </c>
      <c r="X12" s="16" t="s">
        <v>37765</v>
      </c>
      <c r="Y12" s="33">
        <f>D6L1305C7-D6L1305C10</f>
        <v>9.0929968131642225E-4</v>
      </c>
      <c r="Z12" s="16" t="s">
        <v>37766</v>
      </c>
      <c r="AA12" s="33">
        <f>CHOOSE(MIN(D6L1305C9,RUN_YEARS),B7L813C7,B7L813C16,B7L813C25,B7L813C34,B7L813C43)</f>
        <v>813</v>
      </c>
      <c r="AB12" s="16" t="s">
        <v>37767</v>
      </c>
      <c r="AC12" s="33">
        <f>IF(D6L1305C12=0,0,D6L1305C10/D6L1305C12)</f>
        <v>2.5479979813328896E-5</v>
      </c>
      <c r="AD12" s="16" t="s">
        <v>37768</v>
      </c>
      <c r="AE12" s="33">
        <f>IF(D6L1305C5=0,0,D6L1305C10/D6L1305C5)</f>
        <v>0.4789752664143882</v>
      </c>
      <c r="AF12" s="16" t="s">
        <v>37769</v>
      </c>
      <c r="AG12" s="33">
        <f>CHOOSE(MIN(D6L1305C9,RUN_YEARS),B7L813C5,B7L813C14,B7L813C23,B7L813C32,B7L813C41)</f>
        <v>13.725703443344706</v>
      </c>
      <c r="AH12" s="16" t="s">
        <v>37770</v>
      </c>
      <c r="AI12" s="33">
        <f>IF(D6L1305C15=0,0,D6L1305C11/D6L1305C15)</f>
        <v>6.6247947514655201E-5</v>
      </c>
      <c r="AJ12" s="16" t="s">
        <v>37771</v>
      </c>
      <c r="AK12" s="33">
        <f>IF(D6L1305C5=0,0,D6L1305C11/D6L1305C5)</f>
        <v>2.1024733585611809E-2</v>
      </c>
      <c r="AL12" s="16" t="s">
        <v>37772</v>
      </c>
      <c r="AM12" s="33">
        <f>D6L1305C8*CHOOSE(MIN(D6L1305C9,RUN_YEARS),B7L813C4,B7L813C13,B7L813C22,B7L813C31,B7L813C40)</f>
        <v>3.6684192331951767E-3</v>
      </c>
      <c r="AN12" s="16" t="s">
        <v>37773</v>
      </c>
      <c r="AO12" s="33">
        <f>D6L1305C8-D6L1305C18</f>
        <v>1.7956104036357636E-2</v>
      </c>
      <c r="AP12" s="16" t="s">
        <v>37774</v>
      </c>
      <c r="AQ12" s="33">
        <f>CHOOSE(MIN(D6L1305C9,RUN_YEARS),B7L813C2,B7L813C11,B7L813C20,B7L813C29,B7L813C38)</f>
        <v>1.1953091500153767</v>
      </c>
      <c r="AR12" s="16" t="s">
        <v>37775</v>
      </c>
      <c r="AS12" s="33">
        <f>IF(D6L1305C20=0,0,D6L1305C18/D6L1305C20)</f>
        <v>3.0690129270306223E-3</v>
      </c>
      <c r="AT12" s="16" t="s">
        <v>37776</v>
      </c>
      <c r="AU12" s="33">
        <f>IF(D6L1305C5=0,0,D6L1305C18/D6L1305C5)</f>
        <v>8.4820811711495317E-2</v>
      </c>
      <c r="AV12" s="16" t="s">
        <v>37777</v>
      </c>
      <c r="AW12" s="33">
        <f>CHOOSE(MIN(D6L1305C9,RUN_YEARS),B7L813C1,B7L813C10,B7L813C19,B7L813C28,B7L813C37)</f>
        <v>5.850774976608129</v>
      </c>
      <c r="AX12" s="16" t="s">
        <v>37778</v>
      </c>
      <c r="AY12" s="33">
        <f>IF(D6L1305C23=0,0,D6L1305C19/D6L1305C23)</f>
        <v>3.0690129270306227E-3</v>
      </c>
      <c r="AZ12" s="16" t="s">
        <v>37779</v>
      </c>
      <c r="BA12" s="33">
        <f>IF(D6L1305C5=0,0,D6L1305C19/D6L1305C5)</f>
        <v>0.41517918828850464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7.048620111903825E-2</v>
      </c>
      <c r="J13" s="16" t="s">
        <v>37802</v>
      </c>
      <c r="K13" s="21">
        <f>IF(FLOW_THRU_100PCT="Y",1,INDEX(VariabilityMatrix,D6L1306C1,D6L1306C9))</f>
        <v>0.60433531429252807</v>
      </c>
      <c r="L13" s="16" t="s">
        <v>37782</v>
      </c>
      <c r="M13" s="15">
        <f>IF(D6L1306C2&lt;&gt;0,D6L1306C2*D6L1306C4,D6L1306C3*D6L1306C4)</f>
        <v>4.2597300506560326E-2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2.1298650253280163E-2</v>
      </c>
      <c r="R13" s="16" t="s">
        <v>37784</v>
      </c>
      <c r="S13" s="15">
        <f>D6L1306C5-D6L1306C7</f>
        <v>2.1298650253280163E-2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2.0403053358663485E-2</v>
      </c>
      <c r="X13" s="16" t="s">
        <v>37786</v>
      </c>
      <c r="Y13" s="33">
        <f>D6L1306C7-D6L1306C10</f>
        <v>8.9559689461667785E-4</v>
      </c>
      <c r="Z13" s="16" t="s">
        <v>37787</v>
      </c>
      <c r="AA13" s="33">
        <f>CHOOSE(MIN(D6L1306C9,RUN_YEARS),B7L813C7,B7L813C16,B7L813C25,B7L813C34,B7L813C43)</f>
        <v>813</v>
      </c>
      <c r="AB13" s="16" t="s">
        <v>37788</v>
      </c>
      <c r="AC13" s="33">
        <f>IF(D6L1306C12=0,0,D6L1306C10/D6L1306C12)</f>
        <v>2.5096006591221999E-5</v>
      </c>
      <c r="AD13" s="16" t="s">
        <v>37789</v>
      </c>
      <c r="AE13" s="33">
        <f>IF(D6L1306C5=0,0,D6L1306C10/D6L1306C5)</f>
        <v>0.4789752664143882</v>
      </c>
      <c r="AF13" s="16" t="s">
        <v>37790</v>
      </c>
      <c r="AG13" s="33">
        <f>CHOOSE(MIN(D6L1306C9,RUN_YEARS),B7L813C5,B7L813C14,B7L813C23,B7L813C32,B7L813C41)</f>
        <v>13.725703443344706</v>
      </c>
      <c r="AH13" s="16" t="s">
        <v>37791</v>
      </c>
      <c r="AI13" s="33">
        <f>IF(D6L1306C15=0,0,D6L1306C11/D6L1306C15)</f>
        <v>6.524961713717727E-5</v>
      </c>
      <c r="AJ13" s="16" t="s">
        <v>37792</v>
      </c>
      <c r="AK13" s="33">
        <f>IF(D6L1306C5=0,0,D6L1306C11/D6L1306C5)</f>
        <v>2.1024733585611809E-2</v>
      </c>
      <c r="AL13" s="16" t="s">
        <v>37793</v>
      </c>
      <c r="AM13" s="33">
        <f>D6L1306C8*CHOOSE(MIN(D6L1306C9,RUN_YEARS),B7L813C4,B7L813C13,B7L813C22,B7L813C31,B7L813C40)</f>
        <v>3.6131376056849373E-3</v>
      </c>
      <c r="AN13" s="16" t="s">
        <v>37794</v>
      </c>
      <c r="AO13" s="33">
        <f>D6L1306C8-D6L1306C18</f>
        <v>1.7685512647595224E-2</v>
      </c>
      <c r="AP13" s="16" t="s">
        <v>37795</v>
      </c>
      <c r="AQ13" s="33">
        <f>CHOOSE(MIN(D6L1306C9,RUN_YEARS),B7L813C2,B7L813C11,B7L813C20,B7L813C29,B7L813C38)</f>
        <v>1.1953091500153767</v>
      </c>
      <c r="AR13" s="16" t="s">
        <v>37796</v>
      </c>
      <c r="AS13" s="33">
        <f>IF(D6L1306C20=0,0,D6L1306C18/D6L1306C20)</f>
        <v>3.0227641155750017E-3</v>
      </c>
      <c r="AT13" s="16" t="s">
        <v>37797</v>
      </c>
      <c r="AU13" s="33">
        <f>IF(D6L1306C5=0,0,D6L1306C18/D6L1306C5)</f>
        <v>8.4820811711495317E-2</v>
      </c>
      <c r="AV13" s="16" t="s">
        <v>37798</v>
      </c>
      <c r="AW13" s="33">
        <f>CHOOSE(MIN(D6L1306C9,RUN_YEARS),B7L813C1,B7L813C10,B7L813C19,B7L813C28,B7L813C37)</f>
        <v>5.850774976608129</v>
      </c>
      <c r="AX13" s="16" t="s">
        <v>37799</v>
      </c>
      <c r="AY13" s="33">
        <f>IF(D6L1306C23=0,0,D6L1306C19/D6L1306C23)</f>
        <v>3.0227641155750021E-3</v>
      </c>
      <c r="AZ13" s="16" t="s">
        <v>37800</v>
      </c>
      <c r="BA13" s="33">
        <f>IF(D6L1306C5=0,0,D6L1306C19/D6L1306C5)</f>
        <v>0.41517918828850464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3.6736260849080408E-3</v>
      </c>
      <c r="J14" s="16" t="s">
        <v>37823</v>
      </c>
      <c r="K14" s="21">
        <f>IF(FLOW_THRU_100PCT="Y",1,INDEX(VariabilityMatrix,D6L1307C1,D6L1307C9))</f>
        <v>0.57742137251645209</v>
      </c>
      <c r="L14" s="16" t="s">
        <v>37803</v>
      </c>
      <c r="M14" s="15">
        <f>IF(D6L1307C2&lt;&gt;0,D6L1307C2*D6L1307C4,D6L1307C3*D6L1307C4)</f>
        <v>2.1212302160598414E-3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1.0606151080299207E-3</v>
      </c>
      <c r="R14" s="16" t="s">
        <v>37805</v>
      </c>
      <c r="S14" s="15">
        <f>D6L1307C5-D6L1307C7</f>
        <v>1.0606151080299207E-3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1.0218181659260252E-3</v>
      </c>
      <c r="X14" s="16" t="s">
        <v>37807</v>
      </c>
      <c r="Y14" s="33">
        <f>D6L1307C7-D6L1307C10</f>
        <v>3.879694210389556E-5</v>
      </c>
      <c r="Z14" s="16" t="s">
        <v>37808</v>
      </c>
      <c r="AA14" s="33">
        <f>CHOOSE(MIN(D6L1307C9,RUN_YEARS),B7L813C7,B7L813C16,B7L813C25,B7L813C34,B7L813C43)</f>
        <v>722</v>
      </c>
      <c r="AB14" s="16" t="s">
        <v>37809</v>
      </c>
      <c r="AC14" s="33">
        <f>IF(D6L1307C12=0,0,D6L1307C10/D6L1307C12)</f>
        <v>1.4152606176260736E-6</v>
      </c>
      <c r="AD14" s="16" t="s">
        <v>37810</v>
      </c>
      <c r="AE14" s="33">
        <f>IF(D6L1307C5=0,0,D6L1307C10/D6L1307C5)</f>
        <v>0.48171016902825364</v>
      </c>
      <c r="AF14" s="16" t="s">
        <v>37811</v>
      </c>
      <c r="AG14" s="33">
        <f>CHOOSE(MIN(D6L1307C9,RUN_YEARS),B7L813C5,B7L813C14,B7L813C23,B7L813C32,B7L813C41)</f>
        <v>10.543571002647059</v>
      </c>
      <c r="AH14" s="16" t="s">
        <v>37812</v>
      </c>
      <c r="AI14" s="33">
        <f>IF(D6L1307C15=0,0,D6L1307C11/D6L1307C15)</f>
        <v>3.6796776058277821E-6</v>
      </c>
      <c r="AJ14" s="16" t="s">
        <v>37813</v>
      </c>
      <c r="AK14" s="33">
        <f>IF(D6L1307C5=0,0,D6L1307C11/D6L1307C5)</f>
        <v>1.8289830971746381E-2</v>
      </c>
      <c r="AL14" s="16" t="s">
        <v>37814</v>
      </c>
      <c r="AM14" s="33">
        <f>D6L1307C8*CHOOSE(MIN(D6L1307C9,RUN_YEARS),B7L813C4,B7L813C13,B7L813C22,B7L813C31,B7L813C40)</f>
        <v>2.0624685065594788E-4</v>
      </c>
      <c r="AN14" s="16" t="s">
        <v>37815</v>
      </c>
      <c r="AO14" s="33">
        <f>D6L1307C8-D6L1307C18</f>
        <v>8.5436825737397282E-4</v>
      </c>
      <c r="AP14" s="16" t="s">
        <v>37816</v>
      </c>
      <c r="AQ14" s="33">
        <f>CHOOSE(MIN(D6L1307C9,RUN_YEARS),B7L813C2,B7L813C11,B7L813C20,B7L813C29,B7L813C38)</f>
        <v>1.0848191642272709</v>
      </c>
      <c r="AR14" s="16" t="s">
        <v>37817</v>
      </c>
      <c r="AS14" s="33">
        <f>IF(D6L1307C20=0,0,D6L1307C18/D6L1307C20)</f>
        <v>1.9012095052990688E-4</v>
      </c>
      <c r="AT14" s="16" t="s">
        <v>37818</v>
      </c>
      <c r="AU14" s="33">
        <f>IF(D6L1307C5=0,0,D6L1307C18/D6L1307C5)</f>
        <v>9.7229828754301278E-2</v>
      </c>
      <c r="AV14" s="16" t="s">
        <v>37819</v>
      </c>
      <c r="AW14" s="33">
        <f>CHOOSE(MIN(D6L1307C9,RUN_YEARS),B7L813C1,B7L813C10,B7L813C19,B7L813C28,B7L813C37)</f>
        <v>4.4938143586631023</v>
      </c>
      <c r="AX14" s="16" t="s">
        <v>37820</v>
      </c>
      <c r="AY14" s="33">
        <f>IF(D6L1307C23=0,0,D6L1307C19/D6L1307C23)</f>
        <v>1.9012095052990688E-4</v>
      </c>
      <c r="AZ14" s="16" t="s">
        <v>37821</v>
      </c>
      <c r="BA14" s="33">
        <f>IF(D6L1307C5=0,0,D6L1307C19/D6L1307C5)</f>
        <v>0.40277017124569869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2.7988416776953198E-4</v>
      </c>
      <c r="J15" s="16" t="s">
        <v>37844</v>
      </c>
      <c r="K15" s="21">
        <f>IF(FLOW_THRU_100PCT="Y",1,INDEX(VariabilityMatrix,D6L1308C1,D6L1308C9))</f>
        <v>0.57742137251645209</v>
      </c>
      <c r="L15" s="16" t="s">
        <v>37824</v>
      </c>
      <c r="M15" s="15">
        <f>IF(D6L1308C2&lt;&gt;0,D6L1308C2*D6L1308C4,D6L1308C3*D6L1308C4)</f>
        <v>1.6161110029910811E-4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8.0805550149554056E-5</v>
      </c>
      <c r="R15" s="16" t="s">
        <v>37826</v>
      </c>
      <c r="S15" s="15">
        <f>D6L1308C5-D6L1308C7</f>
        <v>8.0805550149554056E-5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7.7849710441925415E-5</v>
      </c>
      <c r="X15" s="16" t="s">
        <v>37828</v>
      </c>
      <c r="Y15" s="33">
        <f>D6L1308C7-D6L1308C10</f>
        <v>2.9558397076286406E-6</v>
      </c>
      <c r="Z15" s="16" t="s">
        <v>37829</v>
      </c>
      <c r="AA15" s="33">
        <f>CHOOSE(MIN(D6L1308C9,RUN_YEARS),B7L813C7,B7L813C16,B7L813C25,B7L813C34,B7L813C43)</f>
        <v>722</v>
      </c>
      <c r="AB15" s="16" t="s">
        <v>37830</v>
      </c>
      <c r="AC15" s="33">
        <f>IF(D6L1308C12=0,0,D6L1308C10/D6L1308C12)</f>
        <v>1.0782508371457814E-7</v>
      </c>
      <c r="AD15" s="16" t="s">
        <v>37831</v>
      </c>
      <c r="AE15" s="33">
        <f>IF(D6L1308C5=0,0,D6L1308C10/D6L1308C5)</f>
        <v>0.48171016902825359</v>
      </c>
      <c r="AF15" s="16" t="s">
        <v>37832</v>
      </c>
      <c r="AG15" s="33">
        <f>CHOOSE(MIN(D6L1308C9,RUN_YEARS),B7L813C5,B7L813C14,B7L813C23,B7L813C32,B7L813C41)</f>
        <v>10.543571002647059</v>
      </c>
      <c r="AH15" s="16" t="s">
        <v>37833</v>
      </c>
      <c r="AI15" s="33">
        <f>IF(D6L1308C15=0,0,D6L1308C11/D6L1308C15)</f>
        <v>2.8034521765790262E-7</v>
      </c>
      <c r="AJ15" s="16" t="s">
        <v>37834</v>
      </c>
      <c r="AK15" s="33">
        <f>IF(D6L1308C5=0,0,D6L1308C11/D6L1308C5)</f>
        <v>1.8289830971746395E-2</v>
      </c>
      <c r="AL15" s="16" t="s">
        <v>37835</v>
      </c>
      <c r="AM15" s="33">
        <f>D6L1308C8*CHOOSE(MIN(D6L1308C9,RUN_YEARS),B7L813C4,B7L813C13,B7L813C22,B7L813C31,B7L813C40)</f>
        <v>1.5713419606876491E-5</v>
      </c>
      <c r="AN15" s="16" t="s">
        <v>37836</v>
      </c>
      <c r="AO15" s="33">
        <f>D6L1308C8-D6L1308C18</f>
        <v>6.5092130542677572E-5</v>
      </c>
      <c r="AP15" s="16" t="s">
        <v>37837</v>
      </c>
      <c r="AQ15" s="33">
        <f>CHOOSE(MIN(D6L1308C9,RUN_YEARS),B7L813C2,B7L813C11,B7L813C20,B7L813C29,B7L813C38)</f>
        <v>1.0848191642272709</v>
      </c>
      <c r="AR15" s="16" t="s">
        <v>37838</v>
      </c>
      <c r="AS15" s="33">
        <f>IF(D6L1308C20=0,0,D6L1308C18/D6L1308C20)</f>
        <v>1.4484828554876554E-5</v>
      </c>
      <c r="AT15" s="16" t="s">
        <v>37839</v>
      </c>
      <c r="AU15" s="33">
        <f>IF(D6L1308C5=0,0,D6L1308C18/D6L1308C5)</f>
        <v>9.7229828754301278E-2</v>
      </c>
      <c r="AV15" s="16" t="s">
        <v>37840</v>
      </c>
      <c r="AW15" s="33">
        <f>CHOOSE(MIN(D6L1308C9,RUN_YEARS),B7L813C1,B7L813C10,B7L813C19,B7L813C28,B7L813C37)</f>
        <v>4.4938143586631023</v>
      </c>
      <c r="AX15" s="16" t="s">
        <v>37841</v>
      </c>
      <c r="AY15" s="33">
        <f>IF(D6L1308C23=0,0,D6L1308C19/D6L1308C23)</f>
        <v>1.4484828554876554E-5</v>
      </c>
      <c r="AZ15" s="16" t="s">
        <v>37842</v>
      </c>
      <c r="BA15" s="33">
        <f>IF(D6L1308C5=0,0,D6L1308C19/D6L1308C5)</f>
        <v>0.40277017124569875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9.0874524765337575E-4</v>
      </c>
      <c r="J16" s="16" t="s">
        <v>37865</v>
      </c>
      <c r="K16" s="21">
        <f>IF(FLOW_THRU_100PCT="Y",1,INDEX(VariabilityMatrix,D6L1309C1,D6L1309C9))</f>
        <v>0.57742137251645209</v>
      </c>
      <c r="L16" s="16" t="s">
        <v>37845</v>
      </c>
      <c r="M16" s="15">
        <f>IF(D6L1309C2&lt;&gt;0,D6L1309C2*D6L1309C4,D6L1309C3*D6L1309C4)</f>
        <v>5.2472892816781541E-4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2.6236446408390771E-4</v>
      </c>
      <c r="R16" s="16" t="s">
        <v>37847</v>
      </c>
      <c r="S16" s="15">
        <f>D6L1309C5-D6L1309C7</f>
        <v>2.6236446408390771E-4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2.527672606817327E-4</v>
      </c>
      <c r="X16" s="16" t="s">
        <v>37849</v>
      </c>
      <c r="Y16" s="33">
        <f>D6L1309C7-D6L1309C10</f>
        <v>9.5972034021750093E-6</v>
      </c>
      <c r="Z16" s="16" t="s">
        <v>37850</v>
      </c>
      <c r="AA16" s="33">
        <f>CHOOSE(MIN(D6L1309C9,RUN_YEARS),B7L813C7,B7L813C16,B7L813C25,B7L813C34,B7L813C43)</f>
        <v>722</v>
      </c>
      <c r="AB16" s="16" t="s">
        <v>37851</v>
      </c>
      <c r="AC16" s="33">
        <f>IF(D6L1309C12=0,0,D6L1309C10/D6L1309C12)</f>
        <v>3.5009315883896496E-7</v>
      </c>
      <c r="AD16" s="16" t="s">
        <v>37852</v>
      </c>
      <c r="AE16" s="33">
        <f>IF(D6L1309C5=0,0,D6L1309C10/D6L1309C5)</f>
        <v>0.48171016902825359</v>
      </c>
      <c r="AF16" s="16" t="s">
        <v>37853</v>
      </c>
      <c r="AG16" s="33">
        <f>CHOOSE(MIN(D6L1309C9,RUN_YEARS),B7L813C5,B7L813C14,B7L813C23,B7L813C32,B7L813C41)</f>
        <v>10.543571002647059</v>
      </c>
      <c r="AH16" s="16" t="s">
        <v>37854</v>
      </c>
      <c r="AI16" s="33">
        <f>IF(D6L1309C15=0,0,D6L1309C11/D6L1309C15)</f>
        <v>9.1024221298130811E-7</v>
      </c>
      <c r="AJ16" s="16" t="s">
        <v>37855</v>
      </c>
      <c r="AK16" s="33">
        <f>IF(D6L1309C5=0,0,D6L1309C11/D6L1309C5)</f>
        <v>1.8289830971746412E-2</v>
      </c>
      <c r="AL16" s="16" t="s">
        <v>37856</v>
      </c>
      <c r="AM16" s="33">
        <f>D6L1309C8*CHOOSE(MIN(D6L1309C9,RUN_YEARS),B7L813C4,B7L813C13,B7L813C22,B7L813C31,B7L813C40)</f>
        <v>5.1019303828184753E-5</v>
      </c>
      <c r="AN16" s="16" t="s">
        <v>37857</v>
      </c>
      <c r="AO16" s="33">
        <f>D6L1309C8-D6L1309C18</f>
        <v>2.1134516025572296E-4</v>
      </c>
      <c r="AP16" s="16" t="s">
        <v>37858</v>
      </c>
      <c r="AQ16" s="33">
        <f>CHOOSE(MIN(D6L1309C9,RUN_YEARS),B7L813C2,B7L813C11,B7L813C20,B7L813C29,B7L813C38)</f>
        <v>1.0848191642272709</v>
      </c>
      <c r="AR16" s="16" t="s">
        <v>37859</v>
      </c>
      <c r="AS16" s="33">
        <f>IF(D6L1309C20=0,0,D6L1309C18/D6L1309C20)</f>
        <v>4.7030238320436006E-5</v>
      </c>
      <c r="AT16" s="16" t="s">
        <v>37860</v>
      </c>
      <c r="AU16" s="33">
        <f>IF(D6L1309C5=0,0,D6L1309C18/D6L1309C5)</f>
        <v>9.7229828754301278E-2</v>
      </c>
      <c r="AV16" s="16" t="s">
        <v>37861</v>
      </c>
      <c r="AW16" s="33">
        <f>CHOOSE(MIN(D6L1309C9,RUN_YEARS),B7L813C1,B7L813C10,B7L813C19,B7L813C28,B7L813C37)</f>
        <v>4.4938143586631023</v>
      </c>
      <c r="AX16" s="16" t="s">
        <v>37862</v>
      </c>
      <c r="AY16" s="33">
        <f>IF(D6L1309C23=0,0,D6L1309C19/D6L1309C23)</f>
        <v>4.7030238320435999E-5</v>
      </c>
      <c r="AZ16" s="16" t="s">
        <v>37863</v>
      </c>
      <c r="BA16" s="33">
        <f>IF(D6L1309C5=0,0,D6L1309C19/D6L1309C5)</f>
        <v>0.40277017124569875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5.7499216056418486E-4</v>
      </c>
      <c r="J17" s="16" t="s">
        <v>37886</v>
      </c>
      <c r="K17" s="21">
        <f>IF(FLOW_THRU_100PCT="Y",1,INDEX(VariabilityMatrix,D6L1310C1,D6L1310C9))</f>
        <v>0.57742137251645209</v>
      </c>
      <c r="L17" s="16" t="s">
        <v>37866</v>
      </c>
      <c r="M17" s="15">
        <f>IF(D6L1310C2&lt;&gt;0,D6L1310C2*D6L1310C4,D6L1310C3*D6L1310C4)</f>
        <v>3.320127625391718E-4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1.660063812695859E-4</v>
      </c>
      <c r="R17" s="16" t="s">
        <v>37868</v>
      </c>
      <c r="S17" s="15">
        <f>D6L1310C5-D6L1310C7</f>
        <v>1.660063812695859E-4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1.5993392396228186E-4</v>
      </c>
      <c r="X17" s="16" t="s">
        <v>37870</v>
      </c>
      <c r="Y17" s="33">
        <f>D6L1310C7-D6L1310C10</f>
        <v>6.0724573073040367E-6</v>
      </c>
      <c r="Z17" s="16" t="s">
        <v>37871</v>
      </c>
      <c r="AA17" s="33">
        <f>CHOOSE(MIN(D6L1310C9,RUN_YEARS),B7L813C7,B7L813C16,B7L813C25,B7L813C34,B7L813C43)</f>
        <v>722</v>
      </c>
      <c r="AB17" s="16" t="s">
        <v>37872</v>
      </c>
      <c r="AC17" s="33">
        <f>IF(D6L1310C12=0,0,D6L1310C10/D6L1310C12)</f>
        <v>2.2151513014166462E-7</v>
      </c>
      <c r="AD17" s="16" t="s">
        <v>37873</v>
      </c>
      <c r="AE17" s="33">
        <f>IF(D6L1310C5=0,0,D6L1310C10/D6L1310C5)</f>
        <v>0.48171016902825359</v>
      </c>
      <c r="AF17" s="16" t="s">
        <v>37874</v>
      </c>
      <c r="AG17" s="33">
        <f>CHOOSE(MIN(D6L1310C9,RUN_YEARS),B7L813C5,B7L813C14,B7L813C23,B7L813C32,B7L813C41)</f>
        <v>10.543571002647059</v>
      </c>
      <c r="AH17" s="16" t="s">
        <v>37875</v>
      </c>
      <c r="AI17" s="33">
        <f>IF(D6L1310C15=0,0,D6L1310C11/D6L1310C15)</f>
        <v>5.7593933836832808E-7</v>
      </c>
      <c r="AJ17" s="16" t="s">
        <v>37876</v>
      </c>
      <c r="AK17" s="33">
        <f>IF(D6L1310C5=0,0,D6L1310C11/D6L1310C5)</f>
        <v>1.828983097174643E-2</v>
      </c>
      <c r="AL17" s="16" t="s">
        <v>37877</v>
      </c>
      <c r="AM17" s="33">
        <f>D6L1310C8*CHOOSE(MIN(D6L1310C9,RUN_YEARS),B7L813C4,B7L813C13,B7L813C22,B7L813C31,B7L813C40)</f>
        <v>3.2281544045926167E-5</v>
      </c>
      <c r="AN17" s="16" t="s">
        <v>37878</v>
      </c>
      <c r="AO17" s="33">
        <f>D6L1310C8-D6L1310C18</f>
        <v>1.3372483722365973E-4</v>
      </c>
      <c r="AP17" s="16" t="s">
        <v>37879</v>
      </c>
      <c r="AQ17" s="33">
        <f>CHOOSE(MIN(D6L1310C9,RUN_YEARS),B7L813C2,B7L813C11,B7L813C20,B7L813C29,B7L813C38)</f>
        <v>1.0848191642272709</v>
      </c>
      <c r="AR17" s="16" t="s">
        <v>37880</v>
      </c>
      <c r="AS17" s="33">
        <f>IF(D6L1310C20=0,0,D6L1310C18/D6L1310C20)</f>
        <v>2.9757534813574831E-5</v>
      </c>
      <c r="AT17" s="16" t="s">
        <v>37881</v>
      </c>
      <c r="AU17" s="33">
        <f>IF(D6L1310C5=0,0,D6L1310C18/D6L1310C5)</f>
        <v>9.7229828754301278E-2</v>
      </c>
      <c r="AV17" s="16" t="s">
        <v>37882</v>
      </c>
      <c r="AW17" s="33">
        <f>CHOOSE(MIN(D6L1310C9,RUN_YEARS),B7L813C1,B7L813C10,B7L813C19,B7L813C28,B7L813C37)</f>
        <v>4.4938143586631023</v>
      </c>
      <c r="AX17" s="16" t="s">
        <v>37883</v>
      </c>
      <c r="AY17" s="33">
        <f>IF(D6L1310C23=0,0,D6L1310C19/D6L1310C23)</f>
        <v>2.9757534813574831E-5</v>
      </c>
      <c r="AZ17" s="16" t="s">
        <v>37884</v>
      </c>
      <c r="BA17" s="33">
        <f>IF(D6L1310C5=0,0,D6L1310C19/D6L1310C5)</f>
        <v>0.40277017124569869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1.5223825025120988E-5</v>
      </c>
      <c r="J18" s="16" t="s">
        <v>37907</v>
      </c>
      <c r="K18" s="21">
        <f>IF(FLOW_THRU_100PCT="Y",1,INDEX(VariabilityMatrix,D6L1311C1,D6L1311C9))</f>
        <v>0.57742137251645209</v>
      </c>
      <c r="L18" s="16" t="s">
        <v>37887</v>
      </c>
      <c r="M18" s="15">
        <f>IF(D6L1311C2&lt;&gt;0,D6L1311C2*D6L1311C4,D6L1311C3*D6L1311C4)</f>
        <v>8.7905619409556723E-6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4.3952809704778361E-6</v>
      </c>
      <c r="R18" s="16" t="s">
        <v>37889</v>
      </c>
      <c r="S18" s="15">
        <f>D6L1311C5-D6L1311C7</f>
        <v>4.3952809704778361E-6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4.23450307843109E-6</v>
      </c>
      <c r="X18" s="16" t="s">
        <v>37891</v>
      </c>
      <c r="Y18" s="33">
        <f>D6L1311C7-D6L1311C10</f>
        <v>1.6077789204674612E-7</v>
      </c>
      <c r="Z18" s="16" t="s">
        <v>37892</v>
      </c>
      <c r="AA18" s="33">
        <f>CHOOSE(MIN(D6L1311C9,RUN_YEARS),B7L813C7,B7L813C16,B7L813C25,B7L813C34,B7L813C43)</f>
        <v>722</v>
      </c>
      <c r="AB18" s="16" t="s">
        <v>37893</v>
      </c>
      <c r="AC18" s="33">
        <f>IF(D6L1311C12=0,0,D6L1311C10/D6L1311C12)</f>
        <v>5.8649627125084346E-9</v>
      </c>
      <c r="AD18" s="16" t="s">
        <v>37894</v>
      </c>
      <c r="AE18" s="33">
        <f>IF(D6L1311C5=0,0,D6L1311C10/D6L1311C5)</f>
        <v>0.48171016902825359</v>
      </c>
      <c r="AF18" s="16" t="s">
        <v>37895</v>
      </c>
      <c r="AG18" s="33">
        <f>CHOOSE(MIN(D6L1311C9,RUN_YEARS),B7L813C5,B7L813C14,B7L813C23,B7L813C32,B7L813C41)</f>
        <v>10.543571002647059</v>
      </c>
      <c r="AH18" s="16" t="s">
        <v>37896</v>
      </c>
      <c r="AI18" s="33">
        <f>IF(D6L1311C15=0,0,D6L1311C11/D6L1311C15)</f>
        <v>1.5248903052521898E-8</v>
      </c>
      <c r="AJ18" s="16" t="s">
        <v>37897</v>
      </c>
      <c r="AK18" s="33">
        <f>IF(D6L1311C5=0,0,D6L1311C11/D6L1311C5)</f>
        <v>1.8289830971746392E-2</v>
      </c>
      <c r="AL18" s="16" t="s">
        <v>37898</v>
      </c>
      <c r="AM18" s="33">
        <f>D6L1311C8*CHOOSE(MIN(D6L1311C9,RUN_YEARS),B7L813C4,B7L813C13,B7L813C22,B7L813C31,B7L813C40)</f>
        <v>8.5470483217319833E-7</v>
      </c>
      <c r="AN18" s="16" t="s">
        <v>37899</v>
      </c>
      <c r="AO18" s="33">
        <f>D6L1311C8-D6L1311C18</f>
        <v>3.540576138304638E-6</v>
      </c>
      <c r="AP18" s="16" t="s">
        <v>37900</v>
      </c>
      <c r="AQ18" s="33">
        <f>CHOOSE(MIN(D6L1311C9,RUN_YEARS),B7L813C2,B7L813C11,B7L813C20,B7L813C29,B7L813C38)</f>
        <v>1.0848191642272709</v>
      </c>
      <c r="AR18" s="16" t="s">
        <v>37901</v>
      </c>
      <c r="AS18" s="33">
        <f>IF(D6L1311C20=0,0,D6L1311C18/D6L1311C20)</f>
        <v>7.8787770382173728E-7</v>
      </c>
      <c r="AT18" s="16" t="s">
        <v>37902</v>
      </c>
      <c r="AU18" s="33">
        <f>IF(D6L1311C5=0,0,D6L1311C18/D6L1311C5)</f>
        <v>9.7229828754301278E-2</v>
      </c>
      <c r="AV18" s="16" t="s">
        <v>37903</v>
      </c>
      <c r="AW18" s="33">
        <f>CHOOSE(MIN(D6L1311C9,RUN_YEARS),B7L813C1,B7L813C10,B7L813C19,B7L813C28,B7L813C37)</f>
        <v>4.4938143586631023</v>
      </c>
      <c r="AX18" s="16" t="s">
        <v>37904</v>
      </c>
      <c r="AY18" s="33">
        <f>IF(D6L1311C23=0,0,D6L1311C19/D6L1311C23)</f>
        <v>7.8787770382173728E-7</v>
      </c>
      <c r="AZ18" s="16" t="s">
        <v>37905</v>
      </c>
      <c r="BA18" s="33">
        <f>IF(D6L1311C5=0,0,D6L1311C19/D6L1311C5)</f>
        <v>0.40277017124569875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0.57742137251645209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722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10.543571002647059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1.0848191642272709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4.4938143586631023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6.6591232925835851E-6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5.7268460316218829E-6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2.8634230158109414E-6</v>
      </c>
      <c r="R20" s="16" t="s">
        <v>37931</v>
      </c>
      <c r="S20" s="15">
        <f>D6L1313C5-D6L1313C7</f>
        <v>2.8634230158109414E-6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2.7586799698913603E-6</v>
      </c>
      <c r="X20" s="16" t="s">
        <v>37933</v>
      </c>
      <c r="Y20" s="33">
        <f>D6L1313C7-D6L1313C10</f>
        <v>1.0474304591958111E-7</v>
      </c>
      <c r="Z20" s="16" t="s">
        <v>37934</v>
      </c>
      <c r="AA20" s="33">
        <f>CHOOSE(MIN(D6L1313C9,RUN_YEARS),B7L813C7,B7L813C16,B7L813C25,B7L813C34,B7L813C43)</f>
        <v>722</v>
      </c>
      <c r="AB20" s="16" t="s">
        <v>37935</v>
      </c>
      <c r="AC20" s="33">
        <f>IF(D6L1313C12=0,0,D6L1313C10/D6L1313C12)</f>
        <v>3.8208863848910805E-9</v>
      </c>
      <c r="AD20" s="16" t="s">
        <v>37936</v>
      </c>
      <c r="AE20" s="33">
        <f>IF(D6L1313C5=0,0,D6L1313C10/D6L1313C5)</f>
        <v>0.48171016902825353</v>
      </c>
      <c r="AF20" s="16" t="s">
        <v>37937</v>
      </c>
      <c r="AG20" s="33">
        <f>CHOOSE(MIN(D6L1313C9,RUN_YEARS),B7L813C5,B7L813C14,B7L813C23,B7L813C32,B7L813C41)</f>
        <v>10.543571002647059</v>
      </c>
      <c r="AH20" s="16" t="s">
        <v>37938</v>
      </c>
      <c r="AI20" s="33">
        <f>IF(D6L1313C15=0,0,D6L1313C11/D6L1313C15)</f>
        <v>9.9343046007168175E-9</v>
      </c>
      <c r="AJ20" s="16" t="s">
        <v>37939</v>
      </c>
      <c r="AK20" s="33">
        <f>IF(D6L1313C5=0,0,D6L1313C11/D6L1313C5)</f>
        <v>1.828983097174644E-2</v>
      </c>
      <c r="AL20" s="16" t="s">
        <v>37940</v>
      </c>
      <c r="AM20" s="33">
        <f>D6L1313C8*CHOOSE(MIN(D6L1313C9,RUN_YEARS),B7L813C4,B7L813C13,B7L813C22,B7L813C31,B7L813C40)</f>
        <v>5.5682025895684549E-7</v>
      </c>
      <c r="AN20" s="16" t="s">
        <v>37941</v>
      </c>
      <c r="AO20" s="33">
        <f>D6L1313C8-D6L1313C18</f>
        <v>2.3066027568540958E-6</v>
      </c>
      <c r="AP20" s="16" t="s">
        <v>37942</v>
      </c>
      <c r="AQ20" s="33">
        <f>CHOOSE(MIN(D6L1313C9,RUN_YEARS),B7L813C2,B7L813C11,B7L813C20,B7L813C29,B7L813C38)</f>
        <v>1.0848191642272709</v>
      </c>
      <c r="AR20" s="16" t="s">
        <v>37943</v>
      </c>
      <c r="AS20" s="33">
        <f>IF(D6L1313C20=0,0,D6L1313C18/D6L1313C20)</f>
        <v>5.1328394382991463E-7</v>
      </c>
      <c r="AT20" s="16" t="s">
        <v>37944</v>
      </c>
      <c r="AU20" s="33">
        <f>IF(D6L1313C5=0,0,D6L1313C18/D6L1313C5)</f>
        <v>9.7229828754301278E-2</v>
      </c>
      <c r="AV20" s="16" t="s">
        <v>37945</v>
      </c>
      <c r="AW20" s="33">
        <f>CHOOSE(MIN(D6L1313C9,RUN_YEARS),B7L813C1,B7L813C10,B7L813C19,B7L813C28,B7L813C37)</f>
        <v>4.4938143586631023</v>
      </c>
      <c r="AX20" s="16" t="s">
        <v>37946</v>
      </c>
      <c r="AY20" s="33">
        <f>IF(D6L1313C23=0,0,D6L1313C19/D6L1313C23)</f>
        <v>5.1328394382991463E-7</v>
      </c>
      <c r="AZ20" s="16" t="s">
        <v>37947</v>
      </c>
      <c r="BA20" s="33">
        <f>IF(D6L1313C5=0,0,D6L1313C19/D6L1313C5)</f>
        <v>0.40277017124569869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0.60433531429252807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813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13.725703443344706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1.1953091500153767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5.850774976608129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9.1028283653221166E-3</v>
      </c>
      <c r="J22" s="16" t="s">
        <v>37990</v>
      </c>
      <c r="K22" s="21">
        <f>IF(FLOW_THRU_100PCT="Y",1,INDEX(VariabilityMatrix,D6L1315C1,D6L1315C9))</f>
        <v>0.60062333931077683</v>
      </c>
      <c r="L22" s="16" t="s">
        <v>37970</v>
      </c>
      <c r="M22" s="15">
        <f>IF(D6L1315C2&lt;&gt;0,D6L1315C2*D6L1315C4,D6L1315C3*D6L1315C4)</f>
        <v>5.4673711699526296E-3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2.7336855849763148E-3</v>
      </c>
      <c r="R22" s="16" t="s">
        <v>37972</v>
      </c>
      <c r="S22" s="15">
        <f>D6L1315C5-D6L1315C7</f>
        <v>2.7336855849763148E-3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2.6290791532831716E-3</v>
      </c>
      <c r="X22" s="16" t="s">
        <v>37974</v>
      </c>
      <c r="Y22" s="33">
        <f>D6L1315C7-D6L1315C10</f>
        <v>1.0460643169314318E-4</v>
      </c>
      <c r="Z22" s="16" t="s">
        <v>37975</v>
      </c>
      <c r="AA22" s="33">
        <f>CHOOSE(MIN(D6L1315C9,RUN_YEARS),B7L813C7,B7L813C16,B7L813C25,B7L813C34,B7L813C43)</f>
        <v>863.66666666666674</v>
      </c>
      <c r="AB22" s="16" t="s">
        <v>37976</v>
      </c>
      <c r="AC22" s="33">
        <f>IF(D6L1315C12=0,0,D6L1315C10/D6L1315C12)</f>
        <v>3.0440901041487897E-6</v>
      </c>
      <c r="AD22" s="16" t="s">
        <v>37977</v>
      </c>
      <c r="AE22" s="33">
        <f>IF(D6L1315C5=0,0,D6L1315C10/D6L1315C5)</f>
        <v>0.48086714282943965</v>
      </c>
      <c r="AF22" s="16" t="s">
        <v>37978</v>
      </c>
      <c r="AG22" s="33">
        <f>CHOOSE(MIN(D6L1315C9,RUN_YEARS),B7L813C5,B7L813C14,B7L813C23,B7L813C32,B7L813C41)</f>
        <v>13.216837078530391</v>
      </c>
      <c r="AH22" s="16" t="s">
        <v>37979</v>
      </c>
      <c r="AI22" s="33">
        <f>IF(D6L1315C15=0,0,D6L1315C11/D6L1315C15)</f>
        <v>7.9146342707868652E-6</v>
      </c>
      <c r="AJ22" s="16" t="s">
        <v>37980</v>
      </c>
      <c r="AK22" s="33">
        <f>IF(D6L1315C5=0,0,D6L1315C11/D6L1315C5)</f>
        <v>1.9132857170560364E-2</v>
      </c>
      <c r="AL22" s="16" t="s">
        <v>37981</v>
      </c>
      <c r="AM22" s="33">
        <f>D6L1315C8*CHOOSE(MIN(D6L1315C9,RUN_YEARS),B7L813C4,B7L813C13,B7L813C22,B7L813C31,B7L813C40)</f>
        <v>5.1408560924112701E-4</v>
      </c>
      <c r="AN22" s="16" t="s">
        <v>37982</v>
      </c>
      <c r="AO22" s="33">
        <f>D6L1315C8-D6L1315C18</f>
        <v>2.219599975735188E-3</v>
      </c>
      <c r="AP22" s="16" t="s">
        <v>37983</v>
      </c>
      <c r="AQ22" s="33">
        <f>CHOOSE(MIN(D6L1315C9,RUN_YEARS),B7L813C2,B7L813C11,B7L813C20,B7L813C29,B7L813C38)</f>
        <v>1.3238785587452708</v>
      </c>
      <c r="AR22" s="16" t="s">
        <v>37984</v>
      </c>
      <c r="AS22" s="33">
        <f>IF(D6L1315C20=0,0,D6L1315C18/D6L1315C20)</f>
        <v>3.8831779988064816E-4</v>
      </c>
      <c r="AT22" s="16" t="s">
        <v>37985</v>
      </c>
      <c r="AU22" s="33">
        <f>IF(D6L1315C5=0,0,D6L1315C18/D6L1315C5)</f>
        <v>9.4027932851242862E-2</v>
      </c>
      <c r="AV22" s="16" t="s">
        <v>37986</v>
      </c>
      <c r="AW22" s="33">
        <f>CHOOSE(MIN(D6L1315C9,RUN_YEARS),B7L813C1,B7L813C10,B7L813C19,B7L813C28,B7L813C37)</f>
        <v>5.7159367312479503</v>
      </c>
      <c r="AX22" s="16" t="s">
        <v>37987</v>
      </c>
      <c r="AY22" s="33">
        <f>IF(D6L1315C23=0,0,D6L1315C19/D6L1315C23)</f>
        <v>3.8831779988064821E-4</v>
      </c>
      <c r="AZ22" s="16" t="s">
        <v>37988</v>
      </c>
      <c r="BA22" s="33">
        <f>IF(D6L1315C5=0,0,D6L1315C19/D6L1315C5)</f>
        <v>0.40597206714875717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3.6394682233309243</v>
      </c>
      <c r="J23" s="16" t="s">
        <v>38011</v>
      </c>
      <c r="K23" s="21">
        <f>IF(FLOW_THRU_100PCT="Y",1,INDEX(VariabilityMatrix,D6L1316C1,D6L1316C9))</f>
        <v>0.27064466255981628</v>
      </c>
      <c r="L23" s="16" t="s">
        <v>37991</v>
      </c>
      <c r="M23" s="15">
        <f>IF(D6L1316C2&lt;&gt;0,D6L1316C2*D6L1316C4,D6L1316C3*D6L1316C4)</f>
        <v>0.98500264920057212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0.49250132460028606</v>
      </c>
      <c r="R23" s="16" t="s">
        <v>37993</v>
      </c>
      <c r="S23" s="15">
        <f>D6L1316C5-D6L1316C7</f>
        <v>0.49250132460028606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0.47365540960050795</v>
      </c>
      <c r="X23" s="16" t="s">
        <v>37995</v>
      </c>
      <c r="Y23" s="33">
        <f>D6L1316C7-D6L1316C10</f>
        <v>1.8845914999778113E-2</v>
      </c>
      <c r="Z23" s="16" t="s">
        <v>37996</v>
      </c>
      <c r="AA23" s="33">
        <f>CHOOSE(MIN(D6L1316C9,RUN_YEARS),B7L813C7,B7L813C16,B7L813C25,B7L813C34,B7L813C43)</f>
        <v>863.66666666666674</v>
      </c>
      <c r="AB23" s="16" t="s">
        <v>37997</v>
      </c>
      <c r="AC23" s="33">
        <f>IF(D6L1316C12=0,0,D6L1316C10/D6L1316C12)</f>
        <v>5.4842386291066136E-4</v>
      </c>
      <c r="AD23" s="16" t="s">
        <v>37998</v>
      </c>
      <c r="AE23" s="33">
        <f>IF(D6L1316C5=0,0,D6L1316C10/D6L1316C5)</f>
        <v>0.48086714282943965</v>
      </c>
      <c r="AF23" s="16" t="s">
        <v>37999</v>
      </c>
      <c r="AG23" s="33">
        <f>CHOOSE(MIN(D6L1316C9,RUN_YEARS),B7L813C5,B7L813C14,B7L813C23,B7L813C32,B7L813C41)</f>
        <v>13.216837078530391</v>
      </c>
      <c r="AH23" s="16" t="s">
        <v>38000</v>
      </c>
      <c r="AI23" s="33">
        <f>IF(D6L1316C15=0,0,D6L1316C11/D6L1316C15)</f>
        <v>1.425902043567721E-3</v>
      </c>
      <c r="AJ23" s="16" t="s">
        <v>38001</v>
      </c>
      <c r="AK23" s="33">
        <f>IF(D6L1316C5=0,0,D6L1316C11/D6L1316C5)</f>
        <v>1.9132857170560357E-2</v>
      </c>
      <c r="AL23" s="16" t="s">
        <v>38002</v>
      </c>
      <c r="AM23" s="33">
        <f>D6L1316C8*CHOOSE(MIN(D6L1316C9,RUN_YEARS),B7L813C4,B7L813C13,B7L813C22,B7L813C31,B7L813C40)</f>
        <v>9.2617762957327723E-2</v>
      </c>
      <c r="AN23" s="16" t="s">
        <v>38003</v>
      </c>
      <c r="AO23" s="33">
        <f>D6L1316C8-D6L1316C18</f>
        <v>0.39988356164295835</v>
      </c>
      <c r="AP23" s="16" t="s">
        <v>38004</v>
      </c>
      <c r="AQ23" s="33">
        <f>CHOOSE(MIN(D6L1316C9,RUN_YEARS),B7L813C2,B7L813C11,B7L813C20,B7L813C29,B7L813C38)</f>
        <v>1.3238785587452708</v>
      </c>
      <c r="AR23" s="16" t="s">
        <v>38005</v>
      </c>
      <c r="AS23" s="33">
        <f>IF(D6L1316C20=0,0,D6L1316C18/D6L1316C20)</f>
        <v>6.9959410057299998E-2</v>
      </c>
      <c r="AT23" s="16" t="s">
        <v>38006</v>
      </c>
      <c r="AU23" s="33">
        <f>IF(D6L1316C5=0,0,D6L1316C18/D6L1316C5)</f>
        <v>9.4027932851242862E-2</v>
      </c>
      <c r="AV23" s="16" t="s">
        <v>38007</v>
      </c>
      <c r="AW23" s="33">
        <f>CHOOSE(MIN(D6L1316C9,RUN_YEARS),B7L813C1,B7L813C10,B7L813C19,B7L813C28,B7L813C37)</f>
        <v>5.7159367312479503</v>
      </c>
      <c r="AX23" s="16" t="s">
        <v>38008</v>
      </c>
      <c r="AY23" s="33">
        <f>IF(D6L1316C23=0,0,D6L1316C19/D6L1316C23)</f>
        <v>6.9959410057299998E-2</v>
      </c>
      <c r="AZ23" s="16" t="s">
        <v>38009</v>
      </c>
      <c r="BA23" s="33">
        <f>IF(D6L1316C5=0,0,D6L1316C19/D6L1316C5)</f>
        <v>0.40597206714875717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0.98585766048888113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0.84783758802043774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0.42391879401021887</v>
      </c>
      <c r="R24" s="16" t="s">
        <v>38014</v>
      </c>
      <c r="S24" s="15">
        <f>D6L1317C5-D6L1317C7</f>
        <v>0.42391879401021887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0.40769723853479145</v>
      </c>
      <c r="X24" s="16" t="s">
        <v>38016</v>
      </c>
      <c r="Y24" s="33">
        <f>D6L1317C7-D6L1317C10</f>
        <v>1.6221555475427418E-2</v>
      </c>
      <c r="Z24" s="16" t="s">
        <v>38017</v>
      </c>
      <c r="AA24" s="33">
        <f>CHOOSE(MIN(D6L1317C9,RUN_YEARS),B7L813C7,B7L813C16,B7L813C25,B7L813C34,B7L813C43)</f>
        <v>863.66666666666674</v>
      </c>
      <c r="AB24" s="16" t="s">
        <v>38018</v>
      </c>
      <c r="AC24" s="33">
        <f>IF(D6L1317C12=0,0,D6L1317C10/D6L1317C12)</f>
        <v>4.720539234289364E-4</v>
      </c>
      <c r="AD24" s="16" t="s">
        <v>38019</v>
      </c>
      <c r="AE24" s="33">
        <f>IF(D6L1317C5=0,0,D6L1317C10/D6L1317C5)</f>
        <v>0.48086714282943965</v>
      </c>
      <c r="AF24" s="16" t="s">
        <v>38020</v>
      </c>
      <c r="AG24" s="33">
        <f>CHOOSE(MIN(D6L1317C9,RUN_YEARS),B7L813C5,B7L813C14,B7L813C23,B7L813C32,B7L813C41)</f>
        <v>13.216837078530391</v>
      </c>
      <c r="AH24" s="16" t="s">
        <v>38021</v>
      </c>
      <c r="AI24" s="33">
        <f>IF(D6L1317C15=0,0,D6L1317C11/D6L1317C15)</f>
        <v>1.2273402009152351E-3</v>
      </c>
      <c r="AJ24" s="16" t="s">
        <v>38022</v>
      </c>
      <c r="AK24" s="33">
        <f>IF(D6L1317C5=0,0,D6L1317C11/D6L1317C5)</f>
        <v>1.9132857170560343E-2</v>
      </c>
      <c r="AL24" s="16" t="s">
        <v>38023</v>
      </c>
      <c r="AM24" s="33">
        <f>D6L1317C8*CHOOSE(MIN(D6L1317C9,RUN_YEARS),B7L813C4,B7L813C13,B7L813C22,B7L813C31,B7L813C40)</f>
        <v>7.9720415795145425E-2</v>
      </c>
      <c r="AN24" s="16" t="s">
        <v>38024</v>
      </c>
      <c r="AO24" s="33">
        <f>D6L1317C8-D6L1317C18</f>
        <v>0.34419837821507343</v>
      </c>
      <c r="AP24" s="16" t="s">
        <v>38025</v>
      </c>
      <c r="AQ24" s="33">
        <f>CHOOSE(MIN(D6L1317C9,RUN_YEARS),B7L813C2,B7L813C11,B7L813C20,B7L813C29,B7L813C38)</f>
        <v>1.3238785587452708</v>
      </c>
      <c r="AR24" s="16" t="s">
        <v>38026</v>
      </c>
      <c r="AS24" s="33">
        <f>IF(D6L1317C20=0,0,D6L1317C18/D6L1317C20)</f>
        <v>6.0217317720366925E-2</v>
      </c>
      <c r="AT24" s="16" t="s">
        <v>38027</v>
      </c>
      <c r="AU24" s="33">
        <f>IF(D6L1317C5=0,0,D6L1317C18/D6L1317C5)</f>
        <v>9.4027932851242862E-2</v>
      </c>
      <c r="AV24" s="16" t="s">
        <v>38028</v>
      </c>
      <c r="AW24" s="33">
        <f>CHOOSE(MIN(D6L1317C9,RUN_YEARS),B7L813C1,B7L813C10,B7L813C19,B7L813C28,B7L813C37)</f>
        <v>5.7159367312479503</v>
      </c>
      <c r="AX24" s="16" t="s">
        <v>38029</v>
      </c>
      <c r="AY24" s="33">
        <f>IF(D6L1317C23=0,0,D6L1317C19/D6L1317C23)</f>
        <v>6.0217317720366932E-2</v>
      </c>
      <c r="AZ24" s="16" t="s">
        <v>38030</v>
      </c>
      <c r="BA24" s="33">
        <f>IF(D6L1317C5=0,0,D6L1317C19/D6L1317C5)</f>
        <v>0.40597206714875711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0.24935511765742405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722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10.543571002647059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1.0848191642272709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4.4938143586631023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18.686139401168699</v>
      </c>
      <c r="J26" s="16" t="s">
        <v>38073</v>
      </c>
      <c r="K26" s="21">
        <f>IF(FLOW_THRU_100PCT="Y",1,INDEX(VariabilityMatrix,D6L1319C1,D6L1319C9))</f>
        <v>0.27064466255981628</v>
      </c>
      <c r="L26" s="16" t="s">
        <v>38053</v>
      </c>
      <c r="M26" s="15">
        <f>IF(D6L1319C2&lt;&gt;0,D6L1319C2*D6L1319C4,D6L1319C3*D6L1319C4)</f>
        <v>5.05730389277499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2.528651946387495</v>
      </c>
      <c r="R26" s="16" t="s">
        <v>38055</v>
      </c>
      <c r="S26" s="15">
        <f>D6L1319C5-D6L1319C7</f>
        <v>2.528651946387495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2.4318912733389122</v>
      </c>
      <c r="X26" s="16" t="s">
        <v>38057</v>
      </c>
      <c r="Y26" s="33">
        <f>D6L1319C7-D6L1319C10</f>
        <v>9.6760673048582824E-2</v>
      </c>
      <c r="Z26" s="16" t="s">
        <v>38058</v>
      </c>
      <c r="AA26" s="33">
        <f>CHOOSE(MIN(D6L1319C9,RUN_YEARS),B7L813C7,B7L813C16,B7L813C25,B7L813C34,B7L813C43)</f>
        <v>863.66666666666674</v>
      </c>
      <c r="AB26" s="16" t="s">
        <v>38059</v>
      </c>
      <c r="AC26" s="33">
        <f>IF(D6L1319C12=0,0,D6L1319C10/D6L1319C12)</f>
        <v>2.8157753068377986E-3</v>
      </c>
      <c r="AD26" s="16" t="s">
        <v>38060</v>
      </c>
      <c r="AE26" s="33">
        <f>IF(D6L1319C5=0,0,D6L1319C10/D6L1319C5)</f>
        <v>0.48086714282943965</v>
      </c>
      <c r="AF26" s="16" t="s">
        <v>38061</v>
      </c>
      <c r="AG26" s="33">
        <f>CHOOSE(MIN(D6L1319C9,RUN_YEARS),B7L813C5,B7L813C14,B7L813C23,B7L813C32,B7L813C41)</f>
        <v>13.216837078530391</v>
      </c>
      <c r="AH26" s="16" t="s">
        <v>38062</v>
      </c>
      <c r="AI26" s="33">
        <f>IF(D6L1319C15=0,0,D6L1319C11/D6L1319C15)</f>
        <v>7.321015797778288E-3</v>
      </c>
      <c r="AJ26" s="16" t="s">
        <v>38063</v>
      </c>
      <c r="AK26" s="33">
        <f>IF(D6L1319C5=0,0,D6L1319C11/D6L1319C5)</f>
        <v>1.9132857170560368E-2</v>
      </c>
      <c r="AL26" s="16" t="s">
        <v>38064</v>
      </c>
      <c r="AM26" s="33">
        <f>D6L1319C8*CHOOSE(MIN(D6L1319C9,RUN_YEARS),B7L813C4,B7L813C13,B7L813C22,B7L813C31,B7L813C40)</f>
        <v>0.4755278308381759</v>
      </c>
      <c r="AN26" s="16" t="s">
        <v>38065</v>
      </c>
      <c r="AO26" s="33">
        <f>D6L1319C8-D6L1319C18</f>
        <v>2.053124115549319</v>
      </c>
      <c r="AP26" s="16" t="s">
        <v>38066</v>
      </c>
      <c r="AQ26" s="33">
        <f>CHOOSE(MIN(D6L1319C9,RUN_YEARS),B7L813C2,B7L813C11,B7L813C20,B7L813C29,B7L813C38)</f>
        <v>1.3238785587452708</v>
      </c>
      <c r="AR26" s="16" t="s">
        <v>38067</v>
      </c>
      <c r="AS26" s="33">
        <f>IF(D6L1319C20=0,0,D6L1319C18/D6L1319C20)</f>
        <v>0.35919293933490831</v>
      </c>
      <c r="AT26" s="16" t="s">
        <v>38068</v>
      </c>
      <c r="AU26" s="33">
        <f>IF(D6L1319C5=0,0,D6L1319C18/D6L1319C5)</f>
        <v>9.4027932851242862E-2</v>
      </c>
      <c r="AV26" s="16" t="s">
        <v>38069</v>
      </c>
      <c r="AW26" s="33">
        <f>CHOOSE(MIN(D6L1319C9,RUN_YEARS),B7L813C1,B7L813C10,B7L813C19,B7L813C28,B7L813C37)</f>
        <v>5.7159367312479503</v>
      </c>
      <c r="AX26" s="16" t="s">
        <v>38070</v>
      </c>
      <c r="AY26" s="33">
        <f>IF(D6L1319C23=0,0,D6L1319C19/D6L1319C23)</f>
        <v>0.35919293933490826</v>
      </c>
      <c r="AZ26" s="16" t="s">
        <v>38071</v>
      </c>
      <c r="BA26" s="33">
        <f>IF(D6L1319C5=0,0,D6L1319C19/D6L1319C5)</f>
        <v>0.40597206714875711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8.3087257728841362</v>
      </c>
      <c r="J27" s="16" t="s">
        <v>38094</v>
      </c>
      <c r="K27" s="21">
        <f>IF(FLOW_THRU_100PCT="Y",1,INDEX(VariabilityMatrix,D6L1320C1,D6L1320C9))</f>
        <v>0.24935511765742405</v>
      </c>
      <c r="L27" s="16" t="s">
        <v>38074</v>
      </c>
      <c r="M27" s="15">
        <f>IF(D6L1320C2&lt;&gt;0,D6L1320C2*D6L1320C4,D6L1320C3*D6L1320C4)</f>
        <v>2.0718232926807953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1.0359116463403977</v>
      </c>
      <c r="R27" s="16" t="s">
        <v>38076</v>
      </c>
      <c r="S27" s="15">
        <f>D6L1320C5-D6L1320C7</f>
        <v>1.0359116463403977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0.99801834851393878</v>
      </c>
      <c r="X27" s="16" t="s">
        <v>38078</v>
      </c>
      <c r="Y27" s="33">
        <f>D6L1320C7-D6L1320C10</f>
        <v>3.7893297826458894E-2</v>
      </c>
      <c r="Z27" s="16" t="s">
        <v>38079</v>
      </c>
      <c r="AA27" s="33">
        <f>CHOOSE(MIN(D6L1320C9,RUN_YEARS),B7L813C7,B7L813C16,B7L813C25,B7L813C34,B7L813C43)</f>
        <v>722</v>
      </c>
      <c r="AB27" s="16" t="s">
        <v>38080</v>
      </c>
      <c r="AC27" s="33">
        <f>IF(D6L1320C12=0,0,D6L1320C10/D6L1320C12)</f>
        <v>1.3822968815982533E-3</v>
      </c>
      <c r="AD27" s="16" t="s">
        <v>38081</v>
      </c>
      <c r="AE27" s="33">
        <f>IF(D6L1320C5=0,0,D6L1320C10/D6L1320C5)</f>
        <v>0.48171016902825359</v>
      </c>
      <c r="AF27" s="16" t="s">
        <v>38082</v>
      </c>
      <c r="AG27" s="33">
        <f>CHOOSE(MIN(D6L1320C9,RUN_YEARS),B7L813C5,B7L813C14,B7L813C23,B7L813C32,B7L813C41)</f>
        <v>10.543571002647059</v>
      </c>
      <c r="AH27" s="16" t="s">
        <v>38083</v>
      </c>
      <c r="AI27" s="33">
        <f>IF(D6L1320C15=0,0,D6L1320C11/D6L1320C15)</f>
        <v>3.5939718921554602E-3</v>
      </c>
      <c r="AJ27" s="16" t="s">
        <v>38084</v>
      </c>
      <c r="AK27" s="33">
        <f>IF(D6L1320C5=0,0,D6L1320C11/D6L1320C5)</f>
        <v>1.8289830971746437E-2</v>
      </c>
      <c r="AL27" s="16" t="s">
        <v>38085</v>
      </c>
      <c r="AM27" s="33">
        <f>D6L1320C8*CHOOSE(MIN(D6L1320C9,RUN_YEARS),B7L813C4,B7L813C13,B7L813C22,B7L813C31,B7L813C40)</f>
        <v>0.20144302395652636</v>
      </c>
      <c r="AN27" s="16" t="s">
        <v>38086</v>
      </c>
      <c r="AO27" s="33">
        <f>D6L1320C8-D6L1320C18</f>
        <v>0.83446862238387132</v>
      </c>
      <c r="AP27" s="16" t="s">
        <v>38087</v>
      </c>
      <c r="AQ27" s="33">
        <f>CHOOSE(MIN(D6L1320C9,RUN_YEARS),B7L813C2,B7L813C11,B7L813C20,B7L813C29,B7L813C38)</f>
        <v>1.0848191642272709</v>
      </c>
      <c r="AR27" s="16" t="s">
        <v>38088</v>
      </c>
      <c r="AS27" s="33">
        <f>IF(D6L1320C20=0,0,D6L1320C18/D6L1320C20)</f>
        <v>0.18569272243638554</v>
      </c>
      <c r="AT27" s="16" t="s">
        <v>38089</v>
      </c>
      <c r="AU27" s="33">
        <f>IF(D6L1320C5=0,0,D6L1320C18/D6L1320C5)</f>
        <v>9.7229828754301278E-2</v>
      </c>
      <c r="AV27" s="16" t="s">
        <v>38090</v>
      </c>
      <c r="AW27" s="33">
        <f>CHOOSE(MIN(D6L1320C9,RUN_YEARS),B7L813C1,B7L813C10,B7L813C19,B7L813C28,B7L813C37)</f>
        <v>4.4938143586631023</v>
      </c>
      <c r="AX27" s="16" t="s">
        <v>38091</v>
      </c>
      <c r="AY27" s="33">
        <f>IF(D6L1320C23=0,0,D6L1320C19/D6L1320C23)</f>
        <v>0.18569272243638554</v>
      </c>
      <c r="AZ27" s="16" t="s">
        <v>38092</v>
      </c>
      <c r="BA27" s="33">
        <f>IF(D6L1320C5=0,0,D6L1320C19/D6L1320C5)</f>
        <v>0.40277017124569869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0.24935511765742405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722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10.543571002647059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1.0848191642272709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4.4938143586631023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0.24935511765742405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722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10.543571002647059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1.0848191642272709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4.4938143586631023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0.24935511765742405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722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10.543571002647059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1.0848191642272709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4.4938143586631023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0.24935511765742405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722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10.543571002647059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1.0848191642272709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4.4938143586631023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0.24935511765742405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722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10.543571002647059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1.0848191642272709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4.4938143586631023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0.10493802124035147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9.0246698266702258E-2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4.5123349133351129E-2</v>
      </c>
      <c r="R33" s="16" t="s">
        <v>38202</v>
      </c>
      <c r="S33" s="15">
        <f>D6L1326C5-D6L1326C7</f>
        <v>4.5123349133351129E-2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4.3472752276294942E-2</v>
      </c>
      <c r="X33" s="16" t="s">
        <v>38204</v>
      </c>
      <c r="Y33" s="33">
        <f>D6L1326C7-D6L1326C10</f>
        <v>1.6505968570561871E-3</v>
      </c>
      <c r="Z33" s="16" t="s">
        <v>38205</v>
      </c>
      <c r="AA33" s="33">
        <f>CHOOSE(MIN(D6L1326C9,RUN_YEARS),B7L813C7,B7L813C16,B7L813C25,B7L813C34,B7L813C43)</f>
        <v>722</v>
      </c>
      <c r="AB33" s="16" t="s">
        <v>38206</v>
      </c>
      <c r="AC33" s="33">
        <f>IF(D6L1326C12=0,0,D6L1326C10/D6L1326C12)</f>
        <v>6.0211568249715983E-5</v>
      </c>
      <c r="AD33" s="16" t="s">
        <v>38207</v>
      </c>
      <c r="AE33" s="33">
        <f>IF(D6L1326C5=0,0,D6L1326C10/D6L1326C5)</f>
        <v>0.48171016902825353</v>
      </c>
      <c r="AF33" s="16" t="s">
        <v>38208</v>
      </c>
      <c r="AG33" s="33">
        <f>CHOOSE(MIN(D6L1326C9,RUN_YEARS),B7L813C5,B7L813C14,B7L813C23,B7L813C32,B7L813C41)</f>
        <v>10.543571002647059</v>
      </c>
      <c r="AH33" s="16" t="s">
        <v>38209</v>
      </c>
      <c r="AI33" s="33">
        <f>IF(D6L1326C15=0,0,D6L1326C11/D6L1326C15)</f>
        <v>1.5655007744926172E-4</v>
      </c>
      <c r="AJ33" s="16" t="s">
        <v>38210</v>
      </c>
      <c r="AK33" s="33">
        <f>IF(D6L1326C5=0,0,D6L1326C11/D6L1326C5)</f>
        <v>1.8289830971746444E-2</v>
      </c>
      <c r="AL33" s="16" t="s">
        <v>38211</v>
      </c>
      <c r="AM33" s="33">
        <f>D6L1326C8*CHOOSE(MIN(D6L1326C9,RUN_YEARS),B7L813C4,B7L813C13,B7L813C22,B7L813C31,B7L813C40)</f>
        <v>8.7746710181125578E-3</v>
      </c>
      <c r="AN33" s="16" t="s">
        <v>38212</v>
      </c>
      <c r="AO33" s="33">
        <f>D6L1326C8-D6L1326C18</f>
        <v>3.6348678115238571E-2</v>
      </c>
      <c r="AP33" s="16" t="s">
        <v>38213</v>
      </c>
      <c r="AQ33" s="33">
        <f>CHOOSE(MIN(D6L1326C9,RUN_YEARS),B7L813C2,B7L813C11,B7L813C20,B7L813C29,B7L813C38)</f>
        <v>1.0848191642272709</v>
      </c>
      <c r="AR33" s="16" t="s">
        <v>38214</v>
      </c>
      <c r="AS33" s="33">
        <f>IF(D6L1326C20=0,0,D6L1326C18/D6L1326C20)</f>
        <v>8.0886025131781825E-3</v>
      </c>
      <c r="AT33" s="16" t="s">
        <v>38215</v>
      </c>
      <c r="AU33" s="33">
        <f>IF(D6L1326C5=0,0,D6L1326C18/D6L1326C5)</f>
        <v>9.7229828754301265E-2</v>
      </c>
      <c r="AV33" s="16" t="s">
        <v>38216</v>
      </c>
      <c r="AW33" s="33">
        <f>CHOOSE(MIN(D6L1326C9,RUN_YEARS),B7L813C1,B7L813C10,B7L813C19,B7L813C28,B7L813C37)</f>
        <v>4.4938143586631023</v>
      </c>
      <c r="AX33" s="16" t="s">
        <v>38217</v>
      </c>
      <c r="AY33" s="33">
        <f>IF(D6L1326C23=0,0,D6L1326C19/D6L1326C23)</f>
        <v>8.0886025131781825E-3</v>
      </c>
      <c r="AZ33" s="16" t="s">
        <v>38218</v>
      </c>
      <c r="BA33" s="33">
        <f>IF(D6L1326C5=0,0,D6L1326C19/D6L1326C5)</f>
        <v>0.40277017124569875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-0.41414651137974728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-0.35616599978658264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-0.17808299989329132</v>
      </c>
      <c r="R34" s="16" t="s">
        <v>38222</v>
      </c>
      <c r="S34" s="15">
        <f>D6L1327C5-D6L1327C7</f>
        <v>-0.17808299989329132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-0.1712685266903648</v>
      </c>
      <c r="X34" s="16" t="s">
        <v>38224</v>
      </c>
      <c r="Y34" s="33">
        <f>D6L1327C7-D6L1327C10</f>
        <v>-6.8144732029265243E-3</v>
      </c>
      <c r="Z34" s="16" t="s">
        <v>38225</v>
      </c>
      <c r="AA34" s="33">
        <f>CHOOSE(MIN(D6L1327C9,RUN_YEARS),B7L813C7,B7L813C16,B7L813C25,B7L813C34,B7L813C43)</f>
        <v>863.66666666666674</v>
      </c>
      <c r="AB34" s="16" t="s">
        <v>38226</v>
      </c>
      <c r="AC34" s="33">
        <f>IF(D6L1327C12=0,0,D6L1327C10/D6L1327C12)</f>
        <v>-1.9830396760752388E-4</v>
      </c>
      <c r="AD34" s="16" t="s">
        <v>38227</v>
      </c>
      <c r="AE34" s="33">
        <f>IF(D6L1327C5=0,0,D6L1327C10/D6L1327C5)</f>
        <v>0.4808671428294396</v>
      </c>
      <c r="AF34" s="16" t="s">
        <v>38228</v>
      </c>
      <c r="AG34" s="33">
        <f>CHOOSE(MIN(D6L1327C9,RUN_YEARS),B7L813C5,B7L813C14,B7L813C23,B7L813C32,B7L813C41)</f>
        <v>13.216837078530391</v>
      </c>
      <c r="AH34" s="16" t="s">
        <v>38229</v>
      </c>
      <c r="AI34" s="33">
        <f>IF(D6L1327C15=0,0,D6L1327C11/D6L1327C15)</f>
        <v>-5.1559031577956321E-4</v>
      </c>
      <c r="AJ34" s="16" t="s">
        <v>38230</v>
      </c>
      <c r="AK34" s="33">
        <f>IF(D6L1327C5=0,0,D6L1327C11/D6L1327C5)</f>
        <v>1.9132857170560378E-2</v>
      </c>
      <c r="AL34" s="16" t="s">
        <v>38231</v>
      </c>
      <c r="AM34" s="33">
        <f>D6L1327C8*CHOOSE(MIN(D6L1327C9,RUN_YEARS),B7L813C4,B7L813C13,B7L813C22,B7L813C31,B7L813C40)</f>
        <v>-3.3489552711828574E-2</v>
      </c>
      <c r="AN34" s="16" t="s">
        <v>38232</v>
      </c>
      <c r="AO34" s="33">
        <f>D6L1327C8-D6L1327C18</f>
        <v>-0.14459344718146275</v>
      </c>
      <c r="AP34" s="16" t="s">
        <v>38233</v>
      </c>
      <c r="AQ34" s="33">
        <f>CHOOSE(MIN(D6L1327C9,RUN_YEARS),B7L813C2,B7L813C11,B7L813C20,B7L813C29,B7L813C38)</f>
        <v>1.3238785587452708</v>
      </c>
      <c r="AR34" s="16" t="s">
        <v>38234</v>
      </c>
      <c r="AS34" s="33">
        <f>IF(D6L1327C20=0,0,D6L1327C18/D6L1327C20)</f>
        <v>-2.5296544377581647E-2</v>
      </c>
      <c r="AT34" s="16" t="s">
        <v>38235</v>
      </c>
      <c r="AU34" s="33">
        <f>IF(D6L1327C5=0,0,D6L1327C18/D6L1327C5)</f>
        <v>9.4027932851242862E-2</v>
      </c>
      <c r="AV34" s="16" t="s">
        <v>38236</v>
      </c>
      <c r="AW34" s="33">
        <f>CHOOSE(MIN(D6L1327C9,RUN_YEARS),B7L813C1,B7L813C10,B7L813C19,B7L813C28,B7L813C37)</f>
        <v>5.7159367312479503</v>
      </c>
      <c r="AX34" s="16" t="s">
        <v>38237</v>
      </c>
      <c r="AY34" s="33">
        <f>IF(D6L1327C23=0,0,D6L1327C19/D6L1327C23)</f>
        <v>-2.5296544377581647E-2</v>
      </c>
      <c r="AZ34" s="16" t="s">
        <v>38238</v>
      </c>
      <c r="BA34" s="33">
        <f>IF(D6L1327C5=0,0,D6L1327C19/D6L1327C5)</f>
        <v>0.40597206714875711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94.770720328845144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63.162363303117871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31.581181651558936</v>
      </c>
      <c r="R35" s="16" t="s">
        <v>38242</v>
      </c>
      <c r="S35" s="15">
        <f>SUM(D6L1301C8:D6L1327C8)-2*SUM(D6L1309C8,D6L1311C8,D6L1322C8,D6L1324C8,D6L1327C8)</f>
        <v>31.581181651558936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30.374355907489157</v>
      </c>
      <c r="X35" s="16" t="s">
        <v>38244</v>
      </c>
      <c r="Y35" s="33">
        <f>SUM(D6L1301C11:D6L1327C11)-2*SUM(D6L1309C11,D6L1311C11,D6L1322C11,D6L1324C11,D6L1327C11)</f>
        <v>1.2068257440697767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3.5409099855959116E-2</v>
      </c>
      <c r="AD35" s="16" t="s">
        <v>38246</v>
      </c>
      <c r="AE35" s="33">
        <f>IF(D6L1328C5=0,0,D6L1328C10/D6L1328C5)</f>
        <v>0.48089327756344091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9.2063659625493871E-2</v>
      </c>
      <c r="AJ35" s="16" t="s">
        <v>38248</v>
      </c>
      <c r="AK35" s="33">
        <f>IF(D6L1328C5=0,0,D6L1328C11/D6L1328C5)</f>
        <v>1.9106722436559059E-2</v>
      </c>
      <c r="AL35" s="16" t="s">
        <v>38249</v>
      </c>
      <c r="AM35" s="33">
        <f>SUM(D6L1301C18:D6L1327C18)-2*SUM(D6L1309C18,D6L1311C18,D6L1322C18,D6L1324C18,D6L1327C18)</f>
        <v>5.945110392757373</v>
      </c>
      <c r="AN35" s="16" t="s">
        <v>38250</v>
      </c>
      <c r="AO35" s="33">
        <f>SUM(D6L1301C19:D6L1327C19)-2*SUM(D6L1309C19,D6L1311C19,D6L1322C19,D6L1324C19,D6L1327C19)</f>
        <v>25.636071258801557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4.5263369256927541</v>
      </c>
      <c r="AT35" s="16" t="s">
        <v>38252</v>
      </c>
      <c r="AU35" s="33">
        <f>IF(D6L1328C5=0,0,D6L1328C18/D6L1328C5)</f>
        <v>9.4124255044521196E-2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4.5263369256927541</v>
      </c>
      <c r="AZ35" s="16" t="s">
        <v>38254</v>
      </c>
      <c r="BA35" s="33">
        <f>IF(D6L1328C5=0,0,D6L1328C19/D6L1328C5)</f>
        <v>0.40587574495547873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0.57020059427232173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0.28510029713616086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0.14255014856808043</v>
      </c>
      <c r="R36" s="16" t="s">
        <v>38259</v>
      </c>
      <c r="S36" s="15">
        <f>D6L1329C5-D6L1329C7</f>
        <v>0.14255014856808043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0.13733571232346536</v>
      </c>
      <c r="X36" s="16" t="s">
        <v>38261</v>
      </c>
      <c r="Y36" s="33">
        <f>D6L1329C7-D6L1329C10</f>
        <v>5.2144362446150672E-3</v>
      </c>
      <c r="Z36" s="16" t="s">
        <v>38262</v>
      </c>
      <c r="AA36" s="33">
        <f>CHOOSE(MIN(D6L1329C9,RUN_YEARS),B7L813C7,B7L813C16,B7L813C25,B7L813C34,B7L813C43)</f>
        <v>722</v>
      </c>
      <c r="AB36" s="16" t="s">
        <v>38263</v>
      </c>
      <c r="AC36" s="33">
        <f>IF(D6L1329C12=0,0,D6L1329C10/D6L1329C12)</f>
        <v>1.9021566803804066E-4</v>
      </c>
      <c r="AD36" s="16" t="s">
        <v>38264</v>
      </c>
      <c r="AE36" s="33">
        <f>IF(D6L1329C5=0,0,D6L1329C10/D6L1329C5)</f>
        <v>0.48171016902825359</v>
      </c>
      <c r="AF36" s="16" t="s">
        <v>38265</v>
      </c>
      <c r="AG36" s="33">
        <f>CHOOSE(MIN(D6L1329C9,RUN_YEARS),B7L813C5,B7L813C14,B7L813C23,B7L813C32,B7L813C41)</f>
        <v>10.543571002647059</v>
      </c>
      <c r="AH36" s="16" t="s">
        <v>38266</v>
      </c>
      <c r="AI36" s="33">
        <f>IF(D6L1329C15=0,0,D6L1329C11/D6L1329C15)</f>
        <v>4.9456073689890605E-4</v>
      </c>
      <c r="AJ36" s="16" t="s">
        <v>38267</v>
      </c>
      <c r="AK36" s="33">
        <f>IF(D6L1329C5=0,0,D6L1329C11/D6L1329C5)</f>
        <v>1.8289830971746437E-2</v>
      </c>
      <c r="AL36" s="16" t="s">
        <v>38268</v>
      </c>
      <c r="AM36" s="33">
        <f>D6L1329C8*CHOOSE(MIN(D6L1329C9,RUN_YEARS),B7L813C4,B7L813C13,B7L813C22,B7L813C31,B7L813C40)</f>
        <v>2.7720253068349333E-2</v>
      </c>
      <c r="AN36" s="16" t="s">
        <v>38269</v>
      </c>
      <c r="AO36" s="33">
        <f>D6L1329C8-D6L1329C18</f>
        <v>0.1148298954997311</v>
      </c>
      <c r="AP36" s="16" t="s">
        <v>38270</v>
      </c>
      <c r="AQ36" s="33">
        <f>CHOOSE(MIN(D6L1329C9,RUN_YEARS),B7L813C2,B7L813C11,B7L813C20,B7L813C29,B7L813C38)</f>
        <v>1.0848191642272709</v>
      </c>
      <c r="AR36" s="16" t="s">
        <v>38271</v>
      </c>
      <c r="AS36" s="33">
        <f>IF(D6L1329C20=0,0,D6L1329C18/D6L1329C20)</f>
        <v>2.5552879210144475E-2</v>
      </c>
      <c r="AT36" s="16" t="s">
        <v>38272</v>
      </c>
      <c r="AU36" s="33">
        <f>IF(D6L1329C5=0,0,D6L1329C18/D6L1329C5)</f>
        <v>9.7229828754301278E-2</v>
      </c>
      <c r="AV36" s="16" t="s">
        <v>38273</v>
      </c>
      <c r="AW36" s="33">
        <f>CHOOSE(MIN(D6L1329C9,RUN_YEARS),B7L813C1,B7L813C10,B7L813C19,B7L813C28,B7L813C37)</f>
        <v>4.4938143586631023</v>
      </c>
      <c r="AX36" s="16" t="s">
        <v>38274</v>
      </c>
      <c r="AY36" s="33">
        <f>IF(D6L1329C23=0,0,D6L1329C19/D6L1329C23)</f>
        <v>2.5552879210144472E-2</v>
      </c>
      <c r="AZ36" s="16" t="s">
        <v>38275</v>
      </c>
      <c r="BA36" s="33">
        <f>IF(D6L1329C5=0,0,D6L1329C19/D6L1329C5)</f>
        <v>0.40277017124569875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722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10.543571002647059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1.0848191642272709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4.4938143586631023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-6.9761717955423821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-3.488085897771191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-1.7440429488855955</v>
      </c>
      <c r="R38" s="16" t="s">
        <v>38299</v>
      </c>
      <c r="S38" s="15">
        <f>D6L1331C5-D6L1331C7</f>
        <v>-1.7440429488855955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-1.6802464474004282</v>
      </c>
      <c r="X38" s="16" t="s">
        <v>38301</v>
      </c>
      <c r="Y38" s="33">
        <f>D6L1331C7-D6L1331C10</f>
        <v>-6.3796501485167356E-2</v>
      </c>
      <c r="Z38" s="16" t="s">
        <v>38302</v>
      </c>
      <c r="AA38" s="33">
        <f>CHOOSE(MIN(D6L1331C9,RUN_YEARS),B7L813C7,B7L813C16,B7L813C25,B7L813C34,B7L813C43)</f>
        <v>722</v>
      </c>
      <c r="AB38" s="16" t="s">
        <v>38303</v>
      </c>
      <c r="AC38" s="33">
        <f>IF(D6L1331C12=0,0,D6L1331C10/D6L1331C12)</f>
        <v>-2.3272111459839723E-3</v>
      </c>
      <c r="AD38" s="16" t="s">
        <v>38304</v>
      </c>
      <c r="AE38" s="33">
        <f>IF(D6L1331C5=0,0,D6L1331C10/D6L1331C5)</f>
        <v>0.48171016902825359</v>
      </c>
      <c r="AF38" s="16" t="s">
        <v>38305</v>
      </c>
      <c r="AG38" s="33">
        <f>CHOOSE(MIN(D6L1331C9,RUN_YEARS),B7L813C5,B7L813C14,B7L813C23,B7L813C32,B7L813C41)</f>
        <v>10.543571002647059</v>
      </c>
      <c r="AH38" s="16" t="s">
        <v>38306</v>
      </c>
      <c r="AI38" s="33">
        <f>IF(D6L1331C15=0,0,D6L1331C11/D6L1331C15)</f>
        <v>-6.0507489795583172E-3</v>
      </c>
      <c r="AJ38" s="16" t="s">
        <v>38307</v>
      </c>
      <c r="AK38" s="33">
        <f>IF(D6L1331C5=0,0,D6L1331C11/D6L1331C5)</f>
        <v>1.8289830971746395E-2</v>
      </c>
      <c r="AL38" s="16" t="s">
        <v>38308</v>
      </c>
      <c r="AM38" s="33">
        <f>D6L1331C8*CHOOSE(MIN(D6L1331C9,RUN_YEARS),B7L813C4,B7L813C13,B7L813C22,B7L813C31,B7L813C40)</f>
        <v>-0.33914599452058614</v>
      </c>
      <c r="AN38" s="16" t="s">
        <v>38309</v>
      </c>
      <c r="AO38" s="33">
        <f>D6L1331C8-D6L1331C18</f>
        <v>-1.4048969543650094</v>
      </c>
      <c r="AP38" s="16" t="s">
        <v>38310</v>
      </c>
      <c r="AQ38" s="33">
        <f>CHOOSE(MIN(D6L1331C9,RUN_YEARS),B7L813C2,B7L813C11,B7L813C20,B7L813C29,B7L813C38)</f>
        <v>1.0848191642272709</v>
      </c>
      <c r="AR38" s="16" t="s">
        <v>38311</v>
      </c>
      <c r="AS38" s="33">
        <f>IF(D6L1331C20=0,0,D6L1331C18/D6L1331C20)</f>
        <v>-0.31262905902124594</v>
      </c>
      <c r="AT38" s="16" t="s">
        <v>38312</v>
      </c>
      <c r="AU38" s="33">
        <f>IF(D6L1331C5=0,0,D6L1331C18/D6L1331C5)</f>
        <v>9.7229828754301278E-2</v>
      </c>
      <c r="AV38" s="16" t="s">
        <v>38313</v>
      </c>
      <c r="AW38" s="33">
        <f>CHOOSE(MIN(D6L1331C9,RUN_YEARS),B7L813C1,B7L813C10,B7L813C19,B7L813C28,B7L813C37)</f>
        <v>4.4938143586631023</v>
      </c>
      <c r="AX38" s="16" t="s">
        <v>38314</v>
      </c>
      <c r="AY38" s="33">
        <f>IF(D6L1331C23=0,0,D6L1331C19/D6L1331C23)</f>
        <v>-0.31262905902124594</v>
      </c>
      <c r="AZ38" s="16" t="s">
        <v>38315</v>
      </c>
      <c r="BA38" s="33">
        <f>IF(D6L1331C5=0,0,D6L1331C19/D6L1331C5)</f>
        <v>0.40277017124569875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722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10.543571002647059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1.0848191642272709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4.4938143586631023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-626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-626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-250.4</v>
      </c>
      <c r="R40" s="16" t="s">
        <v>38340</v>
      </c>
      <c r="S40" s="15">
        <f>D6L1333C5-D6L1333C7</f>
        <v>-375.6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-241.24045264934941</v>
      </c>
      <c r="X40" s="16" t="s">
        <v>38342</v>
      </c>
      <c r="Y40" s="33">
        <f>D6L1333C7-D6L1333C10</f>
        <v>-9.1595473506505982</v>
      </c>
      <c r="Z40" s="16" t="s">
        <v>38343</v>
      </c>
      <c r="AA40" s="33">
        <f>CHOOSE(MIN(D6L1333C9,RUN_YEARS),B7L813C7,B7L813C16,B7L813C25,B7L813C34,B7L813C43)</f>
        <v>722</v>
      </c>
      <c r="AB40" s="16" t="s">
        <v>38344</v>
      </c>
      <c r="AC40" s="33">
        <f>IF(D6L1333C12=0,0,D6L1333C10/D6L1333C12)</f>
        <v>-0.33412805076087176</v>
      </c>
      <c r="AD40" s="16" t="s">
        <v>38345</v>
      </c>
      <c r="AE40" s="33">
        <f>IF(D6L1333C5=0,0,D6L1333C10/D6L1333C5)</f>
        <v>0.38536813522260288</v>
      </c>
      <c r="AF40" s="16" t="s">
        <v>38346</v>
      </c>
      <c r="AG40" s="33">
        <f>CHOOSE(MIN(D6L1333C9,RUN_YEARS),B7L813C5,B7L813C14,B7L813C23,B7L813C32,B7L813C41)</f>
        <v>10.543571002647059</v>
      </c>
      <c r="AH40" s="16" t="s">
        <v>38347</v>
      </c>
      <c r="AI40" s="33">
        <f>IF(D6L1333C15=0,0,D6L1333C11/D6L1333C15)</f>
        <v>-0.86873293197826529</v>
      </c>
      <c r="AJ40" s="16" t="s">
        <v>38348</v>
      </c>
      <c r="AK40" s="33">
        <f>IF(D6L1333C5=0,0,D6L1333C11/D6L1333C5)</f>
        <v>1.4631864777397122E-2</v>
      </c>
      <c r="AL40" s="16" t="s">
        <v>38349</v>
      </c>
      <c r="AM40" s="33">
        <f>D6L1333C8*CHOOSE(MIN(D6L1333C9,RUN_YEARS),B7L813C4,B7L813C13,B7L813C22,B7L813C31,B7L813C40)</f>
        <v>-73.039047360231123</v>
      </c>
      <c r="AN40" s="16" t="s">
        <v>38350</v>
      </c>
      <c r="AO40" s="33">
        <f>D6L1333C8-D6L1333C18</f>
        <v>-302.56095263976891</v>
      </c>
      <c r="AP40" s="16" t="s">
        <v>38351</v>
      </c>
      <c r="AQ40" s="33">
        <f>CHOOSE(MIN(D6L1333C9,RUN_YEARS),B7L813C2,B7L813C11,B7L813C20,B7L813C29,B7L813C38)</f>
        <v>1.0848191642272709</v>
      </c>
      <c r="AR40" s="16" t="s">
        <v>38352</v>
      </c>
      <c r="AS40" s="33">
        <f>IF(D6L1333C20=0,0,D6L1333C18/D6L1333C20)</f>
        <v>-67.328315878580256</v>
      </c>
      <c r="AT40" s="16" t="s">
        <v>38353</v>
      </c>
      <c r="AU40" s="33">
        <f>IF(D6L1333C5=0,0,D6L1333C18/D6L1333C5)</f>
        <v>0.11667579450516154</v>
      </c>
      <c r="AV40" s="16" t="s">
        <v>38354</v>
      </c>
      <c r="AW40" s="33">
        <f>CHOOSE(MIN(D6L1333C9,RUN_YEARS),B7L813C1,B7L813C10,B7L813C19,B7L813C28,B7L813C37)</f>
        <v>4.4938143586631023</v>
      </c>
      <c r="AX40" s="16" t="s">
        <v>38355</v>
      </c>
      <c r="AY40" s="33">
        <f>IF(D6L1333C23=0,0,D6L1333C19/D6L1333C23)</f>
        <v>-67.328315878580256</v>
      </c>
      <c r="AZ40" s="16" t="s">
        <v>38356</v>
      </c>
      <c r="BA40" s="33">
        <f>IF(D6L1333C5=0,0,D6L1333C19/D6L1333C5)</f>
        <v>0.48332420549483851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722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10.543571002647059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1.0848191642272709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4.4938143586631023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64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64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64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61.658901635616459</v>
      </c>
      <c r="X42" s="16" t="s">
        <v>38382</v>
      </c>
      <c r="Y42" s="33">
        <f>D6L1335C7-D6L1335C10</f>
        <v>2.3410983643835408</v>
      </c>
      <c r="Z42" s="16" t="s">
        <v>38383</v>
      </c>
      <c r="AA42" s="33">
        <f>CHOOSE(MIN(D6L1335C9,RUN_YEARS),B7L813C7,B7L813C16,B7L813C25,B7L813C34,B7L813C43)</f>
        <v>722</v>
      </c>
      <c r="AB42" s="16" t="s">
        <v>38384</v>
      </c>
      <c r="AC42" s="33">
        <f>IF(D6L1335C12=0,0,D6L1335C10/D6L1335C12)</f>
        <v>8.540014076955188E-2</v>
      </c>
      <c r="AD42" s="16" t="s">
        <v>38385</v>
      </c>
      <c r="AE42" s="33">
        <f>IF(D6L1335C5=0,0,D6L1335C10/D6L1335C5)</f>
        <v>0.96342033805650718</v>
      </c>
      <c r="AF42" s="16" t="s">
        <v>38386</v>
      </c>
      <c r="AG42" s="33">
        <f>CHOOSE(MIN(D6L1335C9,RUN_YEARS),B7L813C5,B7L813C14,B7L813C23,B7L813C32,B7L813C41)</f>
        <v>10.543571002647059</v>
      </c>
      <c r="AH42" s="16" t="s">
        <v>38387</v>
      </c>
      <c r="AI42" s="33">
        <f>IF(D6L1335C15=0,0,D6L1335C11/D6L1335C15)</f>
        <v>0.22204036600083471</v>
      </c>
      <c r="AJ42" s="16" t="s">
        <v>38388</v>
      </c>
      <c r="AK42" s="33">
        <f>IF(D6L1335C5=0,0,D6L1335C11/D6L1335C5)</f>
        <v>3.6579661943492825E-2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1.0848191642272709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4.4938143586631023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134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134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722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10.543571002647059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26.057594106152742</v>
      </c>
      <c r="AN43" s="16" t="s">
        <v>38410</v>
      </c>
      <c r="AO43" s="33">
        <f>D6L1336C8-D6L1336C18</f>
        <v>107.94240589384725</v>
      </c>
      <c r="AP43" s="16" t="s">
        <v>38411</v>
      </c>
      <c r="AQ43" s="33">
        <f>CHOOSE(MIN(D6L1336C9,RUN_YEARS),B7L813C2,B7L813C11,B7L813C20,B7L813C29,B7L813C38)</f>
        <v>1.0848191642272709</v>
      </c>
      <c r="AR43" s="16" t="s">
        <v>38412</v>
      </c>
      <c r="AS43" s="33">
        <f>IF(D6L1336C20=0,0,D6L1336C18/D6L1336C20)</f>
        <v>24.020219189908822</v>
      </c>
      <c r="AT43" s="16" t="s">
        <v>38413</v>
      </c>
      <c r="AU43" s="33">
        <f>IF(D6L1336C5=0,0,D6L1336C18/D6L1336C5)</f>
        <v>0.19445965750860256</v>
      </c>
      <c r="AV43" s="16" t="s">
        <v>38414</v>
      </c>
      <c r="AW43" s="33">
        <f>CHOOSE(MIN(D6L1336C9,RUN_YEARS),B7L813C1,B7L813C10,B7L813C19,B7L813C28,B7L813C37)</f>
        <v>4.4938143586631023</v>
      </c>
      <c r="AX43" s="16" t="s">
        <v>38415</v>
      </c>
      <c r="AY43" s="33">
        <f>IF(D6L1336C23=0,0,D6L1336C19/D6L1336C23)</f>
        <v>24.020219189908822</v>
      </c>
      <c r="AZ43" s="16" t="s">
        <v>38416</v>
      </c>
      <c r="BA43" s="33">
        <f>IF(D6L1336C5=0,0,D6L1336C19/D6L1336C5)</f>
        <v>0.80554034249139739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-434.40597120127006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-431.20298560063497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-188.00149280031752</v>
      </c>
      <c r="R44" s="16" t="s">
        <v>38420</v>
      </c>
      <c r="S44" s="15">
        <f>SUM(D6L1329C8:D6L1336C8)</f>
        <v>-243.20149280031751</v>
      </c>
      <c r="U44" s="21" t="str">
        <f>NULL_VALUE</f>
        <v>n/a</v>
      </c>
      <c r="V44" s="16" t="s">
        <v>38421</v>
      </c>
      <c r="W44" s="33">
        <f>SUM(D6L1329C10:D6L1336C10)</f>
        <v>-181.12446174880989</v>
      </c>
      <c r="X44" s="16" t="s">
        <v>38422</v>
      </c>
      <c r="Y44" s="33">
        <f>SUM(D6L1329C11:D6L1336C11)</f>
        <v>-6.8770310515076094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-0.25086490546926582</v>
      </c>
      <c r="AD44" s="16" t="s">
        <v>38424</v>
      </c>
      <c r="AE44" s="33">
        <f>IF(D6L1337C5=0,0,D6L1337C10/D6L1337C5)</f>
        <v>0.42004454467428248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-0.6522487542200901</v>
      </c>
      <c r="AJ44" s="16" t="s">
        <v>38426</v>
      </c>
      <c r="AK44" s="33">
        <f>IF(D6L1337C5=0,0,D6L1337C11/D6L1337C5)</f>
        <v>1.5948477355573955E-2</v>
      </c>
      <c r="AL44" s="16" t="s">
        <v>38427</v>
      </c>
      <c r="AM44" s="33">
        <f>SUM(D6L1329C18:D6L1336C18)</f>
        <v>-47.292878995530621</v>
      </c>
      <c r="AN44" s="16" t="s">
        <v>38428</v>
      </c>
      <c r="AO44" s="33">
        <f>SUM(D6L1329C19:D6L1336C19)</f>
        <v>-195.90861380478697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-43.595172868482528</v>
      </c>
      <c r="AT44" s="16" t="s">
        <v>38430</v>
      </c>
      <c r="AU44" s="33">
        <f>IF(D6L1337C5=0,0,D6L1337C18/D6L1337C5)</f>
        <v>0.10967660376853611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-43.595172868482528</v>
      </c>
      <c r="AZ44" s="16" t="s">
        <v>38432</v>
      </c>
      <c r="BA44" s="33">
        <f>IF(D6L1337C5=0,0,D6L1337C19/D6L1337C5)</f>
        <v>0.45433037420160777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-15.586461423037481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-7.7932307115187403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-3.8966153557593701</v>
      </c>
      <c r="R45" s="16" t="s">
        <v>38437</v>
      </c>
      <c r="S45" s="15">
        <f>D6L1338C5-D6L1338C7</f>
        <v>-3.8966153557593701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-3.7540784833218694</v>
      </c>
      <c r="X45" s="16" t="s">
        <v>38439</v>
      </c>
      <c r="Y45" s="33">
        <f>D6L1338C7-D6L1338C10</f>
        <v>-0.14253687243750068</v>
      </c>
      <c r="Z45" s="16" t="s">
        <v>38440</v>
      </c>
      <c r="AA45" s="33">
        <f>CHOOSE(MIN(D6L1338C9,RUN_YEARS),B7L813C7,B7L813C16,B7L813C25,B7L813C34,B7L813C43)</f>
        <v>722</v>
      </c>
      <c r="AB45" s="16" t="s">
        <v>38441</v>
      </c>
      <c r="AC45" s="33">
        <f>IF(D6L1338C12=0,0,D6L1338C10/D6L1338C12)</f>
        <v>-5.1995546860413707E-3</v>
      </c>
      <c r="AD45" s="16" t="s">
        <v>38442</v>
      </c>
      <c r="AE45" s="33">
        <f>IF(D6L1338C5=0,0,D6L1338C10/D6L1338C5)</f>
        <v>0.48171016902825359</v>
      </c>
      <c r="AF45" s="16" t="s">
        <v>38443</v>
      </c>
      <c r="AG45" s="33">
        <f>CHOOSE(MIN(D6L1338C9,RUN_YEARS),B7L813C5,B7L813C14,B7L813C23,B7L813C32,B7L813C41)</f>
        <v>10.543571002647059</v>
      </c>
      <c r="AH45" s="16" t="s">
        <v>38444</v>
      </c>
      <c r="AI45" s="33">
        <f>IF(D6L1338C15=0,0,D6L1338C11/D6L1338C15)</f>
        <v>-1.3518842183707542E-2</v>
      </c>
      <c r="AJ45" s="16" t="s">
        <v>38445</v>
      </c>
      <c r="AK45" s="33">
        <f>IF(D6L1338C5=0,0,D6L1338C11/D6L1338C5)</f>
        <v>1.8289830971746399E-2</v>
      </c>
      <c r="AL45" s="16" t="s">
        <v>38446</v>
      </c>
      <c r="AM45" s="33">
        <f>D6L1338C8*CHOOSE(MIN(D6L1338C9,RUN_YEARS),B7L813C4,B7L813C13,B7L813C22,B7L813C31,B7L813C40)</f>
        <v>-0.75773448752372863</v>
      </c>
      <c r="AN45" s="16" t="s">
        <v>38447</v>
      </c>
      <c r="AO45" s="33">
        <f>D6L1338C8-D6L1338C18</f>
        <v>-3.1388808682356415</v>
      </c>
      <c r="AP45" s="16" t="s">
        <v>38448</v>
      </c>
      <c r="AQ45" s="33">
        <f>CHOOSE(MIN(D6L1338C9,RUN_YEARS),B7L813C2,B7L813C11,B7L813C20,B7L813C29,B7L813C38)</f>
        <v>1.0848191642272709</v>
      </c>
      <c r="AR45" s="16" t="s">
        <v>38449</v>
      </c>
      <c r="AS45" s="33">
        <f>IF(D6L1338C20=0,0,D6L1338C18/D6L1338C20)</f>
        <v>-0.69848921600078073</v>
      </c>
      <c r="AT45" s="16" t="s">
        <v>38450</v>
      </c>
      <c r="AU45" s="33">
        <f>IF(D6L1338C5=0,0,D6L1338C18/D6L1338C5)</f>
        <v>9.7229828754301278E-2</v>
      </c>
      <c r="AV45" s="16" t="s">
        <v>38451</v>
      </c>
      <c r="AW45" s="33">
        <f>CHOOSE(MIN(D6L1338C9,RUN_YEARS),B7L813C1,B7L813C10,B7L813C19,B7L813C28,B7L813C37)</f>
        <v>4.4938143586631023</v>
      </c>
      <c r="AX45" s="16" t="s">
        <v>38452</v>
      </c>
      <c r="AY45" s="33">
        <f>IF(D6L1338C23=0,0,D6L1338C19/D6L1338C23)</f>
        <v>-0.69848921600078073</v>
      </c>
      <c r="AZ45" s="16" t="s">
        <v>38453</v>
      </c>
      <c r="BA45" s="33">
        <f>IF(D6L1338C5=0,0,D6L1338C19/D6L1338C5)</f>
        <v>0.40277017124569869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131.10411959129755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131.10411959129755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52.441647836519024</v>
      </c>
      <c r="R46" s="16" t="s">
        <v>38457</v>
      </c>
      <c r="S46" s="15">
        <f>D6L1339C5-D6L1339C7</f>
        <v>78.662471754778522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50.523350086899455</v>
      </c>
      <c r="X46" s="16" t="s">
        <v>38459</v>
      </c>
      <c r="Y46" s="33">
        <f>D6L1339C7-D6L1339C10</f>
        <v>1.918297749619569</v>
      </c>
      <c r="Z46" s="16" t="s">
        <v>38460</v>
      </c>
      <c r="AA46" s="33">
        <f>CHOOSE(MIN(D6L1339C9,RUN_YEARS),B7L813C7,B7L813C16,B7L813C25,B7L813C34,B7L813C43)</f>
        <v>722</v>
      </c>
      <c r="AB46" s="16" t="s">
        <v>38461</v>
      </c>
      <c r="AC46" s="33">
        <f>IF(D6L1339C12=0,0,D6L1339C10/D6L1339C12)</f>
        <v>6.9976939178531108E-2</v>
      </c>
      <c r="AD46" s="16" t="s">
        <v>38462</v>
      </c>
      <c r="AE46" s="33">
        <f>IF(D6L1339C5=0,0,D6L1339C10/D6L1339C5)</f>
        <v>0.38536813522260288</v>
      </c>
      <c r="AF46" s="16" t="s">
        <v>38463</v>
      </c>
      <c r="AG46" s="33">
        <f>CHOOSE(MIN(D6L1339C9,RUN_YEARS),B7L813C5,B7L813C14,B7L813C23,B7L813C32,B7L813C41)</f>
        <v>10.543571002647059</v>
      </c>
      <c r="AH46" s="16" t="s">
        <v>38464</v>
      </c>
      <c r="AI46" s="33">
        <f>IF(D6L1339C15=0,0,D6L1339C11/D6L1339C15)</f>
        <v>0.18194004186418083</v>
      </c>
      <c r="AJ46" s="16" t="s">
        <v>38465</v>
      </c>
      <c r="AK46" s="33">
        <f>IF(D6L1339C5=0,0,D6L1339C11/D6L1339C5)</f>
        <v>1.4631864777397141E-2</v>
      </c>
      <c r="AL46" s="16" t="s">
        <v>38466</v>
      </c>
      <c r="AM46" s="33">
        <f>D6L1339C8*CHOOSE(MIN(D6L1339C9,RUN_YEARS),B7L813C4,B7L813C13,B7L813C22,B7L813C31,B7L813C40)</f>
        <v>15.296677316214353</v>
      </c>
      <c r="AN46" s="16" t="s">
        <v>38467</v>
      </c>
      <c r="AO46" s="33">
        <f>D6L1339C8-D6L1339C18</f>
        <v>63.365794438564166</v>
      </c>
      <c r="AP46" s="16" t="s">
        <v>38468</v>
      </c>
      <c r="AQ46" s="33">
        <f>CHOOSE(MIN(D6L1339C9,RUN_YEARS),B7L813C2,B7L813C11,B7L813C20,B7L813C29,B7L813C38)</f>
        <v>1.0848191642272709</v>
      </c>
      <c r="AR46" s="16" t="s">
        <v>38469</v>
      </c>
      <c r="AS46" s="33">
        <f>IF(D6L1339C20=0,0,D6L1339C18/D6L1339C20)</f>
        <v>14.100670250520833</v>
      </c>
      <c r="AT46" s="16" t="s">
        <v>38470</v>
      </c>
      <c r="AU46" s="33">
        <f>IF(D6L1339C5=0,0,D6L1339C18/D6L1339C5)</f>
        <v>0.11667579450516152</v>
      </c>
      <c r="AV46" s="16" t="s">
        <v>38471</v>
      </c>
      <c r="AW46" s="33">
        <f>CHOOSE(MIN(D6L1339C9,RUN_YEARS),B7L813C1,B7L813C10,B7L813C19,B7L813C28,B7L813C37)</f>
        <v>4.4938143586631023</v>
      </c>
      <c r="AX46" s="16" t="s">
        <v>38472</v>
      </c>
      <c r="AY46" s="33">
        <f>IF(D6L1339C23=0,0,D6L1339C19/D6L1339C23)</f>
        <v>14.100670250520833</v>
      </c>
      <c r="AZ46" s="16" t="s">
        <v>38473</v>
      </c>
      <c r="BA46" s="33">
        <f>IF(D6L1339C5=0,0,D6L1339C19/D6L1339C5)</f>
        <v>0.4833242054948384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115.51765816826007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123.3108888797788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48.545032480759652</v>
      </c>
      <c r="R47" s="16" t="s">
        <v>38477</v>
      </c>
      <c r="S47" s="15">
        <f>SUM(D6L1338C8:D6L1339C8)</f>
        <v>74.765856399019157</v>
      </c>
      <c r="U47" s="21" t="str">
        <f>NULL_VALUE</f>
        <v>n/a</v>
      </c>
      <c r="V47" s="16" t="s">
        <v>38478</v>
      </c>
      <c r="W47" s="33">
        <f>SUM(D6L1338C10:D6L1339C10)</f>
        <v>46.769271603577586</v>
      </c>
      <c r="X47" s="16" t="s">
        <v>38479</v>
      </c>
      <c r="Y47" s="33">
        <f>SUM(D6L1338C11:D6L1339C11)</f>
        <v>1.7757608771820683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6.4777384492489737E-2</v>
      </c>
      <c r="AD47" s="16" t="s">
        <v>38481</v>
      </c>
      <c r="AE47" s="33">
        <f>IF(D6L1340C5=0,0,D6L1340C10/D6L1340C5)</f>
        <v>0.37927933233191596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0.16842119968047328</v>
      </c>
      <c r="AJ47" s="16" t="s">
        <v>38483</v>
      </c>
      <c r="AK47" s="33">
        <f>IF(D6L1340C5=0,0,D6L1340C11/D6L1340C5)</f>
        <v>1.4400681832026493E-2</v>
      </c>
      <c r="AL47" s="16" t="s">
        <v>38484</v>
      </c>
      <c r="AM47" s="33">
        <f>SUM(D6L1338C18:D6L1339C18)</f>
        <v>14.538942828690624</v>
      </c>
      <c r="AN47" s="16" t="s">
        <v>38485</v>
      </c>
      <c r="AO47" s="33">
        <f>SUM(D6L1338C19:D6L1339C19)</f>
        <v>60.226913570328527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13.402181034520053</v>
      </c>
      <c r="AT47" s="16" t="s">
        <v>38487</v>
      </c>
      <c r="AU47" s="33">
        <f>IF(D6L1340C5=0,0,D6L1340C18/D6L1340C5)</f>
        <v>0.1179047767863005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13.402181034520053</v>
      </c>
      <c r="AZ47" s="16" t="s">
        <v>38489</v>
      </c>
      <c r="BA47" s="33">
        <f>IF(D6L1340C5=0,0,D6L1340C19/D6L1340C5)</f>
        <v>0.48841520904975705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-224.11759270416485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-244.72973341773826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-107.87527866799891</v>
      </c>
      <c r="R48" s="16" t="s">
        <v>38494</v>
      </c>
      <c r="S48" s="15">
        <f>SUM(D6L1328C8,D6L1337C8,D6L1340C8)</f>
        <v>-136.8544547497394</v>
      </c>
      <c r="U48" s="21" t="str">
        <f>NULL_VALUE</f>
        <v>n/a</v>
      </c>
      <c r="V48" s="16" t="s">
        <v>38495</v>
      </c>
      <c r="W48" s="33">
        <f>SUM(D6L1328C10,D6L1337C10,D6L1340C10)</f>
        <v>-103.98083423774315</v>
      </c>
      <c r="X48" s="16" t="s">
        <v>38496</v>
      </c>
      <c r="Y48" s="33">
        <f>SUM(D6L1328C11,D6L1337C11,D6L1340C11)</f>
        <v>-3.8944444302557644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-0.15067842112081697</v>
      </c>
      <c r="AD48" s="16" t="s">
        <v>38498</v>
      </c>
      <c r="AE48" s="33">
        <f>IF(D6L1341C5=0,0,D6L1341C10/D6L1341C5)</f>
        <v>0.42488026602086149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-0.39176389491412289</v>
      </c>
      <c r="AJ48" s="16" t="s">
        <v>38500</v>
      </c>
      <c r="AK48" s="33">
        <f>IF(D6L1341C5=0,0,D6L1341C11/D6L1341C5)</f>
        <v>1.5913245913638914E-2</v>
      </c>
      <c r="AL48" s="16" t="s">
        <v>38501</v>
      </c>
      <c r="AM48" s="33">
        <f>SUM(D6L1328C18,D6L1337C18,D6L1340C18)</f>
        <v>-26.808825774082628</v>
      </c>
      <c r="AN48" s="16" t="s">
        <v>38502</v>
      </c>
      <c r="AO48" s="33">
        <f>SUM(D6L1328C19,D6L1337C19,D6L1340C19)</f>
        <v>-110.04562897565688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-25.66665490826972</v>
      </c>
      <c r="AT48" s="16" t="s">
        <v>38504</v>
      </c>
      <c r="AU48" s="33">
        <f>IF(D6L1341C5=0,0,D6L1341C18/D6L1341C5)</f>
        <v>0.10954462050723379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-25.66665490826972</v>
      </c>
      <c r="AZ48" s="16" t="s">
        <v>38506</v>
      </c>
      <c r="BA48" s="33">
        <f>IF(D6L1341C5=0,0,D6L1341C19/D6L1341C5)</f>
        <v>0.44966186755826648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9E442-0711-49AE-B773-DD40FB6ED6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11815.764057066664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10161.557089077331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5080.7785445386653</v>
      </c>
      <c r="R8" s="16" t="s">
        <v>38515</v>
      </c>
      <c r="S8" s="15">
        <f>D6L1401C5-D6L1401C7</f>
        <v>5080.7785445386653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4888.719981945479</v>
      </c>
      <c r="X8" s="16" t="s">
        <v>38517</v>
      </c>
      <c r="Y8" s="33">
        <f>D6L1401C7-D6L1401C10</f>
        <v>192.05856259318625</v>
      </c>
      <c r="Z8" s="16" t="s">
        <v>38518</v>
      </c>
      <c r="AA8" s="33">
        <f>CHOOSE(MIN(D6L1401C9,RUN_YEARS),B7L814C7,B7L814C16,B7L814C25,B7L814C34,B7L814C43)</f>
        <v>155374.33333333331</v>
      </c>
      <c r="AB8" s="16" t="s">
        <v>38519</v>
      </c>
      <c r="AC8" s="33">
        <f>IF(D6L1401C12=0,0,D6L1401C10/D6L1401C12)</f>
        <v>3.1464141322862078E-2</v>
      </c>
      <c r="AD8" s="16" t="s">
        <v>38520</v>
      </c>
      <c r="AE8" s="33">
        <f>IF(D6L1401C5=0,0,D6L1401C10/D6L1401C5)</f>
        <v>0.48109949480088732</v>
      </c>
      <c r="AF8" s="16" t="s">
        <v>38521</v>
      </c>
      <c r="AG8" s="33">
        <f>CHOOSE(MIN(D6L1401C9,RUN_YEARS),B7L814C5,B7L814C14,B7L814C23,B7L814C32,B7L814C41)</f>
        <v>2347.7099585356377</v>
      </c>
      <c r="AH8" s="16" t="s">
        <v>38522</v>
      </c>
      <c r="AI8" s="33">
        <f>IF(D6L1401C15=0,0,D6L1401C11/D6L1401C15)</f>
        <v>8.1806767439441708E-2</v>
      </c>
      <c r="AJ8" s="16" t="s">
        <v>38523</v>
      </c>
      <c r="AK8" s="33">
        <f>IF(D6L1401C5=0,0,D6L1401C11/D6L1401C5)</f>
        <v>1.8900505199112665E-2</v>
      </c>
      <c r="AL8" s="16" t="s">
        <v>38524</v>
      </c>
      <c r="AM8" s="33">
        <f>D6L1401C8*CHOOSE(MIN(D6L1401C9,RUN_YEARS),B7L814C4,B7L814C13,B7L814C22,B7L814C31,B7L814C40)</f>
        <v>909.27043700475303</v>
      </c>
      <c r="AN8" s="16" t="s">
        <v>38525</v>
      </c>
      <c r="AO8" s="33">
        <f>D6L1401C8-D6L1401C18</f>
        <v>4171.5081075339122</v>
      </c>
      <c r="AP8" s="16" t="s">
        <v>38526</v>
      </c>
      <c r="AQ8" s="33">
        <f>CHOOSE(MIN(D6L1401C9,RUN_YEARS),B7L814C2,B7L814C11,B7L814C20,B7L814C29,B7L814C38)</f>
        <v>238.16682571903581</v>
      </c>
      <c r="AR8" s="16" t="s">
        <v>38527</v>
      </c>
      <c r="AS8" s="33">
        <f>IF(D6L1401C20=0,0,D6L1401C18/D6L1401C20)</f>
        <v>3.8177879486768433</v>
      </c>
      <c r="AT8" s="16" t="s">
        <v>38528</v>
      </c>
      <c r="AU8" s="33">
        <f>IF(D6L1401C5=0,0,D6L1401C18/D6L1401C5)</f>
        <v>8.9481408118262593E-2</v>
      </c>
      <c r="AV8" s="16" t="s">
        <v>38529</v>
      </c>
      <c r="AW8" s="33">
        <f>CHOOSE(MIN(D6L1401C9,RUN_YEARS),B7L814C1,B7L814C10,B7L814C19,B7L814C28,B7L814C37)</f>
        <v>1092.6505514743583</v>
      </c>
      <c r="AX8" s="16" t="s">
        <v>38530</v>
      </c>
      <c r="AY8" s="33">
        <f>IF(D6L1401C23=0,0,D6L1401C19/D6L1401C23)</f>
        <v>3.8177879486768433</v>
      </c>
      <c r="AZ8" s="16" t="s">
        <v>38531</v>
      </c>
      <c r="BA8" s="33">
        <f>IF(D6L1401C5=0,0,D6L1401C19/D6L1401C5)</f>
        <v>0.41051859188173739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1.4339196091952189</v>
      </c>
      <c r="J9" s="16" t="s">
        <v>38552</v>
      </c>
      <c r="K9" s="21">
        <f>IF(FLOW_THRU_100PCT="Y",1,INDEX(VariabilityMatrix,D6L1402C1,D6L1402C9))</f>
        <v>0.60433531429252807</v>
      </c>
      <c r="L9" s="16" t="s">
        <v>38532</v>
      </c>
      <c r="M9" s="15">
        <f>IF(D6L1402C2&lt;&gt;0,D6L1402C2*D6L1402C4,D6L1402C3*D6L1402C4)</f>
        <v>0.86656825769321166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0.43328412884660583</v>
      </c>
      <c r="R9" s="16" t="s">
        <v>38534</v>
      </c>
      <c r="S9" s="15">
        <f>D6L1402C5-D6L1402C7</f>
        <v>0.43328412884660583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0.41421982683659109</v>
      </c>
      <c r="X9" s="16" t="s">
        <v>38536</v>
      </c>
      <c r="Y9" s="33">
        <f>D6L1402C7-D6L1402C10</f>
        <v>1.9064302010014744E-2</v>
      </c>
      <c r="Z9" s="16" t="s">
        <v>38537</v>
      </c>
      <c r="AA9" s="33">
        <f>CHOOSE(MIN(D6L1402C9,RUN_YEARS),B7L814C7,B7L814C16,B7L814C25,B7L814C34,B7L814C43)</f>
        <v>142341.79999999999</v>
      </c>
      <c r="AB9" s="16" t="s">
        <v>38538</v>
      </c>
      <c r="AC9" s="33">
        <f>IF(D6L1402C12=0,0,D6L1402C10/D6L1402C12)</f>
        <v>2.9100364533579816E-6</v>
      </c>
      <c r="AD9" s="16" t="s">
        <v>38539</v>
      </c>
      <c r="AE9" s="33">
        <f>IF(D6L1402C5=0,0,D6L1402C10/D6L1402C5)</f>
        <v>0.47800023040220335</v>
      </c>
      <c r="AF9" s="16" t="s">
        <v>38540</v>
      </c>
      <c r="AG9" s="33">
        <f>CHOOSE(MIN(D6L1402C9,RUN_YEARS),B7L814C5,B7L814C14,B7L814C23,B7L814C32,B7L814C41)</f>
        <v>2519.701717669057</v>
      </c>
      <c r="AH9" s="16" t="s">
        <v>38541</v>
      </c>
      <c r="AI9" s="33">
        <f>IF(D6L1402C15=0,0,D6L1402C11/D6L1402C15)</f>
        <v>7.5660947787307461E-6</v>
      </c>
      <c r="AJ9" s="16" t="s">
        <v>38542</v>
      </c>
      <c r="AK9" s="33">
        <f>IF(D6L1402C5=0,0,D6L1402C11/D6L1402C5)</f>
        <v>2.1999769597796665E-2</v>
      </c>
      <c r="AL9" s="16" t="s">
        <v>38543</v>
      </c>
      <c r="AM9" s="33">
        <f>D6L1402C8*CHOOSE(MIN(D6L1402C9,RUN_YEARS),B7L814C4,B7L814C13,B7L814C22,B7L814C31,B7L814C40)</f>
        <v>6.5927878819120669E-2</v>
      </c>
      <c r="AN9" s="16" t="s">
        <v>38544</v>
      </c>
      <c r="AO9" s="33">
        <f>D6L1402C8-D6L1402C18</f>
        <v>0.36735625002748518</v>
      </c>
      <c r="AP9" s="16" t="s">
        <v>38545</v>
      </c>
      <c r="AQ9" s="33">
        <f>CHOOSE(MIN(D6L1402C9,RUN_YEARS),B7L814C2,B7L814C11,B7L814C20,B7L814C29,B7L814C38)</f>
        <v>209.27731361581644</v>
      </c>
      <c r="AR9" s="16" t="s">
        <v>38546</v>
      </c>
      <c r="AS9" s="33">
        <f>IF(D6L1402C20=0,0,D6L1402C18/D6L1402C20)</f>
        <v>3.1502640052112212E-4</v>
      </c>
      <c r="AT9" s="16" t="s">
        <v>38547</v>
      </c>
      <c r="AU9" s="33">
        <f>IF(D6L1402C5=0,0,D6L1402C18/D6L1402C5)</f>
        <v>7.6079268117458437E-2</v>
      </c>
      <c r="AV9" s="16" t="s">
        <v>38548</v>
      </c>
      <c r="AW9" s="33">
        <f>CHOOSE(MIN(D6L1402C9,RUN_YEARS),B7L814C1,B7L814C10,B7L814C19,B7L814C28,B7L814C37)</f>
        <v>1166.1125842780102</v>
      </c>
      <c r="AX9" s="16" t="s">
        <v>38549</v>
      </c>
      <c r="AY9" s="33">
        <f>IF(D6L1402C23=0,0,D6L1402C19/D6L1402C23)</f>
        <v>3.1502640052112206E-4</v>
      </c>
      <c r="AZ9" s="16" t="s">
        <v>38550</v>
      </c>
      <c r="BA9" s="33">
        <f>IF(D6L1402C5=0,0,D6L1402C19/D6L1402C5)</f>
        <v>0.42392073188254159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0.45054311221018994</v>
      </c>
      <c r="J10" s="16" t="s">
        <v>38573</v>
      </c>
      <c r="K10" s="21">
        <f>IF(FLOW_THRU_100PCT="Y",1,INDEX(VariabilityMatrix,D6L1403C1,D6L1403C9))</f>
        <v>0.60433531429252807</v>
      </c>
      <c r="L10" s="16" t="s">
        <v>38553</v>
      </c>
      <c r="M10" s="15">
        <f>IF(D6L1403C2&lt;&gt;0,D6L1403C2*D6L1403C4,D6L1403C3*D6L1403C4)</f>
        <v>0.27227911331987886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0.13613955665993943</v>
      </c>
      <c r="R10" s="16" t="s">
        <v>38555</v>
      </c>
      <c r="S10" s="15">
        <f>D6L1403C5-D6L1403C7</f>
        <v>0.13613955665993943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0.13014947890060974</v>
      </c>
      <c r="X10" s="16" t="s">
        <v>38557</v>
      </c>
      <c r="Y10" s="33">
        <f>D6L1403C7-D6L1403C10</f>
        <v>5.9900777593296928E-3</v>
      </c>
      <c r="Z10" s="16" t="s">
        <v>38558</v>
      </c>
      <c r="AA10" s="33">
        <f>CHOOSE(MIN(D6L1403C9,RUN_YEARS),B7L814C7,B7L814C16,B7L814C25,B7L814C34,B7L814C43)</f>
        <v>142341.79999999999</v>
      </c>
      <c r="AB10" s="16" t="s">
        <v>38559</v>
      </c>
      <c r="AC10" s="33">
        <f>IF(D6L1403C12=0,0,D6L1403C10/D6L1403C12)</f>
        <v>9.1434475959001321E-7</v>
      </c>
      <c r="AD10" s="16" t="s">
        <v>38560</v>
      </c>
      <c r="AE10" s="33">
        <f>IF(D6L1403C5=0,0,D6L1403C10/D6L1403C5)</f>
        <v>0.47800023040220335</v>
      </c>
      <c r="AF10" s="16" t="s">
        <v>38561</v>
      </c>
      <c r="AG10" s="33">
        <f>CHOOSE(MIN(D6L1403C9,RUN_YEARS),B7L814C5,B7L814C14,B7L814C23,B7L814C32,B7L814C41)</f>
        <v>2519.701717669057</v>
      </c>
      <c r="AH10" s="16" t="s">
        <v>38562</v>
      </c>
      <c r="AI10" s="33">
        <f>IF(D6L1403C15=0,0,D6L1403C11/D6L1403C15)</f>
        <v>2.3772963749340282E-6</v>
      </c>
      <c r="AJ10" s="16" t="s">
        <v>38563</v>
      </c>
      <c r="AK10" s="33">
        <f>IF(D6L1403C5=0,0,D6L1403C11/D6L1403C5)</f>
        <v>2.1999769597796624E-2</v>
      </c>
      <c r="AL10" s="16" t="s">
        <v>38564</v>
      </c>
      <c r="AM10" s="33">
        <f>D6L1403C8*CHOOSE(MIN(D6L1403C9,RUN_YEARS),B7L814C4,B7L814C13,B7L814C22,B7L814C31,B7L814C40)</f>
        <v>2.0714795665046914E-2</v>
      </c>
      <c r="AN10" s="16" t="s">
        <v>38565</v>
      </c>
      <c r="AO10" s="33">
        <f>D6L1403C8-D6L1403C18</f>
        <v>0.11542476099489252</v>
      </c>
      <c r="AP10" s="16" t="s">
        <v>38566</v>
      </c>
      <c r="AQ10" s="33">
        <f>CHOOSE(MIN(D6L1403C9,RUN_YEARS),B7L814C2,B7L814C11,B7L814C20,B7L814C29,B7L814C38)</f>
        <v>209.27731361581644</v>
      </c>
      <c r="AR10" s="16" t="s">
        <v>38567</v>
      </c>
      <c r="AS10" s="33">
        <f>IF(D6L1403C20=0,0,D6L1403C18/D6L1403C20)</f>
        <v>9.8982518970376176E-5</v>
      </c>
      <c r="AT10" s="16" t="s">
        <v>38568</v>
      </c>
      <c r="AU10" s="33">
        <f>IF(D6L1403C5=0,0,D6L1403C18/D6L1403C5)</f>
        <v>7.6079268117458437E-2</v>
      </c>
      <c r="AV10" s="16" t="s">
        <v>38569</v>
      </c>
      <c r="AW10" s="33">
        <f>CHOOSE(MIN(D6L1403C9,RUN_YEARS),B7L814C1,B7L814C10,B7L814C19,B7L814C28,B7L814C37)</f>
        <v>1166.1125842780102</v>
      </c>
      <c r="AX10" s="16" t="s">
        <v>38570</v>
      </c>
      <c r="AY10" s="33">
        <f>IF(D6L1403C23=0,0,D6L1403C19/D6L1403C23)</f>
        <v>9.8982518970376163E-5</v>
      </c>
      <c r="AZ10" s="16" t="s">
        <v>38571</v>
      </c>
      <c r="BA10" s="33">
        <f>IF(D6L1403C5=0,0,D6L1403C19/D6L1403C5)</f>
        <v>0.42392073188254153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3.0162937486024811E-2</v>
      </c>
      <c r="J11" s="16" t="s">
        <v>38594</v>
      </c>
      <c r="K11" s="21">
        <f>IF(FLOW_THRU_100PCT="Y",1,INDEX(VariabilityMatrix,D6L1404C1,D6L1404C9))</f>
        <v>0.57742137251645209</v>
      </c>
      <c r="L11" s="16" t="s">
        <v>38574</v>
      </c>
      <c r="M11" s="15">
        <f>IF(D6L1404C2&lt;&gt;0,D6L1404C2*D6L1404C4,D6L1404C3*D6L1404C4)</f>
        <v>1.7416724762308388E-2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8.708362381154194E-3</v>
      </c>
      <c r="R11" s="16" t="s">
        <v>38576</v>
      </c>
      <c r="S11" s="15">
        <f>D6L1404C5-D6L1404C7</f>
        <v>8.708362381154194E-3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8.3992141887040354E-3</v>
      </c>
      <c r="X11" s="16" t="s">
        <v>38578</v>
      </c>
      <c r="Y11" s="33">
        <f>D6L1404C7-D6L1404C10</f>
        <v>3.0914819245015865E-4</v>
      </c>
      <c r="Z11" s="16" t="s">
        <v>38579</v>
      </c>
      <c r="AA11" s="33">
        <f>CHOOSE(MIN(D6L1404C9,RUN_YEARS),B7L814C7,B7L814C16,B7L814C25,B7L814C34,B7L814C43)</f>
        <v>164732</v>
      </c>
      <c r="AB11" s="16" t="s">
        <v>38580</v>
      </c>
      <c r="AC11" s="33">
        <f>IF(D6L1404C12=0,0,D6L1404C10/D6L1404C12)</f>
        <v>5.098714389859915E-8</v>
      </c>
      <c r="AD11" s="16" t="s">
        <v>38581</v>
      </c>
      <c r="AE11" s="33">
        <f>IF(D6L1404C5=0,0,D6L1404C10/D6L1404C5)</f>
        <v>0.4822499237560906</v>
      </c>
      <c r="AF11" s="16" t="s">
        <v>38582</v>
      </c>
      <c r="AG11" s="33">
        <f>CHOOSE(MIN(D6L1404C9,RUN_YEARS),B7L814C5,B7L814C14,B7L814C23,B7L814C32,B7L814C41)</f>
        <v>2332.0221893353746</v>
      </c>
      <c r="AH11" s="16" t="s">
        <v>38583</v>
      </c>
      <c r="AI11" s="33">
        <f>IF(D6L1404C15=0,0,D6L1404C11/D6L1404C15)</f>
        <v>1.325665741363575E-7</v>
      </c>
      <c r="AJ11" s="16" t="s">
        <v>38584</v>
      </c>
      <c r="AK11" s="33">
        <f>IF(D6L1404C5=0,0,D6L1404C11/D6L1404C5)</f>
        <v>1.7750076243909396E-2</v>
      </c>
      <c r="AL11" s="16" t="s">
        <v>38585</v>
      </c>
      <c r="AM11" s="33">
        <f>D6L1404C8*CHOOSE(MIN(D6L1404C9,RUN_YEARS),B7L814C4,B7L814C13,B7L814C22,B7L814C31,B7L814C40)</f>
        <v>1.6139393162855073E-3</v>
      </c>
      <c r="AN11" s="16" t="s">
        <v>38586</v>
      </c>
      <c r="AO11" s="33">
        <f>D6L1404C8-D6L1404C18</f>
        <v>7.0944230648686867E-3</v>
      </c>
      <c r="AP11" s="16" t="s">
        <v>38587</v>
      </c>
      <c r="AQ11" s="33">
        <f>CHOOSE(MIN(D6L1404C9,RUN_YEARS),B7L814C2,B7L814C11,B7L814C20,B7L814C29,B7L814C38)</f>
        <v>247.51306171951077</v>
      </c>
      <c r="AR11" s="16" t="s">
        <v>38588</v>
      </c>
      <c r="AS11" s="33">
        <f>IF(D6L1404C20=0,0,D6L1404C18/D6L1404C20)</f>
        <v>6.5206228110679335E-6</v>
      </c>
      <c r="AT11" s="16" t="s">
        <v>38589</v>
      </c>
      <c r="AU11" s="33">
        <f>IF(D6L1404C5=0,0,D6L1404C18/D6L1404C5)</f>
        <v>9.2666063126761969E-2</v>
      </c>
      <c r="AV11" s="16" t="s">
        <v>38590</v>
      </c>
      <c r="AW11" s="33">
        <f>CHOOSE(MIN(D6L1404C9,RUN_YEARS),B7L814C1,B7L814C10,B7L814C19,B7L814C28,B7L814C37)</f>
        <v>1087.9977680700683</v>
      </c>
      <c r="AX11" s="16" t="s">
        <v>38591</v>
      </c>
      <c r="AY11" s="33">
        <f>IF(D6L1404C23=0,0,D6L1404C19/D6L1404C23)</f>
        <v>6.5206228110679335E-6</v>
      </c>
      <c r="AZ11" s="16" t="s">
        <v>38592</v>
      </c>
      <c r="BA11" s="33">
        <f>IF(D6L1404C5=0,0,D6L1404C19/D6L1404C5)</f>
        <v>0.40733393687323804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28.258340350267094</v>
      </c>
      <c r="J12" s="16" t="s">
        <v>38615</v>
      </c>
      <c r="K12" s="21">
        <f>IF(FLOW_THRU_100PCT="Y",1,INDEX(VariabilityMatrix,D6L1405C1,D6L1405C9))</f>
        <v>0.28985725841003102</v>
      </c>
      <c r="L12" s="16" t="s">
        <v>38595</v>
      </c>
      <c r="M12" s="15">
        <f>IF(D6L1405C2&lt;&gt;0,D6L1405C2*D6L1405C4,D6L1405C3*D6L1405C4)</f>
        <v>8.1908850611459751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4.0954425305729876</v>
      </c>
      <c r="R12" s="16" t="s">
        <v>38597</v>
      </c>
      <c r="S12" s="15">
        <f>D6L1405C5-D6L1405C7</f>
        <v>4.0954425305729876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3.9152449464257417</v>
      </c>
      <c r="X12" s="16" t="s">
        <v>38599</v>
      </c>
      <c r="Y12" s="33">
        <f>D6L1405C7-D6L1405C10</f>
        <v>0.18019758414724585</v>
      </c>
      <c r="Z12" s="16" t="s">
        <v>38600</v>
      </c>
      <c r="AA12" s="33">
        <f>CHOOSE(MIN(D6L1405C9,RUN_YEARS),B7L814C7,B7L814C16,B7L814C25,B7L814C34,B7L814C43)</f>
        <v>142341.79999999999</v>
      </c>
      <c r="AB12" s="16" t="s">
        <v>38601</v>
      </c>
      <c r="AC12" s="33">
        <f>IF(D6L1405C12=0,0,D6L1405C10/D6L1405C12)</f>
        <v>2.7505939551317618E-5</v>
      </c>
      <c r="AD12" s="16" t="s">
        <v>38602</v>
      </c>
      <c r="AE12" s="33">
        <f>IF(D6L1405C5=0,0,D6L1405C10/D6L1405C5)</f>
        <v>0.47800023040220335</v>
      </c>
      <c r="AF12" s="16" t="s">
        <v>38603</v>
      </c>
      <c r="AG12" s="33">
        <f>CHOOSE(MIN(D6L1405C9,RUN_YEARS),B7L814C5,B7L814C14,B7L814C23,B7L814C32,B7L814C41)</f>
        <v>2519.701717669057</v>
      </c>
      <c r="AH12" s="16" t="s">
        <v>38604</v>
      </c>
      <c r="AI12" s="33">
        <f>IF(D6L1405C15=0,0,D6L1405C11/D6L1405C15)</f>
        <v>7.1515442833425645E-5</v>
      </c>
      <c r="AJ12" s="16" t="s">
        <v>38605</v>
      </c>
      <c r="AK12" s="33">
        <f>IF(D6L1405C5=0,0,D6L1405C11/D6L1405C5)</f>
        <v>2.1999769597796634E-2</v>
      </c>
      <c r="AL12" s="16" t="s">
        <v>38606</v>
      </c>
      <c r="AM12" s="33">
        <f>D6L1405C8*CHOOSE(MIN(D6L1405C9,RUN_YEARS),B7L814C4,B7L814C13,B7L814C22,B7L814C31,B7L814C40)</f>
        <v>0.62315654068620963</v>
      </c>
      <c r="AN12" s="16" t="s">
        <v>38607</v>
      </c>
      <c r="AO12" s="33">
        <f>D6L1405C8-D6L1405C18</f>
        <v>3.4722859898867782</v>
      </c>
      <c r="AP12" s="16" t="s">
        <v>38608</v>
      </c>
      <c r="AQ12" s="33">
        <f>CHOOSE(MIN(D6L1405C9,RUN_YEARS),B7L814C2,B7L814C11,B7L814C20,B7L814C29,B7L814C38)</f>
        <v>209.27731361581644</v>
      </c>
      <c r="AR12" s="16" t="s">
        <v>38609</v>
      </c>
      <c r="AS12" s="33">
        <f>IF(D6L1405C20=0,0,D6L1405C18/D6L1405C20)</f>
        <v>2.977659307258585E-3</v>
      </c>
      <c r="AT12" s="16" t="s">
        <v>38610</v>
      </c>
      <c r="AU12" s="33">
        <f>IF(D6L1405C5=0,0,D6L1405C18/D6L1405C5)</f>
        <v>7.6079268117458437E-2</v>
      </c>
      <c r="AV12" s="16" t="s">
        <v>38611</v>
      </c>
      <c r="AW12" s="33">
        <f>CHOOSE(MIN(D6L1405C9,RUN_YEARS),B7L814C1,B7L814C10,B7L814C19,B7L814C28,B7L814C37)</f>
        <v>1166.1125842780102</v>
      </c>
      <c r="AX12" s="16" t="s">
        <v>38612</v>
      </c>
      <c r="AY12" s="33">
        <f>IF(D6L1405C23=0,0,D6L1405C19/D6L1405C23)</f>
        <v>2.977659307258585E-3</v>
      </c>
      <c r="AZ12" s="16" t="s">
        <v>38613</v>
      </c>
      <c r="BA12" s="33">
        <f>IF(D6L1405C5=0,0,D6L1405C19/D6L1405C5)</f>
        <v>0.42392073188254159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13.349297105100998</v>
      </c>
      <c r="J13" s="16" t="s">
        <v>38636</v>
      </c>
      <c r="K13" s="21">
        <f>IF(FLOW_THRU_100PCT="Y",1,INDEX(VariabilityMatrix,D6L1406C1,D6L1406C9))</f>
        <v>0.60433531429252807</v>
      </c>
      <c r="L13" s="16" t="s">
        <v>38616</v>
      </c>
      <c r="M13" s="15">
        <f>IF(D6L1406C2&lt;&gt;0,D6L1406C2*D6L1406C4,D6L1406C3*D6L1406C4)</f>
        <v>8.0674516615955465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4.0337258307977732</v>
      </c>
      <c r="R13" s="16" t="s">
        <v>38618</v>
      </c>
      <c r="S13" s="15">
        <f>D6L1406C5-D6L1406C7</f>
        <v>4.0337258307977732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3.8562437530013094</v>
      </c>
      <c r="X13" s="16" t="s">
        <v>38620</v>
      </c>
      <c r="Y13" s="33">
        <f>D6L1406C7-D6L1406C10</f>
        <v>0.17748207779646386</v>
      </c>
      <c r="Z13" s="16" t="s">
        <v>38621</v>
      </c>
      <c r="AA13" s="33">
        <f>CHOOSE(MIN(D6L1406C9,RUN_YEARS),B7L814C7,B7L814C16,B7L814C25,B7L814C34,B7L814C43)</f>
        <v>142341.79999999999</v>
      </c>
      <c r="AB13" s="16" t="s">
        <v>38622</v>
      </c>
      <c r="AC13" s="33">
        <f>IF(D6L1406C12=0,0,D6L1406C10/D6L1406C12)</f>
        <v>2.7091435916935922E-5</v>
      </c>
      <c r="AD13" s="16" t="s">
        <v>38623</v>
      </c>
      <c r="AE13" s="33">
        <f>IF(D6L1406C5=0,0,D6L1406C10/D6L1406C5)</f>
        <v>0.47800023040220335</v>
      </c>
      <c r="AF13" s="16" t="s">
        <v>38624</v>
      </c>
      <c r="AG13" s="33">
        <f>CHOOSE(MIN(D6L1406C9,RUN_YEARS),B7L814C5,B7L814C14,B7L814C23,B7L814C32,B7L814C41)</f>
        <v>2519.701717669057</v>
      </c>
      <c r="AH13" s="16" t="s">
        <v>38625</v>
      </c>
      <c r="AI13" s="33">
        <f>IF(D6L1406C15=0,0,D6L1406C11/D6L1406C15)</f>
        <v>7.0437733384033329E-5</v>
      </c>
      <c r="AJ13" s="16" t="s">
        <v>38626</v>
      </c>
      <c r="AK13" s="33">
        <f>IF(D6L1406C5=0,0,D6L1406C11/D6L1406C5)</f>
        <v>2.1999769597796662E-2</v>
      </c>
      <c r="AL13" s="16" t="s">
        <v>38627</v>
      </c>
      <c r="AM13" s="33">
        <f>D6L1406C8*CHOOSE(MIN(D6L1406C9,RUN_YEARS),B7L814C4,B7L814C13,B7L814C22,B7L814C31,B7L814C40)</f>
        <v>0.61376581798716312</v>
      </c>
      <c r="AN13" s="16" t="s">
        <v>38628</v>
      </c>
      <c r="AO13" s="33">
        <f>D6L1406C8-D6L1406C18</f>
        <v>3.41996001281061</v>
      </c>
      <c r="AP13" s="16" t="s">
        <v>38629</v>
      </c>
      <c r="AQ13" s="33">
        <f>CHOOSE(MIN(D6L1406C9,RUN_YEARS),B7L814C2,B7L814C11,B7L814C20,B7L814C29,B7L814C38)</f>
        <v>209.27731361581644</v>
      </c>
      <c r="AR13" s="16" t="s">
        <v>38630</v>
      </c>
      <c r="AS13" s="33">
        <f>IF(D6L1406C20=0,0,D6L1406C18/D6L1406C20)</f>
        <v>2.9327871587356657E-3</v>
      </c>
      <c r="AT13" s="16" t="s">
        <v>38631</v>
      </c>
      <c r="AU13" s="33">
        <f>IF(D6L1406C5=0,0,D6L1406C18/D6L1406C5)</f>
        <v>7.6079268117458437E-2</v>
      </c>
      <c r="AV13" s="16" t="s">
        <v>38632</v>
      </c>
      <c r="AW13" s="33">
        <f>CHOOSE(MIN(D6L1406C9,RUN_YEARS),B7L814C1,B7L814C10,B7L814C19,B7L814C28,B7L814C37)</f>
        <v>1166.1125842780102</v>
      </c>
      <c r="AX13" s="16" t="s">
        <v>38633</v>
      </c>
      <c r="AY13" s="33">
        <f>IF(D6L1406C23=0,0,D6L1406C19/D6L1406C23)</f>
        <v>2.9327871587356657E-3</v>
      </c>
      <c r="AZ13" s="16" t="s">
        <v>38634</v>
      </c>
      <c r="BA13" s="33">
        <f>IF(D6L1406C5=0,0,D6L1406C19/D6L1406C5)</f>
        <v>0.42392073188254153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0.69574363892396929</v>
      </c>
      <c r="J14" s="16" t="s">
        <v>38657</v>
      </c>
      <c r="K14" s="21">
        <f>IF(FLOW_THRU_100PCT="Y",1,INDEX(VariabilityMatrix,D6L1407C1,D6L1407C9))</f>
        <v>0.57742137251645209</v>
      </c>
      <c r="L14" s="16" t="s">
        <v>38637</v>
      </c>
      <c r="M14" s="15">
        <f>IF(D6L1407C2&lt;&gt;0,D6L1407C2*D6L1407C4,D6L1407C3*D6L1407C4)</f>
        <v>0.40173724690706919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0.20086862345353459</v>
      </c>
      <c r="R14" s="16" t="s">
        <v>38639</v>
      </c>
      <c r="S14" s="15">
        <f>D6L1407C5-D6L1407C7</f>
        <v>0.20086862345353459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0.19373775669091586</v>
      </c>
      <c r="X14" s="16" t="s">
        <v>38641</v>
      </c>
      <c r="Y14" s="33">
        <f>D6L1407C7-D6L1407C10</f>
        <v>7.1308667626187316E-3</v>
      </c>
      <c r="Z14" s="16" t="s">
        <v>38642</v>
      </c>
      <c r="AA14" s="33">
        <f>CHOOSE(MIN(D6L1407C9,RUN_YEARS),B7L814C7,B7L814C16,B7L814C25,B7L814C34,B7L814C43)</f>
        <v>164732</v>
      </c>
      <c r="AB14" s="16" t="s">
        <v>38643</v>
      </c>
      <c r="AC14" s="33">
        <f>IF(D6L1407C12=0,0,D6L1407C10/D6L1407C12)</f>
        <v>1.1760784588963642E-6</v>
      </c>
      <c r="AD14" s="16" t="s">
        <v>38644</v>
      </c>
      <c r="AE14" s="33">
        <f>IF(D6L1407C5=0,0,D6L1407C10/D6L1407C5)</f>
        <v>0.4822499237560906</v>
      </c>
      <c r="AF14" s="16" t="s">
        <v>38645</v>
      </c>
      <c r="AG14" s="33">
        <f>CHOOSE(MIN(D6L1407C9,RUN_YEARS),B7L814C5,B7L814C14,B7L814C23,B7L814C32,B7L814C41)</f>
        <v>2332.0221893353746</v>
      </c>
      <c r="AH14" s="16" t="s">
        <v>38646</v>
      </c>
      <c r="AI14" s="33">
        <f>IF(D6L1407C15=0,0,D6L1407C11/D6L1407C15)</f>
        <v>3.0578039931305394E-6</v>
      </c>
      <c r="AJ14" s="16" t="s">
        <v>38647</v>
      </c>
      <c r="AK14" s="33">
        <f>IF(D6L1407C5=0,0,D6L1407C11/D6L1407C5)</f>
        <v>1.7750076243909393E-2</v>
      </c>
      <c r="AL14" s="16" t="s">
        <v>38648</v>
      </c>
      <c r="AM14" s="33">
        <f>D6L1407C8*CHOOSE(MIN(D6L1407C9,RUN_YEARS),B7L814C4,B7L814C13,B7L814C22,B7L814C31,B7L814C40)</f>
        <v>3.7227409082262033E-2</v>
      </c>
      <c r="AN14" s="16" t="s">
        <v>38649</v>
      </c>
      <c r="AO14" s="33">
        <f>D6L1407C8-D6L1407C18</f>
        <v>0.16364121437127255</v>
      </c>
      <c r="AP14" s="16" t="s">
        <v>38650</v>
      </c>
      <c r="AQ14" s="33">
        <f>CHOOSE(MIN(D6L1407C9,RUN_YEARS),B7L814C2,B7L814C11,B7L814C20,B7L814C29,B7L814C38)</f>
        <v>247.51306171951077</v>
      </c>
      <c r="AR14" s="16" t="s">
        <v>38651</v>
      </c>
      <c r="AS14" s="33">
        <f>IF(D6L1407C20=0,0,D6L1407C18/D6L1407C20)</f>
        <v>1.5040583645823608E-4</v>
      </c>
      <c r="AT14" s="16" t="s">
        <v>38652</v>
      </c>
      <c r="AU14" s="33">
        <f>IF(D6L1407C5=0,0,D6L1407C18/D6L1407C5)</f>
        <v>9.2666063126761969E-2</v>
      </c>
      <c r="AV14" s="16" t="s">
        <v>38653</v>
      </c>
      <c r="AW14" s="33">
        <f>CHOOSE(MIN(D6L1407C9,RUN_YEARS),B7L814C1,B7L814C10,B7L814C19,B7L814C28,B7L814C37)</f>
        <v>1087.9977680700683</v>
      </c>
      <c r="AX14" s="16" t="s">
        <v>38654</v>
      </c>
      <c r="AY14" s="33">
        <f>IF(D6L1407C23=0,0,D6L1407C19/D6L1407C23)</f>
        <v>1.5040583645823606E-4</v>
      </c>
      <c r="AZ14" s="16" t="s">
        <v>38655</v>
      </c>
      <c r="BA14" s="33">
        <f>IF(D6L1407C5=0,0,D6L1407C19/D6L1407C5)</f>
        <v>0.40733393687323799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5.3006926905587719E-2</v>
      </c>
      <c r="J15" s="16" t="s">
        <v>38678</v>
      </c>
      <c r="K15" s="21">
        <f>IF(FLOW_THRU_100PCT="Y",1,INDEX(VariabilityMatrix,D6L1408C1,D6L1408C9))</f>
        <v>0.57742137251645209</v>
      </c>
      <c r="L15" s="16" t="s">
        <v>38658</v>
      </c>
      <c r="M15" s="15">
        <f>IF(D6L1408C2&lt;&gt;0,D6L1408C2*D6L1408C4,D6L1408C3*D6L1408C4)</f>
        <v>3.0607332486703713E-2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1.5303666243351857E-2</v>
      </c>
      <c r="R15" s="16" t="s">
        <v>38660</v>
      </c>
      <c r="S15" s="15">
        <f>D6L1408C5-D6L1408C7</f>
        <v>1.5303666243351857E-2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1.4760383758090181E-2</v>
      </c>
      <c r="X15" s="16" t="s">
        <v>38662</v>
      </c>
      <c r="Y15" s="33">
        <f>D6L1408C7-D6L1408C10</f>
        <v>5.4328248526167543E-4</v>
      </c>
      <c r="Z15" s="16" t="s">
        <v>38663</v>
      </c>
      <c r="AA15" s="33">
        <f>CHOOSE(MIN(D6L1408C9,RUN_YEARS),B7L814C7,B7L814C16,B7L814C25,B7L814C34,B7L814C43)</f>
        <v>164732</v>
      </c>
      <c r="AB15" s="16" t="s">
        <v>38664</v>
      </c>
      <c r="AC15" s="33">
        <f>IF(D6L1408C12=0,0,D6L1408C10/D6L1408C12)</f>
        <v>8.9602407292391159E-8</v>
      </c>
      <c r="AD15" s="16" t="s">
        <v>38665</v>
      </c>
      <c r="AE15" s="33">
        <f>IF(D6L1408C5=0,0,D6L1408C10/D6L1408C5)</f>
        <v>0.4822499237560906</v>
      </c>
      <c r="AF15" s="16" t="s">
        <v>38666</v>
      </c>
      <c r="AG15" s="33">
        <f>CHOOSE(MIN(D6L1408C9,RUN_YEARS),B7L814C5,B7L814C14,B7L814C23,B7L814C32,B7L814C41)</f>
        <v>2332.0221893353746</v>
      </c>
      <c r="AH15" s="16" t="s">
        <v>38667</v>
      </c>
      <c r="AI15" s="33">
        <f>IF(D6L1408C15=0,0,D6L1408C11/D6L1408C15)</f>
        <v>2.329662589602163E-7</v>
      </c>
      <c r="AJ15" s="16" t="s">
        <v>38668</v>
      </c>
      <c r="AK15" s="33">
        <f>IF(D6L1408C5=0,0,D6L1408C11/D6L1408C5)</f>
        <v>1.7750076243909382E-2</v>
      </c>
      <c r="AL15" s="16" t="s">
        <v>38669</v>
      </c>
      <c r="AM15" s="33">
        <f>D6L1408C8*CHOOSE(MIN(D6L1408C9,RUN_YEARS),B7L814C4,B7L814C13,B7L814C22,B7L814C31,B7L814C40)</f>
        <v>2.8362610043546786E-3</v>
      </c>
      <c r="AN15" s="16" t="s">
        <v>38670</v>
      </c>
      <c r="AO15" s="33">
        <f>D6L1408C8-D6L1408C18</f>
        <v>1.2467405238997177E-2</v>
      </c>
      <c r="AP15" s="16" t="s">
        <v>38671</v>
      </c>
      <c r="AQ15" s="33">
        <f>CHOOSE(MIN(D6L1408C9,RUN_YEARS),B7L814C2,B7L814C11,B7L814C20,B7L814C29,B7L814C38)</f>
        <v>247.51306171951077</v>
      </c>
      <c r="AR15" s="16" t="s">
        <v>38672</v>
      </c>
      <c r="AS15" s="33">
        <f>IF(D6L1408C20=0,0,D6L1408C18/D6L1408C20)</f>
        <v>1.145903567533262E-5</v>
      </c>
      <c r="AT15" s="16" t="s">
        <v>38673</v>
      </c>
      <c r="AU15" s="33">
        <f>IF(D6L1408C5=0,0,D6L1408C18/D6L1408C5)</f>
        <v>9.2666063126761969E-2</v>
      </c>
      <c r="AV15" s="16" t="s">
        <v>38674</v>
      </c>
      <c r="AW15" s="33">
        <f>CHOOSE(MIN(D6L1408C9,RUN_YEARS),B7L814C1,B7L814C10,B7L814C19,B7L814C28,B7L814C37)</f>
        <v>1087.9977680700683</v>
      </c>
      <c r="AX15" s="16" t="s">
        <v>38675</v>
      </c>
      <c r="AY15" s="33">
        <f>IF(D6L1408C23=0,0,D6L1408C19/D6L1408C23)</f>
        <v>1.1459035675332619E-5</v>
      </c>
      <c r="AZ15" s="16" t="s">
        <v>38676</v>
      </c>
      <c r="BA15" s="33">
        <f>IF(D6L1408C5=0,0,D6L1408C19/D6L1408C5)</f>
        <v>0.40733393687323799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0.17210617271437686</v>
      </c>
      <c r="J16" s="16" t="s">
        <v>38699</v>
      </c>
      <c r="K16" s="21">
        <f>IF(FLOW_THRU_100PCT="Y",1,INDEX(VariabilityMatrix,D6L1409C1,D6L1409C9))</f>
        <v>0.57742137251645209</v>
      </c>
      <c r="L16" s="16" t="s">
        <v>38679</v>
      </c>
      <c r="M16" s="15">
        <f>IF(D6L1409C2&lt;&gt;0,D6L1409C2*D6L1409C4,D6L1409C3*D6L1409C4)</f>
        <v>9.9377782467289053E-2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4.9688891233644526E-2</v>
      </c>
      <c r="R16" s="16" t="s">
        <v>38681</v>
      </c>
      <c r="S16" s="15">
        <f>D6L1409C5-D6L1409C7</f>
        <v>4.9688891233644526E-2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4.79249280178995E-2</v>
      </c>
      <c r="X16" s="16" t="s">
        <v>38683</v>
      </c>
      <c r="Y16" s="33">
        <f>D6L1409C7-D6L1409C10</f>
        <v>1.7639632157450263E-3</v>
      </c>
      <c r="Z16" s="16" t="s">
        <v>38684</v>
      </c>
      <c r="AA16" s="33">
        <f>CHOOSE(MIN(D6L1409C9,RUN_YEARS),B7L814C7,B7L814C16,B7L814C25,B7L814C34,B7L814C43)</f>
        <v>164732</v>
      </c>
      <c r="AB16" s="16" t="s">
        <v>38685</v>
      </c>
      <c r="AC16" s="33">
        <f>IF(D6L1409C12=0,0,D6L1409C10/D6L1409C12)</f>
        <v>2.909266445978893E-7</v>
      </c>
      <c r="AD16" s="16" t="s">
        <v>38686</v>
      </c>
      <c r="AE16" s="33">
        <f>IF(D6L1409C5=0,0,D6L1409C10/D6L1409C5)</f>
        <v>0.48224992375609055</v>
      </c>
      <c r="AF16" s="16" t="s">
        <v>38687</v>
      </c>
      <c r="AG16" s="33">
        <f>CHOOSE(MIN(D6L1409C9,RUN_YEARS),B7L814C5,B7L814C14,B7L814C23,B7L814C32,B7L814C41)</f>
        <v>2332.0221893353746</v>
      </c>
      <c r="AH16" s="16" t="s">
        <v>38688</v>
      </c>
      <c r="AI16" s="33">
        <f>IF(D6L1409C15=0,0,D6L1409C11/D6L1409C15)</f>
        <v>7.5640927595451185E-7</v>
      </c>
      <c r="AJ16" s="16" t="s">
        <v>38689</v>
      </c>
      <c r="AK16" s="33">
        <f>IF(D6L1409C5=0,0,D6L1409C11/D6L1409C5)</f>
        <v>1.7750076243909427E-2</v>
      </c>
      <c r="AL16" s="16" t="s">
        <v>38690</v>
      </c>
      <c r="AM16" s="33">
        <f>D6L1409C8*CHOOSE(MIN(D6L1409C9,RUN_YEARS),B7L814C4,B7L814C13,B7L814C22,B7L814C31,B7L814C40)</f>
        <v>9.2089478635114259E-3</v>
      </c>
      <c r="AN16" s="16" t="s">
        <v>38691</v>
      </c>
      <c r="AO16" s="33">
        <f>D6L1409C8-D6L1409C18</f>
        <v>4.0479943370133102E-2</v>
      </c>
      <c r="AP16" s="16" t="s">
        <v>38692</v>
      </c>
      <c r="AQ16" s="33">
        <f>CHOOSE(MIN(D6L1409C9,RUN_YEARS),B7L814C2,B7L814C11,B7L814C20,B7L814C29,B7L814C38)</f>
        <v>247.51306171951077</v>
      </c>
      <c r="AR16" s="16" t="s">
        <v>38693</v>
      </c>
      <c r="AS16" s="33">
        <f>IF(D6L1409C20=0,0,D6L1409C18/D6L1409C20)</f>
        <v>3.7205906627858217E-5</v>
      </c>
      <c r="AT16" s="16" t="s">
        <v>38694</v>
      </c>
      <c r="AU16" s="33">
        <f>IF(D6L1409C5=0,0,D6L1409C18/D6L1409C5)</f>
        <v>9.2666063126761969E-2</v>
      </c>
      <c r="AV16" s="16" t="s">
        <v>38695</v>
      </c>
      <c r="AW16" s="33">
        <f>CHOOSE(MIN(D6L1409C9,RUN_YEARS),B7L814C1,B7L814C10,B7L814C19,B7L814C28,B7L814C37)</f>
        <v>1087.9977680700683</v>
      </c>
      <c r="AX16" s="16" t="s">
        <v>38696</v>
      </c>
      <c r="AY16" s="33">
        <f>IF(D6L1409C23=0,0,D6L1409C19/D6L1409C23)</f>
        <v>3.7205906627858217E-5</v>
      </c>
      <c r="AZ16" s="16" t="s">
        <v>38697</v>
      </c>
      <c r="BA16" s="33">
        <f>IF(D6L1409C5=0,0,D6L1409C19/D6L1409C5)</f>
        <v>0.40733393687323804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0.10889707577675133</v>
      </c>
      <c r="J17" s="16" t="s">
        <v>38720</v>
      </c>
      <c r="K17" s="21">
        <f>IF(FLOW_THRU_100PCT="Y",1,INDEX(VariabilityMatrix,D6L1410C1,D6L1410C9))</f>
        <v>0.57742137251645209</v>
      </c>
      <c r="L17" s="16" t="s">
        <v>38700</v>
      </c>
      <c r="M17" s="15">
        <f>IF(D6L1410C2&lt;&gt;0,D6L1410C2*D6L1410C4,D6L1410C3*D6L1410C4)</f>
        <v>6.2879498958039834E-2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3.1439749479019917E-2</v>
      </c>
      <c r="R17" s="16" t="s">
        <v>38702</v>
      </c>
      <c r="S17" s="15">
        <f>D6L1410C5-D6L1410C7</f>
        <v>3.1439749479019917E-2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3.0323633578335889E-2</v>
      </c>
      <c r="X17" s="16" t="s">
        <v>38704</v>
      </c>
      <c r="Y17" s="33">
        <f>D6L1410C7-D6L1410C10</f>
        <v>1.1161159006840282E-3</v>
      </c>
      <c r="Z17" s="16" t="s">
        <v>38705</v>
      </c>
      <c r="AA17" s="33">
        <f>CHOOSE(MIN(D6L1410C9,RUN_YEARS),B7L814C7,B7L814C16,B7L814C25,B7L814C34,B7L814C43)</f>
        <v>164732</v>
      </c>
      <c r="AB17" s="16" t="s">
        <v>38706</v>
      </c>
      <c r="AC17" s="33">
        <f>IF(D6L1410C12=0,0,D6L1410C10/D6L1410C12)</f>
        <v>1.8407858569273663E-7</v>
      </c>
      <c r="AD17" s="16" t="s">
        <v>38707</v>
      </c>
      <c r="AE17" s="33">
        <f>IF(D6L1410C5=0,0,D6L1410C10/D6L1410C5)</f>
        <v>0.4822499237560906</v>
      </c>
      <c r="AF17" s="16" t="s">
        <v>38708</v>
      </c>
      <c r="AG17" s="33">
        <f>CHOOSE(MIN(D6L1410C9,RUN_YEARS),B7L814C5,B7L814C14,B7L814C23,B7L814C32,B7L814C41)</f>
        <v>2332.0221893353746</v>
      </c>
      <c r="AH17" s="16" t="s">
        <v>38709</v>
      </c>
      <c r="AI17" s="33">
        <f>IF(D6L1410C15=0,0,D6L1410C11/D6L1410C15)</f>
        <v>4.7860432280111399E-7</v>
      </c>
      <c r="AJ17" s="16" t="s">
        <v>38710</v>
      </c>
      <c r="AK17" s="33">
        <f>IF(D6L1410C5=0,0,D6L1410C11/D6L1410C5)</f>
        <v>1.7750076243909393E-2</v>
      </c>
      <c r="AL17" s="16" t="s">
        <v>38711</v>
      </c>
      <c r="AM17" s="33">
        <f>D6L1410C8*CHOOSE(MIN(D6L1410C9,RUN_YEARS),B7L814C4,B7L814C13,B7L814C22,B7L814C31,B7L814C40)</f>
        <v>5.8267956198248825E-3</v>
      </c>
      <c r="AN17" s="16" t="s">
        <v>38712</v>
      </c>
      <c r="AO17" s="33">
        <f>D6L1410C8-D6L1410C18</f>
        <v>2.5612953859195035E-2</v>
      </c>
      <c r="AP17" s="16" t="s">
        <v>38713</v>
      </c>
      <c r="AQ17" s="33">
        <f>CHOOSE(MIN(D6L1410C9,RUN_YEARS),B7L814C2,B7L814C11,B7L814C20,B7L814C29,B7L814C38)</f>
        <v>247.51306171951077</v>
      </c>
      <c r="AR17" s="16" t="s">
        <v>38714</v>
      </c>
      <c r="AS17" s="33">
        <f>IF(D6L1410C20=0,0,D6L1410C18/D6L1410C20)</f>
        <v>2.3541366178193789E-5</v>
      </c>
      <c r="AT17" s="16" t="s">
        <v>38715</v>
      </c>
      <c r="AU17" s="33">
        <f>IF(D6L1410C5=0,0,D6L1410C18/D6L1410C5)</f>
        <v>9.2666063126761969E-2</v>
      </c>
      <c r="AV17" s="16" t="s">
        <v>38716</v>
      </c>
      <c r="AW17" s="33">
        <f>CHOOSE(MIN(D6L1410C9,RUN_YEARS),B7L814C1,B7L814C10,B7L814C19,B7L814C28,B7L814C37)</f>
        <v>1087.9977680700683</v>
      </c>
      <c r="AX17" s="16" t="s">
        <v>38717</v>
      </c>
      <c r="AY17" s="33">
        <f>IF(D6L1410C23=0,0,D6L1410C19/D6L1410C23)</f>
        <v>2.3541366178193789E-5</v>
      </c>
      <c r="AZ17" s="16" t="s">
        <v>38718</v>
      </c>
      <c r="BA17" s="33">
        <f>IF(D6L1410C5=0,0,D6L1410C19/D6L1410C5)</f>
        <v>0.40733393687323804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2.883221965575901E-3</v>
      </c>
      <c r="J18" s="16" t="s">
        <v>38741</v>
      </c>
      <c r="K18" s="21">
        <f>IF(FLOW_THRU_100PCT="Y",1,INDEX(VariabilityMatrix,D6L1411C1,D6L1411C9))</f>
        <v>0.57742137251645209</v>
      </c>
      <c r="L18" s="16" t="s">
        <v>38721</v>
      </c>
      <c r="M18" s="15">
        <f>IF(D6L1411C2&lt;&gt;0,D6L1411C2*D6L1411C4,D6L1411C3*D6L1411C4)</f>
        <v>1.6648339846324195E-3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8.3241699231620977E-4</v>
      </c>
      <c r="R18" s="16" t="s">
        <v>38723</v>
      </c>
      <c r="S18" s="15">
        <f>D6L1411C5-D6L1411C7</f>
        <v>8.3241699231620977E-4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8.0286606215553284E-4</v>
      </c>
      <c r="X18" s="16" t="s">
        <v>38725</v>
      </c>
      <c r="Y18" s="33">
        <f>D6L1411C7-D6L1411C10</f>
        <v>2.955093016067693E-5</v>
      </c>
      <c r="Z18" s="16" t="s">
        <v>38726</v>
      </c>
      <c r="AA18" s="33">
        <f>CHOOSE(MIN(D6L1411C9,RUN_YEARS),B7L814C7,B7L814C16,B7L814C25,B7L814C34,B7L814C43)</f>
        <v>164732</v>
      </c>
      <c r="AB18" s="16" t="s">
        <v>38727</v>
      </c>
      <c r="AC18" s="33">
        <f>IF(D6L1411C12=0,0,D6L1411C10/D6L1411C12)</f>
        <v>4.8737711079543311E-9</v>
      </c>
      <c r="AD18" s="16" t="s">
        <v>38728</v>
      </c>
      <c r="AE18" s="33">
        <f>IF(D6L1411C5=0,0,D6L1411C10/D6L1411C5)</f>
        <v>0.4822499237560906</v>
      </c>
      <c r="AF18" s="16" t="s">
        <v>38729</v>
      </c>
      <c r="AG18" s="33">
        <f>CHOOSE(MIN(D6L1411C9,RUN_YEARS),B7L814C5,B7L814C14,B7L814C23,B7L814C32,B7L814C41)</f>
        <v>2332.0221893353746</v>
      </c>
      <c r="AH18" s="16" t="s">
        <v>38730</v>
      </c>
      <c r="AI18" s="33">
        <f>IF(D6L1411C15=0,0,D6L1411C11/D6L1411C15)</f>
        <v>1.2671804880681231E-8</v>
      </c>
      <c r="AJ18" s="16" t="s">
        <v>38731</v>
      </c>
      <c r="AK18" s="33">
        <f>IF(D6L1411C5=0,0,D6L1411C11/D6L1411C5)</f>
        <v>1.7750076243909396E-2</v>
      </c>
      <c r="AL18" s="16" t="s">
        <v>38732</v>
      </c>
      <c r="AM18" s="33">
        <f>D6L1411C8*CHOOSE(MIN(D6L1411C9,RUN_YEARS),B7L814C4,B7L814C13,B7L814C22,B7L814C31,B7L814C40)</f>
        <v>1.5427361111552645E-4</v>
      </c>
      <c r="AN18" s="16" t="s">
        <v>38733</v>
      </c>
      <c r="AO18" s="33">
        <f>D6L1411C8-D6L1411C18</f>
        <v>6.781433812006833E-4</v>
      </c>
      <c r="AP18" s="16" t="s">
        <v>38734</v>
      </c>
      <c r="AQ18" s="33">
        <f>CHOOSE(MIN(D6L1411C9,RUN_YEARS),B7L814C2,B7L814C11,B7L814C20,B7L814C29,B7L814C38)</f>
        <v>247.51306171951077</v>
      </c>
      <c r="AR18" s="16" t="s">
        <v>38735</v>
      </c>
      <c r="AS18" s="33">
        <f>IF(D6L1411C20=0,0,D6L1411C18/D6L1411C20)</f>
        <v>6.2329482752855259E-7</v>
      </c>
      <c r="AT18" s="16" t="s">
        <v>38736</v>
      </c>
      <c r="AU18" s="33">
        <f>IF(D6L1411C5=0,0,D6L1411C18/D6L1411C5)</f>
        <v>9.2666063126761969E-2</v>
      </c>
      <c r="AV18" s="16" t="s">
        <v>38737</v>
      </c>
      <c r="AW18" s="33">
        <f>CHOOSE(MIN(D6L1411C9,RUN_YEARS),B7L814C1,B7L814C10,B7L814C19,B7L814C28,B7L814C37)</f>
        <v>1087.9977680700683</v>
      </c>
      <c r="AX18" s="16" t="s">
        <v>38738</v>
      </c>
      <c r="AY18" s="33">
        <f>IF(D6L1411C23=0,0,D6L1411C19/D6L1411C23)</f>
        <v>6.2329482752855248E-7</v>
      </c>
      <c r="AZ18" s="16" t="s">
        <v>38739</v>
      </c>
      <c r="BA18" s="33">
        <f>IF(D6L1411C5=0,0,D6L1411C19/D6L1411C5)</f>
        <v>0.40733393687323804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0.57742137251645209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164732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2332.0221893353746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247.51306171951077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1087.9977680700683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1.261163374971365E-3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1.0846005024753738E-3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5.4230025123768691E-4</v>
      </c>
      <c r="R20" s="16" t="s">
        <v>38765</v>
      </c>
      <c r="S20" s="15">
        <f>D6L1413C5-D6L1413C7</f>
        <v>5.4230025123768691E-4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5.2304850962456664E-4</v>
      </c>
      <c r="X20" s="16" t="s">
        <v>38767</v>
      </c>
      <c r="Y20" s="33">
        <f>D6L1413C7-D6L1413C10</f>
        <v>1.9251741613120275E-5</v>
      </c>
      <c r="Z20" s="16" t="s">
        <v>38768</v>
      </c>
      <c r="AA20" s="33">
        <f>CHOOSE(MIN(D6L1413C9,RUN_YEARS),B7L814C7,B7L814C16,B7L814C25,B7L814C34,B7L814C43)</f>
        <v>164732</v>
      </c>
      <c r="AB20" s="16" t="s">
        <v>38769</v>
      </c>
      <c r="AC20" s="33">
        <f>IF(D6L1413C12=0,0,D6L1413C10/D6L1413C12)</f>
        <v>3.1751481777952472E-9</v>
      </c>
      <c r="AD20" s="16" t="s">
        <v>38770</v>
      </c>
      <c r="AE20" s="33">
        <f>IF(D6L1413C5=0,0,D6L1413C10/D6L1413C5)</f>
        <v>0.48224992375609066</v>
      </c>
      <c r="AF20" s="16" t="s">
        <v>38771</v>
      </c>
      <c r="AG20" s="33">
        <f>CHOOSE(MIN(D6L1413C9,RUN_YEARS),B7L814C5,B7L814C14,B7L814C23,B7L814C32,B7L814C41)</f>
        <v>2332.0221893353746</v>
      </c>
      <c r="AH20" s="16" t="s">
        <v>38772</v>
      </c>
      <c r="AI20" s="33">
        <f>IF(D6L1413C15=0,0,D6L1413C11/D6L1413C15)</f>
        <v>8.255385262267601E-9</v>
      </c>
      <c r="AJ20" s="16" t="s">
        <v>38773</v>
      </c>
      <c r="AK20" s="33">
        <f>IF(D6L1413C5=0,0,D6L1413C11/D6L1413C5)</f>
        <v>1.7750076243909348E-2</v>
      </c>
      <c r="AL20" s="16" t="s">
        <v>38774</v>
      </c>
      <c r="AM20" s="33">
        <f>D6L1413C8*CHOOSE(MIN(D6L1413C9,RUN_YEARS),B7L814C4,B7L814C13,B7L814C22,B7L814C31,B7L814C40)</f>
        <v>1.0050565862970075E-4</v>
      </c>
      <c r="AN20" s="16" t="s">
        <v>38775</v>
      </c>
      <c r="AO20" s="33">
        <f>D6L1413C8-D6L1413C18</f>
        <v>4.4179459260798614E-4</v>
      </c>
      <c r="AP20" s="16" t="s">
        <v>38776</v>
      </c>
      <c r="AQ20" s="33">
        <f>CHOOSE(MIN(D6L1413C9,RUN_YEARS),B7L814C2,B7L814C11,B7L814C20,B7L814C29,B7L814C38)</f>
        <v>247.51306171951077</v>
      </c>
      <c r="AR20" s="16" t="s">
        <v>38777</v>
      </c>
      <c r="AS20" s="33">
        <f>IF(D6L1413C20=0,0,D6L1413C18/D6L1413C20)</f>
        <v>4.0606203943934393E-7</v>
      </c>
      <c r="AT20" s="16" t="s">
        <v>38778</v>
      </c>
      <c r="AU20" s="33">
        <f>IF(D6L1413C5=0,0,D6L1413C18/D6L1413C5)</f>
        <v>9.2666063126761969E-2</v>
      </c>
      <c r="AV20" s="16" t="s">
        <v>38779</v>
      </c>
      <c r="AW20" s="33">
        <f>CHOOSE(MIN(D6L1413C9,RUN_YEARS),B7L814C1,B7L814C10,B7L814C19,B7L814C28,B7L814C37)</f>
        <v>1087.9977680700683</v>
      </c>
      <c r="AX20" s="16" t="s">
        <v>38780</v>
      </c>
      <c r="AY20" s="33">
        <f>IF(D6L1413C23=0,0,D6L1413C19/D6L1413C23)</f>
        <v>4.0606203943934382E-7</v>
      </c>
      <c r="AZ20" s="16" t="s">
        <v>38781</v>
      </c>
      <c r="BA20" s="33">
        <f>IF(D6L1413C5=0,0,D6L1413C19/D6L1413C5)</f>
        <v>0.40733393687323799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0.60433531429252807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142341.79999999999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2519.701717669057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209.27731361581644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1166.1125842780102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1.7239737482831139</v>
      </c>
      <c r="J22" s="16" t="s">
        <v>38824</v>
      </c>
      <c r="K22" s="21">
        <f>IF(FLOW_THRU_100PCT="Y",1,INDEX(VariabilityMatrix,D6L1415C1,D6L1415C9))</f>
        <v>0.60062333931077683</v>
      </c>
      <c r="L22" s="16" t="s">
        <v>38804</v>
      </c>
      <c r="M22" s="15">
        <f>IF(D6L1415C2&lt;&gt;0,D6L1415C2*D6L1415C4,D6L1415C3*D6L1415C4)</f>
        <v>1.0354588695779205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0.51772943478896027</v>
      </c>
      <c r="R22" s="16" t="s">
        <v>38806</v>
      </c>
      <c r="S22" s="15">
        <f>D6L1415C5-D6L1415C7</f>
        <v>0.51772943478896027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0.49815873904103553</v>
      </c>
      <c r="X22" s="16" t="s">
        <v>38808</v>
      </c>
      <c r="Y22" s="33">
        <f>D6L1415C7-D6L1415C10</f>
        <v>1.9570695747924749E-2</v>
      </c>
      <c r="Z22" s="16" t="s">
        <v>38809</v>
      </c>
      <c r="AA22" s="33">
        <f>CHOOSE(MIN(D6L1415C9,RUN_YEARS),B7L814C7,B7L814C16,B7L814C25,B7L814C34,B7L814C43)</f>
        <v>155374.33333333331</v>
      </c>
      <c r="AB22" s="16" t="s">
        <v>38810</v>
      </c>
      <c r="AC22" s="33">
        <f>IF(D6L1415C12=0,0,D6L1415C10/D6L1415C12)</f>
        <v>3.2061842413335254E-6</v>
      </c>
      <c r="AD22" s="16" t="s">
        <v>38811</v>
      </c>
      <c r="AE22" s="33">
        <f>IF(D6L1415C5=0,0,D6L1415C10/D6L1415C5)</f>
        <v>0.48109949480088737</v>
      </c>
      <c r="AF22" s="16" t="s">
        <v>38812</v>
      </c>
      <c r="AG22" s="33">
        <f>CHOOSE(MIN(D6L1415C9,RUN_YEARS),B7L814C5,B7L814C14,B7L814C23,B7L814C32,B7L814C41)</f>
        <v>2347.7099585356377</v>
      </c>
      <c r="AH22" s="16" t="s">
        <v>38813</v>
      </c>
      <c r="AI22" s="33">
        <f>IF(D6L1415C15=0,0,D6L1415C11/D6L1415C15)</f>
        <v>8.33607902746717E-6</v>
      </c>
      <c r="AJ22" s="16" t="s">
        <v>38814</v>
      </c>
      <c r="AK22" s="33">
        <f>IF(D6L1415C5=0,0,D6L1415C11/D6L1415C5)</f>
        <v>1.8900505199112606E-2</v>
      </c>
      <c r="AL22" s="16" t="s">
        <v>38815</v>
      </c>
      <c r="AM22" s="33">
        <f>D6L1415C8*CHOOSE(MIN(D6L1415C9,RUN_YEARS),B7L814C4,B7L814C13,B7L814C22,B7L814C31,B7L814C40)</f>
        <v>9.2654317698376745E-2</v>
      </c>
      <c r="AN22" s="16" t="s">
        <v>38816</v>
      </c>
      <c r="AO22" s="33">
        <f>D6L1415C8-D6L1415C18</f>
        <v>0.42507511709058354</v>
      </c>
      <c r="AP22" s="16" t="s">
        <v>38817</v>
      </c>
      <c r="AQ22" s="33">
        <f>CHOOSE(MIN(D6L1415C9,RUN_YEARS),B7L814C2,B7L814C11,B7L814C20,B7L814C29,B7L814C38)</f>
        <v>238.16682571903581</v>
      </c>
      <c r="AR22" s="16" t="s">
        <v>38818</v>
      </c>
      <c r="AS22" s="33">
        <f>IF(D6L1415C20=0,0,D6L1415C18/D6L1415C20)</f>
        <v>3.8903116510307181E-4</v>
      </c>
      <c r="AT22" s="16" t="s">
        <v>38819</v>
      </c>
      <c r="AU22" s="33">
        <f>IF(D6L1415C5=0,0,D6L1415C18/D6L1415C5)</f>
        <v>8.9481408118262593E-2</v>
      </c>
      <c r="AV22" s="16" t="s">
        <v>38820</v>
      </c>
      <c r="AW22" s="33">
        <f>CHOOSE(MIN(D6L1415C9,RUN_YEARS),B7L814C1,B7L814C10,B7L814C19,B7L814C28,B7L814C37)</f>
        <v>1092.6505514743583</v>
      </c>
      <c r="AX22" s="16" t="s">
        <v>38821</v>
      </c>
      <c r="AY22" s="33">
        <f>IF(D6L1415C23=0,0,D6L1415C19/D6L1415C23)</f>
        <v>3.8903116510307181E-4</v>
      </c>
      <c r="AZ22" s="16" t="s">
        <v>38822</v>
      </c>
      <c r="BA22" s="33">
        <f>IF(D6L1415C5=0,0,D6L1415C19/D6L1415C5)</f>
        <v>0.41051859188173745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689.27452248091163</v>
      </c>
      <c r="J23" s="16" t="s">
        <v>38845</v>
      </c>
      <c r="K23" s="21">
        <f>IF(FLOW_THRU_100PCT="Y",1,INDEX(VariabilityMatrix,D6L1416C1,D6L1416C9))</f>
        <v>0.27064466255981628</v>
      </c>
      <c r="L23" s="16" t="s">
        <v>38825</v>
      </c>
      <c r="M23" s="15">
        <f>IF(D6L1416C2&lt;&gt;0,D6L1416C2*D6L1416C4,D6L1416C3*D6L1416C4)</f>
        <v>186.54847054792484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93.274235273962418</v>
      </c>
      <c r="R23" s="16" t="s">
        <v>38827</v>
      </c>
      <c r="S23" s="15">
        <f>D6L1416C5-D6L1416C7</f>
        <v>93.274235273962418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89.748374936484851</v>
      </c>
      <c r="X23" s="16" t="s">
        <v>38829</v>
      </c>
      <c r="Y23" s="33">
        <f>D6L1416C7-D6L1416C10</f>
        <v>3.5258603374775674</v>
      </c>
      <c r="Z23" s="16" t="s">
        <v>38830</v>
      </c>
      <c r="AA23" s="33">
        <f>CHOOSE(MIN(D6L1416C9,RUN_YEARS),B7L814C7,B7L814C16,B7L814C25,B7L814C34,B7L814C43)</f>
        <v>155374.33333333331</v>
      </c>
      <c r="AB23" s="16" t="s">
        <v>38831</v>
      </c>
      <c r="AC23" s="33">
        <f>IF(D6L1416C12=0,0,D6L1416C10/D6L1416C12)</f>
        <v>5.7762677406919332E-4</v>
      </c>
      <c r="AD23" s="16" t="s">
        <v>38832</v>
      </c>
      <c r="AE23" s="33">
        <f>IF(D6L1416C5=0,0,D6L1416C10/D6L1416C5)</f>
        <v>0.48109949480088732</v>
      </c>
      <c r="AF23" s="16" t="s">
        <v>38833</v>
      </c>
      <c r="AG23" s="33">
        <f>CHOOSE(MIN(D6L1416C9,RUN_YEARS),B7L814C5,B7L814C14,B7L814C23,B7L814C32,B7L814C41)</f>
        <v>2347.7099585356377</v>
      </c>
      <c r="AH23" s="16" t="s">
        <v>38834</v>
      </c>
      <c r="AI23" s="33">
        <f>IF(D6L1416C15=0,0,D6L1416C11/D6L1416C15)</f>
        <v>1.5018296125799075E-3</v>
      </c>
      <c r="AJ23" s="16" t="s">
        <v>38835</v>
      </c>
      <c r="AK23" s="33">
        <f>IF(D6L1416C5=0,0,D6L1416C11/D6L1416C5)</f>
        <v>1.8900505199112655E-2</v>
      </c>
      <c r="AL23" s="16" t="s">
        <v>38836</v>
      </c>
      <c r="AM23" s="33">
        <f>D6L1416C8*CHOOSE(MIN(D6L1416C9,RUN_YEARS),B7L814C4,B7L814C13,B7L814C22,B7L814C31,B7L814C40)</f>
        <v>16.69261982693655</v>
      </c>
      <c r="AN23" s="16" t="s">
        <v>38837</v>
      </c>
      <c r="AO23" s="33">
        <f>D6L1416C8-D6L1416C18</f>
        <v>76.581615447025868</v>
      </c>
      <c r="AP23" s="16" t="s">
        <v>38838</v>
      </c>
      <c r="AQ23" s="33">
        <f>CHOOSE(MIN(D6L1416C9,RUN_YEARS),B7L814C2,B7L814C11,B7L814C20,B7L814C29,B7L814C38)</f>
        <v>238.16682571903581</v>
      </c>
      <c r="AR23" s="16" t="s">
        <v>38839</v>
      </c>
      <c r="AS23" s="33">
        <f>IF(D6L1416C20=0,0,D6L1416C18/D6L1416C20)</f>
        <v>7.0087930073975749E-2</v>
      </c>
      <c r="AT23" s="16" t="s">
        <v>38840</v>
      </c>
      <c r="AU23" s="33">
        <f>IF(D6L1416C5=0,0,D6L1416C18/D6L1416C5)</f>
        <v>8.9481408118262579E-2</v>
      </c>
      <c r="AV23" s="16" t="s">
        <v>38841</v>
      </c>
      <c r="AW23" s="33">
        <f>CHOOSE(MIN(D6L1416C9,RUN_YEARS),B7L814C1,B7L814C10,B7L814C19,B7L814C28,B7L814C37)</f>
        <v>1092.6505514743583</v>
      </c>
      <c r="AX23" s="16" t="s">
        <v>38842</v>
      </c>
      <c r="AY23" s="33">
        <f>IF(D6L1416C23=0,0,D6L1416C19/D6L1416C23)</f>
        <v>7.0087930073975749E-2</v>
      </c>
      <c r="AZ23" s="16" t="s">
        <v>38843</v>
      </c>
      <c r="BA23" s="33">
        <f>IF(D6L1416C5=0,0,D6L1416C19/D6L1416C5)</f>
        <v>0.41051859188173739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186.71040011051502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160.57094409504293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80.285472047521466</v>
      </c>
      <c r="R24" s="16" t="s">
        <v>38848</v>
      </c>
      <c r="S24" s="15">
        <f>D6L1417C5-D6L1417C7</f>
        <v>80.285472047521466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77.250600083826683</v>
      </c>
      <c r="X24" s="16" t="s">
        <v>38850</v>
      </c>
      <c r="Y24" s="33">
        <f>D6L1417C7-D6L1417C10</f>
        <v>3.0348719636947834</v>
      </c>
      <c r="Z24" s="16" t="s">
        <v>38851</v>
      </c>
      <c r="AA24" s="33">
        <f>CHOOSE(MIN(D6L1417C9,RUN_YEARS),B7L814C7,B7L814C16,B7L814C25,B7L814C34,B7L814C43)</f>
        <v>155374.33333333331</v>
      </c>
      <c r="AB24" s="16" t="s">
        <v>38852</v>
      </c>
      <c r="AC24" s="33">
        <f>IF(D6L1417C12=0,0,D6L1417C10/D6L1417C12)</f>
        <v>4.9719022715351974E-4</v>
      </c>
      <c r="AD24" s="16" t="s">
        <v>38853</v>
      </c>
      <c r="AE24" s="33">
        <f>IF(D6L1417C5=0,0,D6L1417C10/D6L1417C5)</f>
        <v>0.48109949480088737</v>
      </c>
      <c r="AF24" s="16" t="s">
        <v>38854</v>
      </c>
      <c r="AG24" s="33">
        <f>CHOOSE(MIN(D6L1417C9,RUN_YEARS),B7L814C5,B7L814C14,B7L814C23,B7L814C32,B7L814C41)</f>
        <v>2347.7099585356377</v>
      </c>
      <c r="AH24" s="16" t="s">
        <v>38855</v>
      </c>
      <c r="AI24" s="33">
        <f>IF(D6L1417C15=0,0,D6L1417C11/D6L1417C15)</f>
        <v>1.2926945905991543E-3</v>
      </c>
      <c r="AJ24" s="16" t="s">
        <v>38856</v>
      </c>
      <c r="AK24" s="33">
        <f>IF(D6L1417C5=0,0,D6L1417C11/D6L1417C5)</f>
        <v>1.8900505199112638E-2</v>
      </c>
      <c r="AL24" s="16" t="s">
        <v>38857</v>
      </c>
      <c r="AM24" s="33">
        <f>D6L1417C8*CHOOSE(MIN(D6L1417C9,RUN_YEARS),B7L814C4,B7L814C13,B7L814C22,B7L814C31,B7L814C40)</f>
        <v>14.368114180503264</v>
      </c>
      <c r="AN24" s="16" t="s">
        <v>38858</v>
      </c>
      <c r="AO24" s="33">
        <f>D6L1417C8-D6L1417C18</f>
        <v>65.917357867018197</v>
      </c>
      <c r="AP24" s="16" t="s">
        <v>38859</v>
      </c>
      <c r="AQ24" s="33">
        <f>CHOOSE(MIN(D6L1417C9,RUN_YEARS),B7L814C2,B7L814C11,B7L814C20,B7L814C29,B7L814C38)</f>
        <v>238.16682571903581</v>
      </c>
      <c r="AR24" s="16" t="s">
        <v>38860</v>
      </c>
      <c r="AS24" s="33">
        <f>IF(D6L1417C20=0,0,D6L1417C18/D6L1417C20)</f>
        <v>6.0327940875582964E-2</v>
      </c>
      <c r="AT24" s="16" t="s">
        <v>38861</v>
      </c>
      <c r="AU24" s="33">
        <f>IF(D6L1417C5=0,0,D6L1417C18/D6L1417C5)</f>
        <v>8.9481408118262593E-2</v>
      </c>
      <c r="AV24" s="16" t="s">
        <v>38862</v>
      </c>
      <c r="AW24" s="33">
        <f>CHOOSE(MIN(D6L1417C9,RUN_YEARS),B7L814C1,B7L814C10,B7L814C19,B7L814C28,B7L814C37)</f>
        <v>1092.6505514743583</v>
      </c>
      <c r="AX24" s="16" t="s">
        <v>38863</v>
      </c>
      <c r="AY24" s="33">
        <f>IF(D6L1417C23=0,0,D6L1417C19/D6L1417C23)</f>
        <v>6.0327940875582957E-2</v>
      </c>
      <c r="AZ24" s="16" t="s">
        <v>38864</v>
      </c>
      <c r="BA24" s="33">
        <f>IF(D6L1417C5=0,0,D6L1417C19/D6L1417C5)</f>
        <v>0.41051859188173739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0.24935511765742405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164732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2332.0221893353746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247.51306171951077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1087.9977680700683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3538.9455333571623</v>
      </c>
      <c r="J26" s="16" t="s">
        <v>38907</v>
      </c>
      <c r="K26" s="21">
        <f>IF(FLOW_THRU_100PCT="Y",1,INDEX(VariabilityMatrix,D6L1419C1,D6L1419C9))</f>
        <v>0.27064466255981628</v>
      </c>
      <c r="L26" s="16" t="s">
        <v>38887</v>
      </c>
      <c r="M26" s="15">
        <f>IF(D6L1419C2&lt;&gt;0,D6L1419C2*D6L1419C4,D6L1419C3*D6L1419C4)</f>
        <v>957.7967196930183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478.89835984650915</v>
      </c>
      <c r="R26" s="16" t="s">
        <v>38889</v>
      </c>
      <c r="S26" s="15">
        <f>D6L1419C5-D6L1419C7</f>
        <v>478.89835984650915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460.79551796625822</v>
      </c>
      <c r="X26" s="16" t="s">
        <v>38891</v>
      </c>
      <c r="Y26" s="33">
        <f>D6L1419C7-D6L1419C10</f>
        <v>18.102841880250935</v>
      </c>
      <c r="Z26" s="16" t="s">
        <v>38892</v>
      </c>
      <c r="AA26" s="33">
        <f>CHOOSE(MIN(D6L1419C9,RUN_YEARS),B7L814C7,B7L814C16,B7L814C25,B7L814C34,B7L814C43)</f>
        <v>155374.33333333331</v>
      </c>
      <c r="AB26" s="16" t="s">
        <v>38893</v>
      </c>
      <c r="AC26" s="33">
        <f>IF(D6L1419C12=0,0,D6L1419C10/D6L1419C12)</f>
        <v>2.965711955639981E-3</v>
      </c>
      <c r="AD26" s="16" t="s">
        <v>38894</v>
      </c>
      <c r="AE26" s="33">
        <f>IF(D6L1419C5=0,0,D6L1419C10/D6L1419C5)</f>
        <v>0.48109949480088737</v>
      </c>
      <c r="AF26" s="16" t="s">
        <v>38895</v>
      </c>
      <c r="AG26" s="33">
        <f>CHOOSE(MIN(D6L1419C9,RUN_YEARS),B7L814C5,B7L814C14,B7L814C23,B7L814C32,B7L814C41)</f>
        <v>2347.7099585356377</v>
      </c>
      <c r="AH26" s="16" t="s">
        <v>38896</v>
      </c>
      <c r="AI26" s="33">
        <f>IF(D6L1419C15=0,0,D6L1419C11/D6L1419C15)</f>
        <v>7.7108510846639741E-3</v>
      </c>
      <c r="AJ26" s="16" t="s">
        <v>38897</v>
      </c>
      <c r="AK26" s="33">
        <f>IF(D6L1419C5=0,0,D6L1419C11/D6L1419C5)</f>
        <v>1.8900505199112651E-2</v>
      </c>
      <c r="AL26" s="16" t="s">
        <v>38898</v>
      </c>
      <c r="AM26" s="33">
        <f>D6L1419C8*CHOOSE(MIN(D6L1419C9,RUN_YEARS),B7L814C4,B7L814C13,B7L814C22,B7L814C31,B7L814C40)</f>
        <v>85.704999169184134</v>
      </c>
      <c r="AN26" s="16" t="s">
        <v>38899</v>
      </c>
      <c r="AO26" s="33">
        <f>D6L1419C8-D6L1419C18</f>
        <v>393.19336067732502</v>
      </c>
      <c r="AP26" s="16" t="s">
        <v>38900</v>
      </c>
      <c r="AQ26" s="33">
        <f>CHOOSE(MIN(D6L1419C9,RUN_YEARS),B7L814C2,B7L814C11,B7L814C20,B7L814C29,B7L814C38)</f>
        <v>238.16682571903581</v>
      </c>
      <c r="AR26" s="16" t="s">
        <v>38901</v>
      </c>
      <c r="AS26" s="33">
        <f>IF(D6L1419C20=0,0,D6L1419C18/D6L1419C20)</f>
        <v>0.35985280028163907</v>
      </c>
      <c r="AT26" s="16" t="s">
        <v>38902</v>
      </c>
      <c r="AU26" s="33">
        <f>IF(D6L1419C5=0,0,D6L1419C18/D6L1419C5)</f>
        <v>8.9481408118262593E-2</v>
      </c>
      <c r="AV26" s="16" t="s">
        <v>38903</v>
      </c>
      <c r="AW26" s="33">
        <f>CHOOSE(MIN(D6L1419C9,RUN_YEARS),B7L814C1,B7L814C10,B7L814C19,B7L814C28,B7L814C37)</f>
        <v>1092.6505514743583</v>
      </c>
      <c r="AX26" s="16" t="s">
        <v>38904</v>
      </c>
      <c r="AY26" s="33">
        <f>IF(D6L1419C23=0,0,D6L1419C19/D6L1419C23)</f>
        <v>0.35985280028163907</v>
      </c>
      <c r="AZ26" s="16" t="s">
        <v>38905</v>
      </c>
      <c r="BA26" s="33">
        <f>IF(D6L1419C5=0,0,D6L1419C19/D6L1419C5)</f>
        <v>0.41051859188173739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1573.5796105641173</v>
      </c>
      <c r="J27" s="16" t="s">
        <v>38928</v>
      </c>
      <c r="K27" s="21">
        <f>IF(FLOW_THRU_100PCT="Y",1,INDEX(VariabilityMatrix,D6L1420C1,D6L1420C9))</f>
        <v>0.24935511765742405</v>
      </c>
      <c r="L27" s="16" t="s">
        <v>38908</v>
      </c>
      <c r="M27" s="15">
        <f>IF(D6L1420C2&lt;&gt;0,D6L1420C2*D6L1420C4,D6L1420C3*D6L1420C4)</f>
        <v>392.38012893553895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196.19006446776947</v>
      </c>
      <c r="R27" s="16" t="s">
        <v>38910</v>
      </c>
      <c r="S27" s="15">
        <f>D6L1420C5-D6L1420C7</f>
        <v>196.19006446776947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189.22528726256866</v>
      </c>
      <c r="X27" s="16" t="s">
        <v>38912</v>
      </c>
      <c r="Y27" s="33">
        <f>D6L1420C7-D6L1420C10</f>
        <v>6.9647772052008179</v>
      </c>
      <c r="Z27" s="16" t="s">
        <v>38913</v>
      </c>
      <c r="AA27" s="33">
        <f>CHOOSE(MIN(D6L1420C9,RUN_YEARS),B7L814C7,B7L814C16,B7L814C25,B7L814C34,B7L814C43)</f>
        <v>164732</v>
      </c>
      <c r="AB27" s="16" t="s">
        <v>38914</v>
      </c>
      <c r="AC27" s="33">
        <f>IF(D6L1420C12=0,0,D6L1420C10/D6L1420C12)</f>
        <v>1.1486856667955749E-3</v>
      </c>
      <c r="AD27" s="16" t="s">
        <v>38915</v>
      </c>
      <c r="AE27" s="33">
        <f>IF(D6L1420C5=0,0,D6L1420C10/D6L1420C5)</f>
        <v>0.4822499237560906</v>
      </c>
      <c r="AF27" s="16" t="s">
        <v>38916</v>
      </c>
      <c r="AG27" s="33">
        <f>CHOOSE(MIN(D6L1420C9,RUN_YEARS),B7L814C5,B7L814C14,B7L814C23,B7L814C32,B7L814C41)</f>
        <v>2332.0221893353746</v>
      </c>
      <c r="AH27" s="16" t="s">
        <v>38917</v>
      </c>
      <c r="AI27" s="33">
        <f>IF(D6L1420C15=0,0,D6L1420C11/D6L1420C15)</f>
        <v>2.986582733668489E-3</v>
      </c>
      <c r="AJ27" s="16" t="s">
        <v>38918</v>
      </c>
      <c r="AK27" s="33">
        <f>IF(D6L1420C5=0,0,D6L1420C11/D6L1420C5)</f>
        <v>1.7750076243909403E-2</v>
      </c>
      <c r="AL27" s="16" t="s">
        <v>38919</v>
      </c>
      <c r="AM27" s="33">
        <f>D6L1420C8*CHOOSE(MIN(D6L1420C9,RUN_YEARS),B7L814C4,B7L814C13,B7L814C22,B7L814C31,B7L814C40)</f>
        <v>36.360321797627655</v>
      </c>
      <c r="AN27" s="16" t="s">
        <v>38920</v>
      </c>
      <c r="AO27" s="33">
        <f>D6L1420C8-D6L1420C18</f>
        <v>159.82974267014183</v>
      </c>
      <c r="AP27" s="16" t="s">
        <v>38921</v>
      </c>
      <c r="AQ27" s="33">
        <f>CHOOSE(MIN(D6L1420C9,RUN_YEARS),B7L814C2,B7L814C11,B7L814C20,B7L814C29,B7L814C38)</f>
        <v>247.51306171951077</v>
      </c>
      <c r="AR27" s="16" t="s">
        <v>38922</v>
      </c>
      <c r="AS27" s="33">
        <f>IF(D6L1420C20=0,0,D6L1420C18/D6L1420C20)</f>
        <v>0.1469026383699793</v>
      </c>
      <c r="AT27" s="16" t="s">
        <v>38923</v>
      </c>
      <c r="AU27" s="33">
        <f>IF(D6L1420C5=0,0,D6L1420C18/D6L1420C5)</f>
        <v>9.2666063126761969E-2</v>
      </c>
      <c r="AV27" s="16" t="s">
        <v>38924</v>
      </c>
      <c r="AW27" s="33">
        <f>CHOOSE(MIN(D6L1420C9,RUN_YEARS),B7L814C1,B7L814C10,B7L814C19,B7L814C28,B7L814C37)</f>
        <v>1087.9977680700683</v>
      </c>
      <c r="AX27" s="16" t="s">
        <v>38925</v>
      </c>
      <c r="AY27" s="33">
        <f>IF(D6L1420C23=0,0,D6L1420C19/D6L1420C23)</f>
        <v>0.14690263836997927</v>
      </c>
      <c r="AZ27" s="16" t="s">
        <v>38926</v>
      </c>
      <c r="BA27" s="33">
        <f>IF(D6L1420C5=0,0,D6L1420C19/D6L1420C5)</f>
        <v>0.40733393687323804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0.24935511765742405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164732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2332.0221893353746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247.51306171951077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1087.9977680700683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0.24935511765742405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164732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2332.0221893353746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247.51306171951077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1087.9977680700683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0.24935511765742405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164732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2332.0221893353746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247.51306171951077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1087.9977680700683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0.24935511765742405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164732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2332.0221893353746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247.51306171951077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1087.9977680700683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0.24935511765742405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164732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2332.0221893353746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247.51306171951077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1087.9977680700683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19.874086004338277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17.091713963730918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8.5458569818654588</v>
      </c>
      <c r="R33" s="16" t="s">
        <v>39036</v>
      </c>
      <c r="S33" s="15">
        <f>D6L1426C5-D6L1426C7</f>
        <v>8.5458569818654588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8.2424777558701443</v>
      </c>
      <c r="X33" s="16" t="s">
        <v>39038</v>
      </c>
      <c r="Y33" s="33">
        <f>D6L1426C7-D6L1426C10</f>
        <v>0.30337922599531453</v>
      </c>
      <c r="Z33" s="16" t="s">
        <v>39039</v>
      </c>
      <c r="AA33" s="33">
        <f>CHOOSE(MIN(D6L1426C9,RUN_YEARS),B7L814C7,B7L814C16,B7L814C25,B7L814C34,B7L814C43)</f>
        <v>164732</v>
      </c>
      <c r="AB33" s="16" t="s">
        <v>39040</v>
      </c>
      <c r="AC33" s="33">
        <f>IF(D6L1426C12=0,0,D6L1426C10/D6L1426C12)</f>
        <v>5.0035680716983613E-5</v>
      </c>
      <c r="AD33" s="16" t="s">
        <v>39041</v>
      </c>
      <c r="AE33" s="33">
        <f>IF(D6L1426C5=0,0,D6L1426C10/D6L1426C5)</f>
        <v>0.4822499237560906</v>
      </c>
      <c r="AF33" s="16" t="s">
        <v>39042</v>
      </c>
      <c r="AG33" s="33">
        <f>CHOOSE(MIN(D6L1426C9,RUN_YEARS),B7L814C5,B7L814C14,B7L814C23,B7L814C32,B7L814C41)</f>
        <v>2332.0221893353746</v>
      </c>
      <c r="AH33" s="16" t="s">
        <v>39043</v>
      </c>
      <c r="AI33" s="33">
        <f>IF(D6L1426C15=0,0,D6L1426C11/D6L1426C15)</f>
        <v>1.3009276986415704E-4</v>
      </c>
      <c r="AJ33" s="16" t="s">
        <v>39044</v>
      </c>
      <c r="AK33" s="33">
        <f>IF(D6L1426C5=0,0,D6L1426C11/D6L1426C5)</f>
        <v>1.7750076243909389E-2</v>
      </c>
      <c r="AL33" s="16" t="s">
        <v>39045</v>
      </c>
      <c r="AM33" s="33">
        <f>D6L1426C8*CHOOSE(MIN(D6L1426C9,RUN_YEARS),B7L814C4,B7L814C13,B7L814C22,B7L814C31,B7L814C40)</f>
        <v>1.5838218451076482</v>
      </c>
      <c r="AN33" s="16" t="s">
        <v>39046</v>
      </c>
      <c r="AO33" s="33">
        <f>D6L1426C8-D6L1426C18</f>
        <v>6.9620351367578106</v>
      </c>
      <c r="AP33" s="16" t="s">
        <v>39047</v>
      </c>
      <c r="AQ33" s="33">
        <f>CHOOSE(MIN(D6L1426C9,RUN_YEARS),B7L814C2,B7L814C11,B7L814C20,B7L814C29,B7L814C38)</f>
        <v>247.51306171951077</v>
      </c>
      <c r="AR33" s="16" t="s">
        <v>39048</v>
      </c>
      <c r="AS33" s="33">
        <f>IF(D6L1426C20=0,0,D6L1426C18/D6L1426C20)</f>
        <v>6.3989424804678898E-3</v>
      </c>
      <c r="AT33" s="16" t="s">
        <v>39049</v>
      </c>
      <c r="AU33" s="33">
        <f>IF(D6L1426C5=0,0,D6L1426C18/D6L1426C5)</f>
        <v>9.2666063126761969E-2</v>
      </c>
      <c r="AV33" s="16" t="s">
        <v>39050</v>
      </c>
      <c r="AW33" s="33">
        <f>CHOOSE(MIN(D6L1426C9,RUN_YEARS),B7L814C1,B7L814C10,B7L814C19,B7L814C28,B7L814C37)</f>
        <v>1087.9977680700683</v>
      </c>
      <c r="AX33" s="16" t="s">
        <v>39051</v>
      </c>
      <c r="AY33" s="33">
        <f>IF(D6L1426C23=0,0,D6L1426C19/D6L1426C23)</f>
        <v>6.3989424804678898E-3</v>
      </c>
      <c r="AZ33" s="16" t="s">
        <v>39052</v>
      </c>
      <c r="BA33" s="33">
        <f>IF(D6L1426C5=0,0,D6L1426C19/D6L1426C5)</f>
        <v>0.40733393687323804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-78.434711158750176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-67.453851596525155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-33.726925798262577</v>
      </c>
      <c r="R34" s="16" t="s">
        <v>39056</v>
      </c>
      <c r="S34" s="15">
        <f>D6L1427C5-D6L1427C7</f>
        <v>-33.726925798262577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-32.452013925462282</v>
      </c>
      <c r="X34" s="16" t="s">
        <v>39058</v>
      </c>
      <c r="Y34" s="33">
        <f>D6L1427C7-D6L1427C10</f>
        <v>-1.2749118728002955</v>
      </c>
      <c r="Z34" s="16" t="s">
        <v>39059</v>
      </c>
      <c r="AA34" s="33">
        <f>CHOOSE(MIN(D6L1427C9,RUN_YEARS),B7L814C7,B7L814C16,B7L814C25,B7L814C34,B7L814C43)</f>
        <v>155374.33333333331</v>
      </c>
      <c r="AB34" s="16" t="s">
        <v>39060</v>
      </c>
      <c r="AC34" s="33">
        <f>IF(D6L1427C12=0,0,D6L1427C10/D6L1427C12)</f>
        <v>-2.0886341539976973E-4</v>
      </c>
      <c r="AD34" s="16" t="s">
        <v>39061</v>
      </c>
      <c r="AE34" s="33">
        <f>IF(D6L1427C5=0,0,D6L1427C10/D6L1427C5)</f>
        <v>0.48109949480088737</v>
      </c>
      <c r="AF34" s="16" t="s">
        <v>39062</v>
      </c>
      <c r="AG34" s="33">
        <f>CHOOSE(MIN(D6L1427C9,RUN_YEARS),B7L814C5,B7L814C14,B7L814C23,B7L814C32,B7L814C41)</f>
        <v>2347.7099585356377</v>
      </c>
      <c r="AH34" s="16" t="s">
        <v>39063</v>
      </c>
      <c r="AI34" s="33">
        <f>IF(D6L1427C15=0,0,D6L1427C11/D6L1427C15)</f>
        <v>-5.4304488003940226E-4</v>
      </c>
      <c r="AJ34" s="16" t="s">
        <v>39064</v>
      </c>
      <c r="AK34" s="33">
        <f>IF(D6L1427C5=0,0,D6L1427C11/D6L1427C5)</f>
        <v>1.8900505199112631E-2</v>
      </c>
      <c r="AL34" s="16" t="s">
        <v>39065</v>
      </c>
      <c r="AM34" s="33">
        <f>D6L1427C8*CHOOSE(MIN(D6L1427C9,RUN_YEARS),B7L814C4,B7L814C13,B7L814C22,B7L814C31,B7L814C40)</f>
        <v>-6.0358656238573865</v>
      </c>
      <c r="AN34" s="16" t="s">
        <v>39066</v>
      </c>
      <c r="AO34" s="33">
        <f>D6L1427C8-D6L1427C18</f>
        <v>-27.691060174405191</v>
      </c>
      <c r="AP34" s="16" t="s">
        <v>39067</v>
      </c>
      <c r="AQ34" s="33">
        <f>CHOOSE(MIN(D6L1427C9,RUN_YEARS),B7L814C2,B7L814C11,B7L814C20,B7L814C29,B7L814C38)</f>
        <v>238.16682571903581</v>
      </c>
      <c r="AR34" s="16" t="s">
        <v>39068</v>
      </c>
      <c r="AS34" s="33">
        <f>IF(D6L1427C20=0,0,D6L1427C18/D6L1427C20)</f>
        <v>-2.5343015785825127E-2</v>
      </c>
      <c r="AT34" s="16" t="s">
        <v>39069</v>
      </c>
      <c r="AU34" s="33">
        <f>IF(D6L1427C5=0,0,D6L1427C18/D6L1427C5)</f>
        <v>8.9481408118262593E-2</v>
      </c>
      <c r="AV34" s="16" t="s">
        <v>39070</v>
      </c>
      <c r="AW34" s="33">
        <f>CHOOSE(MIN(D6L1427C9,RUN_YEARS),B7L814C1,B7L814C10,B7L814C19,B7L814C28,B7L814C37)</f>
        <v>1092.6505514743583</v>
      </c>
      <c r="AX34" s="16" t="s">
        <v>39071</v>
      </c>
      <c r="AY34" s="33">
        <f>IF(D6L1427C23=0,0,D6L1427C19/D6L1427C23)</f>
        <v>-2.5343015785825127E-2</v>
      </c>
      <c r="AZ34" s="16" t="s">
        <v>39072</v>
      </c>
      <c r="BA34" s="33">
        <f>IF(D6L1427C5=0,0,D6L1427C19/D6L1427C5)</f>
        <v>0.41051859188173739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17948.513077015308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11962.244243659612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5981.122121829806</v>
      </c>
      <c r="R35" s="16" t="s">
        <v>39076</v>
      </c>
      <c r="S35" s="15">
        <f>SUM(D6L1401C8:D6L1427C8)-2*SUM(D6L1409C8,D6L1411C8,D6L1422C8,D6L1424C8,D6L1427C8)</f>
        <v>5981.122121829806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5755.4472868628009</v>
      </c>
      <c r="X35" s="16" t="s">
        <v>39078</v>
      </c>
      <c r="Y35" s="33">
        <f>SUM(D6L1401C11:D6L1427C11)-2*SUM(D6L1409C11,D6L1411C11,D6L1422C11,D6L1424C11,D6L1427C11)</f>
        <v>225.67483496700365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3.6975091104887892E-2</v>
      </c>
      <c r="AD35" s="16" t="s">
        <v>39080</v>
      </c>
      <c r="AE35" s="33">
        <f>IF(D6L1428C5=0,0,D6L1428C10/D6L1428C5)</f>
        <v>0.48113440669073276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9.6135236872708835E-2</v>
      </c>
      <c r="AJ35" s="16" t="s">
        <v>39082</v>
      </c>
      <c r="AK35" s="33">
        <f>IF(D6L1428C5=0,0,D6L1428C11/D6L1428C5)</f>
        <v>1.8865593309267098E-2</v>
      </c>
      <c r="AL35" s="16" t="s">
        <v>39083</v>
      </c>
      <c r="AM35" s="33">
        <f>SUM(D6L1401C18:D6L1427C18)-2*SUM(D6L1409C18,D6L1411C18,D6L1422C18,D6L1424C18,D6L1427C18)</f>
        <v>1071.4706404880324</v>
      </c>
      <c r="AN35" s="16" t="s">
        <v>39084</v>
      </c>
      <c r="AO35" s="33">
        <f>SUM(D6L1401C19:D6L1427C19)-2*SUM(D6L1409C19,D6L1411C19,D6L1422C19,D6L1424C19,D6L1427C19)</f>
        <v>4909.6514813417716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4.4935692068166082</v>
      </c>
      <c r="AT35" s="16" t="s">
        <v>39086</v>
      </c>
      <c r="AU35" s="33">
        <f>IF(D6L1428C5=0,0,D6L1428C18/D6L1428C5)</f>
        <v>8.9571038566274672E-2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4.4935692068166082</v>
      </c>
      <c r="AZ35" s="16" t="s">
        <v>39088</v>
      </c>
      <c r="BA35" s="33">
        <f>IF(D6L1428C5=0,0,D6L1428C19/D6L1428C5)</f>
        <v>0.41042896143372515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107.98960678263083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53.994803391315415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26.997401695657707</v>
      </c>
      <c r="R36" s="16" t="s">
        <v>39093</v>
      </c>
      <c r="S36" s="15">
        <f>D6L1429C5-D6L1429C7</f>
        <v>26.997401695657707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26.038989818686961</v>
      </c>
      <c r="X36" s="16" t="s">
        <v>39095</v>
      </c>
      <c r="Y36" s="33">
        <f>D6L1429C7-D6L1429C10</f>
        <v>0.95841187697074659</v>
      </c>
      <c r="Z36" s="16" t="s">
        <v>39096</v>
      </c>
      <c r="AA36" s="33">
        <f>CHOOSE(MIN(D6L1429C9,RUN_YEARS),B7L814C7,B7L814C16,B7L814C25,B7L814C34,B7L814C43)</f>
        <v>164732</v>
      </c>
      <c r="AB36" s="16" t="s">
        <v>39097</v>
      </c>
      <c r="AC36" s="33">
        <f>IF(D6L1429C12=0,0,D6L1429C10/D6L1429C12)</f>
        <v>1.5806880156063764E-4</v>
      </c>
      <c r="AD36" s="16" t="s">
        <v>39098</v>
      </c>
      <c r="AE36" s="33">
        <f>IF(D6L1429C5=0,0,D6L1429C10/D6L1429C5)</f>
        <v>0.4822499237560906</v>
      </c>
      <c r="AF36" s="16" t="s">
        <v>39099</v>
      </c>
      <c r="AG36" s="33">
        <f>CHOOSE(MIN(D6L1429C9,RUN_YEARS),B7L814C5,B7L814C14,B7L814C23,B7L814C32,B7L814C41)</f>
        <v>2332.0221893353746</v>
      </c>
      <c r="AH36" s="16" t="s">
        <v>39100</v>
      </c>
      <c r="AI36" s="33">
        <f>IF(D6L1429C15=0,0,D6L1429C11/D6L1429C15)</f>
        <v>4.109788840576571E-4</v>
      </c>
      <c r="AJ36" s="16" t="s">
        <v>39101</v>
      </c>
      <c r="AK36" s="33">
        <f>IF(D6L1429C5=0,0,D6L1429C11/D6L1429C5)</f>
        <v>1.7750076243909403E-2</v>
      </c>
      <c r="AL36" s="16" t="s">
        <v>39102</v>
      </c>
      <c r="AM36" s="33">
        <f>D6L1429C8*CHOOSE(MIN(D6L1429C9,RUN_YEARS),B7L814C4,B7L814C13,B7L814C22,B7L814C31,B7L814C40)</f>
        <v>5.0034858595767355</v>
      </c>
      <c r="AN36" s="16" t="s">
        <v>39103</v>
      </c>
      <c r="AO36" s="33">
        <f>D6L1429C8-D6L1429C18</f>
        <v>21.993915836080973</v>
      </c>
      <c r="AP36" s="16" t="s">
        <v>39104</v>
      </c>
      <c r="AQ36" s="33">
        <f>CHOOSE(MIN(D6L1429C9,RUN_YEARS),B7L814C2,B7L814C11,B7L814C20,B7L814C29,B7L814C38)</f>
        <v>247.51306171951077</v>
      </c>
      <c r="AR36" s="16" t="s">
        <v>39105</v>
      </c>
      <c r="AS36" s="33">
        <f>IF(D6L1429C20=0,0,D6L1429C18/D6L1429C20)</f>
        <v>2.0215037642121837E-2</v>
      </c>
      <c r="AT36" s="16" t="s">
        <v>39106</v>
      </c>
      <c r="AU36" s="33">
        <f>IF(D6L1429C5=0,0,D6L1429C18/D6L1429C5)</f>
        <v>9.2666063126761969E-2</v>
      </c>
      <c r="AV36" s="16" t="s">
        <v>39107</v>
      </c>
      <c r="AW36" s="33">
        <f>CHOOSE(MIN(D6L1429C9,RUN_YEARS),B7L814C1,B7L814C10,B7L814C19,B7L814C28,B7L814C37)</f>
        <v>1087.9977680700683</v>
      </c>
      <c r="AX36" s="16" t="s">
        <v>39108</v>
      </c>
      <c r="AY36" s="33">
        <f>IF(D6L1429C23=0,0,D6L1429C19/D6L1429C23)</f>
        <v>2.0215037642121833E-2</v>
      </c>
      <c r="AZ36" s="16" t="s">
        <v>39109</v>
      </c>
      <c r="BA36" s="33">
        <f>IF(D6L1429C5=0,0,D6L1429C19/D6L1429C5)</f>
        <v>0.40733393687323804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164732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2332.0221893353746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247.51306171951077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1087.9977680700683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21.340845029494666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10.670422514747333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5.3352112573736665</v>
      </c>
      <c r="R38" s="16" t="s">
        <v>39133</v>
      </c>
      <c r="S38" s="15">
        <f>D6L1431C5-D6L1431C7</f>
        <v>5.3352112573736665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5.1458104441821737</v>
      </c>
      <c r="X38" s="16" t="s">
        <v>39135</v>
      </c>
      <c r="Y38" s="33">
        <f>D6L1431C7-D6L1431C10</f>
        <v>0.18940081319149282</v>
      </c>
      <c r="Z38" s="16" t="s">
        <v>39136</v>
      </c>
      <c r="AA38" s="33">
        <f>CHOOSE(MIN(D6L1431C9,RUN_YEARS),B7L814C7,B7L814C16,B7L814C25,B7L814C34,B7L814C43)</f>
        <v>164732</v>
      </c>
      <c r="AB38" s="16" t="s">
        <v>39137</v>
      </c>
      <c r="AC38" s="33">
        <f>IF(D6L1431C12=0,0,D6L1431C10/D6L1431C12)</f>
        <v>3.1237467184166854E-5</v>
      </c>
      <c r="AD38" s="16" t="s">
        <v>39138</v>
      </c>
      <c r="AE38" s="33">
        <f>IF(D6L1431C5=0,0,D6L1431C10/D6L1431C5)</f>
        <v>0.4822499237560906</v>
      </c>
      <c r="AF38" s="16" t="s">
        <v>39139</v>
      </c>
      <c r="AG38" s="33">
        <f>CHOOSE(MIN(D6L1431C9,RUN_YEARS),B7L814C5,B7L814C14,B7L814C23,B7L814C32,B7L814C41)</f>
        <v>2332.0221893353746</v>
      </c>
      <c r="AH38" s="16" t="s">
        <v>39140</v>
      </c>
      <c r="AI38" s="33">
        <f>IF(D6L1431C15=0,0,D6L1431C11/D6L1431C15)</f>
        <v>8.121741467883373E-5</v>
      </c>
      <c r="AJ38" s="16" t="s">
        <v>39141</v>
      </c>
      <c r="AK38" s="33">
        <f>IF(D6L1431C5=0,0,D6L1431C11/D6L1431C5)</f>
        <v>1.7750076243909417E-2</v>
      </c>
      <c r="AL38" s="16" t="s">
        <v>39142</v>
      </c>
      <c r="AM38" s="33">
        <f>D6L1431C8*CHOOSE(MIN(D6L1431C9,RUN_YEARS),B7L814C4,B7L814C13,B7L814C22,B7L814C31,B7L814C40)</f>
        <v>0.98878604634079859</v>
      </c>
      <c r="AN38" s="16" t="s">
        <v>39143</v>
      </c>
      <c r="AO38" s="33">
        <f>D6L1431C8-D6L1431C18</f>
        <v>4.3464252110328676</v>
      </c>
      <c r="AP38" s="16" t="s">
        <v>39144</v>
      </c>
      <c r="AQ38" s="33">
        <f>CHOOSE(MIN(D6L1431C9,RUN_YEARS),B7L814C2,B7L814C11,B7L814C20,B7L814C29,B7L814C38)</f>
        <v>247.51306171951077</v>
      </c>
      <c r="AR38" s="16" t="s">
        <v>39145</v>
      </c>
      <c r="AS38" s="33">
        <f>IF(D6L1431C20=0,0,D6L1431C18/D6L1431C20)</f>
        <v>3.9948843082120676E-3</v>
      </c>
      <c r="AT38" s="16" t="s">
        <v>39146</v>
      </c>
      <c r="AU38" s="33">
        <f>IF(D6L1431C5=0,0,D6L1431C18/D6L1431C5)</f>
        <v>9.2666063126761969E-2</v>
      </c>
      <c r="AV38" s="16" t="s">
        <v>39147</v>
      </c>
      <c r="AW38" s="33">
        <f>CHOOSE(MIN(D6L1431C9,RUN_YEARS),B7L814C1,B7L814C10,B7L814C19,B7L814C28,B7L814C37)</f>
        <v>1087.9977680700683</v>
      </c>
      <c r="AX38" s="16" t="s">
        <v>39148</v>
      </c>
      <c r="AY38" s="33">
        <f>IF(D6L1431C23=0,0,D6L1431C19/D6L1431C23)</f>
        <v>3.9948843082120667E-3</v>
      </c>
      <c r="AZ38" s="16" t="s">
        <v>39149</v>
      </c>
      <c r="BA38" s="33">
        <f>IF(D6L1431C5=0,0,D6L1431C19/D6L1431C5)</f>
        <v>0.40733393687323799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164732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2332.0221893353746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247.51306171951077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1087.9977680700683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1915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1915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766</v>
      </c>
      <c r="R40" s="16" t="s">
        <v>39174</v>
      </c>
      <c r="S40" s="15">
        <f>D6L1433C5-D6L1433C7</f>
        <v>1149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738.80688319433079</v>
      </c>
      <c r="X40" s="16" t="s">
        <v>39176</v>
      </c>
      <c r="Y40" s="33">
        <f>D6L1433C7-D6L1433C10</f>
        <v>27.193116805669206</v>
      </c>
      <c r="Z40" s="16" t="s">
        <v>39177</v>
      </c>
      <c r="AA40" s="33">
        <f>CHOOSE(MIN(D6L1433C9,RUN_YEARS),B7L814C7,B7L814C16,B7L814C25,B7L814C34,B7L814C43)</f>
        <v>164732</v>
      </c>
      <c r="AB40" s="16" t="s">
        <v>39178</v>
      </c>
      <c r="AC40" s="33">
        <f>IF(D6L1433C12=0,0,D6L1433C10/D6L1433C12)</f>
        <v>4.4849020420703375E-3</v>
      </c>
      <c r="AD40" s="16" t="s">
        <v>39179</v>
      </c>
      <c r="AE40" s="33">
        <f>IF(D6L1433C5=0,0,D6L1433C10/D6L1433C5)</f>
        <v>0.38579993900487247</v>
      </c>
      <c r="AF40" s="16" t="s">
        <v>39180</v>
      </c>
      <c r="AG40" s="33">
        <f>CHOOSE(MIN(D6L1433C9,RUN_YEARS),B7L814C5,B7L814C14,B7L814C23,B7L814C32,B7L814C41)</f>
        <v>2332.0221893353746</v>
      </c>
      <c r="AH40" s="16" t="s">
        <v>39181</v>
      </c>
      <c r="AI40" s="33">
        <f>IF(D6L1433C15=0,0,D6L1433C11/D6L1433C15)</f>
        <v>1.1660745309382855E-2</v>
      </c>
      <c r="AJ40" s="16" t="s">
        <v>39182</v>
      </c>
      <c r="AK40" s="33">
        <f>IF(D6L1433C5=0,0,D6L1433C11/D6L1433C5)</f>
        <v>1.4200060995127523E-2</v>
      </c>
      <c r="AL40" s="16" t="s">
        <v>39183</v>
      </c>
      <c r="AM40" s="33">
        <f>D6L1433C8*CHOOSE(MIN(D6L1433C9,RUN_YEARS),B7L814C4,B7L814C13,B7L814C22,B7L814C31,B7L814C40)</f>
        <v>212.946613065299</v>
      </c>
      <c r="AN40" s="16" t="s">
        <v>39184</v>
      </c>
      <c r="AO40" s="33">
        <f>D6L1433C8-D6L1433C18</f>
        <v>936.05338693470094</v>
      </c>
      <c r="AP40" s="16" t="s">
        <v>39185</v>
      </c>
      <c r="AQ40" s="33">
        <f>CHOOSE(MIN(D6L1433C9,RUN_YEARS),B7L814C2,B7L814C11,B7L814C20,B7L814C29,B7L814C38)</f>
        <v>247.51306171951077</v>
      </c>
      <c r="AR40" s="16" t="s">
        <v>39186</v>
      </c>
      <c r="AS40" s="33">
        <f>IF(D6L1433C20=0,0,D6L1433C18/D6L1433C20)</f>
        <v>0.86034495143782153</v>
      </c>
      <c r="AT40" s="16" t="s">
        <v>39187</v>
      </c>
      <c r="AU40" s="33">
        <f>IF(D6L1433C5=0,0,D6L1433C18/D6L1433C5)</f>
        <v>0.11119927575211436</v>
      </c>
      <c r="AV40" s="16" t="s">
        <v>39188</v>
      </c>
      <c r="AW40" s="33">
        <f>CHOOSE(MIN(D6L1433C9,RUN_YEARS),B7L814C1,B7L814C10,B7L814C19,B7L814C28,B7L814C37)</f>
        <v>1087.9977680700683</v>
      </c>
      <c r="AX40" s="16" t="s">
        <v>39189</v>
      </c>
      <c r="AY40" s="33">
        <f>IF(D6L1433C23=0,0,D6L1433C19/D6L1433C23)</f>
        <v>0.8603449514378213</v>
      </c>
      <c r="AZ40" s="16" t="s">
        <v>39190</v>
      </c>
      <c r="BA40" s="33">
        <f>IF(D6L1433C5=0,0,D6L1433C19/D6L1433C5)</f>
        <v>0.48880072424788562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6563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6563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6563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164732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2332.0221893353746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1216.3347446018777</v>
      </c>
      <c r="AN41" s="16" t="s">
        <v>39203</v>
      </c>
      <c r="AO41" s="33">
        <f>D6L1434C8-D6L1434C18</f>
        <v>5346.6652553981221</v>
      </c>
      <c r="AP41" s="16" t="s">
        <v>39204</v>
      </c>
      <c r="AQ41" s="33">
        <f>CHOOSE(MIN(D6L1434C9,RUN_YEARS),B7L814C2,B7L814C11,B7L814C20,B7L814C29,B7L814C38)</f>
        <v>247.51306171951077</v>
      </c>
      <c r="AR41" s="16" t="s">
        <v>39205</v>
      </c>
      <c r="AS41" s="33">
        <f>IF(D6L1434C20=0,0,D6L1434C18/D6L1434C20)</f>
        <v>4.9142244702231705</v>
      </c>
      <c r="AT41" s="16" t="s">
        <v>39206</v>
      </c>
      <c r="AU41" s="33">
        <f>IF(D6L1434C5=0,0,D6L1434C18/D6L1434C5)</f>
        <v>0.18533212625352394</v>
      </c>
      <c r="AV41" s="16" t="s">
        <v>39207</v>
      </c>
      <c r="AW41" s="33">
        <f>CHOOSE(MIN(D6L1434C9,RUN_YEARS),B7L814C1,B7L814C10,B7L814C19,B7L814C28,B7L814C37)</f>
        <v>1087.9977680700683</v>
      </c>
      <c r="AX41" s="16" t="s">
        <v>39208</v>
      </c>
      <c r="AY41" s="33">
        <f>IF(D6L1434C23=0,0,D6L1434C19/D6L1434C23)</f>
        <v>4.9142244702231697</v>
      </c>
      <c r="AZ41" s="16" t="s">
        <v>39209</v>
      </c>
      <c r="BA41" s="33">
        <f>IF(D6L1434C5=0,0,D6L1434C19/D6L1434C5)</f>
        <v>0.81466787374647598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6715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6715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6715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6476.6164760442971</v>
      </c>
      <c r="X42" s="16" t="s">
        <v>39216</v>
      </c>
      <c r="Y42" s="33">
        <f>D6L1435C7-D6L1435C10</f>
        <v>238.38352395570291</v>
      </c>
      <c r="Z42" s="16" t="s">
        <v>39217</v>
      </c>
      <c r="AA42" s="33">
        <f>CHOOSE(MIN(D6L1435C9,RUN_YEARS),B7L814C7,B7L814C16,B7L814C25,B7L814C34,B7L814C43)</f>
        <v>164732</v>
      </c>
      <c r="AB42" s="16" t="s">
        <v>39218</v>
      </c>
      <c r="AC42" s="33">
        <f>IF(D6L1435C12=0,0,D6L1435C10/D6L1435C12)</f>
        <v>3.931607991188292E-2</v>
      </c>
      <c r="AD42" s="16" t="s">
        <v>39219</v>
      </c>
      <c r="AE42" s="33">
        <f>IF(D6L1435C5=0,0,D6L1435C10/D6L1435C5)</f>
        <v>0.96449984751218121</v>
      </c>
      <c r="AF42" s="16" t="s">
        <v>39220</v>
      </c>
      <c r="AG42" s="33">
        <f>CHOOSE(MIN(D6L1435C9,RUN_YEARS),B7L814C5,B7L814C14,B7L814C23,B7L814C32,B7L814C41)</f>
        <v>2332.0221893353746</v>
      </c>
      <c r="AH42" s="16" t="s">
        <v>39221</v>
      </c>
      <c r="AI42" s="33">
        <f>IF(D6L1435C15=0,0,D6L1435C11/D6L1435C15)</f>
        <v>0.10222180777089523</v>
      </c>
      <c r="AJ42" s="16" t="s">
        <v>39222</v>
      </c>
      <c r="AK42" s="33">
        <f>IF(D6L1435C5=0,0,D6L1435C11/D6L1435C5)</f>
        <v>3.5500152487818751E-2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247.51306171951077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1087.9977680700683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14756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14756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14756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164732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2332.0221893353746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2734.7608549969991</v>
      </c>
      <c r="AN43" s="16" t="s">
        <v>39244</v>
      </c>
      <c r="AO43" s="33">
        <f>D6L1436C8-D6L1436C18</f>
        <v>12021.239145003001</v>
      </c>
      <c r="AP43" s="16" t="s">
        <v>39245</v>
      </c>
      <c r="AQ43" s="33">
        <f>CHOOSE(MIN(D6L1436C9,RUN_YEARS),B7L814C2,B7L814C11,B7L814C20,B7L814C29,B7L814C38)</f>
        <v>247.51306171951077</v>
      </c>
      <c r="AR43" s="16" t="s">
        <v>39246</v>
      </c>
      <c r="AS43" s="33">
        <f>IF(D6L1436C20=0,0,D6L1436C18/D6L1436C20)</f>
        <v>11.048955703582674</v>
      </c>
      <c r="AT43" s="16" t="s">
        <v>39247</v>
      </c>
      <c r="AU43" s="33">
        <f>IF(D6L1436C5=0,0,D6L1436C18/D6L1436C5)</f>
        <v>0.18533212625352394</v>
      </c>
      <c r="AV43" s="16" t="s">
        <v>39248</v>
      </c>
      <c r="AW43" s="33">
        <f>CHOOSE(MIN(D6L1436C9,RUN_YEARS),B7L814C1,B7L814C10,B7L814C19,B7L814C28,B7L814C37)</f>
        <v>1087.9977680700683</v>
      </c>
      <c r="AX43" s="16" t="s">
        <v>39249</v>
      </c>
      <c r="AY43" s="33">
        <f>IF(D6L1436C23=0,0,D6L1436C19/D6L1436C23)</f>
        <v>11.048955703582674</v>
      </c>
      <c r="AZ43" s="16" t="s">
        <v>39250</v>
      </c>
      <c r="BA43" s="33">
        <f>IF(D6L1436C5=0,0,D6L1436C19/D6L1436C5)</f>
        <v>0.81466787374647609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30078.330451812126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30013.665225906065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7513.3326129530315</v>
      </c>
      <c r="R44" s="16" t="s">
        <v>39254</v>
      </c>
      <c r="S44" s="15">
        <f>SUM(D6L1429C8:D6L1436C8)</f>
        <v>22500.332612953032</v>
      </c>
      <c r="U44" s="21" t="str">
        <f>NULL_VALUE</f>
        <v>n/a</v>
      </c>
      <c r="V44" s="16" t="s">
        <v>39255</v>
      </c>
      <c r="W44" s="33">
        <f>SUM(D6L1429C10:D6L1436C10)</f>
        <v>7246.6081595014966</v>
      </c>
      <c r="X44" s="16" t="s">
        <v>39256</v>
      </c>
      <c r="Y44" s="33">
        <f>SUM(D6L1429C11:D6L1436C11)</f>
        <v>266.72445345153437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4.3990288222698064E-2</v>
      </c>
      <c r="AD44" s="16" t="s">
        <v>39258</v>
      </c>
      <c r="AE44" s="33">
        <f>IF(D6L1437C5=0,0,D6L1437C10/D6L1437C5)</f>
        <v>0.24144362592698751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0.11437474937901458</v>
      </c>
      <c r="AJ44" s="16" t="s">
        <v>39260</v>
      </c>
      <c r="AK44" s="33">
        <f>IF(D6L1437C5=0,0,D6L1437C11/D6L1437C5)</f>
        <v>8.8867671257062339E-3</v>
      </c>
      <c r="AL44" s="16" t="s">
        <v>39261</v>
      </c>
      <c r="AM44" s="33">
        <f>SUM(D6L1429C18:D6L1436C18)</f>
        <v>4170.0344845700929</v>
      </c>
      <c r="AN44" s="16" t="s">
        <v>39262</v>
      </c>
      <c r="AO44" s="33">
        <f>SUM(D6L1429C19:D6L1436C19)</f>
        <v>18330.298128382936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16.847735047194</v>
      </c>
      <c r="AT44" s="16" t="s">
        <v>39264</v>
      </c>
      <c r="AU44" s="33">
        <f>IF(D6L1437C5=0,0,D6L1437C18/D6L1437C5)</f>
        <v>0.1389378622431878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16.847735047194</v>
      </c>
      <c r="AZ44" s="16" t="s">
        <v>39266</v>
      </c>
      <c r="BA44" s="33">
        <f>IF(D6L1437C5=0,0,D6L1437C19/D6L1437C5)</f>
        <v>0.61073174470411828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385.43910892538827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192.71955446269413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96.359777231347067</v>
      </c>
      <c r="R45" s="16" t="s">
        <v>39271</v>
      </c>
      <c r="S45" s="15">
        <f>D6L1438C5-D6L1438C7</f>
        <v>96.359777231347067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92.938990445941997</v>
      </c>
      <c r="X45" s="16" t="s">
        <v>39273</v>
      </c>
      <c r="Y45" s="33">
        <f>D6L1438C7-D6L1438C10</f>
        <v>3.4207867854050704</v>
      </c>
      <c r="Z45" s="16" t="s">
        <v>39274</v>
      </c>
      <c r="AA45" s="33">
        <f>CHOOSE(MIN(D6L1438C9,RUN_YEARS),B7L814C7,B7L814C16,B7L814C25,B7L814C34,B7L814C43)</f>
        <v>164732</v>
      </c>
      <c r="AB45" s="16" t="s">
        <v>39275</v>
      </c>
      <c r="AC45" s="33">
        <f>IF(D6L1438C12=0,0,D6L1438C10/D6L1438C12)</f>
        <v>5.6418297869231229E-4</v>
      </c>
      <c r="AD45" s="16" t="s">
        <v>39276</v>
      </c>
      <c r="AE45" s="33">
        <f>IF(D6L1438C5=0,0,D6L1438C10/D6L1438C5)</f>
        <v>0.4822499237560906</v>
      </c>
      <c r="AF45" s="16" t="s">
        <v>39277</v>
      </c>
      <c r="AG45" s="33">
        <f>CHOOSE(MIN(D6L1438C9,RUN_YEARS),B7L814C5,B7L814C14,B7L814C23,B7L814C32,B7L814C41)</f>
        <v>2332.0221893353746</v>
      </c>
      <c r="AH45" s="16" t="s">
        <v>39278</v>
      </c>
      <c r="AI45" s="33">
        <f>IF(D6L1438C15=0,0,D6L1438C11/D6L1438C15)</f>
        <v>1.4668757446000089E-3</v>
      </c>
      <c r="AJ45" s="16" t="s">
        <v>39279</v>
      </c>
      <c r="AK45" s="33">
        <f>IF(D6L1438C5=0,0,D6L1438C11/D6L1438C5)</f>
        <v>1.7750076243909396E-2</v>
      </c>
      <c r="AL45" s="16" t="s">
        <v>39280</v>
      </c>
      <c r="AM45" s="33">
        <f>D6L1438C8*CHOOSE(MIN(D6L1438C9,RUN_YEARS),B7L814C4,B7L814C13,B7L814C22,B7L814C31,B7L814C40)</f>
        <v>17.858562399601457</v>
      </c>
      <c r="AN45" s="16" t="s">
        <v>39281</v>
      </c>
      <c r="AO45" s="33">
        <f>D6L1438C8-D6L1438C18</f>
        <v>78.501214831745614</v>
      </c>
      <c r="AP45" s="16" t="s">
        <v>39282</v>
      </c>
      <c r="AQ45" s="33">
        <f>CHOOSE(MIN(D6L1438C9,RUN_YEARS),B7L814C2,B7L814C11,B7L814C20,B7L814C29,B7L814C38)</f>
        <v>247.51306171951077</v>
      </c>
      <c r="AR45" s="16" t="s">
        <v>39283</v>
      </c>
      <c r="AS45" s="33">
        <f>IF(D6L1438C20=0,0,D6L1438C18/D6L1438C20)</f>
        <v>7.2151999880472231E-2</v>
      </c>
      <c r="AT45" s="16" t="s">
        <v>39284</v>
      </c>
      <c r="AU45" s="33">
        <f>IF(D6L1438C5=0,0,D6L1438C18/D6L1438C5)</f>
        <v>9.2666063126761969E-2</v>
      </c>
      <c r="AV45" s="16" t="s">
        <v>39285</v>
      </c>
      <c r="AW45" s="33">
        <f>CHOOSE(MIN(D6L1438C9,RUN_YEARS),B7L814C1,B7L814C10,B7L814C19,B7L814C28,B7L814C37)</f>
        <v>1087.9977680700683</v>
      </c>
      <c r="AX45" s="16" t="s">
        <v>39286</v>
      </c>
      <c r="AY45" s="33">
        <f>IF(D6L1438C23=0,0,D6L1438C19/D6L1438C23)</f>
        <v>7.2151999880472217E-2</v>
      </c>
      <c r="AZ45" s="16" t="s">
        <v>39287</v>
      </c>
      <c r="BA45" s="33">
        <f>IF(D6L1438C5=0,0,D6L1438C19/D6L1438C5)</f>
        <v>0.40733393687323804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2204.7255024175097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2204.7255024175097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881.89020096700392</v>
      </c>
      <c r="R46" s="16" t="s">
        <v>39291</v>
      </c>
      <c r="S46" s="15">
        <f>D6L1439C5-D6L1439C7</f>
        <v>1322.8353014505058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850.58296435516218</v>
      </c>
      <c r="X46" s="16" t="s">
        <v>39293</v>
      </c>
      <c r="Y46" s="33">
        <f>D6L1439C7-D6L1439C10</f>
        <v>31.307236611841745</v>
      </c>
      <c r="Z46" s="16" t="s">
        <v>39294</v>
      </c>
      <c r="AA46" s="33">
        <f>CHOOSE(MIN(D6L1439C9,RUN_YEARS),B7L814C7,B7L814C16,B7L814C25,B7L814C34,B7L814C43)</f>
        <v>164732</v>
      </c>
      <c r="AB46" s="16" t="s">
        <v>39295</v>
      </c>
      <c r="AC46" s="33">
        <f>IF(D6L1439C12=0,0,D6L1439C10/D6L1439C12)</f>
        <v>5.1634349389017443E-3</v>
      </c>
      <c r="AD46" s="16" t="s">
        <v>39296</v>
      </c>
      <c r="AE46" s="33">
        <f>IF(D6L1439C5=0,0,D6L1439C10/D6L1439C5)</f>
        <v>0.38579993900487253</v>
      </c>
      <c r="AF46" s="16" t="s">
        <v>39297</v>
      </c>
      <c r="AG46" s="33">
        <f>CHOOSE(MIN(D6L1439C9,RUN_YEARS),B7L814C5,B7L814C14,B7L814C23,B7L814C32,B7L814C41)</f>
        <v>2332.0221893353746</v>
      </c>
      <c r="AH46" s="16" t="s">
        <v>39298</v>
      </c>
      <c r="AI46" s="33">
        <f>IF(D6L1439C15=0,0,D6L1439C11/D6L1439C15)</f>
        <v>1.342493084114448E-2</v>
      </c>
      <c r="AJ46" s="16" t="s">
        <v>39299</v>
      </c>
      <c r="AK46" s="33">
        <f>IF(D6L1439C5=0,0,D6L1439C11/D6L1439C5)</f>
        <v>1.4200060995127493E-2</v>
      </c>
      <c r="AL46" s="16" t="s">
        <v>39300</v>
      </c>
      <c r="AM46" s="33">
        <f>D6L1439C8*CHOOSE(MIN(D6L1439C9,RUN_YEARS),B7L814C4,B7L814C13,B7L814C22,B7L814C31,B7L814C40)</f>
        <v>245.16387910104353</v>
      </c>
      <c r="AN46" s="16" t="s">
        <v>39301</v>
      </c>
      <c r="AO46" s="33">
        <f>D6L1439C8-D6L1439C18</f>
        <v>1077.6714223494623</v>
      </c>
      <c r="AP46" s="16" t="s">
        <v>39302</v>
      </c>
      <c r="AQ46" s="33">
        <f>CHOOSE(MIN(D6L1439C9,RUN_YEARS),B7L814C2,B7L814C11,B7L814C20,B7L814C29,B7L814C38)</f>
        <v>247.51306171951077</v>
      </c>
      <c r="AR46" s="16" t="s">
        <v>39303</v>
      </c>
      <c r="AS46" s="33">
        <f>IF(D6L1439C20=0,0,D6L1439C18/D6L1439C20)</f>
        <v>0.99050885394836496</v>
      </c>
      <c r="AT46" s="16" t="s">
        <v>39304</v>
      </c>
      <c r="AU46" s="33">
        <f>IF(D6L1439C5=0,0,D6L1439C18/D6L1439C5)</f>
        <v>0.11119927575211436</v>
      </c>
      <c r="AV46" s="16" t="s">
        <v>39305</v>
      </c>
      <c r="AW46" s="33">
        <f>CHOOSE(MIN(D6L1439C9,RUN_YEARS),B7L814C1,B7L814C10,B7L814C19,B7L814C28,B7L814C37)</f>
        <v>1087.9977680700683</v>
      </c>
      <c r="AX46" s="16" t="s">
        <v>39306</v>
      </c>
      <c r="AY46" s="33">
        <f>IF(D6L1439C23=0,0,D6L1439C19/D6L1439C23)</f>
        <v>0.99050885394836496</v>
      </c>
      <c r="AZ46" s="16" t="s">
        <v>39307</v>
      </c>
      <c r="BA46" s="33">
        <f>IF(D6L1439C5=0,0,D6L1439C19/D6L1439C5)</f>
        <v>0.48880072424788568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2590.1646113428978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2397.445056880204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978.24997819835096</v>
      </c>
      <c r="R47" s="16" t="s">
        <v>39311</v>
      </c>
      <c r="S47" s="15">
        <f>SUM(D6L1438C8:D6L1439C8)</f>
        <v>1419.1950786818529</v>
      </c>
      <c r="U47" s="21" t="str">
        <f>NULL_VALUE</f>
        <v>n/a</v>
      </c>
      <c r="V47" s="16" t="s">
        <v>39312</v>
      </c>
      <c r="W47" s="33">
        <f>SUM(D6L1438C10:D6L1439C10)</f>
        <v>943.52195480110413</v>
      </c>
      <c r="X47" s="16" t="s">
        <v>39313</v>
      </c>
      <c r="Y47" s="33">
        <f>SUM(D6L1438C11:D6L1439C11)</f>
        <v>34.728023397246815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5.7276179175940562E-3</v>
      </c>
      <c r="AD47" s="16" t="s">
        <v>39315</v>
      </c>
      <c r="AE47" s="33">
        <f>IF(D6L1440C5=0,0,D6L1440C10/D6L1440C5)</f>
        <v>0.3935531085867342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1.489180658574449E-2</v>
      </c>
      <c r="AJ47" s="16" t="s">
        <v>39317</v>
      </c>
      <c r="AK47" s="33">
        <f>IF(D6L1440C5=0,0,D6L1440C11/D6L1440C5)</f>
        <v>1.4485430353277168E-2</v>
      </c>
      <c r="AL47" s="16" t="s">
        <v>39318</v>
      </c>
      <c r="AM47" s="33">
        <f>SUM(D6L1438C18:D6L1439C18)</f>
        <v>263.02244150064502</v>
      </c>
      <c r="AN47" s="16" t="s">
        <v>39319</v>
      </c>
      <c r="AO47" s="33">
        <f>SUM(D6L1438C19:D6L1439C19)</f>
        <v>1156.1726371812078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1.0626608538288371</v>
      </c>
      <c r="AT47" s="16" t="s">
        <v>39321</v>
      </c>
      <c r="AU47" s="33">
        <f>IF(D6L1440C5=0,0,D6L1440C18/D6L1440C5)</f>
        <v>0.10970947623839029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1.0626608538288371</v>
      </c>
      <c r="AZ47" s="16" t="s">
        <v>39323</v>
      </c>
      <c r="BA47" s="33">
        <f>IF(D6L1440C5=0,0,D6L1440C19/D6L1440C5)</f>
        <v>0.48225198482159826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50617.008140170336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44373.354526445881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14472.704712981189</v>
      </c>
      <c r="R48" s="16" t="s">
        <v>39328</v>
      </c>
      <c r="S48" s="15">
        <f>SUM(D6L1428C8,D6L1437C8,D6L1440C8)</f>
        <v>29900.64981346469</v>
      </c>
      <c r="U48" s="21" t="str">
        <f>NULL_VALUE</f>
        <v>n/a</v>
      </c>
      <c r="V48" s="16" t="s">
        <v>39329</v>
      </c>
      <c r="W48" s="33">
        <f>SUM(D6L1428C10,D6L1437C10,D6L1440C10)</f>
        <v>13945.577401165403</v>
      </c>
      <c r="X48" s="16" t="s">
        <v>39330</v>
      </c>
      <c r="Y48" s="33">
        <f>SUM(D6L1428C11,D6L1437C11,D6L1440C11)</f>
        <v>527.12731181578488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8.6692997245180023E-2</v>
      </c>
      <c r="AD48" s="16" t="s">
        <v>39332</v>
      </c>
      <c r="AE48" s="33">
        <f>IF(D6L1441C5=0,0,D6L1441C10/D6L1441C5)</f>
        <v>0.3142781867630503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0.22540179283746789</v>
      </c>
      <c r="AJ48" s="16" t="s">
        <v>39334</v>
      </c>
      <c r="AK48" s="33">
        <f>IF(D6L1441C5=0,0,D6L1441C11/D6L1441C5)</f>
        <v>1.1879365836577097E-2</v>
      </c>
      <c r="AL48" s="16" t="s">
        <v>39335</v>
      </c>
      <c r="AM48" s="33">
        <f>SUM(D6L1428C18,D6L1437C18,D6L1440C18)</f>
        <v>5504.5275665587706</v>
      </c>
      <c r="AN48" s="16" t="s">
        <v>39336</v>
      </c>
      <c r="AO48" s="33">
        <f>SUM(D6L1428C19,D6L1437C19,D6L1440C19)</f>
        <v>24396.122246905914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22.403965107839447</v>
      </c>
      <c r="AT48" s="16" t="s">
        <v>39338</v>
      </c>
      <c r="AU48" s="33">
        <f>IF(D6L1441C5=0,0,D6L1441C18/D6L1441C5)</f>
        <v>0.12405029156130513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22.403965107839447</v>
      </c>
      <c r="AZ48" s="16" t="s">
        <v>39340</v>
      </c>
      <c r="BA48" s="33">
        <f>IF(D6L1441C5=0,0,D6L1441C19/D6L1441C5)</f>
        <v>0.54979215583906726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FE6FF-A775-4100-8638-DF65C326058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1459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205.94889014553161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2.2364401588684095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95.0412275494906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0.60433531429252807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4575.2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276.63699285580225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6.7266647271222046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130.63903154905495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0.60433531429252807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4575.2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276.63699285580225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6.7266647271222046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130.63903154905495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0.57742137251645209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1076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10.28855220209689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1.6167111090146029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4.9779683821994345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0.28985725841003102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4575.2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276.63699285580225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6.7266647271222046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130.63903154905495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0.60433531429252807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4575.2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276.63699285580225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6.7266647271222046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130.63903154905495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0.57742137251645209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1076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10.28855220209689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1.6167111090146029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4.9779683821994345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0.57742137251645209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1076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10.28855220209689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1.6167111090146029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4.9779683821994345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0.57742137251645209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1076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10.28855220209689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1.6167111090146029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4.9779683821994345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0.57742137251645209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1076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10.28855220209689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1.6167111090146029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4.9779683821994345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0.57742137251645209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1076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10.28855220209689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1.6167111090146029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4.9779683821994345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0.57742137251645209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1076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10.28855220209689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1.6167111090146029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4.9779683821994345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1076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10.28855220209689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1.6167111090146029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4.9779683821994345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0.60433531429252807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4575.2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276.63699285580225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6.7266647271222046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130.63903154905495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0.60062333931077683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1459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205.94889014553161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2.2364401588684095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95.0412275494906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0.27064466255981628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1459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205.94889014553161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2.2364401588684095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95.0412275494906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1459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205.94889014553161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2.2364401588684095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95.0412275494906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0.24935511765742405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1076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10.28855220209689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1.6167111090146029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4.9779683821994345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0.27064466255981628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1459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205.94889014553161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2.2364401588684095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95.0412275494906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0.24935511765742405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1076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10.28855220209689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1.6167111090146029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4.9779683821994345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0.24935511765742405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1076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10.28855220209689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1.6167111090146029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4.9779683821994345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0.24935511765742405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1076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10.28855220209689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1.6167111090146029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4.9779683821994345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0.24935511765742405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1076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10.28855220209689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1.6167111090146029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4.9779683821994345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0.24935511765742405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1076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10.28855220209689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1.6167111090146029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4.9779683821994345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0.24935511765742405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1076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10.28855220209689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1.6167111090146029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4.9779683821994345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1076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10.28855220209689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1.6167111090146029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4.9779683821994345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1459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205.94889014553161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2.2364401588684095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95.0412275494906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1076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10.28855220209689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1.6167111090146029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4.9779683821994345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1076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10.28855220209689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1.6167111090146029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4.9779683821994345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0.22288088803649783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0.11144044401824892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5.5720222009124458E-2</v>
      </c>
      <c r="R38" s="16" t="s">
        <v>39967</v>
      </c>
      <c r="S38" s="15">
        <f>D6L1531C5-D6L1531C7</f>
        <v>5.5720222009124458E-2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5.4368574985954217E-2</v>
      </c>
      <c r="X38" s="16" t="s">
        <v>39969</v>
      </c>
      <c r="Y38" s="33">
        <f>D6L1531C7-D6L1531C10</f>
        <v>1.351647023170241E-3</v>
      </c>
      <c r="Z38" s="16" t="s">
        <v>39970</v>
      </c>
      <c r="AA38" s="33">
        <f>CHOOSE(MIN(D6L1531C9,RUN_YEARS),B7L815C7,B7L815C16,B7L815C25,B7L815C34,B7L815C43)</f>
        <v>1076</v>
      </c>
      <c r="AB38" s="16" t="s">
        <v>39971</v>
      </c>
      <c r="AC38" s="33">
        <f>IF(D6L1531C12=0,0,D6L1531C10/D6L1531C12)</f>
        <v>5.0528415414455589E-5</v>
      </c>
      <c r="AD38" s="16" t="s">
        <v>39972</v>
      </c>
      <c r="AE38" s="33">
        <f>IF(D6L1531C5=0,0,D6L1531C10/D6L1531C5)</f>
        <v>0.48787112672533051</v>
      </c>
      <c r="AF38" s="16" t="s">
        <v>39973</v>
      </c>
      <c r="AG38" s="33">
        <f>CHOOSE(MIN(D6L1531C9,RUN_YEARS),B7L815C5,B7L815C14,B7L815C23,B7L815C32,B7L815C41)</f>
        <v>10.28855220209689</v>
      </c>
      <c r="AH38" s="16" t="s">
        <v>39974</v>
      </c>
      <c r="AI38" s="33">
        <f>IF(D6L1531C15=0,0,D6L1531C11/D6L1531C15)</f>
        <v>1.3137388007758414E-4</v>
      </c>
      <c r="AJ38" s="16" t="s">
        <v>39975</v>
      </c>
      <c r="AK38" s="33">
        <f>IF(D6L1531C5=0,0,D6L1531C11/D6L1531C5)</f>
        <v>1.2128873274669492E-2</v>
      </c>
      <c r="AL38" s="16" t="s">
        <v>39976</v>
      </c>
      <c r="AM38" s="33">
        <f>D6L1531C8*CHOOSE(MIN(D6L1531C9,RUN_YEARS),B7L815C4,B7L815C13,B7L815C22,B7L815C31,B7L815C40)</f>
        <v>1.3660027305182605E-2</v>
      </c>
      <c r="AN38" s="16" t="s">
        <v>39977</v>
      </c>
      <c r="AO38" s="33">
        <f>D6L1531C8-D6L1531C18</f>
        <v>4.2060194703941851E-2</v>
      </c>
      <c r="AP38" s="16" t="s">
        <v>39978</v>
      </c>
      <c r="AQ38" s="33">
        <f>CHOOSE(MIN(D6L1531C9,RUN_YEARS),B7L815C2,B7L815C11,B7L815C20,B7L815C29,B7L815C38)</f>
        <v>1.6167111090146029</v>
      </c>
      <c r="AR38" s="16" t="s">
        <v>39979</v>
      </c>
      <c r="AS38" s="33">
        <f>IF(D6L1531C20=0,0,D6L1531C18/D6L1531C20)</f>
        <v>8.4492691545297108E-3</v>
      </c>
      <c r="AT38" s="16" t="s">
        <v>39980</v>
      </c>
      <c r="AU38" s="33">
        <f>IF(D6L1531C5=0,0,D6L1531C18/D6L1531C5)</f>
        <v>0.12257692820162946</v>
      </c>
      <c r="AV38" s="16" t="s">
        <v>39981</v>
      </c>
      <c r="AW38" s="33">
        <f>CHOOSE(MIN(D6L1531C9,RUN_YEARS),B7L815C1,B7L815C10,B7L815C19,B7L815C28,B7L815C37)</f>
        <v>4.9779683821994345</v>
      </c>
      <c r="AX38" s="16" t="s">
        <v>39982</v>
      </c>
      <c r="AY38" s="33">
        <f>IF(D6L1531C23=0,0,D6L1531C19/D6L1531C23)</f>
        <v>8.4492691545297108E-3</v>
      </c>
      <c r="AZ38" s="16" t="s">
        <v>39983</v>
      </c>
      <c r="BA38" s="33">
        <f>IF(D6L1531C5=0,0,D6L1531C19/D6L1531C5)</f>
        <v>0.37742307179837054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1076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10.28855220209689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1.6167111090146029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4.9779683821994345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8</v>
      </c>
      <c r="R40" s="16" t="s">
        <v>40008</v>
      </c>
      <c r="S40" s="15">
        <f>D6L1533C5-D6L1533C7</f>
        <v>12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7.8059380276052881</v>
      </c>
      <c r="X40" s="16" t="s">
        <v>40010</v>
      </c>
      <c r="Y40" s="33">
        <f>D6L1533C7-D6L1533C10</f>
        <v>0.1940619723947119</v>
      </c>
      <c r="Z40" s="16" t="s">
        <v>40011</v>
      </c>
      <c r="AA40" s="33">
        <f>CHOOSE(MIN(D6L1533C9,RUN_YEARS),B7L815C7,B7L815C16,B7L815C25,B7L815C34,B7L815C43)</f>
        <v>1076</v>
      </c>
      <c r="AB40" s="16" t="s">
        <v>40012</v>
      </c>
      <c r="AC40" s="33">
        <f>IF(D6L1533C12=0,0,D6L1533C10/D6L1533C12)</f>
        <v>7.2545892449863269E-3</v>
      </c>
      <c r="AD40" s="16" t="s">
        <v>40013</v>
      </c>
      <c r="AE40" s="33">
        <f>IF(D6L1533C5=0,0,D6L1533C10/D6L1533C5)</f>
        <v>0.3902969013802644</v>
      </c>
      <c r="AF40" s="16" t="s">
        <v>40014</v>
      </c>
      <c r="AG40" s="33">
        <f>CHOOSE(MIN(D6L1533C9,RUN_YEARS),B7L815C5,B7L815C14,B7L815C23,B7L815C32,B7L815C41)</f>
        <v>10.28855220209689</v>
      </c>
      <c r="AH40" s="16" t="s">
        <v>40015</v>
      </c>
      <c r="AI40" s="33">
        <f>IF(D6L1533C15=0,0,D6L1533C11/D6L1533C15)</f>
        <v>1.8861932036964395E-2</v>
      </c>
      <c r="AJ40" s="16" t="s">
        <v>40016</v>
      </c>
      <c r="AK40" s="33">
        <f>IF(D6L1533C5=0,0,D6L1533C11/D6L1533C5)</f>
        <v>9.7030986197355947E-3</v>
      </c>
      <c r="AL40" s="16" t="s">
        <v>40017</v>
      </c>
      <c r="AM40" s="33">
        <f>D6L1533C8*CHOOSE(MIN(D6L1533C9,RUN_YEARS),B7L815C4,B7L815C13,B7L815C22,B7L815C31,B7L815C40)</f>
        <v>2.9418462768391072</v>
      </c>
      <c r="AN40" s="16" t="s">
        <v>40018</v>
      </c>
      <c r="AO40" s="33">
        <f>D6L1533C8-D6L1533C18</f>
        <v>9.058153723160892</v>
      </c>
      <c r="AP40" s="16" t="s">
        <v>40019</v>
      </c>
      <c r="AQ40" s="33">
        <f>CHOOSE(MIN(D6L1533C9,RUN_YEARS),B7L815C2,B7L815C11,B7L815C20,B7L815C29,B7L815C38)</f>
        <v>1.6167111090146029</v>
      </c>
      <c r="AR40" s="16" t="s">
        <v>40020</v>
      </c>
      <c r="AS40" s="33">
        <f>IF(D6L1533C20=0,0,D6L1533C18/D6L1533C20)</f>
        <v>1.8196487055947699</v>
      </c>
      <c r="AT40" s="16" t="s">
        <v>40021</v>
      </c>
      <c r="AU40" s="33">
        <f>IF(D6L1533C5=0,0,D6L1533C18/D6L1533C5)</f>
        <v>0.14709231384195537</v>
      </c>
      <c r="AV40" s="16" t="s">
        <v>40022</v>
      </c>
      <c r="AW40" s="33">
        <f>CHOOSE(MIN(D6L1533C9,RUN_YEARS),B7L815C1,B7L815C10,B7L815C19,B7L815C28,B7L815C37)</f>
        <v>4.9779683821994345</v>
      </c>
      <c r="AX40" s="16" t="s">
        <v>40023</v>
      </c>
      <c r="AY40" s="33">
        <f>IF(D6L1533C23=0,0,D6L1533C19/D6L1533C23)</f>
        <v>1.8196487055947699</v>
      </c>
      <c r="AZ40" s="16" t="s">
        <v>40024</v>
      </c>
      <c r="BA40" s="33">
        <f>IF(D6L1533C5=0,0,D6L1533C19/D6L1533C5)</f>
        <v>0.45290768615804461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900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900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1076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10.28855220209689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220.63847076293303</v>
      </c>
      <c r="AN41" s="16" t="s">
        <v>40037</v>
      </c>
      <c r="AO41" s="33">
        <f>D6L1534C8-D6L1534C18</f>
        <v>679.36152923706697</v>
      </c>
      <c r="AP41" s="16" t="s">
        <v>40038</v>
      </c>
      <c r="AQ41" s="33">
        <f>CHOOSE(MIN(D6L1534C9,RUN_YEARS),B7L815C2,B7L815C11,B7L815C20,B7L815C29,B7L815C38)</f>
        <v>1.6167111090146029</v>
      </c>
      <c r="AR41" s="16" t="s">
        <v>40039</v>
      </c>
      <c r="AS41" s="33">
        <f>IF(D6L1534C20=0,0,D6L1534C18/D6L1534C20)</f>
        <v>136.47365291960773</v>
      </c>
      <c r="AT41" s="16" t="s">
        <v>40040</v>
      </c>
      <c r="AU41" s="33">
        <f>IF(D6L1534C5=0,0,D6L1534C18/D6L1534C5)</f>
        <v>0.24515385640325893</v>
      </c>
      <c r="AV41" s="16" t="s">
        <v>40041</v>
      </c>
      <c r="AW41" s="33">
        <f>CHOOSE(MIN(D6L1534C9,RUN_YEARS),B7L815C1,B7L815C10,B7L815C19,B7L815C28,B7L815C37)</f>
        <v>4.9779683821994345</v>
      </c>
      <c r="AX41" s="16" t="s">
        <v>40042</v>
      </c>
      <c r="AY41" s="33">
        <f>IF(D6L1534C23=0,0,D6L1534C19/D6L1534C23)</f>
        <v>136.47365291960776</v>
      </c>
      <c r="AZ41" s="16" t="s">
        <v>40043</v>
      </c>
      <c r="BA41" s="33">
        <f>IF(D6L1534C5=0,0,D6L1534C19/D6L1534C5)</f>
        <v>0.75484614359674107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15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14.636133801759915</v>
      </c>
      <c r="X42" s="16" t="s">
        <v>40050</v>
      </c>
      <c r="Y42" s="33">
        <f>D6L1535C7-D6L1535C10</f>
        <v>0.36386619824008548</v>
      </c>
      <c r="Z42" s="16" t="s">
        <v>40051</v>
      </c>
      <c r="AA42" s="33">
        <f>CHOOSE(MIN(D6L1535C9,RUN_YEARS),B7L815C7,B7L815C16,B7L815C25,B7L815C34,B7L815C43)</f>
        <v>1076</v>
      </c>
      <c r="AB42" s="16" t="s">
        <v>40052</v>
      </c>
      <c r="AC42" s="33">
        <f>IF(D6L1535C12=0,0,D6L1535C10/D6L1535C12)</f>
        <v>1.3602354834349363E-2</v>
      </c>
      <c r="AD42" s="16" t="s">
        <v>40053</v>
      </c>
      <c r="AE42" s="33">
        <f>IF(D6L1535C5=0,0,D6L1535C10/D6L1535C5)</f>
        <v>0.97574225345066101</v>
      </c>
      <c r="AF42" s="16" t="s">
        <v>40054</v>
      </c>
      <c r="AG42" s="33">
        <f>CHOOSE(MIN(D6L1535C9,RUN_YEARS),B7L815C5,B7L815C14,B7L815C23,B7L815C32,B7L815C41)</f>
        <v>10.28855220209689</v>
      </c>
      <c r="AH42" s="16" t="s">
        <v>40055</v>
      </c>
      <c r="AI42" s="33">
        <f>IF(D6L1535C15=0,0,D6L1535C11/D6L1535C15)</f>
        <v>3.5366122569308309E-2</v>
      </c>
      <c r="AJ42" s="16" t="s">
        <v>40056</v>
      </c>
      <c r="AK42" s="33">
        <f>IF(D6L1535C5=0,0,D6L1535C11/D6L1535C5)</f>
        <v>2.4257746549339033E-2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1.6167111090146029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4.9779683821994345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131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131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1076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10.28855220209689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32.115155188826918</v>
      </c>
      <c r="AN43" s="16" t="s">
        <v>40078</v>
      </c>
      <c r="AO43" s="33">
        <f>D6L1536C8-D6L1536C18</f>
        <v>98.884844811173082</v>
      </c>
      <c r="AP43" s="16" t="s">
        <v>40079</v>
      </c>
      <c r="AQ43" s="33">
        <f>CHOOSE(MIN(D6L1536C9,RUN_YEARS),B7L815C2,B7L815C11,B7L815C20,B7L815C29,B7L815C38)</f>
        <v>1.6167111090146029</v>
      </c>
      <c r="AR43" s="16" t="s">
        <v>40080</v>
      </c>
      <c r="AS43" s="33">
        <f>IF(D6L1536C20=0,0,D6L1536C18/D6L1536C20)</f>
        <v>19.864498369409571</v>
      </c>
      <c r="AT43" s="16" t="s">
        <v>40081</v>
      </c>
      <c r="AU43" s="33">
        <f>IF(D6L1536C5=0,0,D6L1536C18/D6L1536C5)</f>
        <v>0.24515385640325893</v>
      </c>
      <c r="AV43" s="16" t="s">
        <v>40082</v>
      </c>
      <c r="AW43" s="33">
        <f>CHOOSE(MIN(D6L1536C9,RUN_YEARS),B7L815C1,B7L815C10,B7L815C19,B7L815C28,B7L815C37)</f>
        <v>4.9779683821994345</v>
      </c>
      <c r="AX43" s="16" t="s">
        <v>40083</v>
      </c>
      <c r="AY43" s="33">
        <f>IF(D6L1536C23=0,0,D6L1536C19/D6L1536C23)</f>
        <v>19.864498369409574</v>
      </c>
      <c r="AZ43" s="16" t="s">
        <v>40084</v>
      </c>
      <c r="BA43" s="33">
        <f>IF(D6L1536C5=0,0,D6L1536C19/D6L1536C5)</f>
        <v>0.75484614359674107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1066.2228808880363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1066.1114404440182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23.055720222009125</v>
      </c>
      <c r="R44" s="16" t="s">
        <v>40088</v>
      </c>
      <c r="S44" s="15">
        <f>SUM(D6L1529C8:D6L1536C8)</f>
        <v>1043.0557202220091</v>
      </c>
      <c r="U44" s="21" t="str">
        <f>NULL_VALUE</f>
        <v>n/a</v>
      </c>
      <c r="V44" s="16" t="s">
        <v>40089</v>
      </c>
      <c r="W44" s="33">
        <f>SUM(D6L1529C10:D6L1536C10)</f>
        <v>22.496440404351155</v>
      </c>
      <c r="X44" s="16" t="s">
        <v>40090</v>
      </c>
      <c r="Y44" s="33">
        <f>SUM(D6L1529C11:D6L1536C11)</f>
        <v>0.55927981765796764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2.0907472494750147E-2</v>
      </c>
      <c r="AD44" s="16" t="s">
        <v>40092</v>
      </c>
      <c r="AE44" s="33">
        <f>IF(D6L1537C5=0,0,D6L1537C10/D6L1537C5)</f>
        <v>2.1101396674799541E-2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5.4359428486350288E-2</v>
      </c>
      <c r="AJ44" s="16" t="s">
        <v>40094</v>
      </c>
      <c r="AK44" s="33">
        <f>IF(D6L1537C5=0,0,D6L1537C11/D6L1537C5)</f>
        <v>5.2459789515534754E-4</v>
      </c>
      <c r="AL44" s="16" t="s">
        <v>40095</v>
      </c>
      <c r="AM44" s="33">
        <f>SUM(D6L1529C18:D6L1536C18)</f>
        <v>255.70913225590422</v>
      </c>
      <c r="AN44" s="16" t="s">
        <v>40096</v>
      </c>
      <c r="AO44" s="33">
        <f>SUM(D6L1529C19:D6L1536C19)</f>
        <v>787.34658796610483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158.16624926376662</v>
      </c>
      <c r="AT44" s="16" t="s">
        <v>40098</v>
      </c>
      <c r="AU44" s="33">
        <f>IF(D6L1537C5=0,0,D6L1537C18/D6L1537C5)</f>
        <v>0.23985216043587854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158.16624926376664</v>
      </c>
      <c r="AZ44" s="16" t="s">
        <v>40100</v>
      </c>
      <c r="BA44" s="33">
        <f>IF(D6L1537C5=0,0,D6L1537C19/D6L1537C5)</f>
        <v>0.73852184499416662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0.55404236038879839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0.2770211801943992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0.1385105900971996</v>
      </c>
      <c r="R45" s="16" t="s">
        <v>40105</v>
      </c>
      <c r="S45" s="15">
        <f>D6L1538C5-D6L1538C7</f>
        <v>0.1385105900971996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0.13515063530822236</v>
      </c>
      <c r="X45" s="16" t="s">
        <v>40107</v>
      </c>
      <c r="Y45" s="33">
        <f>D6L1538C7-D6L1538C10</f>
        <v>3.359954788977243E-3</v>
      </c>
      <c r="Z45" s="16" t="s">
        <v>40108</v>
      </c>
      <c r="AA45" s="33">
        <f>CHOOSE(MIN(D6L1538C9,RUN_YEARS),B7L815C7,B7L815C16,B7L815C25,B7L815C34,B7L815C43)</f>
        <v>1076</v>
      </c>
      <c r="AB45" s="16" t="s">
        <v>40109</v>
      </c>
      <c r="AC45" s="33">
        <f>IF(D6L1538C12=0,0,D6L1538C10/D6L1538C12)</f>
        <v>1.2560467965448175E-4</v>
      </c>
      <c r="AD45" s="16" t="s">
        <v>40110</v>
      </c>
      <c r="AE45" s="33">
        <f>IF(D6L1538C5=0,0,D6L1538C10/D6L1538C5)</f>
        <v>0.48787112672533051</v>
      </c>
      <c r="AF45" s="16" t="s">
        <v>40111</v>
      </c>
      <c r="AG45" s="33">
        <f>CHOOSE(MIN(D6L1538C9,RUN_YEARS),B7L815C5,B7L815C14,B7L815C23,B7L815C32,B7L815C41)</f>
        <v>10.28855220209689</v>
      </c>
      <c r="AH45" s="16" t="s">
        <v>40112</v>
      </c>
      <c r="AI45" s="33">
        <f>IF(D6L1538C15=0,0,D6L1538C11/D6L1538C15)</f>
        <v>3.2657216710165084E-4</v>
      </c>
      <c r="AJ45" s="16" t="s">
        <v>40113</v>
      </c>
      <c r="AK45" s="33">
        <f>IF(D6L1538C5=0,0,D6L1538C11/D6L1538C5)</f>
        <v>1.2128873274669466E-2</v>
      </c>
      <c r="AL45" s="16" t="s">
        <v>40114</v>
      </c>
      <c r="AM45" s="33">
        <f>D6L1538C8*CHOOSE(MIN(D6L1538C9,RUN_YEARS),B7L815C4,B7L815C13,B7L815C22,B7L815C31,B7L815C40)</f>
        <v>3.3956405315019526E-2</v>
      </c>
      <c r="AN45" s="16" t="s">
        <v>40115</v>
      </c>
      <c r="AO45" s="33">
        <f>D6L1538C8-D6L1538C18</f>
        <v>0.10455418478218007</v>
      </c>
      <c r="AP45" s="16" t="s">
        <v>40116</v>
      </c>
      <c r="AQ45" s="33">
        <f>CHOOSE(MIN(D6L1538C9,RUN_YEARS),B7L815C2,B7L815C11,B7L815C20,B7L815C29,B7L815C38)</f>
        <v>1.6167111090146029</v>
      </c>
      <c r="AR45" s="16" t="s">
        <v>40117</v>
      </c>
      <c r="AS45" s="33">
        <f>IF(D6L1538C20=0,0,D6L1538C18/D6L1538C20)</f>
        <v>2.1003384665128081E-2</v>
      </c>
      <c r="AT45" s="16" t="s">
        <v>40118</v>
      </c>
      <c r="AU45" s="33">
        <f>IF(D6L1538C5=0,0,D6L1538C18/D6L1538C5)</f>
        <v>0.12257692820162945</v>
      </c>
      <c r="AV45" s="16" t="s">
        <v>40119</v>
      </c>
      <c r="AW45" s="33">
        <f>CHOOSE(MIN(D6L1538C9,RUN_YEARS),B7L815C1,B7L815C10,B7L815C19,B7L815C28,B7L815C37)</f>
        <v>4.9779683821994345</v>
      </c>
      <c r="AX45" s="16" t="s">
        <v>40120</v>
      </c>
      <c r="AY45" s="33">
        <f>IF(D6L1538C23=0,0,D6L1538C19/D6L1538C23)</f>
        <v>2.1003384665128084E-2</v>
      </c>
      <c r="AZ45" s="16" t="s">
        <v>40121</v>
      </c>
      <c r="BA45" s="33">
        <f>IF(D6L1538C5=0,0,D6L1538C19/D6L1538C5)</f>
        <v>0.37742307179837054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7.2835621995165303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7.2835621995165303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2.9134248798066125</v>
      </c>
      <c r="R46" s="16" t="s">
        <v>40125</v>
      </c>
      <c r="S46" s="15">
        <f>D6L1539C5-D6L1539C7</f>
        <v>4.3701373197099178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2.8427517574817252</v>
      </c>
      <c r="X46" s="16" t="s">
        <v>40127</v>
      </c>
      <c r="Y46" s="33">
        <f>D6L1539C7-D6L1539C10</f>
        <v>7.0673122324887316E-2</v>
      </c>
      <c r="Z46" s="16" t="s">
        <v>40128</v>
      </c>
      <c r="AA46" s="33">
        <f>CHOOSE(MIN(D6L1539C9,RUN_YEARS),B7L815C7,B7L815C16,B7L815C25,B7L815C34,B7L815C43)</f>
        <v>1076</v>
      </c>
      <c r="AB46" s="16" t="s">
        <v>40129</v>
      </c>
      <c r="AC46" s="33">
        <f>IF(D6L1539C12=0,0,D6L1539C10/D6L1539C12)</f>
        <v>2.6419625998900793E-3</v>
      </c>
      <c r="AD46" s="16" t="s">
        <v>40130</v>
      </c>
      <c r="AE46" s="33">
        <f>IF(D6L1539C5=0,0,D6L1539C10/D6L1539C5)</f>
        <v>0.39029690138026446</v>
      </c>
      <c r="AF46" s="16" t="s">
        <v>40131</v>
      </c>
      <c r="AG46" s="33">
        <f>CHOOSE(MIN(D6L1539C9,RUN_YEARS),B7L815C5,B7L815C14,B7L815C23,B7L815C32,B7L815C41)</f>
        <v>10.28855220209689</v>
      </c>
      <c r="AH46" s="16" t="s">
        <v>40132</v>
      </c>
      <c r="AI46" s="33">
        <f>IF(D6L1539C15=0,0,D6L1539C11/D6L1539C15)</f>
        <v>6.8691027597141963E-3</v>
      </c>
      <c r="AJ46" s="16" t="s">
        <v>40133</v>
      </c>
      <c r="AK46" s="33">
        <f>IF(D6L1539C5=0,0,D6L1539C11/D6L1539C5)</f>
        <v>9.7030986197356103E-3</v>
      </c>
      <c r="AL46" s="16" t="s">
        <v>40134</v>
      </c>
      <c r="AM46" s="33">
        <f>D6L1539C8*CHOOSE(MIN(D6L1539C9,RUN_YEARS),B7L815C4,B7L815C13,B7L815C22,B7L815C31,B7L815C40)</f>
        <v>1.071356016938688</v>
      </c>
      <c r="AN46" s="16" t="s">
        <v>40135</v>
      </c>
      <c r="AO46" s="33">
        <f>D6L1539C8-D6L1539C18</f>
        <v>3.2987813027712298</v>
      </c>
      <c r="AP46" s="16" t="s">
        <v>40136</v>
      </c>
      <c r="AQ46" s="33">
        <f>CHOOSE(MIN(D6L1539C9,RUN_YEARS),B7L815C2,B7L815C11,B7L815C20,B7L815C29,B7L815C38)</f>
        <v>1.6167111090146029</v>
      </c>
      <c r="AR46" s="16" t="s">
        <v>40137</v>
      </c>
      <c r="AS46" s="33">
        <f>IF(D6L1539C20=0,0,D6L1539C18/D6L1539C20)</f>
        <v>0.66267622642346236</v>
      </c>
      <c r="AT46" s="16" t="s">
        <v>40138</v>
      </c>
      <c r="AU46" s="33">
        <f>IF(D6L1539C5=0,0,D6L1539C18/D6L1539C5)</f>
        <v>0.14709231384195534</v>
      </c>
      <c r="AV46" s="16" t="s">
        <v>40139</v>
      </c>
      <c r="AW46" s="33">
        <f>CHOOSE(MIN(D6L1539C9,RUN_YEARS),B7L815C1,B7L815C10,B7L815C19,B7L815C28,B7L815C37)</f>
        <v>4.9779683821994345</v>
      </c>
      <c r="AX46" s="16" t="s">
        <v>40140</v>
      </c>
      <c r="AY46" s="33">
        <f>IF(D6L1539C23=0,0,D6L1539C19/D6L1539C23)</f>
        <v>0.66267622642346247</v>
      </c>
      <c r="AZ46" s="16" t="s">
        <v>40141</v>
      </c>
      <c r="BA46" s="33">
        <f>IF(D6L1539C5=0,0,D6L1539C19/D6L1539C5)</f>
        <v>0.45290768615804461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7.837604559905329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7.5605833797109296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3.0519354699038121</v>
      </c>
      <c r="R47" s="16" t="s">
        <v>40145</v>
      </c>
      <c r="S47" s="15">
        <f>SUM(D6L1538C8:D6L1539C8)</f>
        <v>4.5086479098071175</v>
      </c>
      <c r="U47" s="21" t="str">
        <f>NULL_VALUE</f>
        <v>n/a</v>
      </c>
      <c r="V47" s="16" t="s">
        <v>40146</v>
      </c>
      <c r="W47" s="33">
        <f>SUM(D6L1538C10:D6L1539C10)</f>
        <v>2.9779023927899475</v>
      </c>
      <c r="X47" s="16" t="s">
        <v>40147</v>
      </c>
      <c r="Y47" s="33">
        <f>SUM(D6L1538C11:D6L1539C11)</f>
        <v>7.4033077113864559E-2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2.767567279544561E-3</v>
      </c>
      <c r="AD47" s="16" t="s">
        <v>40149</v>
      </c>
      <c r="AE47" s="33">
        <f>IF(D6L1540C5=0,0,D6L1540C10/D6L1540C5)</f>
        <v>0.39387203913143065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7.1956749268158472E-3</v>
      </c>
      <c r="AJ47" s="16" t="s">
        <v>40151</v>
      </c>
      <c r="AK47" s="33">
        <f>IF(D6L1540C5=0,0,D6L1540C11/D6L1540C5)</f>
        <v>9.7919794539313883E-3</v>
      </c>
      <c r="AL47" s="16" t="s">
        <v>40152</v>
      </c>
      <c r="AM47" s="33">
        <f>SUM(D6L1538C18:D6L1539C18)</f>
        <v>1.1053124222537074</v>
      </c>
      <c r="AN47" s="16" t="s">
        <v>40153</v>
      </c>
      <c r="AO47" s="33">
        <f>SUM(D6L1538C19:D6L1539C19)</f>
        <v>3.4033354875534099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0.68367961108859043</v>
      </c>
      <c r="AT47" s="16" t="s">
        <v>40155</v>
      </c>
      <c r="AU47" s="33">
        <f>IF(D6L1540C5=0,0,D6L1540C18/D6L1540C5)</f>
        <v>0.14619406555582062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0.68367961108859054</v>
      </c>
      <c r="AZ47" s="16" t="s">
        <v>40157</v>
      </c>
      <c r="BA47" s="33">
        <f>IF(D6L1540C5=0,0,D6L1540C19/D6L1540C5)</f>
        <v>0.4501419158588173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1074.0604854479416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1073.6720238237292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26.107655691912939</v>
      </c>
      <c r="R48" s="16" t="s">
        <v>40162</v>
      </c>
      <c r="S48" s="15">
        <f>SUM(D6L1528C8,D6L1537C8,D6L1540C8)</f>
        <v>1047.5643681318163</v>
      </c>
      <c r="U48" s="21" t="str">
        <f>NULL_VALUE</f>
        <v>n/a</v>
      </c>
      <c r="V48" s="16" t="s">
        <v>40163</v>
      </c>
      <c r="W48" s="33">
        <f>SUM(D6L1528C10,D6L1537C10,D6L1540C10)</f>
        <v>25.474342797141102</v>
      </c>
      <c r="X48" s="16" t="s">
        <v>40164</v>
      </c>
      <c r="Y48" s="33">
        <f>SUM(D6L1528C11,D6L1537C11,D6L1540C11)</f>
        <v>0.63331289477183217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2.3675039774294707E-2</v>
      </c>
      <c r="AD48" s="16" t="s">
        <v>40166</v>
      </c>
      <c r="AE48" s="33">
        <f>IF(D6L1541C5=0,0,D6L1541C10/D6L1541C5)</f>
        <v>2.3726372888452356E-2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6.1555103413166133E-2</v>
      </c>
      <c r="AJ48" s="16" t="s">
        <v>40168</v>
      </c>
      <c r="AK48" s="33">
        <f>IF(D6L1541C5=0,0,D6L1541C11/D6L1541C5)</f>
        <v>5.8985694021939674E-4</v>
      </c>
      <c r="AL48" s="16" t="s">
        <v>40169</v>
      </c>
      <c r="AM48" s="33">
        <f>SUM(D6L1528C18,D6L1537C18,D6L1540C18)</f>
        <v>256.81444467815794</v>
      </c>
      <c r="AN48" s="16" t="s">
        <v>40170</v>
      </c>
      <c r="AO48" s="33">
        <f>SUM(D6L1528C19,D6L1537C19,D6L1540C19)</f>
        <v>790.7499234536582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158.84992887485521</v>
      </c>
      <c r="AT48" s="16" t="s">
        <v>40172</v>
      </c>
      <c r="AU48" s="33">
        <f>IF(D6L1541C5=0,0,D6L1541C18/D6L1541C5)</f>
        <v>0.23919263888757208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158.84992887485524</v>
      </c>
      <c r="AZ48" s="16" t="s">
        <v>40174</v>
      </c>
      <c r="BA48" s="33">
        <f>IF(D6L1541C5=0,0,D6L1541C19/D6L1541C5)</f>
        <v>0.7364911312837561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F67E0-4193-40B9-BF1F-378948E01B2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99001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5154.230685950909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151.7544977163341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2451.5961459965283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0.60433531429252807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98039.2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5115.7096384913011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144.14163938522452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2456.3545101704181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0.60433531429252807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98039.2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5115.7096384913011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144.14163938522452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2456.3545101704181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0.57742137251645209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83101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5207.8106397851834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124.86088277901722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2454.1038904591246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0.28985725841003102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98039.2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5115.7096384913011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144.14163938522452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2456.3545101704181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0.60433531429252807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98039.2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5115.7096384913011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144.14163938522452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2456.3545101704181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0.57742137251645209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83101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5207.8106397851834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124.86088277901722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2454.1038904591246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0.57742137251645209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83101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5207.8106397851834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124.86088277901722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2454.1038904591246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0.57742137251645209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83101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5207.8106397851834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124.86088277901722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2454.1038904591246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0.57742137251645209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83101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5207.8106397851834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124.86088277901722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2454.1038904591246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0.57742137251645209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83101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5207.8106397851834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124.86088277901722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2454.1038904591246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0.57742137251645209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83101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5207.8106397851834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124.86088277901722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2454.1038904591246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83101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5207.8106397851834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124.86088277901722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2454.1038904591246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0.60433531429252807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98039.2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5115.7096384913011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144.14163938522452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2456.3545101704181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0.60062333931077683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99001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5154.230685950909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151.7544977163341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2451.5961459965283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0.27064466255981628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99001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5154.230685950909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151.7544977163341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2451.5961459965283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99001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5154.230685950909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151.7544977163341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2451.5961459965283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0.24935511765742405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83101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5207.8106397851834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124.86088277901722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2454.1038904591246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0.27064466255981628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99001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5154.230685950909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151.7544977163341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2451.5961459965283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0.24935511765742405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83101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5207.8106397851834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124.86088277901722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2454.1038904591246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0.24935511765742405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83101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5207.8106397851834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124.86088277901722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2454.1038904591246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0.24935511765742405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83101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5207.8106397851834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124.86088277901722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2454.1038904591246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0.24935511765742405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83101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5207.8106397851834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124.86088277901722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2454.1038904591246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0.24935511765742405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83101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5207.8106397851834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124.86088277901722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2454.1038904591246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0.24935511765742405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83101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5207.8106397851834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124.86088277901722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2454.1038904591246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83101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5207.8106397851834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124.86088277901722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2454.1038904591246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99001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5154.230685950909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151.7544977163341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2451.5961459965283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83101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5207.8106397851834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124.86088277901722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2454.1038904591246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83101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5207.8106397851834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124.86088277901722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2454.1038904591246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278.91314328887336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139.45657164443668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69.728285822218339</v>
      </c>
      <c r="R38" s="16" t="s">
        <v>40800</v>
      </c>
      <c r="S38" s="15">
        <f>D6L1631C5-D6L1631C7</f>
        <v>69.728285822218339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59.95873214269605</v>
      </c>
      <c r="X38" s="16" t="s">
        <v>40802</v>
      </c>
      <c r="Y38" s="33">
        <f>D6L1631C7-D6L1631C10</f>
        <v>9.7695536795222893</v>
      </c>
      <c r="Z38" s="16" t="s">
        <v>40803</v>
      </c>
      <c r="AA38" s="33">
        <f>CHOOSE(MIN(D6L1631C9,RUN_YEARS),B7L812C7,B7L812C16,B7L812C25,B7L812C34,B7L812C43)</f>
        <v>83101</v>
      </c>
      <c r="AB38" s="16" t="s">
        <v>40804</v>
      </c>
      <c r="AC38" s="33">
        <f>IF(D6L1631C12=0,0,D6L1631C10/D6L1631C12)</f>
        <v>7.215163733612839E-4</v>
      </c>
      <c r="AD38" s="16" t="s">
        <v>40805</v>
      </c>
      <c r="AE38" s="33">
        <f>IF(D6L1631C5=0,0,D6L1631C10/D6L1631C5)</f>
        <v>0.42994554817803005</v>
      </c>
      <c r="AF38" s="16" t="s">
        <v>40806</v>
      </c>
      <c r="AG38" s="33">
        <f>CHOOSE(MIN(D6L1631C9,RUN_YEARS),B7L812C5,B7L812C14,B7L812C23,B7L812C32,B7L812C41)</f>
        <v>5207.8106397851834</v>
      </c>
      <c r="AH38" s="16" t="s">
        <v>40807</v>
      </c>
      <c r="AI38" s="33">
        <f>IF(D6L1631C15=0,0,D6L1631C11/D6L1631C15)</f>
        <v>1.8759425707393371E-3</v>
      </c>
      <c r="AJ38" s="16" t="s">
        <v>40808</v>
      </c>
      <c r="AK38" s="33">
        <f>IF(D6L1631C5=0,0,D6L1631C11/D6L1631C5)</f>
        <v>7.005445182196994E-2</v>
      </c>
      <c r="AL38" s="16" t="s">
        <v>40809</v>
      </c>
      <c r="AM38" s="33">
        <f>D6L1631C8*CHOOSE(MIN(D6L1631C9,RUN_YEARS),B7L812C4,B7L812C13,B7L812C22,B7L812C31,B7L812C40)</f>
        <v>3.3759031580327323</v>
      </c>
      <c r="AN38" s="16" t="s">
        <v>40810</v>
      </c>
      <c r="AO38" s="33">
        <f>D6L1631C8-D6L1631C18</f>
        <v>66.352382664185612</v>
      </c>
      <c r="AP38" s="16" t="s">
        <v>40811</v>
      </c>
      <c r="AQ38" s="33">
        <f>CHOOSE(MIN(D6L1631C9,RUN_YEARS),B7L812C2,B7L812C11,B7L812C20,B7L812C29,B7L812C38)</f>
        <v>124.86088277901722</v>
      </c>
      <c r="AR38" s="16" t="s">
        <v>40812</v>
      </c>
      <c r="AS38" s="33">
        <f>IF(D6L1631C20=0,0,D6L1631C18/D6L1631C20)</f>
        <v>2.7037316114507326E-2</v>
      </c>
      <c r="AT38" s="16" t="s">
        <v>40813</v>
      </c>
      <c r="AU38" s="33">
        <f>IF(D6L1631C5=0,0,D6L1631C18/D6L1631C5)</f>
        <v>2.420755879930888E-2</v>
      </c>
      <c r="AV38" s="16" t="s">
        <v>40814</v>
      </c>
      <c r="AW38" s="33">
        <f>CHOOSE(MIN(D6L1631C9,RUN_YEARS),B7L812C1,B7L812C10,B7L812C19,B7L812C28,B7L812C37)</f>
        <v>2454.1038904591246</v>
      </c>
      <c r="AX38" s="16" t="s">
        <v>40815</v>
      </c>
      <c r="AY38" s="33">
        <f>IF(D6L1631C23=0,0,D6L1631C19/D6L1631C23)</f>
        <v>2.7037316114507326E-2</v>
      </c>
      <c r="AZ38" s="16" t="s">
        <v>40816</v>
      </c>
      <c r="BA38" s="33">
        <f>IF(D6L1631C5=0,0,D6L1631C19/D6L1631C5)</f>
        <v>0.47579244120069114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83101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5207.8106397851834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124.86088277901722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2454.1038904591246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25028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25028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10011.200000000001</v>
      </c>
      <c r="R40" s="16" t="s">
        <v>40840</v>
      </c>
      <c r="S40" s="15">
        <f>D6L1633C5-D6L1633C7</f>
        <v>15016.8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8608.541743839789</v>
      </c>
      <c r="X40" s="16" t="s">
        <v>40842</v>
      </c>
      <c r="Y40" s="33">
        <f>D6L1633C7-D6L1633C10</f>
        <v>1402.6582561602117</v>
      </c>
      <c r="Z40" s="16" t="s">
        <v>40843</v>
      </c>
      <c r="AA40" s="33">
        <f>CHOOSE(MIN(D6L1633C9,RUN_YEARS),B7L812C7,B7L812C16,B7L812C25,B7L812C34,B7L812C43)</f>
        <v>83101</v>
      </c>
      <c r="AB40" s="16" t="s">
        <v>40844</v>
      </c>
      <c r="AC40" s="33">
        <f>IF(D6L1633C12=0,0,D6L1633C10/D6L1633C12)</f>
        <v>0.10359131350813816</v>
      </c>
      <c r="AD40" s="16" t="s">
        <v>40845</v>
      </c>
      <c r="AE40" s="33">
        <f>IF(D6L1633C5=0,0,D6L1633C10/D6L1633C5)</f>
        <v>0.34395643854242403</v>
      </c>
      <c r="AF40" s="16" t="s">
        <v>40846</v>
      </c>
      <c r="AG40" s="33">
        <f>CHOOSE(MIN(D6L1633C9,RUN_YEARS),B7L812C5,B7L812C14,B7L812C23,B7L812C32,B7L812C41)</f>
        <v>5207.8106397851834</v>
      </c>
      <c r="AH40" s="16" t="s">
        <v>40847</v>
      </c>
      <c r="AI40" s="33">
        <f>IF(D6L1633C15=0,0,D6L1633C11/D6L1633C15)</f>
        <v>0.26933741512115922</v>
      </c>
      <c r="AJ40" s="16" t="s">
        <v>40848</v>
      </c>
      <c r="AK40" s="33">
        <f>IF(D6L1633C5=0,0,D6L1633C11/D6L1633C5)</f>
        <v>5.6043561457575983E-2</v>
      </c>
      <c r="AL40" s="16" t="s">
        <v>40849</v>
      </c>
      <c r="AM40" s="33">
        <f>D6L1633C8*CHOOSE(MIN(D6L1633C9,RUN_YEARS),B7L812C4,B7L812C13,B7L812C22,B7L812C31,B7L812C40)</f>
        <v>727.04013795492313</v>
      </c>
      <c r="AN40" s="16" t="s">
        <v>40850</v>
      </c>
      <c r="AO40" s="33">
        <f>D6L1633C8-D6L1633C18</f>
        <v>14289.759862045075</v>
      </c>
      <c r="AP40" s="16" t="s">
        <v>40851</v>
      </c>
      <c r="AQ40" s="33">
        <f>CHOOSE(MIN(D6L1633C9,RUN_YEARS),B7L812C2,B7L812C11,B7L812C20,B7L812C29,B7L812C38)</f>
        <v>124.86088277901722</v>
      </c>
      <c r="AR40" s="16" t="s">
        <v>40852</v>
      </c>
      <c r="AS40" s="33">
        <f>IF(D6L1633C20=0,0,D6L1633C18/D6L1633C20)</f>
        <v>5.8228015193650524</v>
      </c>
      <c r="AT40" s="16" t="s">
        <v>40853</v>
      </c>
      <c r="AU40" s="33">
        <f>IF(D6L1633C5=0,0,D6L1633C18/D6L1633C5)</f>
        <v>2.9049070559170654E-2</v>
      </c>
      <c r="AV40" s="16" t="s">
        <v>40854</v>
      </c>
      <c r="AW40" s="33">
        <f>CHOOSE(MIN(D6L1633C9,RUN_YEARS),B7L812C1,B7L812C10,B7L812C19,B7L812C28,B7L812C37)</f>
        <v>2454.1038904591246</v>
      </c>
      <c r="AX40" s="16" t="s">
        <v>40855</v>
      </c>
      <c r="AY40" s="33">
        <f>IF(D6L1633C23=0,0,D6L1633C19/D6L1633C23)</f>
        <v>5.8228015193650515</v>
      </c>
      <c r="AZ40" s="16" t="s">
        <v>40856</v>
      </c>
      <c r="BA40" s="33">
        <f>IF(D6L1633C5=0,0,D6L1633C19/D6L1633C5)</f>
        <v>0.57095092944082926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83101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5207.8106397851834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124.86088277901722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2454.1038904591246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83101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5207.8106397851834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124.86088277901722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2454.1038904591246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24851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24851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24851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83101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5207.8106397851834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1203.1640874432499</v>
      </c>
      <c r="AN43" s="16" t="s">
        <v>40910</v>
      </c>
      <c r="AO43" s="33">
        <f>D6L1636C8-D6L1636C18</f>
        <v>23647.835912556751</v>
      </c>
      <c r="AP43" s="16" t="s">
        <v>40911</v>
      </c>
      <c r="AQ43" s="33">
        <f>CHOOSE(MIN(D6L1636C9,RUN_YEARS),B7L812C2,B7L812C11,B7L812C20,B7L812C29,B7L812C38)</f>
        <v>124.86088277901722</v>
      </c>
      <c r="AR43" s="16" t="s">
        <v>40912</v>
      </c>
      <c r="AS43" s="33">
        <f>IF(D6L1636C20=0,0,D6L1636C18/D6L1636C20)</f>
        <v>9.6360370090659071</v>
      </c>
      <c r="AT43" s="16" t="s">
        <v>40913</v>
      </c>
      <c r="AU43" s="33">
        <f>IF(D6L1636C5=0,0,D6L1636C18/D6L1636C5)</f>
        <v>4.8415117598617753E-2</v>
      </c>
      <c r="AV43" s="16" t="s">
        <v>40914</v>
      </c>
      <c r="AW43" s="33">
        <f>CHOOSE(MIN(D6L1636C9,RUN_YEARS),B7L812C1,B7L812C10,B7L812C19,B7L812C28,B7L812C37)</f>
        <v>2454.1038904591246</v>
      </c>
      <c r="AX43" s="16" t="s">
        <v>40915</v>
      </c>
      <c r="AY43" s="33">
        <f>IF(D6L1636C23=0,0,D6L1636C19/D6L1636C23)</f>
        <v>9.6360370090659071</v>
      </c>
      <c r="AZ43" s="16" t="s">
        <v>40916</v>
      </c>
      <c r="BA43" s="33">
        <f>IF(D6L1636C5=0,0,D6L1636C19/D6L1636C5)</f>
        <v>0.95158488240138228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50157.913143288868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50018.456571644434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10080.92828582222</v>
      </c>
      <c r="R44" s="16" t="s">
        <v>40920</v>
      </c>
      <c r="S44" s="15">
        <f>SUM(D6L1629C8:D6L1636C8)</f>
        <v>39937.52828582222</v>
      </c>
      <c r="U44" s="21" t="str">
        <f>NULL_VALUE</f>
        <v>n/a</v>
      </c>
      <c r="V44" s="16" t="s">
        <v>40921</v>
      </c>
      <c r="W44" s="33">
        <f>SUM(D6L1629C10:D6L1636C10)</f>
        <v>8668.5004759824842</v>
      </c>
      <c r="X44" s="16" t="s">
        <v>40922</v>
      </c>
      <c r="Y44" s="33">
        <f>SUM(D6L1629C11:D6L1636C11)</f>
        <v>1412.427809839734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0.10431282988149944</v>
      </c>
      <c r="AD44" s="16" t="s">
        <v>40924</v>
      </c>
      <c r="AE44" s="33">
        <f>IF(D6L1637C5=0,0,D6L1637C10/D6L1637C5)</f>
        <v>0.17330603681395229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0.27121335769189858</v>
      </c>
      <c r="AJ44" s="16" t="s">
        <v>40926</v>
      </c>
      <c r="AK44" s="33">
        <f>IF(D6L1637C5=0,0,D6L1637C11/D6L1637C5)</f>
        <v>2.8238132614440612E-2</v>
      </c>
      <c r="AL44" s="16" t="s">
        <v>40927</v>
      </c>
      <c r="AM44" s="33">
        <f>SUM(D6L1629C18:D6L1636C18)</f>
        <v>1933.5801285562056</v>
      </c>
      <c r="AN44" s="16" t="s">
        <v>40928</v>
      </c>
      <c r="AO44" s="33">
        <f>SUM(D6L1629C19:D6L1636C19)</f>
        <v>38003.948157266015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15.485875844545467</v>
      </c>
      <c r="AT44" s="16" t="s">
        <v>40930</v>
      </c>
      <c r="AU44" s="33">
        <f>IF(D6L1637C5=0,0,D6L1637C18/D6L1637C5)</f>
        <v>3.8657332934426372E-2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15.485875844545465</v>
      </c>
      <c r="AZ44" s="16" t="s">
        <v>40932</v>
      </c>
      <c r="BA44" s="33">
        <f>IF(D6L1637C5=0,0,D6L1637C19/D6L1637C5)</f>
        <v>0.75979849763718077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693.32860979054226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346.66430489527113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173.33215244763556</v>
      </c>
      <c r="R45" s="16" t="s">
        <v>40937</v>
      </c>
      <c r="S45" s="15">
        <f>D6L1638C5-D6L1638C7</f>
        <v>173.33215244763556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149.0467746019531</v>
      </c>
      <c r="X45" s="16" t="s">
        <v>40939</v>
      </c>
      <c r="Y45" s="33">
        <f>D6L1638C7-D6L1638C10</f>
        <v>24.285377845682461</v>
      </c>
      <c r="Z45" s="16" t="s">
        <v>40940</v>
      </c>
      <c r="AA45" s="33">
        <f>CHOOSE(MIN(D6L1638C9,RUN_YEARS),B7L812C7,B7L812C16,B7L812C25,B7L812C34,B7L812C43)</f>
        <v>83101</v>
      </c>
      <c r="AB45" s="16" t="s">
        <v>40941</v>
      </c>
      <c r="AC45" s="33">
        <f>IF(D6L1638C12=0,0,D6L1638C10/D6L1638C12)</f>
        <v>1.7935617453695275E-3</v>
      </c>
      <c r="AD45" s="16" t="s">
        <v>40942</v>
      </c>
      <c r="AE45" s="33">
        <f>IF(D6L1638C5=0,0,D6L1638C10/D6L1638C5)</f>
        <v>0.4299455481780301</v>
      </c>
      <c r="AF45" s="16" t="s">
        <v>40943</v>
      </c>
      <c r="AG45" s="33">
        <f>CHOOSE(MIN(D6L1638C9,RUN_YEARS),B7L812C5,B7L812C14,B7L812C23,B7L812C32,B7L812C41)</f>
        <v>5207.8106397851834</v>
      </c>
      <c r="AH45" s="16" t="s">
        <v>40944</v>
      </c>
      <c r="AI45" s="33">
        <f>IF(D6L1638C15=0,0,D6L1638C11/D6L1638C15)</f>
        <v>4.6632605379607669E-3</v>
      </c>
      <c r="AJ45" s="16" t="s">
        <v>40945</v>
      </c>
      <c r="AK45" s="33">
        <f>IF(D6L1638C5=0,0,D6L1638C11/D6L1638C5)</f>
        <v>7.0054451821969912E-2</v>
      </c>
      <c r="AL45" s="16" t="s">
        <v>40946</v>
      </c>
      <c r="AM45" s="33">
        <f>D6L1638C8*CHOOSE(MIN(D6L1638C9,RUN_YEARS),B7L812C4,B7L812C13,B7L812C22,B7L812C31,B7L812C40)</f>
        <v>8.3918965443738163</v>
      </c>
      <c r="AN45" s="16" t="s">
        <v>40947</v>
      </c>
      <c r="AO45" s="33">
        <f>D6L1638C8-D6L1638C18</f>
        <v>164.94025590326174</v>
      </c>
      <c r="AP45" s="16" t="s">
        <v>40948</v>
      </c>
      <c r="AQ45" s="33">
        <f>CHOOSE(MIN(D6L1638C9,RUN_YEARS),B7L812C2,B7L812C11,B7L812C20,B7L812C29,B7L812C38)</f>
        <v>124.86088277901722</v>
      </c>
      <c r="AR45" s="16" t="s">
        <v>40949</v>
      </c>
      <c r="AS45" s="33">
        <f>IF(D6L1638C20=0,0,D6L1638C18/D6L1638C20)</f>
        <v>6.7209972872176976E-2</v>
      </c>
      <c r="AT45" s="16" t="s">
        <v>40950</v>
      </c>
      <c r="AU45" s="33">
        <f>IF(D6L1638C5=0,0,D6L1638C18/D6L1638C5)</f>
        <v>2.4207558799308877E-2</v>
      </c>
      <c r="AV45" s="16" t="s">
        <v>40951</v>
      </c>
      <c r="AW45" s="33">
        <f>CHOOSE(MIN(D6L1638C9,RUN_YEARS),B7L812C1,B7L812C10,B7L812C19,B7L812C28,B7L812C37)</f>
        <v>2454.1038904591246</v>
      </c>
      <c r="AX45" s="16" t="s">
        <v>40952</v>
      </c>
      <c r="AY45" s="33">
        <f>IF(D6L1638C23=0,0,D6L1638C19/D6L1638C23)</f>
        <v>6.7209972872176976E-2</v>
      </c>
      <c r="AZ45" s="16" t="s">
        <v>40953</v>
      </c>
      <c r="BA45" s="33">
        <f>IF(D6L1638C5=0,0,D6L1638C19/D6L1638C5)</f>
        <v>0.47579244120069109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24280.851514106351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24280.851514106351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9712.340605642541</v>
      </c>
      <c r="R46" s="16" t="s">
        <v>40957</v>
      </c>
      <c r="S46" s="15">
        <f>D6L1639C5-D6L1639C7</f>
        <v>14568.51090846381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8351.5552115694445</v>
      </c>
      <c r="X46" s="16" t="s">
        <v>40959</v>
      </c>
      <c r="Y46" s="33">
        <f>D6L1639C7-D6L1639C10</f>
        <v>1360.7853940730965</v>
      </c>
      <c r="Z46" s="16" t="s">
        <v>40960</v>
      </c>
      <c r="AA46" s="33">
        <f>CHOOSE(MIN(D6L1639C9,RUN_YEARS),B7L812C7,B7L812C16,B7L812C25,B7L812C34,B7L812C43)</f>
        <v>83101</v>
      </c>
      <c r="AB46" s="16" t="s">
        <v>40961</v>
      </c>
      <c r="AC46" s="33">
        <f>IF(D6L1639C12=0,0,D6L1639C10/D6L1639C12)</f>
        <v>0.10049885334195069</v>
      </c>
      <c r="AD46" s="16" t="s">
        <v>40962</v>
      </c>
      <c r="AE46" s="33">
        <f>IF(D6L1639C5=0,0,D6L1639C10/D6L1639C5)</f>
        <v>0.34395643854242403</v>
      </c>
      <c r="AF46" s="16" t="s">
        <v>40963</v>
      </c>
      <c r="AG46" s="33">
        <f>CHOOSE(MIN(D6L1639C9,RUN_YEARS),B7L812C5,B7L812C14,B7L812C23,B7L812C32,B7L812C41)</f>
        <v>5207.8106397851834</v>
      </c>
      <c r="AH46" s="16" t="s">
        <v>40964</v>
      </c>
      <c r="AI46" s="33">
        <f>IF(D6L1639C15=0,0,D6L1639C11/D6L1639C15)</f>
        <v>0.2612970186890719</v>
      </c>
      <c r="AJ46" s="16" t="s">
        <v>40965</v>
      </c>
      <c r="AK46" s="33">
        <f>IF(D6L1639C5=0,0,D6L1639C11/D6L1639C5)</f>
        <v>5.6043561457575997E-2</v>
      </c>
      <c r="AL46" s="16" t="s">
        <v>40966</v>
      </c>
      <c r="AM46" s="33">
        <f>D6L1639C8*CHOOSE(MIN(D6L1639C9,RUN_YEARS),B7L812C4,B7L812C13,B7L812C22,B7L812C31,B7L812C40)</f>
        <v>705.33616887002097</v>
      </c>
      <c r="AN46" s="16" t="s">
        <v>40967</v>
      </c>
      <c r="AO46" s="33">
        <f>D6L1639C8-D6L1639C18</f>
        <v>13863.174739593789</v>
      </c>
      <c r="AP46" s="16" t="s">
        <v>40968</v>
      </c>
      <c r="AQ46" s="33">
        <f>CHOOSE(MIN(D6L1639C9,RUN_YEARS),B7L812C2,B7L812C11,B7L812C20,B7L812C29,B7L812C38)</f>
        <v>124.86088277901722</v>
      </c>
      <c r="AR46" s="16" t="s">
        <v>40969</v>
      </c>
      <c r="AS46" s="33">
        <f>IF(D6L1639C20=0,0,D6L1639C18/D6L1639C20)</f>
        <v>5.6489763100453763</v>
      </c>
      <c r="AT46" s="16" t="s">
        <v>40970</v>
      </c>
      <c r="AU46" s="33">
        <f>IF(D6L1639C5=0,0,D6L1639C18/D6L1639C5)</f>
        <v>2.9049070559170654E-2</v>
      </c>
      <c r="AV46" s="16" t="s">
        <v>40971</v>
      </c>
      <c r="AW46" s="33">
        <f>CHOOSE(MIN(D6L1639C9,RUN_YEARS),B7L812C1,B7L812C10,B7L812C19,B7L812C28,B7L812C37)</f>
        <v>2454.1038904591246</v>
      </c>
      <c r="AX46" s="16" t="s">
        <v>40972</v>
      </c>
      <c r="AY46" s="33">
        <f>IF(D6L1639C23=0,0,D6L1639C19/D6L1639C23)</f>
        <v>5.6489763100453771</v>
      </c>
      <c r="AZ46" s="16" t="s">
        <v>40973</v>
      </c>
      <c r="BA46" s="33">
        <f>IF(D6L1639C5=0,0,D6L1639C19/D6L1639C5)</f>
        <v>0.57095092944082937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24974.180123896895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24627.515819001623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9885.672758090177</v>
      </c>
      <c r="R47" s="16" t="s">
        <v>40977</v>
      </c>
      <c r="S47" s="15">
        <f>SUM(D6L1638C8:D6L1639C8)</f>
        <v>14741.843060911446</v>
      </c>
      <c r="U47" s="21" t="str">
        <f>NULL_VALUE</f>
        <v>n/a</v>
      </c>
      <c r="V47" s="16" t="s">
        <v>40978</v>
      </c>
      <c r="W47" s="33">
        <f>SUM(D6L1638C10:D6L1639C10)</f>
        <v>8500.6019861713976</v>
      </c>
      <c r="X47" s="16" t="s">
        <v>40979</v>
      </c>
      <c r="Y47" s="33">
        <f>SUM(D6L1638C11:D6L1639C11)</f>
        <v>1385.070771918779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0.10229241508732022</v>
      </c>
      <c r="AD47" s="16" t="s">
        <v>40981</v>
      </c>
      <c r="AE47" s="33">
        <f>IF(D6L1640C5=0,0,D6L1640C10/D6L1640C5)</f>
        <v>0.34516684706025719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0.26596027922703269</v>
      </c>
      <c r="AJ47" s="16" t="s">
        <v>40983</v>
      </c>
      <c r="AK47" s="33">
        <f>IF(D6L1640C5=0,0,D6L1640C11/D6L1640C5)</f>
        <v>5.6240782955872183E-2</v>
      </c>
      <c r="AL47" s="16" t="s">
        <v>40984</v>
      </c>
      <c r="AM47" s="33">
        <f>SUM(D6L1638C18:D6L1639C18)</f>
        <v>713.72806541439479</v>
      </c>
      <c r="AN47" s="16" t="s">
        <v>40985</v>
      </c>
      <c r="AO47" s="33">
        <f>SUM(D6L1638C19:D6L1639C19)</f>
        <v>14028.114995497051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5.7161862829175529</v>
      </c>
      <c r="AT47" s="16" t="s">
        <v>40987</v>
      </c>
      <c r="AU47" s="33">
        <f>IF(D6L1640C5=0,0,D6L1640C18/D6L1640C5)</f>
        <v>2.8980919986404407E-2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5.7161862829175538</v>
      </c>
      <c r="AZ47" s="16" t="s">
        <v>40989</v>
      </c>
      <c r="BA47" s="33">
        <f>IF(D6L1640C5=0,0,D6L1640C19/D6L1640C5)</f>
        <v>0.56961144999746627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75132.093267185759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74645.972390646057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19966.601043912397</v>
      </c>
      <c r="R48" s="16" t="s">
        <v>40994</v>
      </c>
      <c r="S48" s="15">
        <f>SUM(D6L1628C8,D6L1637C8,D6L1640C8)</f>
        <v>54679.371346733664</v>
      </c>
      <c r="U48" s="21" t="str">
        <f>NULL_VALUE</f>
        <v>n/a</v>
      </c>
      <c r="V48" s="16" t="s">
        <v>40995</v>
      </c>
      <c r="W48" s="33">
        <f>SUM(D6L1628C10,D6L1637C10,D6L1640C10)</f>
        <v>17169.102462153882</v>
      </c>
      <c r="X48" s="16" t="s">
        <v>40996</v>
      </c>
      <c r="Y48" s="33">
        <f>SUM(D6L1628C11,D6L1637C11,D6L1640C11)</f>
        <v>2797.498581758513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0.20660524496881966</v>
      </c>
      <c r="AD48" s="16" t="s">
        <v>40998</v>
      </c>
      <c r="AE48" s="33">
        <f>IF(D6L1641C5=0,0,D6L1641C10/D6L1641C5)</f>
        <v>0.23000708427110469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0.53717363691893127</v>
      </c>
      <c r="AJ48" s="16" t="s">
        <v>41000</v>
      </c>
      <c r="AK48" s="33">
        <f>IF(D6L1641C5=0,0,D6L1641C11/D6L1641C5)</f>
        <v>3.7476885787197135E-2</v>
      </c>
      <c r="AL48" s="16" t="s">
        <v>41001</v>
      </c>
      <c r="AM48" s="33">
        <f>SUM(D6L1628C18,D6L1637C18,D6L1640C18)</f>
        <v>2647.3081939706003</v>
      </c>
      <c r="AN48" s="16" t="s">
        <v>41002</v>
      </c>
      <c r="AO48" s="33">
        <f>SUM(D6L1628C19,D6L1637C19,D6L1640C19)</f>
        <v>52032.063152763069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21.202062127463019</v>
      </c>
      <c r="AT48" s="16" t="s">
        <v>41004</v>
      </c>
      <c r="AU48" s="33">
        <f>IF(D6L1641C5=0,0,D6L1641C18/D6L1641C5)</f>
        <v>3.5464849732499922E-2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21.202062127463019</v>
      </c>
      <c r="AZ48" s="16" t="s">
        <v>41006</v>
      </c>
      <c r="BA48" s="33">
        <f>IF(D6L1641C5=0,0,D6L1641C19/D6L1641C5)</f>
        <v>0.69705118020919832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E0394-ABCC-4820-8460-15A271A6A70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2773309.666666667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46310.56692207243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4251.0905493566124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22392.463260246561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0.60433531429252807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3035020.6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48871.427837225267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4462.2237314454605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23656.591676110413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0.60433531429252807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3035020.6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48871.427837225267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4462.2237314454605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23656.591676110413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0.57742137251645209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2489048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41524.460208617747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3739.8434502514683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20061.299896914679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0.28985725841003102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3035020.6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48871.427837225267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4462.2237314454605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23656.591676110413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0.60433531429252807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3035020.6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48871.427837225267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4462.2237314454605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23656.591676110413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0.57742137251645209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2489048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41524.460208617747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3739.8434502514683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20061.299896914679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0.57742137251645209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2489048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41524.460208617747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3739.8434502514683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20061.299896914679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0.57742137251645209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2489048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41524.460208617747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3739.8434502514683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20061.299896914679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0.57742137251645209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2489048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41524.460208617747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3739.8434502514683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20061.299896914679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0.57742137251645209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2489048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41524.460208617747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3739.8434502514683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20061.299896914679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0.57742137251645209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2489048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41524.460208617747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3739.8434502514683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20061.299896914679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2489048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41524.460208617747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3739.8434502514683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20061.299896914679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0.60433531429252807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3035020.6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48871.427837225267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4462.2237314454605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23656.591676110413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0.60062333931077683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2773309.666666667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46310.56692207243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4251.0905493566124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22392.463260246561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0.27064466255981628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2773309.666666667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46310.56692207243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4251.0905493566124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22392.463260246561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2773309.666666667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46310.56692207243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4251.0905493566124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22392.463260246561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0.24935511765742405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2489048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41524.460208617747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3739.8434502514683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20061.299896914679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0.27064466255981628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2773309.666666667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46310.56692207243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4251.0905493566124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22392.463260246561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0.24935511765742405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2489048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41524.460208617747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3739.8434502514683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20061.299896914679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0.24935511765742405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2489048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41524.460208617747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3739.8434502514683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20061.299896914679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0.24935511765742405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2489048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41524.460208617747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3739.8434502514683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20061.299896914679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0.24935511765742405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2489048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41524.460208617747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3739.8434502514683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20061.299896914679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0.24935511765742405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2489048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41524.460208617747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3739.8434502514683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20061.299896914679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0.24935511765742405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2489048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41524.460208617747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3739.8434502514683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20061.299896914679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2489048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41524.460208617747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3739.8434502514683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20061.299896914679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2773309.666666667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46310.56692207243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4251.0905493566124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22392.463260246561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2489048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41524.460208617747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3739.8434502514683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20061.299896914679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2489048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41524.460208617747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3739.8434502514683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20061.299896914679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5.5720222009124458E-2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2.7860111004562229E-2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1.3930055502281114E-2</v>
      </c>
      <c r="R38" s="16" t="s">
        <v>41634</v>
      </c>
      <c r="S38" s="15">
        <f>D6L1731C5-D6L1731C7</f>
        <v>1.3930055502281114E-2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1.3350951853277809E-2</v>
      </c>
      <c r="X38" s="16" t="s">
        <v>41636</v>
      </c>
      <c r="Y38" s="33">
        <f>D6L1731C7-D6L1731C10</f>
        <v>5.7910364900330517E-4</v>
      </c>
      <c r="Z38" s="16" t="s">
        <v>41637</v>
      </c>
      <c r="AA38" s="33">
        <f>CHOOSE(MIN(D6L1731C9,RUN_YEARS),B7L816C7,B7L816C16,B7L816C25,B7L816C34,B7L816C43)</f>
        <v>2489048</v>
      </c>
      <c r="AB38" s="16" t="s">
        <v>41638</v>
      </c>
      <c r="AC38" s="33">
        <f>IF(D6L1731C12=0,0,D6L1731C10/D6L1731C12)</f>
        <v>5.3638788216530212E-9</v>
      </c>
      <c r="AD38" s="16" t="s">
        <v>41639</v>
      </c>
      <c r="AE38" s="33">
        <f>IF(D6L1731C5=0,0,D6L1731C10/D6L1731C5)</f>
        <v>0.47921387861992099</v>
      </c>
      <c r="AF38" s="16" t="s">
        <v>41640</v>
      </c>
      <c r="AG38" s="33">
        <f>CHOOSE(MIN(D6L1731C9,RUN_YEARS),B7L816C5,B7L816C14,B7L816C23,B7L816C32,B7L816C41)</f>
        <v>41524.460208617747</v>
      </c>
      <c r="AH38" s="16" t="s">
        <v>41641</v>
      </c>
      <c r="AI38" s="33">
        <f>IF(D6L1731C15=0,0,D6L1731C11/D6L1731C15)</f>
        <v>1.3946084936297892E-8</v>
      </c>
      <c r="AJ38" s="16" t="s">
        <v>41642</v>
      </c>
      <c r="AK38" s="33">
        <f>IF(D6L1731C5=0,0,D6L1731C11/D6L1731C5)</f>
        <v>2.0786121380079001E-2</v>
      </c>
      <c r="AL38" s="16" t="s">
        <v>41643</v>
      </c>
      <c r="AM38" s="33">
        <f>D6L1731C8*CHOOSE(MIN(D6L1731C9,RUN_YEARS),B7L816C4,B7L816C13,B7L816C22,B7L816C31,B7L816C40)</f>
        <v>2.1888119436937982E-3</v>
      </c>
      <c r="AN38" s="16" t="s">
        <v>41644</v>
      </c>
      <c r="AO38" s="33">
        <f>D6L1731C8-D6L1731C18</f>
        <v>1.1741243558587317E-2</v>
      </c>
      <c r="AP38" s="16" t="s">
        <v>41645</v>
      </c>
      <c r="AQ38" s="33">
        <f>CHOOSE(MIN(D6L1731C9,RUN_YEARS),B7L816C2,B7L816C11,B7L816C20,B7L816C29,B7L816C38)</f>
        <v>3739.8434502514683</v>
      </c>
      <c r="AR38" s="16" t="s">
        <v>41646</v>
      </c>
      <c r="AS38" s="33">
        <f>IF(D6L1731C20=0,0,D6L1731C18/D6L1731C20)</f>
        <v>5.8526833350380528E-7</v>
      </c>
      <c r="AT38" s="16" t="s">
        <v>41647</v>
      </c>
      <c r="AU38" s="33">
        <f>IF(D6L1731C5=0,0,D6L1731C18/D6L1731C5)</f>
        <v>7.8564365495003577E-2</v>
      </c>
      <c r="AV38" s="16" t="s">
        <v>41648</v>
      </c>
      <c r="AW38" s="33">
        <f>CHOOSE(MIN(D6L1731C9,RUN_YEARS),B7L816C1,B7L816C10,B7L816C19,B7L816C28,B7L816C37)</f>
        <v>20061.299896914679</v>
      </c>
      <c r="AX38" s="16" t="s">
        <v>41649</v>
      </c>
      <c r="AY38" s="33">
        <f>IF(D6L1731C23=0,0,D6L1731C19/D6L1731C23)</f>
        <v>5.8526833350380539E-7</v>
      </c>
      <c r="AZ38" s="16" t="s">
        <v>41650</v>
      </c>
      <c r="BA38" s="33">
        <f>IF(D6L1731C5=0,0,D6L1731C19/D6L1731C5)</f>
        <v>0.42143563450499644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2489048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41524.460208617747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3739.8434502514683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20061.299896914679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</v>
      </c>
      <c r="R40" s="16" t="s">
        <v>41675</v>
      </c>
      <c r="S40" s="15">
        <f>D6L1733C5-D6L1733C7</f>
        <v>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1.9168555144796839</v>
      </c>
      <c r="X40" s="16" t="s">
        <v>41677</v>
      </c>
      <c r="Y40" s="33">
        <f>D6L1733C7-D6L1733C10</f>
        <v>8.3144485520316058E-2</v>
      </c>
      <c r="Z40" s="16" t="s">
        <v>41678</v>
      </c>
      <c r="AA40" s="33">
        <f>CHOOSE(MIN(D6L1733C9,RUN_YEARS),B7L816C7,B7L816C16,B7L816C25,B7L816C34,B7L816C43)</f>
        <v>2489048</v>
      </c>
      <c r="AB40" s="16" t="s">
        <v>41679</v>
      </c>
      <c r="AC40" s="33">
        <f>IF(D6L1733C12=0,0,D6L1733C10/D6L1733C12)</f>
        <v>7.7011592965651281E-7</v>
      </c>
      <c r="AD40" s="16" t="s">
        <v>41680</v>
      </c>
      <c r="AE40" s="33">
        <f>IF(D6L1733C5=0,0,D6L1733C10/D6L1733C5)</f>
        <v>0.38337110289593679</v>
      </c>
      <c r="AF40" s="16" t="s">
        <v>41681</v>
      </c>
      <c r="AG40" s="33">
        <f>CHOOSE(MIN(D6L1733C9,RUN_YEARS),B7L816C5,B7L816C14,B7L816C23,B7L816C32,B7L816C41)</f>
        <v>41524.460208617747</v>
      </c>
      <c r="AH40" s="16" t="s">
        <v>41682</v>
      </c>
      <c r="AI40" s="33">
        <f>IF(D6L1733C15=0,0,D6L1733C11/D6L1733C15)</f>
        <v>2.0023014171069398E-6</v>
      </c>
      <c r="AJ40" s="16" t="s">
        <v>41683</v>
      </c>
      <c r="AK40" s="33">
        <f>IF(D6L1733C5=0,0,D6L1733C11/D6L1733C5)</f>
        <v>1.6628897104063213E-2</v>
      </c>
      <c r="AL40" s="16" t="s">
        <v>41684</v>
      </c>
      <c r="AM40" s="33">
        <f>D6L1733C8*CHOOSE(MIN(D6L1733C9,RUN_YEARS),B7L816C4,B7L816C13,B7L816C22,B7L816C31,B7L816C40)</f>
        <v>0.47138619297002149</v>
      </c>
      <c r="AN40" s="16" t="s">
        <v>41685</v>
      </c>
      <c r="AO40" s="33">
        <f>D6L1733C8-D6L1733C18</f>
        <v>2.5286138070299784</v>
      </c>
      <c r="AP40" s="16" t="s">
        <v>41686</v>
      </c>
      <c r="AQ40" s="33">
        <f>CHOOSE(MIN(D6L1733C9,RUN_YEARS),B7L816C2,B7L816C11,B7L816C20,B7L816C29,B7L816C38)</f>
        <v>3739.8434502514683</v>
      </c>
      <c r="AR40" s="16" t="s">
        <v>41687</v>
      </c>
      <c r="AS40" s="33">
        <f>IF(D6L1733C20=0,0,D6L1733C18/D6L1733C20)</f>
        <v>1.2604436502237156E-4</v>
      </c>
      <c r="AT40" s="16" t="s">
        <v>41688</v>
      </c>
      <c r="AU40" s="33">
        <f>IF(D6L1733C5=0,0,D6L1733C18/D6L1733C5)</f>
        <v>9.4277238594004303E-2</v>
      </c>
      <c r="AV40" s="16" t="s">
        <v>41689</v>
      </c>
      <c r="AW40" s="33">
        <f>CHOOSE(MIN(D6L1733C9,RUN_YEARS),B7L816C1,B7L816C10,B7L816C19,B7L816C28,B7L816C37)</f>
        <v>20061.299896914679</v>
      </c>
      <c r="AX40" s="16" t="s">
        <v>41690</v>
      </c>
      <c r="AY40" s="33">
        <f>IF(D6L1733C23=0,0,D6L1733C19/D6L1733C23)</f>
        <v>1.2604436502237153E-4</v>
      </c>
      <c r="AZ40" s="16" t="s">
        <v>41691</v>
      </c>
      <c r="BA40" s="33">
        <f>IF(D6L1733C5=0,0,D6L1733C19/D6L1733C5)</f>
        <v>0.5057227614059957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2489048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41524.460208617747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3739.8434502514683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20061.299896914679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5.0557202220091249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5.0278601110045624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2.0139300555022812</v>
      </c>
      <c r="R44" s="16" t="s">
        <v>41714</v>
      </c>
      <c r="S44" s="15">
        <f>SUM(D6L1729C8:D6L1736C8)</f>
        <v>3.0139300555022812</v>
      </c>
      <c r="U44" s="21" t="str">
        <f>NULL_VALUE</f>
        <v>n/a</v>
      </c>
      <c r="V44" s="16" t="s">
        <v>41715</v>
      </c>
      <c r="W44" s="33">
        <f>SUM(D6L1729C10:D6L1736C10)</f>
        <v>1.9302064663329617</v>
      </c>
      <c r="X44" s="16" t="s">
        <v>41716</v>
      </c>
      <c r="Y44" s="33">
        <f>SUM(D6L1729C11:D6L1736C11)</f>
        <v>8.3723589169319365E-2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7.7547980847816582E-7</v>
      </c>
      <c r="AD44" s="16" t="s">
        <v>41718</v>
      </c>
      <c r="AE44" s="33">
        <f>IF(D6L1737C5=0,0,D6L1737C10/D6L1737C5)</f>
        <v>0.3839021817866981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2.0162475020432377E-6</v>
      </c>
      <c r="AJ44" s="16" t="s">
        <v>41720</v>
      </c>
      <c r="AK44" s="33">
        <f>IF(D6L1737C5=0,0,D6L1737C11/D6L1737C5)</f>
        <v>1.6651932894089901E-2</v>
      </c>
      <c r="AL44" s="16" t="s">
        <v>41721</v>
      </c>
      <c r="AM44" s="33">
        <f>SUM(D6L1729C18:D6L1736C18)</f>
        <v>0.47357500491371529</v>
      </c>
      <c r="AN44" s="16" t="s">
        <v>41722</v>
      </c>
      <c r="AO44" s="33">
        <f>SUM(D6L1729C19:D6L1736C19)</f>
        <v>2.5403550505885657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1.2662963335587535E-4</v>
      </c>
      <c r="AT44" s="16" t="s">
        <v>41724</v>
      </c>
      <c r="AU44" s="33">
        <f>IF(D6L1737C5=0,0,D6L1737C18/D6L1737C5)</f>
        <v>9.4190171257389141E-2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1.2662963335587532E-4</v>
      </c>
      <c r="AZ44" s="16" t="s">
        <v>41726</v>
      </c>
      <c r="BA44" s="33">
        <f>IF(D6L1737C5=0,0,D6L1737C19/D6L1737C5)</f>
        <v>0.50525571406182279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0.1385105900971996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6.9255295048599799E-2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3.46276475242999E-2</v>
      </c>
      <c r="R45" s="16" t="s">
        <v>41731</v>
      </c>
      <c r="S45" s="15">
        <f>D6L1738C5-D6L1738C7</f>
        <v>3.46276475242999E-2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3.3188098555206519E-2</v>
      </c>
      <c r="X45" s="16" t="s">
        <v>41733</v>
      </c>
      <c r="Y45" s="33">
        <f>D6L1738C7-D6L1738C10</f>
        <v>1.4395489690933808E-3</v>
      </c>
      <c r="Z45" s="16" t="s">
        <v>41734</v>
      </c>
      <c r="AA45" s="33">
        <f>CHOOSE(MIN(D6L1738C9,RUN_YEARS),B7L816C7,B7L816C16,B7L816C25,B7L816C34,B7L816C43)</f>
        <v>2489048</v>
      </c>
      <c r="AB45" s="16" t="s">
        <v>41735</v>
      </c>
      <c r="AC45" s="33">
        <f>IF(D6L1738C12=0,0,D6L1738C10/D6L1738C12)</f>
        <v>1.3333651482497131E-8</v>
      </c>
      <c r="AD45" s="16" t="s">
        <v>41736</v>
      </c>
      <c r="AE45" s="33">
        <f>IF(D6L1738C5=0,0,D6L1738C10/D6L1738C5)</f>
        <v>0.47921387861992099</v>
      </c>
      <c r="AF45" s="16" t="s">
        <v>41737</v>
      </c>
      <c r="AG45" s="33">
        <f>CHOOSE(MIN(D6L1738C9,RUN_YEARS),B7L816C5,B7L816C14,B7L816C23,B7L816C32,B7L816C41)</f>
        <v>41524.460208617747</v>
      </c>
      <c r="AH45" s="16" t="s">
        <v>41738</v>
      </c>
      <c r="AI45" s="33">
        <f>IF(D6L1738C15=0,0,D6L1738C11/D6L1738C15)</f>
        <v>3.4667493854492658E-8</v>
      </c>
      <c r="AJ45" s="16" t="s">
        <v>41739</v>
      </c>
      <c r="AK45" s="33">
        <f>IF(D6L1738C5=0,0,D6L1738C11/D6L1738C5)</f>
        <v>2.0786121380079018E-2</v>
      </c>
      <c r="AL45" s="16" t="s">
        <v>41740</v>
      </c>
      <c r="AM45" s="33">
        <f>D6L1738C8*CHOOSE(MIN(D6L1738C9,RUN_YEARS),B7L816C4,B7L816C13,B7L816C22,B7L816C31,B7L816C40)</f>
        <v>5.440998312662506E-3</v>
      </c>
      <c r="AN45" s="16" t="s">
        <v>41741</v>
      </c>
      <c r="AO45" s="33">
        <f>D6L1738C8-D6L1738C18</f>
        <v>2.9186649211637394E-2</v>
      </c>
      <c r="AP45" s="16" t="s">
        <v>41742</v>
      </c>
      <c r="AQ45" s="33">
        <f>CHOOSE(MIN(D6L1738C9,RUN_YEARS),B7L816C2,B7L816C11,B7L816C20,B7L816C29,B7L816C38)</f>
        <v>3739.8434502514683</v>
      </c>
      <c r="AR45" s="16" t="s">
        <v>41743</v>
      </c>
      <c r="AS45" s="33">
        <f>IF(D6L1738C20=0,0,D6L1738C18/D6L1738C20)</f>
        <v>1.4548732814729588E-6</v>
      </c>
      <c r="AT45" s="16" t="s">
        <v>41744</v>
      </c>
      <c r="AU45" s="33">
        <f>IF(D6L1738C5=0,0,D6L1738C18/D6L1738C5)</f>
        <v>7.8564365495003577E-2</v>
      </c>
      <c r="AV45" s="16" t="s">
        <v>41745</v>
      </c>
      <c r="AW45" s="33">
        <f>CHOOSE(MIN(D6L1738C9,RUN_YEARS),B7L816C1,B7L816C10,B7L816C19,B7L816C28,B7L816C37)</f>
        <v>20061.299896914679</v>
      </c>
      <c r="AX45" s="16" t="s">
        <v>41746</v>
      </c>
      <c r="AY45" s="33">
        <f>IF(D6L1738C23=0,0,D6L1738C19/D6L1738C23)</f>
        <v>1.4548732814729591E-6</v>
      </c>
      <c r="AZ45" s="16" t="s">
        <v>41747</v>
      </c>
      <c r="BA45" s="33">
        <f>IF(D6L1738C5=0,0,D6L1738C19/D6L1738C5)</f>
        <v>0.42143563450499644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0.61427633007970739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0.61427633007970739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0.24571053203188298</v>
      </c>
      <c r="R46" s="16" t="s">
        <v>41751</v>
      </c>
      <c r="S46" s="15">
        <f>D6L1739C5-D6L1739C7</f>
        <v>0.36856579804782441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0.23549579414552596</v>
      </c>
      <c r="X46" s="16" t="s">
        <v>41753</v>
      </c>
      <c r="Y46" s="33">
        <f>D6L1739C7-D6L1739C10</f>
        <v>1.0214737886357017E-2</v>
      </c>
      <c r="Z46" s="16" t="s">
        <v>41754</v>
      </c>
      <c r="AA46" s="33">
        <f>CHOOSE(MIN(D6L1739C9,RUN_YEARS),B7L816C7,B7L816C16,B7L816C25,B7L816C34,B7L816C43)</f>
        <v>2489048</v>
      </c>
      <c r="AB46" s="16" t="s">
        <v>41755</v>
      </c>
      <c r="AC46" s="33">
        <f>IF(D6L1739C12=0,0,D6L1739C10/D6L1739C12)</f>
        <v>9.4612797401064972E-8</v>
      </c>
      <c r="AD46" s="16" t="s">
        <v>41756</v>
      </c>
      <c r="AE46" s="33">
        <f>IF(D6L1739C5=0,0,D6L1739C10/D6L1739C5)</f>
        <v>0.38337110289593684</v>
      </c>
      <c r="AF46" s="16" t="s">
        <v>41757</v>
      </c>
      <c r="AG46" s="33">
        <f>CHOOSE(MIN(D6L1739C9,RUN_YEARS),B7L816C5,B7L816C14,B7L816C23,B7L816C32,B7L816C41)</f>
        <v>41524.460208617747</v>
      </c>
      <c r="AH46" s="16" t="s">
        <v>41758</v>
      </c>
      <c r="AI46" s="33">
        <f>IF(D6L1739C15=0,0,D6L1739C11/D6L1739C15)</f>
        <v>2.4599327324276955E-7</v>
      </c>
      <c r="AJ46" s="16" t="s">
        <v>41759</v>
      </c>
      <c r="AK46" s="33">
        <f>IF(D6L1739C5=0,0,D6L1739C11/D6L1739C5)</f>
        <v>1.6628897104063199E-2</v>
      </c>
      <c r="AL46" s="16" t="s">
        <v>41760</v>
      </c>
      <c r="AM46" s="33">
        <f>D6L1739C8*CHOOSE(MIN(D6L1739C9,RUN_YEARS),B7L816C4,B7L816C13,B7L816C22,B7L816C31,B7L816C40)</f>
        <v>5.7912276133573908E-2</v>
      </c>
      <c r="AN46" s="16" t="s">
        <v>41761</v>
      </c>
      <c r="AO46" s="33">
        <f>D6L1739C8-D6L1739C18</f>
        <v>0.3106535219142505</v>
      </c>
      <c r="AP46" s="16" t="s">
        <v>41762</v>
      </c>
      <c r="AQ46" s="33">
        <f>CHOOSE(MIN(D6L1739C9,RUN_YEARS),B7L816C2,B7L816C11,B7L816C20,B7L816C29,B7L816C38)</f>
        <v>3739.8434502514683</v>
      </c>
      <c r="AR46" s="16" t="s">
        <v>41763</v>
      </c>
      <c r="AS46" s="33">
        <f>IF(D6L1739C20=0,0,D6L1739C18/D6L1739C20)</f>
        <v>1.5485213994633884E-5</v>
      </c>
      <c r="AT46" s="16" t="s">
        <v>41764</v>
      </c>
      <c r="AU46" s="33">
        <f>IF(D6L1739C5=0,0,D6L1739C18/D6L1739C5)</f>
        <v>9.427723859400429E-2</v>
      </c>
      <c r="AV46" s="16" t="s">
        <v>41765</v>
      </c>
      <c r="AW46" s="33">
        <f>CHOOSE(MIN(D6L1739C9,RUN_YEARS),B7L816C1,B7L816C10,B7L816C19,B7L816C28,B7L816C37)</f>
        <v>20061.299896914679</v>
      </c>
      <c r="AX46" s="16" t="s">
        <v>41766</v>
      </c>
      <c r="AY46" s="33">
        <f>IF(D6L1739C23=0,0,D6L1739C19/D6L1739C23)</f>
        <v>1.5485213994633884E-5</v>
      </c>
      <c r="AZ46" s="16" t="s">
        <v>41767</v>
      </c>
      <c r="BA46" s="33">
        <f>IF(D6L1739C5=0,0,D6L1739C19/D6L1739C5)</f>
        <v>0.5057227614059957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0.75278692017690696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0.68353162512830723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0.2803381795561829</v>
      </c>
      <c r="R47" s="16" t="s">
        <v>41771</v>
      </c>
      <c r="S47" s="15">
        <f>SUM(D6L1738C8:D6L1739C8)</f>
        <v>0.40319344557212433</v>
      </c>
      <c r="U47" s="21" t="str">
        <f>NULL_VALUE</f>
        <v>n/a</v>
      </c>
      <c r="V47" s="16" t="s">
        <v>41772</v>
      </c>
      <c r="W47" s="33">
        <f>SUM(D6L1738C10:D6L1739C10)</f>
        <v>0.26868389270073245</v>
      </c>
      <c r="X47" s="16" t="s">
        <v>41773</v>
      </c>
      <c r="Y47" s="33">
        <f>SUM(D6L1738C11:D6L1739C11)</f>
        <v>1.1654286855450398E-2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1.0794644888356211E-7</v>
      </c>
      <c r="AD47" s="16" t="s">
        <v>41775</v>
      </c>
      <c r="AE47" s="33">
        <f>IF(D6L1740C5=0,0,D6L1740C10/D6L1740C5)</f>
        <v>0.39308187481493223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2.806607670972622E-7</v>
      </c>
      <c r="AJ47" s="16" t="s">
        <v>41777</v>
      </c>
      <c r="AK47" s="33">
        <f>IF(D6L1740C5=0,0,D6L1740C11/D6L1740C5)</f>
        <v>1.7050106281860399E-2</v>
      </c>
      <c r="AL47" s="16" t="s">
        <v>41778</v>
      </c>
      <c r="AM47" s="33">
        <f>SUM(D6L1738C18:D6L1739C18)</f>
        <v>6.335327444623641E-2</v>
      </c>
      <c r="AN47" s="16" t="s">
        <v>41779</v>
      </c>
      <c r="AO47" s="33">
        <f>SUM(D6L1738C19:D6L1739C19)</f>
        <v>0.33984017112588788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1.6940087276106844E-5</v>
      </c>
      <c r="AT47" s="16" t="s">
        <v>41781</v>
      </c>
      <c r="AU47" s="33">
        <f>IF(D6L1740C5=0,0,D6L1740C18/D6L1740C5)</f>
        <v>9.2685213261850502E-2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1.6940087276106844E-5</v>
      </c>
      <c r="AZ47" s="16" t="s">
        <v>41783</v>
      </c>
      <c r="BA47" s="33">
        <f>IF(D6L1740C5=0,0,D6L1740C19/D6L1740C5)</f>
        <v>0.49718280564135675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5.8085071421860315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5.7113917361328692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2.294268235058464</v>
      </c>
      <c r="R48" s="16" t="s">
        <v>41788</v>
      </c>
      <c r="S48" s="15">
        <f>SUM(D6L1728C8,D6L1737C8,D6L1740C8)</f>
        <v>3.4171235010744057</v>
      </c>
      <c r="U48" s="21" t="str">
        <f>NULL_VALUE</f>
        <v>n/a</v>
      </c>
      <c r="V48" s="16" t="s">
        <v>41789</v>
      </c>
      <c r="W48" s="33">
        <f>SUM(D6L1728C10,D6L1737C10,D6L1740C10)</f>
        <v>2.1988903590336939</v>
      </c>
      <c r="X48" s="16" t="s">
        <v>41790</v>
      </c>
      <c r="Y48" s="33">
        <f>SUM(D6L1728C11,D6L1737C11,D6L1740C11)</f>
        <v>9.537787602476977E-2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8.834262573617279E-7</v>
      </c>
      <c r="AD48" s="16" t="s">
        <v>41792</v>
      </c>
      <c r="AE48" s="33">
        <f>IF(D6L1741C5=0,0,D6L1741C10/D6L1741C5)</f>
        <v>0.38500079501157491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2.2969082691404997E-6</v>
      </c>
      <c r="AJ48" s="16" t="s">
        <v>41794</v>
      </c>
      <c r="AK48" s="33">
        <f>IF(D6L1741C5=0,0,D6L1741C11/D6L1741C5)</f>
        <v>1.6699585745688889E-2</v>
      </c>
      <c r="AL48" s="16" t="s">
        <v>41795</v>
      </c>
      <c r="AM48" s="33">
        <f>SUM(D6L1728C18,D6L1737C18,D6L1740C18)</f>
        <v>0.53692827935995169</v>
      </c>
      <c r="AN48" s="16" t="s">
        <v>41796</v>
      </c>
      <c r="AO48" s="33">
        <f>SUM(D6L1728C19,D6L1737C19,D6L1740C19)</f>
        <v>2.8801952217144535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1.435697206319822E-4</v>
      </c>
      <c r="AT48" s="16" t="s">
        <v>41798</v>
      </c>
      <c r="AU48" s="33">
        <f>IF(D6L1741C5=0,0,D6L1741C18/D6L1741C5)</f>
        <v>9.4010059923415601E-2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1.4356972063198217E-4</v>
      </c>
      <c r="AZ48" s="16" t="s">
        <v>41800</v>
      </c>
      <c r="BA48" s="33">
        <f>IF(D6L1741C5=0,0,D6L1741C19/D6L1741C5)</f>
        <v>0.50428955931932051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D5684-83CB-4151-866F-50EF11B0B6E5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14784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14784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69271</v>
      </c>
      <c r="R9" s="16" t="s">
        <v>41826</v>
      </c>
      <c r="S9" s="21">
        <f>IF(D6L1802C7=0,0,D6L1802C5/D6L1802C7)</f>
        <v>0.21342264439664507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38386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38386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136375</v>
      </c>
      <c r="R10" s="16" t="s">
        <v>41830</v>
      </c>
      <c r="S10" s="21">
        <f>IF(D6L1803C7=0,0,D6L1803C5/D6L1803C7)</f>
        <v>0.28147387717690192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6988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6988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1254846</v>
      </c>
      <c r="R11" s="16" t="s">
        <v>41834</v>
      </c>
      <c r="S11" s="21">
        <f>IF(D6L1804C7=0,0,D6L1804C5/D6L1804C7)</f>
        <v>5.5688108341581354E-3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39947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73592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73592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1681014</v>
      </c>
      <c r="R13" s="16" t="s">
        <v>41842</v>
      </c>
      <c r="S13" s="21">
        <f>IF(D6L1806C7=0,0,D6L1806C5/D6L1806C7)</f>
        <v>4.3778338550422541E-2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54829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-3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-3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452305</v>
      </c>
      <c r="R15" s="16" t="s">
        <v>41850</v>
      </c>
      <c r="S15" s="21">
        <f>IF(D6L1808C7=0,0,D6L1808C5/D6L1808C7)</f>
        <v>-6.6326925415372374E-6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31178</v>
      </c>
      <c r="R16" s="16" t="s">
        <v>41854</v>
      </c>
      <c r="S16" s="21">
        <f>IF(D6L1809C7=0,0,D6L1809C5/D6L1809C7)</f>
        <v>6.414779652318943E-4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12775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176006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176006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1123379</v>
      </c>
      <c r="R18" s="16" t="s">
        <v>41862</v>
      </c>
      <c r="S18" s="21">
        <f>IF(D6L1811C7=0,0,D6L1811C5/D6L1811C7)</f>
        <v>0.15667552980783866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94759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94759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749414</v>
      </c>
      <c r="R19" s="16" t="s">
        <v>41866</v>
      </c>
      <c r="S19" s="21">
        <f>IF(D6L1812C7=0,0,D6L1812C5/D6L1812C7)</f>
        <v>0.12644412834561403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207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39474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39474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197932</v>
      </c>
      <c r="R21" s="16" t="s">
        <v>41874</v>
      </c>
      <c r="S21" s="21">
        <f>IF(D6L1814C7=0,0,D6L1814C5/D6L1814C7)</f>
        <v>0.19943212820564638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880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880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325374</v>
      </c>
      <c r="R22" s="16" t="s">
        <v>41878</v>
      </c>
      <c r="S22" s="21">
        <f>IF(D6L1815C7=0,0,D6L1815C5/D6L1815C7)</f>
        <v>2.7045799602918486E-3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220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220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992917</v>
      </c>
      <c r="R23" s="16" t="s">
        <v>41883</v>
      </c>
      <c r="S23" s="21">
        <f>IF(D6L1816C7=0,0,D6L1816C5/D6L1816C7)</f>
        <v>2.215693758894248E-4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2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2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3897</v>
      </c>
      <c r="R24" s="16" t="s">
        <v>41888</v>
      </c>
      <c r="S24" s="21">
        <f>IF(D6L1817C7=0,0,D6L1817C5/D6L1817C7)</f>
        <v>5.1321529381575571E-4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749414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445108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445108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7875074</v>
      </c>
      <c r="R26" s="16" t="s">
        <v>41896</v>
      </c>
      <c r="S26" s="21">
        <f>SUM(D6L1801C8:D6L1818C8)</f>
        <v>1.0308696672199138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142AD-1B77-4391-8579-8393E805373D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412.63629637534973</v>
      </c>
      <c r="F9" s="16" t="s">
        <v>41934</v>
      </c>
      <c r="G9" s="6">
        <f>D6L237C10</f>
        <v>1226.1592043849228</v>
      </c>
      <c r="H9" s="16" t="s">
        <v>41935</v>
      </c>
      <c r="I9" s="6">
        <f>D6L240C10</f>
        <v>646.2976217521358</v>
      </c>
      <c r="J9" s="16" t="s">
        <v>41936</v>
      </c>
      <c r="K9" s="6">
        <f>D6L228C11</f>
        <v>12.492402902500153</v>
      </c>
      <c r="L9" s="16" t="s">
        <v>41937</v>
      </c>
      <c r="M9" s="6">
        <f>D6L237C11</f>
        <v>36.036550934546177</v>
      </c>
      <c r="N9" s="16" t="s">
        <v>41938</v>
      </c>
      <c r="O9" s="6">
        <f>D6L240C11</f>
        <v>18.994545799482871</v>
      </c>
      <c r="P9" s="16" t="s">
        <v>41939</v>
      </c>
      <c r="Q9" s="6">
        <f>D6L228C18</f>
        <v>95.512377265741733</v>
      </c>
      <c r="R9" s="16" t="s">
        <v>41940</v>
      </c>
      <c r="S9" s="6">
        <f>D6L237C18</f>
        <v>920.68301178619458</v>
      </c>
      <c r="T9" s="16" t="s">
        <v>41941</v>
      </c>
      <c r="U9" s="6">
        <f>D6L240C18</f>
        <v>224.72697253822602</v>
      </c>
      <c r="V9" s="16" t="s">
        <v>41942</v>
      </c>
      <c r="W9" s="6">
        <f>D6L228C19</f>
        <v>329.61632201210813</v>
      </c>
      <c r="X9" s="16" t="s">
        <v>41943</v>
      </c>
      <c r="Y9" s="6">
        <f>D6L237C19</f>
        <v>3157.3127435332744</v>
      </c>
      <c r="Z9" s="16" t="s">
        <v>41944</v>
      </c>
      <c r="AA9" s="6">
        <f>D6L240C19</f>
        <v>770.65974404593931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15128.986508383314</v>
      </c>
      <c r="F10" s="16" t="s">
        <v>41946</v>
      </c>
      <c r="G10" s="6">
        <f>D6L337C10</f>
        <v>15640.528299047231</v>
      </c>
      <c r="H10" s="16" t="s">
        <v>41947</v>
      </c>
      <c r="I10" s="6">
        <f>D6L340C10</f>
        <v>1394.1165290723998</v>
      </c>
      <c r="J10" s="16" t="s">
        <v>41948</v>
      </c>
      <c r="K10" s="6">
        <f>D6L328C11</f>
        <v>495.88051984630079</v>
      </c>
      <c r="L10" s="16" t="s">
        <v>41949</v>
      </c>
      <c r="M10" s="6">
        <f>D6L337C11</f>
        <v>498.21835756887577</v>
      </c>
      <c r="N10" s="16" t="s">
        <v>41950</v>
      </c>
      <c r="O10" s="6">
        <f>D6L340C11</f>
        <v>44.408630839943243</v>
      </c>
      <c r="P10" s="16" t="s">
        <v>41951</v>
      </c>
      <c r="Q10" s="6">
        <f>D6L328C18</f>
        <v>3331.742808299286</v>
      </c>
      <c r="R10" s="16" t="s">
        <v>41952</v>
      </c>
      <c r="S10" s="6">
        <f>D6L337C18</f>
        <v>11788.571289725747</v>
      </c>
      <c r="T10" s="16" t="s">
        <v>41953</v>
      </c>
      <c r="U10" s="6">
        <f>D6L340C18</f>
        <v>435.05761877573411</v>
      </c>
      <c r="V10" s="16" t="s">
        <v>41954</v>
      </c>
      <c r="W10" s="6">
        <f>D6L328C19</f>
        <v>12293.124219930327</v>
      </c>
      <c r="X10" s="16" t="s">
        <v>41955</v>
      </c>
      <c r="Y10" s="6">
        <f>D6L337C19</f>
        <v>43610.375366890359</v>
      </c>
      <c r="Z10" s="16" t="s">
        <v>41956</v>
      </c>
      <c r="AA10" s="6">
        <f>D6L340C19</f>
        <v>1609.4423653840959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8628.4615358779993</v>
      </c>
      <c r="F11" s="16" t="s">
        <v>41958</v>
      </c>
      <c r="G11" s="6">
        <f>D6L437C10</f>
        <v>2325.8066141281984</v>
      </c>
      <c r="H11" s="16" t="s">
        <v>41959</v>
      </c>
      <c r="I11" s="6">
        <f>D6L440C10</f>
        <v>3431.7908504180145</v>
      </c>
      <c r="J11" s="16" t="s">
        <v>41960</v>
      </c>
      <c r="K11" s="6">
        <f>D6L428C11</f>
        <v>388.28932188804106</v>
      </c>
      <c r="L11" s="16" t="s">
        <v>41961</v>
      </c>
      <c r="M11" s="6">
        <f>D6L437C11</f>
        <v>110.74620510918692</v>
      </c>
      <c r="N11" s="16" t="s">
        <v>41962</v>
      </c>
      <c r="O11" s="6">
        <f>D6L440C11</f>
        <v>163.40903457043652</v>
      </c>
      <c r="P11" s="16" t="s">
        <v>41963</v>
      </c>
      <c r="Q11" s="6">
        <f>D6L428C18</f>
        <v>1406.8142905842083</v>
      </c>
      <c r="R11" s="16" t="s">
        <v>41964</v>
      </c>
      <c r="S11" s="6">
        <f>D6L437C18</f>
        <v>1934.7700101110759</v>
      </c>
      <c r="T11" s="16" t="s">
        <v>41965</v>
      </c>
      <c r="U11" s="6">
        <f>D6L440C18</f>
        <v>776.48275449273262</v>
      </c>
      <c r="V11" s="16" t="s">
        <v>41966</v>
      </c>
      <c r="W11" s="6">
        <f>D6L428C19</f>
        <v>7609.9365671818323</v>
      </c>
      <c r="X11" s="16" t="s">
        <v>41967</v>
      </c>
      <c r="Y11" s="6">
        <f>D6L437C19</f>
        <v>11310.98280912631</v>
      </c>
      <c r="Z11" s="16" t="s">
        <v>41968</v>
      </c>
      <c r="AA11" s="6">
        <f>D6L440C19</f>
        <v>4539.4455370672813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5691.4077837390187</v>
      </c>
      <c r="F12" s="16" t="s">
        <v>41970</v>
      </c>
      <c r="G12" s="6">
        <f>D6L537C10</f>
        <v>5687.6729331902625</v>
      </c>
      <c r="H12" s="16" t="s">
        <v>41971</v>
      </c>
      <c r="I12" s="6">
        <f>D6L540C10</f>
        <v>1447.5164143394013</v>
      </c>
      <c r="J12" s="16" t="s">
        <v>41972</v>
      </c>
      <c r="K12" s="6">
        <f>D6L528C11</f>
        <v>226.77016203623234</v>
      </c>
      <c r="L12" s="16" t="s">
        <v>41973</v>
      </c>
      <c r="M12" s="6">
        <f>D6L537C11</f>
        <v>224.79642997363425</v>
      </c>
      <c r="N12" s="16" t="s">
        <v>41974</v>
      </c>
      <c r="O12" s="6">
        <f>D6L540C11</f>
        <v>57.210835801209754</v>
      </c>
      <c r="P12" s="16" t="s">
        <v>41975</v>
      </c>
      <c r="Q12" s="6">
        <f>D6L528C18</f>
        <v>1049.2455742084869</v>
      </c>
      <c r="R12" s="16" t="s">
        <v>41976</v>
      </c>
      <c r="S12" s="6">
        <f>D6L537C18</f>
        <v>2239.0280271436254</v>
      </c>
      <c r="T12" s="16" t="s">
        <v>41977</v>
      </c>
      <c r="U12" s="6">
        <f>D6L540C18</f>
        <v>386.87045208027678</v>
      </c>
      <c r="V12" s="16" t="s">
        <v>41978</v>
      </c>
      <c r="W12" s="6">
        <f>D6L528C19</f>
        <v>4868.9323715667642</v>
      </c>
      <c r="X12" s="16" t="s">
        <v>41979</v>
      </c>
      <c r="Y12" s="6">
        <f>D6L537C19</f>
        <v>10537.441336020271</v>
      </c>
      <c r="Z12" s="16" t="s">
        <v>41980</v>
      </c>
      <c r="AA12" s="6">
        <f>D6L540C19</f>
        <v>1820.7117749375354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44299.271053901</v>
      </c>
      <c r="F13" s="16" t="s">
        <v>41982</v>
      </c>
      <c r="G13" s="6">
        <f>D6L637C10</f>
        <v>8139.9854983408859</v>
      </c>
      <c r="H13" s="16" t="s">
        <v>41983</v>
      </c>
      <c r="I13" s="6">
        <f>D6L640C10</f>
        <v>14554.826049368578</v>
      </c>
      <c r="J13" s="16" t="s">
        <v>41984</v>
      </c>
      <c r="K13" s="6">
        <f>D6L628C11</f>
        <v>1570.8880645019756</v>
      </c>
      <c r="L13" s="16" t="s">
        <v>41985</v>
      </c>
      <c r="M13" s="6">
        <f>D6L637C11</f>
        <v>285.58817454210885</v>
      </c>
      <c r="N13" s="16" t="s">
        <v>41986</v>
      </c>
      <c r="O13" s="6">
        <f>D6L640C11</f>
        <v>510.65032033095497</v>
      </c>
      <c r="P13" s="16" t="s">
        <v>41987</v>
      </c>
      <c r="Q13" s="6">
        <f>D6L628C18</f>
        <v>8846.8797801440523</v>
      </c>
      <c r="R13" s="16" t="s">
        <v>41988</v>
      </c>
      <c r="S13" s="6">
        <f>D6L637C18</f>
        <v>14614.625291103494</v>
      </c>
      <c r="T13" s="16" t="s">
        <v>41989</v>
      </c>
      <c r="U13" s="6">
        <f>D6L640C18</f>
        <v>4240.8494999571731</v>
      </c>
      <c r="V13" s="16" t="s">
        <v>41990</v>
      </c>
      <c r="W13" s="6">
        <f>D6L628C19</f>
        <v>37023.279338258923</v>
      </c>
      <c r="X13" s="16" t="s">
        <v>41991</v>
      </c>
      <c r="Y13" s="6">
        <f>D6L637C19</f>
        <v>61964.948381779497</v>
      </c>
      <c r="Z13" s="16" t="s">
        <v>41992</v>
      </c>
      <c r="AA13" s="6">
        <f>D6L640C19</f>
        <v>17980.893462914086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8455.9347353469784</v>
      </c>
      <c r="F14" s="16" t="s">
        <v>41994</v>
      </c>
      <c r="G14" s="6">
        <f>D6L737C10</f>
        <v>826.53652454608311</v>
      </c>
      <c r="H14" s="16" t="s">
        <v>41995</v>
      </c>
      <c r="I14" s="6">
        <f>D6L740C10</f>
        <v>2032.2183628359967</v>
      </c>
      <c r="J14" s="16" t="s">
        <v>41996</v>
      </c>
      <c r="K14" s="6">
        <f>D6L728C11</f>
        <v>431.87804910157257</v>
      </c>
      <c r="L14" s="16" t="s">
        <v>41997</v>
      </c>
      <c r="M14" s="6">
        <f>D6L737C11</f>
        <v>48.781659516736653</v>
      </c>
      <c r="N14" s="16" t="s">
        <v>41998</v>
      </c>
      <c r="O14" s="6">
        <f>D6L740C11</f>
        <v>119.94023409185536</v>
      </c>
      <c r="P14" s="16" t="s">
        <v>41999</v>
      </c>
      <c r="Q14" s="6">
        <f>D6L728C18</f>
        <v>1230.3750833575032</v>
      </c>
      <c r="R14" s="16" t="s">
        <v>42000</v>
      </c>
      <c r="S14" s="6">
        <f>D6L737C18</f>
        <v>353.25800093993979</v>
      </c>
      <c r="T14" s="16" t="s">
        <v>42001</v>
      </c>
      <c r="U14" s="6">
        <f>D6L740C18</f>
        <v>375.1800211258327</v>
      </c>
      <c r="V14" s="16" t="s">
        <v>42002</v>
      </c>
      <c r="W14" s="6">
        <f>D6L728C19</f>
        <v>7657.4377010910475</v>
      </c>
      <c r="X14" s="16" t="s">
        <v>42003</v>
      </c>
      <c r="Y14" s="6">
        <f>D6L737C19</f>
        <v>2620.2601831228799</v>
      </c>
      <c r="Z14" s="16" t="s">
        <v>42004</v>
      </c>
      <c r="AA14" s="6">
        <f>D6L740C19</f>
        <v>2782.8648416836836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3893.7005153676319</v>
      </c>
      <c r="F15" s="16" t="s">
        <v>42006</v>
      </c>
      <c r="G15" s="6">
        <f>D6L837C10</f>
        <v>107.76114161361204</v>
      </c>
      <c r="H15" s="16" t="s">
        <v>42007</v>
      </c>
      <c r="I15" s="6">
        <f>D6L840C10</f>
        <v>525.08270088536301</v>
      </c>
      <c r="J15" s="16" t="s">
        <v>42008</v>
      </c>
      <c r="K15" s="6">
        <f>D6L828C11</f>
        <v>158.65924990581701</v>
      </c>
      <c r="L15" s="16" t="s">
        <v>42009</v>
      </c>
      <c r="M15" s="6">
        <f>D6L837C11</f>
        <v>4.813023673472836</v>
      </c>
      <c r="N15" s="16" t="s">
        <v>42010</v>
      </c>
      <c r="O15" s="6">
        <f>D6L840C11</f>
        <v>23.452196515827147</v>
      </c>
      <c r="P15" s="16" t="s">
        <v>42011</v>
      </c>
      <c r="Q15" s="6">
        <f>D6L828C18</f>
        <v>670.56045115558959</v>
      </c>
      <c r="R15" s="16" t="s">
        <v>42012</v>
      </c>
      <c r="S15" s="6">
        <f>D6L837C18</f>
        <v>1390.8998986105621</v>
      </c>
      <c r="T15" s="16" t="s">
        <v>42013</v>
      </c>
      <c r="U15" s="6">
        <f>D6L840C18</f>
        <v>119.948587385555</v>
      </c>
      <c r="V15" s="16" t="s">
        <v>42014</v>
      </c>
      <c r="W15" s="6">
        <f>D6L828C19</f>
        <v>3381.7993141178595</v>
      </c>
      <c r="X15" s="16" t="s">
        <v>42015</v>
      </c>
      <c r="Y15" s="6">
        <f>D6L837C19</f>
        <v>7799.4742666765214</v>
      </c>
      <c r="Z15" s="16" t="s">
        <v>42016</v>
      </c>
      <c r="AA15" s="6">
        <f>D6L840C19</f>
        <v>672.61196982787089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24297.40573387708</v>
      </c>
      <c r="F16" s="16" t="s">
        <v>42018</v>
      </c>
      <c r="G16" s="6">
        <f>D6L937C10</f>
        <v>1463.6082757197673</v>
      </c>
      <c r="H16" s="16" t="s">
        <v>42019</v>
      </c>
      <c r="I16" s="6">
        <f>D6L940C10</f>
        <v>10195.914267184551</v>
      </c>
      <c r="J16" s="16" t="s">
        <v>42020</v>
      </c>
      <c r="K16" s="6">
        <f>D6L928C11</f>
        <v>631.91855299891074</v>
      </c>
      <c r="L16" s="16" t="s">
        <v>42021</v>
      </c>
      <c r="M16" s="6">
        <f>D6L937C11</f>
        <v>38.346986556543925</v>
      </c>
      <c r="N16" s="16" t="s">
        <v>42022</v>
      </c>
      <c r="O16" s="6">
        <f>D6L940C11</f>
        <v>267.13608676688347</v>
      </c>
      <c r="P16" s="16" t="s">
        <v>42023</v>
      </c>
      <c r="Q16" s="6">
        <f>D6L928C18</f>
        <v>6229.5353064751416</v>
      </c>
      <c r="R16" s="16" t="s">
        <v>42024</v>
      </c>
      <c r="S16" s="6">
        <f>D6L937C18</f>
        <v>3281.8695074819075</v>
      </c>
      <c r="T16" s="16" t="s">
        <v>42025</v>
      </c>
      <c r="U16" s="6">
        <f>D6L940C18</f>
        <v>3798.2724613941064</v>
      </c>
      <c r="V16" s="16" t="s">
        <v>42026</v>
      </c>
      <c r="W16" s="6">
        <f>D6L928C19</f>
        <v>18699.788980400841</v>
      </c>
      <c r="X16" s="16" t="s">
        <v>42027</v>
      </c>
      <c r="Y16" s="6">
        <f>D6L937C19</f>
        <v>10089.085754794405</v>
      </c>
      <c r="Z16" s="16" t="s">
        <v>42028</v>
      </c>
      <c r="AA16" s="6">
        <f>D6L940C19</f>
        <v>11676.605817420797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3226.1773564591967</v>
      </c>
      <c r="F17" s="16" t="s">
        <v>42030</v>
      </c>
      <c r="G17" s="6">
        <f>D6L1037C10</f>
        <v>-365.24299398531076</v>
      </c>
      <c r="H17" s="16" t="s">
        <v>42031</v>
      </c>
      <c r="I17" s="6">
        <f>D6L1040C10</f>
        <v>96.719560537104542</v>
      </c>
      <c r="J17" s="16" t="s">
        <v>42032</v>
      </c>
      <c r="K17" s="6">
        <f>D6L1028C11</f>
        <v>84.773540681643141</v>
      </c>
      <c r="L17" s="16" t="s">
        <v>42033</v>
      </c>
      <c r="M17" s="6">
        <f>D6L1037C11</f>
        <v>-9.5086423343156241</v>
      </c>
      <c r="N17" s="16" t="s">
        <v>42034</v>
      </c>
      <c r="O17" s="6">
        <f>D6L1040C11</f>
        <v>2.5179722076106472</v>
      </c>
      <c r="P17" s="16" t="s">
        <v>42035</v>
      </c>
      <c r="Q17" s="6">
        <f>D6L1028C18</f>
        <v>820.88376680246984</v>
      </c>
      <c r="R17" s="16" t="s">
        <v>42036</v>
      </c>
      <c r="S17" s="6">
        <f>D6L1037C18</f>
        <v>-401.29585840899495</v>
      </c>
      <c r="T17" s="16" t="s">
        <v>42037</v>
      </c>
      <c r="U17" s="6">
        <f>D6L1040C18</f>
        <v>31.050506674319276</v>
      </c>
      <c r="V17" s="16" t="s">
        <v>42038</v>
      </c>
      <c r="W17" s="6">
        <f>D6L1028C19</f>
        <v>2490.067130338371</v>
      </c>
      <c r="X17" s="16" t="s">
        <v>42039</v>
      </c>
      <c r="Y17" s="6">
        <f>D6L1037C19</f>
        <v>-1236.4557779106315</v>
      </c>
      <c r="Z17" s="16" t="s">
        <v>42040</v>
      </c>
      <c r="AA17" s="6">
        <f>D6L1040C19</f>
        <v>95.671504153390828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0.64599013940015959</v>
      </c>
      <c r="F18" s="16" t="s">
        <v>42042</v>
      </c>
      <c r="G18" s="6">
        <f>D6L1137C10</f>
        <v>17399.906077305201</v>
      </c>
      <c r="H18" s="16" t="s">
        <v>42043</v>
      </c>
      <c r="I18" s="6">
        <f>D6L1140C10</f>
        <v>-1.0687646908006549</v>
      </c>
      <c r="J18" s="16" t="s">
        <v>42044</v>
      </c>
      <c r="K18" s="6">
        <f>D6L1128C11</f>
        <v>2.8941202936822712E-2</v>
      </c>
      <c r="L18" s="16" t="s">
        <v>42045</v>
      </c>
      <c r="M18" s="6">
        <f>D6L1137C11</f>
        <v>758.4718950788498</v>
      </c>
      <c r="N18" s="16" t="s">
        <v>42046</v>
      </c>
      <c r="O18" s="6">
        <f>D6L1140C11</f>
        <v>-4.658806644262526E-2</v>
      </c>
      <c r="P18" s="16" t="s">
        <v>42047</v>
      </c>
      <c r="Q18" s="6">
        <f>D6L1128C18</f>
        <v>8.2593528934828839E-2</v>
      </c>
      <c r="R18" s="16" t="s">
        <v>42048</v>
      </c>
      <c r="S18" s="6">
        <f>D6L1137C18</f>
        <v>5090.6896305582868</v>
      </c>
      <c r="T18" s="16" t="s">
        <v>42049</v>
      </c>
      <c r="U18" s="6">
        <f>D6L1140C18</f>
        <v>-0.20460798685982431</v>
      </c>
      <c r="V18" s="16" t="s">
        <v>42050</v>
      </c>
      <c r="W18" s="6">
        <f>D6L1128C19</f>
        <v>0.59233781340215319</v>
      </c>
      <c r="X18" s="16" t="s">
        <v>42051</v>
      </c>
      <c r="Y18" s="6">
        <f>D6L1137C19</f>
        <v>35875.888341825768</v>
      </c>
      <c r="Z18" s="16" t="s">
        <v>42052</v>
      </c>
      <c r="AA18" s="6">
        <f>D6L1140C19</f>
        <v>-1.4419447703834558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1273.9529435166032</v>
      </c>
      <c r="F19" s="16" t="s">
        <v>42054</v>
      </c>
      <c r="G19" s="6">
        <f>D6L1237C10</f>
        <v>3858.9335225195073</v>
      </c>
      <c r="H19" s="16" t="s">
        <v>42055</v>
      </c>
      <c r="I19" s="6">
        <f>D6L1240C10</f>
        <v>147.15435671698009</v>
      </c>
      <c r="J19" s="16" t="s">
        <v>42056</v>
      </c>
      <c r="K19" s="6">
        <f>D6L1228C11</f>
        <v>173.62186842430515</v>
      </c>
      <c r="L19" s="16" t="s">
        <v>42057</v>
      </c>
      <c r="M19" s="6">
        <f>D6L1237C11</f>
        <v>628.76676752003061</v>
      </c>
      <c r="N19" s="16" t="s">
        <v>42058</v>
      </c>
      <c r="O19" s="6">
        <f>D6L1240C11</f>
        <v>23.977031130356139</v>
      </c>
      <c r="P19" s="16" t="s">
        <v>42059</v>
      </c>
      <c r="Q19" s="6">
        <f>D6L1228C18</f>
        <v>83.88609026482392</v>
      </c>
      <c r="R19" s="16" t="s">
        <v>42060</v>
      </c>
      <c r="S19" s="6">
        <f>D6L1237C18</f>
        <v>765.22515524725134</v>
      </c>
      <c r="T19" s="16" t="s">
        <v>42061</v>
      </c>
      <c r="U19" s="6">
        <f>D6L1240C18</f>
        <v>11.666389054857436</v>
      </c>
      <c r="V19" s="16" t="s">
        <v>42062</v>
      </c>
      <c r="W19" s="6">
        <f>D6L1228C19</f>
        <v>1363.6887216760842</v>
      </c>
      <c r="X19" s="16" t="s">
        <v>42063</v>
      </c>
      <c r="Y19" s="6">
        <f>D6L1237C19</f>
        <v>15040.275134792286</v>
      </c>
      <c r="Z19" s="16" t="s">
        <v>42064</v>
      </c>
      <c r="AA19" s="6">
        <f>D6L1240C19</f>
        <v>229.29944214639755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30.374355907489157</v>
      </c>
      <c r="F20" s="16" t="s">
        <v>42066</v>
      </c>
      <c r="G20" s="6">
        <f>D6L1337C10</f>
        <v>-181.12446174880989</v>
      </c>
      <c r="H20" s="16" t="s">
        <v>42067</v>
      </c>
      <c r="I20" s="6">
        <f>D6L1340C10</f>
        <v>46.769271603577586</v>
      </c>
      <c r="J20" s="16" t="s">
        <v>42068</v>
      </c>
      <c r="K20" s="6">
        <f>D6L1328C11</f>
        <v>1.2068257440697767</v>
      </c>
      <c r="L20" s="16" t="s">
        <v>42069</v>
      </c>
      <c r="M20" s="6">
        <f>D6L1337C11</f>
        <v>-6.8770310515076094</v>
      </c>
      <c r="N20" s="16" t="s">
        <v>42070</v>
      </c>
      <c r="O20" s="6">
        <f>D6L1340C11</f>
        <v>1.7757608771820683</v>
      </c>
      <c r="P20" s="16" t="s">
        <v>42071</v>
      </c>
      <c r="Q20" s="6">
        <f>D6L1328C18</f>
        <v>5.945110392757373</v>
      </c>
      <c r="R20" s="16" t="s">
        <v>42072</v>
      </c>
      <c r="S20" s="6">
        <f>D6L1337C18</f>
        <v>-47.292878995530621</v>
      </c>
      <c r="T20" s="16" t="s">
        <v>42073</v>
      </c>
      <c r="U20" s="6">
        <f>D6L1340C18</f>
        <v>14.538942828690624</v>
      </c>
      <c r="V20" s="16" t="s">
        <v>42074</v>
      </c>
      <c r="W20" s="6">
        <f>D6L1328C19</f>
        <v>25.636071258801557</v>
      </c>
      <c r="X20" s="16" t="s">
        <v>42075</v>
      </c>
      <c r="Y20" s="6">
        <f>D6L1337C19</f>
        <v>-195.90861380478697</v>
      </c>
      <c r="Z20" s="16" t="s">
        <v>42076</v>
      </c>
      <c r="AA20" s="6">
        <f>D6L1340C19</f>
        <v>60.226913570328527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5755.4472868628009</v>
      </c>
      <c r="F21" s="16" t="s">
        <v>42078</v>
      </c>
      <c r="G21" s="6">
        <f>D6L1437C10</f>
        <v>7246.6081595014966</v>
      </c>
      <c r="H21" s="16" t="s">
        <v>42079</v>
      </c>
      <c r="I21" s="6">
        <f>D6L1440C10</f>
        <v>943.52195480110413</v>
      </c>
      <c r="J21" s="16" t="s">
        <v>42080</v>
      </c>
      <c r="K21" s="6">
        <f>D6L1428C11</f>
        <v>225.67483496700365</v>
      </c>
      <c r="L21" s="16" t="s">
        <v>42081</v>
      </c>
      <c r="M21" s="6">
        <f>D6L1437C11</f>
        <v>266.72445345153437</v>
      </c>
      <c r="N21" s="16" t="s">
        <v>42082</v>
      </c>
      <c r="O21" s="6">
        <f>D6L1440C11</f>
        <v>34.728023397246815</v>
      </c>
      <c r="P21" s="16" t="s">
        <v>42083</v>
      </c>
      <c r="Q21" s="6">
        <f>D6L1428C18</f>
        <v>1071.4706404880324</v>
      </c>
      <c r="R21" s="16" t="s">
        <v>42084</v>
      </c>
      <c r="S21" s="6">
        <f>D6L1437C18</f>
        <v>4170.0344845700929</v>
      </c>
      <c r="T21" s="16" t="s">
        <v>42085</v>
      </c>
      <c r="U21" s="6">
        <f>D6L1440C18</f>
        <v>263.02244150064502</v>
      </c>
      <c r="V21" s="16" t="s">
        <v>42086</v>
      </c>
      <c r="W21" s="6">
        <f>D6L1428C19</f>
        <v>4909.6514813417716</v>
      </c>
      <c r="X21" s="16" t="s">
        <v>42087</v>
      </c>
      <c r="Y21" s="6">
        <f>D6L1437C19</f>
        <v>18330.298128382936</v>
      </c>
      <c r="Z21" s="16" t="s">
        <v>42088</v>
      </c>
      <c r="AA21" s="6">
        <f>D6L1440C19</f>
        <v>1156.1726371812078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22.496440404351155</v>
      </c>
      <c r="H22" s="16" t="s">
        <v>42091</v>
      </c>
      <c r="I22" s="6">
        <f>D6L1540C10</f>
        <v>2.9779023927899475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0.55927981765796764</v>
      </c>
      <c r="N22" s="16" t="s">
        <v>42094</v>
      </c>
      <c r="O22" s="6">
        <f>D6L1540C11</f>
        <v>7.4033077113864559E-2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255.70913225590422</v>
      </c>
      <c r="T22" s="16" t="s">
        <v>42097</v>
      </c>
      <c r="U22" s="6">
        <f>D6L1540C18</f>
        <v>1.1053124222537074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787.34658796610483</v>
      </c>
      <c r="Z22" s="16" t="s">
        <v>42100</v>
      </c>
      <c r="AA22" s="6">
        <f>D6L1540C19</f>
        <v>3.4033354875534099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8668.5004759824842</v>
      </c>
      <c r="H23" s="16" t="s">
        <v>42103</v>
      </c>
      <c r="I23" s="6">
        <f>D6L1640C10</f>
        <v>8500.6019861713976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1412.427809839734</v>
      </c>
      <c r="N23" s="16" t="s">
        <v>42106</v>
      </c>
      <c r="O23" s="6">
        <f>D6L1640C11</f>
        <v>1385.070771918779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1933.5801285562056</v>
      </c>
      <c r="T23" s="16" t="s">
        <v>42109</v>
      </c>
      <c r="U23" s="6">
        <f>D6L1640C18</f>
        <v>713.72806541439479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38003.948157266015</v>
      </c>
      <c r="Z23" s="16" t="s">
        <v>42112</v>
      </c>
      <c r="AA23" s="6">
        <f>D6L1640C19</f>
        <v>14028.114995497051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1.9302064663329617</v>
      </c>
      <c r="H24" s="16" t="s">
        <v>42115</v>
      </c>
      <c r="I24" s="6">
        <f>D6L1740C10</f>
        <v>0.26868389270073245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8.3723589169319365E-2</v>
      </c>
      <c r="N24" s="16" t="s">
        <v>42118</v>
      </c>
      <c r="O24" s="6">
        <f>D6L1740C11</f>
        <v>1.1654286855450398E-2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0.47357500491371529</v>
      </c>
      <c r="T24" s="16" t="s">
        <v>42121</v>
      </c>
      <c r="U24" s="6">
        <f>D6L1740C18</f>
        <v>6.335327444623641E-2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2.5403550505885657</v>
      </c>
      <c r="Z24" s="16" t="s">
        <v>42124</v>
      </c>
      <c r="AA24" s="6">
        <f>D6L1740C19</f>
        <v>0.33984017112588788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121094.40209575387</v>
      </c>
      <c r="F25" s="16" t="s">
        <v>42126</v>
      </c>
      <c r="G25" s="6">
        <f>SUM(D6L1901C2:D6L1916C2)</f>
        <v>72068.135710949893</v>
      </c>
      <c r="H25" s="16" t="s">
        <v>42127</v>
      </c>
      <c r="I25" s="6">
        <f>SUM(D6L1901C3:D6L1916C3)</f>
        <v>43964.439063388592</v>
      </c>
      <c r="J25" s="16" t="s">
        <v>42128</v>
      </c>
      <c r="K25" s="6">
        <f>SUM(D6L1901C4:D6L1916C4)</f>
        <v>4402.0823342013082</v>
      </c>
      <c r="L25" s="16" t="s">
        <v>42129</v>
      </c>
      <c r="M25" s="6">
        <f>SUM(D6L1901C5:D6L1916C5)</f>
        <v>4297.8919201970893</v>
      </c>
      <c r="N25" s="16" t="s">
        <v>42130</v>
      </c>
      <c r="O25" s="6">
        <f>SUM(D6L1901C6:D6L1916C6)</f>
        <v>2653.2988892584394</v>
      </c>
      <c r="P25" s="16" t="s">
        <v>42131</v>
      </c>
      <c r="Q25" s="6">
        <f>SUM(D6L1901C7:D6L1916C7)</f>
        <v>24842.933872967027</v>
      </c>
      <c r="R25" s="16" t="s">
        <v>42132</v>
      </c>
      <c r="S25" s="6">
        <f>SUM(D6L1901C8:D6L1916C8)</f>
        <v>48290.354830685748</v>
      </c>
      <c r="T25" s="16" t="s">
        <v>42133</v>
      </c>
      <c r="U25" s="6">
        <f>SUM(D6L1901C9:D6L1916C9)</f>
        <v>11392.295417657937</v>
      </c>
      <c r="V25" s="16" t="s">
        <v>42134</v>
      </c>
      <c r="W25" s="6">
        <f>SUM(D6L1901C10:D6L1916C10)</f>
        <v>100653.55055698815</v>
      </c>
      <c r="X25" s="16" t="s">
        <v>42135</v>
      </c>
      <c r="Y25" s="6">
        <f>SUM(D6L1901C11:D6L1916C11)</f>
        <v>257695.27280046124</v>
      </c>
      <c r="Z25" s="16" t="s">
        <v>42136</v>
      </c>
      <c r="AA25" s="6">
        <f>SUM(D6L1901C12:D6L1916C12)</f>
        <v>57424.682396546836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121094.40209575387</v>
      </c>
      <c r="F26" s="16" t="s">
        <v>42138</v>
      </c>
      <c r="G26" s="6">
        <f>SUM(D6L1917C2:D6L1918C2)</f>
        <v>72070.065917416228</v>
      </c>
      <c r="H26" s="16" t="s">
        <v>42139</v>
      </c>
      <c r="I26" s="6">
        <f>SUM(D6L1917C3:D6L1918C3)</f>
        <v>43964.707747281296</v>
      </c>
      <c r="J26" s="16" t="s">
        <v>42140</v>
      </c>
      <c r="K26" s="6">
        <f>SUM(D6L1917C4:D6L1918C4)</f>
        <v>4402.0823342013082</v>
      </c>
      <c r="L26" s="16" t="s">
        <v>42141</v>
      </c>
      <c r="M26" s="6">
        <f>SUM(D6L1917C5:D6L1918C5)</f>
        <v>4297.9756437862588</v>
      </c>
      <c r="N26" s="16" t="s">
        <v>42142</v>
      </c>
      <c r="O26" s="6">
        <f>SUM(D6L1917C6:D6L1918C6)</f>
        <v>2653.3105435452949</v>
      </c>
      <c r="P26" s="16" t="s">
        <v>42143</v>
      </c>
      <c r="Q26" s="6">
        <f>SUM(D6L1917C7:D6L1918C7)</f>
        <v>24842.933872967027</v>
      </c>
      <c r="R26" s="16" t="s">
        <v>42144</v>
      </c>
      <c r="S26" s="6">
        <f>SUM(D6L1917C8:D6L1918C8)</f>
        <v>48290.828405690663</v>
      </c>
      <c r="T26" s="16" t="s">
        <v>42145</v>
      </c>
      <c r="U26" s="6">
        <f>SUM(D6L1917C9:D6L1918C9)</f>
        <v>11392.358770932384</v>
      </c>
      <c r="V26" s="16" t="s">
        <v>42146</v>
      </c>
      <c r="W26" s="6">
        <f>SUM(D6L1917C10:D6L1918C10)</f>
        <v>100653.55055698815</v>
      </c>
      <c r="X26" s="16" t="s">
        <v>42147</v>
      </c>
      <c r="Y26" s="6">
        <f>SUM(D6L1917C11:D6L1918C11)</f>
        <v>257697.81315551183</v>
      </c>
      <c r="Z26" s="16" t="s">
        <v>42148</v>
      </c>
      <c r="AA26" s="6">
        <f>SUM(D6L1917C12:D6L1918C12)</f>
        <v>57425.022236717959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2489048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41524.460208617747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3739.8434502514683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20061.299896914679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4.8650890660105341E-2</v>
      </c>
      <c r="F31" s="16" t="s">
        <v>42153</v>
      </c>
      <c r="G31" s="6">
        <f>IF(D6L1920C1=0,0,D6L1918C2/D6L1920C1)</f>
        <v>2.8954096389844589E-2</v>
      </c>
      <c r="H31" s="16" t="s">
        <v>42154</v>
      </c>
      <c r="I31" s="6">
        <f>IF(D6L1920C1=0,0,D6L1918C3/D6L1920C1)</f>
        <v>1.7663154372028419E-2</v>
      </c>
      <c r="J31" s="16" t="s">
        <v>42155</v>
      </c>
      <c r="K31" s="6">
        <f>IF(D6L1921C1=0,0,D6L1918C4/D6L1921C1)</f>
        <v>0.10601178948709671</v>
      </c>
      <c r="L31" s="16" t="s">
        <v>42156</v>
      </c>
      <c r="M31" s="6">
        <f>IF(D6L1921C1=0,0,D6L1918C5/D6L1921C1)</f>
        <v>0.10350265599130244</v>
      </c>
      <c r="N31" s="16" t="s">
        <v>42157</v>
      </c>
      <c r="O31" s="6">
        <f>IF(D6L1921C1=0,0,D6L1918C6/D6L1921C1)</f>
        <v>6.3897251786738191E-2</v>
      </c>
      <c r="P31" s="16" t="s">
        <v>42158</v>
      </c>
      <c r="Q31" s="6">
        <f>IF(D6L1922C1=0,0,D6L1918C7/D6L1922C1)</f>
        <v>6.6427737426540086</v>
      </c>
      <c r="R31" s="16" t="s">
        <v>42159</v>
      </c>
      <c r="S31" s="6">
        <f>IF(D6L1922C1=0,0,D6L1918C8/D6L1922C1)</f>
        <v>12.912400070499926</v>
      </c>
      <c r="T31" s="16" t="s">
        <v>42160</v>
      </c>
      <c r="U31" s="6">
        <f>IF(D6L1922C1=0,0,D6L1918C9/D6L1922C1)</f>
        <v>3.0461958018301316</v>
      </c>
      <c r="V31" s="16" t="s">
        <v>42161</v>
      </c>
      <c r="W31" s="6">
        <f>IF(D6L1923C1=0,0,D6L1918C10/D6L1923C1)</f>
        <v>5.0172995306484669</v>
      </c>
      <c r="X31" s="16" t="s">
        <v>42162</v>
      </c>
      <c r="Y31" s="6">
        <f>IF(D6L1923C1=0,0,D6L1918C11/D6L1923C1)</f>
        <v>12.845392577980125</v>
      </c>
      <c r="Z31" s="16" t="s">
        <v>42163</v>
      </c>
      <c r="AA31" s="6">
        <f>IF(D6L1923C1=0,0,D6L1918C12/D6L1923C1)</f>
        <v>2.8624606925585336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8F0E5-C450-48AE-B986-79AE8C3C7F68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0.60433531429252807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0.60433531429252807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0.57742137251645209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0.60433531429252807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0.60433531429252807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0.57742137251645209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0.57742137251645209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0.57742137251645209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0.57742137251645209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0.57742137251645209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0.57742137251645209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0.60433531429252807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0.60062333931077683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0.60062333931077683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0.57742137251645209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0.60062333931077683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0.57742137251645209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0.57742137251645209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0.57742137251645209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0.57742137251645209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0.57742137251645209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0.57742137251645209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1C9D6-F347-4712-AE8C-719686DF4FE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0.60433531429252807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0.60433531429252807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0.57742137251645209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0.60433531429252807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0.60433531429252807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0.57742137251645209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0.57742137251645209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0.57742137251645209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0.57742137251645209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0.57742137251645209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0.57742137251645209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0.60433531429252807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0.60062333931077683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0.60062333931077683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0.57742137251645209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0.60062333931077683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0.57742137251645209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0.57742137251645209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0.57742137251645209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0.57742137251645209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0.57742137251645209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0.57742137251645209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41299-F3F0-4BCA-8B33-C85D0B157F4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4193.2511465827456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4193.2511465827456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4193.2511465827456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4193.2511465827456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0.60433531429252807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4090.0057983705751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0.60433531429252807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4090.0057983705751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0.60433531429252807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4090.0057983705751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0.60433531429252807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4090.0057983705751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0.60433531429252807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4090.0057983705751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0.60433531429252807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4090.0057983705751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0.57742137251645209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4090.0679917216494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0.57742137251645209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4090.0679917216494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0.57742137251645209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4090.0679917216494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0.60433531429252807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4090.0057983705751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0.60433531429252807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4090.0057983705751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0.60433531429252807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4090.0057983705751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0.60433531429252807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4090.0057983705751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0.60433531429252807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4090.0057983705751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0.60433531429252807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4090.0057983705751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0.57742137251645209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4090.0679917216494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0.57742137251645209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4090.0679917216494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0.57742137251645209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4090.0679917216494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0.57742137251645209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4090.0679917216494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0.57742137251645209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4090.0679917216494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0.57742137251645209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4090.0679917216494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0.57742137251645209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4090.0679917216494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0.57742137251645209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4090.0679917216494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0.57742137251645209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4090.0679917216494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0.57742137251645209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4090.0679917216494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0.57742137251645209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4090.0679917216494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0.57742137251645209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4090.0679917216494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0.57742137251645209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4090.0679917216494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0.57742137251645209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4090.0679917216494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0.57742137251645209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4090.0679917216494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0.57742137251645209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4090.0679917216494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0.57742137251645209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4090.0679917216494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0.57742137251645209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4090.0679917216494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4090.0679917216494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4090.0679917216494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4090.0679917216494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0.60433531429252807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4090.0057983705751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0.60433531429252807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4090.0057983705751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0.60433531429252807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4090.0057983705751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0.60062333931077683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4193.2511465827456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0.60062333931077683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4193.2511465827456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0.60062333931077683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4193.2511465827456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0.60062333931077683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4193.2511465827456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0.60062333931077683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4193.2511465827456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0.60062333931077683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4193.2511465827456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4193.2511465827456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4193.2511465827456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4193.2511465827456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0.57742137251645209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4090.0679917216494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0.57742137251645209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4090.0679917216494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0.57742137251645209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4090.0679917216494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4193.2511465827456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4193.2511465827456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4193.2511465827456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0.60062333931077683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4193.2511465827456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0.60062333931077683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4193.2511465827456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0.60062333931077683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4193.2511465827456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0.57742137251645209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4090.0679917216494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0.57742137251645209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4090.0679917216494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0.57742137251645209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4090.0679917216494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0.57742137251645209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4090.0679917216494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0.57742137251645209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4090.0679917216494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0.57742137251645209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4090.0679917216494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0.57742137251645209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4090.0679917216494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0.57742137251645209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4090.0679917216494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0.57742137251645209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4090.0679917216494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0.57742137251645209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4090.0679917216494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0.57742137251645209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4090.0679917216494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0.57742137251645209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4090.0679917216494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0.57742137251645209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4090.0679917216494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0.57742137251645209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4090.0679917216494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0.57742137251645209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4090.0679917216494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0.57742137251645209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4090.0679917216494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0.57742137251645209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4090.0679917216494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0.57742137251645209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4090.0679917216494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4090.0679917216494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4090.0679917216494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4090.0679917216494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620E2-11D7-45F3-B740-4B38C73449E5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4090.0679917216494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4090.0679917216494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4090.0679917216494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4090.0679917216494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4090.0679917216494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4090.0679917216494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4090.0679917216494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4090.0679917216494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4090.0679917216494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4090.0679917216494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4090.0679917216494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4090.0679917216494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4090.0679917216494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4090.0679917216494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4090.0679917216494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4090.0679917216494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4090.0679917216494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4090.0679917216494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4090.0679917216494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4090.0679917216494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4090.0679917216494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4090.0679917216494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4090.0679917216494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4090.0679917216494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4090.0679917216494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4090.0679917216494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4090.0679917216494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4090.0679917216494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4090.0679917216494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9D153-9F31-41EC-AC70-05733E4ACBA9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16084.47795975862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16084.47795975862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16084.47795975862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16084.47795975862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0.60433531429252807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15688.449324765081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0.60433531429252807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15688.449324765081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0.60433531429252807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15688.449324765081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0.60433531429252807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15688.449324765081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0.60433531429252807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15688.449324765081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0.60433531429252807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15688.449324765081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0.57742137251645209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15688.687886098431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0.57742137251645209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15688.687886098431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0.57742137251645209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15688.687886098431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0.60433531429252807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15688.449324765081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0.60433531429252807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15688.449324765081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0.60433531429252807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15688.449324765081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0.60433531429252807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15688.449324765081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0.60433531429252807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15688.449324765081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0.60433531429252807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15688.449324765081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0.57742137251645209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15688.687886098431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0.57742137251645209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15688.687886098431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0.57742137251645209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15688.687886098431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0.57742137251645209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15688.687886098431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0.57742137251645209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15688.687886098431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0.57742137251645209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15688.687886098431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0.57742137251645209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15688.687886098431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0.57742137251645209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15688.687886098431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0.57742137251645209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15688.687886098431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0.57742137251645209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15688.687886098431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0.57742137251645209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15688.687886098431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0.57742137251645209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15688.687886098431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0.57742137251645209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15688.687886098431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0.57742137251645209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15688.687886098431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0.57742137251645209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15688.687886098431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0.57742137251645209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15688.687886098431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0.57742137251645209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15688.687886098431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0.57742137251645209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15688.687886098431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15688.687886098431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15688.687886098431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15688.687886098431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0.60433531429252807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15688.449324765081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0.60433531429252807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15688.449324765081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0.60433531429252807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15688.449324765081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0.60062333931077683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16084.47795975862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0.60062333931077683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16084.47795975862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0.60062333931077683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16084.47795975862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0.60062333931077683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16084.47795975862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0.60062333931077683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16084.47795975862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0.60062333931077683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16084.47795975862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16084.47795975862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16084.47795975862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16084.47795975862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0.57742137251645209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15688.687886098431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0.57742137251645209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15688.687886098431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0.57742137251645209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15688.687886098431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16084.47795975862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16084.47795975862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16084.47795975862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0.60062333931077683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16084.47795975862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0.60062333931077683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16084.47795975862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0.60062333931077683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16084.47795975862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0.57742137251645209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15688.687886098431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0.57742137251645209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15688.687886098431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0.57742137251645209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15688.687886098431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0.57742137251645209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15688.687886098431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0.57742137251645209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15688.687886098431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0.57742137251645209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15688.687886098431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0.57742137251645209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15688.687886098431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0.57742137251645209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15688.687886098431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0.57742137251645209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15688.687886098431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0.57742137251645209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15688.687886098431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0.57742137251645209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15688.687886098431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0.57742137251645209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15688.687886098431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0.57742137251645209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15688.687886098431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0.57742137251645209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15688.687886098431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0.57742137251645209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15688.687886098431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0.57742137251645209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15688.687886098431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0.57742137251645209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15688.687886098431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0.57742137251645209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15688.687886098431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15688.687886098431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15688.687886098431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15688.687886098431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2F208-D931-422C-9651-3D176BE67E5B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15688.687886098431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15688.687886098431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15688.687886098431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15688.687886098431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15688.687886098431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15688.687886098431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15688.687886098431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15688.687886098431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15688.687886098431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15688.687886098431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15688.687886098431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15688.687886098431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15688.687886098431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15688.687886098431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15688.687886098431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15688.687886098431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15688.687886098431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15688.687886098431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15688.687886098431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-68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-68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15688.687886098431</v>
      </c>
      <c r="R27" s="16" t="s">
        <v>43721</v>
      </c>
      <c r="S27" s="21">
        <f>IF(D7L620C7=0,0,D7L620C5/D7L620C7)</f>
        <v>-4.33433315097396E-3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15688.687886098431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-69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-69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15688.687886098431</v>
      </c>
      <c r="R29" s="16" t="s">
        <v>43730</v>
      </c>
      <c r="S29" s="21">
        <f>IF(D7L622C7=0,0,D7L622C5/D7L622C7)</f>
        <v>-4.398073344370635E-3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15688.687886098431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-137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-137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-8.7324064953445951E-3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15688.687886098431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15688.687886098431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15688.687886098431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15688.687886098431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15688.687886098431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15688.687886098431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666B4-F1AA-4008-8016-12513EEEC534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278013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278013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6163.652</v>
      </c>
      <c r="R8" s="16" t="s">
        <v>43792</v>
      </c>
      <c r="S8" s="21">
        <f>IF(D7L701C7=0,0,D7L701C5/D7L701C7)</f>
        <v>45.105239556029446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15171.437970858067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15171.437970858067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6163.652</v>
      </c>
      <c r="R9" s="16" t="s">
        <v>43796</v>
      </c>
      <c r="S9" s="21">
        <f>IF(D7L702C7=0,0,D7L702C5/D7L702C7)</f>
        <v>2.4614364942826215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14458.133473132371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14458.133473132371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6163.652</v>
      </c>
      <c r="R10" s="16" t="s">
        <v>43801</v>
      </c>
      <c r="S10" s="21">
        <f>IF(D7L703C7=0,0,D7L703C5/D7L703C7)</f>
        <v>2.3457089195062233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578.70256726543823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578.70256726543823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6163.652</v>
      </c>
      <c r="R11" s="16" t="s">
        <v>43806</v>
      </c>
      <c r="S11" s="21">
        <f>IF(D7L704C7=0,0,D7L704C5/D7L704C7)</f>
        <v>9.3889558863063369E-2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6163.652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6163.652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8302.4528317014883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8302.4528317014883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6163.652</v>
      </c>
      <c r="R14" s="16" t="s">
        <v>43821</v>
      </c>
      <c r="S14" s="21">
        <f>IF(D7L707C7=0,0,D7L707C5/D7L707C7)</f>
        <v>1.3470022044887493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18419.880957860001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18419.880957860001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6335.9423999999999</v>
      </c>
      <c r="R15" s="16" t="s">
        <v>43826</v>
      </c>
      <c r="S15" s="21">
        <f>IF(D7L708C7=0,0,D7L708C5/D7L708C7)</f>
        <v>2.9072046106132534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293.6814544105743</v>
      </c>
      <c r="J16" s="16" t="s">
        <v>43832</v>
      </c>
      <c r="K16" s="21">
        <f>IF(FLOW_THRU_100PCT="Y",1,INDEX(VariabilityMatrix,D7L709C1,D7L709C6))</f>
        <v>0.60433531429252807</v>
      </c>
      <c r="L16" s="16" t="s">
        <v>43828</v>
      </c>
      <c r="M16" s="15">
        <f>IF(D7L709C2&lt;&gt;0,D7L709C2*D7L709C4,D7L709C3*D7L709C4)</f>
        <v>177.48207405310117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6335.9423999999999</v>
      </c>
      <c r="R16" s="16" t="s">
        <v>43830</v>
      </c>
      <c r="S16" s="21">
        <f>IF(D7L709C7=0,0,D7L709C5/D7L709C7)</f>
        <v>2.8011945634654315E-2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19.661371154328904</v>
      </c>
      <c r="J17" s="16" t="s">
        <v>43837</v>
      </c>
      <c r="K17" s="21">
        <f>IF(FLOW_THRU_100PCT="Y",1,INDEX(VariabilityMatrix,D7L710C1,D7L710C6))</f>
        <v>0.57742137251645209</v>
      </c>
      <c r="L17" s="16" t="s">
        <v>43833</v>
      </c>
      <c r="M17" s="15">
        <f>IF(D7L710C2&lt;&gt;0,D7L710C2*D7L710C4,D7L710C3*D7L710C4)</f>
        <v>11.352895917487976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6163.652</v>
      </c>
      <c r="R17" s="16" t="s">
        <v>43835</v>
      </c>
      <c r="S17" s="21">
        <f>IF(D7L710C7=0,0,D7L710C5/D7L710C7)</f>
        <v>1.8419105941555388E-3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8701.5889998911898</v>
      </c>
      <c r="J18" s="16" t="s">
        <v>43842</v>
      </c>
      <c r="K18" s="21">
        <f>IF(FLOW_THRU_100PCT="Y",1,INDEX(VariabilityMatrix,D7L711C1,D7L711C6))</f>
        <v>0.60433531429252807</v>
      </c>
      <c r="L18" s="16" t="s">
        <v>43838</v>
      </c>
      <c r="M18" s="15">
        <f>IF(D7L711C2&lt;&gt;0,D7L711C2*D7L711C4,D7L711C3*D7L711C4)</f>
        <v>5258.6775230936473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6335.9423999999999</v>
      </c>
      <c r="R18" s="16" t="s">
        <v>43840</v>
      </c>
      <c r="S18" s="21">
        <f>IF(D7L711C7=0,0,D7L711C5/D7L711C7)</f>
        <v>0.82997558865018206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453.51265669948361</v>
      </c>
      <c r="J19" s="16" t="s">
        <v>43847</v>
      </c>
      <c r="K19" s="21">
        <f>IF(FLOW_THRU_100PCT="Y",1,INDEX(VariabilityMatrix,D7L712C1,D7L712C6))</f>
        <v>0.57742137251645209</v>
      </c>
      <c r="L19" s="16" t="s">
        <v>43843</v>
      </c>
      <c r="M19" s="15">
        <f>IF(D7L712C2&lt;&gt;0,D7L712C2*D7L712C4,D7L712C3*D7L712C4)</f>
        <v>261.8679006849984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6163.652</v>
      </c>
      <c r="R19" s="16" t="s">
        <v>43845</v>
      </c>
      <c r="S19" s="21">
        <f>IF(D7L712C7=0,0,D7L712C5/D7L712C7)</f>
        <v>4.2485834807837693E-2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34.551968425622121</v>
      </c>
      <c r="J20" s="16" t="s">
        <v>43852</v>
      </c>
      <c r="K20" s="21">
        <f>IF(FLOW_THRU_100PCT="Y",1,INDEX(VariabilityMatrix,D7L713C1,D7L713C6))</f>
        <v>0.57742137251645209</v>
      </c>
      <c r="L20" s="16" t="s">
        <v>43848</v>
      </c>
      <c r="M20" s="15">
        <f>IF(D7L713C2&lt;&gt;0,D7L713C2*D7L713C4,D7L713C3*D7L713C4)</f>
        <v>19.951045031467842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6163.652</v>
      </c>
      <c r="R20" s="16" t="s">
        <v>43850</v>
      </c>
      <c r="S20" s="21">
        <f>IF(D7L713C7=0,0,D7L713C5/D7L713C7)</f>
        <v>3.2368870000233372E-3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112.18547070411199</v>
      </c>
      <c r="J21" s="16" t="s">
        <v>43857</v>
      </c>
      <c r="K21" s="21">
        <f>IF(FLOW_THRU_100PCT="Y",1,INDEX(VariabilityMatrix,D7L714C1,D7L714C6))</f>
        <v>0.57742137251645209</v>
      </c>
      <c r="L21" s="16" t="s">
        <v>43853</v>
      </c>
      <c r="M21" s="15">
        <f>IF(D7L714C2&lt;&gt;0,D7L714C2*D7L714C4,D7L714C3*D7L714C4)</f>
        <v>64.778288470372573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6163.652</v>
      </c>
      <c r="R21" s="16" t="s">
        <v>43855</v>
      </c>
      <c r="S21" s="21">
        <f>IF(D7L714C7=0,0,D7L714C5/D7L714C7)</f>
        <v>1.0509725154887488E-2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70.983332623349213</v>
      </c>
      <c r="J22" s="16" t="s">
        <v>43862</v>
      </c>
      <c r="K22" s="21">
        <f>IF(FLOW_THRU_100PCT="Y",1,INDEX(VariabilityMatrix,D7L715C1,D7L715C6))</f>
        <v>0.57742137251645209</v>
      </c>
      <c r="L22" s="16" t="s">
        <v>43858</v>
      </c>
      <c r="M22" s="15">
        <f>IF(D7L715C2&lt;&gt;0,D7L715C2*D7L715C4,D7L715C3*D7L715C4)</f>
        <v>40.987293349166151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6163.652</v>
      </c>
      <c r="R22" s="16" t="s">
        <v>43860</v>
      </c>
      <c r="S22" s="21">
        <f>IF(D7L715C7=0,0,D7L715C5/D7L715C7)</f>
        <v>6.6498389833115415E-3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1.8793957721049688</v>
      </c>
      <c r="J23" s="16" t="s">
        <v>43867</v>
      </c>
      <c r="K23" s="21">
        <f>IF(FLOW_THRU_100PCT="Y",1,INDEX(VariabilityMatrix,D7L716C1,D7L716C6))</f>
        <v>0.57742137251645209</v>
      </c>
      <c r="L23" s="16" t="s">
        <v>43863</v>
      </c>
      <c r="M23" s="15">
        <f>IF(D7L716C2&lt;&gt;0,D7L716C2*D7L716C4,D7L716C3*D7L716C4)</f>
        <v>1.0852032862304684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6163.652</v>
      </c>
      <c r="R23" s="16" t="s">
        <v>43865</v>
      </c>
      <c r="S23" s="21">
        <f>IF(D7L716C7=0,0,D7L716C5/D7L716C7)</f>
        <v>1.7606498326486769E-4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0.57742137251645209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6163.652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0.82207514480467092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0.82207514480467092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6163.652</v>
      </c>
      <c r="R25" s="16" t="s">
        <v>43875</v>
      </c>
      <c r="S25" s="21">
        <f>IF(D7L718C7=0,0,D7L718C5/D7L718C7)</f>
        <v>1.3337468513872471E-4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0.60433531429252807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6335.9423999999999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1123.7528752303569</v>
      </c>
      <c r="J27" s="16" t="s">
        <v>43886</v>
      </c>
      <c r="K27" s="21">
        <f>IF(FLOW_THRU_100PCT="Y",1,INDEX(VariabilityMatrix,D7L720C1,D7L720C6))</f>
        <v>0.60062333931077683</v>
      </c>
      <c r="L27" s="16" t="s">
        <v>43882</v>
      </c>
      <c r="M27" s="15">
        <f>IF(D7L720C2&lt;&gt;0,D7L720C2*D7L720C4,D7L720C3*D7L720C4)</f>
        <v>674.95220448094369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6480.4249999999993</v>
      </c>
      <c r="R27" s="16" t="s">
        <v>43884</v>
      </c>
      <c r="S27" s="21">
        <f>IF(D7L720C7=0,0,D7L720C5/D7L720C7)</f>
        <v>0.10415245982801186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345528.09766792075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341323.83732081635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55.266283393828523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27569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13784.5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6163.652</v>
      </c>
      <c r="R29" s="16" t="s">
        <v>43893</v>
      </c>
      <c r="S29" s="21">
        <f>IF(D7L722C7=0,0,D7L722C5/D7L722C7)</f>
        <v>2.2364176303269554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6163.652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27569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13784.5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2.2364176303269554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70939.701979255013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35469.850989627506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6163.652</v>
      </c>
      <c r="R32" s="16" t="s">
        <v>43907</v>
      </c>
      <c r="S32" s="21">
        <f>IF(D7L725C7=0,0,D7L725C5/D7L725C7)</f>
        <v>5.7546809893919235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98681-B9FA-425A-A3C4-350E35B61D3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43188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43188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152.14500000000001</v>
      </c>
      <c r="R8" s="16" t="s">
        <v>43923</v>
      </c>
      <c r="S8" s="21">
        <f>IF(D7L726C7=0,0,D7L726C5/D7L726C7)</f>
        <v>283.8607906930888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2356.8108796546139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2356.8108796546139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152.14500000000001</v>
      </c>
      <c r="R9" s="16" t="s">
        <v>43927</v>
      </c>
      <c r="S9" s="21">
        <f>IF(D7L727C7=0,0,D7L727C5/D7L727C7)</f>
        <v>15.490557557952044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2246.0024115334204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2246.0024115334204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152.14500000000001</v>
      </c>
      <c r="R10" s="16" t="s">
        <v>43931</v>
      </c>
      <c r="S10" s="21">
        <f>IF(D7L728C7=0,0,D7L728C5/D7L728C7)</f>
        <v>14.762249246004931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89.89869709351629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89.89869709351629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152.14500000000001</v>
      </c>
      <c r="R11" s="16" t="s">
        <v>43935</v>
      </c>
      <c r="S11" s="21">
        <f>IF(D7L729C7=0,0,D7L729C5/D7L729C7)</f>
        <v>0.59087513288978466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152.14500000000001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152.14500000000001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1289.7466409683138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1289.7466409683138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152.14500000000001</v>
      </c>
      <c r="R14" s="16" t="s">
        <v>43947</v>
      </c>
      <c r="S14" s="21">
        <f>IF(D7L732C7=0,0,D7L732C5/D7L732C7)</f>
        <v>8.4770885731921108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49170.458629249864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49170.458629249864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323.18156120312773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39F72-4F44-43CA-A6DD-D34B3DB25AA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3074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3074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4090.0679917216494</v>
      </c>
      <c r="R8" s="16" t="s">
        <v>43964</v>
      </c>
      <c r="S8" s="21">
        <f>IF(D7L734C7=0,0,D7L734C5/D7L734C7)</f>
        <v>0.75157674792248341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167.75114948731786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167.75114948731786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4090.0679917216494</v>
      </c>
      <c r="R9" s="16" t="s">
        <v>43968</v>
      </c>
      <c r="S9" s="21">
        <f>IF(D7L735C7=0,0,D7L735C5/D7L735C7)</f>
        <v>4.1014269158079611E-2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159.8641153342071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159.8641153342071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4090.0679917216494</v>
      </c>
      <c r="R10" s="16" t="s">
        <v>43972</v>
      </c>
      <c r="S10" s="21">
        <f>IF(D7L736C7=0,0,D7L736C5/D7L736C7)</f>
        <v>3.9085931005981844E-2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6.398735641045409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6.398735641045409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4090.0679917216494</v>
      </c>
      <c r="R11" s="16" t="s">
        <v>43976</v>
      </c>
      <c r="S11" s="21">
        <f>IF(D7L737C7=0,0,D7L737C5/D7L737C7)</f>
        <v>1.5644570344543252E-3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4090.0679917216494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4090.0679917216494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91.800527330198136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91.800527330198136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4090.0679917216494</v>
      </c>
      <c r="R14" s="16" t="s">
        <v>43988</v>
      </c>
      <c r="S14" s="21">
        <f>IF(D7L740C7=0,0,D7L740C5/D7L740C7)</f>
        <v>2.2444743587638052E-2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3499.8145277927683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3499.8145277927683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0.85568614870863724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D990-E6DF-47D8-A813-E90508152CA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0.60433531429252807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0.57742137251645209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0.60433531429252807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0.57742137251645209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0.57742137251645209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0.57742137251645209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0.57742137251645209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0.57742137251645209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0.57742137251645209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0.60433531429252807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0.60062333931077683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6A3DD-1C1A-41D1-9C29-B17974C2788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0.60433531429252807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0.57742137251645209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0.60433531429252807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0.57742137251645209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0.57742137251645209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0.57742137251645209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0.57742137251645209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0.57742137251645209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0.57742137251645209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0.60433531429252807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0.60062333931077683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103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51.5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103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51.5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27.905696137906709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13.952848068953354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723CD-D0DE-4891-BCA4-D51013CD351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989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989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55489.303</v>
      </c>
      <c r="R8" s="16" t="s">
        <v>44339</v>
      </c>
      <c r="S8" s="21">
        <f>IF(D7L1001C7=0,0,D7L1001C5/D7L1001C7)</f>
        <v>1.7823255051518667E-2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55489.303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55489.303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55489.303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55489.303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55489.303</v>
      </c>
      <c r="R13" s="16" t="s">
        <v>44364</v>
      </c>
      <c r="S13" s="21">
        <f>IF(D7L1006C7=0,0,D7L1006C5/D7L1006C7)</f>
        <v>3.6042982915103474E-5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55489.303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55489.303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55489.303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52242.299800000001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0.60433531429252807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52242.299800000001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0.57742137251645209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55489.303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0.60433531429252807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52242.299800000001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0.57742137251645209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55489.303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0.57742137251645209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55489.303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0.57742137251645209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55489.303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0.57742137251645209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55489.303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0.57742137251645209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55489.303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0.57742137251645209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55489.303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55489.303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0.60433531429252807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52242.299800000001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0.60062333931077683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63839.869666666666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991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991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1.7859298034433771E-2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869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434.5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55489.303</v>
      </c>
      <c r="R31" s="16" t="s">
        <v>44451</v>
      </c>
      <c r="S31" s="21">
        <f>IF(D7L1024C7=0,0,D7L1024C5/D7L1024C7)</f>
        <v>7.8303380383062306E-3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55489.303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869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434.5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7.8303380383062306E-3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3021.1864988548814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1510.5932494274407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55489.303</v>
      </c>
      <c r="R34" s="16" t="s">
        <v>44465</v>
      </c>
      <c r="S34" s="21">
        <f>IF(D7L1027C7=0,0,D7L1027C5/D7L1027C7)</f>
        <v>2.7223143340391942E-2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778C0-CE98-4E3A-B747-D71AA2845739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38260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38260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3923.8229999999999</v>
      </c>
      <c r="R8" s="16" t="s">
        <v>44493</v>
      </c>
      <c r="S8" s="21">
        <f>IF(D7L1101C7=0,0,D7L1101C5/D7L1101C7)</f>
        <v>9.7506946669103076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3923.8229999999999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1016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1016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3923.8229999999999</v>
      </c>
      <c r="R10" s="16" t="s">
        <v>44503</v>
      </c>
      <c r="S10" s="21">
        <f>IF(D7L1103C7=0,0,D7L1103C5/D7L1103C7)</f>
        <v>0.25893114954471697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7631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7631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3923.8229999999999</v>
      </c>
      <c r="R11" s="16" t="s">
        <v>44508</v>
      </c>
      <c r="S11" s="21">
        <f>IF(D7L1104C7=0,0,D7L1104C5/D7L1104C7)</f>
        <v>1.9447870100154876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3923.8229999999999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93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93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3923.8229999999999</v>
      </c>
      <c r="R13" s="16" t="s">
        <v>44518</v>
      </c>
      <c r="S13" s="21">
        <f>IF(D7L1106C7=0,0,D7L1106C5/D7L1106C7)</f>
        <v>2.3701374909112873E-2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3923.8229999999999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3923.8229999999999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3923.8229999999999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3898.2074000000002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0.60433531429252807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3898.2074000000002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0.57742137251645209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3923.8229999999999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0.60433531429252807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3898.2074000000002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0.57742137251645209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3923.8229999999999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0.57742137251645209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3923.8229999999999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0.57742137251645209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3923.8229999999999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0.57742137251645209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3923.8229999999999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0.57742137251645209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3923.8229999999999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0.57742137251645209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3923.8229999999999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3923.8229999999999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0.60433531429252807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3898.2074000000002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0.60062333931077683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3994.527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47000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47000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11.978114201379624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10170-CA8C-447C-A74C-0AEFBA507733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155088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155088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155088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155088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155088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155088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155088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4D5AC-6CEF-4297-B103-007192A5C56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0.60433531429252807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0.57742137251645209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0.60433531429252807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0.57742137251645209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0.57742137251645209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0.57742137251645209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0.57742137251645209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0.57742137251645209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0.57742137251645209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0.57742137251645209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0.60433531429252807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45.28094090301844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22.64047045150922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E3BCE-0FCE-432B-8F01-7F263B620FA9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12481726.267758347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25802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25802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1465040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424874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69593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154726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32200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227642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152998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137409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604258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3268740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3566387.6742137577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707091.6736763072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938434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45.28094090301844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-938434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3294542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45.28094090301844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8248750.2677583471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3268728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4273434.0669491617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15790912.33470751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3FAA9-C67F-4115-8DC4-6F9D69A75A6D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1817.4928307762677</v>
      </c>
      <c r="J8" s="16" t="s">
        <v>44958</v>
      </c>
      <c r="K8" s="21">
        <f>IF(FLOW_THRU_100PCT="Y",1,INDEX(VariabilityMatrix,D8L201C1,D8L201C6))</f>
        <v>0.60433531429252807</v>
      </c>
      <c r="L8" s="16" t="s">
        <v>44956</v>
      </c>
      <c r="M8" s="15">
        <f>IF(D8L201C2&lt;&gt;0,D8L201C2*D8L201C4,D8L201C3*D8L201C4)</f>
        <v>1098.3751011115924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151.7207788259847</v>
      </c>
      <c r="J9" s="16" t="s">
        <v>44962</v>
      </c>
      <c r="K9" s="21">
        <f>IF(FLOW_THRU_100PCT="Y",1,INDEX(VariabilityMatrix,D8L202C1,D8L202C6))</f>
        <v>0.60433531429252807</v>
      </c>
      <c r="L9" s="16" t="s">
        <v>44960</v>
      </c>
      <c r="M9" s="15">
        <f>IF(D8L202C2&lt;&gt;0,D8L202C2*D8L202C4,D8L202C3*D8L202C4)</f>
        <v>91.690224556508596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2.7970205472301877</v>
      </c>
      <c r="J10" s="16" t="s">
        <v>44965</v>
      </c>
      <c r="K10" s="21">
        <f>IF(FLOW_THRU_100PCT="Y",1,INDEX(VariabilityMatrix,D8L203C1,D8L203C6))</f>
        <v>0.60433531429252807</v>
      </c>
      <c r="L10" s="16" t="s">
        <v>44963</v>
      </c>
      <c r="M10" s="15">
        <f>IF(D8L203C2&lt;&gt;0,D8L203C2*D8L203C4,D8L203C3*D8L203C4)</f>
        <v>1.6903382914930143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103.94718632715114</v>
      </c>
      <c r="J11" s="16" t="s">
        <v>44968</v>
      </c>
      <c r="K11" s="21">
        <f>IF(FLOW_THRU_100PCT="Y",1,INDEX(VariabilityMatrix,D8L204C1,D8L204C6))</f>
        <v>0.60433531429252807</v>
      </c>
      <c r="L11" s="16" t="s">
        <v>44966</v>
      </c>
      <c r="M11" s="15">
        <f>IF(D8L204C2&lt;&gt;0,D8L204C2*D8L204C4,D8L204C3*D8L204C4)</f>
        <v>62.818955518842863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2445.7505594599997</v>
      </c>
      <c r="J12" s="16" t="s">
        <v>44971</v>
      </c>
      <c r="K12" s="21">
        <f>IF(FLOW_THRU_100PCT="Y",1,INDEX(VariabilityMatrix,D8L205C1,D8L205C6))</f>
        <v>0.60433531429252807</v>
      </c>
      <c r="L12" s="16" t="s">
        <v>44969</v>
      </c>
      <c r="M12" s="15">
        <f>IF(D8L205C2&lt;&gt;0,D8L205C2*D8L205C4,D8L205C3*D8L205C4)</f>
        <v>1478.0534330323853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1139.5880195139619</v>
      </c>
      <c r="J13" s="16" t="s">
        <v>44974</v>
      </c>
      <c r="K13" s="21">
        <f>IF(FLOW_THRU_100PCT="Y",1,INDEX(VariabilityMatrix,D8L206C1,D8L206C6))</f>
        <v>0.60433531429252807</v>
      </c>
      <c r="L13" s="16" t="s">
        <v>44972</v>
      </c>
      <c r="M13" s="15">
        <f>IF(D8L206C2&lt;&gt;0,D8L206C2*D8L206C4,D8L206C3*D8L206C4)</f>
        <v>688.69328393696969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47.67125816598459</v>
      </c>
      <c r="J14" s="16" t="s">
        <v>44977</v>
      </c>
      <c r="K14" s="21">
        <f>IF(FLOW_THRU_100PCT="Y",1,INDEX(VariabilityMatrix,D8L207C1,D8L207C6))</f>
        <v>0.60433531429252807</v>
      </c>
      <c r="L14" s="16" t="s">
        <v>44975</v>
      </c>
      <c r="M14" s="15">
        <f>IF(D8L207C2&lt;&gt;0,D8L207C2*D8L207C4,D8L207C3*D8L207C4)</f>
        <v>28.809424786460543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0.87883472280025976</v>
      </c>
      <c r="J15" s="16" t="s">
        <v>44980</v>
      </c>
      <c r="K15" s="21">
        <f>IF(FLOW_THRU_100PCT="Y",1,INDEX(VariabilityMatrix,D8L208C1,D8L208C6))</f>
        <v>0.60433531429252807</v>
      </c>
      <c r="L15" s="16" t="s">
        <v>44978</v>
      </c>
      <c r="M15" s="15">
        <f>IF(D8L208C2&lt;&gt;0,D8L208C2*D8L208C4,D8L208C3*D8L208C4)</f>
        <v>0.53111085841468175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32.660609795002252</v>
      </c>
      <c r="J16" s="16" t="s">
        <v>44983</v>
      </c>
      <c r="K16" s="21">
        <f>IF(FLOW_THRU_100PCT="Y",1,INDEX(VariabilityMatrix,D8L209C1,D8L209C6))</f>
        <v>0.60433531429252807</v>
      </c>
      <c r="L16" s="16" t="s">
        <v>44981</v>
      </c>
      <c r="M16" s="15">
        <f>IF(D8L209C2&lt;&gt;0,D8L209C2*D8L209C4,D8L209C3*D8L209C4)</f>
        <v>19.737959885448305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76.293081085626312</v>
      </c>
      <c r="J17" s="16" t="s">
        <v>44986</v>
      </c>
      <c r="K17" s="21">
        <f>IF(FLOW_THRU_100PCT="Y",1,INDEX(VariabilityMatrix,D8L210C1,D8L210C6))</f>
        <v>0.57742137251645209</v>
      </c>
      <c r="L17" s="16" t="s">
        <v>44984</v>
      </c>
      <c r="M17" s="15">
        <f>IF(D8L210C2&lt;&gt;0,D8L210C2*D8L210C4,D8L210C3*D8L210C4)</f>
        <v>44.053255593971315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3.1914929802986829</v>
      </c>
      <c r="J18" s="16" t="s">
        <v>44989</v>
      </c>
      <c r="K18" s="21">
        <f>IF(FLOW_THRU_100PCT="Y",1,INDEX(VariabilityMatrix,D8L211C1,D8L211C6))</f>
        <v>0.57742137251645209</v>
      </c>
      <c r="L18" s="16" t="s">
        <v>44987</v>
      </c>
      <c r="M18" s="15">
        <f>IF(D8L211C2&lt;&gt;0,D8L211C2*D8L211C4,D8L211C3*D8L211C4)</f>
        <v>1.8428362570606878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5.8836182567153318E-2</v>
      </c>
      <c r="J19" s="16" t="s">
        <v>44992</v>
      </c>
      <c r="K19" s="21">
        <f>IF(FLOW_THRU_100PCT="Y",1,INDEX(VariabilityMatrix,D8L212C1,D8L212C6))</f>
        <v>0.57742137251645209</v>
      </c>
      <c r="L19" s="16" t="s">
        <v>44990</v>
      </c>
      <c r="M19" s="15">
        <f>IF(D8L212C2&lt;&gt;0,D8L212C2*D8L212C4,D8L212C3*D8L212C4)</f>
        <v>3.3973269291554219E-2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2.1865608524551354</v>
      </c>
      <c r="J20" s="16" t="s">
        <v>44995</v>
      </c>
      <c r="K20" s="21">
        <f>IF(FLOW_THRU_100PCT="Y",1,INDEX(VariabilityMatrix,D8L213C1,D8L213C6))</f>
        <v>0.57742137251645209</v>
      </c>
      <c r="L20" s="16" t="s">
        <v>44993</v>
      </c>
      <c r="M20" s="15">
        <f>IF(D8L213C2&lt;&gt;0,D8L213C2*D8L213C4,D8L213C3*D8L213C4)</f>
        <v>1.2625669685153877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35658.21858352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0.85375175748674226</v>
      </c>
      <c r="L21" s="16" t="s">
        <v>44996</v>
      </c>
      <c r="M21" s="15">
        <f>IF(D8L214C2&lt;&gt;0,D8L214C2*D8L214C4,D8L214C3*D8L214C4)</f>
        <v>30443.266784526611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32668.320027380007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0.85375175748674226</v>
      </c>
      <c r="L22" s="16" t="s">
        <v>44998</v>
      </c>
      <c r="M22" s="15">
        <f>IF(D8L215C2&lt;&gt;0,D8L215C2*D8L215C4,D8L215C3*D8L215C4)</f>
        <v>27890.635637515021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2989.9705525880518</v>
      </c>
      <c r="J23" s="16" t="s">
        <v>45002</v>
      </c>
      <c r="K23" s="21">
        <f>IF(FLOW_THRU_100PCT="Y",1,INDEX(VariabilityMatrix,D8L216C1,D8L216C6))</f>
        <v>0.60433531429252807</v>
      </c>
      <c r="L23" s="16" t="s">
        <v>45000</v>
      </c>
      <c r="M23" s="15">
        <f>IF(D8L216C2&lt;&gt;0,D8L216C2*D8L216C4,D8L216C3*D8L216C4)</f>
        <v>1806.9447936237041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55.121052870377675</v>
      </c>
      <c r="J24" s="16" t="s">
        <v>45005</v>
      </c>
      <c r="K24" s="21">
        <f>IF(FLOW_THRU_100PCT="Y",1,INDEX(VariabilityMatrix,D8L217C1,D8L217C6))</f>
        <v>0.60433531429252807</v>
      </c>
      <c r="L24" s="16" t="s">
        <v>45003</v>
      </c>
      <c r="M24" s="15">
        <f>IF(D8L217C2&lt;&gt;0,D8L217C2*D8L217C4,D8L217C3*D8L217C4)</f>
        <v>33.311598810554749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2048.493479584853</v>
      </c>
      <c r="J25" s="16" t="s">
        <v>45008</v>
      </c>
      <c r="K25" s="21">
        <f>IF(FLOW_THRU_100PCT="Y",1,INDEX(VariabilityMatrix,D8L218C1,D8L218C6))</f>
        <v>0.60433531429252807</v>
      </c>
      <c r="L25" s="16" t="s">
        <v>45006</v>
      </c>
      <c r="M25" s="15">
        <f>IF(D8L218C2&lt;&gt;0,D8L218C2*D8L218C4,D8L218C3*D8L218C4)</f>
        <v>1237.9769508111067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3149.1209692399998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0.60433531429252807</v>
      </c>
      <c r="L26" s="16" t="s">
        <v>45009</v>
      </c>
      <c r="M26" s="15">
        <f>IF(D8L219C2&lt;&gt;0,D8L219C2*D8L219C4,D8L219C3*D8L219C4)</f>
        <v>1903.1250106908458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0.60433531429252807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0.60433531429252807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0.60433531429252807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0.60433531429252807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33765.246072185866</v>
      </c>
      <c r="J31" s="16" t="s">
        <v>45025</v>
      </c>
      <c r="K31" s="21">
        <f>IF(FLOW_THRU_100PCT="Y",1,INDEX(VariabilityMatrix,D8L224C1,D8L224C6))</f>
        <v>0.60433531429252807</v>
      </c>
      <c r="L31" s="16" t="s">
        <v>45023</v>
      </c>
      <c r="M31" s="15">
        <f>IF(D8L224C2&lt;&gt;0,D8L224C2*D8L224C4,D8L224C3*D8L224C4)</f>
        <v>20405.530597198995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1412.4681332045618</v>
      </c>
      <c r="J32" s="16" t="s">
        <v>45028</v>
      </c>
      <c r="K32" s="21">
        <f>IF(FLOW_THRU_100PCT="Y",1,INDEX(VariabilityMatrix,D8L225C1,D8L225C6))</f>
        <v>0.60433531429252807</v>
      </c>
      <c r="L32" s="16" t="s">
        <v>45026</v>
      </c>
      <c r="M32" s="15">
        <f>IF(D8L225C2&lt;&gt;0,D8L225C2*D8L225C4,D8L225C3*D8L225C4)</f>
        <v>853.60437320835922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26.039296802004042</v>
      </c>
      <c r="J33" s="16" t="s">
        <v>45031</v>
      </c>
      <c r="K33" s="21">
        <f>IF(FLOW_THRU_100PCT="Y",1,INDEX(VariabilityMatrix,D8L226C1,D8L226C6))</f>
        <v>0.60433531429252807</v>
      </c>
      <c r="L33" s="16" t="s">
        <v>45029</v>
      </c>
      <c r="M33" s="15">
        <f>IF(D8L226C2&lt;&gt;0,D8L226C2*D8L226C4,D8L226C3*D8L226C4)</f>
        <v>15.736466616795534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967.71246074194448</v>
      </c>
      <c r="J34" s="16" t="s">
        <v>45034</v>
      </c>
      <c r="K34" s="21">
        <f>IF(FLOW_THRU_100PCT="Y",1,INDEX(VariabilityMatrix,D8L227C1,D8L227C6))</f>
        <v>0.60433531429252807</v>
      </c>
      <c r="L34" s="16" t="s">
        <v>45032</v>
      </c>
      <c r="M34" s="15">
        <f>IF(D8L227C2&lt;&gt;0,D8L227C2*D8L227C4,D8L227C3*D8L227C4)</f>
        <v>584.82281410727876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1759.789671805954</v>
      </c>
      <c r="J35" s="16" t="s">
        <v>45037</v>
      </c>
      <c r="K35" s="21">
        <f>IF(FLOW_THRU_100PCT="Y",1,INDEX(VariabilityMatrix,D8L228C1,D8L228C6))</f>
        <v>0.57742137251645209</v>
      </c>
      <c r="L35" s="16" t="s">
        <v>45035</v>
      </c>
      <c r="M35" s="15">
        <f>IF(D8L228C2&lt;&gt;0,D8L228C2*D8L228C4,D8L228C3*D8L228C4)</f>
        <v>1016.1401676344707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73.615540288213012</v>
      </c>
      <c r="J36" s="16" t="s">
        <v>45040</v>
      </c>
      <c r="K36" s="21">
        <f>IF(FLOW_THRU_100PCT="Y",1,INDEX(VariabilityMatrix,D8L229C1,D8L229C6))</f>
        <v>0.57742137251645209</v>
      </c>
      <c r="L36" s="16" t="s">
        <v>45038</v>
      </c>
      <c r="M36" s="15">
        <f>IF(D8L229C2&lt;&gt;0,D8L229C2*D8L229C4,D8L229C3*D8L229C4)</f>
        <v>42.50718631176013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1.3571257699497057</v>
      </c>
      <c r="J37" s="16" t="s">
        <v>45043</v>
      </c>
      <c r="K37" s="21">
        <f>IF(FLOW_THRU_100PCT="Y",1,INDEX(VariabilityMatrix,D8L230C1,D8L230C6))</f>
        <v>0.57742137251645209</v>
      </c>
      <c r="L37" s="16" t="s">
        <v>45041</v>
      </c>
      <c r="M37" s="15">
        <f>IF(D8L230C2&lt;&gt;0,D8L230C2*D8L230C4,D8L230C3*D8L230C4)</f>
        <v>0.78363342476180586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50.435598486410001</v>
      </c>
      <c r="J38" s="16" t="s">
        <v>45046</v>
      </c>
      <c r="K38" s="21">
        <f>IF(FLOW_THRU_100PCT="Y",1,INDEX(VariabilityMatrix,D8L231C1,D8L231C6))</f>
        <v>0.57742137251645209</v>
      </c>
      <c r="L38" s="16" t="s">
        <v>45044</v>
      </c>
      <c r="M38" s="15">
        <f>IF(D8L231C2&lt;&gt;0,D8L231C2*D8L231C4,D8L231C3*D8L231C4)</f>
        <v>29.122592501711555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134.07387043724037</v>
      </c>
      <c r="J39" s="16" t="s">
        <v>45049</v>
      </c>
      <c r="K39" s="21">
        <f>IF(FLOW_THRU_100PCT="Y",1,INDEX(VariabilityMatrix,D8L232C1,D8L232C6))</f>
        <v>0.57742137251645209</v>
      </c>
      <c r="L39" s="16" t="s">
        <v>45047</v>
      </c>
      <c r="M39" s="15">
        <f>IF(D8L232C2&lt;&gt;0,D8L232C2*D8L232C4,D8L232C3*D8L232C4)</f>
        <v>77.417118286464301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5.6085795756719508</v>
      </c>
      <c r="J40" s="16" t="s">
        <v>45052</v>
      </c>
      <c r="K40" s="21">
        <f>IF(FLOW_THRU_100PCT="Y",1,INDEX(VariabilityMatrix,D8L233C1,D8L233C6))</f>
        <v>0.57742137251645209</v>
      </c>
      <c r="L40" s="16" t="s">
        <v>45050</v>
      </c>
      <c r="M40" s="15">
        <f>IF(D8L233C2&lt;&gt;0,D8L233C2*D8L233C4,D8L233C3*D8L233C4)</f>
        <v>3.2385137164522382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0.10339593848198268</v>
      </c>
      <c r="J41" s="16" t="s">
        <v>45055</v>
      </c>
      <c r="K41" s="21">
        <f>IF(FLOW_THRU_100PCT="Y",1,INDEX(VariabilityMatrix,D8L234C1,D8L234C6))</f>
        <v>0.57742137251645209</v>
      </c>
      <c r="L41" s="16" t="s">
        <v>45053</v>
      </c>
      <c r="M41" s="15">
        <f>IF(D8L234C2&lt;&gt;0,D8L234C2*D8L234C4,D8L234C3*D8L234C4)</f>
        <v>5.9703024710893088E-2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3.8425591451233632</v>
      </c>
      <c r="J42" s="16" t="s">
        <v>45058</v>
      </c>
      <c r="K42" s="21">
        <f>IF(FLOW_THRU_100PCT="Y",1,INDEX(VariabilityMatrix,D8L235C1,D8L235C6))</f>
        <v>0.57742137251645209</v>
      </c>
      <c r="L42" s="16" t="s">
        <v>45056</v>
      </c>
      <c r="M42" s="15">
        <f>IF(D8L235C2&lt;&gt;0,D8L235C2*D8L235C4,D8L235C3*D8L235C4)</f>
        <v>2.2187757755527771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435.31934501798543</v>
      </c>
      <c r="J43" s="16" t="s">
        <v>45061</v>
      </c>
      <c r="K43" s="21">
        <f>IF(FLOW_THRU_100PCT="Y",1,INDEX(VariabilityMatrix,D8L236C1,D8L236C6))</f>
        <v>0.57742137251645209</v>
      </c>
      <c r="L43" s="16" t="s">
        <v>45059</v>
      </c>
      <c r="M43" s="15">
        <f>IF(D8L236C2&lt;&gt;0,D8L236C2*D8L236C4,D8L236C3*D8L236C4)</f>
        <v>251.3626936832481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18.2102834758219</v>
      </c>
      <c r="J44" s="16" t="s">
        <v>45064</v>
      </c>
      <c r="K44" s="21">
        <f>IF(FLOW_THRU_100PCT="Y",1,INDEX(VariabilityMatrix,D8L237C1,D8L237C6))</f>
        <v>0.57742137251645209</v>
      </c>
      <c r="L44" s="16" t="s">
        <v>45062</v>
      </c>
      <c r="M44" s="15">
        <f>IF(D8L237C2&lt;&gt;0,D8L237C2*D8L237C4,D8L237C3*D8L237C4)</f>
        <v>10.515006878522749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0.33571233582434545</v>
      </c>
      <c r="J45" s="16" t="s">
        <v>45067</v>
      </c>
      <c r="K45" s="21">
        <f>IF(FLOW_THRU_100PCT="Y",1,INDEX(VariabilityMatrix,D8L238C1,D8L238C6))</f>
        <v>0.57742137251645209</v>
      </c>
      <c r="L45" s="16" t="s">
        <v>45065</v>
      </c>
      <c r="M45" s="15">
        <f>IF(D8L238C2&lt;&gt;0,D8L238C2*D8L238C4,D8L238C3*D8L238C4)</f>
        <v>0.19384747772239763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12.476258981655773</v>
      </c>
      <c r="J46" s="16" t="s">
        <v>45070</v>
      </c>
      <c r="K46" s="21">
        <f>IF(FLOW_THRU_100PCT="Y",1,INDEX(VariabilityMatrix,D8L239C1,D8L239C6))</f>
        <v>0.57742137251645209</v>
      </c>
      <c r="L46" s="16" t="s">
        <v>45068</v>
      </c>
      <c r="M46" s="15">
        <f>IF(D8L239C2&lt;&gt;0,D8L239C2*D8L239C4,D8L239C3*D8L239C4)</f>
        <v>7.2040585850583891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275.44046186060677</v>
      </c>
      <c r="J47" s="16" t="s">
        <v>45073</v>
      </c>
      <c r="K47" s="21">
        <f>IF(FLOW_THRU_100PCT="Y",1,INDEX(VariabilityMatrix,D8L240C1,D8L240C6))</f>
        <v>0.57742137251645209</v>
      </c>
      <c r="L47" s="16" t="s">
        <v>45071</v>
      </c>
      <c r="M47" s="15">
        <f>IF(D8L240C2&lt;&gt;0,D8L240C2*D8L240C4,D8L240C3*D8L240C4)</f>
        <v>159.04520953411705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11.522228333284216</v>
      </c>
      <c r="J48" s="16" t="s">
        <v>45076</v>
      </c>
      <c r="K48" s="21">
        <f>IF(FLOW_THRU_100PCT="Y",1,INDEX(VariabilityMatrix,D8L241C1,D8L241C6))</f>
        <v>0.57742137251645209</v>
      </c>
      <c r="L48" s="16" t="s">
        <v>45074</v>
      </c>
      <c r="M48" s="15">
        <f>IF(D8L241C2&lt;&gt;0,D8L241C2*D8L241C4,D8L241C3*D8L241C4)</f>
        <v>6.6531808986529244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0.21241592382700208</v>
      </c>
      <c r="J49" s="16" t="s">
        <v>45079</v>
      </c>
      <c r="K49" s="21">
        <f>IF(FLOW_THRU_100PCT="Y",1,INDEX(VariabilityMatrix,D8L242C1,D8L242C6))</f>
        <v>0.57742137251645209</v>
      </c>
      <c r="L49" s="16" t="s">
        <v>45077</v>
      </c>
      <c r="M49" s="15">
        <f>IF(D8L242C2&lt;&gt;0,D8L242C2*D8L242C4,D8L242C3*D8L242C4)</f>
        <v>0.12265349428053768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7.8941277834961143</v>
      </c>
      <c r="J50" s="16" t="s">
        <v>45082</v>
      </c>
      <c r="K50" s="21">
        <f>IF(FLOW_THRU_100PCT="Y",1,INDEX(VariabilityMatrix,D8L243C1,D8L243C6))</f>
        <v>0.57742137251645209</v>
      </c>
      <c r="L50" s="16" t="s">
        <v>45080</v>
      </c>
      <c r="M50" s="15">
        <f>IF(D8L243C2&lt;&gt;0,D8L243C2*D8L243C4,D8L243C3*D8L243C4)</f>
        <v>4.5582380995665837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7.2927209861260449</v>
      </c>
      <c r="J51" s="16" t="s">
        <v>45085</v>
      </c>
      <c r="K51" s="21">
        <f>IF(FLOW_THRU_100PCT="Y",1,INDEX(VariabilityMatrix,D8L244C1,D8L244C6))</f>
        <v>0.57742137251645209</v>
      </c>
      <c r="L51" s="16" t="s">
        <v>45083</v>
      </c>
      <c r="M51" s="15">
        <f>IF(D8L244C2&lt;&gt;0,D8L244C2*D8L244C4,D8L244C3*D8L244C4)</f>
        <v>4.2109729611884346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0.30506918194031529</v>
      </c>
      <c r="J52" s="16" t="s">
        <v>45088</v>
      </c>
      <c r="K52" s="21">
        <f>IF(FLOW_THRU_100PCT="Y",1,INDEX(VariabilityMatrix,D8L245C1,D8L245C6))</f>
        <v>0.57742137251645209</v>
      </c>
      <c r="L52" s="16" t="s">
        <v>45086</v>
      </c>
      <c r="M52" s="15">
        <f>IF(D8L245C2&lt;&gt;0,D8L245C2*D8L245C4,D8L245C3*D8L245C4)</f>
        <v>0.17615346574844809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5.6240468630367147E-3</v>
      </c>
      <c r="J53" s="16" t="s">
        <v>45091</v>
      </c>
      <c r="K53" s="21">
        <f>IF(FLOW_THRU_100PCT="Y",1,INDEX(VariabilityMatrix,D8L246C1,D8L246C6))</f>
        <v>0.57742137251645209</v>
      </c>
      <c r="L53" s="16" t="s">
        <v>45089</v>
      </c>
      <c r="M53" s="15">
        <f>IF(D8L246C2&lt;&gt;0,D8L246C2*D8L246C4,D8L246C3*D8L246C4)</f>
        <v>3.2474448587515065E-3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0.20900949324938795</v>
      </c>
      <c r="J54" s="16" t="s">
        <v>45094</v>
      </c>
      <c r="K54" s="21">
        <f>IF(FLOW_THRU_100PCT="Y",1,INDEX(VariabilityMatrix,D8L247C1,D8L247C6))</f>
        <v>0.57742137251645209</v>
      </c>
      <c r="L54" s="16" t="s">
        <v>45092</v>
      </c>
      <c r="M54" s="15">
        <f>IF(D8L247C2&lt;&gt;0,D8L247C2*D8L247C4,D8L247C3*D8L247C4)</f>
        <v>0.12068654846102972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0.57742137251645209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0.57742137251645209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0.57742137251645209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0.57742137251645209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3.1899426132979438</v>
      </c>
      <c r="J59" s="16" t="s">
        <v>45109</v>
      </c>
      <c r="K59" s="21">
        <f>IF(FLOW_THRU_100PCT="Y",1,D8L442C4)</f>
        <v>0.79391085678183315</v>
      </c>
      <c r="L59" s="16" t="s">
        <v>45107</v>
      </c>
      <c r="M59" s="15">
        <f>IF(D8L252C2&lt;&gt;0,D8L252C2*D8L252C4,D8L252C3*D8L252C4)</f>
        <v>2.5325300732082505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0.13344171336415031</v>
      </c>
      <c r="J60" s="16" t="s">
        <v>45109</v>
      </c>
      <c r="K60" s="21">
        <f>IF(FLOW_THRU_100PCT="Y",1,D8L442C4)</f>
        <v>0.79391085678183315</v>
      </c>
      <c r="L60" s="16" t="s">
        <v>45110</v>
      </c>
      <c r="M60" s="15">
        <f>IF(D8L253C2&lt;&gt;0,D8L253C2*D8L253C4,D8L253C3*D8L253C4)</f>
        <v>0.10594082498736837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2.460040193737828E-3</v>
      </c>
      <c r="J61" s="16" t="s">
        <v>45109</v>
      </c>
      <c r="K61" s="21">
        <f>IF(FLOW_THRU_100PCT="Y",1,D8L442C4)</f>
        <v>0.79391085678183315</v>
      </c>
      <c r="L61" s="16" t="s">
        <v>45112</v>
      </c>
      <c r="M61" s="15">
        <f>IF(D8L254C2&lt;&gt;0,D8L254C2*D8L254C4,D8L254C3*D8L254C4)</f>
        <v>1.9530526179281458E-3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9.1423803319562236E-2</v>
      </c>
      <c r="J62" s="16" t="s">
        <v>45109</v>
      </c>
      <c r="K62" s="21">
        <f>IF(FLOW_THRU_100PCT="Y",1,D8L442C4)</f>
        <v>0.79391085678183315</v>
      </c>
      <c r="L62" s="16" t="s">
        <v>45114</v>
      </c>
      <c r="M62" s="15">
        <f>IF(D8L255C2&lt;&gt;0,D8L255C2*D8L255C4,D8L255C3*D8L255C4)</f>
        <v>7.2582350023687459E-2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0.60062333931077683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0.60062333931077683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0.60062333931077683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44415.773152833339</v>
      </c>
      <c r="J66" s="16" t="s">
        <v>45109</v>
      </c>
      <c r="K66" s="21">
        <f>IF(FLOW_THRU_100PCT="Y",1,D8L442C4)</f>
        <v>0.79391085678183315</v>
      </c>
      <c r="L66" s="16" t="s">
        <v>45126</v>
      </c>
      <c r="M66" s="15">
        <f>IF(D8L259C2&lt;&gt;0,D8L259C2*D8L259C4,D8L259C3*D8L259C4)</f>
        <v>35262.16451839346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902.22152046666668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0.85180591870189226</v>
      </c>
      <c r="L67" s="16" t="s">
        <v>45127</v>
      </c>
      <c r="M67" s="15">
        <f>IF(D8L260C2&lt;&gt;0,D8L260C2*D8L260C4,D8L260C3*D8L260C4)</f>
        <v>768.51763111372713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29672.243769133329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0.85180591870189226</v>
      </c>
      <c r="L68" s="16" t="s">
        <v>45129</v>
      </c>
      <c r="M68" s="15">
        <f>IF(D8L261C2&lt;&gt;0,D8L261C2*D8L261C4,D8L261C3*D8L261C4)</f>
        <v>25274.992863713112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254.14921078521476</v>
      </c>
      <c r="J69" s="16" t="s">
        <v>45109</v>
      </c>
      <c r="K69" s="21">
        <f>IF(FLOW_THRU_100PCT="Y",1,D8L442C4)</f>
        <v>0.79391085678183315</v>
      </c>
      <c r="L69" s="16" t="s">
        <v>45131</v>
      </c>
      <c r="M69" s="15">
        <f>IF(D8L262C2&lt;&gt;0,D8L262C2*D8L262C4,D8L262C3*D8L262C4)</f>
        <v>201.77181768491656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4.6853210887079566</v>
      </c>
      <c r="J70" s="16" t="s">
        <v>45109</v>
      </c>
      <c r="K70" s="21">
        <f>IF(FLOW_THRU_100PCT="Y",1,D8L442C4)</f>
        <v>0.79391085678183315</v>
      </c>
      <c r="L70" s="16" t="s">
        <v>45133</v>
      </c>
      <c r="M70" s="15">
        <f>IF(D8L263C2&lt;&gt;0,D8L263C2*D8L263C4,D8L263C3*D8L263C4)</f>
        <v>3.719727279834125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174.12311993658574</v>
      </c>
      <c r="J71" s="16" t="s">
        <v>45109</v>
      </c>
      <c r="K71" s="21">
        <f>IF(FLOW_THRU_100PCT="Y",1,D8L442C4)</f>
        <v>0.79391085678183315</v>
      </c>
      <c r="L71" s="16" t="s">
        <v>45135</v>
      </c>
      <c r="M71" s="15">
        <f>IF(D8L264C2&lt;&gt;0,D8L264C2*D8L264C4,D8L264C3*D8L264C4)</f>
        <v>138.23823533438068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4360.5590147907305</v>
      </c>
      <c r="J72" s="16" t="s">
        <v>45139</v>
      </c>
      <c r="K72" s="21">
        <f>IF(FLOW_THRU_100PCT="Y",1,INDEX(VariabilityMatrix,D8L265C1,D8L265C6))</f>
        <v>0.60062333931077683</v>
      </c>
      <c r="L72" s="16" t="s">
        <v>45137</v>
      </c>
      <c r="M72" s="15">
        <f>IF(D8L265C2&lt;&gt;0,D8L265C2*D8L265C4,D8L265C3*D8L265C4)</f>
        <v>2619.0535167253197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182.41095113544543</v>
      </c>
      <c r="J73" s="16" t="s">
        <v>45142</v>
      </c>
      <c r="K73" s="21">
        <f>IF(FLOW_THRU_100PCT="Y",1,INDEX(VariabilityMatrix,D8L266C1,D8L266C6))</f>
        <v>0.60062333931077683</v>
      </c>
      <c r="L73" s="16" t="s">
        <v>45140</v>
      </c>
      <c r="M73" s="15">
        <f>IF(D8L266C2&lt;&gt;0,D8L266C2*D8L266C4,D8L266C3*D8L266C4)</f>
        <v>109.56027459782617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3.3628035811154247</v>
      </c>
      <c r="J74" s="16" t="s">
        <v>45145</v>
      </c>
      <c r="K74" s="21">
        <f>IF(FLOW_THRU_100PCT="Y",1,INDEX(VariabilityMatrix,D8L267C1,D8L267C6))</f>
        <v>0.60062333931077683</v>
      </c>
      <c r="L74" s="16" t="s">
        <v>45143</v>
      </c>
      <c r="M74" s="15">
        <f>IF(D8L267C2&lt;&gt;0,D8L267C2*D8L267C4,D8L267C3*D8L267C4)</f>
        <v>2.0197783163357852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124.97368700918906</v>
      </c>
      <c r="J75" s="16" t="s">
        <v>45148</v>
      </c>
      <c r="K75" s="21">
        <f>IF(FLOW_THRU_100PCT="Y",1,INDEX(VariabilityMatrix,D8L268C1,D8L268C6))</f>
        <v>0.60062333931077683</v>
      </c>
      <c r="L75" s="16" t="s">
        <v>45146</v>
      </c>
      <c r="M75" s="15">
        <f>IF(D8L268C2&lt;&gt;0,D8L268C2*D8L268C4,D8L268C3*D8L268C4)</f>
        <v>75.062113217438991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0.57742137251645209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0.57742137251645209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0.57742137251645209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572.29751138706263</v>
      </c>
      <c r="J79" s="16" t="s">
        <v>45160</v>
      </c>
      <c r="K79" s="21">
        <f>IF(FLOW_THRU_100PCT="Y",1,INDEX(VariabilityMatrix,D8L272C1,D8L272C6))</f>
        <v>0.60062333931077683</v>
      </c>
      <c r="L79" s="16" t="s">
        <v>45158</v>
      </c>
      <c r="M79" s="15">
        <f>IF(D8L272C2&lt;&gt;0,D8L272C2*D8L272C4,D8L272C3*D8L272C4)</f>
        <v>343.7352423685449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10.550485641220327</v>
      </c>
      <c r="J80" s="16" t="s">
        <v>45163</v>
      </c>
      <c r="K80" s="21">
        <f>IF(FLOW_THRU_100PCT="Y",1,INDEX(VariabilityMatrix,D8L273C1,D8L273C6))</f>
        <v>0.60062333931077683</v>
      </c>
      <c r="L80" s="16" t="s">
        <v>45161</v>
      </c>
      <c r="M80" s="15">
        <f>IF(D8L273C2&lt;&gt;0,D8L273C2*D8L273C4,D8L273C3*D8L273C4)</f>
        <v>6.3368679171801547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392.09340019896786</v>
      </c>
      <c r="J81" s="16" t="s">
        <v>45166</v>
      </c>
      <c r="K81" s="21">
        <f>IF(FLOW_THRU_100PCT="Y",1,INDEX(VariabilityMatrix,D8L274C1,D8L274C6))</f>
        <v>0.60062333931077683</v>
      </c>
      <c r="L81" s="16" t="s">
        <v>45164</v>
      </c>
      <c r="M81" s="15">
        <f>IF(D8L274C2&lt;&gt;0,D8L274C2*D8L274C4,D8L274C3*D8L274C4)</f>
        <v>235.50044734922088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70.671301058120136</v>
      </c>
      <c r="J82" s="16" t="s">
        <v>45169</v>
      </c>
      <c r="K82" s="21">
        <f>IF(FLOW_THRU_100PCT="Y",1,INDEX(VariabilityMatrix,D8L275C1,D8L275C6))</f>
        <v>0.57742137251645209</v>
      </c>
      <c r="L82" s="16" t="s">
        <v>45167</v>
      </c>
      <c r="M82" s="15">
        <f>IF(D8L275C2&lt;&gt;0,D8L275C2*D8L275C4,D8L275C3*D8L275C4)</f>
        <v>40.807119654503119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1.3028477884744316</v>
      </c>
      <c r="J83" s="16" t="s">
        <v>45172</v>
      </c>
      <c r="K83" s="21">
        <f>IF(FLOW_THRU_100PCT="Y",1,INDEX(VariabilityMatrix,D8L276C1,D8L276C6))</f>
        <v>0.57742137251645209</v>
      </c>
      <c r="L83" s="16" t="s">
        <v>45170</v>
      </c>
      <c r="M83" s="15">
        <f>IF(D8L276C2&lt;&gt;0,D8L276C2*D8L276C4,D8L276C3*D8L276C4)</f>
        <v>0.75229215820093054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48.41843652474364</v>
      </c>
      <c r="J84" s="16" t="s">
        <v>45175</v>
      </c>
      <c r="K84" s="21">
        <f>IF(FLOW_THRU_100PCT="Y",1,INDEX(VariabilityMatrix,D8L277C1,D8L277C6))</f>
        <v>0.57742137251645209</v>
      </c>
      <c r="L84" s="16" t="s">
        <v>45173</v>
      </c>
      <c r="M84" s="15">
        <f>IF(D8L277C2&lt;&gt;0,D8L277C2*D8L277C4,D8L277C3*D8L277C4)</f>
        <v>27.957840073218186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0.57742137251645209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0.57742137251645209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0.57742137251645209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0.57742137251645209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0.57742137251645209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0.57742137251645209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2467.8267160937139</v>
      </c>
      <c r="J91" s="16" t="s">
        <v>45196</v>
      </c>
      <c r="K91" s="21">
        <f>IF(FLOW_THRU_100PCT="Y",1,INDEX(VariabilityMatrix,D8L284C1,D8L284C6))</f>
        <v>0.57742137251645209</v>
      </c>
      <c r="L91" s="16" t="s">
        <v>45194</v>
      </c>
      <c r="M91" s="15">
        <f>IF(D8L284C2&lt;&gt;0,D8L284C2*D8L284C4,D8L284C3*D8L284C4)</f>
        <v>1424.975889539601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45.495166089508231</v>
      </c>
      <c r="J92" s="16" t="s">
        <v>45199</v>
      </c>
      <c r="K92" s="21">
        <f>IF(FLOW_THRU_100PCT="Y",1,INDEX(VariabilityMatrix,D8L285C1,D8L285C6))</f>
        <v>0.57742137251645209</v>
      </c>
      <c r="L92" s="16" t="s">
        <v>45197</v>
      </c>
      <c r="M92" s="15">
        <f>IF(D8L285C2&lt;&gt;0,D8L285C2*D8L285C4,D8L285C3*D8L285C4)</f>
        <v>26.26988124626779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1690.7614465592296</v>
      </c>
      <c r="J93" s="16" t="s">
        <v>45202</v>
      </c>
      <c r="K93" s="21">
        <f>IF(FLOW_THRU_100PCT="Y",1,INDEX(VariabilityMatrix,D8L286C1,D8L286C6))</f>
        <v>0.57742137251645209</v>
      </c>
      <c r="L93" s="16" t="s">
        <v>45200</v>
      </c>
      <c r="M93" s="15">
        <f>IF(D8L286C2&lt;&gt;0,D8L286C2*D8L286C4,D8L286C3*D8L286C4)</f>
        <v>976.28179507013238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0.57742137251645209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0.57742137251645209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0.57742137251645209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668.58582763647985</v>
      </c>
      <c r="J97" s="16" t="s">
        <v>45109</v>
      </c>
      <c r="K97" s="21">
        <f>IF(FLOW_THRU_100PCT="Y",1,D8L442C4)</f>
        <v>0.79391085678183315</v>
      </c>
      <c r="L97" s="16" t="s">
        <v>45212</v>
      </c>
      <c r="M97" s="15">
        <f>IF(D8L290C2&lt;&gt;0,D8L290C2*D8L290C4,D8L290C3*D8L290C4)</f>
        <v>530.79754725106875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12.325591207457329</v>
      </c>
      <c r="J98" s="16" t="s">
        <v>45109</v>
      </c>
      <c r="K98" s="21">
        <f>IF(FLOW_THRU_100PCT="Y",1,D8L442C4)</f>
        <v>0.79391085678183315</v>
      </c>
      <c r="L98" s="16" t="s">
        <v>45214</v>
      </c>
      <c r="M98" s="15">
        <f>IF(D8L291C2&lt;&gt;0,D8L291C2*D8L291C4,D8L291C3*D8L291C4)</f>
        <v>9.785420675855077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458.06260776404031</v>
      </c>
      <c r="J99" s="16" t="s">
        <v>45109</v>
      </c>
      <c r="K99" s="21">
        <f>IF(FLOW_THRU_100PCT="Y",1,D8L442C4)</f>
        <v>0.79391085678183315</v>
      </c>
      <c r="L99" s="16" t="s">
        <v>45216</v>
      </c>
      <c r="M99" s="15">
        <f>IF(D8L292C2&lt;&gt;0,D8L292C2*D8L292C4,D8L292C3*D8L292C4)</f>
        <v>363.66087738967002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0.57742137251645209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0.57742137251645209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0.57742137251645209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1034.3708609415767</v>
      </c>
      <c r="J103" s="16" t="s">
        <v>45109</v>
      </c>
      <c r="K103" s="21">
        <f>IF(FLOW_THRU_100PCT="Y",1,D8L442C4)</f>
        <v>0.79391085678183315</v>
      </c>
      <c r="L103" s="16" t="s">
        <v>45227</v>
      </c>
      <c r="M103" s="15">
        <f>IF(D8L296C2&lt;&gt;0,D8L296C2*D8L296C4,D8L296C3*D8L296C4)</f>
        <v>821.19825644028958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19.068953994943953</v>
      </c>
      <c r="J104" s="16" t="s">
        <v>45109</v>
      </c>
      <c r="K104" s="21">
        <f>IF(FLOW_THRU_100PCT="Y",1,D8L442C4)</f>
        <v>0.79391085678183315</v>
      </c>
      <c r="L104" s="16" t="s">
        <v>45229</v>
      </c>
      <c r="M104" s="15">
        <f>IF(D8L297C2&lt;&gt;0,D8L297C2*D8L297C4,D8L297C3*D8L297C4)</f>
        <v>15.139049604059315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708.66984368033866</v>
      </c>
      <c r="J105" s="16" t="s">
        <v>45109</v>
      </c>
      <c r="K105" s="21">
        <f>IF(FLOW_THRU_100PCT="Y",1,D8L442C4)</f>
        <v>0.79391085678183315</v>
      </c>
      <c r="L105" s="16" t="s">
        <v>45231</v>
      </c>
      <c r="M105" s="15">
        <f>IF(D8L298C2&lt;&gt;0,D8L298C2*D8L298C4,D8L298C3*D8L298C4)</f>
        <v>562.62068277170545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85694.732349056198</v>
      </c>
      <c r="J106" s="16" t="s">
        <v>45235</v>
      </c>
      <c r="K106" s="21">
        <f>IF(FLOW_THRU_100PCT="Y",1,INDEX(VariabilityMatrix,D8L299C1,D8L299C6))</f>
        <v>0.83929200346689592</v>
      </c>
      <c r="L106" s="16" t="s">
        <v>45233</v>
      </c>
      <c r="M106" s="15">
        <f>IF(D8L299C2&lt;&gt;0,D8L299C2*D8L299C4,D8L299C3*D8L299C4)</f>
        <v>71922.903599798796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17009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0.83929200346689592</v>
      </c>
      <c r="L107" s="16" t="s">
        <v>45236</v>
      </c>
      <c r="M107" s="15">
        <f>IF(D8L300C2&lt;&gt;0,D8L300C2*D8L300C4,D8L300C3*D8L300C4)</f>
        <v>14275.517686968433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23996.974690016617</v>
      </c>
      <c r="J108" s="16" t="s">
        <v>45240</v>
      </c>
      <c r="K108" s="21">
        <f>IF(FLOW_THRU_100PCT="Y",1,INDEX(VariabilityMatrix,D8L301C1,D8L301C6))</f>
        <v>0.83929200346689592</v>
      </c>
      <c r="L108" s="16" t="s">
        <v>45238</v>
      </c>
      <c r="M108" s="15">
        <f>IF(D8L301C2&lt;&gt;0,D8L301C2*D8L301C4,D8L301C3*D8L301C4)</f>
        <v>20140.468964728439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1612.5537943670372</v>
      </c>
      <c r="J109" s="16" t="s">
        <v>45243</v>
      </c>
      <c r="K109" s="21">
        <f>IF(FLOW_THRU_100PCT="Y",1,INDEX(VariabilityMatrix,D8L302C1,D8L302C6))</f>
        <v>0.83929200346689592</v>
      </c>
      <c r="L109" s="16" t="s">
        <v>45241</v>
      </c>
      <c r="M109" s="15">
        <f>IF(D8L302C2&lt;&gt;0,D8L302C2*D8L302C4,D8L302C3*D8L302C4)</f>
        <v>1353.4035047724556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0.83929200346689592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67.401124888150321</v>
      </c>
      <c r="J111" s="16" t="s">
        <v>45249</v>
      </c>
      <c r="K111" s="21">
        <f>IF(FLOW_THRU_100PCT="Y",1,INDEX(VariabilityMatrix,D8L304C1,D8L304C6))</f>
        <v>0.83929200346689592</v>
      </c>
      <c r="L111" s="16" t="s">
        <v>45247</v>
      </c>
      <c r="M111" s="15">
        <f>IF(D8L304C2&lt;&gt;0,D8L304C2*D8L304C4,D8L304C3*D8L304C4)</f>
        <v>56.569225143298141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1367.2281946397375</v>
      </c>
      <c r="J112" s="16" t="s">
        <v>45252</v>
      </c>
      <c r="K112" s="21">
        <f>IF(FLOW_THRU_100PCT="Y",1,INDEX(VariabilityMatrix,D8L305C1,D8L305C6))</f>
        <v>0.83929200346689592</v>
      </c>
      <c r="L112" s="16" t="s">
        <v>45250</v>
      </c>
      <c r="M112" s="15">
        <f>IF(D8L305C2&lt;&gt;0,D8L305C2*D8L305C4,D8L305C3*D8L305C4)</f>
        <v>1147.5036906756125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151150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0.83929200346689592</v>
      </c>
      <c r="L113" s="16" t="s">
        <v>45253</v>
      </c>
      <c r="M113" s="15">
        <f>IF(D8L306C2&lt;&gt;0,D8L306C2*D8L306C4,D8L306C3*D8L306C4)</f>
        <v>126858.98632402132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45745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0.83929200346689592</v>
      </c>
      <c r="L114" s="16" t="s">
        <v>45256</v>
      </c>
      <c r="M114" s="15">
        <f>IF(D8L307C2&lt;&gt;0,D8L307C2*D8L307C4,D8L307C3*D8L307C4)</f>
        <v>38393.412698593151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84532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0.83929200346689592</v>
      </c>
      <c r="L115" s="16" t="s">
        <v>45259</v>
      </c>
      <c r="M115" s="15">
        <f>IF(D8L308C2&lt;&gt;0,D8L308C2*D8L308C4,D8L308C3*D8L308C4)</f>
        <v>70947.031637063643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86036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0.83929200346689592</v>
      </c>
      <c r="L116" s="16" t="s">
        <v>45262</v>
      </c>
      <c r="M116" s="15">
        <f>IF(D8L309C2&lt;&gt;0,D8L309C2*D8L309C4,D8L309C3*D8L309C4)</f>
        <v>72209.326810277853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783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0.83929200346689592</v>
      </c>
      <c r="L117" s="16" t="s">
        <v>45265</v>
      </c>
      <c r="M117" s="15">
        <f>IF(D8L310C2&lt;&gt;0,D8L310C2*D8L310C4,D8L310C3*D8L310C4)</f>
        <v>657.16563871457947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4668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0.83929200346689592</v>
      </c>
      <c r="L118" s="16" t="s">
        <v>45268</v>
      </c>
      <c r="M118" s="15">
        <f>IF(D8L311C2&lt;&gt;0,D8L311C2*D8L311C4,D8L311C3*D8L311C4)</f>
        <v>3917.81507218347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54644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0.83929200346689592</v>
      </c>
      <c r="L119" s="16" t="s">
        <v>45271</v>
      </c>
      <c r="M119" s="15">
        <f>IF(D8L312C2&lt;&gt;0,D8L312C2*D8L312C4,D8L312C3*D8L312C4)</f>
        <v>45862.27223744506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86906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0.83929200346689592</v>
      </c>
      <c r="L120" s="16" t="s">
        <v>45274</v>
      </c>
      <c r="M120" s="15">
        <f>IF(D8L313C2&lt;&gt;0,D8L313C2*D8L313C4,D8L313C3*D8L313C4)</f>
        <v>72939.51085329405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16066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0.83929200346689592</v>
      </c>
      <c r="L121" s="16" t="s">
        <v>45277</v>
      </c>
      <c r="M121" s="15">
        <f>IF(D8L314C2&lt;&gt;0,D8L314C2*D8L314C4,D8L314C3*D8L314C4)</f>
        <v>13484.065327699151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31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0.83929200346689592</v>
      </c>
      <c r="L122" s="16" t="s">
        <v>45280</v>
      </c>
      <c r="M122" s="15">
        <f>IF(D8L315C2&lt;&gt;0,D8L315C2*D8L315C4,D8L315C3*D8L315C4)</f>
        <v>26.018052107473775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168591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0.83929200346689592</v>
      </c>
      <c r="L123" s="16" t="s">
        <v>45283</v>
      </c>
      <c r="M123" s="15">
        <f>IF(D8L316C2&lt;&gt;0,D8L316C2*D8L316C4,D8L316C3*D8L316C4)</f>
        <v>141497.07815648746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53644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0.83929200346689592</v>
      </c>
      <c r="L124" s="16" t="s">
        <v>45286</v>
      </c>
      <c r="M124" s="15">
        <f>IF(D8L317C2&lt;&gt;0,D8L317C2*D8L317C4,D8L317C3*D8L317C4)</f>
        <v>45022.980233978167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23053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0.83929200346689592</v>
      </c>
      <c r="L125" s="16" t="s">
        <v>45289</v>
      </c>
      <c r="M125" s="15">
        <f>IF(D8L318C2&lt;&gt;0,D8L318C2*D8L318C4,D8L318C3*D8L318C4)</f>
        <v>19348.19855592235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457987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46123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4904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0.83929200346689592</v>
      </c>
      <c r="L128" s="16" t="s">
        <v>45296</v>
      </c>
      <c r="M128" s="15">
        <f>IF(D8L321C2&lt;&gt;0,D8L321C2*D8L321C4,D8L321C3*D8L321C4)</f>
        <v>4115.8879850016574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48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0.83929200346689592</v>
      </c>
      <c r="L129" s="16" t="s">
        <v>45299</v>
      </c>
      <c r="M129" s="15">
        <f>IF(D8L322C2&lt;&gt;0,D8L322C2*D8L322C4,D8L322C3*D8L322C4)</f>
        <v>40.286016166411002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140044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0.83929200346689592</v>
      </c>
      <c r="L130" s="16" t="s">
        <v>45302</v>
      </c>
      <c r="M130" s="15">
        <f>IF(D8L323C2&lt;&gt;0,D8L323C2*D8L323C4,D8L323C3*D8L323C4)</f>
        <v>117537.80933351797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938434</v>
      </c>
      <c r="J131" s="16" t="s">
        <v>45109</v>
      </c>
      <c r="K131" s="21">
        <f>IF(FLOW_THRU_100PCT="Y",1,D8L442C4)</f>
        <v>0.79391085678183315</v>
      </c>
      <c r="L131" s="16" t="s">
        <v>45305</v>
      </c>
      <c r="M131" s="15">
        <f>IF(D8L324C2&lt;&gt;0,D8L324C2*D8L324C4,D8L324C3*D8L324C4)</f>
        <v>745032.94097320281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1039808.12486974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873333.32851466862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1039808.12486974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-217334.87495508639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294323.33294712612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-217334.87495508639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-579009.9955675425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30349</v>
      </c>
      <c r="J135" s="16" t="s">
        <v>45315</v>
      </c>
      <c r="K135" s="21">
        <f>IF(FLOW_THRU_100PCT="Y",1,D8L449C4)</f>
        <v>0.76124874525185449</v>
      </c>
      <c r="L135" s="16" t="s">
        <v>45313</v>
      </c>
      <c r="M135" s="15">
        <f>IF(D8L328C2&lt;&gt;0,D8L328C2*D8L328C4,D8L328C3*D8L328C4)</f>
        <v>23103.138169648533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0.76124874525185449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405.93582053226521</v>
      </c>
      <c r="J137" s="16" t="s">
        <v>45315</v>
      </c>
      <c r="K137" s="21">
        <f>IF(FLOW_THRU_100PCT="Y",1,D8L449C4)</f>
        <v>0.76124874525185449</v>
      </c>
      <c r="L137" s="16" t="s">
        <v>45318</v>
      </c>
      <c r="M137" s="15">
        <f>IF(D8L330C2&lt;&gt;0,D8L330C2*D8L330C4,D8L330C3*D8L330C4)</f>
        <v>309.01813403296887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7.4835552497904372</v>
      </c>
      <c r="J138" s="16" t="s">
        <v>45315</v>
      </c>
      <c r="K138" s="21">
        <f>IF(FLOW_THRU_100PCT="Y",1,D8L449C4)</f>
        <v>0.76124874525185449</v>
      </c>
      <c r="L138" s="16" t="s">
        <v>45320</v>
      </c>
      <c r="M138" s="15">
        <f>IF(D8L331C2&lt;&gt;0,D8L331C2*D8L331C4,D8L331C3*D8L331C4)</f>
        <v>5.6968470439258985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278.11540845126228</v>
      </c>
      <c r="J139" s="16" t="s">
        <v>45315</v>
      </c>
      <c r="K139" s="21">
        <f>IF(FLOW_THRU_100PCT="Y",1,D8L449C4)</f>
        <v>0.76124874525185449</v>
      </c>
      <c r="L139" s="16" t="s">
        <v>45322</v>
      </c>
      <c r="M139" s="15">
        <f>IF(D8L332C2&lt;&gt;0,D8L332C2*D8L332C4,D8L332C3*D8L332C4)</f>
        <v>211.71500571873042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0.76124874525185449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0.76124874525185449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0.76124874525185449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24647</v>
      </c>
      <c r="J143" s="16" t="s">
        <v>45315</v>
      </c>
      <c r="K143" s="21">
        <f>IF(FLOW_THRU_100PCT="Y",1,D8L449C4)</f>
        <v>0.76124874525185449</v>
      </c>
      <c r="L143" s="16" t="s">
        <v>45330</v>
      </c>
      <c r="M143" s="15">
        <f>IF(D8L336C2&lt;&gt;0,D8L336C2*D8L336C4,D8L336C3*D8L336C4)</f>
        <v>18762.497824222457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0.76124874525185449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431</v>
      </c>
      <c r="J145" s="16" t="s">
        <v>45315</v>
      </c>
      <c r="K145" s="21">
        <f>IF(FLOW_THRU_100PCT="Y",1,D8L449C4)</f>
        <v>0.76124874525185449</v>
      </c>
      <c r="L145" s="16" t="s">
        <v>45334</v>
      </c>
      <c r="M145" s="15">
        <f>IF(D8L338C2&lt;&gt;0,D8L338C2*D8L338C4,D8L338C3*D8L338C4)</f>
        <v>328.09820920354929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0.76124874525185449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0.76124874525185449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32200</v>
      </c>
      <c r="J148" s="16" t="s">
        <v>45315</v>
      </c>
      <c r="K148" s="21">
        <f>IF(FLOW_THRU_100PCT="Y",1,D8L449C4)</f>
        <v>0.76124874525185449</v>
      </c>
      <c r="L148" s="16" t="s">
        <v>45340</v>
      </c>
      <c r="M148" s="15">
        <f>IF(D8L341C2&lt;&gt;0,D8L341C2*D8L341C4,D8L341C3*D8L341C4)</f>
        <v>24512.209597109715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39999</v>
      </c>
      <c r="J149" s="16" t="s">
        <v>45315</v>
      </c>
      <c r="K149" s="21">
        <f>IF(FLOW_THRU_100PCT="Y",1,D8L449C4)</f>
        <v>0.76124874525185449</v>
      </c>
      <c r="L149" s="16" t="s">
        <v>45342</v>
      </c>
      <c r="M149" s="15">
        <f>IF(D8L342C2&lt;&gt;0,D8L342C2*D8L342C4,D8L342C3*D8L342C4)</f>
        <v>30449.188561328927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68926</v>
      </c>
      <c r="J150" s="16" t="s">
        <v>45315</v>
      </c>
      <c r="K150" s="21">
        <f>IF(FLOW_THRU_100PCT="Y",1,D8L449C4)</f>
        <v>0.76124874525185449</v>
      </c>
      <c r="L150" s="16" t="s">
        <v>45343</v>
      </c>
      <c r="M150" s="15">
        <f>IF(D8L343C2&lt;&gt;0,D8L343C2*D8L343C4,D8L343C3*D8L343C4)</f>
        <v>52469.83101522932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107374</v>
      </c>
      <c r="J151" s="16" t="s">
        <v>45315</v>
      </c>
      <c r="K151" s="21">
        <f>IF(FLOW_THRU_100PCT="Y",1,D8L449C4)</f>
        <v>0.76124874525185449</v>
      </c>
      <c r="L151" s="16" t="s">
        <v>45345</v>
      </c>
      <c r="M151" s="15">
        <f>IF(D8L344C2&lt;&gt;0,D8L344C2*D8L344C4,D8L344C3*D8L344C4)</f>
        <v>81738.322772672618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2034</v>
      </c>
      <c r="J152" s="16" t="s">
        <v>45315</v>
      </c>
      <c r="K152" s="21">
        <f>IF(FLOW_THRU_100PCT="Y",1,D8L449C4)</f>
        <v>0.76124874525185449</v>
      </c>
      <c r="L152" s="16" t="s">
        <v>45347</v>
      </c>
      <c r="M152" s="15">
        <f>IF(D8L345C2&lt;&gt;0,D8L345C2*D8L345C4,D8L345C3*D8L345C4)</f>
        <v>1548.379947842272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0.76124874525185449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0.76124874525185449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23.053205157996409</v>
      </c>
      <c r="J155" s="16" t="s">
        <v>45315</v>
      </c>
      <c r="K155" s="21">
        <f>IF(FLOW_THRU_100PCT="Y",1,D8L449C4)</f>
        <v>0.76124874525185449</v>
      </c>
      <c r="L155" s="16" t="s">
        <v>45353</v>
      </c>
      <c r="M155" s="15">
        <f>IF(D8L348C2&lt;&gt;0,D8L348C2*D8L348C4,D8L348C3*D8L348C4)</f>
        <v>17.549223500558345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0.4249931288606435</v>
      </c>
      <c r="J156" s="16" t="s">
        <v>45315</v>
      </c>
      <c r="K156" s="21">
        <f>IF(FLOW_THRU_100PCT="Y",1,D8L449C4)</f>
        <v>0.76124874525185449</v>
      </c>
      <c r="L156" s="16" t="s">
        <v>45355</v>
      </c>
      <c r="M156" s="15">
        <f>IF(D8L349C2&lt;&gt;0,D8L349C2*D8L349C4,D8L349C3*D8L349C4)</f>
        <v>0.32352548608582454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15.794249347643646</v>
      </c>
      <c r="J157" s="16" t="s">
        <v>45315</v>
      </c>
      <c r="K157" s="21">
        <f>IF(FLOW_THRU_100PCT="Y",1,D8L449C4)</f>
        <v>0.76124874525185449</v>
      </c>
      <c r="L157" s="16" t="s">
        <v>45357</v>
      </c>
      <c r="M157" s="15">
        <f>IF(D8L350C2&lt;&gt;0,D8L350C2*D8L350C4,D8L350C3*D8L350C4)</f>
        <v>12.023352498088647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0.76124874525185449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0.76124874525185449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0.76124874525185449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306690.8072318678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233467.99218553773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306690.8072318678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233467.99218553773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59270.989835231856</v>
      </c>
      <c r="J164" s="16" t="s">
        <v>45373</v>
      </c>
      <c r="K164" s="21">
        <f>IF(FLOW_THRU_100PCT="Y",1,D8L456C4)</f>
        <v>0.57639726755615694</v>
      </c>
      <c r="L164" s="16" t="s">
        <v>45371</v>
      </c>
      <c r="M164" s="15">
        <f>IF(D8L357C2&lt;&gt;0,D8L357C2*D8L357C4,D8L357C3*D8L357C4)</f>
        <v>34163.636586376393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1318.3428984877273</v>
      </c>
      <c r="J165" s="16" t="s">
        <v>45373</v>
      </c>
      <c r="K165" s="21">
        <f>IF(FLOW_THRU_100PCT="Y",1,D8L456C4)</f>
        <v>0.57639726755615694</v>
      </c>
      <c r="L165" s="16" t="s">
        <v>45374</v>
      </c>
      <c r="M165" s="15">
        <f>IF(D8L358C2&lt;&gt;0,D8L358C2*D8L358C4,D8L358C3*D8L358C4)</f>
        <v>759.88924439038999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1.2461257972962207</v>
      </c>
      <c r="J166" s="16" t="s">
        <v>45373</v>
      </c>
      <c r="K166" s="21">
        <f>IF(FLOW_THRU_100PCT="Y",1,D8L456C4)</f>
        <v>0.57639726755615694</v>
      </c>
      <c r="L166" s="16" t="s">
        <v>45376</v>
      </c>
      <c r="M166" s="15">
        <f>IF(D8L359C2&lt;&gt;0,D8L359C2*D8L359C4,D8L359C3*D8L359C4)</f>
        <v>0.7182635045927791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902.58496878148105</v>
      </c>
      <c r="J167" s="16" t="s">
        <v>45373</v>
      </c>
      <c r="K167" s="21">
        <f>IF(FLOW_THRU_100PCT="Y",1,D8L456C4)</f>
        <v>0.57639726755615694</v>
      </c>
      <c r="L167" s="16" t="s">
        <v>45378</v>
      </c>
      <c r="M167" s="15">
        <f>IF(D8L360C2&lt;&gt;0,D8L360C2*D8L360C4,D8L360C3*D8L360C4)</f>
        <v>520.24750974290487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50444.560539036065</v>
      </c>
      <c r="J168" s="16" t="s">
        <v>45373</v>
      </c>
      <c r="K168" s="21">
        <f>IF(FLOW_THRU_100PCT="Y",1,D8L456C4)</f>
        <v>0.57639726755615694</v>
      </c>
      <c r="L168" s="16" t="s">
        <v>45380</v>
      </c>
      <c r="M168" s="15">
        <f>IF(D8L361C2&lt;&gt;0,D8L361C2*D8L361C4,D8L361C3*D8L361C4)</f>
        <v>29076.106857771527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736.99169546549979</v>
      </c>
      <c r="J169" s="16" t="s">
        <v>45373</v>
      </c>
      <c r="K169" s="21">
        <f>IF(FLOW_THRU_100PCT="Y",1,D8L456C4)</f>
        <v>0.57639726755615694</v>
      </c>
      <c r="L169" s="16" t="s">
        <v>45382</v>
      </c>
      <c r="M169" s="15">
        <f>IF(D8L362C2&lt;&gt;0,D8L362C2*D8L362C4,D8L362C3*D8L362C4)</f>
        <v>424.79999947789344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0.57639726755615694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37570.895422903704</v>
      </c>
      <c r="J171" s="16" t="s">
        <v>45373</v>
      </c>
      <c r="K171" s="21">
        <f>IF(FLOW_THRU_100PCT="Y",1,D8L456C4)</f>
        <v>0.57639726755615694</v>
      </c>
      <c r="L171" s="16" t="s">
        <v>45386</v>
      </c>
      <c r="M171" s="15">
        <f>IF(D8L364C2&lt;&gt;0,D8L364C2*D8L364C4,D8L364C3*D8L364C4)</f>
        <v>21655.761461399819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47671.322399020777</v>
      </c>
      <c r="J172" s="16" t="s">
        <v>45373</v>
      </c>
      <c r="K172" s="21">
        <f>IF(FLOW_THRU_100PCT="Y",1,D8L456C4)</f>
        <v>0.57639726755615694</v>
      </c>
      <c r="L172" s="16" t="s">
        <v>45388</v>
      </c>
      <c r="M172" s="15">
        <f>IF(D8L365C2&lt;&gt;0,D8L365C2*D8L365C4,D8L365C3*D8L365C4)</f>
        <v>27477.619971584198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5676.1659178969539</v>
      </c>
      <c r="J173" s="16" t="s">
        <v>45373</v>
      </c>
      <c r="K173" s="21">
        <f>IF(FLOW_THRU_100PCT="Y",1,D8L456C4)</f>
        <v>0.57639726755615694</v>
      </c>
      <c r="L173" s="16" t="s">
        <v>45390</v>
      </c>
      <c r="M173" s="15">
        <f>IF(D8L366C2&lt;&gt;0,D8L366C2*D8L366C4,D8L366C3*D8L366C4)</f>
        <v>3271.7265252711895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0.57639726755615694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203593.09980262135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117350.5064195189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203593.09980262135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117350.5064195189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005A4-69EE-4DC4-B010-5FBA7CB4A7F8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518023.33868704294</v>
      </c>
      <c r="F8" s="16" t="s">
        <v>45463</v>
      </c>
      <c r="G8" s="15">
        <f>D1L234C7</f>
        <v>572852.66227786569</v>
      </c>
      <c r="H8" s="16" t="s">
        <v>45464</v>
      </c>
      <c r="I8" s="15">
        <f>D1L251C7</f>
        <v>1144266.8300955684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987188.92824749253</v>
      </c>
      <c r="F9" s="16" t="s">
        <v>45466</v>
      </c>
      <c r="G9" s="15">
        <f>D3L217C7</f>
        <v>267411.87916906446</v>
      </c>
      <c r="H9" s="16" t="s">
        <v>45467</v>
      </c>
      <c r="I9" s="15">
        <f>D3L224C7</f>
        <v>202400.70636220954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1.3509117409734E-3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76304.651370660678</v>
      </c>
      <c r="F14" s="16" t="s">
        <v>45479</v>
      </c>
      <c r="G14" s="15">
        <f>D3L217C20</f>
        <v>133.74107895272135</v>
      </c>
      <c r="H14" s="16" t="s">
        <v>45480</v>
      </c>
      <c r="I14" s="15">
        <f>D3L224C20</f>
        <v>328.63719845069716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1206564.2456358236</v>
      </c>
      <c r="F15" s="16" t="s">
        <v>45482</v>
      </c>
      <c r="G15" s="15">
        <f>D3L217C16</f>
        <v>326836.74120663438</v>
      </c>
      <c r="H15" s="16" t="s">
        <v>45483</v>
      </c>
      <c r="I15" s="15">
        <f>D3L224C16</f>
        <v>247378.64110936728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1205461.5531056214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191414.73557823888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52344.424846740665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179426.25213340207</v>
      </c>
      <c r="F23" s="16" t="s">
        <v>45496</v>
      </c>
      <c r="G23" s="15">
        <f>D2L236C7</f>
        <v>179697.99793057458</v>
      </c>
      <c r="H23" s="16" t="s">
        <v>45497</v>
      </c>
      <c r="I23" s="15">
        <f>D2L255C7</f>
        <v>529159.45421815407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173809.05741816681</v>
      </c>
      <c r="F24" s="16" t="s">
        <v>45499</v>
      </c>
      <c r="G24" s="15">
        <f>D3L217C32</f>
        <v>14630.828034054706</v>
      </c>
      <c r="H24" s="16" t="s">
        <v>45500</v>
      </c>
      <c r="I24" s="15">
        <f>D3L224C32</f>
        <v>11073.890726015536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564468.31436394341</v>
      </c>
      <c r="F25" s="16" t="s">
        <v>45502</v>
      </c>
      <c r="G25" s="15">
        <f>D4L213C7</f>
        <v>51685.063564514698</v>
      </c>
      <c r="H25" s="16" t="s">
        <v>45503</v>
      </c>
      <c r="I25" s="15">
        <f>D4L220C7</f>
        <v>58807.255405094525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51.5</v>
      </c>
      <c r="H28" s="16" t="s">
        <v>45512</v>
      </c>
      <c r="I28" s="15">
        <f>D7L927C5</f>
        <v>13.952848068953354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991</v>
      </c>
      <c r="F29" s="16" t="s">
        <v>45514</v>
      </c>
      <c r="G29" s="15">
        <f>D7L1026C5</f>
        <v>434.5</v>
      </c>
      <c r="H29" s="16" t="s">
        <v>45515</v>
      </c>
      <c r="I29" s="15">
        <f>D7L1027C5</f>
        <v>1510.5932494274407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3499.8145277927683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-137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341323.83732081635</v>
      </c>
      <c r="F34" s="16" t="s">
        <v>45525</v>
      </c>
      <c r="G34" s="15">
        <f>D7L724C5</f>
        <v>13784.5</v>
      </c>
      <c r="H34" s="16" t="s">
        <v>45526</v>
      </c>
      <c r="I34" s="15">
        <f>D7L725C5</f>
        <v>35469.850989627506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49170.458629249864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47000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121094.40209575387</v>
      </c>
      <c r="F37" s="16" t="s">
        <v>45530</v>
      </c>
      <c r="G37" s="15">
        <f>D6L1919C2</f>
        <v>72070.065917416228</v>
      </c>
      <c r="H37" s="16" t="s">
        <v>45531</v>
      </c>
      <c r="I37" s="15">
        <f>D6L1919C3</f>
        <v>43964.707747281296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4402.0823342013082</v>
      </c>
      <c r="F38" s="16" t="s">
        <v>45533</v>
      </c>
      <c r="G38" s="15">
        <f>D6L1919C5</f>
        <v>4297.9756437862588</v>
      </c>
      <c r="H38" s="16" t="s">
        <v>45534</v>
      </c>
      <c r="I38" s="15">
        <f>D6L1919C6</f>
        <v>2653.3105435452949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24842.933872967027</v>
      </c>
      <c r="F39" s="16" t="s">
        <v>45536</v>
      </c>
      <c r="G39" s="15">
        <f>D6L1919C8</f>
        <v>48290.828405690663</v>
      </c>
      <c r="H39" s="16" t="s">
        <v>45537</v>
      </c>
      <c r="I39" s="15">
        <f>D6L1919C9</f>
        <v>11392.358770932384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100653.55055698815</v>
      </c>
      <c r="F40" s="16" t="s">
        <v>45539</v>
      </c>
      <c r="G40" s="15">
        <f>D6L1919C11</f>
        <v>257697.81315551183</v>
      </c>
      <c r="H40" s="16" t="s">
        <v>45540</v>
      </c>
      <c r="I40" s="15">
        <f>D6L1919C12</f>
        <v>57425.022236717959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445108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5847983.5807249015</v>
      </c>
      <c r="F42" s="16" t="s">
        <v>45543</v>
      </c>
      <c r="G42" s="15">
        <f>SUM(D8L401C2:D8L434C2)</f>
        <v>2254847.0963840662</v>
      </c>
      <c r="H42" s="16" t="s">
        <v>45544</v>
      </c>
      <c r="I42" s="15">
        <f>SUM(D8L401C3:D8L434C3)</f>
        <v>2345845.212851373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5847983.5807249015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873333.32851466862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8248750.2677583471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-217334.87495508639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8466085.1427134331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6721316.9092395697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0.79391085678183315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0.79391085678183315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2254847.0963840662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3268728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306690.8072318678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2962037.1927681323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2254847.0963840662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0.76124874525185449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0.76124874525185449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2345845.212851373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4273434.0669491617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203593.09980262135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4069840.9671465405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2345845.212851373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0.57639726755615694</v>
      </c>
      <c r="J63" s="16" t="s">
        <v>45568</v>
      </c>
      <c r="K63" s="21">
        <f>D8L456C3</f>
        <v>0.57639726755615694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8A227-D52E-44AC-9769-9ABCDADACBAB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294323.33294712612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233467.99218553773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117350.5064195189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5847983.5807249015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2254847.0963840662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2345845.212851373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1.0503290286103442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1.1035404984044963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1.0500248293351289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645141.83155218279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10448675.889960341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1.0617438839472539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15790912.33470751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11093817.721512524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0.70254444368796576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0.29745555631203424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1.4233974931899807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F0561-57B5-492B-A40B-AFE097044E5E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5.6175890043399601E-4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6.7630500768287147E-4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1.3509117409734E-3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1.1384524386014265E-3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3.1570420267716567E-4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2.3895256195024197E-4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1.7002113390354226E-3</v>
      </c>
      <c r="F10" s="16" t="s">
        <v>45637</v>
      </c>
      <c r="G10" s="21">
        <f>D8L703C1* D8L607C1</f>
        <v>1.7857813241613681E-3</v>
      </c>
      <c r="H10" s="16" t="s">
        <v>45638</v>
      </c>
      <c r="I10" s="21">
        <f>SUM(D8L701C3:D8L702C3)</f>
        <v>9.9200921036003719E-4</v>
      </c>
      <c r="J10" s="16" t="s">
        <v>45639</v>
      </c>
      <c r="K10" s="21">
        <f>D8L703C3*D8L608C1</f>
        <v>1.0947223384225662E-3</v>
      </c>
      <c r="L10" s="16" t="s">
        <v>45640</v>
      </c>
      <c r="M10" s="21">
        <f>SUM(D8L701C5:D8L702C5)</f>
        <v>1.589864302923642E-3</v>
      </c>
      <c r="N10" s="16" t="s">
        <v>45641</v>
      </c>
      <c r="O10" s="21">
        <f>D8L703C5* D8L609C1</f>
        <v>1.6693969933434109E-3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0.60453475607575202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1.0595832506886829E-3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2.603676250845185E-3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0.60453475607575202</v>
      </c>
      <c r="F17" s="16" t="s">
        <v>45662</v>
      </c>
      <c r="G17" s="21">
        <f>D8L710C1* D8L607C1</f>
        <v>0.63496040311023594</v>
      </c>
      <c r="H17" s="16" t="s">
        <v>45663</v>
      </c>
      <c r="I17" s="21">
        <f>SUM(D8L708C3:D8L709C3)</f>
        <v>1.0595832506886829E-3</v>
      </c>
      <c r="J17" s="16" t="s">
        <v>45664</v>
      </c>
      <c r="K17" s="21">
        <f>D8L710C3*D8L608C1</f>
        <v>1.1692930285660454E-3</v>
      </c>
      <c r="L17" s="16" t="s">
        <v>45665</v>
      </c>
      <c r="M17" s="21">
        <f>SUM(D8L708C5:D8L709C5)</f>
        <v>2.603676250845185E-3</v>
      </c>
      <c r="N17" s="16" t="s">
        <v>45666</v>
      </c>
      <c r="O17" s="21">
        <f>D8L710C5* D8L609C1</f>
        <v>2.7339247109376434E-3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9.5504453906149092</v>
      </c>
      <c r="F18" s="16" t="s">
        <v>45668</v>
      </c>
      <c r="G18" s="21">
        <f>D8L711C1* D8L607C1</f>
        <v>10.031110029920697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3.0310848757228848</v>
      </c>
      <c r="F19" s="16" t="s">
        <v>45674</v>
      </c>
      <c r="G19" s="21">
        <f>D8L712C1* D8L607C1</f>
        <v>3.1836364331535232</v>
      </c>
      <c r="H19" s="16" t="s">
        <v>45675</v>
      </c>
      <c r="I19" s="21">
        <f>D3L217C18</f>
        <v>0.83004041079647506</v>
      </c>
      <c r="J19" s="16" t="s">
        <v>45676</v>
      </c>
      <c r="K19" s="21">
        <f>D8L712C3*D8L608C1</f>
        <v>0.91598320862621496</v>
      </c>
      <c r="L19" s="16" t="s">
        <v>45677</v>
      </c>
      <c r="M19" s="21">
        <f>D3L224C18</f>
        <v>0.62824720418710678</v>
      </c>
      <c r="N19" s="16" t="s">
        <v>45678</v>
      </c>
      <c r="O19" s="21">
        <f>D8L712C5* D8L609C1</f>
        <v>0.65967516335683862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6.2002013469836008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6.2002013469836008</v>
      </c>
      <c r="F22" s="16" t="s">
        <v>45684</v>
      </c>
      <c r="G22" s="21">
        <f>D8L715C1* D8L607C1</f>
        <v>6.5122514579658333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14.306578297951608</v>
      </c>
      <c r="F26" s="16" t="s">
        <v>45696</v>
      </c>
      <c r="G26" s="21">
        <f>D8L719C1* D8L607C1</f>
        <v>15.026614486425343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0.892105294845702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0.99224175326142827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2.9218695291815866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0.95213188175294206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8.0787313311000752E-2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6.1146906899053353E-2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3.1048582720101354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0.28539036983871002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0.32471710803471066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4.9490954486087793</v>
      </c>
      <c r="F30" s="16" t="s">
        <v>45707</v>
      </c>
      <c r="G30" s="21">
        <f>D8L723C1* D8L607C1</f>
        <v>5.1981786150371345</v>
      </c>
      <c r="H30" s="16" t="s">
        <v>45708</v>
      </c>
      <c r="I30" s="21">
        <f>SUM(D8L720C3:D8L722C3)</f>
        <v>1.3584194364111388</v>
      </c>
      <c r="J30" s="16" t="s">
        <v>45709</v>
      </c>
      <c r="K30" s="21">
        <f>D8L723C3*D8L608C1</f>
        <v>1.4990708618995032</v>
      </c>
      <c r="L30" s="16" t="s">
        <v>45710</v>
      </c>
      <c r="M30" s="21">
        <f>SUM(D8L720C5:D8L722C5)</f>
        <v>3.3077335441153508</v>
      </c>
      <c r="N30" s="16" t="s">
        <v>45711</v>
      </c>
      <c r="O30" s="21">
        <f>D8L723C5* D8L609C1</f>
        <v>3.4732023501458023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1.7859298034433771E-2</v>
      </c>
      <c r="F34" s="16" t="s">
        <v>45731</v>
      </c>
      <c r="G34" s="21">
        <f>D8L727C1* D8L607C1</f>
        <v>1.8758139156169452E-2</v>
      </c>
      <c r="H34" s="16" t="s">
        <v>45732</v>
      </c>
      <c r="I34" s="21">
        <f>D7L1026C8</f>
        <v>7.8303380383062306E-3</v>
      </c>
      <c r="J34" s="16" t="s">
        <v>45733</v>
      </c>
      <c r="K34" s="21">
        <f>D8L727C3*D8L608C1</f>
        <v>8.6410951414681442E-3</v>
      </c>
      <c r="L34" s="16" t="s">
        <v>45734</v>
      </c>
      <c r="M34" s="21">
        <f>D7L1027C8</f>
        <v>2.7223143340391942E-2</v>
      </c>
      <c r="N34" s="16" t="s">
        <v>45735</v>
      </c>
      <c r="O34" s="21">
        <f>D8L727C5* D8L609C1</f>
        <v>2.8584976439960798E-2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11.978114201379624</v>
      </c>
      <c r="F36" s="16" t="s">
        <v>45739</v>
      </c>
      <c r="G36" s="21">
        <f>D8L729C1* D8L607C1</f>
        <v>12.580961053718829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55.266283393828523</v>
      </c>
      <c r="F37" s="16" t="s">
        <v>45741</v>
      </c>
      <c r="G37" s="21">
        <f>D8L730C1* D8L607C1</f>
        <v>58.047781751943909</v>
      </c>
      <c r="H37" s="16" t="s">
        <v>45742</v>
      </c>
      <c r="I37" s="21">
        <f>D7L724C8</f>
        <v>2.2364176303269554</v>
      </c>
      <c r="J37" s="16" t="s">
        <v>45743</v>
      </c>
      <c r="K37" s="21">
        <f>D8L730C3*D8L608C1</f>
        <v>2.4679774264116108</v>
      </c>
      <c r="L37" s="16" t="s">
        <v>45744</v>
      </c>
      <c r="M37" s="21">
        <f>D7L725C8</f>
        <v>5.7546809893919235</v>
      </c>
      <c r="N37" s="16" t="s">
        <v>45745</v>
      </c>
      <c r="O37" s="21">
        <f>D8L730C5* D8L609C1</f>
        <v>6.042557923764365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-8.7324064953445951E-3</v>
      </c>
      <c r="J39" s="16" t="s">
        <v>45755</v>
      </c>
      <c r="K39" s="21">
        <f>D8L732C3*D8L608C1</f>
        <v>-9.6365642161432355E-3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0.85568614870863724</v>
      </c>
      <c r="F40" s="16" t="s">
        <v>45759</v>
      </c>
      <c r="G40" s="21">
        <f>D8L733C1* D8L607C1</f>
        <v>0.89875200136846944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323.18156120312773</v>
      </c>
      <c r="F41" s="16" t="s">
        <v>45761</v>
      </c>
      <c r="G41" s="21">
        <f>D8L734C1* D8L607C1</f>
        <v>339.44697524325562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03583-2C6E-48D1-AB70-67E336628E51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1.8272618571709347E-2</v>
      </c>
      <c r="F9" s="16" t="s">
        <v>45826</v>
      </c>
      <c r="G9" s="21">
        <f>D8L802C1*D8L607C1</f>
        <v>1.9192261714590812E-2</v>
      </c>
      <c r="H9" s="16" t="s">
        <v>45827</v>
      </c>
      <c r="I9" s="21">
        <f>D6L228C16</f>
        <v>4.7508808286444409E-2</v>
      </c>
      <c r="J9" s="16" t="s">
        <v>45828</v>
      </c>
      <c r="K9" s="21">
        <f>D8L802C3*D8L607C1</f>
        <v>4.9899880457936224E-2</v>
      </c>
      <c r="L9" s="16" t="s">
        <v>45829</v>
      </c>
      <c r="M9" s="21">
        <f>D6L228C21</f>
        <v>2.7611390585670033</v>
      </c>
      <c r="N9" s="16" t="s">
        <v>45830</v>
      </c>
      <c r="O9" s="21">
        <f>D8L802C5*D8L607C1</f>
        <v>2.9001045052427608</v>
      </c>
      <c r="P9" s="16" t="s">
        <v>45831</v>
      </c>
      <c r="Q9" s="21">
        <f>D6L228C24</f>
        <v>2.7611390585670033</v>
      </c>
      <c r="R9" s="16" t="s">
        <v>45832</v>
      </c>
      <c r="S9" s="21">
        <f>D8L802C7*D8L607C1</f>
        <v>2.9001045052427608</v>
      </c>
      <c r="T9" s="16" t="s">
        <v>45833</v>
      </c>
      <c r="U9" s="21">
        <f>D6L237C13</f>
        <v>4.9676263192680092E-2</v>
      </c>
      <c r="V9" s="16" t="s">
        <v>45834</v>
      </c>
      <c r="W9" s="21">
        <f>D8L802C9*D8L608C1</f>
        <v>5.4819768242523124E-2</v>
      </c>
      <c r="X9" s="16" t="s">
        <v>45835</v>
      </c>
      <c r="Y9" s="21">
        <f>D6L237C16</f>
        <v>0.1291582843009676</v>
      </c>
      <c r="Z9" s="16" t="s">
        <v>45836</v>
      </c>
      <c r="AA9" s="21">
        <f>D8L802C11*D8L608C1</f>
        <v>0.14253139743055943</v>
      </c>
      <c r="AB9" s="16" t="s">
        <v>45837</v>
      </c>
      <c r="AC9" s="21">
        <f>D6L237C21</f>
        <v>24.825158804546096</v>
      </c>
      <c r="AD9" s="16" t="s">
        <v>45838</v>
      </c>
      <c r="AE9" s="21">
        <f>D8L802C13*D8L608C1</f>
        <v>27.395568120139568</v>
      </c>
      <c r="AF9" s="16" t="s">
        <v>45839</v>
      </c>
      <c r="AG9" s="21">
        <f>D6L237C24</f>
        <v>24.825158804546096</v>
      </c>
      <c r="AH9" s="16" t="s">
        <v>45840</v>
      </c>
      <c r="AI9" s="21">
        <f>D8L802C15*D8L608C1</f>
        <v>27.395568120139568</v>
      </c>
      <c r="AJ9" s="16" t="s">
        <v>45841</v>
      </c>
      <c r="AK9" s="21">
        <f>D6L240C13</f>
        <v>2.6183916936844621E-2</v>
      </c>
      <c r="AL9" s="16" t="s">
        <v>45842</v>
      </c>
      <c r="AM9" s="21">
        <f>D8L802C17*D8L609C1</f>
        <v>2.7493762912935461E-2</v>
      </c>
      <c r="AN9" s="16" t="s">
        <v>45843</v>
      </c>
      <c r="AO9" s="21">
        <f>D6L240C16</f>
        <v>6.8078184035795658E-2</v>
      </c>
      <c r="AP9" s="16" t="s">
        <v>45844</v>
      </c>
      <c r="AQ9" s="21">
        <f>D8L802C19*D8L609C1</f>
        <v>7.1483783573631832E-2</v>
      </c>
      <c r="AR9" s="16" t="s">
        <v>45845</v>
      </c>
      <c r="AS9" s="21">
        <f>D6L240C21</f>
        <v>6.0595044217258627</v>
      </c>
      <c r="AT9" s="16" t="s">
        <v>45846</v>
      </c>
      <c r="AU9" s="21">
        <f>D8L802C21*D8L609C1</f>
        <v>6.3626300962781572</v>
      </c>
      <c r="AV9" s="16" t="s">
        <v>45847</v>
      </c>
      <c r="AW9" s="21">
        <f>D6L240C24</f>
        <v>6.0595044217258627</v>
      </c>
      <c r="AX9" s="16" t="s">
        <v>45848</v>
      </c>
      <c r="AY9" s="21">
        <f>D8L802C23*D8L609C1</f>
        <v>6.3626300962781572</v>
      </c>
      <c r="AZ9" s="16" t="s">
        <v>45849</v>
      </c>
      <c r="BA9" s="21">
        <f>D6L1802C8</f>
        <v>0.21342264439664507</v>
      </c>
      <c r="BB9" s="16" t="s">
        <v>45850</v>
      </c>
      <c r="BC9" s="21">
        <f>D8L802C25*D8L608C1</f>
        <v>0.23552053136827927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3.926307642135704E-2</v>
      </c>
      <c r="F10" s="16" t="s">
        <v>45852</v>
      </c>
      <c r="G10" s="21">
        <f>D8L803C1*D8L607C1</f>
        <v>4.123914891789765E-2</v>
      </c>
      <c r="H10" s="16" t="s">
        <v>45853</v>
      </c>
      <c r="I10" s="21">
        <f>D6L328C16</f>
        <v>0.10208399869552839</v>
      </c>
      <c r="J10" s="16" t="s">
        <v>45854</v>
      </c>
      <c r="K10" s="21">
        <f>D8L803C3*D8L607C1</f>
        <v>0.10722178718653398</v>
      </c>
      <c r="L10" s="16" t="s">
        <v>45855</v>
      </c>
      <c r="M10" s="21">
        <f>D6L328C21</f>
        <v>5.6450862703725058</v>
      </c>
      <c r="N10" s="16" t="s">
        <v>45856</v>
      </c>
      <c r="O10" s="21">
        <f>D8L803C5*D8L607C1</f>
        <v>5.9291979787819447</v>
      </c>
      <c r="P10" s="16" t="s">
        <v>45857</v>
      </c>
      <c r="Q10" s="21">
        <f>D6L328C24</f>
        <v>5.6450862703725067</v>
      </c>
      <c r="R10" s="16" t="s">
        <v>45858</v>
      </c>
      <c r="S10" s="21">
        <f>D8L803C7*D8L607C1</f>
        <v>5.9291979787819455</v>
      </c>
      <c r="T10" s="16" t="s">
        <v>45859</v>
      </c>
      <c r="U10" s="21">
        <f>D6L337C13</f>
        <v>4.0763875406053987E-2</v>
      </c>
      <c r="V10" s="16" t="s">
        <v>45860</v>
      </c>
      <c r="W10" s="21">
        <f>D8L803C9*D8L608C1</f>
        <v>4.4984587382495604E-2</v>
      </c>
      <c r="X10" s="16" t="s">
        <v>45861</v>
      </c>
      <c r="Y10" s="21">
        <f>D6L337C16</f>
        <v>0.10598607605574085</v>
      </c>
      <c r="Z10" s="16" t="s">
        <v>45862</v>
      </c>
      <c r="AA10" s="21">
        <f>D8L803C11*D8L608C1</f>
        <v>0.11695992719448911</v>
      </c>
      <c r="AB10" s="16" t="s">
        <v>45863</v>
      </c>
      <c r="AC10" s="21">
        <f>D6L337C21</f>
        <v>20.44867017643783</v>
      </c>
      <c r="AD10" s="16" t="s">
        <v>45864</v>
      </c>
      <c r="AE10" s="21">
        <f>D8L803C13*D8L608C1</f>
        <v>22.565935678215361</v>
      </c>
      <c r="AF10" s="16" t="s">
        <v>45865</v>
      </c>
      <c r="AG10" s="21">
        <f>D6L337C24</f>
        <v>20.44867017643783</v>
      </c>
      <c r="AH10" s="16" t="s">
        <v>45866</v>
      </c>
      <c r="AI10" s="21">
        <f>D8L803C15*D8L608C1</f>
        <v>22.565935678215361</v>
      </c>
      <c r="AJ10" s="16" t="s">
        <v>45867</v>
      </c>
      <c r="AK10" s="21">
        <f>D6L340C13</f>
        <v>3.6334829237251285E-3</v>
      </c>
      <c r="AL10" s="16" t="s">
        <v>45868</v>
      </c>
      <c r="AM10" s="21">
        <f>D8L803C17*D8L609C1</f>
        <v>3.8152472868765832E-3</v>
      </c>
      <c r="AN10" s="16" t="s">
        <v>45869</v>
      </c>
      <c r="AO10" s="21">
        <f>D6L340C16</f>
        <v>9.4470556016853918E-3</v>
      </c>
      <c r="AP10" s="16" t="s">
        <v>45870</v>
      </c>
      <c r="AQ10" s="21">
        <f>D8L803C19*D8L609C1</f>
        <v>9.9196429458791764E-3</v>
      </c>
      <c r="AR10" s="16" t="s">
        <v>45871</v>
      </c>
      <c r="AS10" s="21">
        <f>D6L340C21</f>
        <v>0.75465885860528059</v>
      </c>
      <c r="AT10" s="16" t="s">
        <v>45872</v>
      </c>
      <c r="AU10" s="21">
        <f>D8L803C21*D8L609C1</f>
        <v>0.79241053921325288</v>
      </c>
      <c r="AV10" s="16" t="s">
        <v>45873</v>
      </c>
      <c r="AW10" s="21">
        <f>D6L340C24</f>
        <v>0.75465885860528059</v>
      </c>
      <c r="AX10" s="16" t="s">
        <v>45874</v>
      </c>
      <c r="AY10" s="21">
        <f>D8L803C23*D8L609C1</f>
        <v>0.79241053921325288</v>
      </c>
      <c r="AZ10" s="16" t="s">
        <v>45875</v>
      </c>
      <c r="BA10" s="21">
        <f>D6L1803C8</f>
        <v>0.28147387717690192</v>
      </c>
      <c r="BB10" s="16" t="s">
        <v>45876</v>
      </c>
      <c r="BC10" s="21">
        <f>D8L803C25*D8L608C1</f>
        <v>0.31061782270764432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3.6221841390067247E-2</v>
      </c>
      <c r="F11" s="16" t="s">
        <v>45878</v>
      </c>
      <c r="G11" s="21">
        <f>D8L804C1*D8L607C1</f>
        <v>3.804485148170729E-2</v>
      </c>
      <c r="H11" s="16" t="s">
        <v>45879</v>
      </c>
      <c r="I11" s="21">
        <f>D6L428C16</f>
        <v>9.4176787614174834E-2</v>
      </c>
      <c r="J11" s="16" t="s">
        <v>45880</v>
      </c>
      <c r="K11" s="21">
        <f>D8L804C3*D8L607C1</f>
        <v>9.8916613852438939E-2</v>
      </c>
      <c r="L11" s="16" t="s">
        <v>45881</v>
      </c>
      <c r="M11" s="21">
        <f>D6L428C21</f>
        <v>3.8536639872731029</v>
      </c>
      <c r="N11" s="16" t="s">
        <v>45882</v>
      </c>
      <c r="O11" s="21">
        <f>D8L804C5*D8L607C1</f>
        <v>4.0476151523432238</v>
      </c>
      <c r="P11" s="16" t="s">
        <v>45883</v>
      </c>
      <c r="Q11" s="21">
        <f>D6L428C24</f>
        <v>3.8536639872731033</v>
      </c>
      <c r="R11" s="16" t="s">
        <v>45884</v>
      </c>
      <c r="S11" s="21">
        <f>D8L804C7*D8L607C1</f>
        <v>4.0476151523432247</v>
      </c>
      <c r="T11" s="16" t="s">
        <v>45885</v>
      </c>
      <c r="U11" s="21">
        <f>D6L437C13</f>
        <v>1.2756937719072815E-2</v>
      </c>
      <c r="V11" s="16" t="s">
        <v>45886</v>
      </c>
      <c r="W11" s="21">
        <f>D8L804C9*D8L608C1</f>
        <v>1.4077797408620732E-2</v>
      </c>
      <c r="X11" s="16" t="s">
        <v>45887</v>
      </c>
      <c r="Y11" s="21">
        <f>D6L437C16</f>
        <v>3.316803806958929E-2</v>
      </c>
      <c r="Z11" s="16" t="s">
        <v>45888</v>
      </c>
      <c r="AA11" s="21">
        <f>D8L804C11*D8L608C1</f>
        <v>3.6602273262413873E-2</v>
      </c>
      <c r="AB11" s="16" t="s">
        <v>45889</v>
      </c>
      <c r="AC11" s="21">
        <f>D6L437C21</f>
        <v>7.0628832895264102</v>
      </c>
      <c r="AD11" s="16" t="s">
        <v>45890</v>
      </c>
      <c r="AE11" s="21">
        <f>D8L804C13*D8L608C1</f>
        <v>7.7941777454967633</v>
      </c>
      <c r="AF11" s="16" t="s">
        <v>45891</v>
      </c>
      <c r="AG11" s="21">
        <f>D6L437C24</f>
        <v>7.0628832895264093</v>
      </c>
      <c r="AH11" s="16" t="s">
        <v>45892</v>
      </c>
      <c r="AI11" s="21">
        <f>D8L804C15*D8L608C1</f>
        <v>7.7941777454967625</v>
      </c>
      <c r="AJ11" s="16" t="s">
        <v>45893</v>
      </c>
      <c r="AK11" s="21">
        <f>D6L440C13</f>
        <v>1.8823208205587052E-2</v>
      </c>
      <c r="AL11" s="16" t="s">
        <v>45894</v>
      </c>
      <c r="AM11" s="21">
        <f>D8L804C17*D8L609C1</f>
        <v>1.9764835983611142E-2</v>
      </c>
      <c r="AN11" s="16" t="s">
        <v>45895</v>
      </c>
      <c r="AO11" s="21">
        <f>D6L440C16</f>
        <v>4.8940341334526329E-2</v>
      </c>
      <c r="AP11" s="16" t="s">
        <v>45896</v>
      </c>
      <c r="AQ11" s="21">
        <f>D8L804C19*D8L609C1</f>
        <v>5.1388573557388961E-2</v>
      </c>
      <c r="AR11" s="16" t="s">
        <v>45897</v>
      </c>
      <c r="AS11" s="21">
        <f>D6L440C21</f>
        <v>2.8345524494651992</v>
      </c>
      <c r="AT11" s="16" t="s">
        <v>45898</v>
      </c>
      <c r="AU11" s="21">
        <f>D8L804C21*D8L609C1</f>
        <v>2.9763504519911672</v>
      </c>
      <c r="AV11" s="16" t="s">
        <v>45899</v>
      </c>
      <c r="AW11" s="21">
        <f>D6L440C24</f>
        <v>2.8345524494651992</v>
      </c>
      <c r="AX11" s="16" t="s">
        <v>45900</v>
      </c>
      <c r="AY11" s="21">
        <f>D8L804C23*D8L609C1</f>
        <v>2.9763504519911672</v>
      </c>
      <c r="AZ11" s="16" t="s">
        <v>45901</v>
      </c>
      <c r="BA11" s="21">
        <f>D6L1804C8</f>
        <v>5.5688108341581354E-3</v>
      </c>
      <c r="BB11" s="16" t="s">
        <v>45902</v>
      </c>
      <c r="BC11" s="21">
        <f>D8L804C25*D8L608C1</f>
        <v>6.1454082834472273E-3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3.923274629159923E-2</v>
      </c>
      <c r="F12" s="16" t="s">
        <v>45904</v>
      </c>
      <c r="G12" s="21">
        <f>D8L805C1*D8L607C1</f>
        <v>4.1207292302171503E-2</v>
      </c>
      <c r="H12" s="16" t="s">
        <v>45905</v>
      </c>
      <c r="I12" s="21">
        <f>D6L528C16</f>
        <v>0.10200514035815816</v>
      </c>
      <c r="J12" s="16" t="s">
        <v>45906</v>
      </c>
      <c r="K12" s="21">
        <f>D8L805C3*D8L607C1</f>
        <v>0.10713895998564608</v>
      </c>
      <c r="L12" s="16" t="s">
        <v>45907</v>
      </c>
      <c r="M12" s="21">
        <f>D6L528C21</f>
        <v>4.7221444283121805</v>
      </c>
      <c r="N12" s="16" t="s">
        <v>45908</v>
      </c>
      <c r="O12" s="21">
        <f>D8L805C5*D8L607C1</f>
        <v>4.9598053703468814</v>
      </c>
      <c r="P12" s="16" t="s">
        <v>45909</v>
      </c>
      <c r="Q12" s="21">
        <f>D6L528C24</f>
        <v>4.7221444283121805</v>
      </c>
      <c r="R12" s="16" t="s">
        <v>45910</v>
      </c>
      <c r="S12" s="21">
        <f>D8L805C7*D8L607C1</f>
        <v>4.9598053703468814</v>
      </c>
      <c r="T12" s="16" t="s">
        <v>45911</v>
      </c>
      <c r="U12" s="21">
        <f>D6L537C13</f>
        <v>4.3570679514859642E-2</v>
      </c>
      <c r="V12" s="16" t="s">
        <v>45912</v>
      </c>
      <c r="W12" s="21">
        <f>D8L805C9*D8L608C1</f>
        <v>4.8082009387650788E-2</v>
      </c>
      <c r="X12" s="16" t="s">
        <v>45913</v>
      </c>
      <c r="Y12" s="21">
        <f>D6L537C16</f>
        <v>0.11328376673863483</v>
      </c>
      <c r="Z12" s="16" t="s">
        <v>45914</v>
      </c>
      <c r="AA12" s="21">
        <f>D8L805C11*D8L608C1</f>
        <v>0.12501322440789178</v>
      </c>
      <c r="AB12" s="16" t="s">
        <v>45915</v>
      </c>
      <c r="AC12" s="21">
        <f>D6L537C21</f>
        <v>11.415609317891349</v>
      </c>
      <c r="AD12" s="16" t="s">
        <v>45916</v>
      </c>
      <c r="AE12" s="21">
        <f>D8L805C13*D8L608C1</f>
        <v>12.59758719625683</v>
      </c>
      <c r="AF12" s="16" t="s">
        <v>45917</v>
      </c>
      <c r="AG12" s="21">
        <f>D6L537C24</f>
        <v>11.415609317891349</v>
      </c>
      <c r="AH12" s="16" t="s">
        <v>45918</v>
      </c>
      <c r="AI12" s="21">
        <f>D8L805C15*D8L608C1</f>
        <v>12.59758719625683</v>
      </c>
      <c r="AJ12" s="16" t="s">
        <v>45919</v>
      </c>
      <c r="AK12" s="21">
        <f>D6L540C13</f>
        <v>1.1088765919299222E-2</v>
      </c>
      <c r="AL12" s="16" t="s">
        <v>45920</v>
      </c>
      <c r="AM12" s="21">
        <f>D8L805C17*D8L609C1</f>
        <v>1.1643479541949359E-2</v>
      </c>
      <c r="AN12" s="16" t="s">
        <v>45921</v>
      </c>
      <c r="AO12" s="21">
        <f>D6L540C16</f>
        <v>2.8830791390177902E-2</v>
      </c>
      <c r="AP12" s="16" t="s">
        <v>45922</v>
      </c>
      <c r="AQ12" s="21">
        <f>D8L805C19*D8L609C1</f>
        <v>3.0273046809068255E-2</v>
      </c>
      <c r="AR12" s="16" t="s">
        <v>45923</v>
      </c>
      <c r="AS12" s="21">
        <f>D6L540C21</f>
        <v>1.9724460274927826</v>
      </c>
      <c r="AT12" s="16" t="s">
        <v>45924</v>
      </c>
      <c r="AU12" s="21">
        <f>D8L805C21*D8L609C1</f>
        <v>2.0711173033908619</v>
      </c>
      <c r="AV12" s="16" t="s">
        <v>45925</v>
      </c>
      <c r="AW12" s="21">
        <f>D6L540C24</f>
        <v>1.9724460274927826</v>
      </c>
      <c r="AX12" s="16" t="s">
        <v>45926</v>
      </c>
      <c r="AY12" s="21">
        <f>D8L805C23*D8L609C1</f>
        <v>2.0711173033908619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5.2795181244248195E-2</v>
      </c>
      <c r="F13" s="16" t="s">
        <v>45930</v>
      </c>
      <c r="G13" s="21">
        <f>D8L806C1*D8L607C1</f>
        <v>5.545231143157827E-2</v>
      </c>
      <c r="H13" s="16" t="s">
        <v>45931</v>
      </c>
      <c r="I13" s="21">
        <f>D6L628C16</f>
        <v>0.13726747123504532</v>
      </c>
      <c r="J13" s="16" t="s">
        <v>45932</v>
      </c>
      <c r="K13" s="21">
        <f>D8L806C3*D8L607C1</f>
        <v>0.14417600972210351</v>
      </c>
      <c r="L13" s="16" t="s">
        <v>45933</v>
      </c>
      <c r="M13" s="21">
        <f>D6L628C21</f>
        <v>6.883547108885792</v>
      </c>
      <c r="N13" s="16" t="s">
        <v>45934</v>
      </c>
      <c r="O13" s="21">
        <f>D8L806C5*D8L607C1</f>
        <v>7.229989348269557</v>
      </c>
      <c r="P13" s="16" t="s">
        <v>45935</v>
      </c>
      <c r="Q13" s="21">
        <f>D6L628C24</f>
        <v>6.8835471088857911</v>
      </c>
      <c r="R13" s="16" t="s">
        <v>45936</v>
      </c>
      <c r="S13" s="21">
        <f>D8L806C7*D8L607C1</f>
        <v>7.2299893482695561</v>
      </c>
      <c r="T13" s="16" t="s">
        <v>45937</v>
      </c>
      <c r="U13" s="21">
        <f>D6L637C13</f>
        <v>9.9668613493744812E-3</v>
      </c>
      <c r="V13" s="16" t="s">
        <v>45938</v>
      </c>
      <c r="W13" s="21">
        <f>D8L806C9*D8L608C1</f>
        <v>1.0998835141017226E-2</v>
      </c>
      <c r="X13" s="16" t="s">
        <v>45939</v>
      </c>
      <c r="Y13" s="21">
        <f>D6L637C16</f>
        <v>2.5913839508373636E-2</v>
      </c>
      <c r="Z13" s="16" t="s">
        <v>45940</v>
      </c>
      <c r="AA13" s="21">
        <f>D8L806C11*D8L608C1</f>
        <v>2.8596971366644769E-2</v>
      </c>
      <c r="AB13" s="16" t="s">
        <v>45941</v>
      </c>
      <c r="AC13" s="21">
        <f>D6L637C21</f>
        <v>11.909741060085903</v>
      </c>
      <c r="AD13" s="16" t="s">
        <v>45942</v>
      </c>
      <c r="AE13" s="21">
        <f>D8L806C13*D8L608C1</f>
        <v>13.142881585315692</v>
      </c>
      <c r="AF13" s="16" t="s">
        <v>45943</v>
      </c>
      <c r="AG13" s="21">
        <f>D6L637C24</f>
        <v>11.909741060085903</v>
      </c>
      <c r="AH13" s="16" t="s">
        <v>45944</v>
      </c>
      <c r="AI13" s="21">
        <f>D8L806C15*D8L608C1</f>
        <v>13.142881585315692</v>
      </c>
      <c r="AJ13" s="16" t="s">
        <v>45945</v>
      </c>
      <c r="AK13" s="21">
        <f>D6L640C13</f>
        <v>1.7821399464149942E-2</v>
      </c>
      <c r="AL13" s="16" t="s">
        <v>45946</v>
      </c>
      <c r="AM13" s="21">
        <f>D8L806C17*D8L609C1</f>
        <v>1.8712911930857199E-2</v>
      </c>
      <c r="AN13" s="16" t="s">
        <v>45947</v>
      </c>
      <c r="AO13" s="21">
        <f>D6L640C16</f>
        <v>4.6335638606789763E-2</v>
      </c>
      <c r="AP13" s="16" t="s">
        <v>45948</v>
      </c>
      <c r="AQ13" s="21">
        <f>D8L806C19*D8L609C1</f>
        <v>4.8653571020228631E-2</v>
      </c>
      <c r="AR13" s="16" t="s">
        <v>45949</v>
      </c>
      <c r="AS13" s="21">
        <f>D6L640C21</f>
        <v>3.4559503520100927</v>
      </c>
      <c r="AT13" s="16" t="s">
        <v>45950</v>
      </c>
      <c r="AU13" s="21">
        <f>D8L806C21*D8L609C1</f>
        <v>3.6288336785600763</v>
      </c>
      <c r="AV13" s="16" t="s">
        <v>45951</v>
      </c>
      <c r="AW13" s="21">
        <f>D6L640C24</f>
        <v>3.4559503520100932</v>
      </c>
      <c r="AX13" s="16" t="s">
        <v>45952</v>
      </c>
      <c r="AY13" s="21">
        <f>D8L806C23*D8L609C1</f>
        <v>3.6288336785600768</v>
      </c>
      <c r="AZ13" s="16" t="s">
        <v>45953</v>
      </c>
      <c r="BA13" s="21">
        <f>D6L1806C8</f>
        <v>4.3778338550422541E-2</v>
      </c>
      <c r="BB13" s="16" t="s">
        <v>45954</v>
      </c>
      <c r="BC13" s="21">
        <f>D8L806C25*D8L608C1</f>
        <v>4.8311169543254068E-2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4.2338362649451088E-2</v>
      </c>
      <c r="F14" s="16" t="s">
        <v>45956</v>
      </c>
      <c r="G14" s="21">
        <f>D8L807C1*D8L607C1</f>
        <v>4.4469211314550436E-2</v>
      </c>
      <c r="H14" s="16" t="s">
        <v>45957</v>
      </c>
      <c r="I14" s="21">
        <f>D6L728C16</f>
        <v>0.1100797428885729</v>
      </c>
      <c r="J14" s="16" t="s">
        <v>45958</v>
      </c>
      <c r="K14" s="21">
        <f>D8L807C3*D8L607C1</f>
        <v>0.11561994941783121</v>
      </c>
      <c r="L14" s="16" t="s">
        <v>45959</v>
      </c>
      <c r="M14" s="21">
        <f>D6L728C21</f>
        <v>4.012332414781512</v>
      </c>
      <c r="N14" s="16" t="s">
        <v>45960</v>
      </c>
      <c r="O14" s="21">
        <f>D8L807C5*D8L607C1</f>
        <v>4.2142692076792621</v>
      </c>
      <c r="P14" s="16" t="s">
        <v>45961</v>
      </c>
      <c r="Q14" s="21">
        <f>D6L728C24</f>
        <v>4.0123324147815111</v>
      </c>
      <c r="R14" s="16" t="s">
        <v>45962</v>
      </c>
      <c r="S14" s="21">
        <f>D8L807C7*D8L607C1</f>
        <v>4.2142692076792612</v>
      </c>
      <c r="T14" s="16" t="s">
        <v>45963</v>
      </c>
      <c r="U14" s="21">
        <f>D6L737C13</f>
        <v>6.3621331220111849E-3</v>
      </c>
      <c r="V14" s="16" t="s">
        <v>45964</v>
      </c>
      <c r="W14" s="21">
        <f>D8L807C9*D8L608C1</f>
        <v>7.0208715563799774E-3</v>
      </c>
      <c r="X14" s="16" t="s">
        <v>45965</v>
      </c>
      <c r="Y14" s="21">
        <f>D6L737C16</f>
        <v>1.6541546117229067E-2</v>
      </c>
      <c r="Z14" s="16" t="s">
        <v>45966</v>
      </c>
      <c r="AA14" s="21">
        <f>D8L807C11*D8L608C1</f>
        <v>1.8254266046587926E-2</v>
      </c>
      <c r="AB14" s="16" t="s">
        <v>45967</v>
      </c>
      <c r="AC14" s="21">
        <f>D6L737C21</f>
        <v>1.8097248842854234</v>
      </c>
      <c r="AD14" s="16" t="s">
        <v>45968</v>
      </c>
      <c r="AE14" s="21">
        <f>D8L807C13*D8L608C1</f>
        <v>1.9971047007793556</v>
      </c>
      <c r="AF14" s="16" t="s">
        <v>45969</v>
      </c>
      <c r="AG14" s="21">
        <f>D6L737C24</f>
        <v>1.8097248842854234</v>
      </c>
      <c r="AH14" s="16" t="s">
        <v>45970</v>
      </c>
      <c r="AI14" s="21">
        <f>D8L807C15*D8L608C1</f>
        <v>1.9971047007793556</v>
      </c>
      <c r="AJ14" s="16" t="s">
        <v>45971</v>
      </c>
      <c r="AK14" s="21">
        <f>D6L740C13</f>
        <v>1.5642676848985848E-2</v>
      </c>
      <c r="AL14" s="16" t="s">
        <v>45972</v>
      </c>
      <c r="AM14" s="21">
        <f>D8L807C17*D8L609C1</f>
        <v>1.6425199088700937E-2</v>
      </c>
      <c r="AN14" s="16" t="s">
        <v>45973</v>
      </c>
      <c r="AO14" s="21">
        <f>D6L740C16</f>
        <v>4.0670959807363252E-2</v>
      </c>
      <c r="AP14" s="16" t="s">
        <v>45974</v>
      </c>
      <c r="AQ14" s="21">
        <f>D8L807C19*D8L609C1</f>
        <v>4.2705517630622483E-2</v>
      </c>
      <c r="AR14" s="16" t="s">
        <v>45975</v>
      </c>
      <c r="AS14" s="21">
        <f>D6L740C21</f>
        <v>1.9220304098181991</v>
      </c>
      <c r="AT14" s="16" t="s">
        <v>45976</v>
      </c>
      <c r="AU14" s="21">
        <f>D8L807C21*D8L609C1</f>
        <v>2.0181796530462823</v>
      </c>
      <c r="AV14" s="16" t="s">
        <v>45977</v>
      </c>
      <c r="AW14" s="21">
        <f>D6L740C24</f>
        <v>1.9220304098181988</v>
      </c>
      <c r="AX14" s="16" t="s">
        <v>45978</v>
      </c>
      <c r="AY14" s="21">
        <f>D8L807C23*D8L609C1</f>
        <v>2.0181796530462819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2.357811769724006E-2</v>
      </c>
      <c r="F15" s="16" t="s">
        <v>45982</v>
      </c>
      <c r="G15" s="21">
        <f>D8L808C1*D8L607C1</f>
        <v>2.4764781457402518E-2</v>
      </c>
      <c r="H15" s="16" t="s">
        <v>45983</v>
      </c>
      <c r="I15" s="21">
        <f>D6L828C16</f>
        <v>6.1303106012824189E-2</v>
      </c>
      <c r="J15" s="16" t="s">
        <v>45984</v>
      </c>
      <c r="K15" s="21">
        <f>D8L808C3*D8L607C1</f>
        <v>6.4388431789246581E-2</v>
      </c>
      <c r="L15" s="16" t="s">
        <v>45985</v>
      </c>
      <c r="M15" s="21">
        <f>D6L828C21</f>
        <v>2.6483218894912364</v>
      </c>
      <c r="N15" s="16" t="s">
        <v>45986</v>
      </c>
      <c r="O15" s="21">
        <f>D8L808C5*D8L607C1</f>
        <v>2.7816093576368415</v>
      </c>
      <c r="P15" s="16" t="s">
        <v>45987</v>
      </c>
      <c r="Q15" s="21">
        <f>D6L828C24</f>
        <v>2.6483218894912368</v>
      </c>
      <c r="R15" s="16" t="s">
        <v>45988</v>
      </c>
      <c r="S15" s="21">
        <f>D8L808C7*D8L607C1</f>
        <v>2.7816093576368419</v>
      </c>
      <c r="T15" s="16" t="s">
        <v>45989</v>
      </c>
      <c r="U15" s="21">
        <f>D6L837C13</f>
        <v>9.2452805996681535E-4</v>
      </c>
      <c r="V15" s="16" t="s">
        <v>45990</v>
      </c>
      <c r="W15" s="21">
        <f>D8L808C9*D8L608C1</f>
        <v>1.0202541560847215E-3</v>
      </c>
      <c r="X15" s="16" t="s">
        <v>45991</v>
      </c>
      <c r="Y15" s="21">
        <f>D6L837C16</f>
        <v>2.4037729559137177E-3</v>
      </c>
      <c r="Z15" s="16" t="s">
        <v>45992</v>
      </c>
      <c r="AA15" s="21">
        <f>D8L808C11*D8L608C1</f>
        <v>2.6526608058202736E-3</v>
      </c>
      <c r="AB15" s="16" t="s">
        <v>45993</v>
      </c>
      <c r="AC15" s="21">
        <f>D6L837C21</f>
        <v>7.9420686631629893</v>
      </c>
      <c r="AD15" s="16" t="s">
        <v>45994</v>
      </c>
      <c r="AE15" s="21">
        <f>D8L808C13*D8L608C1</f>
        <v>8.7643944109096168</v>
      </c>
      <c r="AF15" s="16" t="s">
        <v>45995</v>
      </c>
      <c r="AG15" s="21">
        <f>D6L837C24</f>
        <v>7.9420686631629875</v>
      </c>
      <c r="AH15" s="16" t="s">
        <v>45996</v>
      </c>
      <c r="AI15" s="21">
        <f>D8L808C15*D8L608C1</f>
        <v>8.764394410909615</v>
      </c>
      <c r="AJ15" s="16" t="s">
        <v>45997</v>
      </c>
      <c r="AK15" s="21">
        <f>D6L840C13</f>
        <v>4.5049048618315607E-3</v>
      </c>
      <c r="AL15" s="16" t="s">
        <v>45998</v>
      </c>
      <c r="AM15" s="21">
        <f>D8L808C17*D8L609C1</f>
        <v>4.7302619587156767E-3</v>
      </c>
      <c r="AN15" s="16" t="s">
        <v>45999</v>
      </c>
      <c r="AO15" s="21">
        <f>D6L840C16</f>
        <v>1.1712752640762044E-2</v>
      </c>
      <c r="AP15" s="16" t="s">
        <v>46000</v>
      </c>
      <c r="AQ15" s="21">
        <f>D8L808C19*D8L609C1</f>
        <v>1.2298681092660746E-2</v>
      </c>
      <c r="AR15" s="16" t="s">
        <v>46001</v>
      </c>
      <c r="AS15" s="21">
        <f>D6L840C21</f>
        <v>0.68490904199297309</v>
      </c>
      <c r="AT15" s="16" t="s">
        <v>46002</v>
      </c>
      <c r="AU15" s="21">
        <f>D8L808C21*D8L609C1</f>
        <v>0.71917149992875817</v>
      </c>
      <c r="AV15" s="16" t="s">
        <v>46003</v>
      </c>
      <c r="AW15" s="21">
        <f>D6L840C24</f>
        <v>0.68490904199297298</v>
      </c>
      <c r="AX15" s="16" t="s">
        <v>46004</v>
      </c>
      <c r="AY15" s="21">
        <f>D8L808C23*D8L609C1</f>
        <v>0.71917149992875806</v>
      </c>
      <c r="AZ15" s="16" t="s">
        <v>46005</v>
      </c>
      <c r="BA15" s="21">
        <f>D6L1808C8</f>
        <v>-6.6326925415372374E-6</v>
      </c>
      <c r="BB15" s="16" t="s">
        <v>46006</v>
      </c>
      <c r="BC15" s="21">
        <f>D8L808C25*D8L608C1</f>
        <v>-7.3194448330517885E-6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0.18049941986509427</v>
      </c>
      <c r="F16" s="16" t="s">
        <v>46008</v>
      </c>
      <c r="G16" s="21">
        <f>D8L809C1*D8L607C1</f>
        <v>0.18958378033163512</v>
      </c>
      <c r="H16" s="16" t="s">
        <v>46009</v>
      </c>
      <c r="I16" s="21">
        <f>D6L928C16</f>
        <v>0.46929849164924747</v>
      </c>
      <c r="J16" s="16" t="s">
        <v>46010</v>
      </c>
      <c r="K16" s="21">
        <f>D8L809C3*D8L607C1</f>
        <v>0.49291782886225383</v>
      </c>
      <c r="L16" s="16" t="s">
        <v>46011</v>
      </c>
      <c r="M16" s="21">
        <f>D6L928C21</f>
        <v>30.212896124062869</v>
      </c>
      <c r="N16" s="16" t="s">
        <v>46012</v>
      </c>
      <c r="O16" s="21">
        <f>D8L809C5*D8L607C1</f>
        <v>31.733481837492185</v>
      </c>
      <c r="P16" s="16" t="s">
        <v>46013</v>
      </c>
      <c r="Q16" s="21">
        <f>D6L928C24</f>
        <v>30.212896124062873</v>
      </c>
      <c r="R16" s="16" t="s">
        <v>46014</v>
      </c>
      <c r="S16" s="21">
        <f>D8L809C7*D8L607C1</f>
        <v>31.733481837492189</v>
      </c>
      <c r="T16" s="16" t="s">
        <v>46015</v>
      </c>
      <c r="U16" s="21">
        <f>D6L937C13</f>
        <v>1.1811865674439245E-2</v>
      </c>
      <c r="V16" s="16" t="s">
        <v>46016</v>
      </c>
      <c r="W16" s="21">
        <f>D8L809C9*D8L608C1</f>
        <v>1.3034872133457647E-2</v>
      </c>
      <c r="X16" s="16" t="s">
        <v>46017</v>
      </c>
      <c r="Y16" s="21">
        <f>D6L937C16</f>
        <v>3.0710850753541782E-2</v>
      </c>
      <c r="Z16" s="16" t="s">
        <v>46018</v>
      </c>
      <c r="AA16" s="21">
        <f>D8L809C11*D8L608C1</f>
        <v>3.3890667546989599E-2</v>
      </c>
      <c r="AB16" s="16" t="s">
        <v>46019</v>
      </c>
      <c r="AC16" s="21">
        <f>D6L937C21</f>
        <v>17.627665492749486</v>
      </c>
      <c r="AD16" s="16" t="s">
        <v>46020</v>
      </c>
      <c r="AE16" s="21">
        <f>D8L809C13*D8L608C1</f>
        <v>19.452842763576509</v>
      </c>
      <c r="AF16" s="16" t="s">
        <v>46021</v>
      </c>
      <c r="AG16" s="21">
        <f>D6L937C24</f>
        <v>17.627665492749486</v>
      </c>
      <c r="AH16" s="16" t="s">
        <v>46022</v>
      </c>
      <c r="AI16" s="21">
        <f>D8L809C15*D8L608C1</f>
        <v>19.452842763576509</v>
      </c>
      <c r="AJ16" s="16" t="s">
        <v>46023</v>
      </c>
      <c r="AK16" s="21">
        <f>D6L940C13</f>
        <v>8.2284837924175222E-2</v>
      </c>
      <c r="AL16" s="16" t="s">
        <v>46024</v>
      </c>
      <c r="AM16" s="21">
        <f>D8L809C17*D8L609C1</f>
        <v>8.640112289820083E-2</v>
      </c>
      <c r="AN16" s="16" t="s">
        <v>46025</v>
      </c>
      <c r="AO16" s="21">
        <f>D6L940C16</f>
        <v>0.21394057860285587</v>
      </c>
      <c r="AP16" s="16" t="s">
        <v>46026</v>
      </c>
      <c r="AQ16" s="21">
        <f>D8L809C19*D8L609C1</f>
        <v>0.22464291953532245</v>
      </c>
      <c r="AR16" s="16" t="s">
        <v>46027</v>
      </c>
      <c r="AS16" s="21">
        <f>D6L940C21</f>
        <v>20.401382884705288</v>
      </c>
      <c r="AT16" s="16" t="s">
        <v>46028</v>
      </c>
      <c r="AU16" s="21">
        <f>D8L809C21*D8L609C1</f>
        <v>21.421958581713291</v>
      </c>
      <c r="AV16" s="16" t="s">
        <v>46029</v>
      </c>
      <c r="AW16" s="21">
        <f>D6L940C24</f>
        <v>20.401382884705288</v>
      </c>
      <c r="AX16" s="16" t="s">
        <v>46030</v>
      </c>
      <c r="AY16" s="21">
        <f>D8L809C23*D8L609C1</f>
        <v>21.421958581713291</v>
      </c>
      <c r="AZ16" s="16" t="s">
        <v>46031</v>
      </c>
      <c r="BA16" s="21">
        <f>D6L1809C8</f>
        <v>6.414779652318943E-4</v>
      </c>
      <c r="BB16" s="16" t="s">
        <v>46032</v>
      </c>
      <c r="BC16" s="21">
        <f>D8L809C25*D8L608C1</f>
        <v>7.0789691346750678E-4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9.2296230316717118E-2</v>
      </c>
      <c r="F17" s="16" t="s">
        <v>46034</v>
      </c>
      <c r="G17" s="21">
        <f>D8L810C1*D8L607C1</f>
        <v>9.6941409932954081E-2</v>
      </c>
      <c r="H17" s="16" t="s">
        <v>46035</v>
      </c>
      <c r="I17" s="21">
        <f>D6L1028C16</f>
        <v>0.23997019882346401</v>
      </c>
      <c r="J17" s="16" t="s">
        <v>46036</v>
      </c>
      <c r="K17" s="21">
        <f>D8L810C3*D8L607C1</f>
        <v>0.25204766582568011</v>
      </c>
      <c r="L17" s="16" t="s">
        <v>46037</v>
      </c>
      <c r="M17" s="21">
        <f>D6L1028C21</f>
        <v>15.3325216227549</v>
      </c>
      <c r="N17" s="16" t="s">
        <v>46038</v>
      </c>
      <c r="O17" s="21">
        <f>D8L810C5*D8L607C1</f>
        <v>16.104192542175252</v>
      </c>
      <c r="P17" s="16" t="s">
        <v>46039</v>
      </c>
      <c r="Q17" s="21">
        <f>D6L1028C24</f>
        <v>15.3325216227549</v>
      </c>
      <c r="R17" s="16" t="s">
        <v>46040</v>
      </c>
      <c r="S17" s="21">
        <f>D8L810C7*D8L607C1</f>
        <v>16.104192542175252</v>
      </c>
      <c r="T17" s="16" t="s">
        <v>46041</v>
      </c>
      <c r="U17" s="21">
        <f>D6L1037C13</f>
        <v>-1.1911521833653287E-2</v>
      </c>
      <c r="V17" s="16" t="s">
        <v>46042</v>
      </c>
      <c r="W17" s="21">
        <f>D8L810C9*D8L608C1</f>
        <v>-1.3144846741065787E-2</v>
      </c>
      <c r="X17" s="16" t="s">
        <v>46043</v>
      </c>
      <c r="Y17" s="21">
        <f>D6L1037C16</f>
        <v>-3.0969956767498467E-2</v>
      </c>
      <c r="Z17" s="16" t="s">
        <v>46044</v>
      </c>
      <c r="AA17" s="21">
        <f>D8L810C11*D8L608C1</f>
        <v>-3.4176601526770961E-2</v>
      </c>
      <c r="AB17" s="16" t="s">
        <v>46045</v>
      </c>
      <c r="AC17" s="21">
        <f>D6L1037C21</f>
        <v>-8.7102352221968147</v>
      </c>
      <c r="AD17" s="16" t="s">
        <v>46046</v>
      </c>
      <c r="AE17" s="21">
        <f>D8L810C13*D8L608C1</f>
        <v>-9.612097318323471</v>
      </c>
      <c r="AF17" s="16" t="s">
        <v>46047</v>
      </c>
      <c r="AG17" s="21">
        <f>D6L1037C24</f>
        <v>-8.7102352221968147</v>
      </c>
      <c r="AH17" s="16" t="s">
        <v>46048</v>
      </c>
      <c r="AI17" s="21">
        <f>D8L810C15*D8L608C1</f>
        <v>-9.612097318323471</v>
      </c>
      <c r="AJ17" s="16" t="s">
        <v>46049</v>
      </c>
      <c r="AK17" s="21">
        <f>D6L1040C13</f>
        <v>3.154275854844749E-3</v>
      </c>
      <c r="AL17" s="16" t="s">
        <v>46050</v>
      </c>
      <c r="AM17" s="21">
        <f>D8L810C17*D8L609C1</f>
        <v>3.3120679661592751E-3</v>
      </c>
      <c r="AN17" s="16" t="s">
        <v>46051</v>
      </c>
      <c r="AO17" s="21">
        <f>D6L1040C16</f>
        <v>8.2011172225963276E-3</v>
      </c>
      <c r="AP17" s="16" t="s">
        <v>46052</v>
      </c>
      <c r="AQ17" s="21">
        <f>D8L810C19*D8L609C1</f>
        <v>8.6113767120140957E-3</v>
      </c>
      <c r="AR17" s="16" t="s">
        <v>46053</v>
      </c>
      <c r="AS17" s="21">
        <f>D6L1040C21</f>
        <v>0.67395965154982229</v>
      </c>
      <c r="AT17" s="16" t="s">
        <v>46054</v>
      </c>
      <c r="AU17" s="21">
        <f>D8L810C21*D8L609C1</f>
        <v>0.70767436809736506</v>
      </c>
      <c r="AV17" s="16" t="s">
        <v>46055</v>
      </c>
      <c r="AW17" s="21">
        <f>D6L1040C24</f>
        <v>0.67395965154982229</v>
      </c>
      <c r="AX17" s="16" t="s">
        <v>46056</v>
      </c>
      <c r="AY17" s="21">
        <f>D8L810C23*D8L609C1</f>
        <v>0.70767436809736506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1.9014600676350464E-6</v>
      </c>
      <c r="F18" s="16" t="s">
        <v>46060</v>
      </c>
      <c r="G18" s="21">
        <f>D8L811C1*D8L607C1</f>
        <v>1.9971587057804775E-6</v>
      </c>
      <c r="H18" s="16" t="s">
        <v>46061</v>
      </c>
      <c r="I18" s="21">
        <f>D6L1128C16</f>
        <v>4.9437961758511167E-6</v>
      </c>
      <c r="J18" s="16" t="s">
        <v>46062</v>
      </c>
      <c r="K18" s="21">
        <f>D8L811C3*D8L607C1</f>
        <v>5.1926126350292373E-6</v>
      </c>
      <c r="L18" s="16" t="s">
        <v>46063</v>
      </c>
      <c r="M18" s="21">
        <f>D6L1128C21</f>
        <v>1.5873493882232663E-4</v>
      </c>
      <c r="N18" s="16" t="s">
        <v>46064</v>
      </c>
      <c r="O18" s="21">
        <f>D8L811C5*D8L607C1</f>
        <v>1.6672391409977674E-4</v>
      </c>
      <c r="P18" s="16" t="s">
        <v>46065</v>
      </c>
      <c r="Q18" s="21">
        <f>D6L1128C24</f>
        <v>1.5873493882232663E-4</v>
      </c>
      <c r="R18" s="16" t="s">
        <v>46066</v>
      </c>
      <c r="S18" s="21">
        <f>D8L811C7*D8L607C1</f>
        <v>1.6672391409977674E-4</v>
      </c>
      <c r="T18" s="16" t="s">
        <v>46067</v>
      </c>
      <c r="U18" s="21">
        <f>D6L1137C13</f>
        <v>5.7914552532128433E-2</v>
      </c>
      <c r="V18" s="16" t="s">
        <v>46068</v>
      </c>
      <c r="W18" s="21">
        <f>D8L811C9*D8L608C1</f>
        <v>6.3911054166178399E-2</v>
      </c>
      <c r="X18" s="16" t="s">
        <v>46069</v>
      </c>
      <c r="Y18" s="21">
        <f>D6L1137C16</f>
        <v>0.15057783658353444</v>
      </c>
      <c r="Z18" s="16" t="s">
        <v>46070</v>
      </c>
      <c r="AA18" s="21">
        <f>D8L811C11*D8L608C1</f>
        <v>0.1661687408320644</v>
      </c>
      <c r="AB18" s="16" t="s">
        <v>46071</v>
      </c>
      <c r="AC18" s="21">
        <f>D6L1137C21</f>
        <v>11.277095797580694</v>
      </c>
      <c r="AD18" s="16" t="s">
        <v>46072</v>
      </c>
      <c r="AE18" s="21">
        <f>D8L811C13*D8L608C1</f>
        <v>12.44473191701745</v>
      </c>
      <c r="AF18" s="16" t="s">
        <v>46073</v>
      </c>
      <c r="AG18" s="21">
        <f>D6L1137C24</f>
        <v>11.277095797580696</v>
      </c>
      <c r="AH18" s="16" t="s">
        <v>46074</v>
      </c>
      <c r="AI18" s="21">
        <f>D8L811C15*D8L608C1</f>
        <v>12.444731917017451</v>
      </c>
      <c r="AJ18" s="16" t="s">
        <v>46075</v>
      </c>
      <c r="AK18" s="21">
        <f>D6L1140C13</f>
        <v>-3.5573197093627533E-6</v>
      </c>
      <c r="AL18" s="16" t="s">
        <v>46076</v>
      </c>
      <c r="AM18" s="21">
        <f>D8L811C17*D8L609C1</f>
        <v>-3.7352740207141151E-6</v>
      </c>
      <c r="AN18" s="16" t="s">
        <v>46077</v>
      </c>
      <c r="AO18" s="21">
        <f>D6L1140C16</f>
        <v>-9.2490312443431899E-6</v>
      </c>
      <c r="AP18" s="16" t="s">
        <v>46078</v>
      </c>
      <c r="AQ18" s="21">
        <f>D8L811C19*D8L609C1</f>
        <v>-9.711712453856733E-6</v>
      </c>
      <c r="AR18" s="16" t="s">
        <v>46079</v>
      </c>
      <c r="AS18" s="21">
        <f>D6L1140C21</f>
        <v>-4.5325565615268591E-4</v>
      </c>
      <c r="AT18" s="16" t="s">
        <v>46080</v>
      </c>
      <c r="AU18" s="21">
        <f>D8L811C21*D8L609C1</f>
        <v>-4.7592969299690589E-4</v>
      </c>
      <c r="AV18" s="16" t="s">
        <v>46081</v>
      </c>
      <c r="AW18" s="21">
        <f>D6L1140C24</f>
        <v>-4.5325565615268585E-4</v>
      </c>
      <c r="AX18" s="16" t="s">
        <v>46082</v>
      </c>
      <c r="AY18" s="21">
        <f>D8L811C23*D8L609C1</f>
        <v>-4.7592969299690583E-4</v>
      </c>
      <c r="AZ18" s="16" t="s">
        <v>46083</v>
      </c>
      <c r="BA18" s="21">
        <f>D6L1811C8</f>
        <v>0.15667552980783866</v>
      </c>
      <c r="BB18" s="16" t="s">
        <v>46084</v>
      </c>
      <c r="BC18" s="21">
        <f>D8L811C25*D8L608C1</f>
        <v>0.1728977922519308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1.2950695137623213E-2</v>
      </c>
      <c r="F19" s="16" t="s">
        <v>46086</v>
      </c>
      <c r="G19" s="21">
        <f>D8L812C1*D8L607C1</f>
        <v>1.3602491043728496E-2</v>
      </c>
      <c r="H19" s="16" t="s">
        <v>46087</v>
      </c>
      <c r="I19" s="21">
        <f>D6L1228C16</f>
        <v>3.3671807357820341E-2</v>
      </c>
      <c r="J19" s="16" t="s">
        <v>46088</v>
      </c>
      <c r="K19" s="21">
        <f>D8L812C3*D8L607C1</f>
        <v>3.5366476713694077E-2</v>
      </c>
      <c r="L19" s="16" t="s">
        <v>46089</v>
      </c>
      <c r="M19" s="21">
        <f>D6L1228C21</f>
        <v>0.55622400962702967</v>
      </c>
      <c r="N19" s="16" t="s">
        <v>46090</v>
      </c>
      <c r="O19" s="21">
        <f>D8L812C5*D8L607C1</f>
        <v>0.58421822372130883</v>
      </c>
      <c r="P19" s="16" t="s">
        <v>46091</v>
      </c>
      <c r="Q19" s="21">
        <f>D6L1228C24</f>
        <v>0.55622400962702967</v>
      </c>
      <c r="R19" s="16" t="s">
        <v>46092</v>
      </c>
      <c r="S19" s="21">
        <f>D8L812C7*D8L607C1</f>
        <v>0.58421822372130883</v>
      </c>
      <c r="T19" s="16" t="s">
        <v>46093</v>
      </c>
      <c r="U19" s="21">
        <f>D6L1237C13</f>
        <v>4.6436667699781074E-2</v>
      </c>
      <c r="V19" s="16" t="s">
        <v>46094</v>
      </c>
      <c r="W19" s="21">
        <f>D8L812C9*D8L608C1</f>
        <v>5.1244743417660381E-2</v>
      </c>
      <c r="X19" s="16" t="s">
        <v>46095</v>
      </c>
      <c r="Y19" s="21">
        <f>D6L1237C16</f>
        <v>0.12073533601943073</v>
      </c>
      <c r="Z19" s="16" t="s">
        <v>46096</v>
      </c>
      <c r="AA19" s="21">
        <f>D8L812C11*D8L608C1</f>
        <v>0.13323633288591694</v>
      </c>
      <c r="AB19" s="16" t="s">
        <v>46097</v>
      </c>
      <c r="AC19" s="21">
        <f>D6L1237C21</f>
        <v>6.1286220168855543</v>
      </c>
      <c r="AD19" s="16" t="s">
        <v>46098</v>
      </c>
      <c r="AE19" s="21">
        <f>D8L812C13*D8L608C1</f>
        <v>6.7631825950466542</v>
      </c>
      <c r="AF19" s="16" t="s">
        <v>46099</v>
      </c>
      <c r="AG19" s="21">
        <f>D6L1237C24</f>
        <v>6.1286220168855543</v>
      </c>
      <c r="AH19" s="16" t="s">
        <v>46100</v>
      </c>
      <c r="AI19" s="21">
        <f>D8L812C15*D8L608C1</f>
        <v>6.7631825950466542</v>
      </c>
      <c r="AJ19" s="16" t="s">
        <v>46101</v>
      </c>
      <c r="AK19" s="21">
        <f>D6L1240C13</f>
        <v>1.7707892410076906E-3</v>
      </c>
      <c r="AL19" s="16" t="s">
        <v>46102</v>
      </c>
      <c r="AM19" s="21">
        <f>D8L812C17*D8L609C1</f>
        <v>1.8593726705775828E-3</v>
      </c>
      <c r="AN19" s="16" t="s">
        <v>46103</v>
      </c>
      <c r="AO19" s="21">
        <f>D6L1240C16</f>
        <v>4.6040520266199935E-3</v>
      </c>
      <c r="AP19" s="16" t="s">
        <v>46104</v>
      </c>
      <c r="AQ19" s="21">
        <f>D8L812C19*D8L609C1</f>
        <v>4.8343689435017129E-3</v>
      </c>
      <c r="AR19" s="16" t="s">
        <v>46105</v>
      </c>
      <c r="AS19" s="21">
        <f>D6L1240C21</f>
        <v>9.3435099890371465E-2</v>
      </c>
      <c r="AT19" s="16" t="s">
        <v>46106</v>
      </c>
      <c r="AU19" s="21">
        <f>D8L812C21*D8L609C1</f>
        <v>9.8109174816298009E-2</v>
      </c>
      <c r="AV19" s="16" t="s">
        <v>46107</v>
      </c>
      <c r="AW19" s="21">
        <f>D6L1240C24</f>
        <v>9.3435099890371465E-2</v>
      </c>
      <c r="AX19" s="16" t="s">
        <v>46108</v>
      </c>
      <c r="AY19" s="21">
        <f>D8L812C23*D8L609C1</f>
        <v>9.8109174816298009E-2</v>
      </c>
      <c r="AZ19" s="16" t="s">
        <v>46109</v>
      </c>
      <c r="BA19" s="21">
        <f>D6L1812C8</f>
        <v>0.12644412834561403</v>
      </c>
      <c r="BB19" s="16" t="s">
        <v>46110</v>
      </c>
      <c r="BC19" s="21">
        <f>D8L812C25*D8L608C1</f>
        <v>0.13953621641484101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3.5409099855959116E-2</v>
      </c>
      <c r="F20" s="16" t="s">
        <v>46112</v>
      </c>
      <c r="G20" s="21">
        <f>D8L813C1*D8L607C1</f>
        <v>3.7191205455676217E-2</v>
      </c>
      <c r="H20" s="16" t="s">
        <v>46113</v>
      </c>
      <c r="I20" s="21">
        <f>D6L1328C16</f>
        <v>9.2063659625493871E-2</v>
      </c>
      <c r="J20" s="16" t="s">
        <v>46114</v>
      </c>
      <c r="K20" s="21">
        <f>D8L813C3*D8L607C1</f>
        <v>9.6697134184758338E-2</v>
      </c>
      <c r="L20" s="16" t="s">
        <v>46115</v>
      </c>
      <c r="M20" s="21">
        <f>D6L1328C21</f>
        <v>4.5263369256927541</v>
      </c>
      <c r="N20" s="16" t="s">
        <v>46116</v>
      </c>
      <c r="O20" s="21">
        <f>D8L813C5*D8L607C1</f>
        <v>4.7541430663260016</v>
      </c>
      <c r="P20" s="16" t="s">
        <v>46117</v>
      </c>
      <c r="Q20" s="21">
        <f>D6L1328C24</f>
        <v>4.5263369256927541</v>
      </c>
      <c r="R20" s="16" t="s">
        <v>46118</v>
      </c>
      <c r="S20" s="21">
        <f>D8L813C7*D8L607C1</f>
        <v>4.7541430663260016</v>
      </c>
      <c r="T20" s="16" t="s">
        <v>46119</v>
      </c>
      <c r="U20" s="21">
        <f>D6L1337C13</f>
        <v>-0.25086490546926582</v>
      </c>
      <c r="V20" s="16" t="s">
        <v>46120</v>
      </c>
      <c r="W20" s="21">
        <f>D8L813C9*D8L608C1</f>
        <v>-0.27683958281375043</v>
      </c>
      <c r="X20" s="16" t="s">
        <v>46121</v>
      </c>
      <c r="Y20" s="21">
        <f>D6L1337C16</f>
        <v>-0.6522487542200901</v>
      </c>
      <c r="Z20" s="16" t="s">
        <v>46122</v>
      </c>
      <c r="AA20" s="21">
        <f>D8L813C11*D8L608C1</f>
        <v>-0.71978291531575</v>
      </c>
      <c r="AB20" s="16" t="s">
        <v>46123</v>
      </c>
      <c r="AC20" s="21">
        <f>D6L1337C21</f>
        <v>-43.595172868482528</v>
      </c>
      <c r="AD20" s="16" t="s">
        <v>46124</v>
      </c>
      <c r="AE20" s="21">
        <f>D8L813C13*D8L608C1</f>
        <v>-48.109038795315385</v>
      </c>
      <c r="AF20" s="16" t="s">
        <v>46125</v>
      </c>
      <c r="AG20" s="21">
        <f>D6L1337C24</f>
        <v>-43.595172868482528</v>
      </c>
      <c r="AH20" s="16" t="s">
        <v>46126</v>
      </c>
      <c r="AI20" s="21">
        <f>D8L813C15*D8L608C1</f>
        <v>-48.109038795315385</v>
      </c>
      <c r="AJ20" s="16" t="s">
        <v>46127</v>
      </c>
      <c r="AK20" s="21">
        <f>D6L1340C13</f>
        <v>6.4777384492489737E-2</v>
      </c>
      <c r="AL20" s="16" t="s">
        <v>46128</v>
      </c>
      <c r="AM20" s="21">
        <f>D8L813C17*D8L609C1</f>
        <v>6.8017862096502554E-2</v>
      </c>
      <c r="AN20" s="16" t="s">
        <v>46129</v>
      </c>
      <c r="AO20" s="21">
        <f>D6L1340C16</f>
        <v>0.16842119968047328</v>
      </c>
      <c r="AP20" s="16" t="s">
        <v>46130</v>
      </c>
      <c r="AQ20" s="21">
        <f>D8L813C19*D8L609C1</f>
        <v>0.17684644145090661</v>
      </c>
      <c r="AR20" s="16" t="s">
        <v>46131</v>
      </c>
      <c r="AS20" s="21">
        <f>D6L1340C21</f>
        <v>13.402181034520053</v>
      </c>
      <c r="AT20" s="16" t="s">
        <v>46132</v>
      </c>
      <c r="AU20" s="21">
        <f>D8L813C21*D8L609C1</f>
        <v>14.072622853490419</v>
      </c>
      <c r="AV20" s="16" t="s">
        <v>46133</v>
      </c>
      <c r="AW20" s="21">
        <f>D6L1340C24</f>
        <v>13.402181034520053</v>
      </c>
      <c r="AX20" s="16" t="s">
        <v>46134</v>
      </c>
      <c r="AY20" s="21">
        <f>D8L813C23*D8L609C1</f>
        <v>14.072622853490419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3.6975091104887892E-2</v>
      </c>
      <c r="F21" s="16" t="s">
        <v>46138</v>
      </c>
      <c r="G21" s="21">
        <f>D8L814C1*D8L607C1</f>
        <v>3.8836011522975875E-2</v>
      </c>
      <c r="H21" s="16" t="s">
        <v>46139</v>
      </c>
      <c r="I21" s="21">
        <f>D6L1428C16</f>
        <v>9.6135236872708835E-2</v>
      </c>
      <c r="J21" s="16" t="s">
        <v>46140</v>
      </c>
      <c r="K21" s="21">
        <f>D8L814C3*D8L607C1</f>
        <v>0.1009736299597376</v>
      </c>
      <c r="L21" s="16" t="s">
        <v>46141</v>
      </c>
      <c r="M21" s="21">
        <f>D6L1428C21</f>
        <v>4.4935692068166082</v>
      </c>
      <c r="N21" s="16" t="s">
        <v>46142</v>
      </c>
      <c r="O21" s="21">
        <f>D8L814C5*D8L607C1</f>
        <v>4.7197261799890429</v>
      </c>
      <c r="P21" s="16" t="s">
        <v>46143</v>
      </c>
      <c r="Q21" s="21">
        <f>D6L1428C24</f>
        <v>4.4935692068166082</v>
      </c>
      <c r="R21" s="16" t="s">
        <v>46144</v>
      </c>
      <c r="S21" s="21">
        <f>D8L814C7*D8L607C1</f>
        <v>4.7197261799890429</v>
      </c>
      <c r="T21" s="16" t="s">
        <v>46145</v>
      </c>
      <c r="U21" s="21">
        <f>D6L1437C13</f>
        <v>4.3990288222698064E-2</v>
      </c>
      <c r="V21" s="16" t="s">
        <v>46146</v>
      </c>
      <c r="W21" s="21">
        <f>D8L814C9*D8L608C1</f>
        <v>4.8545064590233666E-2</v>
      </c>
      <c r="X21" s="16" t="s">
        <v>46147</v>
      </c>
      <c r="Y21" s="21">
        <f>D6L1437C16</f>
        <v>0.11437474937901458</v>
      </c>
      <c r="Z21" s="16" t="s">
        <v>46148</v>
      </c>
      <c r="AA21" s="21">
        <f>D8L814C11*D8L608C1</f>
        <v>0.12621716793460711</v>
      </c>
      <c r="AB21" s="16" t="s">
        <v>46149</v>
      </c>
      <c r="AC21" s="21">
        <f>D6L1437C21</f>
        <v>16.847735047194</v>
      </c>
      <c r="AD21" s="16" t="s">
        <v>46150</v>
      </c>
      <c r="AE21" s="21">
        <f>D8L814C13*D8L608C1</f>
        <v>18.592157930967367</v>
      </c>
      <c r="AF21" s="16" t="s">
        <v>46151</v>
      </c>
      <c r="AG21" s="21">
        <f>D6L1437C24</f>
        <v>16.847735047194</v>
      </c>
      <c r="AH21" s="16" t="s">
        <v>46152</v>
      </c>
      <c r="AI21" s="21">
        <f>D8L814C15*D8L608C1</f>
        <v>18.592157930967367</v>
      </c>
      <c r="AJ21" s="16" t="s">
        <v>46153</v>
      </c>
      <c r="AK21" s="21">
        <f>D6L1440C13</f>
        <v>5.7276179175940562E-3</v>
      </c>
      <c r="AL21" s="16" t="s">
        <v>46154</v>
      </c>
      <c r="AM21" s="21">
        <f>D8L814C17*D8L609C1</f>
        <v>6.0141410264185251E-3</v>
      </c>
      <c r="AN21" s="16" t="s">
        <v>46155</v>
      </c>
      <c r="AO21" s="21">
        <f>D6L1440C16</f>
        <v>1.489180658574449E-2</v>
      </c>
      <c r="AP21" s="16" t="s">
        <v>46156</v>
      </c>
      <c r="AQ21" s="21">
        <f>D8L814C19*D8L609C1</f>
        <v>1.5636766668688105E-2</v>
      </c>
      <c r="AR21" s="16" t="s">
        <v>46157</v>
      </c>
      <c r="AS21" s="21">
        <f>D6L1440C21</f>
        <v>1.0626608538288371</v>
      </c>
      <c r="AT21" s="16" t="s">
        <v>46158</v>
      </c>
      <c r="AU21" s="21">
        <f>D8L814C21*D8L609C1</f>
        <v>1.1158202816827469</v>
      </c>
      <c r="AV21" s="16" t="s">
        <v>46159</v>
      </c>
      <c r="AW21" s="21">
        <f>D6L1440C24</f>
        <v>1.0626608538288371</v>
      </c>
      <c r="AX21" s="16" t="s">
        <v>46160</v>
      </c>
      <c r="AY21" s="21">
        <f>D8L814C23*D8L609C1</f>
        <v>1.1158202816827469</v>
      </c>
      <c r="AZ21" s="16" t="s">
        <v>46161</v>
      </c>
      <c r="BA21" s="21">
        <f>D6L1814C8</f>
        <v>0.19943212820564638</v>
      </c>
      <c r="BB21" s="16" t="s">
        <v>46162</v>
      </c>
      <c r="BC21" s="21">
        <f>D8L814C25*D8L608C1</f>
        <v>0.22008143015792841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2.7045799602918486E-3</v>
      </c>
      <c r="BB22" s="16" t="s">
        <v>46164</v>
      </c>
      <c r="BC22" s="21">
        <f>D8L815C25*D8L608C1</f>
        <v>2.9846135173552794E-3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2.215693758894248E-4</v>
      </c>
      <c r="BB23" s="16" t="s">
        <v>46166</v>
      </c>
      <c r="BC23" s="21">
        <f>D8L816C25*D8L608C1</f>
        <v>2.4451077950018903E-4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2.0907472494750147E-2</v>
      </c>
      <c r="V24" s="16" t="s">
        <v>46176</v>
      </c>
      <c r="W24" s="21">
        <f>D8L817C9*D8L608C1</f>
        <v>2.3072242617234874E-2</v>
      </c>
      <c r="X24" s="16" t="s">
        <v>46177</v>
      </c>
      <c r="Y24" s="21">
        <f>D6L1537C16</f>
        <v>5.4359428486350288E-2</v>
      </c>
      <c r="Z24" s="16" t="s">
        <v>46178</v>
      </c>
      <c r="AA24" s="21">
        <f>D8L817C11*D8L608C1</f>
        <v>5.9987830804810571E-2</v>
      </c>
      <c r="AB24" s="16" t="s">
        <v>46179</v>
      </c>
      <c r="AC24" s="21">
        <f>D6L1537C21</f>
        <v>158.16624926376662</v>
      </c>
      <c r="AD24" s="16" t="s">
        <v>46180</v>
      </c>
      <c r="AE24" s="21">
        <f>D8L817C13*D8L608C1</f>
        <v>174.5428615433068</v>
      </c>
      <c r="AF24" s="16" t="s">
        <v>46181</v>
      </c>
      <c r="AG24" s="21">
        <f>D6L1537C24</f>
        <v>158.16624926376664</v>
      </c>
      <c r="AH24" s="16" t="s">
        <v>46182</v>
      </c>
      <c r="AI24" s="21">
        <f>D8L817C15*D8L608C1</f>
        <v>174.54286154330683</v>
      </c>
      <c r="AJ24" s="16" t="s">
        <v>46183</v>
      </c>
      <c r="AK24" s="21">
        <f>D6L1540C13</f>
        <v>2.767567279544561E-3</v>
      </c>
      <c r="AL24" s="16" t="s">
        <v>46184</v>
      </c>
      <c r="AM24" s="21">
        <f>D8L817C17*D8L609C1</f>
        <v>2.9060143603772647E-3</v>
      </c>
      <c r="AN24" s="16" t="s">
        <v>46185</v>
      </c>
      <c r="AO24" s="21">
        <f>D6L1540C16</f>
        <v>7.1956749268158472E-3</v>
      </c>
      <c r="AP24" s="16" t="s">
        <v>46186</v>
      </c>
      <c r="AQ24" s="21">
        <f>D8L817C19*D8L609C1</f>
        <v>7.555637336980876E-3</v>
      </c>
      <c r="AR24" s="16" t="s">
        <v>46187</v>
      </c>
      <c r="AS24" s="21">
        <f>D6L1540C21</f>
        <v>0.68367961108859043</v>
      </c>
      <c r="AT24" s="16" t="s">
        <v>46188</v>
      </c>
      <c r="AU24" s="21">
        <f>D8L817C21*D8L609C1</f>
        <v>0.71788056695320446</v>
      </c>
      <c r="AV24" s="16" t="s">
        <v>46189</v>
      </c>
      <c r="AW24" s="21">
        <f>D6L1540C24</f>
        <v>0.68367961108859054</v>
      </c>
      <c r="AX24" s="16" t="s">
        <v>46190</v>
      </c>
      <c r="AY24" s="21">
        <f>D8L817C23*D8L609C1</f>
        <v>0.71788056695320457</v>
      </c>
      <c r="AZ24" s="16" t="s">
        <v>46191</v>
      </c>
      <c r="BA24" s="21">
        <f>D6L1817C8</f>
        <v>5.1321529381575571E-4</v>
      </c>
      <c r="BB24" s="16" t="s">
        <v>46192</v>
      </c>
      <c r="BC24" s="21">
        <f>D8L817C25*D8L608C1</f>
        <v>5.663538611262491E-4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0.10431282988149944</v>
      </c>
      <c r="V25" s="16" t="s">
        <v>46202</v>
      </c>
      <c r="W25" s="21">
        <f>D8L818C9*D8L608C1</f>
        <v>0.11511343227741333</v>
      </c>
      <c r="X25" s="16" t="s">
        <v>46203</v>
      </c>
      <c r="Y25" s="21">
        <f>D6L1637C16</f>
        <v>0.27121335769189858</v>
      </c>
      <c r="Z25" s="16" t="s">
        <v>46204</v>
      </c>
      <c r="AA25" s="21">
        <f>D8L818C11*D8L608C1</f>
        <v>0.29929492392127471</v>
      </c>
      <c r="AB25" s="16" t="s">
        <v>46205</v>
      </c>
      <c r="AC25" s="21">
        <f>D6L1637C21</f>
        <v>15.485875844545467</v>
      </c>
      <c r="AD25" s="16" t="s">
        <v>46206</v>
      </c>
      <c r="AE25" s="21">
        <f>D8L818C13*D8L608C1</f>
        <v>17.089291147719855</v>
      </c>
      <c r="AF25" s="16" t="s">
        <v>46207</v>
      </c>
      <c r="AG25" s="21">
        <f>D6L1637C24</f>
        <v>15.485875844545465</v>
      </c>
      <c r="AH25" s="16" t="s">
        <v>46208</v>
      </c>
      <c r="AI25" s="21">
        <f>D8L818C15*D8L608C1</f>
        <v>17.089291147719852</v>
      </c>
      <c r="AJ25" s="16" t="s">
        <v>46209</v>
      </c>
      <c r="AK25" s="21">
        <f>D6L1640C13</f>
        <v>0.10229241508732022</v>
      </c>
      <c r="AL25" s="16" t="s">
        <v>46210</v>
      </c>
      <c r="AM25" s="21">
        <f>D8L818C17*D8L609C1</f>
        <v>0.10740957569434158</v>
      </c>
      <c r="AN25" s="16" t="s">
        <v>46211</v>
      </c>
      <c r="AO25" s="21">
        <f>D6L1640C16</f>
        <v>0.26596027922703269</v>
      </c>
      <c r="AP25" s="16" t="s">
        <v>46212</v>
      </c>
      <c r="AQ25" s="21">
        <f>D8L818C19*D8L609C1</f>
        <v>0.27926489680528821</v>
      </c>
      <c r="AR25" s="16" t="s">
        <v>46213</v>
      </c>
      <c r="AS25" s="21">
        <f>D6L1640C21</f>
        <v>5.7161862829175529</v>
      </c>
      <c r="AT25" s="16" t="s">
        <v>46214</v>
      </c>
      <c r="AU25" s="21">
        <f>D8L818C21*D8L609C1</f>
        <v>6.0021375261683083</v>
      </c>
      <c r="AV25" s="16" t="s">
        <v>46215</v>
      </c>
      <c r="AW25" s="21">
        <f>D6L1640C24</f>
        <v>5.7161862829175538</v>
      </c>
      <c r="AX25" s="16" t="s">
        <v>46216</v>
      </c>
      <c r="AY25" s="21">
        <f>D8L818C23*D8L609C1</f>
        <v>6.0021375261683092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7.7547980847816582E-7</v>
      </c>
      <c r="V26" s="16" t="s">
        <v>46228</v>
      </c>
      <c r="W26" s="21">
        <f>D8L819C9*D8L608C1</f>
        <v>8.5577337435061849E-7</v>
      </c>
      <c r="X26" s="16" t="s">
        <v>46229</v>
      </c>
      <c r="Y26" s="21">
        <f>D6L1737C16</f>
        <v>2.0162475020432377E-6</v>
      </c>
      <c r="Z26" s="16" t="s">
        <v>46230</v>
      </c>
      <c r="AA26" s="21">
        <f>D8L819C11*D8L608C1</f>
        <v>2.2250107733116153E-6</v>
      </c>
      <c r="AB26" s="16" t="s">
        <v>46231</v>
      </c>
      <c r="AC26" s="21">
        <f>D6L1737C21</f>
        <v>1.2662963335587535E-4</v>
      </c>
      <c r="AD26" s="16" t="s">
        <v>46232</v>
      </c>
      <c r="AE26" s="21">
        <f>D8L819C13*D8L608C1</f>
        <v>1.3974092870632131E-4</v>
      </c>
      <c r="AF26" s="16" t="s">
        <v>46233</v>
      </c>
      <c r="AG26" s="21">
        <f>D6L1737C24</f>
        <v>1.2662963335587532E-4</v>
      </c>
      <c r="AH26" s="16" t="s">
        <v>46234</v>
      </c>
      <c r="AI26" s="21">
        <f>D8L819C15*D8L608C1</f>
        <v>1.3974092870632128E-4</v>
      </c>
      <c r="AJ26" s="16" t="s">
        <v>46235</v>
      </c>
      <c r="AK26" s="21">
        <f>D6L1740C13</f>
        <v>1.0794644888356211E-7</v>
      </c>
      <c r="AL26" s="16" t="s">
        <v>46236</v>
      </c>
      <c r="AM26" s="21">
        <f>D8L819C17*D8L609C1</f>
        <v>1.1334645156629551E-7</v>
      </c>
      <c r="AN26" s="16" t="s">
        <v>46237</v>
      </c>
      <c r="AO26" s="21">
        <f>D6L1740C16</f>
        <v>2.806607670972622E-7</v>
      </c>
      <c r="AP26" s="16" t="s">
        <v>46238</v>
      </c>
      <c r="AQ26" s="21">
        <f>D8L819C19*D8L609C1</f>
        <v>2.9470077407236908E-7</v>
      </c>
      <c r="AR26" s="16" t="s">
        <v>46239</v>
      </c>
      <c r="AS26" s="21">
        <f>D6L1740C21</f>
        <v>1.6940087276106844E-5</v>
      </c>
      <c r="AT26" s="16" t="s">
        <v>46240</v>
      </c>
      <c r="AU26" s="21">
        <f>D8L819C21*D8L609C1</f>
        <v>1.7787512251016277E-5</v>
      </c>
      <c r="AV26" s="16" t="s">
        <v>46241</v>
      </c>
      <c r="AW26" s="21">
        <f>D6L1740C24</f>
        <v>1.6940087276106844E-5</v>
      </c>
      <c r="AX26" s="16" t="s">
        <v>46242</v>
      </c>
      <c r="AY26" s="21">
        <f>D8L819C23*D8L609C1</f>
        <v>1.7787512251016277E-5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4.8650890660105341E-2</v>
      </c>
      <c r="F27" s="16" t="s">
        <v>46244</v>
      </c>
      <c r="G27" s="21">
        <f>D8L820C1*D8L607C1</f>
        <v>5.1099442728056506E-2</v>
      </c>
      <c r="H27" s="16" t="s">
        <v>46245</v>
      </c>
      <c r="I27" s="21">
        <f>D6L1924C4</f>
        <v>0.10601178948709671</v>
      </c>
      <c r="J27" s="16" t="s">
        <v>46246</v>
      </c>
      <c r="K27" s="21">
        <f>D8L820C3*D8L607C1</f>
        <v>0.11134725987322658</v>
      </c>
      <c r="L27" s="16" t="s">
        <v>46247</v>
      </c>
      <c r="M27" s="21">
        <f>D6L1924C7</f>
        <v>6.6427737426540086</v>
      </c>
      <c r="N27" s="16" t="s">
        <v>46248</v>
      </c>
      <c r="O27" s="21">
        <f>D8L820C5*D8L607C1</f>
        <v>6.9770980924000847</v>
      </c>
      <c r="P27" s="16" t="s">
        <v>46249</v>
      </c>
      <c r="Q27" s="21">
        <f>D6L1924C10</f>
        <v>5.0172995306484669</v>
      </c>
      <c r="R27" s="16" t="s">
        <v>46250</v>
      </c>
      <c r="S27" s="21">
        <f>D8L820C7*D8L607C1</f>
        <v>5.26981534227314</v>
      </c>
      <c r="T27" s="16" t="s">
        <v>46251</v>
      </c>
      <c r="U27" s="21">
        <f>D6L1924C2</f>
        <v>2.8954096389844589E-2</v>
      </c>
      <c r="V27" s="16" t="s">
        <v>46252</v>
      </c>
      <c r="W27" s="21">
        <f>D8L820C9*D8L608C1</f>
        <v>3.1952017960900927E-2</v>
      </c>
      <c r="X27" s="16" t="s">
        <v>46253</v>
      </c>
      <c r="Y27" s="21">
        <f>D6L1924C5</f>
        <v>0.10350265599130244</v>
      </c>
      <c r="Z27" s="16" t="s">
        <v>46254</v>
      </c>
      <c r="AA27" s="21">
        <f>D8L820C11*D8L608C1</f>
        <v>0.11421937257883102</v>
      </c>
      <c r="AB27" s="16" t="s">
        <v>46255</v>
      </c>
      <c r="AC27" s="21">
        <f>D6L1924C8</f>
        <v>12.912400070499926</v>
      </c>
      <c r="AD27" s="16" t="s">
        <v>46256</v>
      </c>
      <c r="AE27" s="21">
        <f>D8L820C13*D8L608C1</f>
        <v>14.249356409397741</v>
      </c>
      <c r="AF27" s="16" t="s">
        <v>46257</v>
      </c>
      <c r="AG27" s="21">
        <f>D6L1924C11</f>
        <v>12.845392577980125</v>
      </c>
      <c r="AH27" s="16" t="s">
        <v>46258</v>
      </c>
      <c r="AI27" s="21">
        <f>D8L820C15*D8L608C1</f>
        <v>14.175410927705604</v>
      </c>
      <c r="AJ27" s="16" t="s">
        <v>46259</v>
      </c>
      <c r="AK27" s="21">
        <f>D6L1924C3</f>
        <v>1.7663154372028419E-2</v>
      </c>
      <c r="AL27" s="16" t="s">
        <v>46260</v>
      </c>
      <c r="AM27" s="21">
        <f>D8L820C17*D8L609C1</f>
        <v>1.8546750655009176E-2</v>
      </c>
      <c r="AN27" s="16" t="s">
        <v>46261</v>
      </c>
      <c r="AO27" s="21">
        <f>D6L1924C6</f>
        <v>6.3897251786738191E-2</v>
      </c>
      <c r="AP27" s="16" t="s">
        <v>46262</v>
      </c>
      <c r="AQ27" s="21">
        <f>D8L820C19*D8L609C1</f>
        <v>6.7093700902353531E-2</v>
      </c>
      <c r="AR27" s="16" t="s">
        <v>46263</v>
      </c>
      <c r="AS27" s="21">
        <f>D6L1924C9</f>
        <v>3.0461958018301316</v>
      </c>
      <c r="AT27" s="16" t="s">
        <v>46264</v>
      </c>
      <c r="AU27" s="21">
        <f>D8L820C21*D8L609C1</f>
        <v>3.19858122693807</v>
      </c>
      <c r="AV27" s="16" t="s">
        <v>46265</v>
      </c>
      <c r="AW27" s="21">
        <f>D6L1924C12</f>
        <v>2.8624606925585336</v>
      </c>
      <c r="AX27" s="16" t="s">
        <v>46266</v>
      </c>
      <c r="AY27" s="21">
        <f>D8L820C23*D8L609C1</f>
        <v>3.0056548001822891</v>
      </c>
      <c r="AZ27" s="16" t="s">
        <v>46267</v>
      </c>
      <c r="BA27" s="21">
        <f>D6L1819C5/D6L1819C7</f>
        <v>5.6521119674557981E-2</v>
      </c>
      <c r="BB27" s="16" t="s">
        <v>46268</v>
      </c>
      <c r="BC27" s="21">
        <f>D8L820C25*D8L608C1</f>
        <v>6.2373344576041899E-2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283EB-23B9-4656-B666-3682E64D23AC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1.7857813241613681E-3</v>
      </c>
      <c r="F8" s="16" t="s">
        <v>46298</v>
      </c>
      <c r="G8" s="6">
        <f>D8L703C4</f>
        <v>1.0947223384225662E-3</v>
      </c>
      <c r="H8" s="16" t="s">
        <v>46299</v>
      </c>
      <c r="I8" s="6">
        <f>D8L703C6</f>
        <v>1.6693969933434109E-3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0.63496040311023594</v>
      </c>
      <c r="F10" s="16" t="s">
        <v>46304</v>
      </c>
      <c r="G10" s="6">
        <f>D8L710C4</f>
        <v>1.1692930285660454E-3</v>
      </c>
      <c r="H10" s="16" t="s">
        <v>46305</v>
      </c>
      <c r="I10" s="6">
        <f>D8L710C6</f>
        <v>2.7339247109376434E-3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10.031110029920697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3.1836364331535232</v>
      </c>
      <c r="F12" s="16" t="s">
        <v>46308</v>
      </c>
      <c r="G12" s="6">
        <f>D8L712C4</f>
        <v>0.91598320862621496</v>
      </c>
      <c r="H12" s="16" t="s">
        <v>46309</v>
      </c>
      <c r="I12" s="6">
        <f>D8L712C6</f>
        <v>0.65967516335683862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6.5122514579658333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15.026614486425343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5.1981786150371345</v>
      </c>
      <c r="F18" s="16" t="s">
        <v>46318</v>
      </c>
      <c r="G18" s="6">
        <f>D8L723C4</f>
        <v>1.4990708618995032</v>
      </c>
      <c r="H18" s="16" t="s">
        <v>46319</v>
      </c>
      <c r="I18" s="6">
        <f>D8L723C6</f>
        <v>3.4732023501458023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1.8758139156169452E-2</v>
      </c>
      <c r="F22" s="16" t="s">
        <v>46330</v>
      </c>
      <c r="G22" s="6">
        <f>D8L727C4</f>
        <v>8.6410951414681442E-3</v>
      </c>
      <c r="H22" s="16" t="s">
        <v>46331</v>
      </c>
      <c r="I22" s="6">
        <f>D8L727C6</f>
        <v>2.8584976439960798E-2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0.89875200136846944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-9.6365642161432355E-3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58.047781751943909</v>
      </c>
      <c r="F27" s="16" t="s">
        <v>46341</v>
      </c>
      <c r="G27" s="6">
        <f>D8L730C4</f>
        <v>2.4679774264116108</v>
      </c>
      <c r="H27" s="16" t="s">
        <v>46342</v>
      </c>
      <c r="I27" s="6">
        <f>D8L730C6</f>
        <v>6.042557923764365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12.580961053718829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339.44697524325562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23671C-AC3B-4A54-9D10-7B6DC4633E3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1.9192261714590812E-2</v>
      </c>
      <c r="F9" s="16" t="s">
        <v>46384</v>
      </c>
      <c r="G9" s="6">
        <f>D8L802C10</f>
        <v>5.4819768242523124E-2</v>
      </c>
      <c r="H9" s="16" t="s">
        <v>46385</v>
      </c>
      <c r="I9" s="6">
        <f>D8L802C18</f>
        <v>2.7493762912935461E-2</v>
      </c>
      <c r="J9" s="16" t="s">
        <v>46386</v>
      </c>
      <c r="K9" s="6">
        <f>D8L802C4</f>
        <v>4.9899880457936224E-2</v>
      </c>
      <c r="L9" s="16" t="s">
        <v>46387</v>
      </c>
      <c r="M9" s="6">
        <f>D8L802C12</f>
        <v>0.14253139743055943</v>
      </c>
      <c r="N9" s="16" t="s">
        <v>46388</v>
      </c>
      <c r="O9" s="6">
        <f>D8L802C20</f>
        <v>7.1483783573631832E-2</v>
      </c>
      <c r="P9" s="16" t="s">
        <v>46389</v>
      </c>
      <c r="Q9" s="6">
        <f>D8L802C6</f>
        <v>2.9001045052427608</v>
      </c>
      <c r="R9" s="16" t="s">
        <v>46390</v>
      </c>
      <c r="S9" s="6">
        <f>D8L802C14</f>
        <v>27.395568120139568</v>
      </c>
      <c r="T9" s="16" t="s">
        <v>46391</v>
      </c>
      <c r="U9" s="6">
        <f>D8L802C22</f>
        <v>6.3626300962781572</v>
      </c>
      <c r="V9" s="16" t="s">
        <v>46392</v>
      </c>
      <c r="W9" s="6">
        <f>D8L802C8</f>
        <v>2.9001045052427608</v>
      </c>
      <c r="X9" s="16" t="s">
        <v>46393</v>
      </c>
      <c r="Y9" s="6">
        <f>D8L802C16</f>
        <v>27.395568120139568</v>
      </c>
      <c r="Z9" s="16" t="s">
        <v>46394</v>
      </c>
      <c r="AA9" s="6">
        <f>D8L802C24</f>
        <v>6.3626300962781572</v>
      </c>
      <c r="AB9" s="16" t="s">
        <v>46395</v>
      </c>
      <c r="AC9" s="6">
        <f>D8L802C26</f>
        <v>0.23552053136827927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4.123914891789765E-2</v>
      </c>
      <c r="F10" s="16" t="s">
        <v>46397</v>
      </c>
      <c r="G10" s="6">
        <f>D8L803C10</f>
        <v>4.4984587382495604E-2</v>
      </c>
      <c r="H10" s="16" t="s">
        <v>46398</v>
      </c>
      <c r="I10" s="6">
        <f>D8L803C18</f>
        <v>3.8152472868765832E-3</v>
      </c>
      <c r="J10" s="16" t="s">
        <v>46399</v>
      </c>
      <c r="K10" s="6">
        <f>D8L803C4</f>
        <v>0.10722178718653398</v>
      </c>
      <c r="L10" s="16" t="s">
        <v>46400</v>
      </c>
      <c r="M10" s="6">
        <f>D8L803C12</f>
        <v>0.11695992719448911</v>
      </c>
      <c r="N10" s="16" t="s">
        <v>46401</v>
      </c>
      <c r="O10" s="6">
        <f>D8L803C20</f>
        <v>9.9196429458791764E-3</v>
      </c>
      <c r="P10" s="16" t="s">
        <v>46402</v>
      </c>
      <c r="Q10" s="6">
        <f>D8L803C6</f>
        <v>5.9291979787819447</v>
      </c>
      <c r="R10" s="16" t="s">
        <v>46403</v>
      </c>
      <c r="S10" s="6">
        <f>D8L803C14</f>
        <v>22.565935678215361</v>
      </c>
      <c r="T10" s="16" t="s">
        <v>46404</v>
      </c>
      <c r="U10" s="6">
        <f>D8L803C22</f>
        <v>0.79241053921325288</v>
      </c>
      <c r="V10" s="16" t="s">
        <v>46405</v>
      </c>
      <c r="W10" s="6">
        <f>D8L803C8</f>
        <v>5.9291979787819455</v>
      </c>
      <c r="X10" s="16" t="s">
        <v>46406</v>
      </c>
      <c r="Y10" s="6">
        <f>D8L803C16</f>
        <v>22.565935678215361</v>
      </c>
      <c r="Z10" s="16" t="s">
        <v>46407</v>
      </c>
      <c r="AA10" s="6">
        <f>D8L803C24</f>
        <v>0.79241053921325288</v>
      </c>
      <c r="AB10" s="16" t="s">
        <v>46408</v>
      </c>
      <c r="AC10" s="6">
        <f>D8L803C26</f>
        <v>0.31061782270764432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3.804485148170729E-2</v>
      </c>
      <c r="F11" s="16" t="s">
        <v>46410</v>
      </c>
      <c r="G11" s="6">
        <f>D8L804C10</f>
        <v>1.4077797408620732E-2</v>
      </c>
      <c r="H11" s="16" t="s">
        <v>46411</v>
      </c>
      <c r="I11" s="6">
        <f>D8L804C18</f>
        <v>1.9764835983611142E-2</v>
      </c>
      <c r="J11" s="16" t="s">
        <v>46412</v>
      </c>
      <c r="K11" s="6">
        <f>D8L804C4</f>
        <v>9.8916613852438939E-2</v>
      </c>
      <c r="L11" s="16" t="s">
        <v>46413</v>
      </c>
      <c r="M11" s="6">
        <f>D8L804C12</f>
        <v>3.6602273262413873E-2</v>
      </c>
      <c r="N11" s="16" t="s">
        <v>46414</v>
      </c>
      <c r="O11" s="6">
        <f>D8L804C20</f>
        <v>5.1388573557388961E-2</v>
      </c>
      <c r="P11" s="16" t="s">
        <v>46415</v>
      </c>
      <c r="Q11" s="6">
        <f>D8L804C6</f>
        <v>4.0476151523432238</v>
      </c>
      <c r="R11" s="16" t="s">
        <v>46416</v>
      </c>
      <c r="S11" s="6">
        <f>D8L804C14</f>
        <v>7.7941777454967633</v>
      </c>
      <c r="T11" s="16" t="s">
        <v>46417</v>
      </c>
      <c r="U11" s="6">
        <f>D8L804C22</f>
        <v>2.9763504519911672</v>
      </c>
      <c r="V11" s="16" t="s">
        <v>46418</v>
      </c>
      <c r="W11" s="6">
        <f>D8L804C8</f>
        <v>4.0476151523432247</v>
      </c>
      <c r="X11" s="16" t="s">
        <v>46419</v>
      </c>
      <c r="Y11" s="6">
        <f>D8L804C16</f>
        <v>7.7941777454967625</v>
      </c>
      <c r="Z11" s="16" t="s">
        <v>46420</v>
      </c>
      <c r="AA11" s="6">
        <f>D8L804C24</f>
        <v>2.9763504519911672</v>
      </c>
      <c r="AB11" s="16" t="s">
        <v>46421</v>
      </c>
      <c r="AC11" s="6">
        <f>D8L804C26</f>
        <v>6.1454082834472273E-3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4.1207292302171503E-2</v>
      </c>
      <c r="F12" s="16" t="s">
        <v>46423</v>
      </c>
      <c r="G12" s="6">
        <f>D8L805C10</f>
        <v>4.8082009387650788E-2</v>
      </c>
      <c r="H12" s="16" t="s">
        <v>46424</v>
      </c>
      <c r="I12" s="6">
        <f>D8L805C18</f>
        <v>1.1643479541949359E-2</v>
      </c>
      <c r="J12" s="16" t="s">
        <v>46425</v>
      </c>
      <c r="K12" s="6">
        <f>D8L805C4</f>
        <v>0.10713895998564608</v>
      </c>
      <c r="L12" s="16" t="s">
        <v>46426</v>
      </c>
      <c r="M12" s="6">
        <f>D8L805C12</f>
        <v>0.12501322440789178</v>
      </c>
      <c r="N12" s="16" t="s">
        <v>46427</v>
      </c>
      <c r="O12" s="6">
        <f>D8L805C20</f>
        <v>3.0273046809068255E-2</v>
      </c>
      <c r="P12" s="16" t="s">
        <v>46428</v>
      </c>
      <c r="Q12" s="6">
        <f>D8L805C6</f>
        <v>4.9598053703468814</v>
      </c>
      <c r="R12" s="16" t="s">
        <v>46429</v>
      </c>
      <c r="S12" s="6">
        <f>D8L805C14</f>
        <v>12.59758719625683</v>
      </c>
      <c r="T12" s="16" t="s">
        <v>46430</v>
      </c>
      <c r="U12" s="6">
        <f>D8L805C22</f>
        <v>2.0711173033908619</v>
      </c>
      <c r="V12" s="16" t="s">
        <v>46431</v>
      </c>
      <c r="W12" s="6">
        <f>D8L805C8</f>
        <v>4.9598053703468814</v>
      </c>
      <c r="X12" s="16" t="s">
        <v>46432</v>
      </c>
      <c r="Y12" s="6">
        <f>D8L805C16</f>
        <v>12.59758719625683</v>
      </c>
      <c r="Z12" s="16" t="s">
        <v>46433</v>
      </c>
      <c r="AA12" s="6">
        <f>D8L805C24</f>
        <v>2.0711173033908619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5.545231143157827E-2</v>
      </c>
      <c r="F13" s="16" t="s">
        <v>46436</v>
      </c>
      <c r="G13" s="6">
        <f>D8L806C10</f>
        <v>1.0998835141017226E-2</v>
      </c>
      <c r="H13" s="16" t="s">
        <v>46437</v>
      </c>
      <c r="I13" s="6">
        <f>D8L806C18</f>
        <v>1.8712911930857199E-2</v>
      </c>
      <c r="J13" s="16" t="s">
        <v>46438</v>
      </c>
      <c r="K13" s="6">
        <f>D8L806C4</f>
        <v>0.14417600972210351</v>
      </c>
      <c r="L13" s="16" t="s">
        <v>46439</v>
      </c>
      <c r="M13" s="6">
        <f>D8L806C12</f>
        <v>2.8596971366644769E-2</v>
      </c>
      <c r="N13" s="16" t="s">
        <v>46440</v>
      </c>
      <c r="O13" s="6">
        <f>D8L806C20</f>
        <v>4.8653571020228631E-2</v>
      </c>
      <c r="P13" s="16" t="s">
        <v>46441</v>
      </c>
      <c r="Q13" s="6">
        <f>D8L806C6</f>
        <v>7.229989348269557</v>
      </c>
      <c r="R13" s="16" t="s">
        <v>46442</v>
      </c>
      <c r="S13" s="6">
        <f>D8L806C14</f>
        <v>13.142881585315692</v>
      </c>
      <c r="T13" s="16" t="s">
        <v>46443</v>
      </c>
      <c r="U13" s="6">
        <f>D8L806C22</f>
        <v>3.6288336785600763</v>
      </c>
      <c r="V13" s="16" t="s">
        <v>46444</v>
      </c>
      <c r="W13" s="6">
        <f>D8L806C8</f>
        <v>7.2299893482695561</v>
      </c>
      <c r="X13" s="16" t="s">
        <v>46445</v>
      </c>
      <c r="Y13" s="6">
        <f>D8L806C16</f>
        <v>13.142881585315692</v>
      </c>
      <c r="Z13" s="16" t="s">
        <v>46446</v>
      </c>
      <c r="AA13" s="6">
        <f>D8L806C24</f>
        <v>3.6288336785600768</v>
      </c>
      <c r="AB13" s="16" t="s">
        <v>46447</v>
      </c>
      <c r="AC13" s="6">
        <f>D8L806C26</f>
        <v>4.8311169543254068E-2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4.4469211314550436E-2</v>
      </c>
      <c r="F14" s="16" t="s">
        <v>46449</v>
      </c>
      <c r="G14" s="6">
        <f>D8L807C10</f>
        <v>7.0208715563799774E-3</v>
      </c>
      <c r="H14" s="16" t="s">
        <v>46450</v>
      </c>
      <c r="I14" s="6">
        <f>D8L807C18</f>
        <v>1.6425199088700937E-2</v>
      </c>
      <c r="J14" s="16" t="s">
        <v>46451</v>
      </c>
      <c r="K14" s="6">
        <f>D8L807C4</f>
        <v>0.11561994941783121</v>
      </c>
      <c r="L14" s="16" t="s">
        <v>46452</v>
      </c>
      <c r="M14" s="6">
        <f>D8L807C12</f>
        <v>1.8254266046587926E-2</v>
      </c>
      <c r="N14" s="16" t="s">
        <v>46453</v>
      </c>
      <c r="O14" s="6">
        <f>D8L807C20</f>
        <v>4.2705517630622483E-2</v>
      </c>
      <c r="P14" s="16" t="s">
        <v>46454</v>
      </c>
      <c r="Q14" s="6">
        <f>D8L807C6</f>
        <v>4.2142692076792621</v>
      </c>
      <c r="R14" s="16" t="s">
        <v>46455</v>
      </c>
      <c r="S14" s="6">
        <f>D8L807C14</f>
        <v>1.9971047007793556</v>
      </c>
      <c r="T14" s="16" t="s">
        <v>46456</v>
      </c>
      <c r="U14" s="6">
        <f>D8L807C22</f>
        <v>2.0181796530462823</v>
      </c>
      <c r="V14" s="16" t="s">
        <v>46457</v>
      </c>
      <c r="W14" s="6">
        <f>D8L807C8</f>
        <v>4.2142692076792612</v>
      </c>
      <c r="X14" s="16" t="s">
        <v>46458</v>
      </c>
      <c r="Y14" s="6">
        <f>D8L807C16</f>
        <v>1.9971047007793556</v>
      </c>
      <c r="Z14" s="16" t="s">
        <v>46459</v>
      </c>
      <c r="AA14" s="6">
        <f>D8L807C24</f>
        <v>2.0181796530462819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2.4764781457402518E-2</v>
      </c>
      <c r="F15" s="16" t="s">
        <v>46462</v>
      </c>
      <c r="G15" s="6">
        <f>D8L808C10</f>
        <v>1.0202541560847215E-3</v>
      </c>
      <c r="H15" s="16" t="s">
        <v>46463</v>
      </c>
      <c r="I15" s="6">
        <f>D8L808C18</f>
        <v>4.7302619587156767E-3</v>
      </c>
      <c r="J15" s="16" t="s">
        <v>46464</v>
      </c>
      <c r="K15" s="6">
        <f>D8L808C4</f>
        <v>6.4388431789246581E-2</v>
      </c>
      <c r="L15" s="16" t="s">
        <v>46465</v>
      </c>
      <c r="M15" s="6">
        <f>D8L808C12</f>
        <v>2.6526608058202736E-3</v>
      </c>
      <c r="N15" s="16" t="s">
        <v>46466</v>
      </c>
      <c r="O15" s="6">
        <f>D8L808C20</f>
        <v>1.2298681092660746E-2</v>
      </c>
      <c r="P15" s="16" t="s">
        <v>46467</v>
      </c>
      <c r="Q15" s="6">
        <f>D8L808C6</f>
        <v>2.7816093576368415</v>
      </c>
      <c r="R15" s="16" t="s">
        <v>46468</v>
      </c>
      <c r="S15" s="6">
        <f>D8L808C14</f>
        <v>8.7643944109096168</v>
      </c>
      <c r="T15" s="16" t="s">
        <v>46469</v>
      </c>
      <c r="U15" s="6">
        <f>D8L808C22</f>
        <v>0.71917149992875817</v>
      </c>
      <c r="V15" s="16" t="s">
        <v>46470</v>
      </c>
      <c r="W15" s="6">
        <f>D8L808C8</f>
        <v>2.7816093576368419</v>
      </c>
      <c r="X15" s="16" t="s">
        <v>46471</v>
      </c>
      <c r="Y15" s="6">
        <f>D8L808C16</f>
        <v>8.764394410909615</v>
      </c>
      <c r="Z15" s="16" t="s">
        <v>46472</v>
      </c>
      <c r="AA15" s="6">
        <f>D8L808C24</f>
        <v>0.71917149992875806</v>
      </c>
      <c r="AB15" s="16" t="s">
        <v>46473</v>
      </c>
      <c r="AC15" s="6">
        <f>D8L808C26</f>
        <v>-7.3194448330517885E-6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0.18958378033163512</v>
      </c>
      <c r="F16" s="16" t="s">
        <v>46475</v>
      </c>
      <c r="G16" s="6">
        <f>D8L809C10</f>
        <v>1.3034872133457647E-2</v>
      </c>
      <c r="H16" s="16" t="s">
        <v>46476</v>
      </c>
      <c r="I16" s="6">
        <f>D8L809C18</f>
        <v>8.640112289820083E-2</v>
      </c>
      <c r="J16" s="16" t="s">
        <v>46477</v>
      </c>
      <c r="K16" s="6">
        <f>D8L809C4</f>
        <v>0.49291782886225383</v>
      </c>
      <c r="L16" s="16" t="s">
        <v>46478</v>
      </c>
      <c r="M16" s="6">
        <f>D8L809C12</f>
        <v>3.3890667546989599E-2</v>
      </c>
      <c r="N16" s="16" t="s">
        <v>46479</v>
      </c>
      <c r="O16" s="6">
        <f>D8L809C20</f>
        <v>0.22464291953532245</v>
      </c>
      <c r="P16" s="16" t="s">
        <v>46480</v>
      </c>
      <c r="Q16" s="6">
        <f>D8L809C6</f>
        <v>31.733481837492185</v>
      </c>
      <c r="R16" s="16" t="s">
        <v>46481</v>
      </c>
      <c r="S16" s="6">
        <f>D8L809C14</f>
        <v>19.452842763576509</v>
      </c>
      <c r="T16" s="16" t="s">
        <v>46482</v>
      </c>
      <c r="U16" s="6">
        <f>D8L809C22</f>
        <v>21.421958581713291</v>
      </c>
      <c r="V16" s="16" t="s">
        <v>46483</v>
      </c>
      <c r="W16" s="6">
        <f>D8L809C8</f>
        <v>31.733481837492189</v>
      </c>
      <c r="X16" s="16" t="s">
        <v>46484</v>
      </c>
      <c r="Y16" s="6">
        <f>D8L809C16</f>
        <v>19.452842763576509</v>
      </c>
      <c r="Z16" s="16" t="s">
        <v>46485</v>
      </c>
      <c r="AA16" s="6">
        <f>D8L809C24</f>
        <v>21.421958581713291</v>
      </c>
      <c r="AB16" s="16" t="s">
        <v>46486</v>
      </c>
      <c r="AC16" s="6">
        <f>D8L809C26</f>
        <v>7.0789691346750678E-4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9.6941409932954081E-2</v>
      </c>
      <c r="F17" s="16" t="s">
        <v>46488</v>
      </c>
      <c r="G17" s="6">
        <f>D8L810C10</f>
        <v>-1.3144846741065787E-2</v>
      </c>
      <c r="H17" s="16" t="s">
        <v>46489</v>
      </c>
      <c r="I17" s="6">
        <f>D8L810C18</f>
        <v>3.3120679661592751E-3</v>
      </c>
      <c r="J17" s="16" t="s">
        <v>46490</v>
      </c>
      <c r="K17" s="6">
        <f>D8L810C4</f>
        <v>0.25204766582568011</v>
      </c>
      <c r="L17" s="16" t="s">
        <v>46491</v>
      </c>
      <c r="M17" s="6">
        <f>D8L810C12</f>
        <v>-3.4176601526770961E-2</v>
      </c>
      <c r="N17" s="16" t="s">
        <v>46492</v>
      </c>
      <c r="O17" s="6">
        <f>D8L810C20</f>
        <v>8.6113767120140957E-3</v>
      </c>
      <c r="P17" s="16" t="s">
        <v>46493</v>
      </c>
      <c r="Q17" s="6">
        <f>D8L810C6</f>
        <v>16.104192542175252</v>
      </c>
      <c r="R17" s="16" t="s">
        <v>46494</v>
      </c>
      <c r="S17" s="6">
        <f>D8L810C14</f>
        <v>-9.612097318323471</v>
      </c>
      <c r="T17" s="16" t="s">
        <v>46495</v>
      </c>
      <c r="U17" s="6">
        <f>D8L810C22</f>
        <v>0.70767436809736506</v>
      </c>
      <c r="V17" s="16" t="s">
        <v>46496</v>
      </c>
      <c r="W17" s="6">
        <f>D8L810C8</f>
        <v>16.104192542175252</v>
      </c>
      <c r="X17" s="16" t="s">
        <v>46497</v>
      </c>
      <c r="Y17" s="6">
        <f>D8L810C16</f>
        <v>-9.612097318323471</v>
      </c>
      <c r="Z17" s="16" t="s">
        <v>46498</v>
      </c>
      <c r="AA17" s="6">
        <f>D8L810C24</f>
        <v>0.70767436809736506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1.9971587057804775E-6</v>
      </c>
      <c r="F18" s="16" t="s">
        <v>46501</v>
      </c>
      <c r="G18" s="6">
        <f>D8L811C10</f>
        <v>6.3911054166178399E-2</v>
      </c>
      <c r="H18" s="16" t="s">
        <v>46502</v>
      </c>
      <c r="I18" s="6">
        <f>D8L811C18</f>
        <v>-3.7352740207141151E-6</v>
      </c>
      <c r="J18" s="16" t="s">
        <v>46503</v>
      </c>
      <c r="K18" s="6">
        <f>D8L811C4</f>
        <v>5.1926126350292373E-6</v>
      </c>
      <c r="L18" s="16" t="s">
        <v>46504</v>
      </c>
      <c r="M18" s="6">
        <f>D8L811C12</f>
        <v>0.1661687408320644</v>
      </c>
      <c r="N18" s="16" t="s">
        <v>46505</v>
      </c>
      <c r="O18" s="6">
        <f>D8L811C20</f>
        <v>-9.711712453856733E-6</v>
      </c>
      <c r="P18" s="16" t="s">
        <v>46506</v>
      </c>
      <c r="Q18" s="6">
        <f>D8L811C6</f>
        <v>1.6672391409977674E-4</v>
      </c>
      <c r="R18" s="16" t="s">
        <v>46507</v>
      </c>
      <c r="S18" s="6">
        <f>D8L811C14</f>
        <v>12.44473191701745</v>
      </c>
      <c r="T18" s="16" t="s">
        <v>46508</v>
      </c>
      <c r="U18" s="6">
        <f>D8L811C22</f>
        <v>-4.7592969299690589E-4</v>
      </c>
      <c r="V18" s="16" t="s">
        <v>46509</v>
      </c>
      <c r="W18" s="6">
        <f>D8L811C8</f>
        <v>1.6672391409977674E-4</v>
      </c>
      <c r="X18" s="16" t="s">
        <v>46510</v>
      </c>
      <c r="Y18" s="6">
        <f>D8L811C16</f>
        <v>12.444731917017451</v>
      </c>
      <c r="Z18" s="16" t="s">
        <v>46511</v>
      </c>
      <c r="AA18" s="6">
        <f>D8L811C24</f>
        <v>-4.7592969299690583E-4</v>
      </c>
      <c r="AB18" s="16" t="s">
        <v>46512</v>
      </c>
      <c r="AC18" s="6">
        <f>D8L811C26</f>
        <v>0.1728977922519308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1.3602491043728496E-2</v>
      </c>
      <c r="F19" s="16" t="s">
        <v>46514</v>
      </c>
      <c r="G19" s="6">
        <f>D8L812C10+D8L818C10</f>
        <v>0.16635817569507372</v>
      </c>
      <c r="H19" s="16" t="s">
        <v>46515</v>
      </c>
      <c r="I19" s="6">
        <f>D8L812C18+D8L818C18</f>
        <v>0.10926894836491916</v>
      </c>
      <c r="J19" s="16" t="s">
        <v>46516</v>
      </c>
      <c r="K19" s="6">
        <f>D8L812C4+D8L818C4</f>
        <v>3.5366476713694077E-2</v>
      </c>
      <c r="L19" s="16" t="s">
        <v>46517</v>
      </c>
      <c r="M19" s="6">
        <f>D8L812C12+D8L818C12</f>
        <v>0.43253125680719162</v>
      </c>
      <c r="N19" s="16" t="s">
        <v>46518</v>
      </c>
      <c r="O19" s="6">
        <f>D8L812C20+D8L818C20</f>
        <v>0.28409926574878991</v>
      </c>
      <c r="P19" s="16" t="s">
        <v>46519</v>
      </c>
      <c r="Q19" s="6">
        <f>D8L812C6+D8L818C6</f>
        <v>0.58421822372130883</v>
      </c>
      <c r="R19" s="16" t="s">
        <v>46520</v>
      </c>
      <c r="S19" s="6">
        <f>D8L812C14+D8L818C14</f>
        <v>23.852473742766509</v>
      </c>
      <c r="T19" s="16" t="s">
        <v>46521</v>
      </c>
      <c r="U19" s="6">
        <f>D8L812C22+D8L818C22</f>
        <v>6.1002467009846066</v>
      </c>
      <c r="V19" s="16" t="s">
        <v>46522</v>
      </c>
      <c r="W19" s="6">
        <f>D8L812C8+D8L818C8</f>
        <v>0.58421822372130883</v>
      </c>
      <c r="X19" s="16" t="s">
        <v>46523</v>
      </c>
      <c r="Y19" s="6">
        <f>D8L812C16+D8L818C16</f>
        <v>23.852473742766506</v>
      </c>
      <c r="Z19" s="16" t="s">
        <v>46524</v>
      </c>
      <c r="AA19" s="6">
        <f>D8L812C24+D8L818C24</f>
        <v>6.1002467009846075</v>
      </c>
      <c r="AB19" s="16" t="s">
        <v>46525</v>
      </c>
      <c r="AC19" s="6">
        <f>D8L812C26+D8L818C26</f>
        <v>0.13953621641484101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3.7191205455676217E-2</v>
      </c>
      <c r="F20" s="16" t="s">
        <v>46527</v>
      </c>
      <c r="G20" s="6">
        <f>D8L813C10</f>
        <v>-0.27683958281375043</v>
      </c>
      <c r="H20" s="16" t="s">
        <v>46528</v>
      </c>
      <c r="I20" s="6">
        <f>D8L813C18</f>
        <v>6.8017862096502554E-2</v>
      </c>
      <c r="J20" s="16" t="s">
        <v>46529</v>
      </c>
      <c r="K20" s="6">
        <f>D8L813C4</f>
        <v>9.6697134184758338E-2</v>
      </c>
      <c r="L20" s="16" t="s">
        <v>46530</v>
      </c>
      <c r="M20" s="6">
        <f>D8L813C12</f>
        <v>-0.71978291531575</v>
      </c>
      <c r="N20" s="16" t="s">
        <v>46531</v>
      </c>
      <c r="O20" s="6">
        <f>D8L813C20</f>
        <v>0.17684644145090661</v>
      </c>
      <c r="P20" s="16" t="s">
        <v>46532</v>
      </c>
      <c r="Q20" s="6">
        <f>D8L813C6</f>
        <v>4.7541430663260016</v>
      </c>
      <c r="R20" s="16" t="s">
        <v>46533</v>
      </c>
      <c r="S20" s="6">
        <f>D8L813C14</f>
        <v>-48.109038795315385</v>
      </c>
      <c r="T20" s="16" t="s">
        <v>46534</v>
      </c>
      <c r="U20" s="6">
        <f>D8L813C22</f>
        <v>14.072622853490419</v>
      </c>
      <c r="V20" s="16" t="s">
        <v>46535</v>
      </c>
      <c r="W20" s="6">
        <f>D8L813C8</f>
        <v>4.7541430663260016</v>
      </c>
      <c r="X20" s="16" t="s">
        <v>46536</v>
      </c>
      <c r="Y20" s="6">
        <f>D8L813C16</f>
        <v>-48.109038795315385</v>
      </c>
      <c r="Z20" s="16" t="s">
        <v>46537</v>
      </c>
      <c r="AA20" s="6">
        <f>D8L813C24</f>
        <v>14.072622853490419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3.8836011522975875E-2</v>
      </c>
      <c r="F21" s="16" t="s">
        <v>46540</v>
      </c>
      <c r="G21" s="6">
        <f>D8L814C10</f>
        <v>4.8545064590233666E-2</v>
      </c>
      <c r="H21" s="16" t="s">
        <v>46541</v>
      </c>
      <c r="I21" s="6">
        <f>D8L814C18</f>
        <v>6.0141410264185251E-3</v>
      </c>
      <c r="J21" s="16" t="s">
        <v>46542</v>
      </c>
      <c r="K21" s="6">
        <f>D8L814C4</f>
        <v>0.1009736299597376</v>
      </c>
      <c r="L21" s="16" t="s">
        <v>46543</v>
      </c>
      <c r="M21" s="6">
        <f>D8L814C12</f>
        <v>0.12621716793460711</v>
      </c>
      <c r="N21" s="16" t="s">
        <v>46544</v>
      </c>
      <c r="O21" s="6">
        <f>D8L814C20</f>
        <v>1.5636766668688105E-2</v>
      </c>
      <c r="P21" s="16" t="s">
        <v>46545</v>
      </c>
      <c r="Q21" s="6">
        <f>D8L814C6</f>
        <v>4.7197261799890429</v>
      </c>
      <c r="R21" s="16" t="s">
        <v>46546</v>
      </c>
      <c r="S21" s="6">
        <f>D8L814C14</f>
        <v>18.592157930967367</v>
      </c>
      <c r="T21" s="16" t="s">
        <v>46547</v>
      </c>
      <c r="U21" s="6">
        <f>D8L814C22</f>
        <v>1.1158202816827469</v>
      </c>
      <c r="V21" s="16" t="s">
        <v>46548</v>
      </c>
      <c r="W21" s="6">
        <f>D8L814C8</f>
        <v>4.7197261799890429</v>
      </c>
      <c r="X21" s="16" t="s">
        <v>46549</v>
      </c>
      <c r="Y21" s="6">
        <f>D8L814C16</f>
        <v>18.592157930967367</v>
      </c>
      <c r="Z21" s="16" t="s">
        <v>46550</v>
      </c>
      <c r="AA21" s="6">
        <f>D8L814C24</f>
        <v>1.1158202816827469</v>
      </c>
      <c r="AB21" s="16" t="s">
        <v>46551</v>
      </c>
      <c r="AC21" s="6">
        <f>D8L814C26</f>
        <v>0.22008143015792841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2.9846135173552794E-3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2.4451077950018903E-4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2.3072242617234874E-2</v>
      </c>
      <c r="H24" s="16" t="s">
        <v>46556</v>
      </c>
      <c r="I24" s="6">
        <f>D8L817C18</f>
        <v>2.9060143603772647E-3</v>
      </c>
      <c r="J24" s="16" t="s">
        <v>46557</v>
      </c>
      <c r="K24" s="6">
        <f>D8L817C4</f>
        <v>0</v>
      </c>
      <c r="L24" s="16" t="s">
        <v>46558</v>
      </c>
      <c r="M24" s="6">
        <f>D8L817C12</f>
        <v>5.9987830804810571E-2</v>
      </c>
      <c r="N24" s="16" t="s">
        <v>46559</v>
      </c>
      <c r="O24" s="6">
        <f>D8L817C20</f>
        <v>7.555637336980876E-3</v>
      </c>
      <c r="P24" s="16" t="s">
        <v>46560</v>
      </c>
      <c r="Q24" s="6">
        <f>D8L817C6</f>
        <v>0</v>
      </c>
      <c r="R24" s="16" t="s">
        <v>46561</v>
      </c>
      <c r="S24" s="6">
        <f>D8L817C14</f>
        <v>174.5428615433068</v>
      </c>
      <c r="T24" s="16" t="s">
        <v>46562</v>
      </c>
      <c r="U24" s="6">
        <f>D8L817C22</f>
        <v>0.71788056695320446</v>
      </c>
      <c r="V24" s="16" t="s">
        <v>46563</v>
      </c>
      <c r="W24" s="6">
        <f>D8L817C8</f>
        <v>0</v>
      </c>
      <c r="X24" s="16" t="s">
        <v>46564</v>
      </c>
      <c r="Y24" s="6">
        <f>D8L817C16</f>
        <v>174.54286154330683</v>
      </c>
      <c r="Z24" s="16" t="s">
        <v>46565</v>
      </c>
      <c r="AA24" s="6">
        <f>D8L817C24</f>
        <v>0.71788056695320457</v>
      </c>
      <c r="AB24" s="16" t="s">
        <v>46566</v>
      </c>
      <c r="AC24" s="6">
        <f>D8L817C26</f>
        <v>5.663538611262491E-4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0.11511343227741333</v>
      </c>
      <c r="H25" s="16" t="s">
        <v>46569</v>
      </c>
      <c r="I25" s="6">
        <f>D8L818C18</f>
        <v>0.10740957569434158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0.29929492392127471</v>
      </c>
      <c r="N25" s="16" t="s">
        <v>46572</v>
      </c>
      <c r="O25" s="6">
        <f>D8L818C20</f>
        <v>0.27926489680528821</v>
      </c>
      <c r="P25" s="16" t="s">
        <v>46573</v>
      </c>
      <c r="Q25" s="6">
        <f>D8L818C6</f>
        <v>0</v>
      </c>
      <c r="R25" s="16" t="s">
        <v>46574</v>
      </c>
      <c r="S25" s="6">
        <f>D8L818C14</f>
        <v>17.089291147719855</v>
      </c>
      <c r="T25" s="16" t="s">
        <v>46575</v>
      </c>
      <c r="U25" s="6">
        <f>D8L818C22</f>
        <v>6.0021375261683083</v>
      </c>
      <c r="V25" s="16" t="s">
        <v>46576</v>
      </c>
      <c r="W25" s="6">
        <f>D8L818C8</f>
        <v>0</v>
      </c>
      <c r="X25" s="16" t="s">
        <v>46577</v>
      </c>
      <c r="Y25" s="6">
        <f>D8L818C16</f>
        <v>17.089291147719852</v>
      </c>
      <c r="Z25" s="16" t="s">
        <v>46578</v>
      </c>
      <c r="AA25" s="6">
        <f>D8L818C24</f>
        <v>6.0021375261683092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8.5577337435061849E-7</v>
      </c>
      <c r="H26" s="16" t="s">
        <v>46582</v>
      </c>
      <c r="I26" s="6">
        <f>D8L819C18</f>
        <v>1.1334645156629551E-7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2.2250107733116153E-6</v>
      </c>
      <c r="N26" s="16" t="s">
        <v>46585</v>
      </c>
      <c r="O26" s="6">
        <f>D8L819C20</f>
        <v>2.9470077407236908E-7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1.3974092870632131E-4</v>
      </c>
      <c r="T26" s="16" t="s">
        <v>46588</v>
      </c>
      <c r="U26" s="6">
        <f>D8L819C22</f>
        <v>1.7787512251016277E-5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1.3974092870632128E-4</v>
      </c>
      <c r="Z26" s="16" t="s">
        <v>46591</v>
      </c>
      <c r="AA26" s="6">
        <f>D8L819C24</f>
        <v>1.7787512251016277E-5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5.1099442728056506E-2</v>
      </c>
      <c r="F27" s="16" t="s">
        <v>46594</v>
      </c>
      <c r="G27" s="6">
        <f>D8L820C10</f>
        <v>3.1952017960900927E-2</v>
      </c>
      <c r="H27" s="16" t="s">
        <v>46595</v>
      </c>
      <c r="I27" s="6">
        <f>D8L820C18</f>
        <v>1.8546750655009176E-2</v>
      </c>
      <c r="J27" s="16" t="s">
        <v>46596</v>
      </c>
      <c r="K27" s="6">
        <f>D8L820C4</f>
        <v>0.11134725987322658</v>
      </c>
      <c r="L27" s="16" t="s">
        <v>46597</v>
      </c>
      <c r="M27" s="6">
        <f>D8L820C12</f>
        <v>0.11421937257883102</v>
      </c>
      <c r="N27" s="16" t="s">
        <v>46598</v>
      </c>
      <c r="O27" s="6">
        <f>D8L820C20</f>
        <v>6.7093700902353531E-2</v>
      </c>
      <c r="P27" s="16" t="s">
        <v>46599</v>
      </c>
      <c r="Q27" s="6">
        <f>D8L820C6</f>
        <v>6.9770980924000847</v>
      </c>
      <c r="R27" s="16" t="s">
        <v>46600</v>
      </c>
      <c r="S27" s="6">
        <f>D8L820C14</f>
        <v>14.249356409397741</v>
      </c>
      <c r="T27" s="16" t="s">
        <v>46601</v>
      </c>
      <c r="U27" s="6">
        <f>D8L820C22</f>
        <v>3.19858122693807</v>
      </c>
      <c r="V27" s="16" t="s">
        <v>46602</v>
      </c>
      <c r="W27" s="6">
        <f>D8L820C8</f>
        <v>5.26981534227314</v>
      </c>
      <c r="X27" s="16" t="s">
        <v>46603</v>
      </c>
      <c r="Y27" s="6">
        <f>D8L820C16</f>
        <v>14.175410927705604</v>
      </c>
      <c r="Z27" s="16" t="s">
        <v>46604</v>
      </c>
      <c r="AA27" s="6">
        <f>D8L820C24</f>
        <v>3.0056548001822891</v>
      </c>
      <c r="AB27" s="16" t="s">
        <v>46605</v>
      </c>
      <c r="AC27" s="6">
        <f>D8L820C26</f>
        <v>6.2373344576041899E-2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1.3602491043728496E-2</v>
      </c>
      <c r="F28" s="16" t="s">
        <v>46607</v>
      </c>
      <c r="G28" s="6">
        <f>E1L212C2</f>
        <v>0.16635817569507372</v>
      </c>
      <c r="H28" s="16" t="s">
        <v>46608</v>
      </c>
      <c r="I28" s="6">
        <f>E1L212C3</f>
        <v>0.10926894836491916</v>
      </c>
      <c r="J28" s="16" t="s">
        <v>46609</v>
      </c>
      <c r="K28" s="6">
        <f>E1L212C4</f>
        <v>3.5366476713694077E-2</v>
      </c>
      <c r="L28" s="16" t="s">
        <v>46610</v>
      </c>
      <c r="M28" s="6">
        <f>E1L212C5</f>
        <v>0.43253125680719162</v>
      </c>
      <c r="N28" s="16" t="s">
        <v>46611</v>
      </c>
      <c r="O28" s="6">
        <f>E1L212C6</f>
        <v>0.28409926574878991</v>
      </c>
      <c r="P28" s="16" t="s">
        <v>46612</v>
      </c>
      <c r="Q28" s="6">
        <f>E1L212C7</f>
        <v>0.58421822372130883</v>
      </c>
      <c r="R28" s="16" t="s">
        <v>46613</v>
      </c>
      <c r="S28" s="6">
        <f>E1L212C8</f>
        <v>23.852473742766509</v>
      </c>
      <c r="T28" s="16" t="s">
        <v>46614</v>
      </c>
      <c r="U28" s="6">
        <f>E1L212C9</f>
        <v>6.1002467009846066</v>
      </c>
      <c r="V28" s="16" t="s">
        <v>46615</v>
      </c>
      <c r="W28" s="6">
        <f>E1L212C10</f>
        <v>0.58421822372130883</v>
      </c>
      <c r="X28" s="16" t="s">
        <v>46616</v>
      </c>
      <c r="Y28" s="6">
        <f>E1L212C11</f>
        <v>23.852473742766506</v>
      </c>
      <c r="Z28" s="16" t="s">
        <v>46617</v>
      </c>
      <c r="AA28" s="6">
        <f>E1L212C12</f>
        <v>6.1002467009846075</v>
      </c>
      <c r="AB28" s="16" t="s">
        <v>46618</v>
      </c>
      <c r="AC28" s="6">
        <f>E1L212C13</f>
        <v>0.13953621641484101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8A355-2066-4C9F-9385-D7C6406E7C6B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DD0E5-8D2B-494C-83E1-6CD55382D5E7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5.0032109906049298</v>
      </c>
      <c r="BB8" s="16" t="s">
        <v>46769</v>
      </c>
      <c r="BC8" s="6">
        <f>B6L201C36</f>
        <v>0</v>
      </c>
      <c r="BD8" s="16" t="s">
        <v>46770</v>
      </c>
      <c r="BE8" s="6">
        <f>B6L201C37</f>
        <v>7.5048164859073969</v>
      </c>
      <c r="BF8" s="16" t="s">
        <v>46771</v>
      </c>
      <c r="BG8" s="6">
        <f>B6L201C38</f>
        <v>6.0038531887259179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1.8395438962587569</v>
      </c>
      <c r="H9" s="16" t="s">
        <v>46774</v>
      </c>
      <c r="I9" s="6">
        <f>B3L818C3</f>
        <v>1.5120050639542497</v>
      </c>
      <c r="J9" s="16" t="s">
        <v>12040</v>
      </c>
      <c r="K9" s="6">
        <f>B3L836C3</f>
        <v>1.5862034035656403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665.54871430049718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1373.3258824580776</v>
      </c>
      <c r="AZ9" s="16" t="s">
        <v>46780</v>
      </c>
      <c r="BA9" s="6">
        <f>B6L202C35</f>
        <v>5.0032109906049307</v>
      </c>
      <c r="BB9" s="16" t="s">
        <v>46781</v>
      </c>
      <c r="BC9" s="6">
        <f>B6L202C36</f>
        <v>2.7517660448327117</v>
      </c>
      <c r="BD9" s="16" t="s">
        <v>46782</v>
      </c>
      <c r="BE9" s="6">
        <f>B6L202C37</f>
        <v>7.504816485907396</v>
      </c>
      <c r="BF9" s="16" t="s">
        <v>46783</v>
      </c>
      <c r="BG9" s="6">
        <f>B6L202C38</f>
        <v>6.0038531887259179</v>
      </c>
      <c r="BH9" s="16" t="s">
        <v>46784</v>
      </c>
      <c r="BI9" s="6">
        <f>B6L202C39</f>
        <v>1.2508027476512327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1.6194544219007865</v>
      </c>
      <c r="H10" s="16" t="s">
        <v>46786</v>
      </c>
      <c r="I10" s="6">
        <f>B3L819C3</f>
        <v>1.5131089882279842</v>
      </c>
      <c r="J10" s="16" t="s">
        <v>12079</v>
      </c>
      <c r="K10" s="6">
        <f>B3L837C3</f>
        <v>1.590147744089625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665.54871430049718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1396.8885346953189</v>
      </c>
      <c r="AZ10" s="16" t="s">
        <v>46792</v>
      </c>
      <c r="BA10" s="6">
        <f>B6L203C35</f>
        <v>5.0032109906049298</v>
      </c>
      <c r="BB10" s="16" t="s">
        <v>46793</v>
      </c>
      <c r="BC10" s="6">
        <f>B6L203C36</f>
        <v>2.7517660448327117</v>
      </c>
      <c r="BD10" s="16" t="s">
        <v>46794</v>
      </c>
      <c r="BE10" s="6">
        <f>B6L203C37</f>
        <v>7.504816485907396</v>
      </c>
      <c r="BF10" s="16" t="s">
        <v>46795</v>
      </c>
      <c r="BG10" s="6">
        <f>B6L203C38</f>
        <v>6.0038531887259188</v>
      </c>
      <c r="BH10" s="16" t="s">
        <v>46796</v>
      </c>
      <c r="BI10" s="6">
        <f>B6L203C39</f>
        <v>1.2508027476512327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1.9991995175174078</v>
      </c>
      <c r="H11" s="16" t="s">
        <v>46798</v>
      </c>
      <c r="I11" s="6">
        <f>B3L820C3</f>
        <v>1.9807301030579596</v>
      </c>
      <c r="J11" s="16" t="s">
        <v>12118</v>
      </c>
      <c r="K11" s="6">
        <f>B3L838C3</f>
        <v>1.9830541918142406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665.54871430049718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2590.0757578328094</v>
      </c>
      <c r="AZ11" s="16" t="s">
        <v>46804</v>
      </c>
      <c r="BA11" s="6">
        <f>B6L204C35</f>
        <v>5.0032109906049307</v>
      </c>
      <c r="BB11" s="16" t="s">
        <v>46805</v>
      </c>
      <c r="BC11" s="6">
        <f>B6L204C36</f>
        <v>2.7517660448327117</v>
      </c>
      <c r="BD11" s="16" t="s">
        <v>46806</v>
      </c>
      <c r="BE11" s="6">
        <f>B6L204C37</f>
        <v>7.5048164859073969</v>
      </c>
      <c r="BF11" s="16" t="s">
        <v>46807</v>
      </c>
      <c r="BG11" s="6">
        <f>B6L204C38</f>
        <v>6.0038531887259179</v>
      </c>
      <c r="BH11" s="16" t="s">
        <v>46808</v>
      </c>
      <c r="BI11" s="6">
        <f>B6L204C39</f>
        <v>1.2508027476512327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2.0365851755932418</v>
      </c>
      <c r="H12" s="16" t="s">
        <v>46810</v>
      </c>
      <c r="I12" s="6">
        <f>B3L821C3</f>
        <v>1.9281301283907712</v>
      </c>
      <c r="J12" s="16" t="s">
        <v>12157</v>
      </c>
      <c r="K12" s="6">
        <f>B3L839C3</f>
        <v>2.010092554383069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665.54871430049718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1128.4987524469723</v>
      </c>
      <c r="AZ12" s="16" t="s">
        <v>46816</v>
      </c>
      <c r="BA12" s="6">
        <f>B6L205C35</f>
        <v>5.0032109906049316</v>
      </c>
      <c r="BB12" s="16" t="s">
        <v>46817</v>
      </c>
      <c r="BC12" s="6">
        <f>B6L205C36</f>
        <v>2.7517660448327117</v>
      </c>
      <c r="BD12" s="16" t="s">
        <v>46818</v>
      </c>
      <c r="BE12" s="6">
        <f>B6L205C37</f>
        <v>7.504816485907396</v>
      </c>
      <c r="BF12" s="16" t="s">
        <v>46819</v>
      </c>
      <c r="BG12" s="6">
        <f>B6L205C38</f>
        <v>6.003853188725917</v>
      </c>
      <c r="BH12" s="16" t="s">
        <v>46820</v>
      </c>
      <c r="BI12" s="6">
        <f>B6L205C39</f>
        <v>1.2508027476512327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2.056595696460723</v>
      </c>
      <c r="H13" s="16" t="s">
        <v>46822</v>
      </c>
      <c r="I13" s="6">
        <f>B3L822C3</f>
        <v>1.957701879774115</v>
      </c>
      <c r="J13" s="16" t="s">
        <v>12196</v>
      </c>
      <c r="K13" s="6">
        <f>B3L840C3</f>
        <v>1.9889749972527078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665.54871430049718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1752.9117693084518</v>
      </c>
      <c r="AZ13" s="16" t="s">
        <v>46828</v>
      </c>
      <c r="BA13" s="6">
        <f>B6L206C35</f>
        <v>5.0032109906049307</v>
      </c>
      <c r="BB13" s="16" t="s">
        <v>46829</v>
      </c>
      <c r="BC13" s="6">
        <f>B6L206C36</f>
        <v>2.7517660448327117</v>
      </c>
      <c r="BD13" s="16" t="s">
        <v>46830</v>
      </c>
      <c r="BE13" s="6">
        <f>B6L206C37</f>
        <v>7.5048164859073969</v>
      </c>
      <c r="BF13" s="16" t="s">
        <v>46831</v>
      </c>
      <c r="BG13" s="6">
        <f>B6L206C38</f>
        <v>6.003853188725917</v>
      </c>
      <c r="BH13" s="16" t="s">
        <v>46832</v>
      </c>
      <c r="BI13" s="6">
        <f>B6L206C39</f>
        <v>1.2508027476512324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2.084108701232033</v>
      </c>
      <c r="H14" s="16" t="s">
        <v>46834</v>
      </c>
      <c r="I14" s="6">
        <f>B3L823C3</f>
        <v>1.9880706334529896</v>
      </c>
      <c r="J14" s="16" t="s">
        <v>12235</v>
      </c>
      <c r="K14" s="6">
        <f>B3L841C3</f>
        <v>2.0546516154145582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665.54871430049718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2092.2815978340454</v>
      </c>
      <c r="AZ14" s="16" t="s">
        <v>46840</v>
      </c>
      <c r="BA14" s="6">
        <f>B6L207C35</f>
        <v>5.0032109906049307</v>
      </c>
      <c r="BB14" s="16" t="s">
        <v>46841</v>
      </c>
      <c r="BC14" s="6">
        <f>B6L207C36</f>
        <v>2.7517660448327121</v>
      </c>
      <c r="BD14" s="16" t="s">
        <v>46842</v>
      </c>
      <c r="BE14" s="6">
        <f>B6L207C37</f>
        <v>7.504816485907396</v>
      </c>
      <c r="BF14" s="16" t="s">
        <v>46843</v>
      </c>
      <c r="BG14" s="6">
        <f>B6L207C38</f>
        <v>6.0038531887259179</v>
      </c>
      <c r="BH14" s="16" t="s">
        <v>46844</v>
      </c>
      <c r="BI14" s="6">
        <f>B6L207C39</f>
        <v>1.2508027476512327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2.0238223395204278</v>
      </c>
      <c r="H15" s="16" t="s">
        <v>46846</v>
      </c>
      <c r="I15" s="6">
        <f>B3L824C3</f>
        <v>1.990954309358218</v>
      </c>
      <c r="J15" s="16" t="s">
        <v>12274</v>
      </c>
      <c r="K15" s="6">
        <f>B3L842C3</f>
        <v>1.9976015984661468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665.54871430049718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2811.3586225262552</v>
      </c>
      <c r="AZ15" s="16" t="s">
        <v>46852</v>
      </c>
      <c r="BA15" s="6">
        <f>B6L208C35</f>
        <v>5.0032109906049307</v>
      </c>
      <c r="BB15" s="16" t="s">
        <v>46853</v>
      </c>
      <c r="BC15" s="6">
        <f>B6L208C36</f>
        <v>2.7517660448327117</v>
      </c>
      <c r="BD15" s="16" t="s">
        <v>46854</v>
      </c>
      <c r="BE15" s="6">
        <f>B6L208C37</f>
        <v>7.504816485907396</v>
      </c>
      <c r="BF15" s="16" t="s">
        <v>46855</v>
      </c>
      <c r="BG15" s="6">
        <f>B6L208C38</f>
        <v>6.0038531887259179</v>
      </c>
      <c r="BH15" s="16" t="s">
        <v>46856</v>
      </c>
      <c r="BI15" s="6">
        <f>B6L208C39</f>
        <v>1.2508027476512327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1.8037702889584395</v>
      </c>
      <c r="H16" s="16" t="s">
        <v>46858</v>
      </c>
      <c r="I16" s="6">
        <f>B3L825C3</f>
        <v>1.8051181102362204</v>
      </c>
      <c r="J16" s="16" t="s">
        <v>12313</v>
      </c>
      <c r="K16" s="6">
        <f>B3L843C3</f>
        <v>1.8040410855328206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665.54871430049707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1938.7736520946232</v>
      </c>
      <c r="AZ16" s="16" t="s">
        <v>46864</v>
      </c>
      <c r="BA16" s="6">
        <f>B6L209C35</f>
        <v>5.0032109906049307</v>
      </c>
      <c r="BB16" s="16" t="s">
        <v>46865</v>
      </c>
      <c r="BC16" s="6">
        <f>B6L209C36</f>
        <v>2.7517660448327121</v>
      </c>
      <c r="BD16" s="16" t="s">
        <v>46866</v>
      </c>
      <c r="BE16" s="6">
        <f>B6L209C37</f>
        <v>7.5048164859073969</v>
      </c>
      <c r="BF16" s="16" t="s">
        <v>46867</v>
      </c>
      <c r="BG16" s="6">
        <f>B6L209C38</f>
        <v>6.003853188725917</v>
      </c>
      <c r="BH16" s="16" t="s">
        <v>46868</v>
      </c>
      <c r="BI16" s="6">
        <f>B6L209C39</f>
        <v>1.2508027476512327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1.9898118105126541</v>
      </c>
      <c r="H17" s="16" t="s">
        <v>46870</v>
      </c>
      <c r="I17" s="6">
        <f>B3L826C3</f>
        <v>1.9539614561027836</v>
      </c>
      <c r="J17" s="16" t="s">
        <v>12352</v>
      </c>
      <c r="K17" s="6">
        <f>B3L844C3</f>
        <v>1.9791324949881539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665.54871430049718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2147.7201428156804</v>
      </c>
      <c r="AZ17" s="16" t="s">
        <v>46876</v>
      </c>
      <c r="BA17" s="6">
        <f>B6L210C35</f>
        <v>5.0032109906049307</v>
      </c>
      <c r="BB17" s="16" t="s">
        <v>46877</v>
      </c>
      <c r="BC17" s="6">
        <f>B6L210C36</f>
        <v>2.7517660448327117</v>
      </c>
      <c r="BD17" s="16" t="s">
        <v>46878</v>
      </c>
      <c r="BE17" s="6">
        <f>B6L210C37</f>
        <v>7.5048164859073951</v>
      </c>
      <c r="BF17" s="16" t="s">
        <v>46879</v>
      </c>
      <c r="BG17" s="6">
        <f>B6L210C38</f>
        <v>6.003853188725917</v>
      </c>
      <c r="BH17" s="16" t="s">
        <v>46880</v>
      </c>
      <c r="BI17" s="6">
        <f>B6L210C39</f>
        <v>1.2508027476512329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1.0432703659976388</v>
      </c>
      <c r="H18" s="16" t="s">
        <v>46882</v>
      </c>
      <c r="I18" s="6">
        <f>B3L827C3</f>
        <v>1.0402562815652474</v>
      </c>
      <c r="J18" s="16" t="s">
        <v>12391</v>
      </c>
      <c r="K18" s="6">
        <f>B3L845C3</f>
        <v>1.040890834470124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665.54871430049718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1946.3783411554307</v>
      </c>
      <c r="AZ18" s="16" t="s">
        <v>46888</v>
      </c>
      <c r="BA18" s="6">
        <f>B6L211C35</f>
        <v>5.0032109906049307</v>
      </c>
      <c r="BB18" s="16" t="s">
        <v>46889</v>
      </c>
      <c r="BC18" s="6">
        <f>B6L211C36</f>
        <v>2.7517660448327121</v>
      </c>
      <c r="BD18" s="16" t="s">
        <v>46890</v>
      </c>
      <c r="BE18" s="6">
        <f>B6L211C37</f>
        <v>7.5048164859073969</v>
      </c>
      <c r="BF18" s="16" t="s">
        <v>46891</v>
      </c>
      <c r="BG18" s="6">
        <f>B6L211C38</f>
        <v>6.003853188725917</v>
      </c>
      <c r="BH18" s="16" t="s">
        <v>46892</v>
      </c>
      <c r="BI18" s="6">
        <f>B6L211C39</f>
        <v>1.2508027476512329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1.4025248519012337</v>
      </c>
      <c r="H19" s="16" t="s">
        <v>46894</v>
      </c>
      <c r="I19" s="6">
        <f>B3L828C3</f>
        <v>1.3652517671063178</v>
      </c>
      <c r="J19" s="16" t="s">
        <v>12430</v>
      </c>
      <c r="K19" s="6">
        <f>B3L846C3</f>
        <v>1.3688830937351502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665.54871430049718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3267.2684564878441</v>
      </c>
      <c r="AZ19" s="16" t="s">
        <v>46900</v>
      </c>
      <c r="BA19" s="6">
        <f>B6L212C35</f>
        <v>5.0032109906049307</v>
      </c>
      <c r="BB19" s="16" t="s">
        <v>46901</v>
      </c>
      <c r="BC19" s="6">
        <f>B6L212C36</f>
        <v>2.7517660448327121</v>
      </c>
      <c r="BD19" s="16" t="s">
        <v>46902</v>
      </c>
      <c r="BE19" s="6">
        <f>B6L212C37</f>
        <v>7.5048164859073969</v>
      </c>
      <c r="BF19" s="16" t="s">
        <v>46903</v>
      </c>
      <c r="BG19" s="6">
        <f>B6L212C38</f>
        <v>6.003853188725917</v>
      </c>
      <c r="BH19" s="16" t="s">
        <v>46904</v>
      </c>
      <c r="BI19" s="6">
        <f>B6L212C39</f>
        <v>1.2508027476512327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1.9304812834224601</v>
      </c>
      <c r="H20" s="16" t="s">
        <v>46906</v>
      </c>
      <c r="I20" s="6">
        <f>B3L829C3</f>
        <v>2.25</v>
      </c>
      <c r="J20" s="16" t="s">
        <v>12469</v>
      </c>
      <c r="K20" s="6">
        <f>B3L847C3</f>
        <v>1.9935622317596566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665.54871430049718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744.40894568690101</v>
      </c>
      <c r="AZ20" s="16" t="s">
        <v>46912</v>
      </c>
      <c r="BA20" s="6">
        <f>B6L213C35</f>
        <v>5.0032109906049307</v>
      </c>
      <c r="BB20" s="16" t="s">
        <v>46913</v>
      </c>
      <c r="BC20" s="6">
        <f>B6L213C36</f>
        <v>2.7517660448327121</v>
      </c>
      <c r="BD20" s="16" t="s">
        <v>46914</v>
      </c>
      <c r="BE20" s="6">
        <f>B6L213C37</f>
        <v>7.5048164859073969</v>
      </c>
      <c r="BF20" s="16" t="s">
        <v>46915</v>
      </c>
      <c r="BG20" s="6">
        <f>B6L213C38</f>
        <v>6.0038531887259188</v>
      </c>
      <c r="BH20" s="16" t="s">
        <v>46916</v>
      </c>
      <c r="BI20" s="6">
        <f>B6L213C39</f>
        <v>1.2508027476512327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1.9695361071257771</v>
      </c>
      <c r="H21" s="16" t="s">
        <v>46918</v>
      </c>
      <c r="I21" s="6">
        <f>B3L830C3</f>
        <v>1.8720514518112172</v>
      </c>
      <c r="J21" s="16" t="s">
        <v>12508</v>
      </c>
      <c r="K21" s="6">
        <f>B3L848C3</f>
        <v>1.9151079896498917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665.54871430049718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2142.0947984143545</v>
      </c>
      <c r="AZ21" s="16" t="s">
        <v>46924</v>
      </c>
      <c r="BA21" s="6">
        <f>B6L214C35</f>
        <v>5.0032109906049298</v>
      </c>
      <c r="BB21" s="16" t="s">
        <v>46925</v>
      </c>
      <c r="BC21" s="6">
        <f>B6L214C36</f>
        <v>2.7517660448327121</v>
      </c>
      <c r="BD21" s="16" t="s">
        <v>46926</v>
      </c>
      <c r="BE21" s="6">
        <f>B6L214C37</f>
        <v>7.5048164859073969</v>
      </c>
      <c r="BF21" s="16" t="s">
        <v>46927</v>
      </c>
      <c r="BG21" s="6">
        <f>B6L214C38</f>
        <v>6.0038531887259179</v>
      </c>
      <c r="BH21" s="16" t="s">
        <v>46928</v>
      </c>
      <c r="BI21" s="6">
        <f>B6L214C39</f>
        <v>1.2508027476512327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2.0081591843284414</v>
      </c>
      <c r="J22" s="16" t="s">
        <v>46930</v>
      </c>
      <c r="K22" s="6">
        <f>B3L849C3</f>
        <v>2.0081591843284414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2.0278427912638213</v>
      </c>
      <c r="J23" s="16" t="s">
        <v>46932</v>
      </c>
      <c r="K23" s="6">
        <f>B3L850C3</f>
        <v>2.0278427912638213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1.530583214793741</v>
      </c>
      <c r="H24" s="16" t="s">
        <v>46934</v>
      </c>
      <c r="I24" s="6">
        <f>B3L833C3</f>
        <v>1.5040524893863374</v>
      </c>
      <c r="J24" s="16" t="s">
        <v>12547</v>
      </c>
      <c r="K24" s="6">
        <f>B3L852C3</f>
        <v>2.0203675938451391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665.54871430049729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1535.8858301628857</v>
      </c>
      <c r="AZ24" s="16" t="s">
        <v>46940</v>
      </c>
      <c r="BA24" s="6">
        <f>B6L215C35</f>
        <v>5.0032109906049307</v>
      </c>
      <c r="BB24" s="16" t="s">
        <v>46941</v>
      </c>
      <c r="BC24" s="6">
        <f>B6L215C36</f>
        <v>2.7517660448327117</v>
      </c>
      <c r="BD24" s="16" t="s">
        <v>46942</v>
      </c>
      <c r="BE24" s="6">
        <f>B6L215C37</f>
        <v>7.504816485907396</v>
      </c>
      <c r="BF24" s="16" t="s">
        <v>46943</v>
      </c>
      <c r="BG24" s="6">
        <f>B6L215C38</f>
        <v>6.0038531887259179</v>
      </c>
      <c r="BH24" s="16" t="s">
        <v>46944</v>
      </c>
      <c r="BI24" s="6">
        <f>B6L215C39</f>
        <v>1.2508027476512329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1.7300313470908371</v>
      </c>
      <c r="H25" s="16" t="s">
        <v>46946</v>
      </c>
      <c r="I25" s="6">
        <f>B3L834C3</f>
        <v>1.6508604182580067</v>
      </c>
      <c r="J25" s="16" t="s">
        <v>46947</v>
      </c>
      <c r="K25" s="6">
        <f>B3L853C3</f>
        <v>1.6706526655408172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665.54871430049718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1930.3310676062185</v>
      </c>
      <c r="AZ25" s="16" t="s">
        <v>46953</v>
      </c>
      <c r="BA25" s="6">
        <f>IF(B6L216C3=0,0,B6L216C29/B6L216C3)</f>
        <v>5.0032109906049298</v>
      </c>
      <c r="BB25" s="16" t="s">
        <v>46954</v>
      </c>
      <c r="BC25" s="6">
        <f>IF(B6L216C8=0,0,B6L216C30/B6L216C8)</f>
        <v>2.7517660448327113</v>
      </c>
      <c r="BD25" s="16" t="s">
        <v>46955</v>
      </c>
      <c r="BE25" s="6">
        <f>IF(B6L216C13=0,0,B6L216C31/B6L216C13)</f>
        <v>7.5048164859073978</v>
      </c>
      <c r="BF25" s="16" t="s">
        <v>46956</v>
      </c>
      <c r="BG25" s="6">
        <f>IF(B6L216C18=0,0,B6L216C32/B6L216C18)</f>
        <v>6.003853188725917</v>
      </c>
      <c r="BH25" s="16" t="s">
        <v>46957</v>
      </c>
      <c r="BI25" s="6">
        <f>IF(B6L216C24=0,0,B6L216C33/B6L216C24)</f>
        <v>1.2508027476512329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0889E-FE34-4332-BDC3-CC112175A6B2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13.617932102200301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4.5999999999999996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3.1734692965903513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2.0765827046073326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3.1868313518318319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9507.2629189099043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1915.2027353956325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6177.1082605447245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588574.52600882109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423875.94068211049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1012450.4666909316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126220.454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8.021286840648914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1.0617438839472539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1.4233974931899807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1408B-AF43-4242-86A0-6AC0EAE963DC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1.7857813241613681E-3</v>
      </c>
    </row>
    <row r="9" spans="1:7" x14ac:dyDescent="0.2">
      <c r="A9" s="11">
        <f>CURRENT_YEAR</f>
        <v>2016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1.0947223384225662E-3</v>
      </c>
    </row>
    <row r="10" spans="1:7" x14ac:dyDescent="0.2">
      <c r="A10" s="11">
        <f>CURRENT_YEAR</f>
        <v>2016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1.6693969933434109E-3</v>
      </c>
    </row>
    <row r="11" spans="1:7" x14ac:dyDescent="0.2">
      <c r="A11" s="11">
        <f>CURRENT_YEAR</f>
        <v>2016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0.63496040311023594</v>
      </c>
    </row>
    <row r="15" spans="1:7" x14ac:dyDescent="0.2">
      <c r="A15" s="11">
        <f>CURRENT_YEAR</f>
        <v>2016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1.1692930285660454E-3</v>
      </c>
    </row>
    <row r="16" spans="1:7" x14ac:dyDescent="0.2">
      <c r="A16" s="11">
        <f>CURRENT_YEAR</f>
        <v>2016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2.7339247109376434E-3</v>
      </c>
    </row>
    <row r="17" spans="1:7" x14ac:dyDescent="0.2">
      <c r="A17" s="11">
        <f>CURRENT_YEAR</f>
        <v>2016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10.031110029920697</v>
      </c>
    </row>
    <row r="18" spans="1:7" x14ac:dyDescent="0.2">
      <c r="A18" s="11">
        <f>CURRENT_YEAR</f>
        <v>2016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3.1836364331535232</v>
      </c>
    </row>
    <row r="21" spans="1:7" x14ac:dyDescent="0.2">
      <c r="A21" s="11">
        <f>CURRENT_YEAR</f>
        <v>2016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0.91598320862621496</v>
      </c>
    </row>
    <row r="22" spans="1:7" x14ac:dyDescent="0.2">
      <c r="A22" s="11">
        <f>CURRENT_YEAR</f>
        <v>2016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0.65967516335683862</v>
      </c>
    </row>
    <row r="23" spans="1:7" x14ac:dyDescent="0.2">
      <c r="A23" s="11">
        <f>CURRENT_YEAR</f>
        <v>2016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6.5122514579658333</v>
      </c>
    </row>
    <row r="24" spans="1:7" x14ac:dyDescent="0.2">
      <c r="A24" s="11">
        <f>CURRENT_YEAR</f>
        <v>2016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15.026614486425343</v>
      </c>
    </row>
    <row r="33" spans="1:7" x14ac:dyDescent="0.2">
      <c r="A33" s="11">
        <f>CURRENT_YEAR</f>
        <v>2016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5.1981786150371345</v>
      </c>
    </row>
    <row r="39" spans="1:7" x14ac:dyDescent="0.2">
      <c r="A39" s="11">
        <f>CURRENT_YEAR</f>
        <v>2016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1.4990708618995032</v>
      </c>
    </row>
    <row r="40" spans="1:7" x14ac:dyDescent="0.2">
      <c r="A40" s="11">
        <f>CURRENT_YEAR</f>
        <v>2016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3.4732023501458023</v>
      </c>
    </row>
    <row r="41" spans="1:7" x14ac:dyDescent="0.2">
      <c r="A41" s="11">
        <f>CURRENT_YEAR</f>
        <v>2016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2016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2016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2016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2016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2016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2016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1.8758139156169452E-2</v>
      </c>
    </row>
    <row r="51" spans="1:7" x14ac:dyDescent="0.2">
      <c r="A51" s="11">
        <f>CURRENT_YEAR</f>
        <v>2016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8.6410951414681442E-3</v>
      </c>
    </row>
    <row r="52" spans="1:7" x14ac:dyDescent="0.2">
      <c r="A52" s="11">
        <f>CURRENT_YEAR</f>
        <v>2016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2.8584976439960798E-2</v>
      </c>
    </row>
    <row r="53" spans="1:7" x14ac:dyDescent="0.2">
      <c r="A53" s="11">
        <f>CURRENT_YEAR</f>
        <v>2016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2016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0.89875200136846944</v>
      </c>
    </row>
    <row r="57" spans="1:7" x14ac:dyDescent="0.2">
      <c r="A57" s="11">
        <f>CURRENT_YEAR</f>
        <v>2016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2016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-9.6365642161432355E-3</v>
      </c>
    </row>
    <row r="64" spans="1:7" x14ac:dyDescent="0.2">
      <c r="A64" s="11">
        <f>CURRENT_YEAR</f>
        <v>2016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2016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58.047781751943909</v>
      </c>
    </row>
    <row r="66" spans="1:7" x14ac:dyDescent="0.2">
      <c r="A66" s="11">
        <f>CURRENT_YEAR</f>
        <v>2016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2.4679774264116108</v>
      </c>
    </row>
    <row r="67" spans="1:7" x14ac:dyDescent="0.2">
      <c r="A67" s="11">
        <f>CURRENT_YEAR</f>
        <v>2016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6.042557923764365</v>
      </c>
    </row>
    <row r="68" spans="1:7" x14ac:dyDescent="0.2">
      <c r="A68" s="11">
        <f>CURRENT_YEAR</f>
        <v>2016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12.580961053718829</v>
      </c>
    </row>
    <row r="69" spans="1:7" x14ac:dyDescent="0.2">
      <c r="A69" s="11">
        <f>CURRENT_YEAR</f>
        <v>2016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339.44697524325562</v>
      </c>
    </row>
    <row r="72" spans="1:7" x14ac:dyDescent="0.2">
      <c r="A72" s="11">
        <f>CURRENT_YEAR</f>
        <v>2016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2016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2016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2016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2016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2016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2016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2016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2016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2016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2016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2016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2016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1.9192261714590812E-2</v>
      </c>
    </row>
    <row r="88" spans="1:7" x14ac:dyDescent="0.2">
      <c r="A88" s="11">
        <f>CURRENT_YEAR</f>
        <v>2016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5.4819768242523124E-2</v>
      </c>
    </row>
    <row r="89" spans="1:7" x14ac:dyDescent="0.2">
      <c r="A89" s="11">
        <f>CURRENT_YEAR</f>
        <v>2016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2.7493762912935461E-2</v>
      </c>
    </row>
    <row r="90" spans="1:7" x14ac:dyDescent="0.2">
      <c r="A90" s="11">
        <f>CURRENT_YEAR</f>
        <v>2016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4.9899880457936224E-2</v>
      </c>
    </row>
    <row r="91" spans="1:7" x14ac:dyDescent="0.2">
      <c r="A91" s="11">
        <f>CURRENT_YEAR</f>
        <v>2016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0.14253139743055943</v>
      </c>
    </row>
    <row r="92" spans="1:7" x14ac:dyDescent="0.2">
      <c r="A92" s="11">
        <f>CURRENT_YEAR</f>
        <v>2016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7.1483783573631832E-2</v>
      </c>
    </row>
    <row r="93" spans="1:7" x14ac:dyDescent="0.2">
      <c r="A93" s="11">
        <f>CURRENT_YEAR</f>
        <v>2016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2.9001045052427608</v>
      </c>
    </row>
    <row r="94" spans="1:7" x14ac:dyDescent="0.2">
      <c r="A94" s="11">
        <f>CURRENT_YEAR</f>
        <v>2016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27.395568120139568</v>
      </c>
    </row>
    <row r="95" spans="1:7" x14ac:dyDescent="0.2">
      <c r="A95" s="11">
        <f>CURRENT_YEAR</f>
        <v>2016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6.3626300962781572</v>
      </c>
    </row>
    <row r="96" spans="1:7" x14ac:dyDescent="0.2">
      <c r="A96" s="11">
        <f>CURRENT_YEAR</f>
        <v>2016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2.9001045052427608</v>
      </c>
    </row>
    <row r="97" spans="1:7" x14ac:dyDescent="0.2">
      <c r="A97" s="11">
        <f>CURRENT_YEAR</f>
        <v>2016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27.395568120139568</v>
      </c>
    </row>
    <row r="98" spans="1:7" x14ac:dyDescent="0.2">
      <c r="A98" s="11">
        <f>CURRENT_YEAR</f>
        <v>2016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6.3626300962781572</v>
      </c>
    </row>
    <row r="99" spans="1:7" x14ac:dyDescent="0.2">
      <c r="A99" s="11">
        <f>CURRENT_YEAR</f>
        <v>2016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0.23552053136827927</v>
      </c>
    </row>
    <row r="100" spans="1:7" x14ac:dyDescent="0.2">
      <c r="A100" s="11">
        <f>CURRENT_YEAR</f>
        <v>2016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4.123914891789765E-2</v>
      </c>
    </row>
    <row r="101" spans="1:7" x14ac:dyDescent="0.2">
      <c r="A101" s="11">
        <f>CURRENT_YEAR</f>
        <v>2016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4.4984587382495604E-2</v>
      </c>
    </row>
    <row r="102" spans="1:7" x14ac:dyDescent="0.2">
      <c r="A102" s="11">
        <f>CURRENT_YEAR</f>
        <v>2016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3.8152472868765832E-3</v>
      </c>
    </row>
    <row r="103" spans="1:7" x14ac:dyDescent="0.2">
      <c r="A103" s="11">
        <f>CURRENT_YEAR</f>
        <v>2016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0.10722178718653398</v>
      </c>
    </row>
    <row r="104" spans="1:7" x14ac:dyDescent="0.2">
      <c r="A104" s="11">
        <f>CURRENT_YEAR</f>
        <v>2016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0.11695992719448911</v>
      </c>
    </row>
    <row r="105" spans="1:7" x14ac:dyDescent="0.2">
      <c r="A105" s="11">
        <f>CURRENT_YEAR</f>
        <v>2016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9.9196429458791764E-3</v>
      </c>
    </row>
    <row r="106" spans="1:7" x14ac:dyDescent="0.2">
      <c r="A106" s="11">
        <f>CURRENT_YEAR</f>
        <v>2016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5.9291979787819447</v>
      </c>
    </row>
    <row r="107" spans="1:7" x14ac:dyDescent="0.2">
      <c r="A107" s="11">
        <f>CURRENT_YEAR</f>
        <v>2016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22.565935678215361</v>
      </c>
    </row>
    <row r="108" spans="1:7" x14ac:dyDescent="0.2">
      <c r="A108" s="11">
        <f>CURRENT_YEAR</f>
        <v>2016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0.79241053921325288</v>
      </c>
    </row>
    <row r="109" spans="1:7" x14ac:dyDescent="0.2">
      <c r="A109" s="11">
        <f>CURRENT_YEAR</f>
        <v>2016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5.9291979787819455</v>
      </c>
    </row>
    <row r="110" spans="1:7" x14ac:dyDescent="0.2">
      <c r="A110" s="11">
        <f>CURRENT_YEAR</f>
        <v>2016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22.565935678215361</v>
      </c>
    </row>
    <row r="111" spans="1:7" x14ac:dyDescent="0.2">
      <c r="A111" s="11">
        <f>CURRENT_YEAR</f>
        <v>2016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0.79241053921325288</v>
      </c>
    </row>
    <row r="112" spans="1:7" x14ac:dyDescent="0.2">
      <c r="A112" s="11">
        <f>CURRENT_YEAR</f>
        <v>2016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0.31061782270764432</v>
      </c>
    </row>
    <row r="113" spans="1:7" x14ac:dyDescent="0.2">
      <c r="A113" s="11">
        <f>CURRENT_YEAR</f>
        <v>2016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3.804485148170729E-2</v>
      </c>
    </row>
    <row r="114" spans="1:7" x14ac:dyDescent="0.2">
      <c r="A114" s="11">
        <f>CURRENT_YEAR</f>
        <v>2016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1.4077797408620732E-2</v>
      </c>
    </row>
    <row r="115" spans="1:7" x14ac:dyDescent="0.2">
      <c r="A115" s="11">
        <f>CURRENT_YEAR</f>
        <v>2016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1.9764835983611142E-2</v>
      </c>
    </row>
    <row r="116" spans="1:7" x14ac:dyDescent="0.2">
      <c r="A116" s="11">
        <f>CURRENT_YEAR</f>
        <v>2016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9.8916613852438939E-2</v>
      </c>
    </row>
    <row r="117" spans="1:7" x14ac:dyDescent="0.2">
      <c r="A117" s="11">
        <f>CURRENT_YEAR</f>
        <v>2016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3.6602273262413873E-2</v>
      </c>
    </row>
    <row r="118" spans="1:7" x14ac:dyDescent="0.2">
      <c r="A118" s="11">
        <f>CURRENT_YEAR</f>
        <v>2016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5.1388573557388961E-2</v>
      </c>
    </row>
    <row r="119" spans="1:7" x14ac:dyDescent="0.2">
      <c r="A119" s="11">
        <f>CURRENT_YEAR</f>
        <v>2016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4.0476151523432238</v>
      </c>
    </row>
    <row r="120" spans="1:7" x14ac:dyDescent="0.2">
      <c r="A120" s="11">
        <f>CURRENT_YEAR</f>
        <v>2016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7.7941777454967633</v>
      </c>
    </row>
    <row r="121" spans="1:7" x14ac:dyDescent="0.2">
      <c r="A121" s="11">
        <f>CURRENT_YEAR</f>
        <v>2016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2.9763504519911672</v>
      </c>
    </row>
    <row r="122" spans="1:7" x14ac:dyDescent="0.2">
      <c r="A122" s="11">
        <f>CURRENT_YEAR</f>
        <v>2016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4.0476151523432247</v>
      </c>
    </row>
    <row r="123" spans="1:7" x14ac:dyDescent="0.2">
      <c r="A123" s="11">
        <f>CURRENT_YEAR</f>
        <v>2016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7.7941777454967625</v>
      </c>
    </row>
    <row r="124" spans="1:7" x14ac:dyDescent="0.2">
      <c r="A124" s="11">
        <f>CURRENT_YEAR</f>
        <v>2016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2.9763504519911672</v>
      </c>
    </row>
    <row r="125" spans="1:7" x14ac:dyDescent="0.2">
      <c r="A125" s="11">
        <f>CURRENT_YEAR</f>
        <v>2016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6.1454082834472273E-3</v>
      </c>
    </row>
    <row r="126" spans="1:7" x14ac:dyDescent="0.2">
      <c r="A126" s="11">
        <f>CURRENT_YEAR</f>
        <v>2016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4.1207292302171503E-2</v>
      </c>
    </row>
    <row r="127" spans="1:7" x14ac:dyDescent="0.2">
      <c r="A127" s="11">
        <f>CURRENT_YEAR</f>
        <v>2016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4.8082009387650788E-2</v>
      </c>
    </row>
    <row r="128" spans="1:7" x14ac:dyDescent="0.2">
      <c r="A128" s="11">
        <f>CURRENT_YEAR</f>
        <v>2016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1.1643479541949359E-2</v>
      </c>
    </row>
    <row r="129" spans="1:7" x14ac:dyDescent="0.2">
      <c r="A129" s="11">
        <f>CURRENT_YEAR</f>
        <v>2016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0.10713895998564608</v>
      </c>
    </row>
    <row r="130" spans="1:7" x14ac:dyDescent="0.2">
      <c r="A130" s="11">
        <f>CURRENT_YEAR</f>
        <v>2016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0.12501322440789178</v>
      </c>
    </row>
    <row r="131" spans="1:7" x14ac:dyDescent="0.2">
      <c r="A131" s="11">
        <f>CURRENT_YEAR</f>
        <v>2016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3.0273046809068255E-2</v>
      </c>
    </row>
    <row r="132" spans="1:7" x14ac:dyDescent="0.2">
      <c r="A132" s="11">
        <f>CURRENT_YEAR</f>
        <v>2016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4.9598053703468814</v>
      </c>
    </row>
    <row r="133" spans="1:7" x14ac:dyDescent="0.2">
      <c r="A133" s="11">
        <f>CURRENT_YEAR</f>
        <v>2016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12.59758719625683</v>
      </c>
    </row>
    <row r="134" spans="1:7" x14ac:dyDescent="0.2">
      <c r="A134" s="11">
        <f>CURRENT_YEAR</f>
        <v>2016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2.0711173033908619</v>
      </c>
    </row>
    <row r="135" spans="1:7" x14ac:dyDescent="0.2">
      <c r="A135" s="11">
        <f>CURRENT_YEAR</f>
        <v>2016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4.9598053703468814</v>
      </c>
    </row>
    <row r="136" spans="1:7" x14ac:dyDescent="0.2">
      <c r="A136" s="11">
        <f>CURRENT_YEAR</f>
        <v>2016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12.59758719625683</v>
      </c>
    </row>
    <row r="137" spans="1:7" x14ac:dyDescent="0.2">
      <c r="A137" s="11">
        <f>CURRENT_YEAR</f>
        <v>2016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2.0711173033908619</v>
      </c>
    </row>
    <row r="138" spans="1:7" x14ac:dyDescent="0.2">
      <c r="A138" s="11">
        <f>CURRENT_YEAR</f>
        <v>2016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2016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5.545231143157827E-2</v>
      </c>
    </row>
    <row r="140" spans="1:7" x14ac:dyDescent="0.2">
      <c r="A140" s="11">
        <f>CURRENT_YEAR</f>
        <v>2016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1.0998835141017226E-2</v>
      </c>
    </row>
    <row r="141" spans="1:7" x14ac:dyDescent="0.2">
      <c r="A141" s="11">
        <f>CURRENT_YEAR</f>
        <v>2016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1.8712911930857199E-2</v>
      </c>
    </row>
    <row r="142" spans="1:7" x14ac:dyDescent="0.2">
      <c r="A142" s="11">
        <f>CURRENT_YEAR</f>
        <v>2016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0.14417600972210351</v>
      </c>
    </row>
    <row r="143" spans="1:7" x14ac:dyDescent="0.2">
      <c r="A143" s="11">
        <f>CURRENT_YEAR</f>
        <v>2016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2.8596971366644769E-2</v>
      </c>
    </row>
    <row r="144" spans="1:7" x14ac:dyDescent="0.2">
      <c r="A144" s="11">
        <f>CURRENT_YEAR</f>
        <v>2016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4.8653571020228631E-2</v>
      </c>
    </row>
    <row r="145" spans="1:7" x14ac:dyDescent="0.2">
      <c r="A145" s="11">
        <f>CURRENT_YEAR</f>
        <v>2016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7.229989348269557</v>
      </c>
    </row>
    <row r="146" spans="1:7" x14ac:dyDescent="0.2">
      <c r="A146" s="11">
        <f>CURRENT_YEAR</f>
        <v>2016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13.142881585315692</v>
      </c>
    </row>
    <row r="147" spans="1:7" x14ac:dyDescent="0.2">
      <c r="A147" s="11">
        <f>CURRENT_YEAR</f>
        <v>2016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3.6288336785600763</v>
      </c>
    </row>
    <row r="148" spans="1:7" x14ac:dyDescent="0.2">
      <c r="A148" s="11">
        <f>CURRENT_YEAR</f>
        <v>2016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7.2299893482695561</v>
      </c>
    </row>
    <row r="149" spans="1:7" x14ac:dyDescent="0.2">
      <c r="A149" s="11">
        <f>CURRENT_YEAR</f>
        <v>2016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13.142881585315692</v>
      </c>
    </row>
    <row r="150" spans="1:7" x14ac:dyDescent="0.2">
      <c r="A150" s="11">
        <f>CURRENT_YEAR</f>
        <v>2016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3.6288336785600768</v>
      </c>
    </row>
    <row r="151" spans="1:7" x14ac:dyDescent="0.2">
      <c r="A151" s="11">
        <f>CURRENT_YEAR</f>
        <v>2016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4.8311169543254068E-2</v>
      </c>
    </row>
    <row r="152" spans="1:7" x14ac:dyDescent="0.2">
      <c r="A152" s="11">
        <f>CURRENT_YEAR</f>
        <v>2016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4.4469211314550436E-2</v>
      </c>
    </row>
    <row r="153" spans="1:7" x14ac:dyDescent="0.2">
      <c r="A153" s="11">
        <f>CURRENT_YEAR</f>
        <v>2016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7.0208715563799774E-3</v>
      </c>
    </row>
    <row r="154" spans="1:7" x14ac:dyDescent="0.2">
      <c r="A154" s="11">
        <f>CURRENT_YEAR</f>
        <v>2016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1.6425199088700937E-2</v>
      </c>
    </row>
    <row r="155" spans="1:7" x14ac:dyDescent="0.2">
      <c r="A155" s="11">
        <f>CURRENT_YEAR</f>
        <v>2016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0.11561994941783121</v>
      </c>
    </row>
    <row r="156" spans="1:7" x14ac:dyDescent="0.2">
      <c r="A156" s="11">
        <f>CURRENT_YEAR</f>
        <v>2016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1.8254266046587926E-2</v>
      </c>
    </row>
    <row r="157" spans="1:7" x14ac:dyDescent="0.2">
      <c r="A157" s="11">
        <f>CURRENT_YEAR</f>
        <v>2016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4.2705517630622483E-2</v>
      </c>
    </row>
    <row r="158" spans="1:7" x14ac:dyDescent="0.2">
      <c r="A158" s="11">
        <f>CURRENT_YEAR</f>
        <v>2016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4.2142692076792621</v>
      </c>
    </row>
    <row r="159" spans="1:7" x14ac:dyDescent="0.2">
      <c r="A159" s="11">
        <f>CURRENT_YEAR</f>
        <v>2016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1.9971047007793556</v>
      </c>
    </row>
    <row r="160" spans="1:7" x14ac:dyDescent="0.2">
      <c r="A160" s="11">
        <f>CURRENT_YEAR</f>
        <v>2016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2.0181796530462823</v>
      </c>
    </row>
    <row r="161" spans="1:7" x14ac:dyDescent="0.2">
      <c r="A161" s="11">
        <f>CURRENT_YEAR</f>
        <v>2016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4.2142692076792612</v>
      </c>
    </row>
    <row r="162" spans="1:7" x14ac:dyDescent="0.2">
      <c r="A162" s="11">
        <f>CURRENT_YEAR</f>
        <v>2016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1.9971047007793556</v>
      </c>
    </row>
    <row r="163" spans="1:7" x14ac:dyDescent="0.2">
      <c r="A163" s="11">
        <f>CURRENT_YEAR</f>
        <v>2016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2.0181796530462819</v>
      </c>
    </row>
    <row r="164" spans="1:7" x14ac:dyDescent="0.2">
      <c r="A164" s="11">
        <f>CURRENT_YEAR</f>
        <v>2016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2016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2.4764781457402518E-2</v>
      </c>
    </row>
    <row r="166" spans="1:7" x14ac:dyDescent="0.2">
      <c r="A166" s="11">
        <f>CURRENT_YEAR</f>
        <v>2016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1.0202541560847215E-3</v>
      </c>
    </row>
    <row r="167" spans="1:7" x14ac:dyDescent="0.2">
      <c r="A167" s="11">
        <f>CURRENT_YEAR</f>
        <v>2016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4.7302619587156767E-3</v>
      </c>
    </row>
    <row r="168" spans="1:7" x14ac:dyDescent="0.2">
      <c r="A168" s="11">
        <f>CURRENT_YEAR</f>
        <v>2016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6.4388431789246581E-2</v>
      </c>
    </row>
    <row r="169" spans="1:7" x14ac:dyDescent="0.2">
      <c r="A169" s="11">
        <f>CURRENT_YEAR</f>
        <v>2016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2.6526608058202736E-3</v>
      </c>
    </row>
    <row r="170" spans="1:7" x14ac:dyDescent="0.2">
      <c r="A170" s="11">
        <f>CURRENT_YEAR</f>
        <v>2016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1.2298681092660746E-2</v>
      </c>
    </row>
    <row r="171" spans="1:7" x14ac:dyDescent="0.2">
      <c r="A171" s="11">
        <f>CURRENT_YEAR</f>
        <v>2016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2.7816093576368415</v>
      </c>
    </row>
    <row r="172" spans="1:7" x14ac:dyDescent="0.2">
      <c r="A172" s="11">
        <f>CURRENT_YEAR</f>
        <v>2016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8.7643944109096168</v>
      </c>
    </row>
    <row r="173" spans="1:7" x14ac:dyDescent="0.2">
      <c r="A173" s="11">
        <f>CURRENT_YEAR</f>
        <v>2016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0.71917149992875817</v>
      </c>
    </row>
    <row r="174" spans="1:7" x14ac:dyDescent="0.2">
      <c r="A174" s="11">
        <f>CURRENT_YEAR</f>
        <v>2016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2.7816093576368419</v>
      </c>
    </row>
    <row r="175" spans="1:7" x14ac:dyDescent="0.2">
      <c r="A175" s="11">
        <f>CURRENT_YEAR</f>
        <v>2016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8.764394410909615</v>
      </c>
    </row>
    <row r="176" spans="1:7" x14ac:dyDescent="0.2">
      <c r="A176" s="11">
        <f>CURRENT_YEAR</f>
        <v>2016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0.71917149992875806</v>
      </c>
    </row>
    <row r="177" spans="1:7" x14ac:dyDescent="0.2">
      <c r="A177" s="11">
        <f>CURRENT_YEAR</f>
        <v>2016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-7.3194448330517885E-6</v>
      </c>
    </row>
    <row r="178" spans="1:7" x14ac:dyDescent="0.2">
      <c r="A178" s="11">
        <f>CURRENT_YEAR</f>
        <v>2016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0.18958378033163512</v>
      </c>
    </row>
    <row r="179" spans="1:7" x14ac:dyDescent="0.2">
      <c r="A179" s="11">
        <f>CURRENT_YEAR</f>
        <v>2016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1.3034872133457647E-2</v>
      </c>
    </row>
    <row r="180" spans="1:7" x14ac:dyDescent="0.2">
      <c r="A180" s="11">
        <f>CURRENT_YEAR</f>
        <v>2016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8.640112289820083E-2</v>
      </c>
    </row>
    <row r="181" spans="1:7" x14ac:dyDescent="0.2">
      <c r="A181" s="11">
        <f>CURRENT_YEAR</f>
        <v>2016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0.49291782886225383</v>
      </c>
    </row>
    <row r="182" spans="1:7" x14ac:dyDescent="0.2">
      <c r="A182" s="11">
        <f>CURRENT_YEAR</f>
        <v>2016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3.3890667546989599E-2</v>
      </c>
    </row>
    <row r="183" spans="1:7" x14ac:dyDescent="0.2">
      <c r="A183" s="11">
        <f>CURRENT_YEAR</f>
        <v>2016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0.22464291953532245</v>
      </c>
    </row>
    <row r="184" spans="1:7" x14ac:dyDescent="0.2">
      <c r="A184" s="11">
        <f>CURRENT_YEAR</f>
        <v>2016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31.733481837492185</v>
      </c>
    </row>
    <row r="185" spans="1:7" x14ac:dyDescent="0.2">
      <c r="A185" s="11">
        <f>CURRENT_YEAR</f>
        <v>2016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19.452842763576509</v>
      </c>
    </row>
    <row r="186" spans="1:7" x14ac:dyDescent="0.2">
      <c r="A186" s="11">
        <f>CURRENT_YEAR</f>
        <v>2016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21.421958581713291</v>
      </c>
    </row>
    <row r="187" spans="1:7" x14ac:dyDescent="0.2">
      <c r="A187" s="11">
        <f>CURRENT_YEAR</f>
        <v>2016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31.733481837492189</v>
      </c>
    </row>
    <row r="188" spans="1:7" x14ac:dyDescent="0.2">
      <c r="A188" s="11">
        <f>CURRENT_YEAR</f>
        <v>2016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19.452842763576509</v>
      </c>
    </row>
    <row r="189" spans="1:7" x14ac:dyDescent="0.2">
      <c r="A189" s="11">
        <f>CURRENT_YEAR</f>
        <v>2016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21.421958581713291</v>
      </c>
    </row>
    <row r="190" spans="1:7" x14ac:dyDescent="0.2">
      <c r="A190" s="11">
        <f>CURRENT_YEAR</f>
        <v>2016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7.0789691346750678E-4</v>
      </c>
    </row>
    <row r="191" spans="1:7" x14ac:dyDescent="0.2">
      <c r="A191" s="11">
        <f>CURRENT_YEAR</f>
        <v>2016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9.6941409932954081E-2</v>
      </c>
    </row>
    <row r="192" spans="1:7" x14ac:dyDescent="0.2">
      <c r="A192" s="11">
        <f>CURRENT_YEAR</f>
        <v>2016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-1.3144846741065787E-2</v>
      </c>
    </row>
    <row r="193" spans="1:7" x14ac:dyDescent="0.2">
      <c r="A193" s="11">
        <f>CURRENT_YEAR</f>
        <v>2016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3.3120679661592751E-3</v>
      </c>
    </row>
    <row r="194" spans="1:7" x14ac:dyDescent="0.2">
      <c r="A194" s="11">
        <f>CURRENT_YEAR</f>
        <v>2016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0.25204766582568011</v>
      </c>
    </row>
    <row r="195" spans="1:7" x14ac:dyDescent="0.2">
      <c r="A195" s="11">
        <f>CURRENT_YEAR</f>
        <v>2016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-3.4176601526770961E-2</v>
      </c>
    </row>
    <row r="196" spans="1:7" x14ac:dyDescent="0.2">
      <c r="A196" s="11">
        <f>CURRENT_YEAR</f>
        <v>2016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8.6113767120140957E-3</v>
      </c>
    </row>
    <row r="197" spans="1:7" x14ac:dyDescent="0.2">
      <c r="A197" s="11">
        <f>CURRENT_YEAR</f>
        <v>2016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16.104192542175252</v>
      </c>
    </row>
    <row r="198" spans="1:7" x14ac:dyDescent="0.2">
      <c r="A198" s="11">
        <f>CURRENT_YEAR</f>
        <v>2016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-9.612097318323471</v>
      </c>
    </row>
    <row r="199" spans="1:7" x14ac:dyDescent="0.2">
      <c r="A199" s="11">
        <f>CURRENT_YEAR</f>
        <v>2016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0.70767436809736506</v>
      </c>
    </row>
    <row r="200" spans="1:7" x14ac:dyDescent="0.2">
      <c r="A200" s="11">
        <f>CURRENT_YEAR</f>
        <v>2016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16.104192542175252</v>
      </c>
    </row>
    <row r="201" spans="1:7" x14ac:dyDescent="0.2">
      <c r="A201" s="11">
        <f>CURRENT_YEAR</f>
        <v>2016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-9.612097318323471</v>
      </c>
    </row>
    <row r="202" spans="1:7" x14ac:dyDescent="0.2">
      <c r="A202" s="11">
        <f>CURRENT_YEAR</f>
        <v>2016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0.70767436809736506</v>
      </c>
    </row>
    <row r="203" spans="1:7" x14ac:dyDescent="0.2">
      <c r="A203" s="11">
        <f>CURRENT_YEAR</f>
        <v>2016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2016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1.9971587057804775E-6</v>
      </c>
    </row>
    <row r="205" spans="1:7" x14ac:dyDescent="0.2">
      <c r="A205" s="11">
        <f>CURRENT_YEAR</f>
        <v>2016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6.3911054166178399E-2</v>
      </c>
    </row>
    <row r="206" spans="1:7" x14ac:dyDescent="0.2">
      <c r="A206" s="11">
        <f>CURRENT_YEAR</f>
        <v>2016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-3.7352740207141151E-6</v>
      </c>
    </row>
    <row r="207" spans="1:7" x14ac:dyDescent="0.2">
      <c r="A207" s="11">
        <f>CURRENT_YEAR</f>
        <v>2016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5.1926126350292373E-6</v>
      </c>
    </row>
    <row r="208" spans="1:7" x14ac:dyDescent="0.2">
      <c r="A208" s="11">
        <f>CURRENT_YEAR</f>
        <v>2016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0.1661687408320644</v>
      </c>
    </row>
    <row r="209" spans="1:7" x14ac:dyDescent="0.2">
      <c r="A209" s="11">
        <f>CURRENT_YEAR</f>
        <v>2016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-9.711712453856733E-6</v>
      </c>
    </row>
    <row r="210" spans="1:7" x14ac:dyDescent="0.2">
      <c r="A210" s="11">
        <f>CURRENT_YEAR</f>
        <v>2016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1.6672391409977674E-4</v>
      </c>
    </row>
    <row r="211" spans="1:7" x14ac:dyDescent="0.2">
      <c r="A211" s="11">
        <f>CURRENT_YEAR</f>
        <v>2016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12.44473191701745</v>
      </c>
    </row>
    <row r="212" spans="1:7" x14ac:dyDescent="0.2">
      <c r="A212" s="11">
        <f>CURRENT_YEAR</f>
        <v>2016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-4.7592969299690589E-4</v>
      </c>
    </row>
    <row r="213" spans="1:7" x14ac:dyDescent="0.2">
      <c r="A213" s="11">
        <f>CURRENT_YEAR</f>
        <v>2016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1.6672391409977674E-4</v>
      </c>
    </row>
    <row r="214" spans="1:7" x14ac:dyDescent="0.2">
      <c r="A214" s="11">
        <f>CURRENT_YEAR</f>
        <v>2016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12.444731917017451</v>
      </c>
    </row>
    <row r="215" spans="1:7" x14ac:dyDescent="0.2">
      <c r="A215" s="11">
        <f>CURRENT_YEAR</f>
        <v>2016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-4.7592969299690583E-4</v>
      </c>
    </row>
    <row r="216" spans="1:7" x14ac:dyDescent="0.2">
      <c r="A216" s="11">
        <f>CURRENT_YEAR</f>
        <v>2016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0.1728977922519308</v>
      </c>
    </row>
    <row r="217" spans="1:7" x14ac:dyDescent="0.2">
      <c r="A217" s="11">
        <f>CURRENT_YEAR</f>
        <v>2016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1.3602491043728496E-2</v>
      </c>
    </row>
    <row r="218" spans="1:7" x14ac:dyDescent="0.2">
      <c r="A218" s="11">
        <f>CURRENT_YEAR</f>
        <v>2016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0.16635817569507372</v>
      </c>
    </row>
    <row r="219" spans="1:7" x14ac:dyDescent="0.2">
      <c r="A219" s="11">
        <f>CURRENT_YEAR</f>
        <v>2016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0.10926894836491916</v>
      </c>
    </row>
    <row r="220" spans="1:7" x14ac:dyDescent="0.2">
      <c r="A220" s="11">
        <f>CURRENT_YEAR</f>
        <v>2016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3.5366476713694077E-2</v>
      </c>
    </row>
    <row r="221" spans="1:7" x14ac:dyDescent="0.2">
      <c r="A221" s="11">
        <f>CURRENT_YEAR</f>
        <v>2016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0.43253125680719162</v>
      </c>
    </row>
    <row r="222" spans="1:7" x14ac:dyDescent="0.2">
      <c r="A222" s="11">
        <f>CURRENT_YEAR</f>
        <v>2016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0.28409926574878991</v>
      </c>
    </row>
    <row r="223" spans="1:7" x14ac:dyDescent="0.2">
      <c r="A223" s="11">
        <f>CURRENT_YEAR</f>
        <v>2016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0.58421822372130883</v>
      </c>
    </row>
    <row r="224" spans="1:7" x14ac:dyDescent="0.2">
      <c r="A224" s="11">
        <f>CURRENT_YEAR</f>
        <v>2016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23.852473742766509</v>
      </c>
    </row>
    <row r="225" spans="1:7" x14ac:dyDescent="0.2">
      <c r="A225" s="11">
        <f>CURRENT_YEAR</f>
        <v>2016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6.1002467009846066</v>
      </c>
    </row>
    <row r="226" spans="1:7" x14ac:dyDescent="0.2">
      <c r="A226" s="11">
        <f>CURRENT_YEAR</f>
        <v>2016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0.58421822372130883</v>
      </c>
    </row>
    <row r="227" spans="1:7" x14ac:dyDescent="0.2">
      <c r="A227" s="11">
        <f>CURRENT_YEAR</f>
        <v>2016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23.852473742766506</v>
      </c>
    </row>
    <row r="228" spans="1:7" x14ac:dyDescent="0.2">
      <c r="A228" s="11">
        <f>CURRENT_YEAR</f>
        <v>2016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6.1002467009846075</v>
      </c>
    </row>
    <row r="229" spans="1:7" x14ac:dyDescent="0.2">
      <c r="A229" s="11">
        <f>CURRENT_YEAR</f>
        <v>2016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0.13953621641484101</v>
      </c>
    </row>
    <row r="230" spans="1:7" x14ac:dyDescent="0.2">
      <c r="A230" s="11">
        <f>CURRENT_YEAR</f>
        <v>2016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3.7191205455676217E-2</v>
      </c>
    </row>
    <row r="231" spans="1:7" x14ac:dyDescent="0.2">
      <c r="A231" s="11">
        <f>CURRENT_YEAR</f>
        <v>2016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-0.27683958281375043</v>
      </c>
    </row>
    <row r="232" spans="1:7" x14ac:dyDescent="0.2">
      <c r="A232" s="11">
        <f>CURRENT_YEAR</f>
        <v>2016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6.8017862096502554E-2</v>
      </c>
    </row>
    <row r="233" spans="1:7" x14ac:dyDescent="0.2">
      <c r="A233" s="11">
        <f>CURRENT_YEAR</f>
        <v>2016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9.6697134184758338E-2</v>
      </c>
    </row>
    <row r="234" spans="1:7" x14ac:dyDescent="0.2">
      <c r="A234" s="11">
        <f>CURRENT_YEAR</f>
        <v>2016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-0.71978291531575</v>
      </c>
    </row>
    <row r="235" spans="1:7" x14ac:dyDescent="0.2">
      <c r="A235" s="11">
        <f>CURRENT_YEAR</f>
        <v>2016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0.17684644145090661</v>
      </c>
    </row>
    <row r="236" spans="1:7" x14ac:dyDescent="0.2">
      <c r="A236" s="11">
        <f>CURRENT_YEAR</f>
        <v>2016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4.7541430663260016</v>
      </c>
    </row>
    <row r="237" spans="1:7" x14ac:dyDescent="0.2">
      <c r="A237" s="11">
        <f>CURRENT_YEAR</f>
        <v>2016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-48.109038795315385</v>
      </c>
    </row>
    <row r="238" spans="1:7" x14ac:dyDescent="0.2">
      <c r="A238" s="11">
        <f>CURRENT_YEAR</f>
        <v>2016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14.072622853490419</v>
      </c>
    </row>
    <row r="239" spans="1:7" x14ac:dyDescent="0.2">
      <c r="A239" s="11">
        <f>CURRENT_YEAR</f>
        <v>2016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4.7541430663260016</v>
      </c>
    </row>
    <row r="240" spans="1:7" x14ac:dyDescent="0.2">
      <c r="A240" s="11">
        <f>CURRENT_YEAR</f>
        <v>2016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-48.109038795315385</v>
      </c>
    </row>
    <row r="241" spans="1:7" x14ac:dyDescent="0.2">
      <c r="A241" s="11">
        <f>CURRENT_YEAR</f>
        <v>2016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14.072622853490419</v>
      </c>
    </row>
    <row r="242" spans="1:7" x14ac:dyDescent="0.2">
      <c r="A242" s="11">
        <f>CURRENT_YEAR</f>
        <v>2016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2016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3.8836011522975875E-2</v>
      </c>
    </row>
    <row r="244" spans="1:7" x14ac:dyDescent="0.2">
      <c r="A244" s="11">
        <f>CURRENT_YEAR</f>
        <v>2016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4.8545064590233666E-2</v>
      </c>
    </row>
    <row r="245" spans="1:7" x14ac:dyDescent="0.2">
      <c r="A245" s="11">
        <f>CURRENT_YEAR</f>
        <v>2016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6.0141410264185251E-3</v>
      </c>
    </row>
    <row r="246" spans="1:7" x14ac:dyDescent="0.2">
      <c r="A246" s="11">
        <f>CURRENT_YEAR</f>
        <v>2016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0.1009736299597376</v>
      </c>
    </row>
    <row r="247" spans="1:7" x14ac:dyDescent="0.2">
      <c r="A247" s="11">
        <f>CURRENT_YEAR</f>
        <v>2016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0.12621716793460711</v>
      </c>
    </row>
    <row r="248" spans="1:7" x14ac:dyDescent="0.2">
      <c r="A248" s="11">
        <f>CURRENT_YEAR</f>
        <v>2016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1.5636766668688105E-2</v>
      </c>
    </row>
    <row r="249" spans="1:7" x14ac:dyDescent="0.2">
      <c r="A249" s="11">
        <f>CURRENT_YEAR</f>
        <v>2016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4.7197261799890429</v>
      </c>
    </row>
    <row r="250" spans="1:7" x14ac:dyDescent="0.2">
      <c r="A250" s="11">
        <f>CURRENT_YEAR</f>
        <v>2016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18.592157930967367</v>
      </c>
    </row>
    <row r="251" spans="1:7" x14ac:dyDescent="0.2">
      <c r="A251" s="11">
        <f>CURRENT_YEAR</f>
        <v>2016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1.1158202816827469</v>
      </c>
    </row>
    <row r="252" spans="1:7" x14ac:dyDescent="0.2">
      <c r="A252" s="11">
        <f>CURRENT_YEAR</f>
        <v>2016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4.7197261799890429</v>
      </c>
    </row>
    <row r="253" spans="1:7" x14ac:dyDescent="0.2">
      <c r="A253" s="11">
        <f>CURRENT_YEAR</f>
        <v>2016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18.592157930967367</v>
      </c>
    </row>
    <row r="254" spans="1:7" x14ac:dyDescent="0.2">
      <c r="A254" s="11">
        <f>CURRENT_YEAR</f>
        <v>2016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1.1158202816827469</v>
      </c>
    </row>
    <row r="255" spans="1:7" x14ac:dyDescent="0.2">
      <c r="A255" s="11">
        <f>CURRENT_YEAR</f>
        <v>2016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0.22008143015792841</v>
      </c>
    </row>
    <row r="256" spans="1:7" x14ac:dyDescent="0.2">
      <c r="A256" s="11">
        <f>CURRENT_YEAR</f>
        <v>2016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2.9846135173552794E-3</v>
      </c>
    </row>
    <row r="269" spans="1:7" x14ac:dyDescent="0.2">
      <c r="A269" s="11">
        <f>CURRENT_YEAR</f>
        <v>2016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2.4451077950018903E-4</v>
      </c>
    </row>
    <row r="282" spans="1:7" x14ac:dyDescent="0.2">
      <c r="A282" s="11">
        <f>CURRENT_YEAR</f>
        <v>2016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2016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2.3072242617234874E-2</v>
      </c>
    </row>
    <row r="284" spans="1:7" x14ac:dyDescent="0.2">
      <c r="A284" s="11">
        <f>CURRENT_YEAR</f>
        <v>2016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2.9060143603772647E-3</v>
      </c>
    </row>
    <row r="285" spans="1:7" x14ac:dyDescent="0.2">
      <c r="A285" s="11">
        <f>CURRENT_YEAR</f>
        <v>2016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2016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5.9987830804810571E-2</v>
      </c>
    </row>
    <row r="287" spans="1:7" x14ac:dyDescent="0.2">
      <c r="A287" s="11">
        <f>CURRENT_YEAR</f>
        <v>2016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7.555637336980876E-3</v>
      </c>
    </row>
    <row r="288" spans="1:7" x14ac:dyDescent="0.2">
      <c r="A288" s="11">
        <f>CURRENT_YEAR</f>
        <v>2016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2016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174.5428615433068</v>
      </c>
    </row>
    <row r="290" spans="1:7" x14ac:dyDescent="0.2">
      <c r="A290" s="11">
        <f>CURRENT_YEAR</f>
        <v>2016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0.71788056695320446</v>
      </c>
    </row>
    <row r="291" spans="1:7" x14ac:dyDescent="0.2">
      <c r="A291" s="11">
        <f>CURRENT_YEAR</f>
        <v>2016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2016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174.54286154330683</v>
      </c>
    </row>
    <row r="293" spans="1:7" x14ac:dyDescent="0.2">
      <c r="A293" s="11">
        <f>CURRENT_YEAR</f>
        <v>2016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0.71788056695320457</v>
      </c>
    </row>
    <row r="294" spans="1:7" x14ac:dyDescent="0.2">
      <c r="A294" s="11">
        <f>CURRENT_YEAR</f>
        <v>2016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5.663538611262491E-4</v>
      </c>
    </row>
    <row r="295" spans="1:7" x14ac:dyDescent="0.2">
      <c r="A295" s="11">
        <f>CURRENT_YEAR</f>
        <v>2016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2016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0.11511343227741333</v>
      </c>
    </row>
    <row r="297" spans="1:7" x14ac:dyDescent="0.2">
      <c r="A297" s="11">
        <f>CURRENT_YEAR</f>
        <v>2016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0.10740957569434158</v>
      </c>
    </row>
    <row r="298" spans="1:7" x14ac:dyDescent="0.2">
      <c r="A298" s="11">
        <f>CURRENT_YEAR</f>
        <v>2016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2016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0.29929492392127471</v>
      </c>
    </row>
    <row r="300" spans="1:7" x14ac:dyDescent="0.2">
      <c r="A300" s="11">
        <f>CURRENT_YEAR</f>
        <v>2016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0.27926489680528821</v>
      </c>
    </row>
    <row r="301" spans="1:7" x14ac:dyDescent="0.2">
      <c r="A301" s="11">
        <f>CURRENT_YEAR</f>
        <v>2016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2016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17.089291147719855</v>
      </c>
    </row>
    <row r="303" spans="1:7" x14ac:dyDescent="0.2">
      <c r="A303" s="11">
        <f>CURRENT_YEAR</f>
        <v>2016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6.0021375261683083</v>
      </c>
    </row>
    <row r="304" spans="1:7" x14ac:dyDescent="0.2">
      <c r="A304" s="11">
        <f>CURRENT_YEAR</f>
        <v>2016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2016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17.089291147719852</v>
      </c>
    </row>
    <row r="306" spans="1:7" x14ac:dyDescent="0.2">
      <c r="A306" s="11">
        <f>CURRENT_YEAR</f>
        <v>2016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6.0021375261683092</v>
      </c>
    </row>
    <row r="307" spans="1:7" x14ac:dyDescent="0.2">
      <c r="A307" s="11">
        <f>CURRENT_YEAR</f>
        <v>2016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2016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2016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8.5577337435061849E-7</v>
      </c>
    </row>
    <row r="310" spans="1:7" x14ac:dyDescent="0.2">
      <c r="A310" s="11">
        <f>CURRENT_YEAR</f>
        <v>2016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1.1334645156629551E-7</v>
      </c>
    </row>
    <row r="311" spans="1:7" x14ac:dyDescent="0.2">
      <c r="A311" s="11">
        <f>CURRENT_YEAR</f>
        <v>2016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2016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2.2250107733116153E-6</v>
      </c>
    </row>
    <row r="313" spans="1:7" x14ac:dyDescent="0.2">
      <c r="A313" s="11">
        <f>CURRENT_YEAR</f>
        <v>2016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2.9470077407236908E-7</v>
      </c>
    </row>
    <row r="314" spans="1:7" x14ac:dyDescent="0.2">
      <c r="A314" s="11">
        <f>CURRENT_YEAR</f>
        <v>2016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2016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1.3974092870632131E-4</v>
      </c>
    </row>
    <row r="316" spans="1:7" x14ac:dyDescent="0.2">
      <c r="A316" s="11">
        <f>CURRENT_YEAR</f>
        <v>2016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1.7787512251016277E-5</v>
      </c>
    </row>
    <row r="317" spans="1:7" x14ac:dyDescent="0.2">
      <c r="A317" s="11">
        <f>CURRENT_YEAR</f>
        <v>2016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2016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1.3974092870632128E-4</v>
      </c>
    </row>
    <row r="319" spans="1:7" x14ac:dyDescent="0.2">
      <c r="A319" s="11">
        <f>CURRENT_YEAR</f>
        <v>2016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1.7787512251016277E-5</v>
      </c>
    </row>
    <row r="320" spans="1:7" x14ac:dyDescent="0.2">
      <c r="A320" s="11">
        <f>CURRENT_YEAR</f>
        <v>2016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5.1099442728056506E-2</v>
      </c>
    </row>
    <row r="322" spans="1:7" x14ac:dyDescent="0.2">
      <c r="A322" s="11">
        <f>CURRENT_YEAR</f>
        <v>2016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3.1952017960900927E-2</v>
      </c>
    </row>
    <row r="323" spans="1:7" x14ac:dyDescent="0.2">
      <c r="A323" s="11">
        <f>CURRENT_YEAR</f>
        <v>2016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1.8546750655009176E-2</v>
      </c>
    </row>
    <row r="324" spans="1:7" x14ac:dyDescent="0.2">
      <c r="A324" s="11">
        <f>CURRENT_YEAR</f>
        <v>2016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0.11134725987322658</v>
      </c>
    </row>
    <row r="325" spans="1:7" x14ac:dyDescent="0.2">
      <c r="A325" s="11">
        <f>CURRENT_YEAR</f>
        <v>2016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0.11421937257883102</v>
      </c>
    </row>
    <row r="326" spans="1:7" x14ac:dyDescent="0.2">
      <c r="A326" s="11">
        <f>CURRENT_YEAR</f>
        <v>2016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6.7093700902353531E-2</v>
      </c>
    </row>
    <row r="327" spans="1:7" x14ac:dyDescent="0.2">
      <c r="A327" s="11">
        <f>CURRENT_YEAR</f>
        <v>2016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6.9770980924000847</v>
      </c>
    </row>
    <row r="328" spans="1:7" x14ac:dyDescent="0.2">
      <c r="A328" s="11">
        <f>CURRENT_YEAR</f>
        <v>2016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14.249356409397741</v>
      </c>
    </row>
    <row r="329" spans="1:7" x14ac:dyDescent="0.2">
      <c r="A329" s="11">
        <f>CURRENT_YEAR</f>
        <v>2016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3.19858122693807</v>
      </c>
    </row>
    <row r="330" spans="1:7" x14ac:dyDescent="0.2">
      <c r="A330" s="11">
        <f>CURRENT_YEAR</f>
        <v>2016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5.26981534227314</v>
      </c>
    </row>
    <row r="331" spans="1:7" x14ac:dyDescent="0.2">
      <c r="A331" s="11">
        <f>CURRENT_YEAR</f>
        <v>2016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14.175410927705604</v>
      </c>
    </row>
    <row r="332" spans="1:7" x14ac:dyDescent="0.2">
      <c r="A332" s="11">
        <f>CURRENT_YEAR</f>
        <v>2016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3.0056548001822891</v>
      </c>
    </row>
    <row r="333" spans="1:7" x14ac:dyDescent="0.2">
      <c r="A333" s="11">
        <f>CURRENT_YEAR</f>
        <v>2016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6.2373344576041899E-2</v>
      </c>
    </row>
    <row r="334" spans="1:7" x14ac:dyDescent="0.2">
      <c r="A334" s="11">
        <f>CURRENT_YEAR</f>
        <v>2016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1.3602491043728496E-2</v>
      </c>
    </row>
    <row r="335" spans="1:7" x14ac:dyDescent="0.2">
      <c r="A335" s="11">
        <f>CURRENT_YEAR</f>
        <v>2016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0.16635817569507372</v>
      </c>
    </row>
    <row r="336" spans="1:7" x14ac:dyDescent="0.2">
      <c r="A336" s="11">
        <f>CURRENT_YEAR</f>
        <v>2016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0.10926894836491916</v>
      </c>
    </row>
    <row r="337" spans="1:7" x14ac:dyDescent="0.2">
      <c r="A337" s="11">
        <f>CURRENT_YEAR</f>
        <v>2016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3.5366476713694077E-2</v>
      </c>
    </row>
    <row r="338" spans="1:7" x14ac:dyDescent="0.2">
      <c r="A338" s="11">
        <f>CURRENT_YEAR</f>
        <v>2016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0.43253125680719162</v>
      </c>
    </row>
    <row r="339" spans="1:7" x14ac:dyDescent="0.2">
      <c r="A339" s="11">
        <f>CURRENT_YEAR</f>
        <v>2016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0.28409926574878991</v>
      </c>
    </row>
    <row r="340" spans="1:7" x14ac:dyDescent="0.2">
      <c r="A340" s="11">
        <f>CURRENT_YEAR</f>
        <v>2016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0.58421822372130883</v>
      </c>
    </row>
    <row r="341" spans="1:7" x14ac:dyDescent="0.2">
      <c r="A341" s="11">
        <f>CURRENT_YEAR</f>
        <v>2016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23.852473742766509</v>
      </c>
    </row>
    <row r="342" spans="1:7" x14ac:dyDescent="0.2">
      <c r="A342" s="11">
        <f>CURRENT_YEAR</f>
        <v>2016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6.1002467009846066</v>
      </c>
    </row>
    <row r="343" spans="1:7" x14ac:dyDescent="0.2">
      <c r="A343" s="11">
        <f>CURRENT_YEAR</f>
        <v>2016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0.58421822372130883</v>
      </c>
    </row>
    <row r="344" spans="1:7" x14ac:dyDescent="0.2">
      <c r="A344" s="11">
        <f>CURRENT_YEAR</f>
        <v>2016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23.852473742766506</v>
      </c>
    </row>
    <row r="345" spans="1:7" x14ac:dyDescent="0.2">
      <c r="A345" s="11">
        <f>CURRENT_YEAR</f>
        <v>2016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6.1002467009846075</v>
      </c>
    </row>
    <row r="346" spans="1:7" x14ac:dyDescent="0.2">
      <c r="A346" s="11">
        <f>CURRENT_YEAR</f>
        <v>2016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0.13953621641484101</v>
      </c>
    </row>
    <row r="347" spans="1:7" x14ac:dyDescent="0.2">
      <c r="A347" s="11">
        <f>CURRENT_YEAR</f>
        <v>2016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2016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5.0032109906049298</v>
      </c>
    </row>
    <row r="454" spans="1:7" x14ac:dyDescent="0.2">
      <c r="A454" s="11">
        <f>CURRENT_YEAR</f>
        <v>2016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7.5048164859073969</v>
      </c>
    </row>
    <row r="456" spans="1:7" x14ac:dyDescent="0.2">
      <c r="A456" s="11">
        <f>CURRENT_YEAR</f>
        <v>2016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6.0038531887259179</v>
      </c>
    </row>
    <row r="457" spans="1:7" x14ac:dyDescent="0.2">
      <c r="A457" s="11">
        <f>CURRENT_YEAR</f>
        <v>2016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2016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1.8395438962587569</v>
      </c>
    </row>
    <row r="460" spans="1:7" x14ac:dyDescent="0.2">
      <c r="A460" s="11">
        <f>CURRENT_YEAR</f>
        <v>2016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1.5120050639542497</v>
      </c>
    </row>
    <row r="461" spans="1:7" x14ac:dyDescent="0.2">
      <c r="A461" s="11">
        <f>CURRENT_YEAR</f>
        <v>2016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1.5862034035656403</v>
      </c>
    </row>
    <row r="462" spans="1:7" x14ac:dyDescent="0.2">
      <c r="A462" s="11">
        <f>CURRENT_YEAR</f>
        <v>2016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665.54871430049718</v>
      </c>
    </row>
    <row r="480" spans="1:7" x14ac:dyDescent="0.2">
      <c r="A480" s="11">
        <f>CURRENT_YEAR</f>
        <v>2016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1373.3258824580776</v>
      </c>
    </row>
    <row r="482" spans="1:7" x14ac:dyDescent="0.2">
      <c r="A482" s="11">
        <f>CURRENT_YEAR</f>
        <v>2016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5.0032109906049307</v>
      </c>
    </row>
    <row r="483" spans="1:7" x14ac:dyDescent="0.2">
      <c r="A483" s="11">
        <f>CURRENT_YEAR</f>
        <v>2016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2.7517660448327117</v>
      </c>
    </row>
    <row r="484" spans="1:7" x14ac:dyDescent="0.2">
      <c r="A484" s="11">
        <f>CURRENT_YEAR</f>
        <v>2016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7.504816485907396</v>
      </c>
    </row>
    <row r="485" spans="1:7" x14ac:dyDescent="0.2">
      <c r="A485" s="11">
        <f>CURRENT_YEAR</f>
        <v>2016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6.0038531887259179</v>
      </c>
    </row>
    <row r="486" spans="1:7" x14ac:dyDescent="0.2">
      <c r="A486" s="11">
        <f>CURRENT_YEAR</f>
        <v>2016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1.2508027476512327</v>
      </c>
    </row>
    <row r="487" spans="1:7" x14ac:dyDescent="0.2">
      <c r="A487" s="11">
        <f>CURRENT_YEAR</f>
        <v>2016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1.6194544219007865</v>
      </c>
    </row>
    <row r="489" spans="1:7" x14ac:dyDescent="0.2">
      <c r="A489" s="11">
        <f>CURRENT_YEAR</f>
        <v>2016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1.5131089882279842</v>
      </c>
    </row>
    <row r="490" spans="1:7" x14ac:dyDescent="0.2">
      <c r="A490" s="11">
        <f>CURRENT_YEAR</f>
        <v>2016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1.590147744089625</v>
      </c>
    </row>
    <row r="491" spans="1:7" x14ac:dyDescent="0.2">
      <c r="A491" s="11">
        <f>CURRENT_YEAR</f>
        <v>2016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665.54871430049718</v>
      </c>
    </row>
    <row r="509" spans="1:7" x14ac:dyDescent="0.2">
      <c r="A509" s="11">
        <f>CURRENT_YEAR</f>
        <v>2016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1396.8885346953189</v>
      </c>
    </row>
    <row r="511" spans="1:7" x14ac:dyDescent="0.2">
      <c r="A511" s="11">
        <f>CURRENT_YEAR</f>
        <v>2016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5.0032109906049298</v>
      </c>
    </row>
    <row r="512" spans="1:7" x14ac:dyDescent="0.2">
      <c r="A512" s="11">
        <f>CURRENT_YEAR</f>
        <v>2016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2.7517660448327117</v>
      </c>
    </row>
    <row r="513" spans="1:7" x14ac:dyDescent="0.2">
      <c r="A513" s="11">
        <f>CURRENT_YEAR</f>
        <v>2016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7.504816485907396</v>
      </c>
    </row>
    <row r="514" spans="1:7" x14ac:dyDescent="0.2">
      <c r="A514" s="11">
        <f>CURRENT_YEAR</f>
        <v>2016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6.0038531887259188</v>
      </c>
    </row>
    <row r="515" spans="1:7" x14ac:dyDescent="0.2">
      <c r="A515" s="11">
        <f>CURRENT_YEAR</f>
        <v>2016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1.2508027476512327</v>
      </c>
    </row>
    <row r="516" spans="1:7" x14ac:dyDescent="0.2">
      <c r="A516" s="11">
        <f>CURRENT_YEAR</f>
        <v>2016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1.9991995175174078</v>
      </c>
    </row>
    <row r="518" spans="1:7" x14ac:dyDescent="0.2">
      <c r="A518" s="11">
        <f>CURRENT_YEAR</f>
        <v>2016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1.9807301030579596</v>
      </c>
    </row>
    <row r="519" spans="1:7" x14ac:dyDescent="0.2">
      <c r="A519" s="11">
        <f>CURRENT_YEAR</f>
        <v>2016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1.9830541918142406</v>
      </c>
    </row>
    <row r="520" spans="1:7" x14ac:dyDescent="0.2">
      <c r="A520" s="11">
        <f>CURRENT_YEAR</f>
        <v>2016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665.54871430049718</v>
      </c>
    </row>
    <row r="538" spans="1:7" x14ac:dyDescent="0.2">
      <c r="A538" s="11">
        <f>CURRENT_YEAR</f>
        <v>2016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2590.0757578328094</v>
      </c>
    </row>
    <row r="540" spans="1:7" x14ac:dyDescent="0.2">
      <c r="A540" s="11">
        <f>CURRENT_YEAR</f>
        <v>2016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5.0032109906049307</v>
      </c>
    </row>
    <row r="541" spans="1:7" x14ac:dyDescent="0.2">
      <c r="A541" s="11">
        <f>CURRENT_YEAR</f>
        <v>2016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2.7517660448327117</v>
      </c>
    </row>
    <row r="542" spans="1:7" x14ac:dyDescent="0.2">
      <c r="A542" s="11">
        <f>CURRENT_YEAR</f>
        <v>2016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7.5048164859073969</v>
      </c>
    </row>
    <row r="543" spans="1:7" x14ac:dyDescent="0.2">
      <c r="A543" s="11">
        <f>CURRENT_YEAR</f>
        <v>2016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6.0038531887259179</v>
      </c>
    </row>
    <row r="544" spans="1:7" x14ac:dyDescent="0.2">
      <c r="A544" s="11">
        <f>CURRENT_YEAR</f>
        <v>2016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1.2508027476512327</v>
      </c>
    </row>
    <row r="545" spans="1:7" x14ac:dyDescent="0.2">
      <c r="A545" s="11">
        <f>CURRENT_YEAR</f>
        <v>2016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2.0365851755932418</v>
      </c>
    </row>
    <row r="547" spans="1:7" x14ac:dyDescent="0.2">
      <c r="A547" s="11">
        <f>CURRENT_YEAR</f>
        <v>2016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1.9281301283907712</v>
      </c>
    </row>
    <row r="548" spans="1:7" x14ac:dyDescent="0.2">
      <c r="A548" s="11">
        <f>CURRENT_YEAR</f>
        <v>2016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2.010092554383069</v>
      </c>
    </row>
    <row r="549" spans="1:7" x14ac:dyDescent="0.2">
      <c r="A549" s="11">
        <f>CURRENT_YEAR</f>
        <v>2016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665.54871430049718</v>
      </c>
    </row>
    <row r="567" spans="1:7" x14ac:dyDescent="0.2">
      <c r="A567" s="11">
        <f>CURRENT_YEAR</f>
        <v>2016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1128.4987524469723</v>
      </c>
    </row>
    <row r="569" spans="1:7" x14ac:dyDescent="0.2">
      <c r="A569" s="11">
        <f>CURRENT_YEAR</f>
        <v>2016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5.0032109906049316</v>
      </c>
    </row>
    <row r="570" spans="1:7" x14ac:dyDescent="0.2">
      <c r="A570" s="11">
        <f>CURRENT_YEAR</f>
        <v>2016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2.7517660448327117</v>
      </c>
    </row>
    <row r="571" spans="1:7" x14ac:dyDescent="0.2">
      <c r="A571" s="11">
        <f>CURRENT_YEAR</f>
        <v>2016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7.504816485907396</v>
      </c>
    </row>
    <row r="572" spans="1:7" x14ac:dyDescent="0.2">
      <c r="A572" s="11">
        <f>CURRENT_YEAR</f>
        <v>2016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6.003853188725917</v>
      </c>
    </row>
    <row r="573" spans="1:7" x14ac:dyDescent="0.2">
      <c r="A573" s="11">
        <f>CURRENT_YEAR</f>
        <v>2016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1.2508027476512327</v>
      </c>
    </row>
    <row r="574" spans="1:7" x14ac:dyDescent="0.2">
      <c r="A574" s="11">
        <f>CURRENT_YEAR</f>
        <v>2016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2.056595696460723</v>
      </c>
    </row>
    <row r="576" spans="1:7" x14ac:dyDescent="0.2">
      <c r="A576" s="11">
        <f>CURRENT_YEAR</f>
        <v>2016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1.957701879774115</v>
      </c>
    </row>
    <row r="577" spans="1:7" x14ac:dyDescent="0.2">
      <c r="A577" s="11">
        <f>CURRENT_YEAR</f>
        <v>2016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1.9889749972527078</v>
      </c>
    </row>
    <row r="578" spans="1:7" x14ac:dyDescent="0.2">
      <c r="A578" s="11">
        <f>CURRENT_YEAR</f>
        <v>2016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665.54871430049718</v>
      </c>
    </row>
    <row r="596" spans="1:7" x14ac:dyDescent="0.2">
      <c r="A596" s="11">
        <f>CURRENT_YEAR</f>
        <v>2016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1752.9117693084518</v>
      </c>
    </row>
    <row r="598" spans="1:7" x14ac:dyDescent="0.2">
      <c r="A598" s="11">
        <f>CURRENT_YEAR</f>
        <v>2016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5.0032109906049307</v>
      </c>
    </row>
    <row r="599" spans="1:7" x14ac:dyDescent="0.2">
      <c r="A599" s="11">
        <f>CURRENT_YEAR</f>
        <v>2016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2.7517660448327117</v>
      </c>
    </row>
    <row r="600" spans="1:7" x14ac:dyDescent="0.2">
      <c r="A600" s="11">
        <f>CURRENT_YEAR</f>
        <v>2016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7.5048164859073969</v>
      </c>
    </row>
    <row r="601" spans="1:7" x14ac:dyDescent="0.2">
      <c r="A601" s="11">
        <f>CURRENT_YEAR</f>
        <v>2016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6.003853188725917</v>
      </c>
    </row>
    <row r="602" spans="1:7" x14ac:dyDescent="0.2">
      <c r="A602" s="11">
        <f>CURRENT_YEAR</f>
        <v>2016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1.2508027476512324</v>
      </c>
    </row>
    <row r="603" spans="1:7" x14ac:dyDescent="0.2">
      <c r="A603" s="11">
        <f>CURRENT_YEAR</f>
        <v>2016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2.084108701232033</v>
      </c>
    </row>
    <row r="605" spans="1:7" x14ac:dyDescent="0.2">
      <c r="A605" s="11">
        <f>CURRENT_YEAR</f>
        <v>2016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1.9880706334529896</v>
      </c>
    </row>
    <row r="606" spans="1:7" x14ac:dyDescent="0.2">
      <c r="A606" s="11">
        <f>CURRENT_YEAR</f>
        <v>2016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2.0546516154145582</v>
      </c>
    </row>
    <row r="607" spans="1:7" x14ac:dyDescent="0.2">
      <c r="A607" s="11">
        <f>CURRENT_YEAR</f>
        <v>2016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665.54871430049718</v>
      </c>
    </row>
    <row r="625" spans="1:7" x14ac:dyDescent="0.2">
      <c r="A625" s="11">
        <f>CURRENT_YEAR</f>
        <v>2016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2092.2815978340454</v>
      </c>
    </row>
    <row r="627" spans="1:7" x14ac:dyDescent="0.2">
      <c r="A627" s="11">
        <f>CURRENT_YEAR</f>
        <v>2016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5.0032109906049307</v>
      </c>
    </row>
    <row r="628" spans="1:7" x14ac:dyDescent="0.2">
      <c r="A628" s="11">
        <f>CURRENT_YEAR</f>
        <v>2016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2.7517660448327121</v>
      </c>
    </row>
    <row r="629" spans="1:7" x14ac:dyDescent="0.2">
      <c r="A629" s="11">
        <f>CURRENT_YEAR</f>
        <v>2016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7.504816485907396</v>
      </c>
    </row>
    <row r="630" spans="1:7" x14ac:dyDescent="0.2">
      <c r="A630" s="11">
        <f>CURRENT_YEAR</f>
        <v>2016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6.0038531887259179</v>
      </c>
    </row>
    <row r="631" spans="1:7" x14ac:dyDescent="0.2">
      <c r="A631" s="11">
        <f>CURRENT_YEAR</f>
        <v>2016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1.2508027476512327</v>
      </c>
    </row>
    <row r="632" spans="1:7" x14ac:dyDescent="0.2">
      <c r="A632" s="11">
        <f>CURRENT_YEAR</f>
        <v>2016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2.0238223395204278</v>
      </c>
    </row>
    <row r="634" spans="1:7" x14ac:dyDescent="0.2">
      <c r="A634" s="11">
        <f>CURRENT_YEAR</f>
        <v>2016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1.990954309358218</v>
      </c>
    </row>
    <row r="635" spans="1:7" x14ac:dyDescent="0.2">
      <c r="A635" s="11">
        <f>CURRENT_YEAR</f>
        <v>2016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1.9976015984661468</v>
      </c>
    </row>
    <row r="636" spans="1:7" x14ac:dyDescent="0.2">
      <c r="A636" s="11">
        <f>CURRENT_YEAR</f>
        <v>2016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665.54871430049718</v>
      </c>
    </row>
    <row r="654" spans="1:7" x14ac:dyDescent="0.2">
      <c r="A654" s="11">
        <f>CURRENT_YEAR</f>
        <v>2016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2811.3586225262552</v>
      </c>
    </row>
    <row r="656" spans="1:7" x14ac:dyDescent="0.2">
      <c r="A656" s="11">
        <f>CURRENT_YEAR</f>
        <v>2016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5.0032109906049307</v>
      </c>
    </row>
    <row r="657" spans="1:7" x14ac:dyDescent="0.2">
      <c r="A657" s="11">
        <f>CURRENT_YEAR</f>
        <v>2016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2.7517660448327117</v>
      </c>
    </row>
    <row r="658" spans="1:7" x14ac:dyDescent="0.2">
      <c r="A658" s="11">
        <f>CURRENT_YEAR</f>
        <v>2016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7.504816485907396</v>
      </c>
    </row>
    <row r="659" spans="1:7" x14ac:dyDescent="0.2">
      <c r="A659" s="11">
        <f>CURRENT_YEAR</f>
        <v>2016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6.0038531887259179</v>
      </c>
    </row>
    <row r="660" spans="1:7" x14ac:dyDescent="0.2">
      <c r="A660" s="11">
        <f>CURRENT_YEAR</f>
        <v>2016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1.2508027476512327</v>
      </c>
    </row>
    <row r="661" spans="1:7" x14ac:dyDescent="0.2">
      <c r="A661" s="11">
        <f>CURRENT_YEAR</f>
        <v>2016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1.8037702889584395</v>
      </c>
    </row>
    <row r="663" spans="1:7" x14ac:dyDescent="0.2">
      <c r="A663" s="11">
        <f>CURRENT_YEAR</f>
        <v>2016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1.8051181102362204</v>
      </c>
    </row>
    <row r="664" spans="1:7" x14ac:dyDescent="0.2">
      <c r="A664" s="11">
        <f>CURRENT_YEAR</f>
        <v>2016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1.8040410855328206</v>
      </c>
    </row>
    <row r="665" spans="1:7" x14ac:dyDescent="0.2">
      <c r="A665" s="11">
        <f>CURRENT_YEAR</f>
        <v>2016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665.54871430049707</v>
      </c>
    </row>
    <row r="683" spans="1:7" x14ac:dyDescent="0.2">
      <c r="A683" s="11">
        <f>CURRENT_YEAR</f>
        <v>2016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1938.7736520946232</v>
      </c>
    </row>
    <row r="685" spans="1:7" x14ac:dyDescent="0.2">
      <c r="A685" s="11">
        <f>CURRENT_YEAR</f>
        <v>2016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5.0032109906049307</v>
      </c>
    </row>
    <row r="686" spans="1:7" x14ac:dyDescent="0.2">
      <c r="A686" s="11">
        <f>CURRENT_YEAR</f>
        <v>2016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2.7517660448327121</v>
      </c>
    </row>
    <row r="687" spans="1:7" x14ac:dyDescent="0.2">
      <c r="A687" s="11">
        <f>CURRENT_YEAR</f>
        <v>2016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7.5048164859073969</v>
      </c>
    </row>
    <row r="688" spans="1:7" x14ac:dyDescent="0.2">
      <c r="A688" s="11">
        <f>CURRENT_YEAR</f>
        <v>2016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6.003853188725917</v>
      </c>
    </row>
    <row r="689" spans="1:7" x14ac:dyDescent="0.2">
      <c r="A689" s="11">
        <f>CURRENT_YEAR</f>
        <v>2016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1.2508027476512327</v>
      </c>
    </row>
    <row r="690" spans="1:7" x14ac:dyDescent="0.2">
      <c r="A690" s="11">
        <f>CURRENT_YEAR</f>
        <v>2016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1.9898118105126541</v>
      </c>
    </row>
    <row r="692" spans="1:7" x14ac:dyDescent="0.2">
      <c r="A692" s="11">
        <f>CURRENT_YEAR</f>
        <v>2016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1.9539614561027836</v>
      </c>
    </row>
    <row r="693" spans="1:7" x14ac:dyDescent="0.2">
      <c r="A693" s="11">
        <f>CURRENT_YEAR</f>
        <v>2016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1.9791324949881539</v>
      </c>
    </row>
    <row r="694" spans="1:7" x14ac:dyDescent="0.2">
      <c r="A694" s="11">
        <f>CURRENT_YEAR</f>
        <v>2016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665.54871430049718</v>
      </c>
    </row>
    <row r="712" spans="1:7" x14ac:dyDescent="0.2">
      <c r="A712" s="11">
        <f>CURRENT_YEAR</f>
        <v>2016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2147.7201428156804</v>
      </c>
    </row>
    <row r="714" spans="1:7" x14ac:dyDescent="0.2">
      <c r="A714" s="11">
        <f>CURRENT_YEAR</f>
        <v>2016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5.0032109906049307</v>
      </c>
    </row>
    <row r="715" spans="1:7" x14ac:dyDescent="0.2">
      <c r="A715" s="11">
        <f>CURRENT_YEAR</f>
        <v>2016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2.7517660448327117</v>
      </c>
    </row>
    <row r="716" spans="1:7" x14ac:dyDescent="0.2">
      <c r="A716" s="11">
        <f>CURRENT_YEAR</f>
        <v>2016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7.5048164859073951</v>
      </c>
    </row>
    <row r="717" spans="1:7" x14ac:dyDescent="0.2">
      <c r="A717" s="11">
        <f>CURRENT_YEAR</f>
        <v>2016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6.003853188725917</v>
      </c>
    </row>
    <row r="718" spans="1:7" x14ac:dyDescent="0.2">
      <c r="A718" s="11">
        <f>CURRENT_YEAR</f>
        <v>2016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1.2508027476512329</v>
      </c>
    </row>
    <row r="719" spans="1:7" x14ac:dyDescent="0.2">
      <c r="A719" s="11">
        <f>CURRENT_YEAR</f>
        <v>2016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1.0432703659976388</v>
      </c>
    </row>
    <row r="721" spans="1:7" x14ac:dyDescent="0.2">
      <c r="A721" s="11">
        <f>CURRENT_YEAR</f>
        <v>2016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1.0402562815652474</v>
      </c>
    </row>
    <row r="722" spans="1:7" x14ac:dyDescent="0.2">
      <c r="A722" s="11">
        <f>CURRENT_YEAR</f>
        <v>2016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1.040890834470124</v>
      </c>
    </row>
    <row r="723" spans="1:7" x14ac:dyDescent="0.2">
      <c r="A723" s="11">
        <f>CURRENT_YEAR</f>
        <v>2016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665.54871430049718</v>
      </c>
    </row>
    <row r="741" spans="1:7" x14ac:dyDescent="0.2">
      <c r="A741" s="11">
        <f>CURRENT_YEAR</f>
        <v>2016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1946.3783411554307</v>
      </c>
    </row>
    <row r="743" spans="1:7" x14ac:dyDescent="0.2">
      <c r="A743" s="11">
        <f>CURRENT_YEAR</f>
        <v>2016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5.0032109906049307</v>
      </c>
    </row>
    <row r="744" spans="1:7" x14ac:dyDescent="0.2">
      <c r="A744" s="11">
        <f>CURRENT_YEAR</f>
        <v>2016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2.7517660448327121</v>
      </c>
    </row>
    <row r="745" spans="1:7" x14ac:dyDescent="0.2">
      <c r="A745" s="11">
        <f>CURRENT_YEAR</f>
        <v>2016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7.5048164859073969</v>
      </c>
    </row>
    <row r="746" spans="1:7" x14ac:dyDescent="0.2">
      <c r="A746" s="11">
        <f>CURRENT_YEAR</f>
        <v>2016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6.003853188725917</v>
      </c>
    </row>
    <row r="747" spans="1:7" x14ac:dyDescent="0.2">
      <c r="A747" s="11">
        <f>CURRENT_YEAR</f>
        <v>2016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1.2508027476512329</v>
      </c>
    </row>
    <row r="748" spans="1:7" x14ac:dyDescent="0.2">
      <c r="A748" s="11">
        <f>CURRENT_YEAR</f>
        <v>2016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1.4025248519012337</v>
      </c>
    </row>
    <row r="750" spans="1:7" x14ac:dyDescent="0.2">
      <c r="A750" s="11">
        <f>CURRENT_YEAR</f>
        <v>2016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1.3652517671063178</v>
      </c>
    </row>
    <row r="751" spans="1:7" x14ac:dyDescent="0.2">
      <c r="A751" s="11">
        <f>CURRENT_YEAR</f>
        <v>2016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1.3688830937351502</v>
      </c>
    </row>
    <row r="752" spans="1:7" x14ac:dyDescent="0.2">
      <c r="A752" s="11">
        <f>CURRENT_YEAR</f>
        <v>2016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665.54871430049718</v>
      </c>
    </row>
    <row r="770" spans="1:7" x14ac:dyDescent="0.2">
      <c r="A770" s="11">
        <f>CURRENT_YEAR</f>
        <v>2016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3267.2684564878441</v>
      </c>
    </row>
    <row r="772" spans="1:7" x14ac:dyDescent="0.2">
      <c r="A772" s="11">
        <f>CURRENT_YEAR</f>
        <v>2016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5.0032109906049307</v>
      </c>
    </row>
    <row r="773" spans="1:7" x14ac:dyDescent="0.2">
      <c r="A773" s="11">
        <f>CURRENT_YEAR</f>
        <v>2016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2.7517660448327121</v>
      </c>
    </row>
    <row r="774" spans="1:7" x14ac:dyDescent="0.2">
      <c r="A774" s="11">
        <f>CURRENT_YEAR</f>
        <v>2016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7.5048164859073969</v>
      </c>
    </row>
    <row r="775" spans="1:7" x14ac:dyDescent="0.2">
      <c r="A775" s="11">
        <f>CURRENT_YEAR</f>
        <v>2016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6.003853188725917</v>
      </c>
    </row>
    <row r="776" spans="1:7" x14ac:dyDescent="0.2">
      <c r="A776" s="11">
        <f>CURRENT_YEAR</f>
        <v>2016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1.2508027476512327</v>
      </c>
    </row>
    <row r="777" spans="1:7" x14ac:dyDescent="0.2">
      <c r="A777" s="11">
        <f>CURRENT_YEAR</f>
        <v>2016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1.9304812834224601</v>
      </c>
    </row>
    <row r="779" spans="1:7" x14ac:dyDescent="0.2">
      <c r="A779" s="11">
        <f>CURRENT_YEAR</f>
        <v>2016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2.25</v>
      </c>
    </row>
    <row r="780" spans="1:7" x14ac:dyDescent="0.2">
      <c r="A780" s="11">
        <f>CURRENT_YEAR</f>
        <v>2016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1.9935622317596566</v>
      </c>
    </row>
    <row r="781" spans="1:7" x14ac:dyDescent="0.2">
      <c r="A781" s="11">
        <f>CURRENT_YEAR</f>
        <v>2016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665.54871430049718</v>
      </c>
    </row>
    <row r="799" spans="1:7" x14ac:dyDescent="0.2">
      <c r="A799" s="11">
        <f>CURRENT_YEAR</f>
        <v>2016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744.40894568690101</v>
      </c>
    </row>
    <row r="801" spans="1:7" x14ac:dyDescent="0.2">
      <c r="A801" s="11">
        <f>CURRENT_YEAR</f>
        <v>2016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5.0032109906049307</v>
      </c>
    </row>
    <row r="802" spans="1:7" x14ac:dyDescent="0.2">
      <c r="A802" s="11">
        <f>CURRENT_YEAR</f>
        <v>2016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2.7517660448327121</v>
      </c>
    </row>
    <row r="803" spans="1:7" x14ac:dyDescent="0.2">
      <c r="A803" s="11">
        <f>CURRENT_YEAR</f>
        <v>2016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7.5048164859073969</v>
      </c>
    </row>
    <row r="804" spans="1:7" x14ac:dyDescent="0.2">
      <c r="A804" s="11">
        <f>CURRENT_YEAR</f>
        <v>2016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6.0038531887259188</v>
      </c>
    </row>
    <row r="805" spans="1:7" x14ac:dyDescent="0.2">
      <c r="A805" s="11">
        <f>CURRENT_YEAR</f>
        <v>2016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1.2508027476512327</v>
      </c>
    </row>
    <row r="806" spans="1:7" x14ac:dyDescent="0.2">
      <c r="A806" s="11">
        <f>CURRENT_YEAR</f>
        <v>2016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1.9695361071257771</v>
      </c>
    </row>
    <row r="808" spans="1:7" x14ac:dyDescent="0.2">
      <c r="A808" s="11">
        <f>CURRENT_YEAR</f>
        <v>2016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1.8720514518112172</v>
      </c>
    </row>
    <row r="809" spans="1:7" x14ac:dyDescent="0.2">
      <c r="A809" s="11">
        <f>CURRENT_YEAR</f>
        <v>2016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1.9151079896498917</v>
      </c>
    </row>
    <row r="810" spans="1:7" x14ac:dyDescent="0.2">
      <c r="A810" s="11">
        <f>CURRENT_YEAR</f>
        <v>2016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665.54871430049718</v>
      </c>
    </row>
    <row r="828" spans="1:7" x14ac:dyDescent="0.2">
      <c r="A828" s="11">
        <f>CURRENT_YEAR</f>
        <v>2016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2142.0947984143545</v>
      </c>
    </row>
    <row r="830" spans="1:7" x14ac:dyDescent="0.2">
      <c r="A830" s="11">
        <f>CURRENT_YEAR</f>
        <v>2016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5.0032109906049298</v>
      </c>
    </row>
    <row r="831" spans="1:7" x14ac:dyDescent="0.2">
      <c r="A831" s="11">
        <f>CURRENT_YEAR</f>
        <v>2016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2.7517660448327121</v>
      </c>
    </row>
    <row r="832" spans="1:7" x14ac:dyDescent="0.2">
      <c r="A832" s="11">
        <f>CURRENT_YEAR</f>
        <v>2016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7.5048164859073969</v>
      </c>
    </row>
    <row r="833" spans="1:7" x14ac:dyDescent="0.2">
      <c r="A833" s="11">
        <f>CURRENT_YEAR</f>
        <v>2016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6.0038531887259179</v>
      </c>
    </row>
    <row r="834" spans="1:7" x14ac:dyDescent="0.2">
      <c r="A834" s="11">
        <f>CURRENT_YEAR</f>
        <v>2016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1.2508027476512327</v>
      </c>
    </row>
    <row r="835" spans="1:7" x14ac:dyDescent="0.2">
      <c r="A835" s="11">
        <f>CURRENT_YEAR</f>
        <v>2016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2.0081591843284414</v>
      </c>
    </row>
    <row r="838" spans="1:7" x14ac:dyDescent="0.2">
      <c r="A838" s="11">
        <f>CURRENT_YEAR</f>
        <v>2016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2.0081591843284414</v>
      </c>
    </row>
    <row r="839" spans="1:7" x14ac:dyDescent="0.2">
      <c r="A839" s="11">
        <f>CURRENT_YEAR</f>
        <v>2016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2.0278427912638213</v>
      </c>
    </row>
    <row r="867" spans="1:7" x14ac:dyDescent="0.2">
      <c r="A867" s="11">
        <f>CURRENT_YEAR</f>
        <v>2016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2.0278427912638213</v>
      </c>
    </row>
    <row r="868" spans="1:7" x14ac:dyDescent="0.2">
      <c r="A868" s="11">
        <f>CURRENT_YEAR</f>
        <v>2016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1.530583214793741</v>
      </c>
    </row>
    <row r="895" spans="1:7" x14ac:dyDescent="0.2">
      <c r="A895" s="11">
        <f>CURRENT_YEAR</f>
        <v>2016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1.5040524893863374</v>
      </c>
    </row>
    <row r="896" spans="1:7" x14ac:dyDescent="0.2">
      <c r="A896" s="11">
        <f>CURRENT_YEAR</f>
        <v>2016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2.0203675938451391</v>
      </c>
    </row>
    <row r="897" spans="1:7" x14ac:dyDescent="0.2">
      <c r="A897" s="11">
        <f>CURRENT_YEAR</f>
        <v>2016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665.54871430049729</v>
      </c>
    </row>
    <row r="915" spans="1:7" x14ac:dyDescent="0.2">
      <c r="A915" s="11">
        <f>CURRENT_YEAR</f>
        <v>2016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1535.8858301628857</v>
      </c>
    </row>
    <row r="917" spans="1:7" x14ac:dyDescent="0.2">
      <c r="A917" s="11">
        <f>CURRENT_YEAR</f>
        <v>2016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5.0032109906049307</v>
      </c>
    </row>
    <row r="918" spans="1:7" x14ac:dyDescent="0.2">
      <c r="A918" s="11">
        <f>CURRENT_YEAR</f>
        <v>2016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2.7517660448327117</v>
      </c>
    </row>
    <row r="919" spans="1:7" x14ac:dyDescent="0.2">
      <c r="A919" s="11">
        <f>CURRENT_YEAR</f>
        <v>2016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7.504816485907396</v>
      </c>
    </row>
    <row r="920" spans="1:7" x14ac:dyDescent="0.2">
      <c r="A920" s="11">
        <f>CURRENT_YEAR</f>
        <v>2016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6.0038531887259179</v>
      </c>
    </row>
    <row r="921" spans="1:7" x14ac:dyDescent="0.2">
      <c r="A921" s="11">
        <f>CURRENT_YEAR</f>
        <v>2016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1.2508027476512329</v>
      </c>
    </row>
    <row r="922" spans="1:7" x14ac:dyDescent="0.2">
      <c r="A922" s="11">
        <f>CURRENT_YEAR</f>
        <v>2016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1.7300313470908371</v>
      </c>
    </row>
    <row r="924" spans="1:7" x14ac:dyDescent="0.2">
      <c r="A924" s="11">
        <f>CURRENT_YEAR</f>
        <v>2016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1.6508604182580067</v>
      </c>
    </row>
    <row r="925" spans="1:7" x14ac:dyDescent="0.2">
      <c r="A925" s="11">
        <f>CURRENT_YEAR</f>
        <v>2016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1.6706526655408172</v>
      </c>
    </row>
    <row r="926" spans="1:7" x14ac:dyDescent="0.2">
      <c r="A926" s="11">
        <f>CURRENT_YEAR</f>
        <v>2016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665.54871430049718</v>
      </c>
    </row>
    <row r="944" spans="1:7" x14ac:dyDescent="0.2">
      <c r="A944" s="11">
        <f>CURRENT_YEAR</f>
        <v>2016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1930.3310676062185</v>
      </c>
    </row>
    <row r="946" spans="1:7" x14ac:dyDescent="0.2">
      <c r="A946" s="11">
        <f>CURRENT_YEAR</f>
        <v>2016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5.0032109906049298</v>
      </c>
    </row>
    <row r="947" spans="1:7" x14ac:dyDescent="0.2">
      <c r="A947" s="11">
        <f>CURRENT_YEAR</f>
        <v>2016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2.7517660448327113</v>
      </c>
    </row>
    <row r="948" spans="1:7" x14ac:dyDescent="0.2">
      <c r="A948" s="11">
        <f>CURRENT_YEAR</f>
        <v>2016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7.5048164859073978</v>
      </c>
    </row>
    <row r="949" spans="1:7" x14ac:dyDescent="0.2">
      <c r="A949" s="11">
        <f>CURRENT_YEAR</f>
        <v>2016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6.003853188725917</v>
      </c>
    </row>
    <row r="950" spans="1:7" x14ac:dyDescent="0.2">
      <c r="A950" s="11">
        <f>CURRENT_YEAR</f>
        <v>2016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1.2508027476512329</v>
      </c>
    </row>
    <row r="951" spans="1:7" x14ac:dyDescent="0.2">
      <c r="A951" s="11">
        <f>CURRENT_YEAR</f>
        <v>2016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13.617932102200301</v>
      </c>
    </row>
    <row r="952" spans="1:7" x14ac:dyDescent="0.2">
      <c r="A952" s="11">
        <f>CURRENT_YEAR</f>
        <v>2016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4.5999999999999996</v>
      </c>
    </row>
    <row r="953" spans="1:7" x14ac:dyDescent="0.2">
      <c r="A953" s="11">
        <f>CURRENT_YEAR</f>
        <v>2016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2016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2016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2016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3.1734692965903513</v>
      </c>
    </row>
    <row r="959" spans="1:7" x14ac:dyDescent="0.2">
      <c r="A959" s="11">
        <f>CURRENT_YEAR</f>
        <v>2016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2.0765827046073326</v>
      </c>
    </row>
    <row r="960" spans="1:7" x14ac:dyDescent="0.2">
      <c r="A960" s="11">
        <f>CURRENT_YEAR</f>
        <v>2016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3.1868313518318319</v>
      </c>
    </row>
    <row r="961" spans="1:7" x14ac:dyDescent="0.2">
      <c r="A961" s="11">
        <f>CURRENT_YEAR</f>
        <v>2016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9507.2629189099043</v>
      </c>
    </row>
    <row r="962" spans="1:7" x14ac:dyDescent="0.2">
      <c r="A962" s="11">
        <f>CURRENT_YEAR</f>
        <v>2016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1915.2027353956325</v>
      </c>
    </row>
    <row r="963" spans="1:7" x14ac:dyDescent="0.2">
      <c r="A963" s="11">
        <f>CURRENT_YEAR</f>
        <v>2016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6177.1082605447245</v>
      </c>
    </row>
    <row r="964" spans="1:7" x14ac:dyDescent="0.2">
      <c r="A964" s="11">
        <f>CURRENT_YEAR</f>
        <v>2016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588574.52600882109</v>
      </c>
    </row>
    <row r="965" spans="1:7" x14ac:dyDescent="0.2">
      <c r="A965" s="11">
        <f>CURRENT_YEAR</f>
        <v>2016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423875.94068211049</v>
      </c>
    </row>
    <row r="966" spans="1:7" x14ac:dyDescent="0.2">
      <c r="A966" s="11">
        <f>CURRENT_YEAR</f>
        <v>2016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1012450.4666909316</v>
      </c>
    </row>
    <row r="967" spans="1:7" x14ac:dyDescent="0.2">
      <c r="A967" s="11">
        <f>CURRENT_YEAR</f>
        <v>2016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126220.454</v>
      </c>
    </row>
    <row r="968" spans="1:7" x14ac:dyDescent="0.2">
      <c r="A968" s="11">
        <f>CURRENT_YEAR</f>
        <v>2016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8.021286840648914</v>
      </c>
    </row>
    <row r="969" spans="1:7" x14ac:dyDescent="0.2">
      <c r="A969" s="11">
        <f>CURRENT_YEAR</f>
        <v>2016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1.0617438839472539</v>
      </c>
    </row>
    <row r="970" spans="1:7" x14ac:dyDescent="0.2">
      <c r="A970" s="11">
        <f>CURRENT_YEAR</f>
        <v>2016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1.4233974931899807</v>
      </c>
    </row>
    <row r="971" spans="1:7" x14ac:dyDescent="0.2">
      <c r="A971" s="11">
        <f>CURRENT_YEAR</f>
        <v>2016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2018-04-19T19:00:31Z</dcterms:created>
  <dcterms:modified xsi:type="dcterms:W3CDTF">2018-04-19T19:29:59Z</dcterms:modified>
</cp:coreProperties>
</file>