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ersm\Desktop\2016\"/>
    </mc:Choice>
  </mc:AlternateContent>
  <xr:revisionPtr revIDLastSave="0" documentId="8_{51D8C0CB-8DEB-419B-A3BD-4B6E8606A03A}" xr6:coauthVersionLast="28" xr6:coauthVersionMax="28" xr10:uidLastSave="{00000000-0000-0000-0000-000000000000}"/>
  <bookViews>
    <workbookView xWindow="0" yWindow="0" windowWidth="21570" windowHeight="9645" firstSheet="137" activeTab="147" xr2:uid="{6B9A0DC9-3751-47E3-A9D7-17CEA3A2E959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S27" i="13"/>
  <c r="Q27" i="13"/>
  <c r="O26" i="13"/>
  <c r="S26" i="13"/>
  <c r="Q26" i="13"/>
  <c r="O25" i="13"/>
  <c r="Q25" i="13"/>
  <c r="S25" i="13" s="1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 s="1"/>
  <c r="O24" i="15"/>
  <c r="Q24" i="15" s="1"/>
  <c r="O23" i="15"/>
  <c r="Q23" i="15"/>
  <c r="O22" i="15"/>
  <c r="Q22" i="15"/>
  <c r="O21" i="15"/>
  <c r="Q21" i="15" s="1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Q32" i="16" s="1"/>
  <c r="S32" i="16" s="1"/>
  <c r="K32" i="16"/>
  <c r="O31" i="16"/>
  <c r="K31" i="16"/>
  <c r="S31" i="16"/>
  <c r="Q31" i="16"/>
  <c r="G30" i="16"/>
  <c r="O29" i="16"/>
  <c r="O28" i="16"/>
  <c r="O27" i="16"/>
  <c r="Q27" i="16" s="1"/>
  <c r="S27" i="16" s="1"/>
  <c r="K27" i="16"/>
  <c r="O26" i="16"/>
  <c r="S26" i="16"/>
  <c r="Q26" i="16"/>
  <c r="O25" i="16"/>
  <c r="S25" i="16"/>
  <c r="Q25" i="16"/>
  <c r="O24" i="16"/>
  <c r="Q24" i="16" s="1"/>
  <c r="S24" i="16" s="1"/>
  <c r="O23" i="16"/>
  <c r="Q23" i="16" s="1"/>
  <c r="S23" i="16" s="1"/>
  <c r="O22" i="16"/>
  <c r="S22" i="16"/>
  <c r="Q22" i="16"/>
  <c r="O21" i="16"/>
  <c r="S21" i="16"/>
  <c r="Q21" i="16"/>
  <c r="O20" i="16"/>
  <c r="O19" i="16"/>
  <c r="Q19" i="16" s="1"/>
  <c r="S19" i="16" s="1"/>
  <c r="O18" i="16"/>
  <c r="O17" i="16"/>
  <c r="K17" i="16"/>
  <c r="O16" i="16"/>
  <c r="Q16" i="16" s="1"/>
  <c r="S16" i="16" s="1"/>
  <c r="K16" i="16"/>
  <c r="O15" i="16"/>
  <c r="Q15" i="16" s="1"/>
  <c r="S15" i="16" s="1"/>
  <c r="K15" i="16"/>
  <c r="O14" i="16"/>
  <c r="K14" i="16"/>
  <c r="S14" i="16"/>
  <c r="Q14" i="16"/>
  <c r="O13" i="16"/>
  <c r="K13" i="16"/>
  <c r="S13" i="16"/>
  <c r="Q13" i="16"/>
  <c r="O12" i="16"/>
  <c r="Q12" i="16" s="1"/>
  <c r="S12" i="16" s="1"/>
  <c r="K12" i="16"/>
  <c r="O11" i="16"/>
  <c r="Q11" i="16" s="1"/>
  <c r="S11" i="16" s="1"/>
  <c r="K11" i="16"/>
  <c r="O10" i="16"/>
  <c r="K10" i="16"/>
  <c r="S10" i="16"/>
  <c r="Q10" i="16"/>
  <c r="O9" i="16"/>
  <c r="K9" i="16"/>
  <c r="S9" i="16"/>
  <c r="Q9" i="16"/>
  <c r="O8" i="16"/>
  <c r="Q8" i="16" s="1"/>
  <c r="S8" i="16" s="1"/>
  <c r="K8" i="16"/>
  <c r="Q33" i="17"/>
  <c r="O33" i="17"/>
  <c r="K33" i="17"/>
  <c r="E33" i="17"/>
  <c r="Q30" i="17"/>
  <c r="O30" i="17"/>
  <c r="K30" i="17"/>
  <c r="E30" i="17"/>
  <c r="O34" i="17"/>
  <c r="Q34" i="17" s="1"/>
  <c r="S34" i="17" s="1"/>
  <c r="M33" i="8" s="1"/>
  <c r="K34" i="17"/>
  <c r="G33" i="17"/>
  <c r="O32" i="17"/>
  <c r="Q32" i="17" s="1"/>
  <c r="S32" i="17" s="1"/>
  <c r="K32" i="17"/>
  <c r="O31" i="17"/>
  <c r="Q31" i="17" s="1"/>
  <c r="S31" i="17" s="1"/>
  <c r="S33" i="17" s="1"/>
  <c r="I33" i="8" s="1"/>
  <c r="K31" i="17"/>
  <c r="G30" i="17"/>
  <c r="O29" i="17"/>
  <c r="O28" i="17"/>
  <c r="O27" i="17"/>
  <c r="Q27" i="17" s="1"/>
  <c r="S27" i="17" s="1"/>
  <c r="K27" i="17"/>
  <c r="O26" i="17"/>
  <c r="S26" i="17"/>
  <c r="Q26" i="17"/>
  <c r="O25" i="17"/>
  <c r="S25" i="17"/>
  <c r="Q25" i="17"/>
  <c r="O24" i="17"/>
  <c r="Q24" i="17" s="1"/>
  <c r="S24" i="17" s="1"/>
  <c r="O23" i="17"/>
  <c r="Q23" i="17" s="1"/>
  <c r="S23" i="17" s="1"/>
  <c r="O22" i="17"/>
  <c r="S22" i="17"/>
  <c r="Q22" i="17"/>
  <c r="O21" i="17"/>
  <c r="S21" i="17"/>
  <c r="Q21" i="17"/>
  <c r="O20" i="17"/>
  <c r="O19" i="17"/>
  <c r="Q19" i="17" s="1"/>
  <c r="S19" i="17" s="1"/>
  <c r="O18" i="17"/>
  <c r="O17" i="17"/>
  <c r="K17" i="17"/>
  <c r="O16" i="17"/>
  <c r="Q16" i="17" s="1"/>
  <c r="S16" i="17" s="1"/>
  <c r="K16" i="17"/>
  <c r="O15" i="17"/>
  <c r="Q15" i="17" s="1"/>
  <c r="S15" i="17" s="1"/>
  <c r="K15" i="17"/>
  <c r="O14" i="17"/>
  <c r="K14" i="17"/>
  <c r="S14" i="17"/>
  <c r="Q14" i="17"/>
  <c r="O13" i="17"/>
  <c r="K13" i="17"/>
  <c r="S13" i="17"/>
  <c r="Q13" i="17"/>
  <c r="O12" i="17"/>
  <c r="Q12" i="17" s="1"/>
  <c r="S12" i="17" s="1"/>
  <c r="K12" i="17"/>
  <c r="O11" i="17"/>
  <c r="Q11" i="17" s="1"/>
  <c r="S11" i="17" s="1"/>
  <c r="K11" i="17"/>
  <c r="O10" i="17"/>
  <c r="K10" i="17"/>
  <c r="S10" i="17"/>
  <c r="Q10" i="17"/>
  <c r="O9" i="17"/>
  <c r="K9" i="17"/>
  <c r="S9" i="17"/>
  <c r="Q9" i="17"/>
  <c r="O8" i="17"/>
  <c r="Q8" i="17" s="1"/>
  <c r="S8" i="17" s="1"/>
  <c r="K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S32" i="18" s="1"/>
  <c r="K32" i="18"/>
  <c r="O31" i="18"/>
  <c r="Q31" i="18" s="1"/>
  <c r="S31" i="18" s="1"/>
  <c r="K31" i="18"/>
  <c r="G30" i="18"/>
  <c r="O29" i="18"/>
  <c r="O28" i="18"/>
  <c r="O27" i="18"/>
  <c r="K27" i="18"/>
  <c r="S27" i="18"/>
  <c r="Q27" i="18"/>
  <c r="O26" i="18"/>
  <c r="S26" i="18"/>
  <c r="Q26" i="18"/>
  <c r="O25" i="18"/>
  <c r="Q25" i="18" s="1"/>
  <c r="S25" i="18" s="1"/>
  <c r="O24" i="18"/>
  <c r="Q24" i="18" s="1"/>
  <c r="S24" i="18"/>
  <c r="O23" i="18"/>
  <c r="S23" i="18"/>
  <c r="Q23" i="18"/>
  <c r="O22" i="18"/>
  <c r="S22" i="18"/>
  <c r="Q22" i="18"/>
  <c r="O21" i="18"/>
  <c r="Q21" i="18" s="1"/>
  <c r="S21" i="18" s="1"/>
  <c r="O20" i="18"/>
  <c r="O19" i="18"/>
  <c r="S19" i="18"/>
  <c r="Q19" i="18"/>
  <c r="O18" i="18"/>
  <c r="O17" i="18"/>
  <c r="K17" i="18"/>
  <c r="O16" i="18"/>
  <c r="Q16" i="18" s="1"/>
  <c r="K16" i="18"/>
  <c r="S16" i="18"/>
  <c r="O15" i="18"/>
  <c r="K15" i="18"/>
  <c r="S15" i="18"/>
  <c r="Q15" i="18"/>
  <c r="O14" i="18"/>
  <c r="K14" i="18"/>
  <c r="S14" i="18"/>
  <c r="Q14" i="18"/>
  <c r="O13" i="18"/>
  <c r="Q13" i="18" s="1"/>
  <c r="S13" i="18" s="1"/>
  <c r="K13" i="18"/>
  <c r="O12" i="18"/>
  <c r="Q12" i="18" s="1"/>
  <c r="K12" i="18"/>
  <c r="S12" i="18"/>
  <c r="O11" i="18"/>
  <c r="K11" i="18"/>
  <c r="Q11" i="18"/>
  <c r="S11" i="18" s="1"/>
  <c r="O10" i="18"/>
  <c r="K10" i="18"/>
  <c r="S10" i="18"/>
  <c r="Q10" i="18"/>
  <c r="O9" i="18"/>
  <c r="Q9" i="18" s="1"/>
  <c r="S9" i="18" s="1"/>
  <c r="K9" i="18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Q24" i="21"/>
  <c r="O23" i="21"/>
  <c r="Q23" i="21"/>
  <c r="O22" i="21"/>
  <c r="Q22" i="21" s="1"/>
  <c r="O21" i="21"/>
  <c r="O20" i="21"/>
  <c r="Q20" i="21"/>
  <c r="O19" i="21"/>
  <c r="Q19" i="21"/>
  <c r="O18" i="21"/>
  <c r="O17" i="21"/>
  <c r="O16" i="21"/>
  <c r="O15" i="21"/>
  <c r="K15" i="21"/>
  <c r="O14" i="21"/>
  <c r="Q14" i="21" s="1"/>
  <c r="K14" i="21"/>
  <c r="O13" i="21"/>
  <c r="Q13" i="21" s="1"/>
  <c r="K13" i="21"/>
  <c r="O12" i="21"/>
  <c r="K12" i="21"/>
  <c r="Q12" i="21"/>
  <c r="O11" i="21"/>
  <c r="K11" i="21"/>
  <c r="Q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S53" i="26"/>
  <c r="O52" i="26"/>
  <c r="K52" i="26"/>
  <c r="S52" i="26"/>
  <c r="Q52" i="26"/>
  <c r="O51" i="26"/>
  <c r="K51" i="26"/>
  <c r="S51" i="26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S50" i="26" s="1"/>
  <c r="Q46" i="26"/>
  <c r="O45" i="26"/>
  <c r="K45" i="26"/>
  <c r="S45" i="26"/>
  <c r="Q45" i="26"/>
  <c r="O44" i="26"/>
  <c r="K44" i="26"/>
  <c r="S44" i="26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S43" i="26" s="1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Q40" i="27" s="1"/>
  <c r="S40" i="27" s="1"/>
  <c r="O39" i="27"/>
  <c r="Q39" i="27" s="1"/>
  <c r="S39" i="27" s="1"/>
  <c r="O38" i="27"/>
  <c r="S38" i="27"/>
  <c r="Q38" i="27"/>
  <c r="O37" i="27"/>
  <c r="S37" i="27"/>
  <c r="Q37" i="27"/>
  <c r="O36" i="27"/>
  <c r="Q36" i="27" s="1"/>
  <c r="S36" i="27" s="1"/>
  <c r="O35" i="27"/>
  <c r="Q35" i="27" s="1"/>
  <c r="S35" i="27" s="1"/>
  <c r="O34" i="27"/>
  <c r="O33" i="27"/>
  <c r="S33" i="27"/>
  <c r="Q33" i="27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S26" i="27"/>
  <c r="Q26" i="27"/>
  <c r="O25" i="27"/>
  <c r="S25" i="27"/>
  <c r="Q25" i="27"/>
  <c r="O24" i="27"/>
  <c r="Q24" i="27" s="1"/>
  <c r="S24" i="27" s="1"/>
  <c r="O23" i="27"/>
  <c r="Q23" i="27" s="1"/>
  <c r="S23" i="27" s="1"/>
  <c r="O22" i="27"/>
  <c r="S22" i="27"/>
  <c r="Q22" i="27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K14" i="27"/>
  <c r="S14" i="27"/>
  <c r="Q14" i="27"/>
  <c r="O13" i="27"/>
  <c r="K13" i="27"/>
  <c r="S13" i="27"/>
  <c r="Q13" i="27"/>
  <c r="O12" i="27"/>
  <c r="Q12" i="27" s="1"/>
  <c r="S12" i="27" s="1"/>
  <c r="K12" i="27"/>
  <c r="O11" i="27"/>
  <c r="Q11" i="27" s="1"/>
  <c r="S11" i="27" s="1"/>
  <c r="K11" i="27"/>
  <c r="O10" i="27"/>
  <c r="K10" i="27"/>
  <c r="S10" i="27"/>
  <c r="Q10" i="27"/>
  <c r="O9" i="27"/>
  <c r="K9" i="27"/>
  <c r="S9" i="27"/>
  <c r="Q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G48" i="41" s="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U27" i="48"/>
  <c r="W27" i="48" s="1"/>
  <c r="S27" i="48"/>
  <c r="O27" i="48"/>
  <c r="AM27" i="48"/>
  <c r="AG27" i="48"/>
  <c r="Y27" i="48"/>
  <c r="AK26" i="48"/>
  <c r="U26" i="48"/>
  <c r="W26" i="48" s="1"/>
  <c r="S26" i="48"/>
  <c r="O26" i="48"/>
  <c r="AM26" i="48"/>
  <c r="AG26" i="48"/>
  <c r="Y26" i="48"/>
  <c r="AK25" i="48"/>
  <c r="U25" i="48"/>
  <c r="W25" i="48" s="1"/>
  <c r="S25" i="48"/>
  <c r="O25" i="48"/>
  <c r="AM25" i="48"/>
  <c r="AG25" i="48"/>
  <c r="Y25" i="48"/>
  <c r="AK24" i="48"/>
  <c r="U24" i="48"/>
  <c r="W24" i="48" s="1"/>
  <c r="S24" i="48"/>
  <c r="O24" i="48"/>
  <c r="AM24" i="48"/>
  <c r="AG24" i="48"/>
  <c r="Y24" i="48"/>
  <c r="AK23" i="48"/>
  <c r="U23" i="48"/>
  <c r="W23" i="48" s="1"/>
  <c r="S23" i="48"/>
  <c r="O23" i="48"/>
  <c r="AM23" i="48"/>
  <c r="AG23" i="48"/>
  <c r="Y23" i="48"/>
  <c r="U22" i="48"/>
  <c r="W22" i="48" s="1"/>
  <c r="S22" i="48"/>
  <c r="O22" i="48"/>
  <c r="AG22" i="48"/>
  <c r="AK22" i="48" s="1"/>
  <c r="AM22" i="48" s="1"/>
  <c r="Y22" i="48"/>
  <c r="U21" i="48"/>
  <c r="W21" i="48" s="1"/>
  <c r="S21" i="48"/>
  <c r="O21" i="48"/>
  <c r="AG21" i="48"/>
  <c r="AK21" i="48" s="1"/>
  <c r="AM21" i="48" s="1"/>
  <c r="Y21" i="48"/>
  <c r="U20" i="48"/>
  <c r="W20" i="48" s="1"/>
  <c r="S20" i="48"/>
  <c r="O20" i="48"/>
  <c r="AG20" i="48"/>
  <c r="AK20" i="48" s="1"/>
  <c r="AM20" i="48" s="1"/>
  <c r="Y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M15" i="48"/>
  <c r="AG15" i="48"/>
  <c r="AK15" i="48" s="1"/>
  <c r="Y15" i="48"/>
  <c r="W15" i="48"/>
  <c r="U14" i="48"/>
  <c r="S14" i="48"/>
  <c r="O14" i="48"/>
  <c r="AM14" i="48"/>
  <c r="AM29" i="48" s="1"/>
  <c r="E25" i="8" s="1"/>
  <c r="AG14" i="48"/>
  <c r="AK14" i="48" s="1"/>
  <c r="Y14" i="48"/>
  <c r="W14" i="48"/>
  <c r="AC13" i="48"/>
  <c r="AE13" i="48" s="1"/>
  <c r="U13" i="48"/>
  <c r="S13" i="48"/>
  <c r="O13" i="48"/>
  <c r="AG13" i="48"/>
  <c r="Y13" i="48"/>
  <c r="W13" i="48"/>
  <c r="U12" i="48"/>
  <c r="S12" i="48"/>
  <c r="O12" i="48"/>
  <c r="AG12" i="48"/>
  <c r="Y12" i="48"/>
  <c r="AC12" i="48" s="1"/>
  <c r="AE12" i="48" s="1"/>
  <c r="W12" i="48"/>
  <c r="S11" i="48"/>
  <c r="O11" i="48"/>
  <c r="U11" i="48" s="1"/>
  <c r="W11" i="48" s="1"/>
  <c r="AG11" i="48"/>
  <c r="Y11" i="48"/>
  <c r="AC11" i="48" s="1"/>
  <c r="AE11" i="48" s="1"/>
  <c r="AC10" i="48"/>
  <c r="AE10" i="48" s="1"/>
  <c r="S10" i="48"/>
  <c r="O10" i="48"/>
  <c r="U10" i="48" s="1"/>
  <c r="AG10" i="48"/>
  <c r="Y10" i="48"/>
  <c r="W10" i="48"/>
  <c r="S9" i="48"/>
  <c r="O9" i="48"/>
  <c r="U9" i="48" s="1"/>
  <c r="AG9" i="48"/>
  <c r="Y9" i="48"/>
  <c r="AC9" i="48" s="1"/>
  <c r="AE9" i="48" s="1"/>
  <c r="W9" i="48"/>
  <c r="AC8" i="48"/>
  <c r="AE8" i="48" s="1"/>
  <c r="S8" i="48"/>
  <c r="O8" i="48"/>
  <c r="U8" i="48" s="1"/>
  <c r="W8" i="48" s="1"/>
  <c r="W28" i="48" s="1"/>
  <c r="E13" i="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K30" i="51"/>
  <c r="BI30" i="51"/>
  <c r="BE30" i="51"/>
  <c r="AW30" i="51"/>
  <c r="BA30" i="51" s="1"/>
  <c r="BC30" i="51" s="1"/>
  <c r="AS30" i="51"/>
  <c r="AO30" i="51"/>
  <c r="AG30" i="51"/>
  <c r="AK30" i="51" s="1"/>
  <c r="AM30" i="51" s="1"/>
  <c r="AE30" i="51"/>
  <c r="AC30" i="51"/>
  <c r="Y30" i="51"/>
  <c r="O30" i="51"/>
  <c r="U30" i="51" s="1"/>
  <c r="W30" i="51" s="1"/>
  <c r="S29" i="51"/>
  <c r="K29" i="51"/>
  <c r="BK29" i="51"/>
  <c r="BI29" i="51"/>
  <c r="BE29" i="51"/>
  <c r="AW29" i="51"/>
  <c r="BA29" i="51" s="1"/>
  <c r="BC29" i="51" s="1"/>
  <c r="AU29" i="51"/>
  <c r="AS29" i="51"/>
  <c r="AO29" i="51"/>
  <c r="AE29" i="51"/>
  <c r="AC29" i="51"/>
  <c r="Y29" i="51"/>
  <c r="S28" i="51"/>
  <c r="K28" i="51"/>
  <c r="BK28" i="51"/>
  <c r="BI28" i="51"/>
  <c r="BE28" i="51"/>
  <c r="AW28" i="51"/>
  <c r="BA28" i="51" s="1"/>
  <c r="BC28" i="51" s="1"/>
  <c r="AU28" i="51"/>
  <c r="AS28" i="51"/>
  <c r="AO28" i="51"/>
  <c r="AE28" i="51"/>
  <c r="AC28" i="51"/>
  <c r="Y28" i="51"/>
  <c r="S27" i="51"/>
  <c r="K27" i="51"/>
  <c r="BM27" i="51"/>
  <c r="BQ27" i="51" s="1"/>
  <c r="BS27" i="51" s="1"/>
  <c r="BK27" i="51"/>
  <c r="BI27" i="51"/>
  <c r="BE27" i="51"/>
  <c r="AW27" i="51"/>
  <c r="BA27" i="51" s="1"/>
  <c r="BC27" i="51" s="1"/>
  <c r="AS27" i="51"/>
  <c r="AO27" i="51"/>
  <c r="AG27" i="51"/>
  <c r="AK27" i="51" s="1"/>
  <c r="AM27" i="51" s="1"/>
  <c r="AE27" i="51"/>
  <c r="AC27" i="51"/>
  <c r="Y27" i="51"/>
  <c r="O27" i="51"/>
  <c r="U27" i="51" s="1"/>
  <c r="W27" i="51" s="1"/>
  <c r="S26" i="51"/>
  <c r="K26" i="51"/>
  <c r="BK26" i="51"/>
  <c r="BI26" i="51"/>
  <c r="BE26" i="51"/>
  <c r="AW26" i="51"/>
  <c r="BA26" i="51" s="1"/>
  <c r="BC26" i="51" s="1"/>
  <c r="AU26" i="51"/>
  <c r="AS26" i="51"/>
  <c r="AO26" i="51"/>
  <c r="AE26" i="51"/>
  <c r="AC26" i="51"/>
  <c r="Y26" i="51"/>
  <c r="S25" i="51"/>
  <c r="K25" i="51"/>
  <c r="BK25" i="51"/>
  <c r="BK31" i="51" s="1"/>
  <c r="M20" i="8" s="1"/>
  <c r="M22" i="8" s="1"/>
  <c r="BI25" i="51"/>
  <c r="BE25" i="51"/>
  <c r="AW25" i="51"/>
  <c r="BA25" i="51" s="1"/>
  <c r="BC25" i="51" s="1"/>
  <c r="AU25" i="51"/>
  <c r="AS25" i="51"/>
  <c r="AO25" i="51"/>
  <c r="AE25" i="51"/>
  <c r="AE31" i="51" s="1"/>
  <c r="M12" i="8" s="1"/>
  <c r="AC25" i="51"/>
  <c r="Y25" i="5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Y96" i="52"/>
  <c r="BA96" i="52" s="1"/>
  <c r="AU96" i="52"/>
  <c r="AA96" i="52"/>
  <c r="AE96" i="52" s="1"/>
  <c r="AG96" i="52" s="1"/>
  <c r="S95" i="52"/>
  <c r="BU95" i="52"/>
  <c r="BS95" i="52"/>
  <c r="BO95" i="52"/>
  <c r="BE95" i="52"/>
  <c r="BI95" i="52" s="1"/>
  <c r="BK95" i="52" s="1"/>
  <c r="BA95" i="52"/>
  <c r="AY95" i="52"/>
  <c r="AU95" i="52"/>
  <c r="AA95" i="52"/>
  <c r="AE95" i="52" s="1"/>
  <c r="AG95" i="52" s="1"/>
  <c r="S94" i="52"/>
  <c r="BS94" i="52"/>
  <c r="BU94" i="52" s="1"/>
  <c r="BO94" i="52"/>
  <c r="BE94" i="52"/>
  <c r="BI94" i="52" s="1"/>
  <c r="BK94" i="52" s="1"/>
  <c r="AU94" i="52"/>
  <c r="AY94" i="52" s="1"/>
  <c r="BA94" i="52" s="1"/>
  <c r="AE94" i="52"/>
  <c r="AG94" i="52" s="1"/>
  <c r="AA94" i="52"/>
  <c r="S93" i="52"/>
  <c r="BO93" i="52"/>
  <c r="BS93" i="52" s="1"/>
  <c r="BU93" i="52" s="1"/>
  <c r="BI93" i="52"/>
  <c r="BK93" i="52" s="1"/>
  <c r="BE93" i="52"/>
  <c r="BA93" i="52"/>
  <c r="AY93" i="52"/>
  <c r="AU93" i="52"/>
  <c r="AE93" i="52"/>
  <c r="AG93" i="52" s="1"/>
  <c r="AA93" i="52"/>
  <c r="S92" i="52"/>
  <c r="BO92" i="52"/>
  <c r="BS92" i="52" s="1"/>
  <c r="BU92" i="52" s="1"/>
  <c r="BI92" i="52"/>
  <c r="BK92" i="52" s="1"/>
  <c r="BE92" i="52"/>
  <c r="AY92" i="52"/>
  <c r="BA92" i="52" s="1"/>
  <c r="AU92" i="52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G91" i="52"/>
  <c r="AE91" i="52"/>
  <c r="AA91" i="52"/>
  <c r="S90" i="52"/>
  <c r="BS90" i="52"/>
  <c r="BU90" i="52" s="1"/>
  <c r="BO90" i="52"/>
  <c r="BK90" i="52"/>
  <c r="BI90" i="52"/>
  <c r="BE90" i="52"/>
  <c r="AU90" i="52"/>
  <c r="AY90" i="52" s="1"/>
  <c r="BA90" i="52" s="1"/>
  <c r="AE90" i="52"/>
  <c r="AG90" i="52" s="1"/>
  <c r="AA90" i="52"/>
  <c r="S89" i="52"/>
  <c r="BU89" i="52"/>
  <c r="BS89" i="52"/>
  <c r="BO89" i="52"/>
  <c r="BI89" i="52"/>
  <c r="BK89" i="52" s="1"/>
  <c r="BE89" i="52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Y88" i="52"/>
  <c r="BA88" i="52" s="1"/>
  <c r="AU88" i="52"/>
  <c r="AA88" i="52"/>
  <c r="AE88" i="52" s="1"/>
  <c r="AG88" i="52" s="1"/>
  <c r="S87" i="52"/>
  <c r="BU87" i="52"/>
  <c r="BS87" i="52"/>
  <c r="BO87" i="52"/>
  <c r="BE87" i="52"/>
  <c r="BI87" i="52" s="1"/>
  <c r="BK87" i="52" s="1"/>
  <c r="AY87" i="52"/>
  <c r="BA87" i="52" s="1"/>
  <c r="AU87" i="52"/>
  <c r="AA87" i="52"/>
  <c r="AE87" i="52" s="1"/>
  <c r="AG87" i="52" s="1"/>
  <c r="S86" i="52"/>
  <c r="BS86" i="52"/>
  <c r="BU86" i="52" s="1"/>
  <c r="BO86" i="52"/>
  <c r="BE86" i="52"/>
  <c r="BI86" i="52" s="1"/>
  <c r="BK86" i="52" s="1"/>
  <c r="AU86" i="52"/>
  <c r="AY86" i="52" s="1"/>
  <c r="BA86" i="52" s="1"/>
  <c r="AE86" i="52"/>
  <c r="AG86" i="52" s="1"/>
  <c r="AA86" i="52"/>
  <c r="S85" i="52"/>
  <c r="BO85" i="52"/>
  <c r="BS85" i="52" s="1"/>
  <c r="BU85" i="52" s="1"/>
  <c r="AE85" i="52"/>
  <c r="AG85" i="52" s="1"/>
  <c r="AA85" i="52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G83" i="52"/>
  <c r="AE83" i="52"/>
  <c r="AA83" i="52"/>
  <c r="S82" i="52"/>
  <c r="BS82" i="52"/>
  <c r="BU82" i="52" s="1"/>
  <c r="BO82" i="52"/>
  <c r="AE82" i="52"/>
  <c r="AG82" i="52" s="1"/>
  <c r="AA82" i="52"/>
  <c r="S81" i="52"/>
  <c r="BS81" i="52"/>
  <c r="BU81" i="52" s="1"/>
  <c r="BO81" i="52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K75" i="52"/>
  <c r="AO75" i="52" s="1"/>
  <c r="AQ75" i="52" s="1"/>
  <c r="AG75" i="52"/>
  <c r="AE75" i="52"/>
  <c r="AA75" i="52"/>
  <c r="U75" i="52"/>
  <c r="W75" i="52" s="1"/>
  <c r="O75" i="52"/>
  <c r="S74" i="52"/>
  <c r="BO74" i="52"/>
  <c r="BS74" i="52" s="1"/>
  <c r="BU74" i="52" s="1"/>
  <c r="AY74" i="52"/>
  <c r="BA74" i="52" s="1"/>
  <c r="AU74" i="52"/>
  <c r="AK74" i="52"/>
  <c r="AO74" i="52" s="1"/>
  <c r="AQ74" i="52" s="1"/>
  <c r="AG74" i="52"/>
  <c r="AE74" i="52"/>
  <c r="AA74" i="52"/>
  <c r="O74" i="52"/>
  <c r="U74" i="52" s="1"/>
  <c r="W74" i="52" s="1"/>
  <c r="S73" i="52"/>
  <c r="BO73" i="52"/>
  <c r="BS73" i="52" s="1"/>
  <c r="BU73" i="52" s="1"/>
  <c r="BK73" i="52"/>
  <c r="BI73" i="52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AU72" i="52"/>
  <c r="AY72" i="52" s="1"/>
  <c r="BA72" i="52" s="1"/>
  <c r="AE72" i="52"/>
  <c r="AG72" i="52" s="1"/>
  <c r="AA72" i="52"/>
  <c r="S71" i="52"/>
  <c r="BU71" i="52"/>
  <c r="BS71" i="52"/>
  <c r="BO71" i="52"/>
  <c r="BI71" i="52"/>
  <c r="BK71" i="52" s="1"/>
  <c r="BE71" i="52"/>
  <c r="AU71" i="52"/>
  <c r="AY71" i="52" s="1"/>
  <c r="BA71" i="52" s="1"/>
  <c r="AA71" i="52"/>
  <c r="AE71" i="52" s="1"/>
  <c r="AG71" i="52" s="1"/>
  <c r="S70" i="52"/>
  <c r="BU70" i="52"/>
  <c r="BS70" i="52"/>
  <c r="BO70" i="52"/>
  <c r="BE70" i="52"/>
  <c r="BI70" i="52" s="1"/>
  <c r="BK70" i="52" s="1"/>
  <c r="AO70" i="52"/>
  <c r="AQ70" i="52" s="1"/>
  <c r="AK70" i="52"/>
  <c r="AA70" i="52"/>
  <c r="AE70" i="52" s="1"/>
  <c r="AG70" i="52" s="1"/>
  <c r="W70" i="52"/>
  <c r="U70" i="52"/>
  <c r="O70" i="52"/>
  <c r="S69" i="52"/>
  <c r="K69" i="52"/>
  <c r="BS69" i="52"/>
  <c r="BU69" i="52" s="1"/>
  <c r="BO69" i="52"/>
  <c r="BE69" i="52"/>
  <c r="BI69" i="52" s="1"/>
  <c r="BK69" i="52" s="1"/>
  <c r="AO69" i="52"/>
  <c r="AQ69" i="52" s="1"/>
  <c r="AK69" i="52"/>
  <c r="AA69" i="52"/>
  <c r="AE69" i="52" s="1"/>
  <c r="AG69" i="52" s="1"/>
  <c r="W69" i="52"/>
  <c r="U69" i="52"/>
  <c r="O69" i="52"/>
  <c r="S68" i="52"/>
  <c r="K68" i="52"/>
  <c r="BS68" i="52"/>
  <c r="BU68" i="52" s="1"/>
  <c r="BO68" i="52"/>
  <c r="BE68" i="52"/>
  <c r="BI68" i="52" s="1"/>
  <c r="BK68" i="52" s="1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G67" i="52"/>
  <c r="AE67" i="52"/>
  <c r="AA67" i="52"/>
  <c r="U67" i="52"/>
  <c r="W67" i="52" s="1"/>
  <c r="O67" i="52"/>
  <c r="S66" i="52"/>
  <c r="K66" i="52"/>
  <c r="BO66" i="52"/>
  <c r="BS66" i="52" s="1"/>
  <c r="BU66" i="52" s="1"/>
  <c r="BK66" i="52"/>
  <c r="BI66" i="52"/>
  <c r="BE66" i="52"/>
  <c r="AK66" i="52"/>
  <c r="AO66" i="52" s="1"/>
  <c r="AQ66" i="52" s="1"/>
  <c r="AG66" i="52"/>
  <c r="AE66" i="52"/>
  <c r="AA66" i="52"/>
  <c r="O66" i="52"/>
  <c r="U66" i="52" s="1"/>
  <c r="W66" i="52" s="1"/>
  <c r="S65" i="52"/>
  <c r="CC65" i="52"/>
  <c r="CE65" i="52" s="1"/>
  <c r="BY65" i="52"/>
  <c r="BO65" i="52"/>
  <c r="BS65" i="52" s="1"/>
  <c r="BU65" i="52" s="1"/>
  <c r="BK65" i="52"/>
  <c r="BI65" i="52"/>
  <c r="BE65" i="52"/>
  <c r="AU65" i="52"/>
  <c r="AY65" i="52" s="1"/>
  <c r="AQ65" i="52"/>
  <c r="AO65" i="52"/>
  <c r="AK65" i="52"/>
  <c r="AG65" i="52"/>
  <c r="AE65" i="52"/>
  <c r="AA65" i="52"/>
  <c r="O65" i="52"/>
  <c r="U65" i="52" s="1"/>
  <c r="W65" i="52" s="1"/>
  <c r="S64" i="52"/>
  <c r="K64" i="52"/>
  <c r="BY64" i="52"/>
  <c r="CC64" i="52" s="1"/>
  <c r="CE64" i="52" s="1"/>
  <c r="BU64" i="52"/>
  <c r="BS64" i="52"/>
  <c r="BO64" i="52"/>
  <c r="BK64" i="52"/>
  <c r="BI64" i="52"/>
  <c r="BE64" i="52"/>
  <c r="AU64" i="52"/>
  <c r="AQ64" i="52"/>
  <c r="AO64" i="52"/>
  <c r="AK64" i="52"/>
  <c r="AE64" i="52"/>
  <c r="AG64" i="52" s="1"/>
  <c r="AA64" i="52"/>
  <c r="O64" i="52"/>
  <c r="U64" i="52" s="1"/>
  <c r="W64" i="52" s="1"/>
  <c r="S63" i="52"/>
  <c r="K63" i="52"/>
  <c r="BY63" i="52"/>
  <c r="CC63" i="52" s="1"/>
  <c r="CE63" i="52" s="1"/>
  <c r="BU63" i="52"/>
  <c r="BS63" i="52"/>
  <c r="BO63" i="52"/>
  <c r="BI63" i="52"/>
  <c r="BK63" i="52" s="1"/>
  <c r="BE63" i="52"/>
  <c r="AU63" i="52"/>
  <c r="AY63" i="52" s="1"/>
  <c r="AQ63" i="52"/>
  <c r="AO63" i="52"/>
  <c r="AK63" i="52"/>
  <c r="AA63" i="52"/>
  <c r="AE63" i="52" s="1"/>
  <c r="AG63" i="52" s="1"/>
  <c r="W63" i="52"/>
  <c r="U63" i="52"/>
  <c r="O63" i="52"/>
  <c r="S62" i="52"/>
  <c r="AY62" i="52" s="1"/>
  <c r="BY62" i="52"/>
  <c r="CC62" i="52" s="1"/>
  <c r="CE62" i="52" s="1"/>
  <c r="BU62" i="52"/>
  <c r="BS62" i="52"/>
  <c r="BO62" i="52"/>
  <c r="BE62" i="52"/>
  <c r="BI62" i="52" s="1"/>
  <c r="BK62" i="52" s="1"/>
  <c r="AU62" i="52"/>
  <c r="AO62" i="52"/>
  <c r="AQ62" i="52" s="1"/>
  <c r="AK62" i="52"/>
  <c r="AA62" i="52"/>
  <c r="AE62" i="52" s="1"/>
  <c r="AG62" i="52" s="1"/>
  <c r="W62" i="52"/>
  <c r="U62" i="52"/>
  <c r="O62" i="52"/>
  <c r="S61" i="52"/>
  <c r="CE61" i="52"/>
  <c r="CC61" i="52"/>
  <c r="BY61" i="52"/>
  <c r="BS61" i="52"/>
  <c r="BU61" i="52" s="1"/>
  <c r="BO61" i="52"/>
  <c r="BE61" i="52"/>
  <c r="BI61" i="52" s="1"/>
  <c r="BK61" i="52" s="1"/>
  <c r="AY61" i="52"/>
  <c r="AU61" i="52"/>
  <c r="AO61" i="52"/>
  <c r="AQ61" i="52" s="1"/>
  <c r="AK61" i="52"/>
  <c r="AA61" i="52"/>
  <c r="AE61" i="52" s="1"/>
  <c r="AG61" i="52" s="1"/>
  <c r="W61" i="52"/>
  <c r="U61" i="52"/>
  <c r="O61" i="52"/>
  <c r="S60" i="52"/>
  <c r="CE60" i="52"/>
  <c r="CC60" i="52"/>
  <c r="BY60" i="52"/>
  <c r="BS60" i="52"/>
  <c r="BU60" i="52" s="1"/>
  <c r="BO60" i="52"/>
  <c r="BE60" i="52"/>
  <c r="BI60" i="52" s="1"/>
  <c r="BK60" i="52" s="1"/>
  <c r="AY60" i="52"/>
  <c r="AU60" i="52"/>
  <c r="AK60" i="52"/>
  <c r="AO60" i="52" s="1"/>
  <c r="AQ60" i="52" s="1"/>
  <c r="AG60" i="52"/>
  <c r="AE60" i="52"/>
  <c r="AA60" i="52"/>
  <c r="W60" i="52"/>
  <c r="U60" i="52"/>
  <c r="O60" i="52"/>
  <c r="S59" i="52"/>
  <c r="CC59" i="52"/>
  <c r="CE59" i="52" s="1"/>
  <c r="BY59" i="52"/>
  <c r="BO59" i="52"/>
  <c r="BS59" i="52" s="1"/>
  <c r="BU59" i="52" s="1"/>
  <c r="BE59" i="52"/>
  <c r="BI59" i="52" s="1"/>
  <c r="BK59" i="52" s="1"/>
  <c r="AY59" i="52"/>
  <c r="AU59" i="52"/>
  <c r="AK59" i="52"/>
  <c r="AO59" i="52" s="1"/>
  <c r="AQ59" i="52" s="1"/>
  <c r="AG59" i="52"/>
  <c r="AE59" i="52"/>
  <c r="AA59" i="52"/>
  <c r="O59" i="52"/>
  <c r="U59" i="52" s="1"/>
  <c r="W59" i="52" s="1"/>
  <c r="S58" i="52"/>
  <c r="CC58" i="52"/>
  <c r="CE58" i="52" s="1"/>
  <c r="BY58" i="52"/>
  <c r="BO58" i="52"/>
  <c r="BS58" i="52" s="1"/>
  <c r="BU58" i="52" s="1"/>
  <c r="BK58" i="52"/>
  <c r="BI58" i="52"/>
  <c r="BE58" i="52"/>
  <c r="AY58" i="52"/>
  <c r="AU58" i="52"/>
  <c r="AO58" i="52"/>
  <c r="AQ58" i="52" s="1"/>
  <c r="AK58" i="52"/>
  <c r="AE58" i="52"/>
  <c r="AG58" i="52" s="1"/>
  <c r="AA58" i="52"/>
  <c r="O58" i="52"/>
  <c r="U58" i="52" s="1"/>
  <c r="W58" i="52" s="1"/>
  <c r="S57" i="52"/>
  <c r="BY57" i="52"/>
  <c r="CC57" i="52" s="1"/>
  <c r="CE57" i="52" s="1"/>
  <c r="BU57" i="52"/>
  <c r="BS57" i="52"/>
  <c r="BO57" i="52"/>
  <c r="BI57" i="52"/>
  <c r="BK57" i="52" s="1"/>
  <c r="BE57" i="52"/>
  <c r="AU57" i="52"/>
  <c r="AY57" i="52" s="1"/>
  <c r="AQ57" i="52"/>
  <c r="AO57" i="52"/>
  <c r="AK57" i="52"/>
  <c r="AA57" i="52"/>
  <c r="AE57" i="52" s="1"/>
  <c r="AG57" i="52" s="1"/>
  <c r="O57" i="52"/>
  <c r="U57" i="52" s="1"/>
  <c r="W57" i="52" s="1"/>
  <c r="S56" i="52"/>
  <c r="BY56" i="52"/>
  <c r="CC56" i="52" s="1"/>
  <c r="CE56" i="52" s="1"/>
  <c r="BU56" i="52"/>
  <c r="BS56" i="52"/>
  <c r="BO56" i="52"/>
  <c r="BK56" i="52"/>
  <c r="BI56" i="52"/>
  <c r="BE56" i="52"/>
  <c r="AU56" i="52"/>
  <c r="AO56" i="52"/>
  <c r="AQ56" i="52" s="1"/>
  <c r="AK56" i="52"/>
  <c r="AA56" i="52"/>
  <c r="AE56" i="52" s="1"/>
  <c r="AG56" i="52" s="1"/>
  <c r="U56" i="52"/>
  <c r="W56" i="52" s="1"/>
  <c r="O56" i="52"/>
  <c r="S55" i="52"/>
  <c r="BY55" i="52"/>
  <c r="CC55" i="52" s="1"/>
  <c r="CE55" i="52" s="1"/>
  <c r="BS55" i="52"/>
  <c r="BU55" i="52" s="1"/>
  <c r="BO55" i="52"/>
  <c r="BE55" i="52"/>
  <c r="BI55" i="52" s="1"/>
  <c r="BK55" i="52" s="1"/>
  <c r="AU55" i="52"/>
  <c r="AY55" i="52" s="1"/>
  <c r="AK55" i="52"/>
  <c r="AO55" i="52" s="1"/>
  <c r="AQ55" i="52" s="1"/>
  <c r="AG55" i="52"/>
  <c r="AE55" i="52"/>
  <c r="AA55" i="52"/>
  <c r="W55" i="52"/>
  <c r="U55" i="52"/>
  <c r="O55" i="52"/>
  <c r="S54" i="52"/>
  <c r="K54" i="52"/>
  <c r="BY54" i="52"/>
  <c r="CC54" i="52" s="1"/>
  <c r="CE54" i="52" s="1"/>
  <c r="BO54" i="52"/>
  <c r="BS54" i="52" s="1"/>
  <c r="BU54" i="52" s="1"/>
  <c r="BK54" i="52"/>
  <c r="BI54" i="52"/>
  <c r="BE54" i="52"/>
  <c r="AU54" i="52"/>
  <c r="AK54" i="52"/>
  <c r="AO54" i="52" s="1"/>
  <c r="AQ54" i="52" s="1"/>
  <c r="AE54" i="52"/>
  <c r="AG54" i="52" s="1"/>
  <c r="AA54" i="52"/>
  <c r="U54" i="52"/>
  <c r="W54" i="52" s="1"/>
  <c r="O54" i="52"/>
  <c r="S53" i="52"/>
  <c r="CE53" i="52"/>
  <c r="CC53" i="52"/>
  <c r="BY53" i="52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G52" i="52"/>
  <c r="AE52" i="52"/>
  <c r="AA52" i="52"/>
  <c r="S51" i="52"/>
  <c r="BU51" i="52"/>
  <c r="BS51" i="52"/>
  <c r="BO51" i="52"/>
  <c r="BK51" i="52"/>
  <c r="BI51" i="52"/>
  <c r="BE51" i="52"/>
  <c r="AU51" i="52"/>
  <c r="AY51" i="52" s="1"/>
  <c r="BA51" i="52" s="1"/>
  <c r="AE51" i="52"/>
  <c r="AG51" i="52" s="1"/>
  <c r="AA51" i="52"/>
  <c r="S50" i="52"/>
  <c r="BO50" i="52"/>
  <c r="BS50" i="52" s="1"/>
  <c r="BU50" i="52" s="1"/>
  <c r="BI50" i="52"/>
  <c r="BK50" i="52" s="1"/>
  <c r="BE50" i="52"/>
  <c r="AY50" i="52"/>
  <c r="BA50" i="52" s="1"/>
  <c r="AU50" i="52"/>
  <c r="AA50" i="52"/>
  <c r="AE50" i="52" s="1"/>
  <c r="AG50" i="52" s="1"/>
  <c r="S49" i="52"/>
  <c r="BO49" i="52"/>
  <c r="BS49" i="52" s="1"/>
  <c r="BU49" i="52" s="1"/>
  <c r="BE49" i="52"/>
  <c r="BI49" i="52" s="1"/>
  <c r="BK49" i="52" s="1"/>
  <c r="BA49" i="52"/>
  <c r="AY49" i="52"/>
  <c r="AU49" i="52"/>
  <c r="AA49" i="52"/>
  <c r="AE49" i="52" s="1"/>
  <c r="AG49" i="52" s="1"/>
  <c r="S48" i="52"/>
  <c r="BU48" i="52"/>
  <c r="BS48" i="52"/>
  <c r="BO48" i="52"/>
  <c r="BE48" i="52"/>
  <c r="BI48" i="52" s="1"/>
  <c r="BK48" i="52" s="1"/>
  <c r="AU48" i="52"/>
  <c r="AY48" i="52" s="1"/>
  <c r="BA48" i="52" s="1"/>
  <c r="AE48" i="52"/>
  <c r="AG48" i="52" s="1"/>
  <c r="AA48" i="52"/>
  <c r="S47" i="52"/>
  <c r="BS47" i="52"/>
  <c r="BU47" i="52" s="1"/>
  <c r="BO47" i="52"/>
  <c r="BI47" i="52"/>
  <c r="BK47" i="52" s="1"/>
  <c r="BE47" i="52"/>
  <c r="AU47" i="52"/>
  <c r="AY47" i="52" s="1"/>
  <c r="BA47" i="52" s="1"/>
  <c r="AE47" i="52"/>
  <c r="AG47" i="52" s="1"/>
  <c r="AA47" i="52"/>
  <c r="S46" i="52"/>
  <c r="BO46" i="52"/>
  <c r="BS46" i="52" s="1"/>
  <c r="BU46" i="52" s="1"/>
  <c r="BI46" i="52"/>
  <c r="BK46" i="52" s="1"/>
  <c r="BE46" i="52"/>
  <c r="BA46" i="52"/>
  <c r="AY46" i="52"/>
  <c r="AU46" i="52"/>
  <c r="AA46" i="52"/>
  <c r="AE46" i="52" s="1"/>
  <c r="AG46" i="52" s="1"/>
  <c r="S45" i="52"/>
  <c r="BO45" i="52"/>
  <c r="BS45" i="52" s="1"/>
  <c r="BU45" i="52" s="1"/>
  <c r="BE45" i="52"/>
  <c r="BI45" i="52" s="1"/>
  <c r="BK45" i="52" s="1"/>
  <c r="AY45" i="52"/>
  <c r="BA45" i="52" s="1"/>
  <c r="AU45" i="52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G44" i="52"/>
  <c r="AE44" i="52"/>
  <c r="AA44" i="52"/>
  <c r="S43" i="52"/>
  <c r="BS43" i="52"/>
  <c r="BU43" i="52" s="1"/>
  <c r="BO43" i="52"/>
  <c r="BK43" i="52"/>
  <c r="BI43" i="52"/>
  <c r="BE43" i="52"/>
  <c r="AU43" i="52"/>
  <c r="AY43" i="52" s="1"/>
  <c r="BA43" i="52" s="1"/>
  <c r="AE43" i="52"/>
  <c r="AG43" i="52" s="1"/>
  <c r="AA43" i="52"/>
  <c r="S42" i="52"/>
  <c r="BO42" i="52"/>
  <c r="BS42" i="52" s="1"/>
  <c r="BU42" i="52" s="1"/>
  <c r="BI42" i="52"/>
  <c r="BK42" i="52" s="1"/>
  <c r="BE42" i="52"/>
  <c r="AY42" i="52"/>
  <c r="BA42" i="52" s="1"/>
  <c r="AU42" i="52"/>
  <c r="AA42" i="52"/>
  <c r="AE42" i="52" s="1"/>
  <c r="AG42" i="52" s="1"/>
  <c r="S41" i="52"/>
  <c r="BO41" i="52"/>
  <c r="BS41" i="52" s="1"/>
  <c r="BU41" i="52" s="1"/>
  <c r="BE41" i="52"/>
  <c r="BI41" i="52" s="1"/>
  <c r="BK41" i="52" s="1"/>
  <c r="AY41" i="52"/>
  <c r="BA41" i="52" s="1"/>
  <c r="AU41" i="52"/>
  <c r="AA41" i="52"/>
  <c r="AE41" i="52" s="1"/>
  <c r="AG41" i="52" s="1"/>
  <c r="S40" i="52"/>
  <c r="CC40" i="52"/>
  <c r="CE40" i="52" s="1"/>
  <c r="BY40" i="52"/>
  <c r="BU40" i="52"/>
  <c r="BS40" i="52"/>
  <c r="BO40" i="52"/>
  <c r="BE40" i="52"/>
  <c r="BI40" i="52" s="1"/>
  <c r="BK40" i="52" s="1"/>
  <c r="AU40" i="52"/>
  <c r="AO40" i="52"/>
  <c r="AQ40" i="52" s="1"/>
  <c r="AK40" i="52"/>
  <c r="AE40" i="52"/>
  <c r="AG40" i="52" s="1"/>
  <c r="AA40" i="52"/>
  <c r="O40" i="52"/>
  <c r="U40" i="52" s="1"/>
  <c r="W40" i="52" s="1"/>
  <c r="S39" i="52"/>
  <c r="BY39" i="52"/>
  <c r="CC39" i="52" s="1"/>
  <c r="CE39" i="52" s="1"/>
  <c r="BS39" i="52"/>
  <c r="BU39" i="52" s="1"/>
  <c r="BO39" i="52"/>
  <c r="BI39" i="52"/>
  <c r="BK39" i="52" s="1"/>
  <c r="BE39" i="52"/>
  <c r="AU39" i="52"/>
  <c r="AK39" i="52"/>
  <c r="AO39" i="52" s="1"/>
  <c r="AQ39" i="52" s="1"/>
  <c r="AE39" i="52"/>
  <c r="AG39" i="52" s="1"/>
  <c r="AA39" i="52"/>
  <c r="W39" i="52"/>
  <c r="U39" i="52"/>
  <c r="O39" i="52"/>
  <c r="S38" i="52"/>
  <c r="K38" i="52"/>
  <c r="BY38" i="52"/>
  <c r="CC38" i="52" s="1"/>
  <c r="CE38" i="52" s="1"/>
  <c r="BO38" i="52"/>
  <c r="BS38" i="52" s="1"/>
  <c r="BU38" i="52" s="1"/>
  <c r="BI38" i="52"/>
  <c r="BK38" i="52" s="1"/>
  <c r="BE38" i="52"/>
  <c r="AY38" i="52"/>
  <c r="AU38" i="52"/>
  <c r="AK38" i="52"/>
  <c r="AO38" i="52" s="1"/>
  <c r="AQ38" i="52" s="1"/>
  <c r="AA38" i="52"/>
  <c r="AE38" i="52" s="1"/>
  <c r="AG38" i="52" s="1"/>
  <c r="U38" i="52"/>
  <c r="W38" i="52" s="1"/>
  <c r="O38" i="52"/>
  <c r="S37" i="52"/>
  <c r="BO37" i="52"/>
  <c r="BS37" i="52" s="1"/>
  <c r="BU37" i="52" s="1"/>
  <c r="BE37" i="52"/>
  <c r="BI37" i="52" s="1"/>
  <c r="BK37" i="52" s="1"/>
  <c r="AY37" i="52"/>
  <c r="BA37" i="52" s="1"/>
  <c r="AU37" i="52"/>
  <c r="AA37" i="52"/>
  <c r="AE37" i="52" s="1"/>
  <c r="AG37" i="52" s="1"/>
  <c r="S36" i="52"/>
  <c r="BS36" i="52"/>
  <c r="BU36" i="52" s="1"/>
  <c r="BO36" i="52"/>
  <c r="BE36" i="52"/>
  <c r="BI36" i="52" s="1"/>
  <c r="BK36" i="52" s="1"/>
  <c r="AU36" i="52"/>
  <c r="AY36" i="52" s="1"/>
  <c r="BA36" i="52" s="1"/>
  <c r="AG36" i="52"/>
  <c r="AE36" i="52"/>
  <c r="AA36" i="52"/>
  <c r="S35" i="52"/>
  <c r="BS35" i="52"/>
  <c r="BU35" i="52" s="1"/>
  <c r="BO35" i="52"/>
  <c r="BK35" i="52"/>
  <c r="BI35" i="52"/>
  <c r="BE35" i="52"/>
  <c r="AU35" i="52"/>
  <c r="AY35" i="52" s="1"/>
  <c r="BA35" i="52" s="1"/>
  <c r="AE35" i="52"/>
  <c r="AG35" i="52" s="1"/>
  <c r="AA35" i="52"/>
  <c r="S34" i="52"/>
  <c r="BY34" i="52"/>
  <c r="CC34" i="52" s="1"/>
  <c r="CE34" i="52" s="1"/>
  <c r="BO34" i="52"/>
  <c r="BS34" i="52" s="1"/>
  <c r="BU34" i="52" s="1"/>
  <c r="BI34" i="52"/>
  <c r="BK34" i="52" s="1"/>
  <c r="BE34" i="52"/>
  <c r="AU34" i="52"/>
  <c r="AK34" i="52"/>
  <c r="AO34" i="52" s="1"/>
  <c r="AQ34" i="52" s="1"/>
  <c r="AA34" i="52"/>
  <c r="AE34" i="52" s="1"/>
  <c r="AG34" i="52" s="1"/>
  <c r="U34" i="52"/>
  <c r="W34" i="52" s="1"/>
  <c r="O34" i="52"/>
  <c r="S33" i="52"/>
  <c r="BO33" i="52"/>
  <c r="BS33" i="52" s="1"/>
  <c r="BU33" i="52" s="1"/>
  <c r="BE33" i="52"/>
  <c r="BI33" i="52" s="1"/>
  <c r="BK33" i="52" s="1"/>
  <c r="AY33" i="52"/>
  <c r="BA33" i="52" s="1"/>
  <c r="AU33" i="52"/>
  <c r="AA33" i="52"/>
  <c r="AE33" i="52" s="1"/>
  <c r="AG33" i="52" s="1"/>
  <c r="S32" i="52"/>
  <c r="CC32" i="52"/>
  <c r="CE32" i="52" s="1"/>
  <c r="BY32" i="52"/>
  <c r="BU32" i="52"/>
  <c r="BS32" i="52"/>
  <c r="BO32" i="52"/>
  <c r="BE32" i="52"/>
  <c r="BI32" i="52" s="1"/>
  <c r="BK32" i="52" s="1"/>
  <c r="AU32" i="52"/>
  <c r="AY32" i="52" s="1"/>
  <c r="AO32" i="52"/>
  <c r="AQ32" i="52" s="1"/>
  <c r="AK32" i="52"/>
  <c r="AE32" i="52"/>
  <c r="AG32" i="52" s="1"/>
  <c r="AA32" i="52"/>
  <c r="O32" i="52"/>
  <c r="U32" i="52" s="1"/>
  <c r="W32" i="52" s="1"/>
  <c r="S31" i="52"/>
  <c r="BS31" i="52"/>
  <c r="BU31" i="52" s="1"/>
  <c r="BO31" i="52"/>
  <c r="BI31" i="52"/>
  <c r="BK31" i="52" s="1"/>
  <c r="BE31" i="52"/>
  <c r="AU31" i="52"/>
  <c r="AY31" i="52" s="1"/>
  <c r="BA31" i="52" s="1"/>
  <c r="AE31" i="52"/>
  <c r="AG31" i="52" s="1"/>
  <c r="AA31" i="52"/>
  <c r="S30" i="52"/>
  <c r="BY30" i="52"/>
  <c r="CC30" i="52" s="1"/>
  <c r="CE30" i="52" s="1"/>
  <c r="BO30" i="52"/>
  <c r="BS30" i="52" s="1"/>
  <c r="BU30" i="52" s="1"/>
  <c r="BI30" i="52"/>
  <c r="BK30" i="52" s="1"/>
  <c r="BE30" i="52"/>
  <c r="AY30" i="52"/>
  <c r="AU30" i="52"/>
  <c r="AK30" i="52"/>
  <c r="AO30" i="52" s="1"/>
  <c r="AQ30" i="52" s="1"/>
  <c r="AA30" i="52"/>
  <c r="AE30" i="52" s="1"/>
  <c r="AG30" i="52" s="1"/>
  <c r="U30" i="52"/>
  <c r="W30" i="52" s="1"/>
  <c r="O30" i="52"/>
  <c r="S29" i="52"/>
  <c r="BO29" i="52"/>
  <c r="BS29" i="52" s="1"/>
  <c r="BU29" i="52" s="1"/>
  <c r="BE29" i="52"/>
  <c r="BI29" i="52" s="1"/>
  <c r="BK29" i="52" s="1"/>
  <c r="AY29" i="52"/>
  <c r="BA29" i="52" s="1"/>
  <c r="AU29" i="52"/>
  <c r="AA29" i="52"/>
  <c r="AE29" i="52" s="1"/>
  <c r="AG29" i="52" s="1"/>
  <c r="S28" i="52"/>
  <c r="CC28" i="52"/>
  <c r="CE28" i="52" s="1"/>
  <c r="BY28" i="52"/>
  <c r="BS28" i="52"/>
  <c r="BU28" i="52" s="1"/>
  <c r="BO28" i="52"/>
  <c r="BE28" i="52"/>
  <c r="BI28" i="52" s="1"/>
  <c r="BK28" i="52" s="1"/>
  <c r="AU28" i="52"/>
  <c r="AY28" i="52" s="1"/>
  <c r="AO28" i="52"/>
  <c r="AQ28" i="52" s="1"/>
  <c r="AK28" i="52"/>
  <c r="AG28" i="52"/>
  <c r="AE28" i="52"/>
  <c r="AA28" i="52"/>
  <c r="O28" i="52"/>
  <c r="U28" i="52" s="1"/>
  <c r="W28" i="52" s="1"/>
  <c r="S27" i="52"/>
  <c r="BS27" i="52"/>
  <c r="BU27" i="52" s="1"/>
  <c r="BO27" i="52"/>
  <c r="BK27" i="52"/>
  <c r="BI27" i="52"/>
  <c r="BE27" i="52"/>
  <c r="AU27" i="52"/>
  <c r="AY27" i="52" s="1"/>
  <c r="BA27" i="52" s="1"/>
  <c r="AE27" i="52"/>
  <c r="AG27" i="52" s="1"/>
  <c r="AA27" i="52"/>
  <c r="S26" i="52"/>
  <c r="BY26" i="52"/>
  <c r="CC26" i="52" s="1"/>
  <c r="CE26" i="52" s="1"/>
  <c r="BO26" i="52"/>
  <c r="BS26" i="52" s="1"/>
  <c r="BU26" i="52" s="1"/>
  <c r="BI26" i="52"/>
  <c r="BK26" i="52" s="1"/>
  <c r="BE26" i="52"/>
  <c r="AU26" i="52"/>
  <c r="AK26" i="52"/>
  <c r="AO26" i="52" s="1"/>
  <c r="AQ26" i="52" s="1"/>
  <c r="AA26" i="52"/>
  <c r="AE26" i="52" s="1"/>
  <c r="AG26" i="52" s="1"/>
  <c r="U26" i="52"/>
  <c r="W26" i="52" s="1"/>
  <c r="O26" i="52"/>
  <c r="S25" i="52"/>
  <c r="BO25" i="52"/>
  <c r="BS25" i="52" s="1"/>
  <c r="BU25" i="52" s="1"/>
  <c r="BE25" i="52"/>
  <c r="BI25" i="52" s="1"/>
  <c r="BK25" i="52" s="1"/>
  <c r="AY25" i="52"/>
  <c r="BA25" i="52" s="1"/>
  <c r="AU25" i="52"/>
  <c r="AA25" i="52"/>
  <c r="AE25" i="52" s="1"/>
  <c r="AG25" i="52" s="1"/>
  <c r="S24" i="52"/>
  <c r="CC24" i="52"/>
  <c r="CE24" i="52" s="1"/>
  <c r="BY24" i="52"/>
  <c r="BU24" i="52"/>
  <c r="BS24" i="52"/>
  <c r="BO24" i="52"/>
  <c r="BE24" i="52"/>
  <c r="BI24" i="52" s="1"/>
  <c r="BK24" i="52" s="1"/>
  <c r="AU24" i="52"/>
  <c r="AY24" i="52" s="1"/>
  <c r="AO24" i="52"/>
  <c r="AQ24" i="52" s="1"/>
  <c r="AK24" i="52"/>
  <c r="AE24" i="52"/>
  <c r="AG24" i="52" s="1"/>
  <c r="AA24" i="52"/>
  <c r="O24" i="52"/>
  <c r="U24" i="52" s="1"/>
  <c r="W24" i="52" s="1"/>
  <c r="S23" i="52"/>
  <c r="BS23" i="52"/>
  <c r="BU23" i="52" s="1"/>
  <c r="BO23" i="52"/>
  <c r="BI23" i="52"/>
  <c r="BK23" i="52" s="1"/>
  <c r="BE23" i="52"/>
  <c r="AU23" i="52"/>
  <c r="AY23" i="52" s="1"/>
  <c r="BA23" i="52" s="1"/>
  <c r="AE23" i="52"/>
  <c r="AG23" i="52" s="1"/>
  <c r="AA23" i="52"/>
  <c r="S22" i="52"/>
  <c r="BY22" i="52"/>
  <c r="CC22" i="52" s="1"/>
  <c r="CE22" i="52" s="1"/>
  <c r="BO22" i="52"/>
  <c r="BS22" i="52" s="1"/>
  <c r="BU22" i="52" s="1"/>
  <c r="BI22" i="52"/>
  <c r="BK22" i="52" s="1"/>
  <c r="BE22" i="52"/>
  <c r="AU22" i="52"/>
  <c r="AK22" i="52"/>
  <c r="AO22" i="52" s="1"/>
  <c r="AQ22" i="52" s="1"/>
  <c r="AA22" i="52"/>
  <c r="AE22" i="52" s="1"/>
  <c r="AG22" i="52" s="1"/>
  <c r="U22" i="52"/>
  <c r="W22" i="52" s="1"/>
  <c r="O22" i="52"/>
  <c r="S21" i="52"/>
  <c r="BO21" i="52"/>
  <c r="BS21" i="52" s="1"/>
  <c r="BU21" i="52" s="1"/>
  <c r="BE21" i="52"/>
  <c r="BI21" i="52" s="1"/>
  <c r="BK21" i="52" s="1"/>
  <c r="AY21" i="52"/>
  <c r="BA21" i="52" s="1"/>
  <c r="AU21" i="52"/>
  <c r="AA21" i="52"/>
  <c r="AE21" i="52" s="1"/>
  <c r="AG21" i="52" s="1"/>
  <c r="S20" i="52"/>
  <c r="BS20" i="52"/>
  <c r="BU20" i="52" s="1"/>
  <c r="BO20" i="52"/>
  <c r="BE20" i="52"/>
  <c r="BI20" i="52" s="1"/>
  <c r="BK20" i="52" s="1"/>
  <c r="AU20" i="52"/>
  <c r="AY20" i="52" s="1"/>
  <c r="BA20" i="52" s="1"/>
  <c r="AG20" i="52"/>
  <c r="AE20" i="52"/>
  <c r="AA20" i="52"/>
  <c r="S19" i="52"/>
  <c r="BY19" i="52"/>
  <c r="CC19" i="52" s="1"/>
  <c r="CE19" i="52" s="1"/>
  <c r="BS19" i="52"/>
  <c r="BU19" i="52" s="1"/>
  <c r="BO19" i="52"/>
  <c r="BK19" i="52"/>
  <c r="BI19" i="52"/>
  <c r="BE19" i="52"/>
  <c r="AU19" i="52"/>
  <c r="AK19" i="52"/>
  <c r="AO19" i="52" s="1"/>
  <c r="AQ19" i="52" s="1"/>
  <c r="AE19" i="52"/>
  <c r="AG19" i="52" s="1"/>
  <c r="AA19" i="52"/>
  <c r="U19" i="52"/>
  <c r="W19" i="52" s="1"/>
  <c r="O19" i="52"/>
  <c r="S18" i="52"/>
  <c r="BO18" i="52"/>
  <c r="BS18" i="52" s="1"/>
  <c r="BU18" i="52" s="1"/>
  <c r="BI18" i="52"/>
  <c r="BK18" i="52" s="1"/>
  <c r="BE18" i="52"/>
  <c r="AY18" i="52"/>
  <c r="BA18" i="52" s="1"/>
  <c r="AU18" i="52"/>
  <c r="AA18" i="52"/>
  <c r="AE18" i="52" s="1"/>
  <c r="AG18" i="52" s="1"/>
  <c r="S17" i="52"/>
  <c r="BO17" i="52"/>
  <c r="BS17" i="52" s="1"/>
  <c r="BU17" i="52" s="1"/>
  <c r="BE17" i="52"/>
  <c r="BI17" i="52" s="1"/>
  <c r="BK17" i="52" s="1"/>
  <c r="AY17" i="52"/>
  <c r="BA17" i="52" s="1"/>
  <c r="AU17" i="52"/>
  <c r="AA17" i="52"/>
  <c r="AE17" i="52" s="1"/>
  <c r="AG17" i="52" s="1"/>
  <c r="S16" i="52"/>
  <c r="CC16" i="52"/>
  <c r="CE16" i="52" s="1"/>
  <c r="BY16" i="52"/>
  <c r="BU16" i="52"/>
  <c r="BS16" i="52"/>
  <c r="BO16" i="52"/>
  <c r="BE16" i="52"/>
  <c r="BI16" i="52" s="1"/>
  <c r="BK16" i="52" s="1"/>
  <c r="AU16" i="52"/>
  <c r="AY16" i="52" s="1"/>
  <c r="AO16" i="52"/>
  <c r="AQ16" i="52" s="1"/>
  <c r="AK16" i="52"/>
  <c r="AE16" i="52"/>
  <c r="AG16" i="52" s="1"/>
  <c r="AA16" i="52"/>
  <c r="O16" i="52"/>
  <c r="U16" i="52" s="1"/>
  <c r="W16" i="52" s="1"/>
  <c r="S15" i="52"/>
  <c r="BS15" i="52"/>
  <c r="BU15" i="52" s="1"/>
  <c r="BO15" i="52"/>
  <c r="BI15" i="52"/>
  <c r="BK15" i="52" s="1"/>
  <c r="BE15" i="52"/>
  <c r="AU15" i="52"/>
  <c r="AY15" i="52" s="1"/>
  <c r="BA15" i="52" s="1"/>
  <c r="AE15" i="52"/>
  <c r="AG15" i="52" s="1"/>
  <c r="AA15" i="52"/>
  <c r="S14" i="52"/>
  <c r="BY14" i="52"/>
  <c r="CC14" i="52" s="1"/>
  <c r="CE14" i="52" s="1"/>
  <c r="BO14" i="52"/>
  <c r="BS14" i="52" s="1"/>
  <c r="BU14" i="52" s="1"/>
  <c r="BI14" i="52"/>
  <c r="BK14" i="52" s="1"/>
  <c r="BE14" i="52"/>
  <c r="AU14" i="52"/>
  <c r="AK14" i="52"/>
  <c r="AO14" i="52" s="1"/>
  <c r="AQ14" i="52" s="1"/>
  <c r="AA14" i="52"/>
  <c r="AE14" i="52" s="1"/>
  <c r="AG14" i="52" s="1"/>
  <c r="U14" i="52"/>
  <c r="W14" i="52" s="1"/>
  <c r="O14" i="52"/>
  <c r="S13" i="52"/>
  <c r="BO13" i="52"/>
  <c r="BS13" i="52" s="1"/>
  <c r="BU13" i="52" s="1"/>
  <c r="BE13" i="52"/>
  <c r="BI13" i="52" s="1"/>
  <c r="BK13" i="52" s="1"/>
  <c r="AY13" i="52"/>
  <c r="BA13" i="52" s="1"/>
  <c r="AU13" i="52"/>
  <c r="AA13" i="52"/>
  <c r="AE13" i="52" s="1"/>
  <c r="AG13" i="52" s="1"/>
  <c r="S12" i="52"/>
  <c r="CC12" i="52"/>
  <c r="CE12" i="52" s="1"/>
  <c r="BY12" i="52"/>
  <c r="BS12" i="52"/>
  <c r="BU12" i="52" s="1"/>
  <c r="BO12" i="52"/>
  <c r="BE12" i="52"/>
  <c r="BI12" i="52" s="1"/>
  <c r="BK12" i="52" s="1"/>
  <c r="AU12" i="52"/>
  <c r="AO12" i="52"/>
  <c r="AQ12" i="52" s="1"/>
  <c r="AK12" i="52"/>
  <c r="AG12" i="52"/>
  <c r="AE12" i="52"/>
  <c r="AA12" i="52"/>
  <c r="O12" i="52"/>
  <c r="U12" i="52" s="1"/>
  <c r="W12" i="52" s="1"/>
  <c r="S11" i="52"/>
  <c r="BS11" i="52"/>
  <c r="BU11" i="52" s="1"/>
  <c r="BO11" i="52"/>
  <c r="BK11" i="52"/>
  <c r="BI11" i="52"/>
  <c r="BE11" i="52"/>
  <c r="AU11" i="52"/>
  <c r="AY11" i="52" s="1"/>
  <c r="BA11" i="52" s="1"/>
  <c r="AE11" i="52"/>
  <c r="AG11" i="52" s="1"/>
  <c r="AA11" i="52"/>
  <c r="S10" i="52"/>
  <c r="K10" i="52"/>
  <c r="BY10" i="52"/>
  <c r="CC10" i="52" s="1"/>
  <c r="CE10" i="52" s="1"/>
  <c r="BO10" i="52"/>
  <c r="BS10" i="52" s="1"/>
  <c r="BU10" i="52" s="1"/>
  <c r="BI10" i="52"/>
  <c r="BK10" i="52" s="1"/>
  <c r="BE10" i="52"/>
  <c r="AU10" i="52"/>
  <c r="AK10" i="52"/>
  <c r="AO10" i="52" s="1"/>
  <c r="AQ10" i="52" s="1"/>
  <c r="AA10" i="52"/>
  <c r="AE10" i="52" s="1"/>
  <c r="AG10" i="52" s="1"/>
  <c r="U10" i="52"/>
  <c r="W10" i="52" s="1"/>
  <c r="O10" i="52"/>
  <c r="S9" i="52"/>
  <c r="BO9" i="52"/>
  <c r="BS9" i="52" s="1"/>
  <c r="BU9" i="52" s="1"/>
  <c r="BE9" i="52"/>
  <c r="BI9" i="52" s="1"/>
  <c r="BK9" i="52" s="1"/>
  <c r="AY9" i="52"/>
  <c r="BA9" i="52" s="1"/>
  <c r="AU9" i="52"/>
  <c r="AA9" i="52"/>
  <c r="AE9" i="52" s="1"/>
  <c r="AG9" i="52" s="1"/>
  <c r="S8" i="52"/>
  <c r="BU8" i="52"/>
  <c r="BS8" i="52"/>
  <c r="BO8" i="52"/>
  <c r="BE8" i="52"/>
  <c r="BI8" i="52" s="1"/>
  <c r="BK8" i="52" s="1"/>
  <c r="AU8" i="52"/>
  <c r="AY8" i="52" s="1"/>
  <c r="BA8" i="52" s="1"/>
  <c r="AE8" i="52"/>
  <c r="AG8" i="52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AE57" i="55" s="1"/>
  <c r="S57" i="55"/>
  <c r="K57" i="55"/>
  <c r="AM57" i="55"/>
  <c r="AG57" i="55"/>
  <c r="AK57" i="55" s="1"/>
  <c r="Y57" i="55"/>
  <c r="O57" i="55"/>
  <c r="AC56" i="55"/>
  <c r="AE56" i="55" s="1"/>
  <c r="S56" i="55"/>
  <c r="K56" i="55"/>
  <c r="AM56" i="55"/>
  <c r="AG56" i="55"/>
  <c r="AK56" i="55" s="1"/>
  <c r="Y56" i="55"/>
  <c r="O56" i="55"/>
  <c r="AC55" i="55"/>
  <c r="AE55" i="55" s="1"/>
  <c r="S55" i="55"/>
  <c r="K55" i="55"/>
  <c r="AM55" i="55"/>
  <c r="AG55" i="55"/>
  <c r="AK55" i="55" s="1"/>
  <c r="Y55" i="55"/>
  <c r="O55" i="55"/>
  <c r="AK54" i="55"/>
  <c r="AM54" i="55" s="1"/>
  <c r="AC54" i="55"/>
  <c r="S54" i="55"/>
  <c r="K54" i="55"/>
  <c r="AG54" i="55"/>
  <c r="AE54" i="55"/>
  <c r="Y54" i="55"/>
  <c r="O54" i="55"/>
  <c r="AC53" i="55"/>
  <c r="S53" i="55"/>
  <c r="K53" i="55"/>
  <c r="AG53" i="55"/>
  <c r="AK53" i="55" s="1"/>
  <c r="AM53" i="55" s="1"/>
  <c r="AE53" i="55"/>
  <c r="Y53" i="55"/>
  <c r="O53" i="55"/>
  <c r="AC52" i="55"/>
  <c r="AE52" i="55" s="1"/>
  <c r="S52" i="55"/>
  <c r="K52" i="55"/>
  <c r="AG52" i="55"/>
  <c r="AK52" i="55" s="1"/>
  <c r="AM52" i="55" s="1"/>
  <c r="Y52" i="55"/>
  <c r="O52" i="55"/>
  <c r="AK51" i="55"/>
  <c r="AM51" i="55" s="1"/>
  <c r="AC51" i="55"/>
  <c r="S51" i="55"/>
  <c r="K51" i="55"/>
  <c r="AG51" i="55"/>
  <c r="AE51" i="55"/>
  <c r="Y51" i="55"/>
  <c r="O51" i="55"/>
  <c r="AC50" i="55"/>
  <c r="AE50" i="55" s="1"/>
  <c r="S50" i="55"/>
  <c r="K50" i="55"/>
  <c r="AG50" i="55"/>
  <c r="AK50" i="55" s="1"/>
  <c r="AM50" i="55" s="1"/>
  <c r="Y50" i="55"/>
  <c r="O50" i="55"/>
  <c r="AK49" i="55"/>
  <c r="AM49" i="55" s="1"/>
  <c r="AC49" i="55"/>
  <c r="S49" i="55"/>
  <c r="K49" i="55"/>
  <c r="AG49" i="55"/>
  <c r="AE49" i="55"/>
  <c r="Y49" i="55"/>
  <c r="O49" i="55"/>
  <c r="AC48" i="55"/>
  <c r="AE48" i="55" s="1"/>
  <c r="S48" i="55"/>
  <c r="K48" i="55"/>
  <c r="AG48" i="55"/>
  <c r="AK48" i="55" s="1"/>
  <c r="AM48" i="55" s="1"/>
  <c r="Y48" i="55"/>
  <c r="O48" i="55"/>
  <c r="AK47" i="55"/>
  <c r="AM47" i="55" s="1"/>
  <c r="AC47" i="55"/>
  <c r="S47" i="55"/>
  <c r="K47" i="55"/>
  <c r="AG47" i="55"/>
  <c r="AE47" i="55"/>
  <c r="Y47" i="55"/>
  <c r="O47" i="55"/>
  <c r="AC46" i="55"/>
  <c r="AE46" i="55" s="1"/>
  <c r="S46" i="55"/>
  <c r="K46" i="55"/>
  <c r="AG46" i="55"/>
  <c r="AK46" i="55" s="1"/>
  <c r="AM46" i="55" s="1"/>
  <c r="Y46" i="55"/>
  <c r="O46" i="55"/>
  <c r="AK45" i="55"/>
  <c r="AM45" i="55" s="1"/>
  <c r="AC45" i="55"/>
  <c r="S45" i="55"/>
  <c r="K45" i="55"/>
  <c r="AG45" i="55"/>
  <c r="AE45" i="55"/>
  <c r="Y45" i="55"/>
  <c r="O45" i="55"/>
  <c r="AC44" i="55"/>
  <c r="AE44" i="55" s="1"/>
  <c r="S44" i="55"/>
  <c r="K44" i="55"/>
  <c r="AG44" i="55"/>
  <c r="AK44" i="55" s="1"/>
  <c r="AM44" i="55" s="1"/>
  <c r="Y44" i="55"/>
  <c r="O44" i="55"/>
  <c r="AK43" i="55"/>
  <c r="AM43" i="55" s="1"/>
  <c r="AC43" i="55"/>
  <c r="S43" i="55"/>
  <c r="K43" i="55"/>
  <c r="AG43" i="55"/>
  <c r="AE43" i="55"/>
  <c r="Y43" i="55"/>
  <c r="O43" i="55"/>
  <c r="AC42" i="55"/>
  <c r="AE42" i="55" s="1"/>
  <c r="S42" i="55"/>
  <c r="K42" i="55"/>
  <c r="AG42" i="55"/>
  <c r="AK42" i="55" s="1"/>
  <c r="AM42" i="55" s="1"/>
  <c r="AM58" i="55" s="1"/>
  <c r="M15" i="8" s="1"/>
  <c r="Y42" i="55"/>
  <c r="O42" i="55"/>
  <c r="G41" i="55"/>
  <c r="AK40" i="55"/>
  <c r="S40" i="55"/>
  <c r="K40" i="55"/>
  <c r="AM40" i="55"/>
  <c r="AG40" i="55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AK38" i="55"/>
  <c r="S38" i="55"/>
  <c r="K38" i="55"/>
  <c r="AM38" i="55"/>
  <c r="AG38" i="55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AK36" i="55"/>
  <c r="S36" i="55"/>
  <c r="K36" i="55"/>
  <c r="AM36" i="55"/>
  <c r="AG36" i="55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AK34" i="55"/>
  <c r="S34" i="55"/>
  <c r="K34" i="55"/>
  <c r="AM34" i="55"/>
  <c r="AG34" i="55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AK32" i="55"/>
  <c r="S32" i="55"/>
  <c r="K32" i="55"/>
  <c r="AM32" i="55"/>
  <c r="AG32" i="55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AK30" i="55"/>
  <c r="S30" i="55"/>
  <c r="K30" i="55"/>
  <c r="AM30" i="55"/>
  <c r="AG30" i="55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AG63" i="56" s="1"/>
  <c r="S63" i="56"/>
  <c r="AK63" i="56"/>
  <c r="AO63" i="56" s="1"/>
  <c r="AQ63" i="56" s="1"/>
  <c r="AA63" i="56"/>
  <c r="O63" i="56"/>
  <c r="S62" i="56"/>
  <c r="AK62" i="56"/>
  <c r="AO62" i="56" s="1"/>
  <c r="AQ62" i="56" s="1"/>
  <c r="AA62" i="56"/>
  <c r="AE62" i="56" s="1"/>
  <c r="AG62" i="56" s="1"/>
  <c r="O62" i="56"/>
  <c r="AO61" i="56"/>
  <c r="S61" i="56"/>
  <c r="AQ61" i="56"/>
  <c r="AK61" i="56"/>
  <c r="AA61" i="56"/>
  <c r="AE61" i="56" s="1"/>
  <c r="AG61" i="56" s="1"/>
  <c r="O61" i="56"/>
  <c r="AE60" i="56"/>
  <c r="AG60" i="56" s="1"/>
  <c r="S60" i="56"/>
  <c r="AK60" i="56"/>
  <c r="AO60" i="56" s="1"/>
  <c r="AQ60" i="56" s="1"/>
  <c r="AA60" i="56"/>
  <c r="O60" i="56"/>
  <c r="AE59" i="56"/>
  <c r="AG59" i="56" s="1"/>
  <c r="S59" i="56"/>
  <c r="AK59" i="56"/>
  <c r="AO59" i="56" s="1"/>
  <c r="AQ59" i="56" s="1"/>
  <c r="AA59" i="56"/>
  <c r="O59" i="56"/>
  <c r="AE58" i="56"/>
  <c r="S58" i="56"/>
  <c r="AK58" i="56"/>
  <c r="AO58" i="56" s="1"/>
  <c r="AQ58" i="56" s="1"/>
  <c r="AG58" i="56"/>
  <c r="AA58" i="56"/>
  <c r="O58" i="56"/>
  <c r="AO57" i="56"/>
  <c r="AQ57" i="56" s="1"/>
  <c r="AE57" i="56"/>
  <c r="S57" i="56"/>
  <c r="AK57" i="56"/>
  <c r="AG57" i="56"/>
  <c r="AA57" i="56"/>
  <c r="O57" i="56"/>
  <c r="AO56" i="56"/>
  <c r="AQ56" i="56" s="1"/>
  <c r="S56" i="56"/>
  <c r="AK56" i="56"/>
  <c r="AA56" i="56"/>
  <c r="AE56" i="56" s="1"/>
  <c r="AG56" i="56" s="1"/>
  <c r="O56" i="56"/>
  <c r="AE55" i="56"/>
  <c r="AG55" i="56" s="1"/>
  <c r="S55" i="56"/>
  <c r="AK55" i="56"/>
  <c r="AO55" i="56" s="1"/>
  <c r="AQ55" i="56" s="1"/>
  <c r="AA55" i="56"/>
  <c r="O55" i="56"/>
  <c r="S54" i="56"/>
  <c r="AK54" i="56"/>
  <c r="AO54" i="56" s="1"/>
  <c r="AQ54" i="56" s="1"/>
  <c r="AA54" i="56"/>
  <c r="AE54" i="56" s="1"/>
  <c r="AG54" i="56" s="1"/>
  <c r="O54" i="56"/>
  <c r="AO53" i="56"/>
  <c r="S53" i="56"/>
  <c r="AQ53" i="56"/>
  <c r="AK53" i="56"/>
  <c r="AA53" i="56"/>
  <c r="AE53" i="56" s="1"/>
  <c r="AG53" i="56" s="1"/>
  <c r="O53" i="56"/>
  <c r="AE52" i="56"/>
  <c r="AG52" i="56" s="1"/>
  <c r="S52" i="56"/>
  <c r="AK52" i="56"/>
  <c r="AO52" i="56" s="1"/>
  <c r="AQ52" i="56" s="1"/>
  <c r="AA52" i="56"/>
  <c r="O52" i="56"/>
  <c r="AE51" i="56"/>
  <c r="AG51" i="56" s="1"/>
  <c r="S51" i="56"/>
  <c r="AK51" i="56"/>
  <c r="AO51" i="56" s="1"/>
  <c r="AQ51" i="56" s="1"/>
  <c r="AA51" i="56"/>
  <c r="O51" i="56"/>
  <c r="AE50" i="56"/>
  <c r="S50" i="56"/>
  <c r="AK50" i="56"/>
  <c r="AO50" i="56" s="1"/>
  <c r="AQ50" i="56" s="1"/>
  <c r="AG50" i="56"/>
  <c r="AA50" i="56"/>
  <c r="O50" i="56"/>
  <c r="AO49" i="56"/>
  <c r="AQ49" i="56" s="1"/>
  <c r="AE49" i="56"/>
  <c r="S49" i="56"/>
  <c r="AK49" i="56"/>
  <c r="AG49" i="56"/>
  <c r="AA49" i="56"/>
  <c r="O49" i="56"/>
  <c r="AO48" i="56"/>
  <c r="AQ48" i="56" s="1"/>
  <c r="S48" i="56"/>
  <c r="AK48" i="56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S45" i="56"/>
  <c r="AQ45" i="56"/>
  <c r="AK45" i="56"/>
  <c r="AA45" i="56"/>
  <c r="AE45" i="56" s="1"/>
  <c r="AG45" i="56" s="1"/>
  <c r="O45" i="56"/>
  <c r="AO44" i="56"/>
  <c r="AE44" i="56"/>
  <c r="AG44" i="56" s="1"/>
  <c r="S44" i="56"/>
  <c r="AQ44" i="56"/>
  <c r="AK44" i="56"/>
  <c r="AA44" i="56"/>
  <c r="O44" i="56"/>
  <c r="AO43" i="56"/>
  <c r="AQ43" i="56" s="1"/>
  <c r="S43" i="56"/>
  <c r="AK43" i="56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S40" i="56"/>
  <c r="AQ40" i="56"/>
  <c r="AK40" i="56"/>
  <c r="AA40" i="56"/>
  <c r="AE40" i="56" s="1"/>
  <c r="AG40" i="56" s="1"/>
  <c r="O40" i="56"/>
  <c r="AE39" i="56"/>
  <c r="AG39" i="56" s="1"/>
  <c r="S39" i="56"/>
  <c r="AK39" i="56"/>
  <c r="AO39" i="56" s="1"/>
  <c r="AQ39" i="56" s="1"/>
  <c r="AA39" i="56"/>
  <c r="O39" i="56"/>
  <c r="AE38" i="56"/>
  <c r="AG38" i="56" s="1"/>
  <c r="S38" i="56"/>
  <c r="AK38" i="56"/>
  <c r="AO38" i="56" s="1"/>
  <c r="AQ38" i="56" s="1"/>
  <c r="AA38" i="56"/>
  <c r="O38" i="56"/>
  <c r="AE37" i="56"/>
  <c r="S37" i="56"/>
  <c r="AK37" i="56"/>
  <c r="AO37" i="56" s="1"/>
  <c r="AQ37" i="56" s="1"/>
  <c r="AG37" i="56"/>
  <c r="AA37" i="56"/>
  <c r="O37" i="56"/>
  <c r="AO36" i="56"/>
  <c r="AQ36" i="56" s="1"/>
  <c r="AE36" i="56"/>
  <c r="S36" i="56"/>
  <c r="AK36" i="56"/>
  <c r="AG36" i="56"/>
  <c r="AA36" i="56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S32" i="56"/>
  <c r="AQ32" i="56"/>
  <c r="AK32" i="56"/>
  <c r="AA32" i="56"/>
  <c r="AE32" i="56" s="1"/>
  <c r="AG32" i="56" s="1"/>
  <c r="O32" i="56"/>
  <c r="AE31" i="56"/>
  <c r="AG31" i="56" s="1"/>
  <c r="S31" i="56"/>
  <c r="AK31" i="56"/>
  <c r="AO31" i="56" s="1"/>
  <c r="AQ31" i="56" s="1"/>
  <c r="AA31" i="56"/>
  <c r="O31" i="56"/>
  <c r="AE30" i="56"/>
  <c r="AG30" i="56" s="1"/>
  <c r="S30" i="56"/>
  <c r="AK30" i="56"/>
  <c r="AO30" i="56" s="1"/>
  <c r="AQ30" i="56" s="1"/>
  <c r="AA30" i="56"/>
  <c r="O30" i="56"/>
  <c r="AE29" i="56"/>
  <c r="S29" i="56"/>
  <c r="AK29" i="56"/>
  <c r="AO29" i="56" s="1"/>
  <c r="AQ29" i="56" s="1"/>
  <c r="AG29" i="56"/>
  <c r="AA29" i="56"/>
  <c r="O29" i="56"/>
  <c r="AO28" i="56"/>
  <c r="AQ28" i="56" s="1"/>
  <c r="AE28" i="56"/>
  <c r="S28" i="56"/>
  <c r="AK28" i="56"/>
  <c r="AG28" i="56"/>
  <c r="AA28" i="56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S24" i="56"/>
  <c r="AQ24" i="56"/>
  <c r="AK24" i="56"/>
  <c r="AA24" i="56"/>
  <c r="AE24" i="56" s="1"/>
  <c r="AG24" i="56" s="1"/>
  <c r="O24" i="56"/>
  <c r="AE23" i="56"/>
  <c r="AG23" i="56" s="1"/>
  <c r="S23" i="56"/>
  <c r="AK23" i="56"/>
  <c r="AO23" i="56" s="1"/>
  <c r="AQ23" i="56" s="1"/>
  <c r="AA23" i="56"/>
  <c r="O23" i="56"/>
  <c r="AE22" i="56"/>
  <c r="AG22" i="56" s="1"/>
  <c r="S22" i="56"/>
  <c r="AK22" i="56"/>
  <c r="AO22" i="56" s="1"/>
  <c r="AQ22" i="56" s="1"/>
  <c r="AA22" i="56"/>
  <c r="O22" i="56"/>
  <c r="AE21" i="56"/>
  <c r="S21" i="56"/>
  <c r="AK21" i="56"/>
  <c r="AO21" i="56" s="1"/>
  <c r="AQ21" i="56" s="1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AG16" i="56" s="1"/>
  <c r="S16" i="56"/>
  <c r="AK16" i="56"/>
  <c r="AO16" i="56" s="1"/>
  <c r="AQ16" i="56" s="1"/>
  <c r="AA16" i="56"/>
  <c r="O16" i="56"/>
  <c r="AE15" i="56"/>
  <c r="S15" i="56"/>
  <c r="AK15" i="56"/>
  <c r="AO15" i="56" s="1"/>
  <c r="AQ15" i="56" s="1"/>
  <c r="AG15" i="56"/>
  <c r="AA15" i="56"/>
  <c r="O15" i="56"/>
  <c r="AO14" i="56"/>
  <c r="AQ14" i="56" s="1"/>
  <c r="AE14" i="56"/>
  <c r="S14" i="56"/>
  <c r="AK14" i="56"/>
  <c r="AG14" i="56"/>
  <c r="AA14" i="56"/>
  <c r="O14" i="56"/>
  <c r="AO13" i="56"/>
  <c r="AQ13" i="56" s="1"/>
  <c r="S13" i="56"/>
  <c r="AK13" i="56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O10" i="56"/>
  <c r="S10" i="56"/>
  <c r="AQ10" i="56"/>
  <c r="AK10" i="56"/>
  <c r="AA10" i="56"/>
  <c r="AE10" i="56" s="1"/>
  <c r="AG10" i="56" s="1"/>
  <c r="O10" i="56"/>
  <c r="AE9" i="56"/>
  <c r="AG9" i="56" s="1"/>
  <c r="S9" i="56"/>
  <c r="K9" i="56"/>
  <c r="AK9" i="56"/>
  <c r="AO9" i="56" s="1"/>
  <c r="AQ9" i="56" s="1"/>
  <c r="AA9" i="56"/>
  <c r="O9" i="56"/>
  <c r="AE8" i="56"/>
  <c r="AG8" i="56" s="1"/>
  <c r="AG19" i="56" s="1"/>
  <c r="S8" i="56"/>
  <c r="AK8" i="56"/>
  <c r="AO8" i="56" s="1"/>
  <c r="AQ8" i="56" s="1"/>
  <c r="AQ19" i="56" s="1"/>
  <c r="AA8" i="56"/>
  <c r="O8" i="56"/>
  <c r="E23" i="57"/>
  <c r="E21" i="57"/>
  <c r="E20" i="57"/>
  <c r="F19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K38" i="50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O41" i="99"/>
  <c r="M41" i="99"/>
  <c r="K41" i="99"/>
  <c r="G41" i="99"/>
  <c r="E41" i="99"/>
  <c r="I41" i="99" s="1"/>
  <c r="I25" i="3" s="1"/>
  <c r="G924" i="1" s="1"/>
  <c r="AW40" i="99"/>
  <c r="AU40" i="99"/>
  <c r="AY40" i="99" s="1"/>
  <c r="AK40" i="99"/>
  <c r="AM40" i="99" s="1"/>
  <c r="AI40" i="99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AA39" i="99"/>
  <c r="Y39" i="99"/>
  <c r="W39" i="99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M37" i="99"/>
  <c r="AK37" i="99"/>
  <c r="AI37" i="99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AA36" i="99"/>
  <c r="Y36" i="99"/>
  <c r="W36" i="99"/>
  <c r="M36" i="99"/>
  <c r="K36" i="99"/>
  <c r="O36" i="99" s="1"/>
  <c r="G36" i="99"/>
  <c r="E36" i="99"/>
  <c r="I36" i="99" s="1"/>
  <c r="I20" i="3" s="1"/>
  <c r="G779" i="1" s="1"/>
  <c r="AY35" i="99"/>
  <c r="AW35" i="99"/>
  <c r="AU35" i="99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Y34" i="99"/>
  <c r="AW34" i="99"/>
  <c r="AU34" i="99"/>
  <c r="AK34" i="99"/>
  <c r="AI34" i="99"/>
  <c r="AM34" i="99" s="1"/>
  <c r="Y34" i="99"/>
  <c r="W34" i="99"/>
  <c r="AA34" i="99" s="1"/>
  <c r="M34" i="99"/>
  <c r="K34" i="99"/>
  <c r="O34" i="99" s="1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Y33" i="99"/>
  <c r="AA33" i="99" s="1"/>
  <c r="W33" i="99"/>
  <c r="O33" i="99"/>
  <c r="M33" i="99"/>
  <c r="K33" i="99"/>
  <c r="I33" i="99"/>
  <c r="I17" i="3" s="1"/>
  <c r="G692" i="1" s="1"/>
  <c r="G33" i="99"/>
  <c r="E33" i="99"/>
  <c r="AW32" i="99"/>
  <c r="AU32" i="99"/>
  <c r="AY32" i="99" s="1"/>
  <c r="AK32" i="99"/>
  <c r="AI32" i="99"/>
  <c r="AM32" i="99" s="1"/>
  <c r="Y32" i="99"/>
  <c r="W32" i="99"/>
  <c r="AA32" i="99" s="1"/>
  <c r="O32" i="99"/>
  <c r="M32" i="99"/>
  <c r="K32" i="99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AA30" i="99"/>
  <c r="Y30" i="99"/>
  <c r="W30" i="99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M29" i="99"/>
  <c r="AK29" i="99"/>
  <c r="AI29" i="99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M28" i="99"/>
  <c r="AK28" i="99"/>
  <c r="AI28" i="99"/>
  <c r="Y28" i="99"/>
  <c r="W28" i="99"/>
  <c r="AA28" i="99" s="1"/>
  <c r="M28" i="99"/>
  <c r="O28" i="99" s="1"/>
  <c r="K28" i="99"/>
  <c r="G28" i="99"/>
  <c r="E28" i="99"/>
  <c r="I28" i="99" s="1"/>
  <c r="I12" i="3" s="1"/>
  <c r="G547" i="1" s="1"/>
  <c r="AY27" i="99"/>
  <c r="AW27" i="99"/>
  <c r="AU27" i="99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Y26" i="99"/>
  <c r="AW26" i="99"/>
  <c r="AU26" i="99"/>
  <c r="AK26" i="99"/>
  <c r="AI26" i="99"/>
  <c r="AM26" i="99" s="1"/>
  <c r="Y26" i="99"/>
  <c r="W26" i="99"/>
  <c r="AA26" i="99" s="1"/>
  <c r="M26" i="99"/>
  <c r="K26" i="99"/>
  <c r="O26" i="99" s="1"/>
  <c r="I26" i="99"/>
  <c r="I10" i="3" s="1"/>
  <c r="G489" i="1" s="1"/>
  <c r="G26" i="99"/>
  <c r="E26" i="99"/>
  <c r="AW25" i="99"/>
  <c r="AU25" i="99"/>
  <c r="AY25" i="99" s="1"/>
  <c r="AK25" i="99"/>
  <c r="AI25" i="99"/>
  <c r="AM25" i="99" s="1"/>
  <c r="Y25" i="99"/>
  <c r="W25" i="99"/>
  <c r="AA25" i="99" s="1"/>
  <c r="O25" i="99"/>
  <c r="M25" i="99"/>
  <c r="K25" i="99"/>
  <c r="I25" i="99"/>
  <c r="I9" i="3" s="1"/>
  <c r="G460" i="1" s="1"/>
  <c r="G25" i="99"/>
  <c r="E25" i="99"/>
  <c r="AW24" i="99"/>
  <c r="AU24" i="99"/>
  <c r="AY24" i="99" s="1"/>
  <c r="AK24" i="99"/>
  <c r="AI24" i="99"/>
  <c r="AM24" i="99" s="1"/>
  <c r="Y24" i="99"/>
  <c r="W24" i="99"/>
  <c r="AA24" i="99" s="1"/>
  <c r="O24" i="99"/>
  <c r="M24" i="99"/>
  <c r="K24" i="99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AA23" i="99"/>
  <c r="Y23" i="99"/>
  <c r="W23" i="99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AA22" i="99"/>
  <c r="Y22" i="99"/>
  <c r="W22" i="99"/>
  <c r="M22" i="99"/>
  <c r="K22" i="99"/>
  <c r="O22" i="99" s="1"/>
  <c r="G22" i="99"/>
  <c r="E22" i="99"/>
  <c r="I22" i="99" s="1"/>
  <c r="AW21" i="99"/>
  <c r="AU21" i="99"/>
  <c r="AY21" i="99" s="1"/>
  <c r="AM21" i="99"/>
  <c r="AK21" i="99"/>
  <c r="AI21" i="99"/>
  <c r="Y21" i="99"/>
  <c r="W21" i="99"/>
  <c r="AA21" i="99" s="1"/>
  <c r="M21" i="99"/>
  <c r="K21" i="99"/>
  <c r="O21" i="99" s="1"/>
  <c r="G21" i="99"/>
  <c r="I21" i="99" s="1"/>
  <c r="E21" i="99"/>
  <c r="AW20" i="99"/>
  <c r="AU20" i="99"/>
  <c r="AY20" i="99" s="1"/>
  <c r="AM20" i="99"/>
  <c r="AK20" i="99"/>
  <c r="AI20" i="99"/>
  <c r="Y20" i="99"/>
  <c r="W20" i="99"/>
  <c r="AA20" i="99" s="1"/>
  <c r="M20" i="99"/>
  <c r="K20" i="99"/>
  <c r="O20" i="99" s="1"/>
  <c r="G20" i="99"/>
  <c r="E20" i="99"/>
  <c r="I20" i="99" s="1"/>
  <c r="AY19" i="99"/>
  <c r="AW19" i="99"/>
  <c r="AU19" i="99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Y18" i="99"/>
  <c r="AW18" i="99"/>
  <c r="AU18" i="99"/>
  <c r="AK18" i="99"/>
  <c r="AI18" i="99"/>
  <c r="AM18" i="99" s="1"/>
  <c r="Y18" i="99"/>
  <c r="AA18" i="99" s="1"/>
  <c r="W18" i="99"/>
  <c r="M18" i="99"/>
  <c r="K18" i="99"/>
  <c r="O18" i="99" s="1"/>
  <c r="I18" i="99"/>
  <c r="G18" i="99"/>
  <c r="E18" i="99"/>
  <c r="AW17" i="99"/>
  <c r="AU17" i="99"/>
  <c r="AY17" i="99" s="1"/>
  <c r="AK17" i="99"/>
  <c r="AI17" i="99"/>
  <c r="AM17" i="99" s="1"/>
  <c r="Y17" i="99"/>
  <c r="W17" i="99"/>
  <c r="AA17" i="99" s="1"/>
  <c r="O17" i="99"/>
  <c r="M17" i="99"/>
  <c r="K17" i="99"/>
  <c r="I17" i="99"/>
  <c r="G17" i="99"/>
  <c r="E17" i="99"/>
  <c r="AW16" i="99"/>
  <c r="AU16" i="99"/>
  <c r="AY16" i="99" s="1"/>
  <c r="AK16" i="99"/>
  <c r="AM16" i="99" s="1"/>
  <c r="AI16" i="99"/>
  <c r="Y16" i="99"/>
  <c r="W16" i="99"/>
  <c r="AA16" i="99" s="1"/>
  <c r="O16" i="99"/>
  <c r="M16" i="99"/>
  <c r="K16" i="99"/>
  <c r="G16" i="99"/>
  <c r="E16" i="99"/>
  <c r="I16" i="99" s="1"/>
  <c r="AW15" i="99"/>
  <c r="AU15" i="99"/>
  <c r="AY15" i="99" s="1"/>
  <c r="AK15" i="99"/>
  <c r="AI15" i="99"/>
  <c r="AM15" i="99" s="1"/>
  <c r="AA15" i="99"/>
  <c r="Y15" i="99"/>
  <c r="W15" i="99"/>
  <c r="M15" i="99"/>
  <c r="K15" i="99"/>
  <c r="O15" i="99" s="1"/>
  <c r="G15" i="99"/>
  <c r="E15" i="99"/>
  <c r="I15" i="99" s="1"/>
  <c r="AW14" i="99"/>
  <c r="AY14" i="99" s="1"/>
  <c r="AU14" i="99"/>
  <c r="AK14" i="99"/>
  <c r="AI14" i="99"/>
  <c r="AM14" i="99" s="1"/>
  <c r="AA14" i="99"/>
  <c r="Y14" i="99"/>
  <c r="W14" i="99"/>
  <c r="M14" i="99"/>
  <c r="K14" i="99"/>
  <c r="O14" i="99" s="1"/>
  <c r="G14" i="99"/>
  <c r="E14" i="99"/>
  <c r="I14" i="99" s="1"/>
  <c r="AW13" i="99"/>
  <c r="AU13" i="99"/>
  <c r="AY13" i="99" s="1"/>
  <c r="AM13" i="99"/>
  <c r="AK13" i="99"/>
  <c r="AI13" i="99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M12" i="99"/>
  <c r="AK12" i="99"/>
  <c r="AI12" i="99"/>
  <c r="Y12" i="99"/>
  <c r="W12" i="99"/>
  <c r="AA12" i="99" s="1"/>
  <c r="M12" i="99"/>
  <c r="O12" i="99" s="1"/>
  <c r="K12" i="99"/>
  <c r="G12" i="99"/>
  <c r="E12" i="99"/>
  <c r="I12" i="99" s="1"/>
  <c r="AY11" i="99"/>
  <c r="AW11" i="99"/>
  <c r="AU11" i="99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Y10" i="99"/>
  <c r="AW10" i="99"/>
  <c r="AU10" i="99"/>
  <c r="AK10" i="99"/>
  <c r="AI10" i="99"/>
  <c r="AM10" i="99" s="1"/>
  <c r="Y10" i="99"/>
  <c r="W10" i="99"/>
  <c r="AA10" i="99" s="1"/>
  <c r="M10" i="99"/>
  <c r="K10" i="99"/>
  <c r="O10" i="99" s="1"/>
  <c r="I10" i="99"/>
  <c r="G10" i="99"/>
  <c r="E10" i="99"/>
  <c r="AW9" i="99"/>
  <c r="AU9" i="99"/>
  <c r="AY9" i="99" s="1"/>
  <c r="AK9" i="99"/>
  <c r="AI9" i="99"/>
  <c r="AM9" i="99" s="1"/>
  <c r="Y9" i="99"/>
  <c r="W9" i="99"/>
  <c r="AA9" i="99" s="1"/>
  <c r="O9" i="99"/>
  <c r="M9" i="99"/>
  <c r="K9" i="99"/>
  <c r="I9" i="99"/>
  <c r="G9" i="99"/>
  <c r="E9" i="99"/>
  <c r="AW8" i="99"/>
  <c r="AU8" i="99"/>
  <c r="AY8" i="99" s="1"/>
  <c r="AK8" i="99"/>
  <c r="AI8" i="99"/>
  <c r="AM8" i="99" s="1"/>
  <c r="Y8" i="99"/>
  <c r="W8" i="99"/>
  <c r="AA8" i="99" s="1"/>
  <c r="O8" i="99"/>
  <c r="M8" i="99"/>
  <c r="K8" i="99"/>
  <c r="G8" i="99"/>
  <c r="E8" i="99"/>
  <c r="I8" i="99" s="1"/>
  <c r="E53" i="100"/>
  <c r="E49" i="100"/>
  <c r="E45" i="100"/>
  <c r="E40" i="100"/>
  <c r="E39" i="100"/>
  <c r="E38" i="100"/>
  <c r="E32" i="100"/>
  <c r="E29" i="100"/>
  <c r="E28" i="100"/>
  <c r="E27" i="100"/>
  <c r="E26" i="100"/>
  <c r="E24" i="100"/>
  <c r="E16" i="2" s="1"/>
  <c r="G959" i="1" s="1"/>
  <c r="E18" i="100"/>
  <c r="E33" i="100" s="1"/>
  <c r="E17" i="100"/>
  <c r="E43" i="100" s="1"/>
  <c r="E19" i="2" s="1"/>
  <c r="G962" i="1" s="1"/>
  <c r="E16" i="100"/>
  <c r="E31" i="100" s="1"/>
  <c r="E15" i="100"/>
  <c r="E21" i="100" s="1"/>
  <c r="E11" i="100"/>
  <c r="E10" i="100"/>
  <c r="E9" i="100"/>
  <c r="E8" i="100"/>
  <c r="E13" i="100" s="1"/>
  <c r="G40" i="101"/>
  <c r="I40" i="101" s="1"/>
  <c r="E40" i="101"/>
  <c r="G39" i="101"/>
  <c r="I39" i="101" s="1"/>
  <c r="E39" i="101"/>
  <c r="G38" i="101"/>
  <c r="I38" i="101" s="1"/>
  <c r="E38" i="101"/>
  <c r="I37" i="101"/>
  <c r="G37" i="101"/>
  <c r="E37" i="101"/>
  <c r="G35" i="101"/>
  <c r="E35" i="101"/>
  <c r="I35" i="101" s="1"/>
  <c r="G34" i="101"/>
  <c r="I34" i="101" s="1"/>
  <c r="E34" i="101"/>
  <c r="G33" i="101"/>
  <c r="I33" i="101" s="1"/>
  <c r="I78" i="95" s="1"/>
  <c r="E33" i="101"/>
  <c r="G32" i="101"/>
  <c r="I32" i="101" s="1"/>
  <c r="E32" i="101"/>
  <c r="G31" i="101"/>
  <c r="I31" i="101" s="1"/>
  <c r="E31" i="101"/>
  <c r="G30" i="101"/>
  <c r="I30" i="101" s="1"/>
  <c r="I28" i="95" s="1"/>
  <c r="E30" i="101"/>
  <c r="I29" i="101"/>
  <c r="I76" i="95" s="1"/>
  <c r="G29" i="101"/>
  <c r="E29" i="101"/>
  <c r="I28" i="101"/>
  <c r="I73" i="95" s="1"/>
  <c r="G28" i="101"/>
  <c r="E28" i="101"/>
  <c r="G25" i="101"/>
  <c r="I25" i="101" s="1"/>
  <c r="E25" i="101"/>
  <c r="G24" i="101"/>
  <c r="I24" i="101" s="1"/>
  <c r="E24" i="101"/>
  <c r="G23" i="101"/>
  <c r="I23" i="101" s="1"/>
  <c r="I75" i="95" s="1"/>
  <c r="E23" i="101"/>
  <c r="G22" i="101"/>
  <c r="I22" i="101" s="1"/>
  <c r="I74" i="95" s="1"/>
  <c r="E22" i="101"/>
  <c r="I21" i="101"/>
  <c r="G21" i="101"/>
  <c r="E21" i="101"/>
  <c r="I20" i="101"/>
  <c r="G20" i="101"/>
  <c r="E20" i="101"/>
  <c r="G19" i="101"/>
  <c r="E19" i="101"/>
  <c r="I19" i="101" s="1"/>
  <c r="I25" i="95" s="1"/>
  <c r="G18" i="101"/>
  <c r="E18" i="101"/>
  <c r="I18" i="101" s="1"/>
  <c r="I24" i="95" s="1"/>
  <c r="G17" i="101"/>
  <c r="I17" i="101" s="1"/>
  <c r="I23" i="95" s="1"/>
  <c r="E17" i="101"/>
  <c r="G16" i="101"/>
  <c r="I16" i="101" s="1"/>
  <c r="I22" i="95" s="1"/>
  <c r="E16" i="101"/>
  <c r="G15" i="101"/>
  <c r="I15" i="101" s="1"/>
  <c r="I21" i="95" s="1"/>
  <c r="E15" i="101"/>
  <c r="G14" i="101"/>
  <c r="I14" i="101" s="1"/>
  <c r="I20" i="95" s="1"/>
  <c r="E14" i="101"/>
  <c r="I13" i="101"/>
  <c r="I19" i="95" s="1"/>
  <c r="G13" i="101"/>
  <c r="E13" i="101"/>
  <c r="I12" i="101"/>
  <c r="I18" i="95" s="1"/>
  <c r="G12" i="101"/>
  <c r="E12" i="101"/>
  <c r="I11" i="101"/>
  <c r="I15" i="95" s="1"/>
  <c r="G11" i="101"/>
  <c r="E11" i="101"/>
  <c r="E27" i="101" s="1"/>
  <c r="I10" i="101"/>
  <c r="I14" i="95" s="1"/>
  <c r="G10" i="101"/>
  <c r="E10" i="101"/>
  <c r="E26" i="101" s="1"/>
  <c r="G9" i="101"/>
  <c r="I9" i="101" s="1"/>
  <c r="I9" i="94" s="1"/>
  <c r="E9" i="101"/>
  <c r="G8" i="101"/>
  <c r="G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S26" i="102" s="1"/>
  <c r="Q11" i="102"/>
  <c r="O11" i="102"/>
  <c r="M11" i="102"/>
  <c r="K11" i="102"/>
  <c r="G11" i="102"/>
  <c r="AE10" i="102"/>
  <c r="AC10" i="102"/>
  <c r="AA10" i="102"/>
  <c r="AA26" i="102" s="1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W26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1" i="105"/>
  <c r="E20" i="105"/>
  <c r="E19" i="105"/>
  <c r="E18" i="105"/>
  <c r="E23" i="105" s="1"/>
  <c r="E17" i="105"/>
  <c r="E22" i="105" s="1"/>
  <c r="E24" i="105" s="1"/>
  <c r="E19" i="110"/>
  <c r="E12" i="110"/>
  <c r="E22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20" i="119" s="1"/>
  <c r="E21" i="119" s="1"/>
  <c r="E18" i="119"/>
  <c r="E9" i="119"/>
  <c r="E18" i="93" s="1"/>
  <c r="E23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G45" i="98" s="1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K34" i="122" s="1"/>
  <c r="E62" i="115" s="1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E20" i="122"/>
  <c r="E22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5" i="122"/>
  <c r="G40" i="98" s="1"/>
  <c r="K33" i="122"/>
  <c r="G36" i="98" s="1"/>
  <c r="K32" i="122"/>
  <c r="G35" i="98" s="1"/>
  <c r="K31" i="122"/>
  <c r="G34" i="98" s="1"/>
  <c r="K29" i="122"/>
  <c r="G32" i="98" s="1"/>
  <c r="K28" i="122"/>
  <c r="G31" i="98" s="1"/>
  <c r="K27" i="122"/>
  <c r="G30" i="98" s="1"/>
  <c r="K25" i="122"/>
  <c r="G28" i="98" s="1"/>
  <c r="K24" i="122"/>
  <c r="G27" i="98" s="1"/>
  <c r="K23" i="122"/>
  <c r="G26" i="98" s="1"/>
  <c r="K21" i="122"/>
  <c r="G23" i="98" s="1"/>
  <c r="K20" i="122"/>
  <c r="G22" i="98" s="1"/>
  <c r="K19" i="122"/>
  <c r="G21" i="98" s="1"/>
  <c r="K17" i="122"/>
  <c r="G19" i="98" s="1"/>
  <c r="K16" i="122"/>
  <c r="G18" i="98" s="1"/>
  <c r="K15" i="122"/>
  <c r="G17" i="98" s="1"/>
  <c r="K13" i="122"/>
  <c r="G15" i="98" s="1"/>
  <c r="K12" i="122"/>
  <c r="G14" i="98" s="1"/>
  <c r="K11" i="122"/>
  <c r="G13" i="98" s="1"/>
  <c r="K9" i="122"/>
  <c r="G11" i="98" s="1"/>
  <c r="I51" i="122"/>
  <c r="K51" i="122" s="1"/>
  <c r="G51" i="122"/>
  <c r="I50" i="122"/>
  <c r="G50" i="122"/>
  <c r="K50" i="122" s="1"/>
  <c r="G47" i="98" s="1"/>
  <c r="I49" i="122"/>
  <c r="K49" i="122" s="1"/>
  <c r="G49" i="122"/>
  <c r="E38" i="122"/>
  <c r="E39" i="122" s="1"/>
  <c r="E52" i="122" s="1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G36" i="123" s="1"/>
  <c r="W10" i="123"/>
  <c r="S10" i="123"/>
  <c r="O10" i="123"/>
  <c r="K10" i="123"/>
  <c r="G10" i="123"/>
  <c r="W9" i="123"/>
  <c r="W36" i="123" s="1"/>
  <c r="S9" i="123"/>
  <c r="O9" i="123"/>
  <c r="K9" i="123"/>
  <c r="G9" i="123"/>
  <c r="W8" i="123"/>
  <c r="S8" i="123"/>
  <c r="O8" i="123"/>
  <c r="K8" i="123"/>
  <c r="G8" i="123"/>
  <c r="Y36" i="123"/>
  <c r="U36" i="123"/>
  <c r="S36" i="123"/>
  <c r="Q36" i="123"/>
  <c r="O36" i="123"/>
  <c r="M36" i="123"/>
  <c r="K36" i="123"/>
  <c r="I36" i="123"/>
  <c r="E36" i="123"/>
  <c r="AA35" i="123"/>
  <c r="E50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K35" i="124" s="1"/>
  <c r="G8" i="124"/>
  <c r="Y35" i="124"/>
  <c r="W35" i="124"/>
  <c r="U35" i="124"/>
  <c r="S35" i="124"/>
  <c r="Q35" i="124"/>
  <c r="O35" i="124"/>
  <c r="M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6" i="124"/>
  <c r="E32" i="111" s="1"/>
  <c r="AA24" i="124"/>
  <c r="E30" i="111" s="1"/>
  <c r="AA22" i="124"/>
  <c r="E28" i="111" s="1"/>
  <c r="AA20" i="124"/>
  <c r="E26" i="111" s="1"/>
  <c r="AA18" i="124"/>
  <c r="E24" i="111" s="1"/>
  <c r="AA16" i="124"/>
  <c r="E22" i="111" s="1"/>
  <c r="AA14" i="124"/>
  <c r="E20" i="111" s="1"/>
  <c r="AA12" i="124"/>
  <c r="E18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I15" i="126"/>
  <c r="E17" i="116" s="1"/>
  <c r="E14" i="126"/>
  <c r="O13" i="126"/>
  <c r="E12" i="115" s="1"/>
  <c r="M13" i="126"/>
  <c r="K13" i="126"/>
  <c r="G13" i="126"/>
  <c r="G14" i="126" s="1"/>
  <c r="E13" i="126"/>
  <c r="M12" i="126"/>
  <c r="M14" i="126" s="1"/>
  <c r="K12" i="126"/>
  <c r="K14" i="126" s="1"/>
  <c r="G12" i="126"/>
  <c r="E12" i="126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51" i="128" s="1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33" i="128" s="1"/>
  <c r="AA15" i="128"/>
  <c r="Y14" i="128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CC31" i="129" s="1"/>
  <c r="CA27" i="129"/>
  <c r="CA31" i="129" s="1"/>
  <c r="BY27" i="129"/>
  <c r="BY31" i="129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K13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BY26" i="129" s="1"/>
  <c r="S25" i="129"/>
  <c r="S26" i="129" s="1"/>
  <c r="AG25" i="129"/>
  <c r="AG26" i="129" s="1"/>
  <c r="BW25" i="129"/>
  <c r="BW26" i="129" s="1"/>
  <c r="BI25" i="129"/>
  <c r="BI26" i="129" s="1"/>
  <c r="AU25" i="129"/>
  <c r="AU26" i="129" s="1"/>
  <c r="AS25" i="129"/>
  <c r="AS26" i="129" s="1"/>
  <c r="BG25" i="129"/>
  <c r="BG26" i="129" s="1"/>
  <c r="BU25" i="129"/>
  <c r="BU26" i="129" s="1"/>
  <c r="AE25" i="129"/>
  <c r="AE26" i="129" s="1"/>
  <c r="Q25" i="129"/>
  <c r="CG25" i="129" s="1"/>
  <c r="E142" i="113" s="1"/>
  <c r="AO25" i="129"/>
  <c r="AO26" i="129" s="1"/>
  <c r="BC25" i="129"/>
  <c r="BC26" i="129" s="1"/>
  <c r="BQ25" i="129"/>
  <c r="BQ26" i="129" s="1"/>
  <c r="AA25" i="129"/>
  <c r="AA26" i="129" s="1"/>
  <c r="M25" i="129"/>
  <c r="M26" i="129" s="1"/>
  <c r="K25" i="129"/>
  <c r="K26" i="129" s="1"/>
  <c r="Y25" i="129"/>
  <c r="Y26" i="129" s="1"/>
  <c r="BO25" i="129"/>
  <c r="BO26" i="129" s="1"/>
  <c r="BA25" i="129"/>
  <c r="BA26" i="129" s="1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AA62" i="130"/>
  <c r="I12" i="15" s="1"/>
  <c r="M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3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C23" i="138"/>
  <c r="BE23" i="138" s="1"/>
  <c r="BA23" i="138"/>
  <c r="AY23" i="138"/>
  <c r="AW23" i="138"/>
  <c r="AI23" i="138"/>
  <c r="AG23" i="138"/>
  <c r="AE23" i="138"/>
  <c r="AK23" i="138" s="1"/>
  <c r="Q23" i="138"/>
  <c r="FE23" i="138" s="1"/>
  <c r="O23" i="138"/>
  <c r="S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U22" i="138"/>
  <c r="BW22" i="138" s="1"/>
  <c r="BS22" i="138"/>
  <c r="BQ22" i="138"/>
  <c r="BO22" i="138"/>
  <c r="BA22" i="138"/>
  <c r="AY22" i="138"/>
  <c r="AW22" i="138"/>
  <c r="BC22" i="138" s="1"/>
  <c r="BE22" i="138" s="1"/>
  <c r="AI22" i="138"/>
  <c r="AG22" i="138"/>
  <c r="AE22" i="138"/>
  <c r="AK22" i="138" s="1"/>
  <c r="AM22" i="138" s="1"/>
  <c r="U22" i="138"/>
  <c r="S22" i="138"/>
  <c r="Q22" i="138"/>
  <c r="DU22" i="138" s="1"/>
  <c r="O22" i="138"/>
  <c r="EK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M21" i="138"/>
  <c r="CO21" i="138" s="1"/>
  <c r="CK21" i="138"/>
  <c r="CI21" i="138"/>
  <c r="CG21" i="138"/>
  <c r="BS21" i="138"/>
  <c r="BQ21" i="138"/>
  <c r="BO21" i="138"/>
  <c r="BU21" i="138" s="1"/>
  <c r="BW21" i="138" s="1"/>
  <c r="BE21" i="138"/>
  <c r="BC21" i="138"/>
  <c r="BA21" i="138"/>
  <c r="AY21" i="138"/>
  <c r="AW21" i="138"/>
  <c r="AI21" i="138"/>
  <c r="DC21" i="138" s="1"/>
  <c r="AG21" i="138"/>
  <c r="AE21" i="138"/>
  <c r="AK21" i="138" s="1"/>
  <c r="AM21" i="138" s="1"/>
  <c r="Q21" i="138"/>
  <c r="FE21" i="138" s="1"/>
  <c r="O21" i="138"/>
  <c r="FC21" i="138" s="1"/>
  <c r="M21" i="138"/>
  <c r="CY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BS20" i="138"/>
  <c r="BQ20" i="138"/>
  <c r="BO20" i="138"/>
  <c r="BU20" i="138" s="1"/>
  <c r="BW20" i="138" s="1"/>
  <c r="BA20" i="138"/>
  <c r="AY20" i="138"/>
  <c r="BC20" i="138" s="1"/>
  <c r="BE20" i="138" s="1"/>
  <c r="AW20" i="138"/>
  <c r="AI20" i="138"/>
  <c r="AG20" i="138"/>
  <c r="AE20" i="138"/>
  <c r="AK20" i="138" s="1"/>
  <c r="AM20" i="138" s="1"/>
  <c r="S20" i="138"/>
  <c r="Q20" i="138"/>
  <c r="FE20" i="138" s="1"/>
  <c r="O20" i="138"/>
  <c r="FC20" i="138" s="1"/>
  <c r="M20" i="138"/>
  <c r="FA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DC19" i="138" s="1"/>
  <c r="O19" i="138"/>
  <c r="DS19" i="138" s="1"/>
  <c r="M19" i="138"/>
  <c r="E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E18" i="138"/>
  <c r="BC18" i="138"/>
  <c r="BA18" i="138"/>
  <c r="AY18" i="138"/>
  <c r="AW18" i="138"/>
  <c r="AI18" i="138"/>
  <c r="AG18" i="138"/>
  <c r="DA18" i="138" s="1"/>
  <c r="AE18" i="138"/>
  <c r="AK18" i="138" s="1"/>
  <c r="AM18" i="138" s="1"/>
  <c r="Q18" i="138"/>
  <c r="FE18" i="138" s="1"/>
  <c r="O18" i="138"/>
  <c r="FC18" i="138" s="1"/>
  <c r="M18" i="138"/>
  <c r="S18" i="138" s="1"/>
  <c r="U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BU17" i="138"/>
  <c r="BS17" i="138"/>
  <c r="BQ17" i="138"/>
  <c r="BO17" i="138"/>
  <c r="BA17" i="138"/>
  <c r="AY17" i="138"/>
  <c r="AW17" i="138"/>
  <c r="BC17" i="138" s="1"/>
  <c r="BE17" i="138" s="1"/>
  <c r="AI17" i="138"/>
  <c r="AG17" i="138"/>
  <c r="AE17" i="138"/>
  <c r="AK17" i="138" s="1"/>
  <c r="AM17" i="138" s="1"/>
  <c r="S17" i="138"/>
  <c r="U17" i="138" s="1"/>
  <c r="Q17" i="138"/>
  <c r="EM17" i="138" s="1"/>
  <c r="O17" i="138"/>
  <c r="FC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K16" i="138"/>
  <c r="AM16" i="138" s="1"/>
  <c r="AI16" i="138"/>
  <c r="AG16" i="138"/>
  <c r="AE16" i="138"/>
  <c r="Q16" i="138"/>
  <c r="FE16" i="138" s="1"/>
  <c r="O16" i="138"/>
  <c r="DA16" i="138" s="1"/>
  <c r="M16" i="138"/>
  <c r="D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C15" i="138"/>
  <c r="BE15" i="138" s="1"/>
  <c r="BA15" i="138"/>
  <c r="AY15" i="138"/>
  <c r="AW15" i="138"/>
  <c r="AI15" i="138"/>
  <c r="AG15" i="138"/>
  <c r="AE15" i="138"/>
  <c r="AK15" i="138" s="1"/>
  <c r="AM15" i="138" s="1"/>
  <c r="Q15" i="138"/>
  <c r="FE15" i="138" s="1"/>
  <c r="O15" i="138"/>
  <c r="FC15" i="138" s="1"/>
  <c r="M15" i="138"/>
  <c r="S15" i="138" s="1"/>
  <c r="U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U14" i="138"/>
  <c r="BW14" i="138" s="1"/>
  <c r="BS14" i="138"/>
  <c r="BQ14" i="138"/>
  <c r="BO14" i="138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DU14" i="138" s="1"/>
  <c r="O14" i="138"/>
  <c r="EK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M13" i="138"/>
  <c r="CO13" i="138" s="1"/>
  <c r="CK13" i="138"/>
  <c r="CI13" i="138"/>
  <c r="CG13" i="138"/>
  <c r="BS13" i="138"/>
  <c r="BQ13" i="138"/>
  <c r="BO13" i="138"/>
  <c r="BU13" i="138" s="1"/>
  <c r="BW13" i="138" s="1"/>
  <c r="BC13" i="138"/>
  <c r="BE13" i="138" s="1"/>
  <c r="BA13" i="138"/>
  <c r="AY13" i="138"/>
  <c r="AW13" i="138"/>
  <c r="AI13" i="138"/>
  <c r="AG13" i="138"/>
  <c r="AE13" i="138"/>
  <c r="AK13" i="138" s="1"/>
  <c r="AM13" i="138" s="1"/>
  <c r="Q13" i="138"/>
  <c r="FE13" i="138" s="1"/>
  <c r="O13" i="138"/>
  <c r="S13" i="138" s="1"/>
  <c r="U13" i="138" s="1"/>
  <c r="M13" i="138"/>
  <c r="CY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U12" i="138"/>
  <c r="S12" i="138"/>
  <c r="Q12" i="138"/>
  <c r="FE12" i="138" s="1"/>
  <c r="O12" i="138"/>
  <c r="FC12" i="138" s="1"/>
  <c r="M12" i="138"/>
  <c r="FA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C11" i="138"/>
  <c r="BE11" i="138" s="1"/>
  <c r="BA11" i="138"/>
  <c r="AY11" i="138"/>
  <c r="AW11" i="138"/>
  <c r="AI11" i="138"/>
  <c r="AG11" i="138"/>
  <c r="AE11" i="138"/>
  <c r="AK11" i="138" s="1"/>
  <c r="AM11" i="138" s="1"/>
  <c r="Q11" i="138"/>
  <c r="DC11" i="138" s="1"/>
  <c r="O11" i="138"/>
  <c r="DS11" i="138" s="1"/>
  <c r="M11" i="138"/>
  <c r="EI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U10" i="138"/>
  <c r="BW10" i="138" s="1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FE10" i="138" s="1"/>
  <c r="O10" i="138"/>
  <c r="FC10" i="138" s="1"/>
  <c r="M10" i="138"/>
  <c r="S10" i="138" s="1"/>
  <c r="U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BC9" i="138" s="1"/>
  <c r="BE9" i="138" s="1"/>
  <c r="AW9" i="138"/>
  <c r="AI9" i="138"/>
  <c r="AG9" i="138"/>
  <c r="AE9" i="138"/>
  <c r="AK9" i="138" s="1"/>
  <c r="AM9" i="138" s="1"/>
  <c r="S9" i="138"/>
  <c r="U9" i="138" s="1"/>
  <c r="Q9" i="138"/>
  <c r="EM9" i="138" s="1"/>
  <c r="O9" i="138"/>
  <c r="FC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A8" i="138"/>
  <c r="AY8" i="138"/>
  <c r="AW8" i="138"/>
  <c r="BC8" i="138" s="1"/>
  <c r="BE8" i="138" s="1"/>
  <c r="AK8" i="138"/>
  <c r="AI8" i="138"/>
  <c r="AG8" i="138"/>
  <c r="AE8" i="138"/>
  <c r="Q8" i="138"/>
  <c r="FE8" i="138" s="1"/>
  <c r="O8" i="138"/>
  <c r="DA8" i="138" s="1"/>
  <c r="M8" i="138"/>
  <c r="DQ8" i="138" s="1"/>
  <c r="DW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I82" i="141" s="1"/>
  <c r="E82" i="4" s="1"/>
  <c r="G421" i="1" s="1"/>
  <c r="E82" i="14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E22" i="92" s="1"/>
  <c r="AG29" i="142"/>
  <c r="AA29" i="142"/>
  <c r="U29" i="142"/>
  <c r="O29" i="142"/>
  <c r="AI29" i="142" s="1"/>
  <c r="I29" i="142"/>
  <c r="AO29" i="142" s="1"/>
  <c r="AK28" i="142"/>
  <c r="AI28" i="142"/>
  <c r="AG28" i="142"/>
  <c r="AA28" i="142"/>
  <c r="U28" i="142"/>
  <c r="O28" i="142"/>
  <c r="I28" i="142"/>
  <c r="AO28" i="142" s="1"/>
  <c r="AM27" i="142"/>
  <c r="E21" i="89" s="1"/>
  <c r="AK27" i="142"/>
  <c r="E21" i="90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I21" i="142"/>
  <c r="E15" i="91" s="1"/>
  <c r="AG21" i="142"/>
  <c r="AA21" i="142"/>
  <c r="U21" i="142"/>
  <c r="O21" i="142"/>
  <c r="I21" i="142"/>
  <c r="E15" i="92" s="1"/>
  <c r="AK20" i="142"/>
  <c r="E14" i="90" s="1"/>
  <c r="AI20" i="142"/>
  <c r="E14" i="91" s="1"/>
  <c r="AG20" i="142"/>
  <c r="AA20" i="142"/>
  <c r="U20" i="142"/>
  <c r="O20" i="142"/>
  <c r="I20" i="142"/>
  <c r="E14" i="92" s="1"/>
  <c r="AE19" i="142"/>
  <c r="AC19" i="142"/>
  <c r="AG19" i="142" s="1"/>
  <c r="Y19" i="142"/>
  <c r="AA19" i="142" s="1"/>
  <c r="W19" i="142"/>
  <c r="S19" i="142"/>
  <c r="Q19" i="142"/>
  <c r="M19" i="142"/>
  <c r="K19" i="142"/>
  <c r="G19" i="142"/>
  <c r="E19" i="142"/>
  <c r="I19" i="142" s="1"/>
  <c r="U19" i="142"/>
  <c r="O19" i="142"/>
  <c r="AG18" i="142"/>
  <c r="AA18" i="142"/>
  <c r="U18" i="142"/>
  <c r="O18" i="142"/>
  <c r="I18" i="142"/>
  <c r="AK18" i="142" s="1"/>
  <c r="AG17" i="142"/>
  <c r="AA17" i="142"/>
  <c r="U17" i="142"/>
  <c r="O17" i="142"/>
  <c r="I17" i="142"/>
  <c r="AM17" i="142" s="1"/>
  <c r="AG16" i="142"/>
  <c r="AA16" i="142"/>
  <c r="U16" i="142"/>
  <c r="O16" i="142"/>
  <c r="I16" i="142"/>
  <c r="E12" i="92" s="1"/>
  <c r="AE15" i="142"/>
  <c r="AC15" i="142"/>
  <c r="Y15" i="142"/>
  <c r="W15" i="142"/>
  <c r="AA15" i="142" s="1"/>
  <c r="S15" i="142"/>
  <c r="U15" i="142" s="1"/>
  <c r="Q15" i="142"/>
  <c r="M15" i="142"/>
  <c r="K15" i="142"/>
  <c r="O15" i="142" s="1"/>
  <c r="AM15" i="142" s="1"/>
  <c r="E11" i="89" s="1"/>
  <c r="G15" i="142"/>
  <c r="E15" i="142"/>
  <c r="AG15" i="142"/>
  <c r="I15" i="142"/>
  <c r="E11" i="92" s="1"/>
  <c r="AG14" i="142"/>
  <c r="AA14" i="142"/>
  <c r="U14" i="142"/>
  <c r="O14" i="142"/>
  <c r="I14" i="142"/>
  <c r="AO14" i="142" s="1"/>
  <c r="AG13" i="142"/>
  <c r="AA13" i="142"/>
  <c r="U13" i="142"/>
  <c r="O13" i="142"/>
  <c r="I13" i="142"/>
  <c r="AI13" i="142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M11" i="142"/>
  <c r="M31" i="142" s="1"/>
  <c r="K11" i="142"/>
  <c r="O11" i="142" s="1"/>
  <c r="G11" i="142"/>
  <c r="G31" i="142" s="1"/>
  <c r="E11" i="142"/>
  <c r="I11" i="142" s="1"/>
  <c r="AG11" i="142"/>
  <c r="AA11" i="142"/>
  <c r="AM10" i="142"/>
  <c r="AK10" i="142"/>
  <c r="AI10" i="142"/>
  <c r="AG10" i="142"/>
  <c r="AA10" i="142"/>
  <c r="U10" i="142"/>
  <c r="O10" i="142"/>
  <c r="I10" i="142"/>
  <c r="AO10" i="142" s="1"/>
  <c r="AM9" i="142"/>
  <c r="AG9" i="142"/>
  <c r="AA9" i="142"/>
  <c r="U9" i="142"/>
  <c r="O9" i="142"/>
  <c r="I9" i="142"/>
  <c r="AO9" i="142" s="1"/>
  <c r="AG8" i="142"/>
  <c r="AA8" i="142"/>
  <c r="U8" i="142"/>
  <c r="O8" i="142"/>
  <c r="I8" i="142"/>
  <c r="E8" i="92" s="1"/>
  <c r="AE30" i="143"/>
  <c r="AC30" i="143"/>
  <c r="Y30" i="143"/>
  <c r="W30" i="143"/>
  <c r="AA30" i="143" s="1"/>
  <c r="S30" i="143"/>
  <c r="U30" i="143" s="1"/>
  <c r="AK30" i="143" s="1"/>
  <c r="Q30" i="143"/>
  <c r="M30" i="143"/>
  <c r="K30" i="143"/>
  <c r="G30" i="143"/>
  <c r="E30" i="143"/>
  <c r="AG30" i="143"/>
  <c r="O30" i="143"/>
  <c r="I30" i="143"/>
  <c r="AM30" i="143" s="1"/>
  <c r="AM29" i="143"/>
  <c r="AG29" i="143"/>
  <c r="AA29" i="143"/>
  <c r="U29" i="143"/>
  <c r="O29" i="143"/>
  <c r="I29" i="143"/>
  <c r="AO29" i="143" s="1"/>
  <c r="AG28" i="143"/>
  <c r="AA28" i="143"/>
  <c r="U28" i="143"/>
  <c r="O28" i="143"/>
  <c r="I28" i="143"/>
  <c r="AO28" i="143" s="1"/>
  <c r="AG27" i="143"/>
  <c r="AA27" i="143"/>
  <c r="U27" i="143"/>
  <c r="O27" i="143"/>
  <c r="I27" i="143"/>
  <c r="AM27" i="143" s="1"/>
  <c r="AG26" i="143"/>
  <c r="AA26" i="143"/>
  <c r="U26" i="143"/>
  <c r="O26" i="143"/>
  <c r="I26" i="143"/>
  <c r="AM26" i="143" s="1"/>
  <c r="AG25" i="143"/>
  <c r="AA25" i="143"/>
  <c r="U25" i="143"/>
  <c r="O25" i="143"/>
  <c r="AI25" i="143" s="1"/>
  <c r="I25" i="143"/>
  <c r="AI24" i="143"/>
  <c r="AG24" i="143"/>
  <c r="AA24" i="143"/>
  <c r="U24" i="143"/>
  <c r="AK24" i="143" s="1"/>
  <c r="O24" i="143"/>
  <c r="I24" i="143"/>
  <c r="AM24" i="143" s="1"/>
  <c r="AM23" i="143"/>
  <c r="AK23" i="143"/>
  <c r="AI23" i="143"/>
  <c r="AG23" i="143"/>
  <c r="AA23" i="143"/>
  <c r="U23" i="143"/>
  <c r="O23" i="143"/>
  <c r="I23" i="143"/>
  <c r="AG22" i="143"/>
  <c r="AA22" i="143"/>
  <c r="U22" i="143"/>
  <c r="O22" i="143"/>
  <c r="I22" i="143"/>
  <c r="AM22" i="143" s="1"/>
  <c r="AG21" i="143"/>
  <c r="AA21" i="143"/>
  <c r="U21" i="143"/>
  <c r="O21" i="143"/>
  <c r="AM21" i="143" s="1"/>
  <c r="I21" i="143"/>
  <c r="AK21" i="143" s="1"/>
  <c r="AG20" i="143"/>
  <c r="AA20" i="143"/>
  <c r="U20" i="143"/>
  <c r="O20" i="143"/>
  <c r="I20" i="143"/>
  <c r="AM20" i="143" s="1"/>
  <c r="AE19" i="143"/>
  <c r="AC19" i="143"/>
  <c r="Y19" i="143"/>
  <c r="W19" i="143"/>
  <c r="S19" i="143"/>
  <c r="Q19" i="143"/>
  <c r="U19" i="143" s="1"/>
  <c r="M19" i="143"/>
  <c r="K19" i="143"/>
  <c r="O19" i="143" s="1"/>
  <c r="G19" i="143"/>
  <c r="E19" i="143"/>
  <c r="I19" i="143" s="1"/>
  <c r="AG19" i="143"/>
  <c r="AA19" i="143"/>
  <c r="AK18" i="143"/>
  <c r="AI18" i="143"/>
  <c r="AG18" i="143"/>
  <c r="AA18" i="143"/>
  <c r="U18" i="143"/>
  <c r="O18" i="143"/>
  <c r="I18" i="143"/>
  <c r="AO18" i="143" s="1"/>
  <c r="AM17" i="143"/>
  <c r="AK17" i="143"/>
  <c r="AI17" i="143"/>
  <c r="AG17" i="143"/>
  <c r="AA17" i="143"/>
  <c r="U17" i="143"/>
  <c r="O17" i="143"/>
  <c r="I17" i="143"/>
  <c r="AO17" i="143" s="1"/>
  <c r="AG16" i="143"/>
  <c r="AA16" i="143"/>
  <c r="U16" i="143"/>
  <c r="O16" i="143"/>
  <c r="I16" i="143"/>
  <c r="AM16" i="143" s="1"/>
  <c r="AE15" i="143"/>
  <c r="AC15" i="143"/>
  <c r="AG15" i="143" s="1"/>
  <c r="Y15" i="143"/>
  <c r="W15" i="143"/>
  <c r="S15" i="143"/>
  <c r="Q15" i="143"/>
  <c r="M15" i="143"/>
  <c r="K15" i="143"/>
  <c r="G15" i="143"/>
  <c r="E15" i="143"/>
  <c r="I15" i="143" s="1"/>
  <c r="AA15" i="143"/>
  <c r="U15" i="143"/>
  <c r="O15" i="143"/>
  <c r="AG14" i="143"/>
  <c r="AA14" i="143"/>
  <c r="U14" i="143"/>
  <c r="O14" i="143"/>
  <c r="I14" i="143"/>
  <c r="AK14" i="143" s="1"/>
  <c r="AI13" i="143"/>
  <c r="AG13" i="143"/>
  <c r="AA13" i="143"/>
  <c r="U13" i="143"/>
  <c r="O13" i="143"/>
  <c r="I13" i="143"/>
  <c r="AM13" i="143" s="1"/>
  <c r="AK12" i="143"/>
  <c r="AI12" i="143"/>
  <c r="AG12" i="143"/>
  <c r="AA12" i="143"/>
  <c r="U12" i="143"/>
  <c r="O12" i="143"/>
  <c r="I12" i="143"/>
  <c r="AM12" i="143" s="1"/>
  <c r="AE11" i="143"/>
  <c r="AE31" i="143" s="1"/>
  <c r="AC11" i="143"/>
  <c r="AC31" i="143" s="1"/>
  <c r="AG31" i="143" s="1"/>
  <c r="Y11" i="143"/>
  <c r="Y31" i="143" s="1"/>
  <c r="W11" i="143"/>
  <c r="W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I11" i="143" s="1"/>
  <c r="U11" i="143"/>
  <c r="O11" i="143"/>
  <c r="AG10" i="143"/>
  <c r="AA10" i="143"/>
  <c r="U10" i="143"/>
  <c r="O10" i="143"/>
  <c r="I10" i="143"/>
  <c r="AO10" i="143" s="1"/>
  <c r="AG9" i="143"/>
  <c r="AA9" i="143"/>
  <c r="U9" i="143"/>
  <c r="O9" i="143"/>
  <c r="AM9" i="143" s="1"/>
  <c r="I9" i="143"/>
  <c r="AI9" i="143" s="1"/>
  <c r="AG8" i="143"/>
  <c r="AA8" i="143"/>
  <c r="U8" i="143"/>
  <c r="O8" i="143"/>
  <c r="I8" i="143"/>
  <c r="AM8" i="143" s="1"/>
  <c r="AE26" i="144"/>
  <c r="AU60" i="99" s="1"/>
  <c r="AY60" i="99" s="1"/>
  <c r="AC26" i="144"/>
  <c r="AW60" i="99" s="1"/>
  <c r="AA26" i="144"/>
  <c r="Y26" i="144"/>
  <c r="AI60" i="99" s="1"/>
  <c r="AM60" i="99" s="1"/>
  <c r="W26" i="144"/>
  <c r="AK60" i="99" s="1"/>
  <c r="S26" i="144"/>
  <c r="W60" i="99" s="1"/>
  <c r="AA60" i="99" s="1"/>
  <c r="Q26" i="144"/>
  <c r="Y60" i="99" s="1"/>
  <c r="O26" i="144"/>
  <c r="M26" i="144"/>
  <c r="K60" i="99" s="1"/>
  <c r="K26" i="144"/>
  <c r="M60" i="99" s="1"/>
  <c r="I26" i="144"/>
  <c r="E23" i="87" s="1"/>
  <c r="G26" i="144"/>
  <c r="E60" i="99" s="1"/>
  <c r="I60" i="99" s="1"/>
  <c r="K25" i="3" s="1"/>
  <c r="G925" i="1" s="1"/>
  <c r="E26" i="144"/>
  <c r="G60" i="99" s="1"/>
  <c r="AQ24" i="144"/>
  <c r="AC58" i="99" s="1"/>
  <c r="AE24" i="144"/>
  <c r="AU58" i="99" s="1"/>
  <c r="AY58" i="99" s="1"/>
  <c r="AC24" i="144"/>
  <c r="AW58" i="99" s="1"/>
  <c r="AA24" i="144"/>
  <c r="Y24" i="144"/>
  <c r="AI58" i="99" s="1"/>
  <c r="AM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M58" i="99" s="1"/>
  <c r="I24" i="144"/>
  <c r="G24" i="144"/>
  <c r="E58" i="99" s="1"/>
  <c r="E24" i="144"/>
  <c r="G58" i="99" s="1"/>
  <c r="AW23" i="144"/>
  <c r="AO57" i="99" s="1"/>
  <c r="AK23" i="144"/>
  <c r="Q57" i="99" s="1"/>
  <c r="AG23" i="144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O23" i="144"/>
  <c r="M23" i="144"/>
  <c r="K57" i="99" s="1"/>
  <c r="O57" i="99" s="1"/>
  <c r="K23" i="144"/>
  <c r="M57" i="99" s="1"/>
  <c r="G23" i="144"/>
  <c r="E57" i="99" s="1"/>
  <c r="E23" i="144"/>
  <c r="G57" i="99" s="1"/>
  <c r="AE22" i="144"/>
  <c r="AU56" i="99" s="1"/>
  <c r="AY56" i="99" s="1"/>
  <c r="AC22" i="144"/>
  <c r="AW56" i="99" s="1"/>
  <c r="Y22" i="144"/>
  <c r="AI56" i="99" s="1"/>
  <c r="W22" i="144"/>
  <c r="AK56" i="99" s="1"/>
  <c r="U22" i="144"/>
  <c r="S22" i="144"/>
  <c r="W56" i="99" s="1"/>
  <c r="AA56" i="99" s="1"/>
  <c r="Q22" i="144"/>
  <c r="Y56" i="99" s="1"/>
  <c r="O22" i="144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E21" i="144"/>
  <c r="AU55" i="99" s="1"/>
  <c r="AC21" i="144"/>
  <c r="AW55" i="99" s="1"/>
  <c r="Y21" i="144"/>
  <c r="AI55" i="99" s="1"/>
  <c r="AM55" i="99" s="1"/>
  <c r="W21" i="144"/>
  <c r="AK55" i="99" s="1"/>
  <c r="U21" i="144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G55" i="99" s="1"/>
  <c r="AI20" i="144"/>
  <c r="S54" i="99" s="1"/>
  <c r="AE20" i="144"/>
  <c r="AU54" i="99" s="1"/>
  <c r="AY54" i="99" s="1"/>
  <c r="AC20" i="144"/>
  <c r="AW54" i="99" s="1"/>
  <c r="AA20" i="144"/>
  <c r="Y20" i="144"/>
  <c r="AI54" i="99" s="1"/>
  <c r="W20" i="144"/>
  <c r="AK54" i="99" s="1"/>
  <c r="S20" i="144"/>
  <c r="W54" i="99" s="1"/>
  <c r="AA54" i="99" s="1"/>
  <c r="Q20" i="144"/>
  <c r="Y54" i="99" s="1"/>
  <c r="O20" i="144"/>
  <c r="M20" i="144"/>
  <c r="K54" i="99" s="1"/>
  <c r="K20" i="144"/>
  <c r="M54" i="99" s="1"/>
  <c r="G20" i="144"/>
  <c r="E54" i="99" s="1"/>
  <c r="I54" i="99" s="1"/>
  <c r="E20" i="144"/>
  <c r="G54" i="99" s="1"/>
  <c r="AO19" i="144"/>
  <c r="AE53" i="99" s="1"/>
  <c r="AK19" i="144"/>
  <c r="Q53" i="99" s="1"/>
  <c r="AE19" i="144"/>
  <c r="AU53" i="99" s="1"/>
  <c r="AC19" i="144"/>
  <c r="AW53" i="99" s="1"/>
  <c r="Y19" i="144"/>
  <c r="AI53" i="99" s="1"/>
  <c r="AM53" i="99" s="1"/>
  <c r="W19" i="144"/>
  <c r="AK53" i="99" s="1"/>
  <c r="U19" i="144"/>
  <c r="S19" i="144"/>
  <c r="W53" i="99" s="1"/>
  <c r="Q19" i="144"/>
  <c r="Y53" i="99" s="1"/>
  <c r="M19" i="144"/>
  <c r="K53" i="99" s="1"/>
  <c r="O53" i="99" s="1"/>
  <c r="K19" i="144"/>
  <c r="M53" i="99" s="1"/>
  <c r="I19" i="144"/>
  <c r="G19" i="144"/>
  <c r="E53" i="99" s="1"/>
  <c r="E19" i="144"/>
  <c r="G53" i="99" s="1"/>
  <c r="AU18" i="144"/>
  <c r="AQ52" i="99" s="1"/>
  <c r="AQ18" i="144"/>
  <c r="AC52" i="99" s="1"/>
  <c r="AE18" i="144"/>
  <c r="AU52" i="99" s="1"/>
  <c r="AY52" i="99" s="1"/>
  <c r="AC18" i="144"/>
  <c r="AW52" i="99" s="1"/>
  <c r="AA18" i="144"/>
  <c r="Y18" i="144"/>
  <c r="AI52" i="99" s="1"/>
  <c r="W18" i="144"/>
  <c r="AK52" i="99" s="1"/>
  <c r="S18" i="144"/>
  <c r="W52" i="99" s="1"/>
  <c r="AA52" i="99" s="1"/>
  <c r="Q18" i="144"/>
  <c r="Y52" i="99" s="1"/>
  <c r="O18" i="144"/>
  <c r="M18" i="144"/>
  <c r="K52" i="99" s="1"/>
  <c r="K18" i="144"/>
  <c r="M52" i="99" s="1"/>
  <c r="G18" i="144"/>
  <c r="E52" i="99" s="1"/>
  <c r="I52" i="99" s="1"/>
  <c r="E18" i="144"/>
  <c r="G52" i="99" s="1"/>
  <c r="AW17" i="144"/>
  <c r="AO51" i="99" s="1"/>
  <c r="AK17" i="144"/>
  <c r="Q51" i="99" s="1"/>
  <c r="AG17" i="144"/>
  <c r="AE17" i="144"/>
  <c r="AU51" i="99" s="1"/>
  <c r="AC17" i="144"/>
  <c r="AW51" i="99" s="1"/>
  <c r="Y17" i="144"/>
  <c r="AI51" i="99" s="1"/>
  <c r="AM51" i="99" s="1"/>
  <c r="W17" i="144"/>
  <c r="AK51" i="99" s="1"/>
  <c r="U17" i="144"/>
  <c r="S17" i="144"/>
  <c r="W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Q16" i="144"/>
  <c r="AC50" i="99" s="1"/>
  <c r="AE16" i="144"/>
  <c r="AU50" i="99" s="1"/>
  <c r="AY50" i="99" s="1"/>
  <c r="AC16" i="144"/>
  <c r="AW50" i="99" s="1"/>
  <c r="AA16" i="144"/>
  <c r="Y16" i="144"/>
  <c r="AI50" i="99" s="1"/>
  <c r="W16" i="144"/>
  <c r="AK50" i="99" s="1"/>
  <c r="S16" i="144"/>
  <c r="W50" i="99" s="1"/>
  <c r="AA50" i="99" s="1"/>
  <c r="Q16" i="144"/>
  <c r="Y50" i="99" s="1"/>
  <c r="M16" i="144"/>
  <c r="K50" i="99" s="1"/>
  <c r="K16" i="144"/>
  <c r="M50" i="99" s="1"/>
  <c r="G16" i="144"/>
  <c r="E50" i="99" s="1"/>
  <c r="I50" i="99" s="1"/>
  <c r="E16" i="144"/>
  <c r="G50" i="99" s="1"/>
  <c r="AW15" i="144"/>
  <c r="AO49" i="99" s="1"/>
  <c r="AG15" i="144"/>
  <c r="AE15" i="144"/>
  <c r="AU49" i="99" s="1"/>
  <c r="AC15" i="144"/>
  <c r="AW49" i="99" s="1"/>
  <c r="Y15" i="144"/>
  <c r="AI49" i="99" s="1"/>
  <c r="AM49" i="99" s="1"/>
  <c r="W15" i="144"/>
  <c r="AK49" i="99" s="1"/>
  <c r="S15" i="144"/>
  <c r="W49" i="99" s="1"/>
  <c r="Q15" i="144"/>
  <c r="Y49" i="99" s="1"/>
  <c r="M15" i="144"/>
  <c r="K49" i="99" s="1"/>
  <c r="O49" i="99" s="1"/>
  <c r="K15" i="144"/>
  <c r="M49" i="99" s="1"/>
  <c r="G15" i="144"/>
  <c r="E49" i="99" s="1"/>
  <c r="E15" i="144"/>
  <c r="G49" i="99" s="1"/>
  <c r="AI14" i="144"/>
  <c r="S48" i="99" s="1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AA48" i="99" s="1"/>
  <c r="Q14" i="144"/>
  <c r="Y48" i="99" s="1"/>
  <c r="O14" i="144"/>
  <c r="M14" i="144"/>
  <c r="K48" i="99" s="1"/>
  <c r="K14" i="144"/>
  <c r="M48" i="99" s="1"/>
  <c r="G14" i="144"/>
  <c r="E48" i="99" s="1"/>
  <c r="I48" i="99" s="1"/>
  <c r="E14" i="144"/>
  <c r="G48" i="99" s="1"/>
  <c r="AO13" i="144"/>
  <c r="AE47" i="99" s="1"/>
  <c r="AE13" i="144"/>
  <c r="AU47" i="99" s="1"/>
  <c r="AC13" i="144"/>
  <c r="AW47" i="99" s="1"/>
  <c r="Y13" i="144"/>
  <c r="AI47" i="99" s="1"/>
  <c r="AM47" i="99" s="1"/>
  <c r="W13" i="144"/>
  <c r="AK47" i="99" s="1"/>
  <c r="U13" i="144"/>
  <c r="S13" i="144"/>
  <c r="W47" i="99" s="1"/>
  <c r="Q13" i="144"/>
  <c r="Y47" i="99" s="1"/>
  <c r="M13" i="144"/>
  <c r="K47" i="99" s="1"/>
  <c r="O47" i="99" s="1"/>
  <c r="K13" i="144"/>
  <c r="M47" i="99" s="1"/>
  <c r="I13" i="144"/>
  <c r="G13" i="144"/>
  <c r="E47" i="99" s="1"/>
  <c r="E13" i="144"/>
  <c r="G47" i="99" s="1"/>
  <c r="AU12" i="144"/>
  <c r="AQ46" i="99" s="1"/>
  <c r="AI12" i="144"/>
  <c r="S46" i="99" s="1"/>
  <c r="AE12" i="144"/>
  <c r="AU46" i="99" s="1"/>
  <c r="AY46" i="99" s="1"/>
  <c r="AC12" i="144"/>
  <c r="AW46" i="99" s="1"/>
  <c r="AA12" i="144"/>
  <c r="Y12" i="144"/>
  <c r="AI46" i="99" s="1"/>
  <c r="W12" i="144"/>
  <c r="AK46" i="99" s="1"/>
  <c r="S12" i="144"/>
  <c r="W46" i="99" s="1"/>
  <c r="AA46" i="99" s="1"/>
  <c r="Q12" i="144"/>
  <c r="Y46" i="99" s="1"/>
  <c r="O12" i="144"/>
  <c r="M12" i="144"/>
  <c r="K46" i="99" s="1"/>
  <c r="K12" i="144"/>
  <c r="M46" i="99" s="1"/>
  <c r="G12" i="144"/>
  <c r="E46" i="99" s="1"/>
  <c r="I46" i="99" s="1"/>
  <c r="E12" i="144"/>
  <c r="G46" i="99" s="1"/>
  <c r="AO11" i="144"/>
  <c r="AE45" i="99" s="1"/>
  <c r="AK11" i="144"/>
  <c r="Q45" i="99" s="1"/>
  <c r="AG11" i="144"/>
  <c r="AE11" i="144"/>
  <c r="AU45" i="99" s="1"/>
  <c r="AC11" i="144"/>
  <c r="AW45" i="99" s="1"/>
  <c r="Y11" i="144"/>
  <c r="AI45" i="99" s="1"/>
  <c r="AM45" i="99" s="1"/>
  <c r="W11" i="144"/>
  <c r="AK45" i="99" s="1"/>
  <c r="U11" i="144"/>
  <c r="S11" i="144"/>
  <c r="W45" i="99" s="1"/>
  <c r="Q11" i="144"/>
  <c r="Y45" i="99" s="1"/>
  <c r="M11" i="144"/>
  <c r="K45" i="99" s="1"/>
  <c r="O45" i="99" s="1"/>
  <c r="K11" i="144"/>
  <c r="M45" i="99" s="1"/>
  <c r="I11" i="144"/>
  <c r="G11" i="144"/>
  <c r="E45" i="99" s="1"/>
  <c r="E11" i="144"/>
  <c r="G45" i="99" s="1"/>
  <c r="AU10" i="144"/>
  <c r="AQ44" i="99" s="1"/>
  <c r="AQ10" i="144"/>
  <c r="AC44" i="99" s="1"/>
  <c r="AE10" i="144"/>
  <c r="AU44" i="99" s="1"/>
  <c r="AY44" i="99" s="1"/>
  <c r="AC10" i="144"/>
  <c r="AW44" i="99" s="1"/>
  <c r="AA10" i="144"/>
  <c r="Y10" i="144"/>
  <c r="AI44" i="99" s="1"/>
  <c r="W10" i="144"/>
  <c r="AK44" i="99" s="1"/>
  <c r="S10" i="144"/>
  <c r="W44" i="99" s="1"/>
  <c r="AA44" i="99" s="1"/>
  <c r="Q10" i="144"/>
  <c r="Y44" i="99" s="1"/>
  <c r="O10" i="144"/>
  <c r="M10" i="144"/>
  <c r="K44" i="99" s="1"/>
  <c r="K10" i="144"/>
  <c r="M44" i="99" s="1"/>
  <c r="G10" i="144"/>
  <c r="E44" i="99" s="1"/>
  <c r="I44" i="99" s="1"/>
  <c r="E10" i="144"/>
  <c r="G44" i="99" s="1"/>
  <c r="AW9" i="144"/>
  <c r="AO43" i="99" s="1"/>
  <c r="AK9" i="144"/>
  <c r="Q43" i="99" s="1"/>
  <c r="AG9" i="144"/>
  <c r="AE9" i="144"/>
  <c r="AU43" i="99" s="1"/>
  <c r="AC9" i="144"/>
  <c r="AW43" i="99" s="1"/>
  <c r="Y9" i="144"/>
  <c r="AI43" i="99" s="1"/>
  <c r="AM43" i="99" s="1"/>
  <c r="W9" i="144"/>
  <c r="AK43" i="99" s="1"/>
  <c r="U9" i="144"/>
  <c r="S9" i="144"/>
  <c r="W43" i="99" s="1"/>
  <c r="Q9" i="144"/>
  <c r="Y43" i="99" s="1"/>
  <c r="M9" i="144"/>
  <c r="K43" i="99" s="1"/>
  <c r="O43" i="99" s="1"/>
  <c r="K9" i="144"/>
  <c r="M43" i="99" s="1"/>
  <c r="G9" i="144"/>
  <c r="E43" i="99" s="1"/>
  <c r="E9" i="144"/>
  <c r="G43" i="99" s="1"/>
  <c r="AQ8" i="144"/>
  <c r="AC42" i="99" s="1"/>
  <c r="AE8" i="144"/>
  <c r="AU42" i="99" s="1"/>
  <c r="AY42" i="99" s="1"/>
  <c r="AC8" i="144"/>
  <c r="AW42" i="99" s="1"/>
  <c r="AA8" i="144"/>
  <c r="Y8" i="144"/>
  <c r="AI42" i="99" s="1"/>
  <c r="W8" i="144"/>
  <c r="AK42" i="99" s="1"/>
  <c r="S8" i="144"/>
  <c r="W42" i="99" s="1"/>
  <c r="AA42" i="99" s="1"/>
  <c r="Q8" i="144"/>
  <c r="Y42" i="99" s="1"/>
  <c r="M8" i="144"/>
  <c r="K42" i="99" s="1"/>
  <c r="K8" i="144"/>
  <c r="M42" i="99" s="1"/>
  <c r="G8" i="144"/>
  <c r="E42" i="99" s="1"/>
  <c r="I42" i="99" s="1"/>
  <c r="E8" i="144"/>
  <c r="G42" i="99" s="1"/>
  <c r="BC26" i="145"/>
  <c r="BA41" i="99" s="1"/>
  <c r="BA26" i="145"/>
  <c r="BC41" i="99" s="1"/>
  <c r="AW26" i="145"/>
  <c r="AO41" i="99" s="1"/>
  <c r="AS41" i="99" s="1"/>
  <c r="AU26" i="145"/>
  <c r="AQ41" i="99" s="1"/>
  <c r="AS26" i="145"/>
  <c r="AQ26" i="145"/>
  <c r="AC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AA25" i="145" s="1"/>
  <c r="S25" i="145"/>
  <c r="S25" i="144" s="1"/>
  <c r="W59" i="99" s="1"/>
  <c r="Q25" i="145"/>
  <c r="U25" i="145" s="1"/>
  <c r="M25" i="145"/>
  <c r="M25" i="144" s="1"/>
  <c r="K59" i="99" s="1"/>
  <c r="K25" i="145"/>
  <c r="K25" i="144" s="1"/>
  <c r="G25" i="145"/>
  <c r="G25" i="144" s="1"/>
  <c r="E25" i="145"/>
  <c r="AU25" i="145" s="1"/>
  <c r="AY25" i="145" s="1"/>
  <c r="BC25" i="145"/>
  <c r="AW25" i="145"/>
  <c r="AQ25" i="145"/>
  <c r="AM25" i="145"/>
  <c r="AK25" i="145"/>
  <c r="AI25" i="145"/>
  <c r="O25" i="145"/>
  <c r="BE24" i="145"/>
  <c r="BC24" i="145"/>
  <c r="BA40" i="99" s="1"/>
  <c r="BA24" i="145"/>
  <c r="BC40" i="99" s="1"/>
  <c r="AW24" i="145"/>
  <c r="AO40" i="99" s="1"/>
  <c r="AS40" i="99" s="1"/>
  <c r="AU24" i="145"/>
  <c r="AQ40" i="99" s="1"/>
  <c r="AQ24" i="145"/>
  <c r="AC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W23" i="145"/>
  <c r="AO39" i="99" s="1"/>
  <c r="AU23" i="145"/>
  <c r="AQ39" i="99" s="1"/>
  <c r="AQ23" i="145"/>
  <c r="AC39" i="99" s="1"/>
  <c r="AG39" i="99" s="1"/>
  <c r="AO23" i="145"/>
  <c r="AE39" i="99" s="1"/>
  <c r="AM23" i="145"/>
  <c r="AK23" i="145"/>
  <c r="Q39" i="99" s="1"/>
  <c r="AI23" i="145"/>
  <c r="S39" i="99" s="1"/>
  <c r="AG23" i="145"/>
  <c r="AA23" i="145"/>
  <c r="U23" i="145"/>
  <c r="O23" i="145"/>
  <c r="I23" i="145"/>
  <c r="Q23" i="29" s="1"/>
  <c r="BE22" i="145"/>
  <c r="BC22" i="145"/>
  <c r="BA38" i="99" s="1"/>
  <c r="BA22" i="145"/>
  <c r="BC38" i="99" s="1"/>
  <c r="AW22" i="145"/>
  <c r="AO38" i="99" s="1"/>
  <c r="AS38" i="99" s="1"/>
  <c r="AU22" i="145"/>
  <c r="AQ38" i="99" s="1"/>
  <c r="AS22" i="145"/>
  <c r="AQ22" i="145"/>
  <c r="AC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W21" i="145"/>
  <c r="AO37" i="99" s="1"/>
  <c r="AU21" i="145"/>
  <c r="AQ37" i="99" s="1"/>
  <c r="AQ21" i="145"/>
  <c r="AC37" i="99" s="1"/>
  <c r="AG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BC20" i="145"/>
  <c r="BA36" i="99" s="1"/>
  <c r="BA20" i="145"/>
  <c r="BC36" i="99" s="1"/>
  <c r="AW20" i="145"/>
  <c r="AO36" i="99" s="1"/>
  <c r="AS36" i="99" s="1"/>
  <c r="AU20" i="145"/>
  <c r="AQ36" i="99" s="1"/>
  <c r="AS20" i="145"/>
  <c r="AQ20" i="145"/>
  <c r="AC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S20" i="29" s="1"/>
  <c r="BA20" i="7" s="1"/>
  <c r="BC19" i="145"/>
  <c r="BA35" i="99" s="1"/>
  <c r="BE35" i="99" s="1"/>
  <c r="BA19" i="145"/>
  <c r="BC35" i="99" s="1"/>
  <c r="AY19" i="145"/>
  <c r="AW19" i="145"/>
  <c r="AO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Q19" i="29" s="1"/>
  <c r="BC18" i="145"/>
  <c r="BA34" i="99" s="1"/>
  <c r="BA18" i="145"/>
  <c r="BC34" i="99" s="1"/>
  <c r="AW18" i="145"/>
  <c r="AO34" i="99" s="1"/>
  <c r="AS34" i="99" s="1"/>
  <c r="AU18" i="145"/>
  <c r="AQ34" i="99" s="1"/>
  <c r="AS18" i="145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Y17" i="145"/>
  <c r="AW17" i="145"/>
  <c r="AO33" i="99" s="1"/>
  <c r="AU17" i="145"/>
  <c r="AQ33" i="99" s="1"/>
  <c r="AQ17" i="145"/>
  <c r="AC33" i="99" s="1"/>
  <c r="AG33" i="99" s="1"/>
  <c r="AO17" i="145"/>
  <c r="AE33" i="99" s="1"/>
  <c r="AM17" i="145"/>
  <c r="AK17" i="145"/>
  <c r="Q33" i="99" s="1"/>
  <c r="AI17" i="145"/>
  <c r="S33" i="99" s="1"/>
  <c r="AG17" i="145"/>
  <c r="AA17" i="145"/>
  <c r="U17" i="145"/>
  <c r="O17" i="145"/>
  <c r="I17" i="145"/>
  <c r="BE16" i="145"/>
  <c r="BC16" i="145"/>
  <c r="BA32" i="99" s="1"/>
  <c r="BA16" i="145"/>
  <c r="BC32" i="99" s="1"/>
  <c r="AW16" i="145"/>
  <c r="AO32" i="99" s="1"/>
  <c r="AS32" i="99" s="1"/>
  <c r="AU16" i="145"/>
  <c r="AQ32" i="99" s="1"/>
  <c r="AQ16" i="145"/>
  <c r="AC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Y15" i="145"/>
  <c r="AW15" i="145"/>
  <c r="AO31" i="99" s="1"/>
  <c r="AU15" i="145"/>
  <c r="AQ31" i="99" s="1"/>
  <c r="AQ15" i="145"/>
  <c r="AC31" i="99" s="1"/>
  <c r="AG31" i="99" s="1"/>
  <c r="AO15" i="145"/>
  <c r="AE31" i="99" s="1"/>
  <c r="AM15" i="145"/>
  <c r="AK15" i="145"/>
  <c r="Q31" i="99" s="1"/>
  <c r="AI15" i="145"/>
  <c r="S31" i="99" s="1"/>
  <c r="AG15" i="145"/>
  <c r="AA15" i="145"/>
  <c r="U15" i="145"/>
  <c r="O15" i="145"/>
  <c r="I15" i="145"/>
  <c r="Q15" i="29" s="1"/>
  <c r="BE14" i="145"/>
  <c r="BC14" i="145"/>
  <c r="BA30" i="99" s="1"/>
  <c r="BA14" i="145"/>
  <c r="BC30" i="99" s="1"/>
  <c r="AW14" i="145"/>
  <c r="AO30" i="99" s="1"/>
  <c r="AS30" i="99" s="1"/>
  <c r="AU14" i="145"/>
  <c r="AQ30" i="99" s="1"/>
  <c r="AS14" i="145"/>
  <c r="AQ14" i="145"/>
  <c r="AC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U13" i="145"/>
  <c r="AQ29" i="99" s="1"/>
  <c r="AQ13" i="145"/>
  <c r="AC29" i="99" s="1"/>
  <c r="AG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W12" i="145"/>
  <c r="AO28" i="99" s="1"/>
  <c r="AS28" i="99" s="1"/>
  <c r="AU12" i="145"/>
  <c r="AQ28" i="99" s="1"/>
  <c r="AS12" i="145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Y11" i="145"/>
  <c r="AW11" i="145"/>
  <c r="AO27" i="99" s="1"/>
  <c r="AU11" i="145"/>
  <c r="AQ27" i="99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W10" i="145"/>
  <c r="AO26" i="99" s="1"/>
  <c r="AS26" i="99" s="1"/>
  <c r="AU10" i="145"/>
  <c r="AQ26" i="99" s="1"/>
  <c r="AS10" i="145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Y9" i="145"/>
  <c r="AW9" i="145"/>
  <c r="AO25" i="99" s="1"/>
  <c r="AU9" i="145"/>
  <c r="AQ25" i="99" s="1"/>
  <c r="AQ9" i="145"/>
  <c r="AC25" i="99" s="1"/>
  <c r="AG25" i="99" s="1"/>
  <c r="AO9" i="145"/>
  <c r="AE25" i="99" s="1"/>
  <c r="AM9" i="145"/>
  <c r="AK9" i="145"/>
  <c r="Q25" i="99" s="1"/>
  <c r="AI9" i="145"/>
  <c r="S25" i="99" s="1"/>
  <c r="AG9" i="145"/>
  <c r="AA9" i="145"/>
  <c r="U9" i="145"/>
  <c r="O9" i="145"/>
  <c r="I9" i="145"/>
  <c r="BE8" i="145"/>
  <c r="BC8" i="145"/>
  <c r="BA24" i="99" s="1"/>
  <c r="BA8" i="145"/>
  <c r="BC24" i="99" s="1"/>
  <c r="AW8" i="145"/>
  <c r="AO24" i="99" s="1"/>
  <c r="AS24" i="99" s="1"/>
  <c r="AU8" i="145"/>
  <c r="AQ24" i="99" s="1"/>
  <c r="AQ8" i="145"/>
  <c r="AC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Y23" i="146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M23" i="146"/>
  <c r="AK23" i="146"/>
  <c r="Q23" i="99" s="1"/>
  <c r="AI23" i="146"/>
  <c r="S23" i="99" s="1"/>
  <c r="AG23" i="146"/>
  <c r="AA23" i="146"/>
  <c r="U23" i="146"/>
  <c r="O23" i="146"/>
  <c r="I23" i="146"/>
  <c r="BE22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S22" i="146"/>
  <c r="AQ22" i="146"/>
  <c r="AC22" i="99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S20" i="99" s="1"/>
  <c r="BS20" i="83" s="1"/>
  <c r="AU20" i="146"/>
  <c r="AQ20" i="99" s="1"/>
  <c r="AS20" i="146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Y19" i="146"/>
  <c r="AW19" i="146"/>
  <c r="AO19" i="99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W18" i="146"/>
  <c r="AO18" i="99" s="1"/>
  <c r="AS18" i="99" s="1"/>
  <c r="BS18" i="83" s="1"/>
  <c r="AU18" i="146"/>
  <c r="AQ18" i="99" s="1"/>
  <c r="AS18" i="146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Y17" i="146"/>
  <c r="AW17" i="146"/>
  <c r="AO17" i="99" s="1"/>
  <c r="AU17" i="146"/>
  <c r="AQ17" i="99" s="1"/>
  <c r="AQ17" i="146"/>
  <c r="AC17" i="99" s="1"/>
  <c r="AG17" i="99" s="1"/>
  <c r="AY17" i="83" s="1"/>
  <c r="AO17" i="146"/>
  <c r="AE17" i="99" s="1"/>
  <c r="AM17" i="146"/>
  <c r="AK17" i="146"/>
  <c r="Q17" i="99" s="1"/>
  <c r="AI17" i="146"/>
  <c r="S17" i="99" s="1"/>
  <c r="AG17" i="146"/>
  <c r="AA17" i="146"/>
  <c r="U17" i="146"/>
  <c r="O17" i="146"/>
  <c r="I17" i="146"/>
  <c r="BE16" i="146"/>
  <c r="BC16" i="146"/>
  <c r="BA16" i="99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Y15" i="146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M15" i="146"/>
  <c r="AK15" i="146"/>
  <c r="Q15" i="99" s="1"/>
  <c r="AI15" i="146"/>
  <c r="S15" i="99" s="1"/>
  <c r="AG15" i="146"/>
  <c r="AA15" i="146"/>
  <c r="U15" i="146"/>
  <c r="O15" i="146"/>
  <c r="I15" i="146"/>
  <c r="BE14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S14" i="146"/>
  <c r="AQ14" i="146"/>
  <c r="AC14" i="99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A12" i="146"/>
  <c r="BC12" i="99" s="1"/>
  <c r="AW12" i="146"/>
  <c r="AO12" i="99" s="1"/>
  <c r="AS12" i="99" s="1"/>
  <c r="BS12" i="83" s="1"/>
  <c r="AU12" i="146"/>
  <c r="AQ12" i="99" s="1"/>
  <c r="AS12" i="146"/>
  <c r="AQ12" i="146"/>
  <c r="AC12" i="99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Y11" i="146"/>
  <c r="AW11" i="146"/>
  <c r="AO11" i="99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W10" i="146"/>
  <c r="AO10" i="99" s="1"/>
  <c r="AS10" i="99" s="1"/>
  <c r="BS10" i="83" s="1"/>
  <c r="AU10" i="146"/>
  <c r="AQ10" i="99" s="1"/>
  <c r="AS10" i="146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Y9" i="146"/>
  <c r="AW9" i="146"/>
  <c r="AO9" i="99" s="1"/>
  <c r="AU9" i="146"/>
  <c r="AQ9" i="99" s="1"/>
  <c r="AQ9" i="146"/>
  <c r="AC9" i="99" s="1"/>
  <c r="AG9" i="99" s="1"/>
  <c r="AY9" i="83" s="1"/>
  <c r="AO9" i="146"/>
  <c r="AE9" i="99" s="1"/>
  <c r="AM9" i="146"/>
  <c r="AK9" i="146"/>
  <c r="Q9" i="99" s="1"/>
  <c r="AI9" i="146"/>
  <c r="S9" i="99" s="1"/>
  <c r="AG9" i="146"/>
  <c r="AA9" i="146"/>
  <c r="U9" i="146"/>
  <c r="O9" i="146"/>
  <c r="I9" i="146"/>
  <c r="BE8" i="146"/>
  <c r="BC8" i="146"/>
  <c r="BA8" i="99" s="1"/>
  <c r="BA8" i="146"/>
  <c r="BC8" i="99" s="1"/>
  <c r="AW8" i="146"/>
  <c r="AO8" i="99" s="1"/>
  <c r="AS8" i="99" s="1"/>
  <c r="BS8" i="83" s="1"/>
  <c r="AU8" i="146"/>
  <c r="AQ8" i="99" s="1"/>
  <c r="AQ8" i="146"/>
  <c r="AC8" i="99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K62" i="147"/>
  <c r="G62" i="147"/>
  <c r="M61" i="147"/>
  <c r="K61" i="147"/>
  <c r="I61" i="147"/>
  <c r="G61" i="147"/>
  <c r="E61" i="147"/>
  <c r="U61" i="147" s="1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I58" i="147"/>
  <c r="I62" i="147" s="1"/>
  <c r="G58" i="147"/>
  <c r="E58" i="147"/>
  <c r="S58" i="147" s="1"/>
  <c r="U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O53" i="147" s="1"/>
  <c r="M52" i="147"/>
  <c r="K52" i="147"/>
  <c r="I52" i="147"/>
  <c r="G52" i="147"/>
  <c r="Q52" i="147" s="1"/>
  <c r="I12" i="60" s="1"/>
  <c r="H20" i="57" s="1"/>
  <c r="E52" i="147"/>
  <c r="S52" i="147" s="1"/>
  <c r="M51" i="147"/>
  <c r="K51" i="147"/>
  <c r="I51" i="147"/>
  <c r="G51" i="147"/>
  <c r="E51" i="147"/>
  <c r="U51" i="147" s="1"/>
  <c r="M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8" i="15" s="1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U44" i="147" s="1"/>
  <c r="E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39" i="147"/>
  <c r="S39" i="147"/>
  <c r="Q39" i="147"/>
  <c r="O39" i="147"/>
  <c r="M38" i="147"/>
  <c r="K38" i="147"/>
  <c r="I38" i="147"/>
  <c r="G38" i="147"/>
  <c r="U38" i="147" s="1"/>
  <c r="M34" i="100" s="1"/>
  <c r="E38" i="147"/>
  <c r="E34" i="100" s="1"/>
  <c r="E35" i="100" s="1"/>
  <c r="E36" i="100" s="1"/>
  <c r="Q38" i="147"/>
  <c r="I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Q18" i="18" s="1"/>
  <c r="S18" i="18" s="1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S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S18" i="147" s="1"/>
  <c r="U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I11" i="89" l="1"/>
  <c r="I44" i="56"/>
  <c r="G44" i="56"/>
  <c r="E79" i="116"/>
  <c r="G79" i="116" s="1"/>
  <c r="E79" i="98" s="1"/>
  <c r="E78" i="116"/>
  <c r="E41" i="111"/>
  <c r="BM15" i="83"/>
  <c r="BY15" i="81"/>
  <c r="CC15" i="81" s="1"/>
  <c r="BY15" i="82"/>
  <c r="CC15" i="82" s="1"/>
  <c r="BM15" i="84"/>
  <c r="E9" i="81"/>
  <c r="I9" i="81" s="1"/>
  <c r="E9" i="82"/>
  <c r="I9" i="82" s="1"/>
  <c r="E9" i="83"/>
  <c r="E9" i="84"/>
  <c r="AK11" i="143"/>
  <c r="AI11" i="143"/>
  <c r="BY18" i="81"/>
  <c r="CC18" i="81" s="1"/>
  <c r="BY18" i="82"/>
  <c r="CC18" i="82" s="1"/>
  <c r="BM18" i="83"/>
  <c r="BM18" i="84"/>
  <c r="BY22" i="82"/>
  <c r="CC22" i="82" s="1"/>
  <c r="BY22" i="81"/>
  <c r="CC22" i="81" s="1"/>
  <c r="BM22" i="83"/>
  <c r="BM22" i="84"/>
  <c r="BA22" i="81"/>
  <c r="BE22" i="81" s="1"/>
  <c r="BA22" i="82"/>
  <c r="BE22" i="82" s="1"/>
  <c r="AS22" i="83"/>
  <c r="AS22" i="84"/>
  <c r="E13" i="92"/>
  <c r="AI19" i="142"/>
  <c r="E13" i="91" s="1"/>
  <c r="AO19" i="142"/>
  <c r="E13" i="88" s="1"/>
  <c r="AM19" i="142"/>
  <c r="E13" i="89" s="1"/>
  <c r="AK19" i="142"/>
  <c r="E13" i="90" s="1"/>
  <c r="CI27" i="131"/>
  <c r="G36" i="101"/>
  <c r="Y27" i="131"/>
  <c r="G41" i="101" s="1"/>
  <c r="I65" i="54"/>
  <c r="E25" i="12"/>
  <c r="I42" i="53"/>
  <c r="G69" i="133"/>
  <c r="AE69" i="133"/>
  <c r="AE27" i="131" s="1"/>
  <c r="AY69" i="133"/>
  <c r="AY27" i="131" s="1"/>
  <c r="BW69" i="133"/>
  <c r="BW27" i="131" s="1"/>
  <c r="E79" i="115"/>
  <c r="E78" i="115"/>
  <c r="BY21" i="81"/>
  <c r="CC21" i="81" s="1"/>
  <c r="BY21" i="82"/>
  <c r="CC21" i="82" s="1"/>
  <c r="BM21" i="83"/>
  <c r="BM21" i="84"/>
  <c r="G17" i="83"/>
  <c r="M17" i="92"/>
  <c r="G27" i="131"/>
  <c r="BM12" i="83"/>
  <c r="BY12" i="81"/>
  <c r="CC12" i="81" s="1"/>
  <c r="BY12" i="82"/>
  <c r="CC12" i="82" s="1"/>
  <c r="BM12" i="84"/>
  <c r="BY14" i="81"/>
  <c r="CC14" i="81" s="1"/>
  <c r="BY14" i="82"/>
  <c r="CC14" i="82" s="1"/>
  <c r="BM14" i="83"/>
  <c r="BM14" i="84"/>
  <c r="K70" i="132"/>
  <c r="AI70" i="132"/>
  <c r="BG70" i="132"/>
  <c r="CA70" i="132"/>
  <c r="E75" i="116"/>
  <c r="G75" i="116" s="1"/>
  <c r="E78" i="98" s="1"/>
  <c r="E74" i="116"/>
  <c r="E84" i="116"/>
  <c r="E85" i="116"/>
  <c r="BY10" i="81"/>
  <c r="CC10" i="81" s="1"/>
  <c r="BY10" i="82"/>
  <c r="CC10" i="82" s="1"/>
  <c r="BM10" i="83"/>
  <c r="BM10" i="84"/>
  <c r="E9" i="92"/>
  <c r="AI11" i="142"/>
  <c r="E9" i="91" s="1"/>
  <c r="Q13" i="19"/>
  <c r="Q9" i="19"/>
  <c r="Q12" i="19"/>
  <c r="Q10" i="19"/>
  <c r="Q35" i="24"/>
  <c r="Q14" i="19"/>
  <c r="Q34" i="24"/>
  <c r="Q28" i="24"/>
  <c r="Q19" i="24"/>
  <c r="Q87" i="25"/>
  <c r="Q14" i="24"/>
  <c r="Q76" i="25"/>
  <c r="Q73" i="25"/>
  <c r="Q23" i="24"/>
  <c r="Q16" i="24"/>
  <c r="Q88" i="25"/>
  <c r="Q85" i="25"/>
  <c r="Q82" i="25"/>
  <c r="Q79" i="25"/>
  <c r="Q9" i="24"/>
  <c r="Q47" i="25"/>
  <c r="Q43" i="25"/>
  <c r="Q39" i="25"/>
  <c r="Q35" i="25"/>
  <c r="Q31" i="25"/>
  <c r="Q27" i="25"/>
  <c r="Q19" i="25"/>
  <c r="Q27" i="24"/>
  <c r="Q20" i="24"/>
  <c r="Q80" i="25"/>
  <c r="Q77" i="25"/>
  <c r="Q10" i="24"/>
  <c r="Q89" i="25"/>
  <c r="Q86" i="25"/>
  <c r="Q83" i="25"/>
  <c r="Q60" i="25"/>
  <c r="Q44" i="25"/>
  <c r="Q40" i="25"/>
  <c r="Q36" i="25"/>
  <c r="Q32" i="25"/>
  <c r="Q28" i="25"/>
  <c r="Q20" i="25"/>
  <c r="Q24" i="24"/>
  <c r="Q15" i="24"/>
  <c r="E18" i="135"/>
  <c r="K69" i="133"/>
  <c r="K27" i="131" s="1"/>
  <c r="AI69" i="133"/>
  <c r="AI27" i="131" s="1"/>
  <c r="BG69" i="133"/>
  <c r="BG27" i="131" s="1"/>
  <c r="CA69" i="133"/>
  <c r="CA27" i="131" s="1"/>
  <c r="E22" i="12"/>
  <c r="E74" i="115"/>
  <c r="E75" i="115"/>
  <c r="E85" i="115"/>
  <c r="G85" i="115" s="1"/>
  <c r="G80" i="98" s="1"/>
  <c r="E84" i="115"/>
  <c r="BY8" i="81"/>
  <c r="CC8" i="81" s="1"/>
  <c r="BY8" i="82"/>
  <c r="CC8" i="82" s="1"/>
  <c r="BM8" i="83"/>
  <c r="BM8" i="84"/>
  <c r="BA18" i="81"/>
  <c r="BE18" i="81" s="1"/>
  <c r="BA18" i="82"/>
  <c r="BE18" i="82" s="1"/>
  <c r="AS18" i="83"/>
  <c r="AS18" i="84"/>
  <c r="AW59" i="99"/>
  <c r="AG25" i="144"/>
  <c r="BY17" i="81"/>
  <c r="CC17" i="81" s="1"/>
  <c r="BY17" i="82"/>
  <c r="CC17" i="82" s="1"/>
  <c r="BM17" i="83"/>
  <c r="BM17" i="84"/>
  <c r="BM20" i="83"/>
  <c r="BY20" i="81"/>
  <c r="CC20" i="81" s="1"/>
  <c r="BY20" i="82"/>
  <c r="CC20" i="82" s="1"/>
  <c r="BM20" i="84"/>
  <c r="FG9" i="138"/>
  <c r="FI9" i="138" s="1"/>
  <c r="G10" i="83"/>
  <c r="M10" i="92"/>
  <c r="FG12" i="138"/>
  <c r="FI12" i="138" s="1"/>
  <c r="CO17" i="138"/>
  <c r="CO20" i="138"/>
  <c r="U20" i="138"/>
  <c r="U23" i="138"/>
  <c r="G23" i="83" s="1"/>
  <c r="E12" i="114"/>
  <c r="E19" i="12" s="1"/>
  <c r="G29" i="105"/>
  <c r="E14" i="117"/>
  <c r="E40" i="117"/>
  <c r="E59" i="116"/>
  <c r="E57" i="116"/>
  <c r="E58" i="116" s="1"/>
  <c r="E68" i="116"/>
  <c r="G68" i="116" s="1"/>
  <c r="E66" i="116"/>
  <c r="E67" i="116" s="1"/>
  <c r="G70" i="116" s="1"/>
  <c r="E39" i="98" s="1"/>
  <c r="AC19" i="81"/>
  <c r="AG19" i="81" s="1"/>
  <c r="AC19" i="82"/>
  <c r="AG19" i="82" s="1"/>
  <c r="Y19" i="83"/>
  <c r="Y19" i="84"/>
  <c r="AY59" i="99"/>
  <c r="BW23" i="138"/>
  <c r="BW17" i="138"/>
  <c r="AQ27" i="131"/>
  <c r="O69" i="133"/>
  <c r="O27" i="131" s="1"/>
  <c r="AQ69" i="133"/>
  <c r="BK69" i="133"/>
  <c r="BK27" i="131" s="1"/>
  <c r="CE69" i="133"/>
  <c r="CE27" i="131" s="1"/>
  <c r="E10" i="104"/>
  <c r="E17" i="118"/>
  <c r="E29" i="105"/>
  <c r="I29" i="105" s="1"/>
  <c r="K29" i="105" s="1"/>
  <c r="E13" i="117"/>
  <c r="AA14" i="127"/>
  <c r="E59" i="115"/>
  <c r="G59" i="115" s="1"/>
  <c r="E57" i="115"/>
  <c r="E58" i="115" s="1"/>
  <c r="E68" i="115"/>
  <c r="E66" i="115"/>
  <c r="E67" i="115" s="1"/>
  <c r="G70" i="115" s="1"/>
  <c r="G39" i="98" s="1"/>
  <c r="AA14" i="125"/>
  <c r="E13" i="114" s="1"/>
  <c r="E15" i="114" s="1"/>
  <c r="E16" i="114" s="1"/>
  <c r="E17" i="114"/>
  <c r="E23" i="119"/>
  <c r="E25" i="119" s="1"/>
  <c r="E27" i="119" s="1"/>
  <c r="E31" i="119" s="1"/>
  <c r="E87" i="95" s="1"/>
  <c r="G87" i="95" s="1"/>
  <c r="E13" i="81"/>
  <c r="I13" i="81" s="1"/>
  <c r="E13" i="82"/>
  <c r="I13" i="82" s="1"/>
  <c r="E13" i="83"/>
  <c r="E13" i="84"/>
  <c r="AM19" i="143"/>
  <c r="AK19" i="143"/>
  <c r="AI19" i="143"/>
  <c r="AO19" i="143"/>
  <c r="U33" i="56"/>
  <c r="U25" i="56"/>
  <c r="U11" i="56"/>
  <c r="I14" i="59"/>
  <c r="J21" i="57" s="1"/>
  <c r="I14" i="72"/>
  <c r="J8" i="57" s="1"/>
  <c r="U10" i="56"/>
  <c r="U26" i="56"/>
  <c r="U12" i="56"/>
  <c r="I14" i="71"/>
  <c r="J9" i="57" s="1"/>
  <c r="M37" i="100"/>
  <c r="E59" i="99"/>
  <c r="AQ25" i="144"/>
  <c r="AC59" i="99" s="1"/>
  <c r="BC25" i="144"/>
  <c r="BA59" i="99" s="1"/>
  <c r="AK25" i="144"/>
  <c r="Q59" i="99" s="1"/>
  <c r="AW25" i="144"/>
  <c r="AO59" i="99" s="1"/>
  <c r="M59" i="99"/>
  <c r="O59" i="99" s="1"/>
  <c r="O25" i="144"/>
  <c r="BW8" i="138"/>
  <c r="G13" i="83"/>
  <c r="M13" i="92"/>
  <c r="G15" i="83"/>
  <c r="M15" i="92"/>
  <c r="FG17" i="138"/>
  <c r="FI17" i="138" s="1"/>
  <c r="AM23" i="138"/>
  <c r="AM8" i="138"/>
  <c r="I44" i="54"/>
  <c r="G44" i="54"/>
  <c r="E50" i="114"/>
  <c r="E21" i="12" s="1"/>
  <c r="E11" i="116"/>
  <c r="I14" i="126"/>
  <c r="E9" i="116" s="1"/>
  <c r="E10" i="116" s="1"/>
  <c r="G12" i="116" s="1"/>
  <c r="E50" i="98" s="1"/>
  <c r="E46" i="116"/>
  <c r="E44" i="116"/>
  <c r="E45" i="116" s="1"/>
  <c r="G47" i="116" s="1"/>
  <c r="E70" i="98" s="1"/>
  <c r="G50" i="116"/>
  <c r="E73" i="98" s="1"/>
  <c r="G60" i="116"/>
  <c r="E77" i="98" s="1"/>
  <c r="G69" i="116"/>
  <c r="E38" i="98" s="1"/>
  <c r="G18" i="114"/>
  <c r="I15" i="49" s="1"/>
  <c r="M15" i="49" s="1"/>
  <c r="Q15" i="49" s="1"/>
  <c r="E72" i="114"/>
  <c r="E11" i="81"/>
  <c r="I11" i="81" s="1"/>
  <c r="E11" i="82"/>
  <c r="I11" i="82" s="1"/>
  <c r="E11" i="83"/>
  <c r="E11" i="84"/>
  <c r="AI15" i="143"/>
  <c r="AO15" i="143"/>
  <c r="AM15" i="143"/>
  <c r="AK15" i="143"/>
  <c r="I13" i="60"/>
  <c r="I20" i="57" s="1"/>
  <c r="AA31" i="143"/>
  <c r="BA15" i="81"/>
  <c r="BE15" i="81" s="1"/>
  <c r="BA15" i="82"/>
  <c r="BE15" i="82" s="1"/>
  <c r="AS15" i="83"/>
  <c r="AS15" i="84"/>
  <c r="U31" i="142"/>
  <c r="G9" i="83"/>
  <c r="M9" i="92"/>
  <c r="G18" i="83"/>
  <c r="M18" i="92"/>
  <c r="FG20" i="138"/>
  <c r="FI20" i="138" s="1"/>
  <c r="AA27" i="131"/>
  <c r="AU27" i="131"/>
  <c r="AA69" i="133"/>
  <c r="AU69" i="133"/>
  <c r="BO69" i="133"/>
  <c r="BO27" i="131" s="1"/>
  <c r="E22" i="114"/>
  <c r="E20" i="12" s="1"/>
  <c r="E45" i="117"/>
  <c r="O14" i="126"/>
  <c r="E9" i="115" s="1"/>
  <c r="E10" i="115" s="1"/>
  <c r="G12" i="115" s="1"/>
  <c r="G50" i="98" s="1"/>
  <c r="E11" i="115"/>
  <c r="E16" i="115"/>
  <c r="G19" i="115" s="1"/>
  <c r="G53" i="98" s="1"/>
  <c r="E46" i="115"/>
  <c r="G60" i="115"/>
  <c r="G77" i="98" s="1"/>
  <c r="G69" i="115"/>
  <c r="G38" i="98" s="1"/>
  <c r="M32" i="100"/>
  <c r="M24" i="100"/>
  <c r="M43" i="100"/>
  <c r="I14" i="67"/>
  <c r="J13" i="57" s="1"/>
  <c r="I14" i="68"/>
  <c r="J12" i="57" s="1"/>
  <c r="M8" i="100"/>
  <c r="E8" i="106"/>
  <c r="E10" i="106" s="1"/>
  <c r="G31" i="100"/>
  <c r="G23" i="100"/>
  <c r="G42" i="100"/>
  <c r="G33" i="100"/>
  <c r="G25" i="100"/>
  <c r="G44" i="100"/>
  <c r="E15" i="109"/>
  <c r="E14" i="109"/>
  <c r="O18" i="147"/>
  <c r="E21" i="86"/>
  <c r="K49" i="100"/>
  <c r="E11" i="93"/>
  <c r="K45" i="100"/>
  <c r="Q40" i="147"/>
  <c r="Q15" i="21"/>
  <c r="Q16" i="21"/>
  <c r="Q53" i="147"/>
  <c r="O58" i="147"/>
  <c r="AY8" i="146"/>
  <c r="AS9" i="99"/>
  <c r="BS9" i="83" s="1"/>
  <c r="AS11" i="146"/>
  <c r="AG12" i="99"/>
  <c r="AY12" i="83" s="1"/>
  <c r="E13" i="80"/>
  <c r="E13" i="85"/>
  <c r="BE13" i="146"/>
  <c r="AM14" i="146"/>
  <c r="BE14" i="99"/>
  <c r="CM14" i="83" s="1"/>
  <c r="U15" i="99"/>
  <c r="AE15" i="83" s="1"/>
  <c r="AY16" i="146"/>
  <c r="AS17" i="99"/>
  <c r="BS17" i="83" s="1"/>
  <c r="AS19" i="146"/>
  <c r="AG20" i="99"/>
  <c r="AY20" i="83" s="1"/>
  <c r="E21" i="80"/>
  <c r="E21" i="85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G25" i="145"/>
  <c r="AG41" i="99"/>
  <c r="U8" i="144"/>
  <c r="AK8" i="144"/>
  <c r="Q42" i="99" s="1"/>
  <c r="BA8" i="144"/>
  <c r="O9" i="144"/>
  <c r="AY43" i="99"/>
  <c r="AU9" i="144"/>
  <c r="I10" i="144"/>
  <c r="AM44" i="99"/>
  <c r="AO10" i="144"/>
  <c r="AA45" i="99"/>
  <c r="AI11" i="144"/>
  <c r="O46" i="99"/>
  <c r="I47" i="99"/>
  <c r="BC13" i="144"/>
  <c r="BA47" i="99" s="1"/>
  <c r="AG14" i="144"/>
  <c r="AW14" i="144"/>
  <c r="AO48" i="99" s="1"/>
  <c r="AA15" i="144"/>
  <c r="AQ15" i="144"/>
  <c r="AC49" i="99" s="1"/>
  <c r="U16" i="144"/>
  <c r="AK16" i="144"/>
  <c r="Q50" i="99" s="1"/>
  <c r="BA16" i="144"/>
  <c r="O17" i="144"/>
  <c r="AY51" i="99"/>
  <c r="AU17" i="144"/>
  <c r="I18" i="144"/>
  <c r="AM52" i="99"/>
  <c r="AO18" i="144"/>
  <c r="AA53" i="99"/>
  <c r="AI19" i="144"/>
  <c r="O54" i="99"/>
  <c r="I55" i="99"/>
  <c r="BC21" i="144"/>
  <c r="BA55" i="99" s="1"/>
  <c r="AG22" i="144"/>
  <c r="AW22" i="144"/>
  <c r="AO56" i="99" s="1"/>
  <c r="AA23" i="144"/>
  <c r="AQ23" i="144"/>
  <c r="AC57" i="99" s="1"/>
  <c r="U24" i="144"/>
  <c r="AK24" i="144"/>
  <c r="Q58" i="99" s="1"/>
  <c r="BA24" i="144"/>
  <c r="AO26" i="144"/>
  <c r="AK9" i="143"/>
  <c r="AI10" i="143"/>
  <c r="AG11" i="143"/>
  <c r="AO13" i="143"/>
  <c r="AM14" i="143"/>
  <c r="AI20" i="143"/>
  <c r="E19" i="83"/>
  <c r="E19" i="81"/>
  <c r="I19" i="81" s="1"/>
  <c r="E19" i="82"/>
  <c r="I19" i="82" s="1"/>
  <c r="E19" i="84"/>
  <c r="AO25" i="143"/>
  <c r="AK27" i="143"/>
  <c r="AI28" i="143"/>
  <c r="AI8" i="142"/>
  <c r="E8" i="91" s="1"/>
  <c r="U11" i="142"/>
  <c r="AO11" i="142" s="1"/>
  <c r="E9" i="88" s="1"/>
  <c r="AM12" i="142"/>
  <c r="E10" i="89" s="1"/>
  <c r="AK13" i="142"/>
  <c r="AI14" i="142"/>
  <c r="AO17" i="142"/>
  <c r="AM18" i="142"/>
  <c r="I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FE9" i="138"/>
  <c r="CY10" i="138"/>
  <c r="DU11" i="138"/>
  <c r="EK11" i="138"/>
  <c r="EO11" i="138" s="1"/>
  <c r="EQ11" i="138" s="1"/>
  <c r="FA11" i="138"/>
  <c r="DA13" i="138"/>
  <c r="DE13" i="138" s="1"/>
  <c r="DG13" i="138" s="1"/>
  <c r="DQ13" i="138"/>
  <c r="EM14" i="138"/>
  <c r="FC14" i="138"/>
  <c r="FG14" i="138" s="1"/>
  <c r="FI14" i="138" s="1"/>
  <c r="DC16" i="138"/>
  <c r="DS16" i="138"/>
  <c r="DW16" i="138" s="1"/>
  <c r="DY16" i="138" s="1"/>
  <c r="EI16" i="138"/>
  <c r="FE17" i="138"/>
  <c r="CY18" i="138"/>
  <c r="DE18" i="138" s="1"/>
  <c r="DG18" i="138" s="1"/>
  <c r="DU19" i="138"/>
  <c r="EK19" i="138"/>
  <c r="EO19" i="138" s="1"/>
  <c r="EQ19" i="138" s="1"/>
  <c r="FA19" i="138"/>
  <c r="DA21" i="138"/>
  <c r="DE21" i="138" s="1"/>
  <c r="DG21" i="138" s="1"/>
  <c r="DQ21" i="138"/>
  <c r="EM22" i="138"/>
  <c r="FC22" i="138"/>
  <c r="FG22" i="138" s="1"/>
  <c r="FI22" i="138" s="1"/>
  <c r="E19" i="135"/>
  <c r="I9" i="54"/>
  <c r="G9" i="105"/>
  <c r="G13" i="54"/>
  <c r="G13" i="105"/>
  <c r="G16" i="56"/>
  <c r="E15" i="105"/>
  <c r="I17" i="18"/>
  <c r="M17" i="18" s="1"/>
  <c r="E25" i="105"/>
  <c r="E20" i="102"/>
  <c r="Q20" i="102" s="1"/>
  <c r="W88" i="134"/>
  <c r="I67" i="11"/>
  <c r="G67" i="11"/>
  <c r="Y67" i="52"/>
  <c r="BC67" i="52"/>
  <c r="AM67" i="52"/>
  <c r="CG67" i="52"/>
  <c r="BQ67" i="52"/>
  <c r="BM67" i="52"/>
  <c r="AS67" i="52"/>
  <c r="AC67" i="52"/>
  <c r="BW67" i="52"/>
  <c r="BG67" i="52"/>
  <c r="AI67" i="52"/>
  <c r="Q67" i="52"/>
  <c r="G76" i="52"/>
  <c r="G79" i="52" s="1"/>
  <c r="G98" i="52"/>
  <c r="CE76" i="52"/>
  <c r="BK76" i="52"/>
  <c r="AQ76" i="52"/>
  <c r="W76" i="52"/>
  <c r="BU78" i="52"/>
  <c r="AG78" i="52"/>
  <c r="BU76" i="52"/>
  <c r="BU79" i="52" s="1"/>
  <c r="AG76" i="52"/>
  <c r="CM26" i="132"/>
  <c r="I44" i="50"/>
  <c r="G44" i="50"/>
  <c r="G30" i="105"/>
  <c r="I129" i="11"/>
  <c r="G129" i="11"/>
  <c r="I131" i="11"/>
  <c r="E29" i="12"/>
  <c r="I8" i="27"/>
  <c r="E28" i="105"/>
  <c r="AA37" i="130"/>
  <c r="M8" i="16"/>
  <c r="CK10" i="129"/>
  <c r="CK18" i="129"/>
  <c r="CI25" i="129"/>
  <c r="E143" i="113" s="1"/>
  <c r="Q26" i="129"/>
  <c r="CK30" i="129"/>
  <c r="CE31" i="129"/>
  <c r="I8" i="42"/>
  <c r="E18" i="104"/>
  <c r="I8" i="34"/>
  <c r="E26" i="104"/>
  <c r="I66" i="11"/>
  <c r="E75" i="74"/>
  <c r="E38" i="104"/>
  <c r="I50" i="126"/>
  <c r="AA50" i="125"/>
  <c r="I12" i="98"/>
  <c r="I20" i="98"/>
  <c r="I29" i="98"/>
  <c r="I47" i="98"/>
  <c r="G14" i="121"/>
  <c r="E19" i="117"/>
  <c r="E51" i="117"/>
  <c r="E55" i="117"/>
  <c r="E59" i="117"/>
  <c r="E17" i="115"/>
  <c r="G17" i="115" s="1"/>
  <c r="I63" i="95"/>
  <c r="I38" i="94"/>
  <c r="G13" i="3"/>
  <c r="G575" i="1" s="1"/>
  <c r="K13" i="83"/>
  <c r="G25" i="3"/>
  <c r="G923" i="1" s="1"/>
  <c r="K23" i="83"/>
  <c r="I33" i="100"/>
  <c r="I25" i="100"/>
  <c r="I44" i="100"/>
  <c r="E15" i="108"/>
  <c r="E14" i="108"/>
  <c r="E22" i="109"/>
  <c r="E20" i="109"/>
  <c r="E19" i="109"/>
  <c r="Q17" i="17"/>
  <c r="S17" i="17" s="1"/>
  <c r="Q18" i="17"/>
  <c r="S18" i="17" s="1"/>
  <c r="E22" i="86"/>
  <c r="M49" i="100"/>
  <c r="E12" i="93"/>
  <c r="M45" i="100"/>
  <c r="S40" i="147"/>
  <c r="I13" i="64" s="1"/>
  <c r="I16" i="57" s="1"/>
  <c r="AC21" i="48"/>
  <c r="AC20" i="48"/>
  <c r="AC19" i="48"/>
  <c r="AC18" i="48"/>
  <c r="AC17" i="48"/>
  <c r="AC16" i="48"/>
  <c r="AC15" i="48"/>
  <c r="AC14" i="48"/>
  <c r="E54" i="100"/>
  <c r="E8" i="2" s="1"/>
  <c r="G951" i="1" s="1"/>
  <c r="U52" i="147"/>
  <c r="I14" i="60" s="1"/>
  <c r="J20" i="57" s="1"/>
  <c r="S53" i="147"/>
  <c r="BA9" i="80"/>
  <c r="BA9" i="85"/>
  <c r="BS9" i="79" s="1"/>
  <c r="Q9" i="47" s="1"/>
  <c r="AK12" i="80"/>
  <c r="AK12" i="85"/>
  <c r="BA12" i="79" s="1"/>
  <c r="E14" i="80"/>
  <c r="E14" i="85"/>
  <c r="BQ14" i="80"/>
  <c r="BQ14" i="85"/>
  <c r="CK14" i="79" s="1"/>
  <c r="U15" i="80"/>
  <c r="U15" i="85"/>
  <c r="AI15" i="79" s="1"/>
  <c r="M15" i="47" s="1"/>
  <c r="BA17" i="80"/>
  <c r="BA17" i="85"/>
  <c r="BS17" i="79" s="1"/>
  <c r="Q17" i="47" s="1"/>
  <c r="AK20" i="80"/>
  <c r="AK20" i="85"/>
  <c r="BA20" i="79" s="1"/>
  <c r="E22" i="80"/>
  <c r="E22" i="85"/>
  <c r="BQ22" i="80"/>
  <c r="BQ22" i="85"/>
  <c r="CK22" i="79" s="1"/>
  <c r="I11" i="58"/>
  <c r="G23" i="57" s="1"/>
  <c r="U23" i="80"/>
  <c r="U23" i="85"/>
  <c r="AI23" i="79" s="1"/>
  <c r="M24" i="47" s="1"/>
  <c r="K8" i="3"/>
  <c r="G432" i="1" s="1"/>
  <c r="Q8" i="92"/>
  <c r="BC8" i="144"/>
  <c r="BA42" i="99" s="1"/>
  <c r="BA11" i="144"/>
  <c r="E13" i="87"/>
  <c r="AU13" i="92"/>
  <c r="K16" i="3"/>
  <c r="G664" i="1" s="1"/>
  <c r="Q16" i="92"/>
  <c r="BC16" i="144"/>
  <c r="BA50" i="99" s="1"/>
  <c r="BA19" i="144"/>
  <c r="AU20" i="144"/>
  <c r="I21" i="144"/>
  <c r="AO21" i="144"/>
  <c r="AI22" i="144"/>
  <c r="I58" i="99"/>
  <c r="BC24" i="144"/>
  <c r="BA58" i="99" s="1"/>
  <c r="Q25" i="144"/>
  <c r="AQ26" i="144"/>
  <c r="AC60" i="99" s="1"/>
  <c r="E8" i="81"/>
  <c r="I8" i="81" s="1"/>
  <c r="E8" i="82"/>
  <c r="I8" i="82" s="1"/>
  <c r="E8" i="83"/>
  <c r="E8" i="84"/>
  <c r="AO8" i="143"/>
  <c r="AK10" i="143"/>
  <c r="AO14" i="143"/>
  <c r="AK20" i="143"/>
  <c r="AI21" i="143"/>
  <c r="E20" i="81"/>
  <c r="I20" i="81" s="1"/>
  <c r="E20" i="82"/>
  <c r="I20" i="82" s="1"/>
  <c r="E20" i="83"/>
  <c r="E20" i="84"/>
  <c r="AO26" i="143"/>
  <c r="AK28" i="143"/>
  <c r="AI29" i="143"/>
  <c r="E31" i="143"/>
  <c r="I31" i="143" s="1"/>
  <c r="AK8" i="142"/>
  <c r="E8" i="90" s="1"/>
  <c r="AI9" i="142"/>
  <c r="O10" i="92"/>
  <c r="I10" i="92"/>
  <c r="AO12" i="142"/>
  <c r="E10" i="88" s="1"/>
  <c r="AM13" i="142"/>
  <c r="AK14" i="142"/>
  <c r="AI15" i="142"/>
  <c r="E11" i="91" s="1"/>
  <c r="AO18" i="142"/>
  <c r="O18" i="92"/>
  <c r="I18" i="92"/>
  <c r="AO24" i="142"/>
  <c r="E18" i="88" s="1"/>
  <c r="AM25" i="142"/>
  <c r="E19" i="89" s="1"/>
  <c r="AK26" i="142"/>
  <c r="E20" i="90" s="1"/>
  <c r="AI27" i="142"/>
  <c r="E21" i="91" s="1"/>
  <c r="DU8" i="138"/>
  <c r="EK8" i="138"/>
  <c r="FA8" i="138"/>
  <c r="FG8" i="138" s="1"/>
  <c r="DA10" i="138"/>
  <c r="DQ10" i="138"/>
  <c r="EM11" i="138"/>
  <c r="FC11" i="138"/>
  <c r="G12" i="83"/>
  <c r="M12" i="92"/>
  <c r="DC13" i="138"/>
  <c r="DS13" i="138"/>
  <c r="EI13" i="138"/>
  <c r="FE14" i="138"/>
  <c r="CY15" i="138"/>
  <c r="DU16" i="138"/>
  <c r="EK16" i="138"/>
  <c r="FA16" i="138"/>
  <c r="DQ18" i="138"/>
  <c r="EM19" i="138"/>
  <c r="FC19" i="138"/>
  <c r="DS21" i="138"/>
  <c r="EI21" i="138"/>
  <c r="FE22" i="138"/>
  <c r="CY23" i="138"/>
  <c r="G10" i="56"/>
  <c r="E10" i="102"/>
  <c r="G10" i="102" s="1"/>
  <c r="G26" i="102" s="1"/>
  <c r="E10" i="105"/>
  <c r="G16" i="54"/>
  <c r="G15" i="105"/>
  <c r="I17" i="17"/>
  <c r="M17" i="17" s="1"/>
  <c r="G25" i="105"/>
  <c r="E21" i="102"/>
  <c r="S21" i="102" s="1"/>
  <c r="S28" i="102" s="1"/>
  <c r="CM49" i="134"/>
  <c r="G32" i="56" s="1"/>
  <c r="BW68" i="52"/>
  <c r="BG68" i="52"/>
  <c r="Y68" i="52"/>
  <c r="BC68" i="52"/>
  <c r="AM68" i="52"/>
  <c r="AI68" i="52"/>
  <c r="Q68" i="52"/>
  <c r="BM68" i="52"/>
  <c r="AS68" i="52"/>
  <c r="AC68" i="52"/>
  <c r="BQ68" i="52"/>
  <c r="CG68" i="52"/>
  <c r="I14" i="48"/>
  <c r="E15" i="78"/>
  <c r="I122" i="11"/>
  <c r="G122" i="11"/>
  <c r="I8" i="26"/>
  <c r="G28" i="105"/>
  <c r="M8" i="14"/>
  <c r="M15" i="14" s="1"/>
  <c r="E30" i="10" s="1"/>
  <c r="I15" i="14"/>
  <c r="CK9" i="129"/>
  <c r="CK17" i="129"/>
  <c r="CE26" i="129"/>
  <c r="CK29" i="129"/>
  <c r="CG31" i="129"/>
  <c r="I8" i="41"/>
  <c r="E19" i="104"/>
  <c r="I8" i="33"/>
  <c r="E27" i="104"/>
  <c r="I16" i="27"/>
  <c r="M16" i="27" s="1"/>
  <c r="E39" i="104"/>
  <c r="AA33" i="125"/>
  <c r="E23" i="114" s="1"/>
  <c r="E25" i="114" s="1"/>
  <c r="E26" i="114" s="1"/>
  <c r="G42" i="114" s="1"/>
  <c r="I19" i="51" s="1"/>
  <c r="M19" i="51" s="1"/>
  <c r="AA36" i="123"/>
  <c r="E21" i="112" s="1"/>
  <c r="I15" i="98"/>
  <c r="I48" i="98"/>
  <c r="E22" i="118"/>
  <c r="E8" i="117"/>
  <c r="E69" i="114"/>
  <c r="G32" i="96"/>
  <c r="G8" i="96"/>
  <c r="G16" i="3"/>
  <c r="G662" i="1" s="1"/>
  <c r="K16" i="83"/>
  <c r="I31" i="100"/>
  <c r="I23" i="100"/>
  <c r="I42" i="100"/>
  <c r="I11" i="71"/>
  <c r="G9" i="57" s="1"/>
  <c r="I11" i="59"/>
  <c r="G21" i="57" s="1"/>
  <c r="I11" i="72"/>
  <c r="G8" i="57" s="1"/>
  <c r="G37" i="100"/>
  <c r="Q29" i="27"/>
  <c r="S29" i="27" s="1"/>
  <c r="Q21" i="27"/>
  <c r="S21" i="27" s="1"/>
  <c r="Q17" i="27"/>
  <c r="S17" i="27" s="1"/>
  <c r="Q18" i="27"/>
  <c r="S18" i="27" s="1"/>
  <c r="K31" i="100"/>
  <c r="K23" i="100"/>
  <c r="K42" i="100"/>
  <c r="K33" i="100"/>
  <c r="K25" i="100"/>
  <c r="K44" i="100"/>
  <c r="E15" i="107"/>
  <c r="E14" i="107"/>
  <c r="E19" i="108"/>
  <c r="E22" i="108"/>
  <c r="E20" i="108"/>
  <c r="Q29" i="147"/>
  <c r="O38" i="147"/>
  <c r="G34" i="100" s="1"/>
  <c r="U40" i="147"/>
  <c r="I14" i="64" s="1"/>
  <c r="J16" i="57" s="1"/>
  <c r="AK10" i="48"/>
  <c r="AK11" i="48"/>
  <c r="I10" i="60"/>
  <c r="F20" i="57" s="1"/>
  <c r="U53" i="147"/>
  <c r="Q61" i="147"/>
  <c r="AM8" i="146"/>
  <c r="BE8" i="99"/>
  <c r="CM8" i="83" s="1"/>
  <c r="U9" i="99"/>
  <c r="AE9" i="83" s="1"/>
  <c r="AY10" i="146"/>
  <c r="AS11" i="99"/>
  <c r="BS11" i="83" s="1"/>
  <c r="AS13" i="146"/>
  <c r="AG14" i="99"/>
  <c r="AY14" i="83" s="1"/>
  <c r="E15" i="80"/>
  <c r="E15" i="85"/>
  <c r="BE15" i="146"/>
  <c r="AM16" i="146"/>
  <c r="BE16" i="99"/>
  <c r="CM16" i="83" s="1"/>
  <c r="U17" i="99"/>
  <c r="AE17" i="83" s="1"/>
  <c r="AY18" i="146"/>
  <c r="AS19" i="99"/>
  <c r="BS19" i="83" s="1"/>
  <c r="AS21" i="146"/>
  <c r="AG22" i="99"/>
  <c r="AY22" i="83" s="1"/>
  <c r="I10" i="58"/>
  <c r="F23" i="57" s="1"/>
  <c r="E23" i="80"/>
  <c r="E23" i="85"/>
  <c r="BE23" i="146"/>
  <c r="AM8" i="145"/>
  <c r="BE24" i="99"/>
  <c r="U25" i="99"/>
  <c r="AY10" i="145"/>
  <c r="AS27" i="99"/>
  <c r="AS13" i="145"/>
  <c r="AG30" i="99"/>
  <c r="BE15" i="145"/>
  <c r="AM16" i="145"/>
  <c r="BE32" i="99"/>
  <c r="U33" i="99"/>
  <c r="AY18" i="145"/>
  <c r="AS35" i="99"/>
  <c r="AS21" i="145"/>
  <c r="AG38" i="99"/>
  <c r="BE23" i="145"/>
  <c r="AM24" i="145"/>
  <c r="BE40" i="99"/>
  <c r="BA25" i="145"/>
  <c r="BE25" i="145" s="1"/>
  <c r="I8" i="144"/>
  <c r="AM42" i="99"/>
  <c r="AO8" i="144"/>
  <c r="AA43" i="99"/>
  <c r="AI9" i="144"/>
  <c r="O44" i="99"/>
  <c r="I45" i="99"/>
  <c r="BC11" i="144"/>
  <c r="BA45" i="99" s="1"/>
  <c r="AG12" i="144"/>
  <c r="AW12" i="144"/>
  <c r="AA13" i="144"/>
  <c r="AQ13" i="144"/>
  <c r="U14" i="144"/>
  <c r="AK14" i="144"/>
  <c r="BA14" i="144"/>
  <c r="O15" i="144"/>
  <c r="AY49" i="99"/>
  <c r="AU15" i="144"/>
  <c r="I16" i="144"/>
  <c r="AM50" i="99"/>
  <c r="AO16" i="144"/>
  <c r="AA51" i="99"/>
  <c r="AI17" i="144"/>
  <c r="O52" i="99"/>
  <c r="I53" i="99"/>
  <c r="BC19" i="144"/>
  <c r="BA53" i="99" s="1"/>
  <c r="AG20" i="144"/>
  <c r="AW20" i="144"/>
  <c r="AO54" i="99" s="1"/>
  <c r="AA21" i="144"/>
  <c r="AQ21" i="144"/>
  <c r="AC55" i="99" s="1"/>
  <c r="AK22" i="144"/>
  <c r="Q56" i="99" s="1"/>
  <c r="BA22" i="144"/>
  <c r="AU23" i="144"/>
  <c r="AO24" i="144"/>
  <c r="O60" i="99"/>
  <c r="AO9" i="143"/>
  <c r="AM10" i="143"/>
  <c r="AI16" i="143"/>
  <c r="AI22" i="143"/>
  <c r="E21" i="81"/>
  <c r="I21" i="81" s="1"/>
  <c r="E21" i="82"/>
  <c r="I21" i="82" s="1"/>
  <c r="E21" i="83"/>
  <c r="E21" i="84"/>
  <c r="AO27" i="143"/>
  <c r="AM28" i="143"/>
  <c r="AK29" i="143"/>
  <c r="AI30" i="143"/>
  <c r="AM8" i="142"/>
  <c r="E8" i="89" s="1"/>
  <c r="AK9" i="142"/>
  <c r="AO13" i="142"/>
  <c r="AM14" i="142"/>
  <c r="AK15" i="142"/>
  <c r="E11" i="90" s="1"/>
  <c r="I14" i="91"/>
  <c r="I19" i="92"/>
  <c r="AO25" i="142"/>
  <c r="E19" i="88" s="1"/>
  <c r="AM26" i="142"/>
  <c r="E20" i="89" s="1"/>
  <c r="I21" i="90"/>
  <c r="EM8" i="138"/>
  <c r="FC8" i="138"/>
  <c r="DC10" i="138"/>
  <c r="DS10" i="138"/>
  <c r="EI10" i="138"/>
  <c r="FE11" i="138"/>
  <c r="CY12" i="138"/>
  <c r="DU13" i="138"/>
  <c r="EK13" i="138"/>
  <c r="FA13" i="138"/>
  <c r="S14" i="138"/>
  <c r="U14" i="138" s="1"/>
  <c r="DA15" i="138"/>
  <c r="DQ15" i="138"/>
  <c r="EM16" i="138"/>
  <c r="FC16" i="138"/>
  <c r="DC18" i="138"/>
  <c r="DS18" i="138"/>
  <c r="EI18" i="138"/>
  <c r="FE19" i="138"/>
  <c r="CY20" i="138"/>
  <c r="DE20" i="138" s="1"/>
  <c r="DU21" i="138"/>
  <c r="EK21" i="138"/>
  <c r="FA21" i="138"/>
  <c r="FG21" i="138" s="1"/>
  <c r="FI21" i="138" s="1"/>
  <c r="DA23" i="138"/>
  <c r="DQ23" i="138"/>
  <c r="G9" i="135"/>
  <c r="Q11" i="20"/>
  <c r="S11" i="20" s="1"/>
  <c r="Q8" i="20"/>
  <c r="S8" i="20" s="1"/>
  <c r="Q12" i="20"/>
  <c r="S12" i="20" s="1"/>
  <c r="G10" i="54"/>
  <c r="E11" i="102"/>
  <c r="I11" i="102" s="1"/>
  <c r="I26" i="102" s="1"/>
  <c r="G10" i="105"/>
  <c r="G22" i="11"/>
  <c r="E14" i="102"/>
  <c r="I17" i="16"/>
  <c r="M17" i="16" s="1"/>
  <c r="E22" i="102"/>
  <c r="U22" i="102" s="1"/>
  <c r="CM88" i="134"/>
  <c r="AS69" i="52"/>
  <c r="AC69" i="52"/>
  <c r="BW69" i="52"/>
  <c r="BG69" i="52"/>
  <c r="Y69" i="52"/>
  <c r="CG69" i="52"/>
  <c r="BQ69" i="52"/>
  <c r="AI69" i="52"/>
  <c r="Q69" i="52"/>
  <c r="BM69" i="52"/>
  <c r="BC69" i="52"/>
  <c r="AM69" i="52"/>
  <c r="Y38" i="50"/>
  <c r="Q38" i="50"/>
  <c r="CM42" i="132"/>
  <c r="I107" i="11"/>
  <c r="G107" i="11"/>
  <c r="E16" i="78"/>
  <c r="AA57" i="130"/>
  <c r="AA75" i="130"/>
  <c r="CK8" i="129"/>
  <c r="CK16" i="129"/>
  <c r="CK24" i="129"/>
  <c r="CG26" i="129"/>
  <c r="CK28" i="129"/>
  <c r="CI31" i="129"/>
  <c r="I8" i="40"/>
  <c r="E20" i="104"/>
  <c r="I8" i="32"/>
  <c r="E28" i="104"/>
  <c r="I8" i="25"/>
  <c r="E32" i="105"/>
  <c r="E32" i="104"/>
  <c r="I16" i="26"/>
  <c r="M16" i="26" s="1"/>
  <c r="E40" i="104"/>
  <c r="AA33" i="127"/>
  <c r="E18" i="117" s="1"/>
  <c r="E20" i="117" s="1"/>
  <c r="I31" i="105"/>
  <c r="K31" i="105" s="1"/>
  <c r="I49" i="126"/>
  <c r="G24" i="98"/>
  <c r="I18" i="98"/>
  <c r="I27" i="98"/>
  <c r="I36" i="98"/>
  <c r="E16" i="119"/>
  <c r="I65" i="50" s="1"/>
  <c r="E15" i="118"/>
  <c r="E23" i="118"/>
  <c r="E60" i="117"/>
  <c r="E41" i="115"/>
  <c r="E50" i="115" s="1"/>
  <c r="I39" i="94"/>
  <c r="I64" i="95"/>
  <c r="I40" i="94"/>
  <c r="I65" i="95"/>
  <c r="G11" i="3"/>
  <c r="G517" i="1" s="1"/>
  <c r="K11" i="83"/>
  <c r="K40" i="54"/>
  <c r="K36" i="54"/>
  <c r="K42" i="54"/>
  <c r="M42" i="54" s="1"/>
  <c r="K34" i="54"/>
  <c r="K38" i="54"/>
  <c r="M38" i="54" s="1"/>
  <c r="E8" i="80"/>
  <c r="E8" i="85"/>
  <c r="BQ8" i="80"/>
  <c r="BQ8" i="85"/>
  <c r="CK8" i="79" s="1"/>
  <c r="U9" i="80"/>
  <c r="U9" i="85"/>
  <c r="AI9" i="79" s="1"/>
  <c r="M9" i="47" s="1"/>
  <c r="BA11" i="80"/>
  <c r="BA11" i="85"/>
  <c r="BS11" i="79" s="1"/>
  <c r="Q11" i="47" s="1"/>
  <c r="AK14" i="80"/>
  <c r="AK14" i="85"/>
  <c r="BA14" i="79" s="1"/>
  <c r="E16" i="80"/>
  <c r="E16" i="85"/>
  <c r="BQ16" i="80"/>
  <c r="BQ16" i="85"/>
  <c r="CK16" i="79" s="1"/>
  <c r="U17" i="80"/>
  <c r="U17" i="85"/>
  <c r="AI17" i="79" s="1"/>
  <c r="M17" i="47" s="1"/>
  <c r="BA19" i="80"/>
  <c r="BA19" i="85"/>
  <c r="BS19" i="79" s="1"/>
  <c r="AK22" i="80"/>
  <c r="AK22" i="85"/>
  <c r="BA22" i="79" s="1"/>
  <c r="S8" i="29"/>
  <c r="BA9" i="144"/>
  <c r="E11" i="87"/>
  <c r="AU11" i="92"/>
  <c r="K14" i="3"/>
  <c r="G606" i="1" s="1"/>
  <c r="Q14" i="92"/>
  <c r="BC14" i="144"/>
  <c r="BA48" i="99" s="1"/>
  <c r="BA17" i="144"/>
  <c r="E19" i="87"/>
  <c r="AU19" i="92"/>
  <c r="BC22" i="144"/>
  <c r="BA56" i="99" s="1"/>
  <c r="E25" i="144"/>
  <c r="AU26" i="144"/>
  <c r="AK16" i="143"/>
  <c r="E14" i="83"/>
  <c r="E14" i="81"/>
  <c r="I14" i="81" s="1"/>
  <c r="E14" i="82"/>
  <c r="I14" i="82" s="1"/>
  <c r="E14" i="84"/>
  <c r="AO20" i="143"/>
  <c r="AK22" i="143"/>
  <c r="AC16" i="81"/>
  <c r="AG16" i="81" s="1"/>
  <c r="AC16" i="82"/>
  <c r="AG16" i="82" s="1"/>
  <c r="Y16" i="83"/>
  <c r="Y16" i="84"/>
  <c r="I8" i="92"/>
  <c r="E23" i="92"/>
  <c r="AO8" i="142"/>
  <c r="E8" i="88" s="1"/>
  <c r="I14" i="90"/>
  <c r="I15" i="91"/>
  <c r="I20" i="92"/>
  <c r="AO26" i="142"/>
  <c r="E20" i="88" s="1"/>
  <c r="I21" i="89"/>
  <c r="E31" i="142"/>
  <c r="I31" i="142" s="1"/>
  <c r="CY9" i="138"/>
  <c r="DU10" i="138"/>
  <c r="EK10" i="138"/>
  <c r="FA10" i="138"/>
  <c r="FG10" i="138" s="1"/>
  <c r="FI10" i="138" s="1"/>
  <c r="S11" i="138"/>
  <c r="U11" i="138" s="1"/>
  <c r="DA12" i="138"/>
  <c r="DQ12" i="138"/>
  <c r="EM13" i="138"/>
  <c r="FC13" i="138"/>
  <c r="DC15" i="138"/>
  <c r="DS15" i="138"/>
  <c r="EI15" i="138"/>
  <c r="CY17" i="138"/>
  <c r="DU18" i="138"/>
  <c r="EK18" i="138"/>
  <c r="FA18" i="138"/>
  <c r="FG18" i="138" s="1"/>
  <c r="FI18" i="138" s="1"/>
  <c r="S19" i="138"/>
  <c r="U19" i="138" s="1"/>
  <c r="DA20" i="138"/>
  <c r="DQ20" i="138"/>
  <c r="EM21" i="138"/>
  <c r="G22" i="83"/>
  <c r="M22" i="92"/>
  <c r="DC23" i="138"/>
  <c r="DS23" i="138"/>
  <c r="EI23" i="138"/>
  <c r="I10" i="135"/>
  <c r="G11" i="56"/>
  <c r="E11" i="105"/>
  <c r="E11" i="74"/>
  <c r="E15" i="102"/>
  <c r="K15" i="102" s="1"/>
  <c r="I15" i="21"/>
  <c r="M15" i="21" s="1"/>
  <c r="E23" i="102"/>
  <c r="W23" i="102" s="1"/>
  <c r="G8" i="48"/>
  <c r="E8" i="78"/>
  <c r="I21" i="48"/>
  <c r="E17" i="78"/>
  <c r="CM69" i="132"/>
  <c r="I8" i="20"/>
  <c r="E22" i="78"/>
  <c r="AA27" i="130"/>
  <c r="M8" i="17"/>
  <c r="M8" i="13"/>
  <c r="CK15" i="129"/>
  <c r="CK23" i="129"/>
  <c r="CI26" i="129"/>
  <c r="CK27" i="129"/>
  <c r="CK31" i="129" s="1"/>
  <c r="E53" i="114" s="1"/>
  <c r="AA12" i="128"/>
  <c r="I8" i="39"/>
  <c r="E21" i="104"/>
  <c r="I10" i="52"/>
  <c r="M10" i="52" s="1"/>
  <c r="E29" i="104"/>
  <c r="I8" i="23"/>
  <c r="E33" i="104"/>
  <c r="G32" i="105"/>
  <c r="G41" i="98"/>
  <c r="I13" i="98"/>
  <c r="I21" i="98"/>
  <c r="I30" i="98"/>
  <c r="I45" i="98"/>
  <c r="U55" i="50"/>
  <c r="U48" i="50"/>
  <c r="U42" i="50"/>
  <c r="U35" i="50"/>
  <c r="U19" i="50"/>
  <c r="U47" i="50"/>
  <c r="U34" i="50"/>
  <c r="U18" i="50"/>
  <c r="U22" i="49"/>
  <c r="U61" i="50"/>
  <c r="U53" i="50"/>
  <c r="U46" i="50"/>
  <c r="U41" i="50"/>
  <c r="U33" i="50"/>
  <c r="U17" i="50"/>
  <c r="U19" i="49"/>
  <c r="U51" i="50"/>
  <c r="U44" i="50"/>
  <c r="U58" i="54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57" i="54"/>
  <c r="U46" i="54"/>
  <c r="U39" i="54"/>
  <c r="U42" i="54"/>
  <c r="U35" i="54"/>
  <c r="U27" i="54"/>
  <c r="U43" i="54"/>
  <c r="E24" i="118"/>
  <c r="E10" i="117"/>
  <c r="E42" i="117"/>
  <c r="E45" i="114"/>
  <c r="G45" i="114" s="1"/>
  <c r="E15" i="97" s="1"/>
  <c r="E52" i="114"/>
  <c r="E70" i="114"/>
  <c r="E17" i="110"/>
  <c r="E16" i="110"/>
  <c r="I31" i="95"/>
  <c r="I34" i="95"/>
  <c r="I32" i="95"/>
  <c r="I33" i="95"/>
  <c r="G14" i="3"/>
  <c r="G604" i="1" s="1"/>
  <c r="K14" i="83"/>
  <c r="G21" i="3"/>
  <c r="G807" i="1" s="1"/>
  <c r="K21" i="83"/>
  <c r="E15" i="106"/>
  <c r="E14" i="106"/>
  <c r="G32" i="100"/>
  <c r="G24" i="100"/>
  <c r="G43" i="100"/>
  <c r="I11" i="66"/>
  <c r="G14" i="57" s="1"/>
  <c r="I11" i="65"/>
  <c r="G15" i="57" s="1"/>
  <c r="I11" i="70"/>
  <c r="G10" i="57" s="1"/>
  <c r="I11" i="69"/>
  <c r="G11" i="57" s="1"/>
  <c r="E9" i="86"/>
  <c r="G15" i="100"/>
  <c r="I11" i="68"/>
  <c r="G12" i="57" s="1"/>
  <c r="I11" i="67"/>
  <c r="G13" i="57" s="1"/>
  <c r="G8" i="100"/>
  <c r="E8" i="109"/>
  <c r="E10" i="109" s="1"/>
  <c r="E21" i="109" s="1"/>
  <c r="E21" i="106"/>
  <c r="E20" i="106"/>
  <c r="E19" i="106"/>
  <c r="E18" i="106"/>
  <c r="E22" i="106"/>
  <c r="E26" i="86"/>
  <c r="S38" i="147"/>
  <c r="K34" i="100" s="1"/>
  <c r="I12" i="63"/>
  <c r="H17" i="57" s="1"/>
  <c r="I12" i="62"/>
  <c r="H18" i="57" s="1"/>
  <c r="I12" i="61"/>
  <c r="H19" i="57" s="1"/>
  <c r="K8" i="50" s="1"/>
  <c r="E15" i="93"/>
  <c r="O44" i="147"/>
  <c r="I10" i="69"/>
  <c r="F11" i="57" s="1"/>
  <c r="I10" i="66"/>
  <c r="F14" i="57" s="1"/>
  <c r="K70" i="52" s="1"/>
  <c r="M70" i="52" s="1"/>
  <c r="I10" i="68"/>
  <c r="F12" i="57" s="1"/>
  <c r="I10" i="65"/>
  <c r="F15" i="57" s="1"/>
  <c r="I10" i="70"/>
  <c r="F10" i="57" s="1"/>
  <c r="I10" i="67"/>
  <c r="F13" i="57" s="1"/>
  <c r="AG8" i="99"/>
  <c r="AY8" i="83" s="1"/>
  <c r="E9" i="80"/>
  <c r="E9" i="85"/>
  <c r="BE9" i="146"/>
  <c r="AM10" i="146"/>
  <c r="BE10" i="99"/>
  <c r="CM10" i="83" s="1"/>
  <c r="U11" i="99"/>
  <c r="AE11" i="83" s="1"/>
  <c r="AY12" i="146"/>
  <c r="AS13" i="99"/>
  <c r="BS13" i="83" s="1"/>
  <c r="AS15" i="146"/>
  <c r="AG16" i="99"/>
  <c r="AY16" i="83" s="1"/>
  <c r="E17" i="80"/>
  <c r="E17" i="85"/>
  <c r="BE17" i="146"/>
  <c r="AM18" i="146"/>
  <c r="BE18" i="99"/>
  <c r="CM18" i="83" s="1"/>
  <c r="U19" i="99"/>
  <c r="AE19" i="83" s="1"/>
  <c r="AY20" i="146"/>
  <c r="AS21" i="99"/>
  <c r="BS21" i="83" s="1"/>
  <c r="AS23" i="146"/>
  <c r="AG24" i="99"/>
  <c r="BE9" i="145"/>
  <c r="AM10" i="145"/>
  <c r="BE26" i="99"/>
  <c r="U27" i="99"/>
  <c r="AY12" i="145"/>
  <c r="AS29" i="99"/>
  <c r="AS15" i="145"/>
  <c r="AG32" i="99"/>
  <c r="BE17" i="145"/>
  <c r="AM18" i="145"/>
  <c r="BE34" i="99"/>
  <c r="U35" i="99"/>
  <c r="AY20" i="145"/>
  <c r="AS37" i="99"/>
  <c r="AS23" i="145"/>
  <c r="AG40" i="99"/>
  <c r="I25" i="145"/>
  <c r="AO25" i="145"/>
  <c r="AS25" i="145" s="1"/>
  <c r="AY26" i="145"/>
  <c r="O42" i="99"/>
  <c r="I43" i="99"/>
  <c r="BC9" i="144"/>
  <c r="BA43" i="99" s="1"/>
  <c r="AG10" i="144"/>
  <c r="AW10" i="144"/>
  <c r="AO44" i="99" s="1"/>
  <c r="AS44" i="99" s="1"/>
  <c r="Q10" i="89" s="1"/>
  <c r="AA11" i="144"/>
  <c r="AQ11" i="144"/>
  <c r="AC45" i="99" s="1"/>
  <c r="AG45" i="99" s="1"/>
  <c r="Q11" i="90" s="1"/>
  <c r="U12" i="144"/>
  <c r="AK12" i="144"/>
  <c r="Q46" i="99" s="1"/>
  <c r="U46" i="99" s="1"/>
  <c r="Q12" i="91" s="1"/>
  <c r="BA12" i="144"/>
  <c r="O13" i="144"/>
  <c r="AY47" i="99"/>
  <c r="AU13" i="144"/>
  <c r="I14" i="144"/>
  <c r="AM48" i="99"/>
  <c r="AO14" i="144"/>
  <c r="AA49" i="99"/>
  <c r="AI15" i="144"/>
  <c r="O50" i="99"/>
  <c r="I51" i="99"/>
  <c r="BC17" i="144"/>
  <c r="BA51" i="99" s="1"/>
  <c r="AG18" i="144"/>
  <c r="AW18" i="144"/>
  <c r="AO52" i="99" s="1"/>
  <c r="AS52" i="99" s="1"/>
  <c r="Q18" i="89" s="1"/>
  <c r="AA19" i="144"/>
  <c r="AQ19" i="144"/>
  <c r="AC53" i="99" s="1"/>
  <c r="AG53" i="99" s="1"/>
  <c r="Q19" i="90" s="1"/>
  <c r="U20" i="144"/>
  <c r="AK20" i="144"/>
  <c r="Q54" i="99" s="1"/>
  <c r="U54" i="99" s="1"/>
  <c r="Q20" i="91" s="1"/>
  <c r="BA20" i="144"/>
  <c r="O21" i="144"/>
  <c r="AY55" i="99"/>
  <c r="AU21" i="144"/>
  <c r="I22" i="144"/>
  <c r="AM56" i="99"/>
  <c r="AO22" i="144"/>
  <c r="AA57" i="99"/>
  <c r="AI23" i="144"/>
  <c r="O58" i="99"/>
  <c r="W25" i="144"/>
  <c r="AG26" i="144"/>
  <c r="AW26" i="144"/>
  <c r="AO60" i="99" s="1"/>
  <c r="AC10" i="81"/>
  <c r="AG10" i="81" s="1"/>
  <c r="AC10" i="82"/>
  <c r="AG10" i="82" s="1"/>
  <c r="Y10" i="83"/>
  <c r="Y10" i="84"/>
  <c r="E15" i="83"/>
  <c r="I15" i="83" s="1"/>
  <c r="E15" i="81"/>
  <c r="I15" i="81" s="1"/>
  <c r="E15" i="82"/>
  <c r="I15" i="82" s="1"/>
  <c r="E15" i="84"/>
  <c r="AO21" i="143"/>
  <c r="AS16" i="83"/>
  <c r="BA16" i="81"/>
  <c r="BE16" i="81" s="1"/>
  <c r="BA16" i="82"/>
  <c r="BE16" i="82" s="1"/>
  <c r="AS16" i="84"/>
  <c r="Y18" i="83"/>
  <c r="AC18" i="81"/>
  <c r="AG18" i="81" s="1"/>
  <c r="AC18" i="82"/>
  <c r="AG18" i="82" s="1"/>
  <c r="Y18" i="84"/>
  <c r="I11" i="92"/>
  <c r="AO15" i="142"/>
  <c r="E11" i="88" s="1"/>
  <c r="AI16" i="142"/>
  <c r="E12" i="91" s="1"/>
  <c r="AM20" i="142"/>
  <c r="E14" i="89" s="1"/>
  <c r="AK21" i="142"/>
  <c r="E15" i="90" s="1"/>
  <c r="AI22" i="142"/>
  <c r="E17" i="91" s="1"/>
  <c r="I21" i="92"/>
  <c r="AO27" i="142"/>
  <c r="E21" i="88" s="1"/>
  <c r="AM28" i="142"/>
  <c r="AK29" i="142"/>
  <c r="AI30" i="142"/>
  <c r="E22" i="91" s="1"/>
  <c r="S8" i="138"/>
  <c r="U8" i="138" s="1"/>
  <c r="DA9" i="138"/>
  <c r="DQ9" i="138"/>
  <c r="EM10" i="138"/>
  <c r="DC12" i="138"/>
  <c r="DS12" i="138"/>
  <c r="EI12" i="138"/>
  <c r="CY14" i="138"/>
  <c r="DU15" i="138"/>
  <c r="EK15" i="138"/>
  <c r="FA15" i="138"/>
  <c r="FG15" i="138" s="1"/>
  <c r="FI15" i="138" s="1"/>
  <c r="S16" i="138"/>
  <c r="U16" i="138" s="1"/>
  <c r="DA17" i="138"/>
  <c r="DQ17" i="138"/>
  <c r="EM18" i="138"/>
  <c r="DC20" i="138"/>
  <c r="DS20" i="138"/>
  <c r="EI20" i="138"/>
  <c r="CY22" i="138"/>
  <c r="DU23" i="138"/>
  <c r="EK23" i="138"/>
  <c r="K11" i="135"/>
  <c r="G11" i="54"/>
  <c r="G11" i="105"/>
  <c r="G15" i="56"/>
  <c r="E14" i="105"/>
  <c r="E11" i="76"/>
  <c r="E16" i="102"/>
  <c r="M16" i="102" s="1"/>
  <c r="I17" i="15"/>
  <c r="M17" i="15" s="1"/>
  <c r="E24" i="102"/>
  <c r="Y24" i="102" s="1"/>
  <c r="Y28" i="102" s="1"/>
  <c r="CM31" i="133"/>
  <c r="E25" i="76" s="1"/>
  <c r="CM45" i="133"/>
  <c r="I71" i="52"/>
  <c r="I78" i="52" s="1"/>
  <c r="I79" i="52" s="1"/>
  <c r="E27" i="105"/>
  <c r="G10" i="48"/>
  <c r="E9" i="78"/>
  <c r="CM26" i="131"/>
  <c r="I8" i="21"/>
  <c r="E23" i="78"/>
  <c r="CK14" i="129"/>
  <c r="CK22" i="129"/>
  <c r="CA25" i="129"/>
  <c r="E139" i="113" s="1"/>
  <c r="M8" i="50"/>
  <c r="I8" i="46"/>
  <c r="E14" i="104"/>
  <c r="I8" i="38"/>
  <c r="E22" i="104"/>
  <c r="I8" i="31"/>
  <c r="E30" i="104"/>
  <c r="I9" i="25"/>
  <c r="M9" i="25" s="1"/>
  <c r="E34" i="104"/>
  <c r="AA49" i="128"/>
  <c r="AA49" i="125"/>
  <c r="E51" i="114" s="1"/>
  <c r="E54" i="114" s="1"/>
  <c r="E55" i="114" s="1"/>
  <c r="G79" i="114" s="1"/>
  <c r="K48" i="122"/>
  <c r="I10" i="98"/>
  <c r="I16" i="98"/>
  <c r="I25" i="98"/>
  <c r="E9" i="118"/>
  <c r="E25" i="118"/>
  <c r="E15" i="110"/>
  <c r="E14" i="110"/>
  <c r="Y30" i="102"/>
  <c r="Q30" i="102"/>
  <c r="S30" i="102"/>
  <c r="G19" i="3"/>
  <c r="G749" i="1" s="1"/>
  <c r="K19" i="83"/>
  <c r="M33" i="100"/>
  <c r="M25" i="100"/>
  <c r="M44" i="100"/>
  <c r="I13" i="59"/>
  <c r="I21" i="57" s="1"/>
  <c r="I13" i="72"/>
  <c r="I8" i="57" s="1"/>
  <c r="I13" i="71"/>
  <c r="I9" i="57" s="1"/>
  <c r="K37" i="100"/>
  <c r="AY53" i="52"/>
  <c r="AY54" i="52"/>
  <c r="I12" i="65"/>
  <c r="H15" i="57" s="1"/>
  <c r="I12" i="70"/>
  <c r="H10" i="57" s="1"/>
  <c r="I12" i="69"/>
  <c r="H11" i="57" s="1"/>
  <c r="I12" i="66"/>
  <c r="H14" i="57" s="1"/>
  <c r="E10" i="86"/>
  <c r="I15" i="100"/>
  <c r="I35" i="100" s="1"/>
  <c r="I36" i="100" s="1"/>
  <c r="U50" i="55"/>
  <c r="U46" i="55"/>
  <c r="U42" i="55"/>
  <c r="U62" i="56"/>
  <c r="U54" i="56"/>
  <c r="U46" i="56"/>
  <c r="U41" i="56"/>
  <c r="I10" i="71"/>
  <c r="F9" i="57" s="1"/>
  <c r="U52" i="55"/>
  <c r="U48" i="55"/>
  <c r="U44" i="55"/>
  <c r="U57" i="55"/>
  <c r="U55" i="55"/>
  <c r="U47" i="56"/>
  <c r="U42" i="56"/>
  <c r="U34" i="56"/>
  <c r="I10" i="59"/>
  <c r="F21" i="57" s="1"/>
  <c r="I10" i="72"/>
  <c r="F8" i="57" s="1"/>
  <c r="E37" i="100"/>
  <c r="Q17" i="16"/>
  <c r="S17" i="16" s="1"/>
  <c r="Q18" i="16"/>
  <c r="S18" i="16" s="1"/>
  <c r="E27" i="86"/>
  <c r="I13" i="62"/>
  <c r="I18" i="57" s="1"/>
  <c r="I13" i="61"/>
  <c r="I19" i="57" s="1"/>
  <c r="I13" i="63"/>
  <c r="I17" i="57" s="1"/>
  <c r="E16" i="93"/>
  <c r="Q44" i="147"/>
  <c r="O51" i="147"/>
  <c r="G54" i="100" s="1"/>
  <c r="AS8" i="146"/>
  <c r="E10" i="80"/>
  <c r="E10" i="85"/>
  <c r="BE10" i="146"/>
  <c r="AM11" i="146"/>
  <c r="AY13" i="146"/>
  <c r="AS16" i="146"/>
  <c r="E18" i="80"/>
  <c r="E18" i="85"/>
  <c r="BE18" i="146"/>
  <c r="AM19" i="146"/>
  <c r="AY21" i="146"/>
  <c r="AS8" i="145"/>
  <c r="BE10" i="145"/>
  <c r="AM11" i="145"/>
  <c r="AY13" i="145"/>
  <c r="AS16" i="145"/>
  <c r="BE18" i="145"/>
  <c r="AM19" i="145"/>
  <c r="AY21" i="145"/>
  <c r="AS24" i="145"/>
  <c r="O8" i="144"/>
  <c r="AU8" i="144"/>
  <c r="I9" i="144"/>
  <c r="AO9" i="144"/>
  <c r="AI10" i="144"/>
  <c r="AY10" i="144"/>
  <c r="AU10" i="89" s="1"/>
  <c r="AY10" i="89" s="1"/>
  <c r="AS11" i="144"/>
  <c r="AU11" i="90" s="1"/>
  <c r="AY11" i="90" s="1"/>
  <c r="K12" i="3"/>
  <c r="G548" i="1" s="1"/>
  <c r="Q12" i="92"/>
  <c r="AM12" i="144"/>
  <c r="AU12" i="91" s="1"/>
  <c r="AY12" i="91" s="1"/>
  <c r="BC12" i="144"/>
  <c r="BA46" i="99" s="1"/>
  <c r="AG13" i="144"/>
  <c r="AW13" i="144"/>
  <c r="AO47" i="99" s="1"/>
  <c r="AA14" i="144"/>
  <c r="AQ14" i="144"/>
  <c r="AC48" i="99" s="1"/>
  <c r="U15" i="144"/>
  <c r="AK15" i="144"/>
  <c r="Q49" i="99" s="1"/>
  <c r="BA15" i="144"/>
  <c r="O16" i="144"/>
  <c r="AU16" i="144"/>
  <c r="I17" i="144"/>
  <c r="AO17" i="144"/>
  <c r="AI18" i="144"/>
  <c r="AY18" i="144"/>
  <c r="AU18" i="89" s="1"/>
  <c r="AS19" i="144"/>
  <c r="AU19" i="90" s="1"/>
  <c r="AY19" i="90" s="1"/>
  <c r="K20" i="3"/>
  <c r="G780" i="1" s="1"/>
  <c r="Q20" i="92"/>
  <c r="AM20" i="144"/>
  <c r="AU20" i="91" s="1"/>
  <c r="AY20" i="91" s="1"/>
  <c r="BC20" i="144"/>
  <c r="BA54" i="99" s="1"/>
  <c r="AG21" i="144"/>
  <c r="AW21" i="144"/>
  <c r="AO55" i="99" s="1"/>
  <c r="AA22" i="144"/>
  <c r="AQ22" i="144"/>
  <c r="AC56" i="99" s="1"/>
  <c r="U23" i="144"/>
  <c r="BA23" i="144"/>
  <c r="O24" i="144"/>
  <c r="AU24" i="144"/>
  <c r="AI26" i="144"/>
  <c r="BA10" i="81"/>
  <c r="BE10" i="81" s="1"/>
  <c r="BA10" i="82"/>
  <c r="BE10" i="82" s="1"/>
  <c r="AS10" i="83"/>
  <c r="AS10" i="84"/>
  <c r="E12" i="81"/>
  <c r="I12" i="81" s="1"/>
  <c r="E12" i="82"/>
  <c r="I12" i="82" s="1"/>
  <c r="E12" i="83"/>
  <c r="I12" i="83" s="1"/>
  <c r="E12" i="84"/>
  <c r="AO16" i="143"/>
  <c r="E17" i="81"/>
  <c r="I17" i="81" s="1"/>
  <c r="E17" i="82"/>
  <c r="I17" i="82" s="1"/>
  <c r="E17" i="83"/>
  <c r="I17" i="83" s="1"/>
  <c r="E17" i="84"/>
  <c r="AO22" i="143"/>
  <c r="BM16" i="83"/>
  <c r="BY16" i="81"/>
  <c r="CC16" i="81" s="1"/>
  <c r="BY16" i="82"/>
  <c r="CC16" i="82" s="1"/>
  <c r="BM16" i="84"/>
  <c r="E22" i="83"/>
  <c r="I22" i="83" s="1"/>
  <c r="E22" i="82"/>
  <c r="I22" i="82" s="1"/>
  <c r="E22" i="81"/>
  <c r="I22" i="81" s="1"/>
  <c r="E22" i="84"/>
  <c r="AO30" i="143"/>
  <c r="AK16" i="142"/>
  <c r="E12" i="90" s="1"/>
  <c r="AI17" i="142"/>
  <c r="I14" i="92"/>
  <c r="AO20" i="142"/>
  <c r="E14" i="88" s="1"/>
  <c r="AM21" i="142"/>
  <c r="E15" i="89" s="1"/>
  <c r="AK22" i="142"/>
  <c r="E17" i="90" s="1"/>
  <c r="AI23" i="142"/>
  <c r="E16" i="91" s="1"/>
  <c r="AM29" i="142"/>
  <c r="AK30" i="142"/>
  <c r="E22" i="90" s="1"/>
  <c r="K31" i="142"/>
  <c r="O31" i="142" s="1"/>
  <c r="DC9" i="138"/>
  <c r="DS9" i="138"/>
  <c r="EI9" i="138"/>
  <c r="CY11" i="138"/>
  <c r="DU12" i="138"/>
  <c r="EK12" i="138"/>
  <c r="DA14" i="138"/>
  <c r="DQ14" i="138"/>
  <c r="EM15" i="138"/>
  <c r="DC17" i="138"/>
  <c r="DS17" i="138"/>
  <c r="EI17" i="138"/>
  <c r="CY19" i="138"/>
  <c r="DU20" i="138"/>
  <c r="EK20" i="138"/>
  <c r="S21" i="138"/>
  <c r="U21" i="138" s="1"/>
  <c r="DA22" i="138"/>
  <c r="DQ22" i="138"/>
  <c r="EM23" i="138"/>
  <c r="FC23" i="138"/>
  <c r="FG23" i="138" s="1"/>
  <c r="FI23" i="138" s="1"/>
  <c r="CI23" i="83" s="1"/>
  <c r="M12" i="135"/>
  <c r="G8" i="56"/>
  <c r="E8" i="105"/>
  <c r="G12" i="56"/>
  <c r="E12" i="105"/>
  <c r="G15" i="54"/>
  <c r="G14" i="105"/>
  <c r="E11" i="75"/>
  <c r="E17" i="102"/>
  <c r="O17" i="102" s="1"/>
  <c r="I17" i="13"/>
  <c r="M17" i="13" s="1"/>
  <c r="E25" i="102"/>
  <c r="AA25" i="102" s="1"/>
  <c r="AA28" i="102" s="1"/>
  <c r="G34" i="54"/>
  <c r="M34" i="54" s="1"/>
  <c r="I34" i="54"/>
  <c r="M40" i="54"/>
  <c r="CM54" i="133"/>
  <c r="E25" i="75" s="1"/>
  <c r="I72" i="52"/>
  <c r="E26" i="105"/>
  <c r="G41" i="50"/>
  <c r="I41" i="50"/>
  <c r="G12" i="48"/>
  <c r="I12" i="48"/>
  <c r="E10" i="78"/>
  <c r="I8" i="19"/>
  <c r="E24" i="78"/>
  <c r="AA47" i="130"/>
  <c r="M8" i="15"/>
  <c r="CC25" i="129"/>
  <c r="E140" i="113" s="1"/>
  <c r="I8" i="45"/>
  <c r="E15" i="104"/>
  <c r="I8" i="37"/>
  <c r="E23" i="104"/>
  <c r="I8" i="30"/>
  <c r="E31" i="104"/>
  <c r="I9" i="23"/>
  <c r="M9" i="23" s="1"/>
  <c r="E35" i="104"/>
  <c r="O49" i="126"/>
  <c r="E42" i="111"/>
  <c r="I11" i="98"/>
  <c r="I19" i="98"/>
  <c r="I28" i="98"/>
  <c r="E71" i="114"/>
  <c r="G71" i="114" s="1"/>
  <c r="E12" i="113"/>
  <c r="G12" i="3"/>
  <c r="G546" i="1" s="1"/>
  <c r="K12" i="83"/>
  <c r="G24" i="3"/>
  <c r="G894" i="1" s="1"/>
  <c r="K22" i="83"/>
  <c r="AY11" i="92"/>
  <c r="AY13" i="92"/>
  <c r="AY19" i="92"/>
  <c r="M31" i="100"/>
  <c r="M23" i="100"/>
  <c r="M42" i="100"/>
  <c r="E20" i="107"/>
  <c r="E19" i="107"/>
  <c r="E22" i="107"/>
  <c r="I11" i="63"/>
  <c r="G17" i="57" s="1"/>
  <c r="I11" i="62"/>
  <c r="G18" i="57" s="1"/>
  <c r="I11" i="61"/>
  <c r="G19" i="57" s="1"/>
  <c r="E14" i="93"/>
  <c r="I43" i="100"/>
  <c r="I32" i="100"/>
  <c r="I24" i="100"/>
  <c r="I12" i="68"/>
  <c r="H12" i="57" s="1"/>
  <c r="I12" i="67"/>
  <c r="H13" i="57" s="1"/>
  <c r="E8" i="108"/>
  <c r="E10" i="108" s="1"/>
  <c r="E21" i="108" s="1"/>
  <c r="I8" i="100"/>
  <c r="K32" i="100"/>
  <c r="K24" i="100"/>
  <c r="K43" i="100"/>
  <c r="I13" i="65"/>
  <c r="I15" i="57" s="1"/>
  <c r="I13" i="70"/>
  <c r="I10" i="57" s="1"/>
  <c r="I13" i="69"/>
  <c r="I11" i="57" s="1"/>
  <c r="I13" i="66"/>
  <c r="I14" i="57" s="1"/>
  <c r="E11" i="86"/>
  <c r="K15" i="100"/>
  <c r="I13" i="68"/>
  <c r="I12" i="57" s="1"/>
  <c r="I13" i="67"/>
  <c r="I13" i="57" s="1"/>
  <c r="E8" i="107"/>
  <c r="E10" i="107" s="1"/>
  <c r="E21" i="107" s="1"/>
  <c r="K8" i="100"/>
  <c r="E19" i="86"/>
  <c r="E24" i="86" s="1"/>
  <c r="G49" i="100"/>
  <c r="E9" i="93"/>
  <c r="E24" i="93" s="1"/>
  <c r="G45" i="100"/>
  <c r="I14" i="62"/>
  <c r="J18" i="57" s="1"/>
  <c r="I14" i="61"/>
  <c r="J19" i="57" s="1"/>
  <c r="I14" i="63"/>
  <c r="J17" i="57" s="1"/>
  <c r="E17" i="93"/>
  <c r="S44" i="147"/>
  <c r="Q51" i="147"/>
  <c r="I54" i="100" s="1"/>
  <c r="O52" i="147"/>
  <c r="I11" i="60" s="1"/>
  <c r="G20" i="57" s="1"/>
  <c r="E62" i="147"/>
  <c r="AS9" i="146"/>
  <c r="AG10" i="99"/>
  <c r="AY10" i="83" s="1"/>
  <c r="E11" i="80"/>
  <c r="E11" i="85"/>
  <c r="BE11" i="146"/>
  <c r="AM12" i="146"/>
  <c r="BE12" i="99"/>
  <c r="CM12" i="83" s="1"/>
  <c r="U13" i="99"/>
  <c r="AE13" i="83" s="1"/>
  <c r="AY14" i="146"/>
  <c r="AS15" i="99"/>
  <c r="BS15" i="83" s="1"/>
  <c r="AS17" i="146"/>
  <c r="AG18" i="99"/>
  <c r="AY18" i="83" s="1"/>
  <c r="E19" i="80"/>
  <c r="E19" i="85"/>
  <c r="BE19" i="146"/>
  <c r="AM20" i="146"/>
  <c r="BE20" i="99"/>
  <c r="CM20" i="83" s="1"/>
  <c r="U21" i="99"/>
  <c r="AE21" i="83" s="1"/>
  <c r="AY22" i="146"/>
  <c r="AS23" i="99"/>
  <c r="BS23" i="83" s="1"/>
  <c r="AS9" i="145"/>
  <c r="AG26" i="99"/>
  <c r="BE11" i="145"/>
  <c r="AM12" i="145"/>
  <c r="BE28" i="99"/>
  <c r="U29" i="99"/>
  <c r="AY14" i="145"/>
  <c r="AS31" i="99"/>
  <c r="AS17" i="145"/>
  <c r="AG34" i="99"/>
  <c r="BE19" i="145"/>
  <c r="AM20" i="145"/>
  <c r="BE36" i="99"/>
  <c r="U37" i="99"/>
  <c r="AY22" i="145"/>
  <c r="AS39" i="99"/>
  <c r="AM26" i="145"/>
  <c r="BE41" i="99"/>
  <c r="AG8" i="144"/>
  <c r="AW8" i="144"/>
  <c r="AO42" i="99" s="1"/>
  <c r="AA9" i="144"/>
  <c r="AQ9" i="144"/>
  <c r="AC43" i="99" s="1"/>
  <c r="U10" i="144"/>
  <c r="AK10" i="144"/>
  <c r="Q44" i="99" s="1"/>
  <c r="BA10" i="144"/>
  <c r="O11" i="144"/>
  <c r="AY45" i="99"/>
  <c r="AU11" i="144"/>
  <c r="I12" i="144"/>
  <c r="AM46" i="99"/>
  <c r="AO12" i="144"/>
  <c r="AA47" i="99"/>
  <c r="AI13" i="144"/>
  <c r="O48" i="99"/>
  <c r="I49" i="99"/>
  <c r="BC15" i="144"/>
  <c r="BA49" i="99" s="1"/>
  <c r="AG16" i="144"/>
  <c r="AW16" i="144"/>
  <c r="AO50" i="99" s="1"/>
  <c r="AA17" i="144"/>
  <c r="AQ17" i="144"/>
  <c r="AC51" i="99" s="1"/>
  <c r="U18" i="144"/>
  <c r="AK18" i="144"/>
  <c r="Q52" i="99" s="1"/>
  <c r="BA18" i="144"/>
  <c r="O19" i="144"/>
  <c r="AY53" i="99"/>
  <c r="AU19" i="144"/>
  <c r="I20" i="144"/>
  <c r="AM54" i="99"/>
  <c r="AO20" i="144"/>
  <c r="AA55" i="99"/>
  <c r="AI21" i="144"/>
  <c r="O56" i="99"/>
  <c r="I57" i="99"/>
  <c r="K23" i="3" s="1"/>
  <c r="G867" i="1" s="1"/>
  <c r="BC23" i="144"/>
  <c r="BA57" i="99" s="1"/>
  <c r="AG24" i="144"/>
  <c r="AW24" i="144"/>
  <c r="AO58" i="99" s="1"/>
  <c r="U26" i="144"/>
  <c r="AK26" i="144"/>
  <c r="Q60" i="99" s="1"/>
  <c r="BA26" i="144"/>
  <c r="AI8" i="143"/>
  <c r="AK13" i="143"/>
  <c r="AI14" i="143"/>
  <c r="AM18" i="143"/>
  <c r="E16" i="81"/>
  <c r="I16" i="81" s="1"/>
  <c r="E16" i="82"/>
  <c r="I16" i="82" s="1"/>
  <c r="E16" i="83"/>
  <c r="E16" i="84"/>
  <c r="AO23" i="143"/>
  <c r="AK25" i="143"/>
  <c r="AI26" i="143"/>
  <c r="AI12" i="142"/>
  <c r="E10" i="91" s="1"/>
  <c r="AM16" i="142"/>
  <c r="E12" i="89" s="1"/>
  <c r="AK17" i="142"/>
  <c r="AI18" i="142"/>
  <c r="I15" i="92"/>
  <c r="O15" i="92"/>
  <c r="AO21" i="142"/>
  <c r="E15" i="88" s="1"/>
  <c r="AM22" i="142"/>
  <c r="E17" i="89" s="1"/>
  <c r="AK23" i="142"/>
  <c r="E16" i="90" s="1"/>
  <c r="AI24" i="142"/>
  <c r="E18" i="91" s="1"/>
  <c r="AM30" i="142"/>
  <c r="E22" i="89" s="1"/>
  <c r="CY8" i="138"/>
  <c r="DE8" i="138" s="1"/>
  <c r="DU9" i="138"/>
  <c r="EK9" i="138"/>
  <c r="DA11" i="138"/>
  <c r="DQ11" i="138"/>
  <c r="DW11" i="138" s="1"/>
  <c r="DY11" i="138" s="1"/>
  <c r="EM12" i="138"/>
  <c r="DC14" i="138"/>
  <c r="DS14" i="138"/>
  <c r="EI14" i="138"/>
  <c r="EO14" i="138" s="1"/>
  <c r="EQ14" i="138" s="1"/>
  <c r="CY16" i="138"/>
  <c r="DE16" i="138" s="1"/>
  <c r="DG16" i="138" s="1"/>
  <c r="DU17" i="138"/>
  <c r="EK17" i="138"/>
  <c r="DA19" i="138"/>
  <c r="DQ19" i="138"/>
  <c r="DW19" i="138" s="1"/>
  <c r="DY19" i="138" s="1"/>
  <c r="EM20" i="138"/>
  <c r="DC22" i="138"/>
  <c r="DS22" i="138"/>
  <c r="EI22" i="138"/>
  <c r="EO22" i="138" s="1"/>
  <c r="EQ22" i="138" s="1"/>
  <c r="G8" i="54"/>
  <c r="G8" i="105"/>
  <c r="G16" i="105" s="1"/>
  <c r="E9" i="102" s="1"/>
  <c r="I9" i="102" s="1"/>
  <c r="I30" i="102" s="1"/>
  <c r="G12" i="54"/>
  <c r="G12" i="105"/>
  <c r="G21" i="11"/>
  <c r="E12" i="102"/>
  <c r="E12" i="74"/>
  <c r="E18" i="102"/>
  <c r="AC18" i="102" s="1"/>
  <c r="M36" i="54"/>
  <c r="I73" i="52"/>
  <c r="E30" i="105"/>
  <c r="I30" i="105" s="1"/>
  <c r="K30" i="105" s="1"/>
  <c r="G42" i="50"/>
  <c r="G27" i="105"/>
  <c r="AA17" i="130"/>
  <c r="M8" i="18"/>
  <c r="CK12" i="129"/>
  <c r="CK20" i="129"/>
  <c r="I9" i="50"/>
  <c r="G9" i="50"/>
  <c r="G64" i="50" s="1"/>
  <c r="I8" i="44"/>
  <c r="E16" i="104"/>
  <c r="I8" i="36"/>
  <c r="E24" i="104"/>
  <c r="E73" i="74"/>
  <c r="E76" i="74"/>
  <c r="E36" i="104"/>
  <c r="I33" i="126"/>
  <c r="E15" i="116" s="1"/>
  <c r="E16" i="116" s="1"/>
  <c r="G34" i="116" s="1"/>
  <c r="E68" i="98" s="1"/>
  <c r="K8" i="122"/>
  <c r="K39" i="122" s="1"/>
  <c r="K52" i="122" s="1"/>
  <c r="I14" i="98"/>
  <c r="E24" i="98"/>
  <c r="I31" i="98"/>
  <c r="E17" i="117"/>
  <c r="E54" i="117"/>
  <c r="E19" i="114"/>
  <c r="G19" i="114" s="1"/>
  <c r="E70" i="96" s="1"/>
  <c r="I37" i="94"/>
  <c r="I62" i="95"/>
  <c r="G15" i="3"/>
  <c r="G633" i="1" s="1"/>
  <c r="K15" i="83"/>
  <c r="AY22" i="52"/>
  <c r="AY14" i="52"/>
  <c r="I14" i="65"/>
  <c r="J15" i="57" s="1"/>
  <c r="I14" i="70"/>
  <c r="J10" i="57" s="1"/>
  <c r="I14" i="69"/>
  <c r="J11" i="57" s="1"/>
  <c r="I14" i="66"/>
  <c r="J14" i="57" s="1"/>
  <c r="E12" i="86"/>
  <c r="M15" i="100"/>
  <c r="M35" i="100" s="1"/>
  <c r="M36" i="100" s="1"/>
  <c r="Q42" i="27"/>
  <c r="S42" i="27" s="1"/>
  <c r="Q34" i="27"/>
  <c r="S34" i="27" s="1"/>
  <c r="Q30" i="27"/>
  <c r="S30" i="27" s="1"/>
  <c r="E20" i="86"/>
  <c r="E25" i="86" s="1"/>
  <c r="I49" i="100"/>
  <c r="E10" i="93"/>
  <c r="E25" i="93" s="1"/>
  <c r="I45" i="100"/>
  <c r="O40" i="147"/>
  <c r="I11" i="64" s="1"/>
  <c r="G16" i="57" s="1"/>
  <c r="S51" i="147"/>
  <c r="K54" i="100" s="1"/>
  <c r="AK10" i="80"/>
  <c r="AK10" i="85"/>
  <c r="BA10" i="79" s="1"/>
  <c r="E12" i="80"/>
  <c r="E12" i="85"/>
  <c r="BQ12" i="80"/>
  <c r="BQ12" i="85"/>
  <c r="CK12" i="79" s="1"/>
  <c r="U13" i="80"/>
  <c r="U13" i="85"/>
  <c r="AI13" i="79" s="1"/>
  <c r="M13" i="47" s="1"/>
  <c r="BA15" i="80"/>
  <c r="BA15" i="85"/>
  <c r="BS15" i="79" s="1"/>
  <c r="Q15" i="47" s="1"/>
  <c r="AK18" i="80"/>
  <c r="AK18" i="85"/>
  <c r="BA18" i="79" s="1"/>
  <c r="E20" i="80"/>
  <c r="E20" i="85"/>
  <c r="BQ20" i="80"/>
  <c r="BQ20" i="85"/>
  <c r="CK20" i="79" s="1"/>
  <c r="U21" i="80"/>
  <c r="U21" i="85"/>
  <c r="AI21" i="79" s="1"/>
  <c r="M21" i="47" s="1"/>
  <c r="I13" i="58"/>
  <c r="I23" i="57" s="1"/>
  <c r="BA23" i="80"/>
  <c r="BA23" i="85"/>
  <c r="BS23" i="79" s="1"/>
  <c r="Q24" i="47" s="1"/>
  <c r="BE20" i="145"/>
  <c r="AY23" i="145"/>
  <c r="BE26" i="145"/>
  <c r="AI8" i="144"/>
  <c r="K10" i="3"/>
  <c r="G490" i="1" s="1"/>
  <c r="Q10" i="92"/>
  <c r="BC10" i="144"/>
  <c r="BA44" i="99" s="1"/>
  <c r="AW11" i="144"/>
  <c r="AO45" i="99" s="1"/>
  <c r="AQ12" i="144"/>
  <c r="AC46" i="99" s="1"/>
  <c r="AK13" i="144"/>
  <c r="Q47" i="99" s="1"/>
  <c r="BA13" i="144"/>
  <c r="AU14" i="144"/>
  <c r="I15" i="144"/>
  <c r="AO15" i="144"/>
  <c r="AI16" i="144"/>
  <c r="K18" i="3"/>
  <c r="G722" i="1" s="1"/>
  <c r="Q18" i="92"/>
  <c r="BC18" i="144"/>
  <c r="BA52" i="99" s="1"/>
  <c r="AG19" i="144"/>
  <c r="AW19" i="144"/>
  <c r="AO53" i="99" s="1"/>
  <c r="AQ20" i="144"/>
  <c r="AC54" i="99" s="1"/>
  <c r="AK21" i="144"/>
  <c r="Q55" i="99" s="1"/>
  <c r="BA21" i="144"/>
  <c r="AU22" i="144"/>
  <c r="I23" i="144"/>
  <c r="AO23" i="144"/>
  <c r="AI24" i="144"/>
  <c r="BC26" i="144"/>
  <c r="BA60" i="99" s="1"/>
  <c r="AK8" i="143"/>
  <c r="AA11" i="143"/>
  <c r="AM11" i="143" s="1"/>
  <c r="E10" i="81"/>
  <c r="I10" i="81" s="1"/>
  <c r="E10" i="82"/>
  <c r="I10" i="82" s="1"/>
  <c r="E10" i="83"/>
  <c r="I10" i="83" s="1"/>
  <c r="E10" i="84"/>
  <c r="AO12" i="143"/>
  <c r="E18" i="83"/>
  <c r="I18" i="83" s="1"/>
  <c r="E18" i="81"/>
  <c r="I18" i="81" s="1"/>
  <c r="E18" i="82"/>
  <c r="I18" i="82" s="1"/>
  <c r="E18" i="84"/>
  <c r="AO24" i="143"/>
  <c r="AM25" i="143"/>
  <c r="AK26" i="143"/>
  <c r="AI27" i="143"/>
  <c r="AK12" i="142"/>
  <c r="E10" i="90" s="1"/>
  <c r="O12" i="92"/>
  <c r="S12" i="92" s="1"/>
  <c r="I12" i="92"/>
  <c r="AO16" i="142"/>
  <c r="E12" i="88" s="1"/>
  <c r="O17" i="92"/>
  <c r="I17" i="92"/>
  <c r="AO22" i="142"/>
  <c r="E17" i="88" s="1"/>
  <c r="AM23" i="142"/>
  <c r="E16" i="89" s="1"/>
  <c r="AK24" i="142"/>
  <c r="E18" i="90" s="1"/>
  <c r="AI25" i="142"/>
  <c r="E19" i="91" s="1"/>
  <c r="I22" i="92"/>
  <c r="O22" i="92"/>
  <c r="AO30" i="142"/>
  <c r="E22" i="88" s="1"/>
  <c r="I9" i="56"/>
  <c r="E9" i="105"/>
  <c r="I9" i="105" s="1"/>
  <c r="K9" i="105" s="1"/>
  <c r="G13" i="56"/>
  <c r="E13" i="105"/>
  <c r="I13" i="105" s="1"/>
  <c r="K13" i="105" s="1"/>
  <c r="E10" i="74"/>
  <c r="E13" i="102"/>
  <c r="AC13" i="102" s="1"/>
  <c r="G26" i="11"/>
  <c r="E19" i="102"/>
  <c r="AE19" i="102" s="1"/>
  <c r="E20" i="112"/>
  <c r="E18" i="12" s="1"/>
  <c r="E23" i="12" s="1"/>
  <c r="CM12" i="133"/>
  <c r="E18" i="74" s="1"/>
  <c r="BC66" i="52"/>
  <c r="AM66" i="52"/>
  <c r="CG66" i="52"/>
  <c r="BQ66" i="52"/>
  <c r="AS66" i="52"/>
  <c r="AC66" i="52"/>
  <c r="BW66" i="52"/>
  <c r="BG66" i="52"/>
  <c r="Y66" i="52"/>
  <c r="AI66" i="52"/>
  <c r="BM66" i="52"/>
  <c r="Q66" i="52"/>
  <c r="I43" i="50"/>
  <c r="G43" i="50"/>
  <c r="G26" i="105"/>
  <c r="I51" i="50"/>
  <c r="G51" i="50"/>
  <c r="I128" i="11"/>
  <c r="G128" i="11"/>
  <c r="AA67" i="130"/>
  <c r="AA85" i="130"/>
  <c r="CK11" i="129"/>
  <c r="CK19" i="129"/>
  <c r="CA26" i="129"/>
  <c r="I8" i="43"/>
  <c r="E17" i="104"/>
  <c r="I8" i="35"/>
  <c r="E25" i="104"/>
  <c r="E74" i="74"/>
  <c r="E37" i="104"/>
  <c r="G28" i="111"/>
  <c r="I31" i="13" s="1"/>
  <c r="AA35" i="124"/>
  <c r="E12" i="111" s="1"/>
  <c r="E13" i="111" s="1"/>
  <c r="G19" i="111" s="1"/>
  <c r="E40" i="96" s="1"/>
  <c r="I17" i="98"/>
  <c r="I26" i="98"/>
  <c r="I34" i="98"/>
  <c r="I46" i="98"/>
  <c r="W30" i="102"/>
  <c r="I26" i="101"/>
  <c r="I79" i="95"/>
  <c r="I80" i="95"/>
  <c r="G8" i="3"/>
  <c r="G430" i="1" s="1"/>
  <c r="K8" i="83"/>
  <c r="G20" i="3"/>
  <c r="G778" i="1" s="1"/>
  <c r="K20" i="83"/>
  <c r="E18" i="110"/>
  <c r="W28" i="102"/>
  <c r="E42" i="100"/>
  <c r="E18" i="2" s="1"/>
  <c r="G961" i="1" s="1"/>
  <c r="E50" i="100"/>
  <c r="I17" i="95"/>
  <c r="E23" i="100"/>
  <c r="E15" i="2" s="1"/>
  <c r="G958" i="1" s="1"/>
  <c r="G10" i="3"/>
  <c r="G488" i="1" s="1"/>
  <c r="K10" i="83"/>
  <c r="G18" i="3"/>
  <c r="G720" i="1" s="1"/>
  <c r="K18" i="83"/>
  <c r="I35" i="98"/>
  <c r="E20" i="110"/>
  <c r="I8" i="101"/>
  <c r="I8" i="94" s="1"/>
  <c r="G27" i="101"/>
  <c r="I27" i="101" s="1"/>
  <c r="E12" i="100"/>
  <c r="E20" i="100"/>
  <c r="E44" i="100"/>
  <c r="E20" i="2" s="1"/>
  <c r="G963" i="1" s="1"/>
  <c r="E21" i="110"/>
  <c r="E25" i="100"/>
  <c r="E17" i="2" s="1"/>
  <c r="G960" i="1" s="1"/>
  <c r="E41" i="100"/>
  <c r="I16" i="95"/>
  <c r="E14" i="100"/>
  <c r="E22" i="100"/>
  <c r="E30" i="100"/>
  <c r="E46" i="100"/>
  <c r="I77" i="95"/>
  <c r="Q28" i="102"/>
  <c r="E19" i="100"/>
  <c r="G11" i="77"/>
  <c r="I11" i="77" s="1"/>
  <c r="G16" i="77"/>
  <c r="I16" i="77" s="1"/>
  <c r="G13" i="77"/>
  <c r="I13" i="77" s="1"/>
  <c r="G10" i="77"/>
  <c r="I10" i="77" s="1"/>
  <c r="G15" i="77"/>
  <c r="I15" i="77" s="1"/>
  <c r="G12" i="77"/>
  <c r="I12" i="77" s="1"/>
  <c r="G17" i="77"/>
  <c r="I17" i="77" s="1"/>
  <c r="G14" i="77"/>
  <c r="I14" i="77" s="1"/>
  <c r="G9" i="3"/>
  <c r="G459" i="1" s="1"/>
  <c r="K9" i="83"/>
  <c r="G17" i="3"/>
  <c r="G691" i="1" s="1"/>
  <c r="K17" i="83"/>
  <c r="K13" i="77"/>
  <c r="M13" i="77" s="1"/>
  <c r="K10" i="77"/>
  <c r="M10" i="77" s="1"/>
  <c r="K15" i="77"/>
  <c r="M15" i="77" s="1"/>
  <c r="K12" i="77"/>
  <c r="M12" i="77" s="1"/>
  <c r="K17" i="77"/>
  <c r="M17" i="77" s="1"/>
  <c r="K14" i="77"/>
  <c r="M14" i="77" s="1"/>
  <c r="K11" i="77"/>
  <c r="M11" i="77" s="1"/>
  <c r="K16" i="77"/>
  <c r="M16" i="77" s="1"/>
  <c r="AY18" i="89"/>
  <c r="BU16" i="80"/>
  <c r="I9" i="80"/>
  <c r="I13" i="80"/>
  <c r="BU20" i="80"/>
  <c r="AO22" i="80"/>
  <c r="Y17" i="80"/>
  <c r="I23" i="80"/>
  <c r="I8" i="80"/>
  <c r="BU8" i="80"/>
  <c r="BE9" i="80"/>
  <c r="AO10" i="80"/>
  <c r="I12" i="80"/>
  <c r="BU12" i="80"/>
  <c r="AO14" i="80"/>
  <c r="Y15" i="80"/>
  <c r="I16" i="80"/>
  <c r="AO20" i="80"/>
  <c r="I22" i="80"/>
  <c r="BE23" i="80"/>
  <c r="BE17" i="80"/>
  <c r="I18" i="80"/>
  <c r="AO18" i="80"/>
  <c r="I21" i="80"/>
  <c r="I11" i="80"/>
  <c r="I15" i="80"/>
  <c r="I17" i="80"/>
  <c r="I20" i="80"/>
  <c r="Y23" i="80"/>
  <c r="I19" i="80"/>
  <c r="Y9" i="80"/>
  <c r="I10" i="80"/>
  <c r="BE11" i="80"/>
  <c r="AO12" i="80"/>
  <c r="Y13" i="80"/>
  <c r="I14" i="80"/>
  <c r="BU14" i="80"/>
  <c r="BE15" i="80"/>
  <c r="BE19" i="80"/>
  <c r="Y21" i="80"/>
  <c r="BU22" i="80"/>
  <c r="U9" i="56"/>
  <c r="K13" i="56"/>
  <c r="U30" i="56"/>
  <c r="U35" i="56"/>
  <c r="U37" i="56"/>
  <c r="U40" i="56"/>
  <c r="U57" i="56"/>
  <c r="U13" i="55"/>
  <c r="U21" i="55"/>
  <c r="U45" i="55"/>
  <c r="U53" i="55"/>
  <c r="U15" i="56"/>
  <c r="K25" i="56"/>
  <c r="U36" i="56"/>
  <c r="K54" i="56"/>
  <c r="U59" i="56"/>
  <c r="U12" i="55"/>
  <c r="U20" i="55"/>
  <c r="AE58" i="55"/>
  <c r="M11" i="8" s="1"/>
  <c r="M14" i="8" s="1"/>
  <c r="U38" i="56"/>
  <c r="U43" i="56"/>
  <c r="U45" i="56"/>
  <c r="U11" i="55"/>
  <c r="U19" i="55"/>
  <c r="U43" i="55"/>
  <c r="U51" i="55"/>
  <c r="U8" i="56"/>
  <c r="U23" i="56"/>
  <c r="K33" i="56"/>
  <c r="U52" i="56"/>
  <c r="AM41" i="55"/>
  <c r="I15" i="8" s="1"/>
  <c r="U10" i="55"/>
  <c r="U18" i="55"/>
  <c r="K31" i="54"/>
  <c r="U21" i="56"/>
  <c r="U24" i="56"/>
  <c r="U48" i="56"/>
  <c r="U50" i="56"/>
  <c r="U53" i="56"/>
  <c r="U9" i="55"/>
  <c r="U17" i="55"/>
  <c r="U28" i="55"/>
  <c r="U49" i="55"/>
  <c r="U13" i="56"/>
  <c r="K15" i="56"/>
  <c r="U31" i="56"/>
  <c r="K41" i="56"/>
  <c r="U49" i="56"/>
  <c r="U8" i="55"/>
  <c r="U16" i="55"/>
  <c r="U24" i="55"/>
  <c r="U27" i="55"/>
  <c r="U14" i="56"/>
  <c r="U22" i="56"/>
  <c r="U27" i="56"/>
  <c r="U29" i="56"/>
  <c r="U32" i="56"/>
  <c r="U51" i="56"/>
  <c r="U60" i="56"/>
  <c r="U15" i="55"/>
  <c r="U23" i="55"/>
  <c r="U26" i="55"/>
  <c r="U47" i="55"/>
  <c r="U56" i="55"/>
  <c r="K11" i="56"/>
  <c r="U16" i="56"/>
  <c r="U28" i="56"/>
  <c r="U39" i="56"/>
  <c r="U44" i="56"/>
  <c r="U56" i="56"/>
  <c r="U58" i="56"/>
  <c r="U61" i="56"/>
  <c r="U14" i="55"/>
  <c r="U22" i="55"/>
  <c r="U25" i="55"/>
  <c r="U54" i="55"/>
  <c r="K45" i="54"/>
  <c r="K21" i="56"/>
  <c r="K29" i="56"/>
  <c r="K37" i="56"/>
  <c r="K58" i="56"/>
  <c r="K10" i="54"/>
  <c r="U14" i="54"/>
  <c r="U41" i="54"/>
  <c r="U15" i="53"/>
  <c r="U23" i="53"/>
  <c r="U31" i="53"/>
  <c r="U39" i="53"/>
  <c r="U42" i="53"/>
  <c r="AG98" i="52"/>
  <c r="E12" i="8" s="1"/>
  <c r="K17" i="52"/>
  <c r="K30" i="52"/>
  <c r="K41" i="52"/>
  <c r="U31" i="55"/>
  <c r="U35" i="55"/>
  <c r="U39" i="55"/>
  <c r="K30" i="54"/>
  <c r="U54" i="54"/>
  <c r="K58" i="54"/>
  <c r="U62" i="54"/>
  <c r="U10" i="53"/>
  <c r="U18" i="53"/>
  <c r="U26" i="53"/>
  <c r="U34" i="53"/>
  <c r="K26" i="52"/>
  <c r="K51" i="50"/>
  <c r="K44" i="50"/>
  <c r="K39" i="50"/>
  <c r="M39" i="50" s="1"/>
  <c r="K47" i="50"/>
  <c r="M47" i="50" s="1"/>
  <c r="K41" i="50"/>
  <c r="K14" i="54"/>
  <c r="M14" i="54" s="1"/>
  <c r="K26" i="54"/>
  <c r="U37" i="54"/>
  <c r="U45" i="54"/>
  <c r="U55" i="54"/>
  <c r="U59" i="54"/>
  <c r="U63" i="54"/>
  <c r="U13" i="53"/>
  <c r="U21" i="53"/>
  <c r="U29" i="53"/>
  <c r="U37" i="53"/>
  <c r="U30" i="55"/>
  <c r="U34" i="55"/>
  <c r="U38" i="55"/>
  <c r="K37" i="54"/>
  <c r="K41" i="54"/>
  <c r="K43" i="54"/>
  <c r="U48" i="54"/>
  <c r="U52" i="54"/>
  <c r="U8" i="53"/>
  <c r="U16" i="53"/>
  <c r="U24" i="53"/>
  <c r="U32" i="53"/>
  <c r="U40" i="53"/>
  <c r="K33" i="52"/>
  <c r="AY40" i="52"/>
  <c r="K50" i="52"/>
  <c r="U29" i="55"/>
  <c r="U40" i="54"/>
  <c r="U44" i="54"/>
  <c r="U56" i="54"/>
  <c r="U60" i="54"/>
  <c r="U11" i="53"/>
  <c r="U19" i="53"/>
  <c r="U27" i="53"/>
  <c r="U35" i="53"/>
  <c r="K9" i="52"/>
  <c r="M9" i="52" s="1"/>
  <c r="K22" i="52"/>
  <c r="K49" i="52"/>
  <c r="K14" i="56"/>
  <c r="M14" i="56" s="1"/>
  <c r="K28" i="56"/>
  <c r="K36" i="56"/>
  <c r="M36" i="56" s="1"/>
  <c r="K49" i="56"/>
  <c r="K57" i="56"/>
  <c r="U33" i="55"/>
  <c r="U37" i="55"/>
  <c r="U31" i="54"/>
  <c r="K56" i="54"/>
  <c r="K60" i="54"/>
  <c r="U14" i="53"/>
  <c r="U22" i="53"/>
  <c r="U30" i="53"/>
  <c r="U38" i="53"/>
  <c r="K14" i="52"/>
  <c r="AY19" i="52"/>
  <c r="K34" i="52"/>
  <c r="O46" i="52"/>
  <c r="U46" i="52" s="1"/>
  <c r="AK48" i="52"/>
  <c r="U34" i="54"/>
  <c r="U36" i="54"/>
  <c r="K44" i="54"/>
  <c r="U9" i="53"/>
  <c r="U17" i="53"/>
  <c r="U25" i="53"/>
  <c r="U33" i="53"/>
  <c r="U61" i="53"/>
  <c r="U32" i="55"/>
  <c r="U36" i="55"/>
  <c r="U40" i="55"/>
  <c r="K22" i="54"/>
  <c r="U38" i="54"/>
  <c r="U47" i="54"/>
  <c r="U51" i="54"/>
  <c r="U53" i="54"/>
  <c r="K61" i="54"/>
  <c r="U12" i="53"/>
  <c r="U20" i="53"/>
  <c r="U28" i="53"/>
  <c r="U36" i="53"/>
  <c r="AY10" i="52"/>
  <c r="AY12" i="52"/>
  <c r="K18" i="52"/>
  <c r="K25" i="52"/>
  <c r="AY39" i="52"/>
  <c r="K46" i="52"/>
  <c r="O50" i="52"/>
  <c r="U50" i="52" s="1"/>
  <c r="K84" i="52"/>
  <c r="M84" i="52" s="1"/>
  <c r="K92" i="52"/>
  <c r="K9" i="50"/>
  <c r="K13" i="50"/>
  <c r="K17" i="50"/>
  <c r="K21" i="50"/>
  <c r="K29" i="50"/>
  <c r="K33" i="50"/>
  <c r="K45" i="50"/>
  <c r="M45" i="50" s="1"/>
  <c r="K49" i="50"/>
  <c r="M49" i="50" s="1"/>
  <c r="K53" i="50"/>
  <c r="K57" i="50"/>
  <c r="U10" i="49"/>
  <c r="U61" i="54"/>
  <c r="O25" i="52"/>
  <c r="U25" i="52" s="1"/>
  <c r="AY26" i="52"/>
  <c r="O33" i="52"/>
  <c r="U33" i="52" s="1"/>
  <c r="AY34" i="52"/>
  <c r="O49" i="52"/>
  <c r="U49" i="52" s="1"/>
  <c r="K88" i="52"/>
  <c r="O89" i="52"/>
  <c r="U89" i="52" s="1"/>
  <c r="AK95" i="52"/>
  <c r="U22" i="50"/>
  <c r="U30" i="50"/>
  <c r="U38" i="50"/>
  <c r="W38" i="50" s="1"/>
  <c r="U50" i="50"/>
  <c r="U58" i="50"/>
  <c r="U13" i="49"/>
  <c r="U26" i="49"/>
  <c r="AK50" i="52"/>
  <c r="K57" i="52"/>
  <c r="AY64" i="52"/>
  <c r="K90" i="52"/>
  <c r="K42" i="50"/>
  <c r="K46" i="50"/>
  <c r="M46" i="50" s="1"/>
  <c r="K50" i="50"/>
  <c r="M50" i="50" s="1"/>
  <c r="U8" i="49"/>
  <c r="U16" i="49"/>
  <c r="AK9" i="48"/>
  <c r="AK25" i="52"/>
  <c r="AK33" i="52"/>
  <c r="AK49" i="52"/>
  <c r="O72" i="52"/>
  <c r="U72" i="52" s="1"/>
  <c r="K73" i="52"/>
  <c r="K81" i="52"/>
  <c r="M81" i="52" s="1"/>
  <c r="AK87" i="52"/>
  <c r="AE24" i="51"/>
  <c r="I12" i="8" s="1"/>
  <c r="I14" i="8" s="1"/>
  <c r="U23" i="50"/>
  <c r="U31" i="50"/>
  <c r="U39" i="50"/>
  <c r="U43" i="50"/>
  <c r="U59" i="50"/>
  <c r="U11" i="49"/>
  <c r="U23" i="49"/>
  <c r="O71" i="52"/>
  <c r="U71" i="52" s="1"/>
  <c r="BC31" i="51"/>
  <c r="M18" i="8" s="1"/>
  <c r="K11" i="50"/>
  <c r="K19" i="50"/>
  <c r="K35" i="50"/>
  <c r="K43" i="50"/>
  <c r="K61" i="50" s="1"/>
  <c r="K55" i="50"/>
  <c r="U14" i="49"/>
  <c r="AK8" i="48"/>
  <c r="BC24" i="51"/>
  <c r="I18" i="8" s="1"/>
  <c r="U8" i="50"/>
  <c r="U12" i="50"/>
  <c r="U20" i="50"/>
  <c r="U28" i="50"/>
  <c r="U36" i="50"/>
  <c r="U56" i="50"/>
  <c r="U9" i="49"/>
  <c r="U17" i="49"/>
  <c r="U21" i="49"/>
  <c r="U24" i="49"/>
  <c r="BU98" i="52"/>
  <c r="E20" i="8" s="1"/>
  <c r="AY56" i="52"/>
  <c r="K12" i="50"/>
  <c r="K16" i="50"/>
  <c r="K20" i="50"/>
  <c r="K24" i="50"/>
  <c r="K28" i="50"/>
  <c r="K32" i="50"/>
  <c r="K40" i="50"/>
  <c r="M40" i="50" s="1"/>
  <c r="K48" i="50"/>
  <c r="M48" i="50" s="1"/>
  <c r="K52" i="50"/>
  <c r="K56" i="50"/>
  <c r="K60" i="50"/>
  <c r="U65" i="50"/>
  <c r="U12" i="49"/>
  <c r="K65" i="52"/>
  <c r="M65" i="52" s="1"/>
  <c r="K80" i="52"/>
  <c r="M80" i="52" s="1"/>
  <c r="K96" i="52"/>
  <c r="U9" i="50"/>
  <c r="U21" i="50"/>
  <c r="U29" i="50"/>
  <c r="U37" i="50"/>
  <c r="U49" i="50"/>
  <c r="U57" i="50"/>
  <c r="U15" i="49"/>
  <c r="W15" i="49" s="1"/>
  <c r="AK72" i="52"/>
  <c r="AI77" i="52"/>
  <c r="BC77" i="52"/>
  <c r="AK90" i="52"/>
  <c r="K11" i="45"/>
  <c r="K19" i="45"/>
  <c r="AK71" i="52"/>
  <c r="O87" i="52"/>
  <c r="U87" i="52" s="1"/>
  <c r="AK89" i="52"/>
  <c r="O95" i="52"/>
  <c r="U95" i="52" s="1"/>
  <c r="AK13" i="48"/>
  <c r="W29" i="48"/>
  <c r="E24" i="8" s="1"/>
  <c r="K27" i="48"/>
  <c r="K72" i="52"/>
  <c r="K95" i="52" s="1"/>
  <c r="K11" i="46"/>
  <c r="K19" i="46"/>
  <c r="K27" i="45"/>
  <c r="K71" i="52"/>
  <c r="K89" i="52"/>
  <c r="U32" i="50"/>
  <c r="U40" i="50"/>
  <c r="U45" i="50"/>
  <c r="U60" i="50"/>
  <c r="AC24" i="48"/>
  <c r="K27" i="46"/>
  <c r="K10" i="44"/>
  <c r="K18" i="44"/>
  <c r="AK12" i="48"/>
  <c r="AC23" i="48"/>
  <c r="AC27" i="48"/>
  <c r="AC26" i="48"/>
  <c r="K28" i="46"/>
  <c r="AE28" i="48"/>
  <c r="E23" i="8" s="1"/>
  <c r="AC22" i="48"/>
  <c r="AC25" i="48"/>
  <c r="K16" i="46"/>
  <c r="K32" i="46"/>
  <c r="K15" i="45"/>
  <c r="K31" i="45"/>
  <c r="K14" i="44"/>
  <c r="K30" i="44"/>
  <c r="K10" i="42"/>
  <c r="K18" i="42"/>
  <c r="K29" i="42"/>
  <c r="K10" i="43"/>
  <c r="K14" i="43"/>
  <c r="K18" i="43"/>
  <c r="K16" i="41"/>
  <c r="K27" i="41"/>
  <c r="K19" i="43"/>
  <c r="K30" i="43"/>
  <c r="K28" i="41"/>
  <c r="K32" i="41"/>
  <c r="K27" i="43"/>
  <c r="K13" i="42"/>
  <c r="K29" i="41"/>
  <c r="K21" i="42"/>
  <c r="K9" i="39"/>
  <c r="K17" i="39"/>
  <c r="K11" i="41"/>
  <c r="K19" i="41"/>
  <c r="K13" i="40"/>
  <c r="K21" i="40"/>
  <c r="K10" i="40"/>
  <c r="K18" i="40"/>
  <c r="K29" i="40"/>
  <c r="K14" i="40"/>
  <c r="K30" i="40"/>
  <c r="K13" i="39"/>
  <c r="K21" i="39"/>
  <c r="K14" i="38"/>
  <c r="K29" i="39"/>
  <c r="K30" i="38"/>
  <c r="K31" i="39"/>
  <c r="K27" i="39"/>
  <c r="K10" i="37"/>
  <c r="K10" i="38"/>
  <c r="K18" i="38"/>
  <c r="K18" i="37"/>
  <c r="K27" i="37"/>
  <c r="K10" i="36"/>
  <c r="K18" i="36"/>
  <c r="K19" i="37"/>
  <c r="K15" i="37"/>
  <c r="K11" i="37"/>
  <c r="K31" i="37"/>
  <c r="K14" i="36"/>
  <c r="K30" i="36"/>
  <c r="K10" i="34"/>
  <c r="K18" i="34"/>
  <c r="K10" i="35"/>
  <c r="K18" i="35"/>
  <c r="K11" i="35"/>
  <c r="K19" i="35"/>
  <c r="K27" i="35"/>
  <c r="K9" i="34"/>
  <c r="K17" i="34"/>
  <c r="K15" i="35"/>
  <c r="K31" i="35"/>
  <c r="K14" i="34"/>
  <c r="AA22" i="34"/>
  <c r="K11" i="33"/>
  <c r="K19" i="33"/>
  <c r="K14" i="35"/>
  <c r="K30" i="35"/>
  <c r="K13" i="34"/>
  <c r="K28" i="34"/>
  <c r="K27" i="33"/>
  <c r="K27" i="34"/>
  <c r="K10" i="33"/>
  <c r="K18" i="33"/>
  <c r="AA23" i="34"/>
  <c r="K32" i="34"/>
  <c r="K15" i="33"/>
  <c r="K31" i="33"/>
  <c r="K9" i="31"/>
  <c r="K17" i="31"/>
  <c r="K31" i="34"/>
  <c r="K14" i="33"/>
  <c r="K30" i="33"/>
  <c r="K10" i="32"/>
  <c r="K18" i="32"/>
  <c r="K30" i="32"/>
  <c r="K10" i="30"/>
  <c r="K18" i="30"/>
  <c r="K25" i="30"/>
  <c r="K14" i="32"/>
  <c r="K13" i="31"/>
  <c r="K21" i="31"/>
  <c r="K30" i="31"/>
  <c r="K29" i="31"/>
  <c r="K19" i="31"/>
  <c r="K27" i="31"/>
  <c r="K9" i="30"/>
  <c r="K13" i="30"/>
  <c r="K17" i="30"/>
  <c r="K28" i="30"/>
  <c r="K31" i="31"/>
  <c r="K14" i="30"/>
  <c r="K30" i="30"/>
  <c r="Q18" i="29"/>
  <c r="Q16" i="27"/>
  <c r="S16" i="27" s="1"/>
  <c r="Q32" i="27"/>
  <c r="S32" i="27" s="1"/>
  <c r="K33" i="26"/>
  <c r="Q30" i="25"/>
  <c r="Q38" i="25"/>
  <c r="Q45" i="25"/>
  <c r="Q69" i="25"/>
  <c r="Q13" i="24"/>
  <c r="Q9" i="29"/>
  <c r="Q13" i="29"/>
  <c r="Q21" i="29"/>
  <c r="Q70" i="25"/>
  <c r="Q78" i="25"/>
  <c r="K21" i="26"/>
  <c r="Q46" i="25"/>
  <c r="K71" i="25"/>
  <c r="Q22" i="29"/>
  <c r="Q25" i="29"/>
  <c r="K29" i="26"/>
  <c r="Q33" i="25"/>
  <c r="Q41" i="25"/>
  <c r="Q72" i="25"/>
  <c r="Q14" i="29"/>
  <c r="Q20" i="27"/>
  <c r="S20" i="27" s="1"/>
  <c r="S43" i="27" s="1"/>
  <c r="E31" i="8" s="1"/>
  <c r="K37" i="26"/>
  <c r="Q18" i="25"/>
  <c r="Q34" i="25"/>
  <c r="Q42" i="25"/>
  <c r="Q81" i="25"/>
  <c r="Q11" i="24"/>
  <c r="Q10" i="29"/>
  <c r="Q61" i="25"/>
  <c r="K74" i="25"/>
  <c r="Q17" i="29"/>
  <c r="Q31" i="27"/>
  <c r="S31" i="27" s="1"/>
  <c r="K17" i="26"/>
  <c r="K25" i="26"/>
  <c r="Q62" i="25"/>
  <c r="Q75" i="25"/>
  <c r="Q8" i="24"/>
  <c r="Q12" i="24"/>
  <c r="Q29" i="25"/>
  <c r="Q37" i="25"/>
  <c r="Q84" i="25"/>
  <c r="K85" i="25"/>
  <c r="K48" i="23"/>
  <c r="Q61" i="23"/>
  <c r="K74" i="23"/>
  <c r="K82" i="23"/>
  <c r="Q88" i="23"/>
  <c r="K17" i="21"/>
  <c r="K20" i="27"/>
  <c r="K24" i="27"/>
  <c r="K36" i="27"/>
  <c r="K40" i="27"/>
  <c r="K14" i="25"/>
  <c r="K18" i="25"/>
  <c r="K22" i="25"/>
  <c r="K26" i="25"/>
  <c r="K30" i="25"/>
  <c r="K34" i="25"/>
  <c r="K38" i="25"/>
  <c r="K42" i="25"/>
  <c r="K50" i="25"/>
  <c r="K62" i="25"/>
  <c r="K70" i="25"/>
  <c r="K73" i="25"/>
  <c r="Q21" i="24"/>
  <c r="K20" i="23"/>
  <c r="K28" i="23"/>
  <c r="K36" i="23"/>
  <c r="K44" i="23"/>
  <c r="K62" i="23"/>
  <c r="Q18" i="21"/>
  <c r="K23" i="21"/>
  <c r="Q26" i="24"/>
  <c r="Q37" i="24"/>
  <c r="Q29" i="23"/>
  <c r="Q37" i="23"/>
  <c r="K50" i="23"/>
  <c r="K76" i="23"/>
  <c r="K84" i="23"/>
  <c r="Q89" i="23"/>
  <c r="Q33" i="22"/>
  <c r="Q37" i="22"/>
  <c r="Q71" i="25"/>
  <c r="Q74" i="25"/>
  <c r="K81" i="25"/>
  <c r="Q17" i="24"/>
  <c r="Q32" i="24"/>
  <c r="K14" i="23"/>
  <c r="K22" i="23"/>
  <c r="K30" i="23"/>
  <c r="K38" i="23"/>
  <c r="Q45" i="23"/>
  <c r="Q69" i="23"/>
  <c r="Q77" i="23"/>
  <c r="Q85" i="23"/>
  <c r="K19" i="21"/>
  <c r="Q22" i="24"/>
  <c r="Q29" i="24"/>
  <c r="K70" i="23"/>
  <c r="K78" i="23"/>
  <c r="K86" i="23"/>
  <c r="Q34" i="22"/>
  <c r="K16" i="23"/>
  <c r="K24" i="23"/>
  <c r="K32" i="23"/>
  <c r="K40" i="23"/>
  <c r="Q10" i="22"/>
  <c r="Q14" i="22"/>
  <c r="Q18" i="22"/>
  <c r="Q22" i="22"/>
  <c r="Q26" i="22"/>
  <c r="Q30" i="22"/>
  <c r="K77" i="25"/>
  <c r="Q18" i="24"/>
  <c r="Q33" i="24"/>
  <c r="Q33" i="23"/>
  <c r="Q41" i="23"/>
  <c r="K72" i="23"/>
  <c r="K80" i="23"/>
  <c r="K21" i="21"/>
  <c r="Q26" i="21"/>
  <c r="Q9" i="20"/>
  <c r="S9" i="20" s="1"/>
  <c r="Q13" i="20"/>
  <c r="S13" i="20" s="1"/>
  <c r="Q25" i="24"/>
  <c r="Q30" i="24"/>
  <c r="Q36" i="24"/>
  <c r="K12" i="23"/>
  <c r="K18" i="23"/>
  <c r="K26" i="23"/>
  <c r="K34" i="23"/>
  <c r="K42" i="23"/>
  <c r="K60" i="23"/>
  <c r="Q73" i="23"/>
  <c r="Q81" i="23"/>
  <c r="Q11" i="22"/>
  <c r="Q15" i="22"/>
  <c r="Q19" i="22"/>
  <c r="Q23" i="22"/>
  <c r="Q27" i="22"/>
  <c r="Q8" i="19"/>
  <c r="Q17" i="18"/>
  <c r="S17" i="18" s="1"/>
  <c r="S30" i="18" s="1"/>
  <c r="E32" i="8" s="1"/>
  <c r="S33" i="18"/>
  <c r="I32" i="8" s="1"/>
  <c r="S30" i="16"/>
  <c r="E34" i="8" s="1"/>
  <c r="K29" i="13"/>
  <c r="K19" i="11"/>
  <c r="K27" i="11"/>
  <c r="Q20" i="23"/>
  <c r="Q28" i="23"/>
  <c r="Q32" i="23"/>
  <c r="Q36" i="23"/>
  <c r="Q40" i="23"/>
  <c r="Q44" i="23"/>
  <c r="Q60" i="23"/>
  <c r="Q72" i="23"/>
  <c r="Q76" i="23"/>
  <c r="Q80" i="23"/>
  <c r="Q84" i="23"/>
  <c r="Q17" i="21"/>
  <c r="Q21" i="21"/>
  <c r="S13" i="15"/>
  <c r="S16" i="15"/>
  <c r="K13" i="23"/>
  <c r="K17" i="23"/>
  <c r="K21" i="23"/>
  <c r="K25" i="23"/>
  <c r="K29" i="23"/>
  <c r="K33" i="23"/>
  <c r="K37" i="23"/>
  <c r="K41" i="23"/>
  <c r="K49" i="23"/>
  <c r="K61" i="23"/>
  <c r="K69" i="23"/>
  <c r="K73" i="23"/>
  <c r="K77" i="23"/>
  <c r="K81" i="23"/>
  <c r="K85" i="23"/>
  <c r="K18" i="21"/>
  <c r="K22" i="21"/>
  <c r="K26" i="21"/>
  <c r="Q14" i="20"/>
  <c r="S14" i="20" s="1"/>
  <c r="Q28" i="18"/>
  <c r="S28" i="18" s="1"/>
  <c r="S33" i="16"/>
  <c r="I34" i="8" s="1"/>
  <c r="Q11" i="14"/>
  <c r="S11" i="14" s="1"/>
  <c r="K13" i="11"/>
  <c r="K29" i="11"/>
  <c r="Q17" i="15"/>
  <c r="S17" i="15" s="1"/>
  <c r="S33" i="13"/>
  <c r="Q10" i="20"/>
  <c r="S10" i="20" s="1"/>
  <c r="Q20" i="18"/>
  <c r="S20" i="18" s="1"/>
  <c r="Q29" i="18"/>
  <c r="S29" i="18" s="1"/>
  <c r="Q20" i="17"/>
  <c r="S20" i="17" s="1"/>
  <c r="Q28" i="15"/>
  <c r="Q8" i="14"/>
  <c r="S8" i="14" s="1"/>
  <c r="Q12" i="14"/>
  <c r="S12" i="14" s="1"/>
  <c r="K23" i="11"/>
  <c r="Q11" i="19"/>
  <c r="Q28" i="17"/>
  <c r="S28" i="17" s="1"/>
  <c r="Q20" i="16"/>
  <c r="S20" i="16" s="1"/>
  <c r="S8" i="15"/>
  <c r="Q29" i="15"/>
  <c r="Q28" i="16"/>
  <c r="S28" i="16" s="1"/>
  <c r="K9" i="11"/>
  <c r="K25" i="11"/>
  <c r="S30" i="17"/>
  <c r="E33" i="8" s="1"/>
  <c r="S9" i="15"/>
  <c r="S12" i="15"/>
  <c r="Q20" i="15"/>
  <c r="K44" i="11"/>
  <c r="K52" i="11"/>
  <c r="K107" i="11"/>
  <c r="K115" i="11"/>
  <c r="M115" i="11" s="1"/>
  <c r="K129" i="11"/>
  <c r="K37" i="11"/>
  <c r="K45" i="11"/>
  <c r="K53" i="11"/>
  <c r="K100" i="11"/>
  <c r="K108" i="11"/>
  <c r="K116" i="11"/>
  <c r="M116" i="11" s="1"/>
  <c r="K124" i="11"/>
  <c r="M124" i="11" s="1"/>
  <c r="K31" i="11"/>
  <c r="K46" i="11"/>
  <c r="K54" i="11"/>
  <c r="K109" i="11"/>
  <c r="K117" i="11"/>
  <c r="M117" i="11" s="1"/>
  <c r="K39" i="11"/>
  <c r="K47" i="11"/>
  <c r="K55" i="11"/>
  <c r="K94" i="11"/>
  <c r="K102" i="11"/>
  <c r="K110" i="11"/>
  <c r="K118" i="11"/>
  <c r="M118" i="11" s="1"/>
  <c r="K48" i="11"/>
  <c r="K56" i="11"/>
  <c r="K111" i="11"/>
  <c r="K119" i="11"/>
  <c r="M119" i="11" s="1"/>
  <c r="K33" i="11"/>
  <c r="K41" i="11"/>
  <c r="K49" i="11"/>
  <c r="K57" i="11"/>
  <c r="K96" i="11"/>
  <c r="K112" i="11"/>
  <c r="K120" i="11"/>
  <c r="M120" i="11" s="1"/>
  <c r="K50" i="11"/>
  <c r="K58" i="11"/>
  <c r="K113" i="11"/>
  <c r="M113" i="11" s="1"/>
  <c r="K121" i="11"/>
  <c r="M121" i="11" s="1"/>
  <c r="K35" i="11"/>
  <c r="K43" i="11"/>
  <c r="K51" i="11"/>
  <c r="K106" i="11"/>
  <c r="K114" i="11"/>
  <c r="M114" i="11" s="1"/>
  <c r="K128" i="11"/>
  <c r="I58" i="10"/>
  <c r="Q40" i="50" l="1"/>
  <c r="Y40" i="50" s="1"/>
  <c r="Q46" i="50"/>
  <c r="Y46" i="50" s="1"/>
  <c r="Q14" i="54"/>
  <c r="Y14" i="54" s="1"/>
  <c r="BY9" i="81"/>
  <c r="CC9" i="81" s="1"/>
  <c r="BY9" i="82"/>
  <c r="CC9" i="82" s="1"/>
  <c r="BM9" i="83"/>
  <c r="BM9" i="84"/>
  <c r="BQ65" i="52"/>
  <c r="BQ76" i="52" s="1"/>
  <c r="Q65" i="52"/>
  <c r="Q76" i="52" s="1"/>
  <c r="AC65" i="52"/>
  <c r="AC76" i="52" s="1"/>
  <c r="BW65" i="52"/>
  <c r="BG65" i="52"/>
  <c r="BG76" i="52" s="1"/>
  <c r="AM65" i="52"/>
  <c r="AM76" i="52" s="1"/>
  <c r="AW65" i="52"/>
  <c r="CA65" i="52"/>
  <c r="CA76" i="52" s="1"/>
  <c r="BM65" i="52"/>
  <c r="M76" i="52"/>
  <c r="Q49" i="50"/>
  <c r="Y49" i="50" s="1"/>
  <c r="AI14" i="56"/>
  <c r="AC14" i="56"/>
  <c r="AM14" i="56"/>
  <c r="AS14" i="56" s="1"/>
  <c r="Q14" i="56"/>
  <c r="Y14" i="56" s="1"/>
  <c r="AC70" i="52"/>
  <c r="AI70" i="52" s="1"/>
  <c r="BG70" i="52"/>
  <c r="BM70" i="52" s="1"/>
  <c r="AM70" i="52"/>
  <c r="AS70" i="52" s="1"/>
  <c r="BQ70" i="52"/>
  <c r="Q70" i="52"/>
  <c r="Y70" i="52" s="1"/>
  <c r="M11" i="89"/>
  <c r="O11" i="89" s="1"/>
  <c r="BO11" i="83"/>
  <c r="I50" i="98"/>
  <c r="AC80" i="52"/>
  <c r="BW80" i="52"/>
  <c r="BQ80" i="52"/>
  <c r="AI80" i="52"/>
  <c r="Y45" i="50"/>
  <c r="Q45" i="50"/>
  <c r="BQ84" i="52"/>
  <c r="AC84" i="52"/>
  <c r="AI84" i="52" s="1"/>
  <c r="BW84" i="52"/>
  <c r="Y47" i="50"/>
  <c r="Q47" i="50"/>
  <c r="Q42" i="54"/>
  <c r="Y42" i="54" s="1"/>
  <c r="AU16" i="83"/>
  <c r="M16" i="90"/>
  <c r="I9" i="88"/>
  <c r="Q39" i="50"/>
  <c r="Y39" i="50" s="1"/>
  <c r="BC20" i="91"/>
  <c r="AA21" i="83"/>
  <c r="M21" i="91"/>
  <c r="AS9" i="52"/>
  <c r="AC9" i="52"/>
  <c r="BW9" i="52"/>
  <c r="BG9" i="52"/>
  <c r="Y9" i="52"/>
  <c r="BC9" i="52"/>
  <c r="CG9" i="52"/>
  <c r="BQ9" i="52"/>
  <c r="AI9" i="52"/>
  <c r="BM9" i="52"/>
  <c r="AW9" i="52"/>
  <c r="CI14" i="83"/>
  <c r="M14" i="88"/>
  <c r="BC12" i="91"/>
  <c r="M19" i="89"/>
  <c r="BO19" i="83"/>
  <c r="AC81" i="52"/>
  <c r="BW81" i="52"/>
  <c r="BQ81" i="52"/>
  <c r="AI81" i="52"/>
  <c r="BC19" i="90"/>
  <c r="Q48" i="50"/>
  <c r="Y48" i="50" s="1"/>
  <c r="Q50" i="50"/>
  <c r="Y50" i="50" s="1"/>
  <c r="AC36" i="56"/>
  <c r="AI36" i="56" s="1"/>
  <c r="AS36" i="56"/>
  <c r="AM36" i="56"/>
  <c r="Q36" i="56"/>
  <c r="Y36" i="56" s="1"/>
  <c r="G66" i="50"/>
  <c r="AA13" i="83"/>
  <c r="M13" i="91"/>
  <c r="I39" i="98"/>
  <c r="BC11" i="90"/>
  <c r="Q38" i="54"/>
  <c r="Y38" i="54" s="1"/>
  <c r="BO19" i="51"/>
  <c r="AY19" i="51"/>
  <c r="AI19" i="51"/>
  <c r="Q19" i="51"/>
  <c r="BG19" i="51"/>
  <c r="AQ19" i="51"/>
  <c r="AU19" i="51" s="1"/>
  <c r="AA19" i="51"/>
  <c r="CI22" i="83"/>
  <c r="M22" i="88"/>
  <c r="BY50" i="52"/>
  <c r="CC50" i="52" s="1"/>
  <c r="AO50" i="52"/>
  <c r="Q10" i="80"/>
  <c r="S10" i="80" s="1"/>
  <c r="M10" i="80"/>
  <c r="AG23" i="80"/>
  <c r="AI23" i="80" s="1"/>
  <c r="AC23" i="80"/>
  <c r="AW10" i="80"/>
  <c r="AY10" i="80" s="1"/>
  <c r="AS10" i="80"/>
  <c r="AW22" i="80"/>
  <c r="AY22" i="80" s="1"/>
  <c r="AS22" i="80"/>
  <c r="BC18" i="89"/>
  <c r="I82" i="95"/>
  <c r="I13" i="95"/>
  <c r="I27" i="95"/>
  <c r="I11" i="95"/>
  <c r="I30" i="95"/>
  <c r="M13" i="56"/>
  <c r="I16" i="89"/>
  <c r="Y21" i="83"/>
  <c r="AC21" i="83" s="1"/>
  <c r="AG21" i="83" s="1"/>
  <c r="AC21" i="81"/>
  <c r="AG21" i="81" s="1"/>
  <c r="AC21" i="82"/>
  <c r="AG21" i="82" s="1"/>
  <c r="Y21" i="84"/>
  <c r="CW10" i="81"/>
  <c r="DA10" i="81" s="1"/>
  <c r="CW10" i="82"/>
  <c r="DA10" i="82" s="1"/>
  <c r="CG10" i="83"/>
  <c r="CG10" i="84"/>
  <c r="S58" i="99"/>
  <c r="AM24" i="144"/>
  <c r="BC47" i="99"/>
  <c r="BE13" i="144"/>
  <c r="AU13" i="88" s="1"/>
  <c r="AY13" i="88" s="1"/>
  <c r="AA24" i="44"/>
  <c r="AA8" i="44"/>
  <c r="AA34" i="44"/>
  <c r="AA26" i="44"/>
  <c r="AA22" i="44"/>
  <c r="O10" i="47"/>
  <c r="Y10" i="47" s="1"/>
  <c r="AA23" i="44"/>
  <c r="E56" i="117"/>
  <c r="M8" i="36"/>
  <c r="BO22" i="83"/>
  <c r="M22" i="89"/>
  <c r="AA16" i="83"/>
  <c r="M16" i="91"/>
  <c r="AM15" i="92"/>
  <c r="AC15" i="92"/>
  <c r="I16" i="84"/>
  <c r="Q16" i="84"/>
  <c r="BC60" i="99"/>
  <c r="BE26" i="144"/>
  <c r="S55" i="99"/>
  <c r="AM21" i="144"/>
  <c r="AU21" i="91" s="1"/>
  <c r="AY21" i="91" s="1"/>
  <c r="BC52" i="99"/>
  <c r="BE18" i="144"/>
  <c r="AU18" i="88" s="1"/>
  <c r="AY18" i="88" s="1"/>
  <c r="K15" i="3"/>
  <c r="G635" i="1" s="1"/>
  <c r="Q15" i="92"/>
  <c r="BA14" i="80"/>
  <c r="BE14" i="80" s="1"/>
  <c r="BA14" i="85"/>
  <c r="BS14" i="79" s="1"/>
  <c r="Q14" i="47" s="1"/>
  <c r="AK9" i="80"/>
  <c r="AO9" i="80" s="1"/>
  <c r="AK9" i="85"/>
  <c r="BA9" i="79" s="1"/>
  <c r="E18" i="107"/>
  <c r="G34" i="111"/>
  <c r="O30" i="102"/>
  <c r="O28" i="102"/>
  <c r="O26" i="102"/>
  <c r="M23" i="135"/>
  <c r="M17" i="135"/>
  <c r="DE19" i="138"/>
  <c r="DG19" i="138" s="1"/>
  <c r="O16" i="91"/>
  <c r="I16" i="91"/>
  <c r="CG22" i="83"/>
  <c r="CK22" i="83" s="1"/>
  <c r="CO22" i="83" s="1"/>
  <c r="CW22" i="81"/>
  <c r="DA22" i="81" s="1"/>
  <c r="CW22" i="82"/>
  <c r="DA22" i="82" s="1"/>
  <c r="CG22" i="84"/>
  <c r="M12" i="83"/>
  <c r="AQ58" i="99"/>
  <c r="AY24" i="144"/>
  <c r="AE51" i="99"/>
  <c r="AS17" i="144"/>
  <c r="AU17" i="90" s="1"/>
  <c r="AY17" i="90" s="1"/>
  <c r="BC10" i="89"/>
  <c r="U19" i="80"/>
  <c r="Y19" i="80" s="1"/>
  <c r="U19" i="85"/>
  <c r="AI19" i="79" s="1"/>
  <c r="Q10" i="79"/>
  <c r="G10" i="85"/>
  <c r="I10" i="85" s="1"/>
  <c r="K10" i="85" s="1"/>
  <c r="M10" i="85" s="1"/>
  <c r="O10" i="85" s="1"/>
  <c r="Q10" i="85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0" i="85"/>
  <c r="AO20" i="85" s="1"/>
  <c r="AQ20" i="85" s="1"/>
  <c r="AS20" i="85" s="1"/>
  <c r="AU20" i="85" s="1"/>
  <c r="AW20" i="85" s="1"/>
  <c r="AM18" i="85"/>
  <c r="AO18" i="85" s="1"/>
  <c r="AQ18" i="85" s="1"/>
  <c r="AS18" i="85" s="1"/>
  <c r="AU18" i="85" s="1"/>
  <c r="AW18" i="85" s="1"/>
  <c r="AM14" i="85"/>
  <c r="AO14" i="85" s="1"/>
  <c r="AQ14" i="85" s="1"/>
  <c r="AS14" i="85" s="1"/>
  <c r="AU14" i="85" s="1"/>
  <c r="AW14" i="85" s="1"/>
  <c r="AM12" i="85"/>
  <c r="AO12" i="85" s="1"/>
  <c r="AQ12" i="85" s="1"/>
  <c r="AS12" i="85" s="1"/>
  <c r="AU12" i="85" s="1"/>
  <c r="AW12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K22" i="135"/>
  <c r="K24" i="135" s="1"/>
  <c r="K16" i="135"/>
  <c r="K18" i="135" s="1"/>
  <c r="DW17" i="138"/>
  <c r="DY17" i="138" s="1"/>
  <c r="I11" i="88"/>
  <c r="BI16" i="82"/>
  <c r="BQ16" i="82"/>
  <c r="AC10" i="84"/>
  <c r="AK10" i="84"/>
  <c r="S57" i="99"/>
  <c r="U57" i="99" s="1"/>
  <c r="AM23" i="144"/>
  <c r="BC54" i="99"/>
  <c r="BE20" i="144"/>
  <c r="AU20" i="88" s="1"/>
  <c r="AY20" i="88" s="1"/>
  <c r="K17" i="3"/>
  <c r="G693" i="1" s="1"/>
  <c r="Q17" i="92"/>
  <c r="I12" i="58"/>
  <c r="H23" i="57" s="1"/>
  <c r="AK23" i="80"/>
  <c r="AO23" i="80" s="1"/>
  <c r="AK23" i="85"/>
  <c r="BA23" i="79" s="1"/>
  <c r="BQ9" i="80"/>
  <c r="BU9" i="80" s="1"/>
  <c r="BQ9" i="85"/>
  <c r="CK9" i="79" s="1"/>
  <c r="K35" i="100"/>
  <c r="K36" i="100" s="1"/>
  <c r="G14" i="100"/>
  <c r="G12" i="100"/>
  <c r="G13" i="100"/>
  <c r="I8" i="88"/>
  <c r="E23" i="88"/>
  <c r="AS17" i="83"/>
  <c r="BA17" i="81"/>
  <c r="BE17" i="81" s="1"/>
  <c r="BA17" i="82"/>
  <c r="BE17" i="82" s="1"/>
  <c r="AS17" i="84"/>
  <c r="G59" i="99"/>
  <c r="AO25" i="144"/>
  <c r="I25" i="144"/>
  <c r="BA25" i="144"/>
  <c r="AI25" i="144"/>
  <c r="AU25" i="144"/>
  <c r="Q23" i="47"/>
  <c r="Q19" i="47"/>
  <c r="AA24" i="40"/>
  <c r="AA8" i="40"/>
  <c r="AA34" i="40"/>
  <c r="AA26" i="40"/>
  <c r="AA22" i="40"/>
  <c r="AA23" i="40"/>
  <c r="O14" i="47"/>
  <c r="Y14" i="47" s="1"/>
  <c r="Q8" i="79"/>
  <c r="G8" i="85"/>
  <c r="I8" i="85" s="1"/>
  <c r="K8" i="85" s="1"/>
  <c r="M8" i="85" s="1"/>
  <c r="O8" i="85" s="1"/>
  <c r="Q8" i="85" s="1"/>
  <c r="E21" i="117"/>
  <c r="G14" i="83"/>
  <c r="M14" i="92"/>
  <c r="O14" i="92" s="1"/>
  <c r="S14" i="92" s="1"/>
  <c r="Y22" i="83"/>
  <c r="AC22" i="82"/>
  <c r="AG22" i="82" s="1"/>
  <c r="AC22" i="81"/>
  <c r="AG22" i="81" s="1"/>
  <c r="Y22" i="84"/>
  <c r="Y17" i="83"/>
  <c r="AC17" i="81"/>
  <c r="AG17" i="81" s="1"/>
  <c r="AC17" i="82"/>
  <c r="AG17" i="82" s="1"/>
  <c r="Y17" i="84"/>
  <c r="S51" i="99"/>
  <c r="U51" i="99" s="1"/>
  <c r="Q17" i="91" s="1"/>
  <c r="AM17" i="144"/>
  <c r="AU17" i="91" s="1"/>
  <c r="AY17" i="91" s="1"/>
  <c r="BC48" i="99"/>
  <c r="BE14" i="144"/>
  <c r="AU14" i="88" s="1"/>
  <c r="AY14" i="88" s="1"/>
  <c r="K11" i="3"/>
  <c r="G519" i="1" s="1"/>
  <c r="Q11" i="92"/>
  <c r="Q15" i="79"/>
  <c r="G15" i="85"/>
  <c r="I15" i="85" s="1"/>
  <c r="K15" i="85" s="1"/>
  <c r="M15" i="85" s="1"/>
  <c r="O15" i="85" s="1"/>
  <c r="Q15" i="85" s="1"/>
  <c r="U8" i="80"/>
  <c r="Y8" i="80" s="1"/>
  <c r="U8" i="85"/>
  <c r="AI8" i="79" s="1"/>
  <c r="M8" i="47" s="1"/>
  <c r="G69" i="114"/>
  <c r="G30" i="111"/>
  <c r="E57" i="96" s="1"/>
  <c r="DW18" i="138"/>
  <c r="DY18" i="138" s="1"/>
  <c r="I8" i="90"/>
  <c r="M20" i="81"/>
  <c r="U20" i="81"/>
  <c r="M8" i="82"/>
  <c r="U8" i="82"/>
  <c r="E21" i="87"/>
  <c r="AU21" i="92"/>
  <c r="AY21" i="92" s="1"/>
  <c r="DE10" i="138"/>
  <c r="DG10" i="138" s="1"/>
  <c r="I16" i="88"/>
  <c r="BC58" i="99"/>
  <c r="BE24" i="144"/>
  <c r="K21" i="3"/>
  <c r="G809" i="1" s="1"/>
  <c r="Q21" i="92"/>
  <c r="E10" i="87"/>
  <c r="AU10" i="92"/>
  <c r="AY10" i="92" s="1"/>
  <c r="Q13" i="79"/>
  <c r="G13" i="85"/>
  <c r="I13" i="85" s="1"/>
  <c r="K13" i="85" s="1"/>
  <c r="M13" i="85" s="1"/>
  <c r="O13" i="85" s="1"/>
  <c r="Q13" i="85" s="1"/>
  <c r="E17" i="106"/>
  <c r="E16" i="106"/>
  <c r="G61" i="114"/>
  <c r="G29" i="115"/>
  <c r="G63" i="98" s="1"/>
  <c r="G44" i="114"/>
  <c r="I41" i="30" s="1"/>
  <c r="M41" i="30" s="1"/>
  <c r="G46" i="116"/>
  <c r="AS13" i="83"/>
  <c r="BA13" i="81"/>
  <c r="BE13" i="81" s="1"/>
  <c r="BA13" i="82"/>
  <c r="BE13" i="82" s="1"/>
  <c r="AS13" i="84"/>
  <c r="G59" i="114"/>
  <c r="I17" i="22" s="1"/>
  <c r="M17" i="22" s="1"/>
  <c r="G92" i="114"/>
  <c r="G34" i="114"/>
  <c r="I41" i="39" s="1"/>
  <c r="M41" i="39" s="1"/>
  <c r="G24" i="116"/>
  <c r="E58" i="98" s="1"/>
  <c r="CO20" i="82"/>
  <c r="CG20" i="82"/>
  <c r="CO8" i="82"/>
  <c r="CG8" i="82"/>
  <c r="G75" i="115"/>
  <c r="G78" i="98" s="1"/>
  <c r="BY10" i="84"/>
  <c r="BQ10" i="84"/>
  <c r="G64" i="114"/>
  <c r="I47" i="26" s="1"/>
  <c r="M47" i="26" s="1"/>
  <c r="G52" i="116"/>
  <c r="E75" i="98" s="1"/>
  <c r="CO12" i="81"/>
  <c r="CG12" i="81"/>
  <c r="CO21" i="81"/>
  <c r="CG21" i="81"/>
  <c r="O13" i="92"/>
  <c r="I13" i="92"/>
  <c r="CO22" i="82"/>
  <c r="CG22" i="82"/>
  <c r="AO11" i="143"/>
  <c r="CG15" i="81"/>
  <c r="CO15" i="81"/>
  <c r="G38" i="114"/>
  <c r="I41" i="35" s="1"/>
  <c r="M41" i="35" s="1"/>
  <c r="G30" i="116"/>
  <c r="E64" i="98" s="1"/>
  <c r="BY71" i="52"/>
  <c r="CC71" i="52" s="1"/>
  <c r="AO71" i="52"/>
  <c r="AO90" i="52"/>
  <c r="W49" i="50"/>
  <c r="BY49" i="52"/>
  <c r="CC49" i="52" s="1"/>
  <c r="AO49" i="52"/>
  <c r="W38" i="54"/>
  <c r="BM15" i="80"/>
  <c r="BO15" i="80" s="1"/>
  <c r="BI15" i="80"/>
  <c r="AG9" i="80"/>
  <c r="AI9" i="80" s="1"/>
  <c r="AC9" i="80"/>
  <c r="AW18" i="80"/>
  <c r="AY18" i="80" s="1"/>
  <c r="AS18" i="80"/>
  <c r="Q16" i="80"/>
  <c r="S16" i="80" s="1"/>
  <c r="M16" i="80"/>
  <c r="BM9" i="80"/>
  <c r="BO9" i="80" s="1"/>
  <c r="BI9" i="80"/>
  <c r="CC20" i="80"/>
  <c r="CE20" i="80" s="1"/>
  <c r="BY20" i="80"/>
  <c r="M128" i="11"/>
  <c r="M43" i="50"/>
  <c r="G38" i="96"/>
  <c r="G37" i="96"/>
  <c r="G11" i="96"/>
  <c r="I17" i="88"/>
  <c r="AS20" i="83"/>
  <c r="BA20" i="81"/>
  <c r="BE20" i="81" s="1"/>
  <c r="BA20" i="82"/>
  <c r="BE20" i="82" s="1"/>
  <c r="AS20" i="84"/>
  <c r="Q10" i="84"/>
  <c r="I10" i="84"/>
  <c r="AE57" i="99"/>
  <c r="AS23" i="144"/>
  <c r="BE52" i="99"/>
  <c r="Q18" i="88" s="1"/>
  <c r="BO14" i="83"/>
  <c r="M14" i="89"/>
  <c r="U20" i="80"/>
  <c r="Y20" i="80" s="1"/>
  <c r="U20" i="85"/>
  <c r="AI20" i="79" s="1"/>
  <c r="M20" i="47" s="1"/>
  <c r="U62" i="147"/>
  <c r="S62" i="147"/>
  <c r="Q62" i="147"/>
  <c r="O62" i="147"/>
  <c r="G26" i="111"/>
  <c r="M8" i="37"/>
  <c r="I26" i="105"/>
  <c r="K26" i="105" s="1"/>
  <c r="EO17" i="138"/>
  <c r="EQ17" i="138" s="1"/>
  <c r="DE11" i="138"/>
  <c r="DG11" i="138" s="1"/>
  <c r="I17" i="90"/>
  <c r="Q22" i="84"/>
  <c r="I22" i="84"/>
  <c r="CW17" i="81"/>
  <c r="DA17" i="81" s="1"/>
  <c r="CW17" i="82"/>
  <c r="DA17" i="82" s="1"/>
  <c r="CG17" i="83"/>
  <c r="CG17" i="84"/>
  <c r="M12" i="82"/>
  <c r="U12" i="82"/>
  <c r="BE54" i="99"/>
  <c r="Q20" i="88" s="1"/>
  <c r="E17" i="87"/>
  <c r="AU17" i="92"/>
  <c r="AY17" i="92" s="1"/>
  <c r="S44" i="99"/>
  <c r="AM10" i="144"/>
  <c r="AU10" i="91" s="1"/>
  <c r="AY10" i="91" s="1"/>
  <c r="BQ18" i="80"/>
  <c r="BU18" i="80" s="1"/>
  <c r="BQ18" i="85"/>
  <c r="CK18" i="79" s="1"/>
  <c r="AA30" i="102"/>
  <c r="I14" i="105"/>
  <c r="K14" i="105" s="1"/>
  <c r="I21" i="88"/>
  <c r="AC11" i="92"/>
  <c r="AM11" i="92"/>
  <c r="BI16" i="81"/>
  <c r="BQ16" i="81"/>
  <c r="Q9" i="79"/>
  <c r="G9" i="85"/>
  <c r="I9" i="85" s="1"/>
  <c r="K9" i="85" s="1"/>
  <c r="M9" i="85" s="1"/>
  <c r="O9" i="85" s="1"/>
  <c r="Q9" i="85" s="1"/>
  <c r="K85" i="52"/>
  <c r="M85" i="52" s="1"/>
  <c r="K82" i="52"/>
  <c r="M82" i="52" s="1"/>
  <c r="K83" i="52"/>
  <c r="M83" i="52" s="1"/>
  <c r="W46" i="50"/>
  <c r="G40" i="111"/>
  <c r="I147" i="11" s="1"/>
  <c r="CA10" i="52"/>
  <c r="AS10" i="52"/>
  <c r="AC10" i="52"/>
  <c r="BG10" i="52"/>
  <c r="Y10" i="52"/>
  <c r="AM10" i="52"/>
  <c r="CG10" i="52"/>
  <c r="BQ10" i="52"/>
  <c r="BW10" i="52" s="1"/>
  <c r="AI10" i="52"/>
  <c r="Q10" i="52"/>
  <c r="BM10" i="52"/>
  <c r="AW10" i="52"/>
  <c r="BA10" i="52" s="1"/>
  <c r="E11" i="78"/>
  <c r="I11" i="105"/>
  <c r="K11" i="105" s="1"/>
  <c r="DE17" i="138"/>
  <c r="DG17" i="138" s="1"/>
  <c r="G11" i="83"/>
  <c r="I11" i="83" s="1"/>
  <c r="M11" i="83" s="1"/>
  <c r="M11" i="92"/>
  <c r="O11" i="92" s="1"/>
  <c r="S11" i="92" s="1"/>
  <c r="I20" i="88"/>
  <c r="CG14" i="83"/>
  <c r="CK14" i="83" s="1"/>
  <c r="CO14" i="83" s="1"/>
  <c r="CW14" i="81"/>
  <c r="DA14" i="81" s="1"/>
  <c r="CW14" i="82"/>
  <c r="DA14" i="82" s="1"/>
  <c r="CG14" i="84"/>
  <c r="M8" i="40"/>
  <c r="G14" i="135"/>
  <c r="G18" i="135" s="1"/>
  <c r="G20" i="135"/>
  <c r="G24" i="135" s="1"/>
  <c r="EO18" i="138"/>
  <c r="EQ18" i="138" s="1"/>
  <c r="FG13" i="138"/>
  <c r="FI13" i="138" s="1"/>
  <c r="AC12" i="81"/>
  <c r="AG12" i="81" s="1"/>
  <c r="AC12" i="82"/>
  <c r="AG12" i="82" s="1"/>
  <c r="Y12" i="83"/>
  <c r="Y12" i="84"/>
  <c r="Q48" i="99"/>
  <c r="U48" i="99" s="1"/>
  <c r="Q14" i="91" s="1"/>
  <c r="AM14" i="144"/>
  <c r="AU14" i="91" s="1"/>
  <c r="AY14" i="91" s="1"/>
  <c r="AK21" i="80"/>
  <c r="AO21" i="80" s="1"/>
  <c r="AK21" i="85"/>
  <c r="BA21" i="79" s="1"/>
  <c r="I12" i="71"/>
  <c r="H9" i="57" s="1"/>
  <c r="I12" i="59"/>
  <c r="H21" i="57" s="1"/>
  <c r="I12" i="72"/>
  <c r="H8" i="57" s="1"/>
  <c r="U63" i="56"/>
  <c r="U55" i="56"/>
  <c r="I37" i="100"/>
  <c r="G22" i="111"/>
  <c r="E49" i="96" s="1"/>
  <c r="M8" i="41"/>
  <c r="FG16" i="138"/>
  <c r="FI16" i="138" s="1"/>
  <c r="I11" i="91"/>
  <c r="E23" i="83"/>
  <c r="I23" i="83" s="1"/>
  <c r="M23" i="83" s="1"/>
  <c r="E23" i="81"/>
  <c r="I23" i="81" s="1"/>
  <c r="E23" i="82"/>
  <c r="I23" i="82" s="1"/>
  <c r="E23" i="84"/>
  <c r="AM31" i="143"/>
  <c r="AK31" i="143"/>
  <c r="AI31" i="143"/>
  <c r="AO31" i="143"/>
  <c r="AC15" i="81"/>
  <c r="AG15" i="81" s="1"/>
  <c r="AC15" i="82"/>
  <c r="AG15" i="82" s="1"/>
  <c r="Y15" i="83"/>
  <c r="Y15" i="84"/>
  <c r="M8" i="81"/>
  <c r="U8" i="81"/>
  <c r="AQ54" i="99"/>
  <c r="AY20" i="144"/>
  <c r="AU20" i="89" s="1"/>
  <c r="AY20" i="89" s="1"/>
  <c r="AA34" i="34"/>
  <c r="AA8" i="34"/>
  <c r="AA24" i="34"/>
  <c r="AA26" i="34"/>
  <c r="O20" i="47"/>
  <c r="Y20" i="47" s="1"/>
  <c r="Q14" i="79"/>
  <c r="G14" i="85"/>
  <c r="I14" i="85" s="1"/>
  <c r="K14" i="85" s="1"/>
  <c r="M14" i="85" s="1"/>
  <c r="O14" i="85" s="1"/>
  <c r="Q14" i="85" s="1"/>
  <c r="G51" i="98"/>
  <c r="M8" i="34"/>
  <c r="I28" i="105"/>
  <c r="K28" i="105" s="1"/>
  <c r="AG79" i="52"/>
  <c r="I18" i="54"/>
  <c r="I20" i="54" s="1"/>
  <c r="I19" i="54"/>
  <c r="M9" i="54"/>
  <c r="FG19" i="138"/>
  <c r="FI19" i="138" s="1"/>
  <c r="I8" i="91"/>
  <c r="E23" i="91"/>
  <c r="Y14" i="83"/>
  <c r="AC14" i="81"/>
  <c r="AG14" i="81" s="1"/>
  <c r="AC14" i="82"/>
  <c r="AG14" i="82" s="1"/>
  <c r="Y14" i="84"/>
  <c r="U58" i="99"/>
  <c r="BE47" i="99"/>
  <c r="Q13" i="88" s="1"/>
  <c r="AQ43" i="99"/>
  <c r="AS43" i="99" s="1"/>
  <c r="Q9" i="89" s="1"/>
  <c r="AY9" i="144"/>
  <c r="AU9" i="89" s="1"/>
  <c r="AY9" i="89" s="1"/>
  <c r="AK19" i="80"/>
  <c r="AO19" i="80" s="1"/>
  <c r="AK19" i="85"/>
  <c r="BA19" i="79" s="1"/>
  <c r="S15" i="21"/>
  <c r="M12" i="100"/>
  <c r="M13" i="100"/>
  <c r="M14" i="100"/>
  <c r="G37" i="114"/>
  <c r="I41" i="36" s="1"/>
  <c r="M41" i="36" s="1"/>
  <c r="G25" i="115"/>
  <c r="G59" i="98" s="1"/>
  <c r="U11" i="82"/>
  <c r="M11" i="82"/>
  <c r="G36" i="114"/>
  <c r="I41" i="37" s="1"/>
  <c r="M41" i="37" s="1"/>
  <c r="G33" i="116"/>
  <c r="E67" i="98" s="1"/>
  <c r="M44" i="54"/>
  <c r="K12" i="56"/>
  <c r="K16" i="56"/>
  <c r="K8" i="56"/>
  <c r="K10" i="56"/>
  <c r="BY13" i="81"/>
  <c r="CC13" i="81" s="1"/>
  <c r="BY13" i="82"/>
  <c r="CC13" i="82" s="1"/>
  <c r="BM13" i="83"/>
  <c r="BM13" i="84"/>
  <c r="G43" i="114"/>
  <c r="I41" i="31" s="1"/>
  <c r="M41" i="31" s="1"/>
  <c r="G76" i="98"/>
  <c r="G61" i="115"/>
  <c r="G84" i="114"/>
  <c r="AC19" i="84"/>
  <c r="AK19" i="84"/>
  <c r="G20" i="116"/>
  <c r="E54" i="98" s="1"/>
  <c r="CI12" i="83"/>
  <c r="M12" i="88"/>
  <c r="CO20" i="81"/>
  <c r="CG20" i="81"/>
  <c r="CO8" i="81"/>
  <c r="CG8" i="81"/>
  <c r="G56" i="114"/>
  <c r="I15" i="24" s="1"/>
  <c r="M15" i="24" s="1"/>
  <c r="G48" i="116"/>
  <c r="E71" i="98" s="1"/>
  <c r="G63" i="114"/>
  <c r="I47" i="27" s="1"/>
  <c r="M47" i="27" s="1"/>
  <c r="G34" i="115"/>
  <c r="G68" i="98" s="1"/>
  <c r="AW22" i="84"/>
  <c r="BE22" i="84"/>
  <c r="BY18" i="84"/>
  <c r="BQ18" i="84"/>
  <c r="Q9" i="84"/>
  <c r="I9" i="84"/>
  <c r="G30" i="114"/>
  <c r="I41" i="43" s="1"/>
  <c r="M41" i="43" s="1"/>
  <c r="G26" i="116"/>
  <c r="E60" i="98" s="1"/>
  <c r="W45" i="50"/>
  <c r="CC14" i="80"/>
  <c r="CE14" i="80" s="1"/>
  <c r="BY14" i="80"/>
  <c r="Q20" i="80"/>
  <c r="S20" i="80" s="1"/>
  <c r="M20" i="80"/>
  <c r="Q11" i="80"/>
  <c r="S11" i="80" s="1"/>
  <c r="M11" i="80"/>
  <c r="Q18" i="80"/>
  <c r="S18" i="80" s="1"/>
  <c r="M18" i="80"/>
  <c r="AG15" i="80"/>
  <c r="AI15" i="80" s="1"/>
  <c r="AC15" i="80"/>
  <c r="CC8" i="80"/>
  <c r="CE8" i="80" s="1"/>
  <c r="BY8" i="80"/>
  <c r="E51" i="100"/>
  <c r="E52" i="100"/>
  <c r="M8" i="35"/>
  <c r="I18" i="56"/>
  <c r="I20" i="56"/>
  <c r="I19" i="56"/>
  <c r="M9" i="56"/>
  <c r="AC17" i="92"/>
  <c r="AM17" i="92"/>
  <c r="BM19" i="83"/>
  <c r="BQ19" i="83" s="1"/>
  <c r="BU19" i="83" s="1"/>
  <c r="BY19" i="81"/>
  <c r="CC19" i="81" s="1"/>
  <c r="BY19" i="82"/>
  <c r="CC19" i="82" s="1"/>
  <c r="BM19" i="84"/>
  <c r="M10" i="83"/>
  <c r="AA21" i="34"/>
  <c r="AA9" i="34"/>
  <c r="AA10" i="34"/>
  <c r="AA12" i="34"/>
  <c r="AA13" i="34"/>
  <c r="S20" i="47"/>
  <c r="M8" i="44"/>
  <c r="Q36" i="54"/>
  <c r="Y36" i="54" s="1"/>
  <c r="E28" i="102"/>
  <c r="AE12" i="102"/>
  <c r="O22" i="89"/>
  <c r="I22" i="89"/>
  <c r="M16" i="82"/>
  <c r="U16" i="82"/>
  <c r="AE54" i="99"/>
  <c r="AS20" i="144"/>
  <c r="AU20" i="90" s="1"/>
  <c r="AY20" i="90" s="1"/>
  <c r="S47" i="99"/>
  <c r="U47" i="99" s="1"/>
  <c r="Q13" i="91" s="1"/>
  <c r="AM13" i="144"/>
  <c r="AU13" i="91" s="1"/>
  <c r="AY13" i="91" s="1"/>
  <c r="BC44" i="99"/>
  <c r="BE10" i="144"/>
  <c r="AU10" i="88" s="1"/>
  <c r="AY10" i="88" s="1"/>
  <c r="BQ19" i="80"/>
  <c r="BU19" i="80" s="1"/>
  <c r="BQ19" i="85"/>
  <c r="CK19" i="79" s="1"/>
  <c r="K46" i="100"/>
  <c r="K30" i="100"/>
  <c r="K22" i="100"/>
  <c r="K41" i="100"/>
  <c r="K20" i="100"/>
  <c r="K50" i="100"/>
  <c r="K21" i="100"/>
  <c r="K19" i="100"/>
  <c r="G18" i="111"/>
  <c r="E44" i="96" s="1"/>
  <c r="M72" i="52"/>
  <c r="Q40" i="54"/>
  <c r="W40" i="54" s="1"/>
  <c r="EO9" i="138"/>
  <c r="EQ9" i="138" s="1"/>
  <c r="I15" i="89"/>
  <c r="U22" i="81"/>
  <c r="M22" i="81"/>
  <c r="Q17" i="84"/>
  <c r="I17" i="84"/>
  <c r="M12" i="81"/>
  <c r="U12" i="81"/>
  <c r="BC57" i="99"/>
  <c r="BE23" i="144"/>
  <c r="AQ50" i="99"/>
  <c r="AY16" i="144"/>
  <c r="AU16" i="89" s="1"/>
  <c r="AY16" i="89" s="1"/>
  <c r="AE43" i="99"/>
  <c r="AS9" i="144"/>
  <c r="AU9" i="90" s="1"/>
  <c r="AY9" i="90" s="1"/>
  <c r="Q18" i="79"/>
  <c r="G18" i="85"/>
  <c r="I18" i="85" s="1"/>
  <c r="K18" i="85" s="1"/>
  <c r="M18" i="85" s="1"/>
  <c r="O18" i="85" s="1"/>
  <c r="Q18" i="85" s="1"/>
  <c r="AK8" i="80"/>
  <c r="AO8" i="80" s="1"/>
  <c r="AK8" i="85"/>
  <c r="BA8" i="79" s="1"/>
  <c r="M8" i="31"/>
  <c r="M15" i="56"/>
  <c r="G16" i="83"/>
  <c r="I16" i="83" s="1"/>
  <c r="M16" i="83" s="1"/>
  <c r="M16" i="92"/>
  <c r="O16" i="92" s="1"/>
  <c r="S16" i="92" s="1"/>
  <c r="AM21" i="92"/>
  <c r="AC21" i="92"/>
  <c r="AW16" i="83"/>
  <c r="BA16" i="83" s="1"/>
  <c r="AS10" i="82"/>
  <c r="AK10" i="82"/>
  <c r="AE56" i="99"/>
  <c r="AS22" i="144"/>
  <c r="S49" i="99"/>
  <c r="AM15" i="144"/>
  <c r="AU15" i="91" s="1"/>
  <c r="AY15" i="91" s="1"/>
  <c r="BC46" i="99"/>
  <c r="BE12" i="144"/>
  <c r="AU12" i="88" s="1"/>
  <c r="AY12" i="88" s="1"/>
  <c r="K9" i="3"/>
  <c r="G461" i="1" s="1"/>
  <c r="Q9" i="92"/>
  <c r="BA20" i="80"/>
  <c r="BE20" i="80" s="1"/>
  <c r="BA20" i="85"/>
  <c r="BS20" i="79" s="1"/>
  <c r="Q20" i="47" s="1"/>
  <c r="AK15" i="80"/>
  <c r="AO15" i="80" s="1"/>
  <c r="AK15" i="85"/>
  <c r="BA15" i="79" s="1"/>
  <c r="G32" i="111"/>
  <c r="I143" i="11" s="1"/>
  <c r="E25" i="78"/>
  <c r="G28" i="48"/>
  <c r="M11" i="56"/>
  <c r="EO15" i="138"/>
  <c r="EQ15" i="138" s="1"/>
  <c r="M10" i="88"/>
  <c r="CI10" i="83"/>
  <c r="AC20" i="92"/>
  <c r="BU20" i="92"/>
  <c r="BA20" i="3" s="1"/>
  <c r="G801" i="1" s="1"/>
  <c r="AM20" i="92"/>
  <c r="Q14" i="84"/>
  <c r="I14" i="84"/>
  <c r="BE48" i="99"/>
  <c r="Q14" i="88" s="1"/>
  <c r="M107" i="11"/>
  <c r="DW23" i="138"/>
  <c r="AC14" i="91"/>
  <c r="AM14" i="91"/>
  <c r="AE50" i="99"/>
  <c r="AG50" i="99" s="1"/>
  <c r="Q16" i="90" s="1"/>
  <c r="AS16" i="144"/>
  <c r="AU16" i="90" s="1"/>
  <c r="AY16" i="90" s="1"/>
  <c r="S43" i="99"/>
  <c r="U43" i="99" s="1"/>
  <c r="Q9" i="91" s="1"/>
  <c r="AM9" i="144"/>
  <c r="AU9" i="91" s="1"/>
  <c r="AY9" i="91" s="1"/>
  <c r="G14" i="111"/>
  <c r="E33" i="96" s="1"/>
  <c r="DE23" i="138"/>
  <c r="DG23" i="138" s="1"/>
  <c r="AA23" i="83" s="1"/>
  <c r="I21" i="91"/>
  <c r="O21" i="91"/>
  <c r="BA14" i="81"/>
  <c r="BE14" i="81" s="1"/>
  <c r="BA14" i="82"/>
  <c r="BE14" i="82" s="1"/>
  <c r="AS14" i="83"/>
  <c r="AS14" i="84"/>
  <c r="BC53" i="99"/>
  <c r="BE19" i="144"/>
  <c r="AU19" i="88" s="1"/>
  <c r="AY19" i="88" s="1"/>
  <c r="G37" i="111"/>
  <c r="E61" i="96" s="1"/>
  <c r="M8" i="27"/>
  <c r="I25" i="105"/>
  <c r="K25" i="105" s="1"/>
  <c r="AC16" i="92"/>
  <c r="AM16" i="92"/>
  <c r="S53" i="99"/>
  <c r="U53" i="99" s="1"/>
  <c r="Q19" i="91" s="1"/>
  <c r="AM19" i="144"/>
  <c r="AU19" i="91" s="1"/>
  <c r="AY19" i="91" s="1"/>
  <c r="BC50" i="99"/>
  <c r="BE16" i="144"/>
  <c r="AU16" i="88" s="1"/>
  <c r="AY16" i="88" s="1"/>
  <c r="K13" i="3"/>
  <c r="G577" i="1" s="1"/>
  <c r="Q13" i="92"/>
  <c r="I12" i="64"/>
  <c r="H16" i="57" s="1"/>
  <c r="G29" i="114"/>
  <c r="I41" i="44" s="1"/>
  <c r="M41" i="44" s="1"/>
  <c r="G21" i="115"/>
  <c r="G55" i="98" s="1"/>
  <c r="G86" i="114"/>
  <c r="U11" i="81"/>
  <c r="M11" i="81"/>
  <c r="G28" i="114"/>
  <c r="I41" i="45" s="1"/>
  <c r="M41" i="45" s="1"/>
  <c r="G29" i="116"/>
  <c r="E63" i="98" s="1"/>
  <c r="K21" i="11"/>
  <c r="K22" i="11"/>
  <c r="Q13" i="84"/>
  <c r="I13" i="84"/>
  <c r="G35" i="114"/>
  <c r="I41" i="38" s="1"/>
  <c r="M41" i="38" s="1"/>
  <c r="G76" i="114"/>
  <c r="E37" i="98"/>
  <c r="G71" i="116"/>
  <c r="AW18" i="84"/>
  <c r="BE18" i="84"/>
  <c r="G65" i="114"/>
  <c r="I154" i="11" s="1"/>
  <c r="CO10" i="82"/>
  <c r="CG10" i="82"/>
  <c r="G40" i="114"/>
  <c r="I41" i="33" s="1"/>
  <c r="M41" i="33" s="1"/>
  <c r="G31" i="116"/>
  <c r="E65" i="98" s="1"/>
  <c r="G89" i="114"/>
  <c r="BY14" i="84"/>
  <c r="BQ14" i="84"/>
  <c r="G39" i="114"/>
  <c r="I41" i="34" s="1"/>
  <c r="M41" i="34" s="1"/>
  <c r="G30" i="115"/>
  <c r="G64" i="98" s="1"/>
  <c r="G88" i="114"/>
  <c r="I9" i="83"/>
  <c r="M9" i="83" s="1"/>
  <c r="G33" i="111"/>
  <c r="E59" i="96" s="1"/>
  <c r="G22" i="116"/>
  <c r="E56" i="98" s="1"/>
  <c r="W40" i="50"/>
  <c r="BY33" i="52"/>
  <c r="CC33" i="52" s="1"/>
  <c r="AO33" i="52"/>
  <c r="BY95" i="52"/>
  <c r="CC95" i="52" s="1"/>
  <c r="AO95" i="52"/>
  <c r="Q14" i="80"/>
  <c r="S14" i="80" s="1"/>
  <c r="M14" i="80"/>
  <c r="Q17" i="80"/>
  <c r="S17" i="80" s="1"/>
  <c r="M17" i="80"/>
  <c r="BM17" i="80"/>
  <c r="BO17" i="80" s="1"/>
  <c r="BI17" i="80"/>
  <c r="AW14" i="80"/>
  <c r="AY14" i="80" s="1"/>
  <c r="AS14" i="80"/>
  <c r="Q8" i="80"/>
  <c r="S8" i="80" s="1"/>
  <c r="M8" i="80"/>
  <c r="E48" i="100"/>
  <c r="E47" i="100"/>
  <c r="I22" i="88"/>
  <c r="O22" i="88"/>
  <c r="S17" i="92"/>
  <c r="CG18" i="83"/>
  <c r="CW18" i="81"/>
  <c r="DA18" i="81" s="1"/>
  <c r="CW18" i="82"/>
  <c r="DA18" i="82" s="1"/>
  <c r="CG18" i="84"/>
  <c r="M10" i="82"/>
  <c r="U10" i="82"/>
  <c r="AQ56" i="99"/>
  <c r="AY22" i="144"/>
  <c r="M41" i="100"/>
  <c r="M20" i="100"/>
  <c r="M50" i="100"/>
  <c r="M21" i="100"/>
  <c r="M19" i="100"/>
  <c r="M46" i="100"/>
  <c r="M30" i="100"/>
  <c r="M22" i="100"/>
  <c r="M9" i="50"/>
  <c r="G132" i="11"/>
  <c r="M21" i="11"/>
  <c r="G133" i="11"/>
  <c r="I18" i="91"/>
  <c r="I12" i="89"/>
  <c r="M16" i="81"/>
  <c r="U16" i="81"/>
  <c r="AS58" i="99"/>
  <c r="AG51" i="99"/>
  <c r="Q17" i="90" s="1"/>
  <c r="U44" i="99"/>
  <c r="Q10" i="91" s="1"/>
  <c r="Q19" i="79"/>
  <c r="G19" i="85"/>
  <c r="I19" i="85" s="1"/>
  <c r="K19" i="85" s="1"/>
  <c r="M19" i="85" s="1"/>
  <c r="O19" i="85" s="1"/>
  <c r="Q19" i="85" s="1"/>
  <c r="U12" i="80"/>
  <c r="Y12" i="80" s="1"/>
  <c r="U12" i="85"/>
  <c r="AI12" i="79" s="1"/>
  <c r="M12" i="47" s="1"/>
  <c r="BC23" i="85"/>
  <c r="BE23" i="85" s="1"/>
  <c r="BG23" i="85" s="1"/>
  <c r="BI23" i="85" s="1"/>
  <c r="BK23" i="85" s="1"/>
  <c r="BM23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7" i="85"/>
  <c r="BE17" i="85" s="1"/>
  <c r="BG17" i="85" s="1"/>
  <c r="BI17" i="85" s="1"/>
  <c r="BK17" i="85" s="1"/>
  <c r="BM17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1" i="85"/>
  <c r="BE11" i="85" s="1"/>
  <c r="BG11" i="85" s="1"/>
  <c r="BI11" i="85" s="1"/>
  <c r="BK11" i="85" s="1"/>
  <c r="BM11" i="85" s="1"/>
  <c r="BC9" i="85"/>
  <c r="BE9" i="85" s="1"/>
  <c r="BG9" i="85" s="1"/>
  <c r="BI9" i="85" s="1"/>
  <c r="BK9" i="85" s="1"/>
  <c r="BM9" i="85" s="1"/>
  <c r="I14" i="100"/>
  <c r="I12" i="100"/>
  <c r="I13" i="100"/>
  <c r="BC13" i="92"/>
  <c r="M8" i="45"/>
  <c r="DW22" i="138"/>
  <c r="DY22" i="138" s="1"/>
  <c r="I14" i="88"/>
  <c r="O14" i="88"/>
  <c r="S14" i="88" s="1"/>
  <c r="M22" i="82"/>
  <c r="U22" i="82"/>
  <c r="M17" i="83"/>
  <c r="AW10" i="84"/>
  <c r="BE10" i="84"/>
  <c r="BE46" i="99"/>
  <c r="Q12" i="88" s="1"/>
  <c r="E9" i="87"/>
  <c r="AU9" i="92"/>
  <c r="AY9" i="92" s="1"/>
  <c r="M8" i="21"/>
  <c r="DE22" i="138"/>
  <c r="DG22" i="138" s="1"/>
  <c r="CI15" i="83"/>
  <c r="M15" i="88"/>
  <c r="DW9" i="138"/>
  <c r="DY9" i="138" s="1"/>
  <c r="AC18" i="84"/>
  <c r="AK18" i="84"/>
  <c r="CG15" i="83"/>
  <c r="CK15" i="83" s="1"/>
  <c r="CO15" i="83" s="1"/>
  <c r="CW15" i="81"/>
  <c r="DA15" i="81" s="1"/>
  <c r="CW15" i="82"/>
  <c r="DA15" i="82" s="1"/>
  <c r="CG15" i="84"/>
  <c r="AS10" i="81"/>
  <c r="AK10" i="81"/>
  <c r="G19" i="100"/>
  <c r="G46" i="100"/>
  <c r="G30" i="100"/>
  <c r="G22" i="100"/>
  <c r="G41" i="100"/>
  <c r="G20" i="100"/>
  <c r="G50" i="100"/>
  <c r="G21" i="100"/>
  <c r="W48" i="50"/>
  <c r="G24" i="111"/>
  <c r="E51" i="96" s="1"/>
  <c r="M8" i="39"/>
  <c r="M8" i="20"/>
  <c r="DW20" i="138"/>
  <c r="DY20" i="138" s="1"/>
  <c r="AC8" i="92"/>
  <c r="BU8" i="92"/>
  <c r="BA8" i="3" s="1"/>
  <c r="G453" i="1" s="1"/>
  <c r="AM8" i="92"/>
  <c r="M14" i="82"/>
  <c r="U14" i="82"/>
  <c r="M10" i="54"/>
  <c r="AC21" i="90"/>
  <c r="AM21" i="90"/>
  <c r="I11" i="90"/>
  <c r="CW21" i="81"/>
  <c r="DA21" i="81" s="1"/>
  <c r="CW21" i="82"/>
  <c r="DA21" i="82" s="1"/>
  <c r="CG21" i="83"/>
  <c r="CG21" i="84"/>
  <c r="AS54" i="99"/>
  <c r="Q20" i="89" s="1"/>
  <c r="AC47" i="99"/>
  <c r="AG47" i="99" s="1"/>
  <c r="Q13" i="90" s="1"/>
  <c r="AS13" i="144"/>
  <c r="AU13" i="90" s="1"/>
  <c r="AY13" i="90" s="1"/>
  <c r="BA18" i="80"/>
  <c r="BE18" i="80" s="1"/>
  <c r="BA18" i="85"/>
  <c r="BS18" i="79" s="1"/>
  <c r="Q18" i="47" s="1"/>
  <c r="AK13" i="80"/>
  <c r="AO13" i="80" s="1"/>
  <c r="AK13" i="85"/>
  <c r="BA13" i="79" s="1"/>
  <c r="K9" i="48"/>
  <c r="K11" i="48"/>
  <c r="K8" i="48"/>
  <c r="M8" i="48" s="1"/>
  <c r="K13" i="48"/>
  <c r="K10" i="48"/>
  <c r="M10" i="48" s="1"/>
  <c r="K12" i="48"/>
  <c r="E22" i="112"/>
  <c r="I10" i="105"/>
  <c r="K10" i="105" s="1"/>
  <c r="I20" i="90"/>
  <c r="Y59" i="99"/>
  <c r="AA59" i="99" s="1"/>
  <c r="U25" i="144"/>
  <c r="BC45" i="99"/>
  <c r="BE11" i="144"/>
  <c r="AU11" i="88" s="1"/>
  <c r="AY11" i="88" s="1"/>
  <c r="AA24" i="42"/>
  <c r="AA8" i="42"/>
  <c r="AA34" i="42"/>
  <c r="AA26" i="42"/>
  <c r="AA22" i="42"/>
  <c r="AA23" i="42"/>
  <c r="O12" i="47"/>
  <c r="Y12" i="47" s="1"/>
  <c r="M8" i="42"/>
  <c r="DW13" i="138"/>
  <c r="DY13" i="138" s="1"/>
  <c r="AS21" i="83"/>
  <c r="BA21" i="82"/>
  <c r="BE21" i="82" s="1"/>
  <c r="BA21" i="81"/>
  <c r="BE21" i="81" s="1"/>
  <c r="AS21" i="84"/>
  <c r="AG57" i="99"/>
  <c r="BA16" i="80"/>
  <c r="BE16" i="80" s="1"/>
  <c r="BA16" i="85"/>
  <c r="BS16" i="79" s="1"/>
  <c r="Q16" i="47" s="1"/>
  <c r="AK11" i="80"/>
  <c r="AO11" i="80" s="1"/>
  <c r="AK11" i="85"/>
  <c r="BA11" i="79" s="1"/>
  <c r="K15" i="50"/>
  <c r="K14" i="50"/>
  <c r="K20" i="52"/>
  <c r="G78" i="114"/>
  <c r="BA11" i="81"/>
  <c r="BE11" i="81" s="1"/>
  <c r="BA11" i="82"/>
  <c r="BE11" i="82" s="1"/>
  <c r="AS11" i="83"/>
  <c r="AS11" i="84"/>
  <c r="G31" i="111"/>
  <c r="I29" i="21" s="1"/>
  <c r="G25" i="116"/>
  <c r="E59" i="98" s="1"/>
  <c r="G93" i="114"/>
  <c r="I59" i="99"/>
  <c r="I13" i="83"/>
  <c r="M13" i="83" s="1"/>
  <c r="G27" i="114"/>
  <c r="I41" i="46" s="1"/>
  <c r="M41" i="46" s="1"/>
  <c r="G32" i="115"/>
  <c r="G66" i="98" s="1"/>
  <c r="E9" i="117"/>
  <c r="E11" i="117" s="1"/>
  <c r="E12" i="117" s="1"/>
  <c r="G16" i="117" s="1"/>
  <c r="E69" i="96" s="1"/>
  <c r="AA50" i="127"/>
  <c r="AK19" i="82"/>
  <c r="AS19" i="82"/>
  <c r="G29" i="111"/>
  <c r="I31" i="16" s="1"/>
  <c r="BQ17" i="84"/>
  <c r="BY17" i="84"/>
  <c r="G57" i="114"/>
  <c r="I15" i="22" s="1"/>
  <c r="M15" i="22" s="1"/>
  <c r="S15" i="22" s="1"/>
  <c r="I9" i="91"/>
  <c r="CO10" i="81"/>
  <c r="CG10" i="81"/>
  <c r="G32" i="114"/>
  <c r="I41" i="41" s="1"/>
  <c r="M41" i="41" s="1"/>
  <c r="G27" i="116"/>
  <c r="E61" i="98" s="1"/>
  <c r="G81" i="114"/>
  <c r="BQ14" i="83"/>
  <c r="BU14" i="83" s="1"/>
  <c r="G31" i="114"/>
  <c r="I41" i="42" s="1"/>
  <c r="M41" i="42" s="1"/>
  <c r="G26" i="115"/>
  <c r="G60" i="98" s="1"/>
  <c r="G80" i="114"/>
  <c r="BI22" i="82"/>
  <c r="BQ22" i="82"/>
  <c r="CO18" i="82"/>
  <c r="CG18" i="82"/>
  <c r="U9" i="82"/>
  <c r="M9" i="82"/>
  <c r="G18" i="116"/>
  <c r="E52" i="98" s="1"/>
  <c r="BY25" i="52"/>
  <c r="CC25" i="52" s="1"/>
  <c r="AO25" i="52"/>
  <c r="W36" i="54"/>
  <c r="AG13" i="80"/>
  <c r="AI13" i="80" s="1"/>
  <c r="AC13" i="80"/>
  <c r="BM23" i="80"/>
  <c r="BO23" i="80" s="1"/>
  <c r="BI23" i="80"/>
  <c r="Q23" i="80"/>
  <c r="S23" i="80" s="1"/>
  <c r="M23" i="80"/>
  <c r="Q9" i="80"/>
  <c r="S9" i="80" s="1"/>
  <c r="M9" i="80"/>
  <c r="CC16" i="80"/>
  <c r="CE16" i="80" s="1"/>
  <c r="BY16" i="80"/>
  <c r="G36" i="111"/>
  <c r="I145" i="11" s="1"/>
  <c r="M8" i="43"/>
  <c r="O12" i="88"/>
  <c r="S12" i="88" s="1"/>
  <c r="I12" i="88"/>
  <c r="Q18" i="84"/>
  <c r="I18" i="84"/>
  <c r="M10" i="81"/>
  <c r="U10" i="81"/>
  <c r="BC55" i="99"/>
  <c r="BE21" i="144"/>
  <c r="AU21" i="88" s="1"/>
  <c r="AY21" i="88" s="1"/>
  <c r="S50" i="99"/>
  <c r="U50" i="99" s="1"/>
  <c r="Q16" i="91" s="1"/>
  <c r="AM16" i="144"/>
  <c r="AU16" i="91" s="1"/>
  <c r="AY16" i="91" s="1"/>
  <c r="BE44" i="99"/>
  <c r="Q10" i="88" s="1"/>
  <c r="Q20" i="79"/>
  <c r="G20" i="85"/>
  <c r="I20" i="85" s="1"/>
  <c r="K20" i="85" s="1"/>
  <c r="M20" i="85" s="1"/>
  <c r="O20" i="85" s="1"/>
  <c r="Q20" i="85" s="1"/>
  <c r="AA9" i="42"/>
  <c r="AA10" i="42"/>
  <c r="AA12" i="42"/>
  <c r="AA21" i="42"/>
  <c r="AA13" i="42"/>
  <c r="S12" i="47"/>
  <c r="BS22" i="85"/>
  <c r="BU22" i="85" s="1"/>
  <c r="BW22" i="85" s="1"/>
  <c r="BY22" i="85" s="1"/>
  <c r="CA22" i="85" s="1"/>
  <c r="CC22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I24" i="98"/>
  <c r="E44" i="104"/>
  <c r="M42" i="50"/>
  <c r="AU19" i="83"/>
  <c r="M19" i="90"/>
  <c r="O16" i="90"/>
  <c r="S16" i="90" s="1"/>
  <c r="I16" i="90"/>
  <c r="I10" i="91"/>
  <c r="E20" i="87"/>
  <c r="AU20" i="92"/>
  <c r="AY20" i="92" s="1"/>
  <c r="AE46" i="99"/>
  <c r="AG46" i="99" s="1"/>
  <c r="Q12" i="90" s="1"/>
  <c r="AS12" i="144"/>
  <c r="AU12" i="90" s="1"/>
  <c r="AY12" i="90" s="1"/>
  <c r="BQ11" i="80"/>
  <c r="BU11" i="80" s="1"/>
  <c r="BQ11" i="85"/>
  <c r="CK11" i="79" s="1"/>
  <c r="E17" i="108"/>
  <c r="E16" i="108"/>
  <c r="BC11" i="92"/>
  <c r="M12" i="48"/>
  <c r="CM68" i="133"/>
  <c r="I12" i="105"/>
  <c r="K12" i="105" s="1"/>
  <c r="M22" i="83"/>
  <c r="U17" i="82"/>
  <c r="M17" i="82"/>
  <c r="BC49" i="99"/>
  <c r="BE15" i="144"/>
  <c r="AU15" i="88" s="1"/>
  <c r="AY15" i="88" s="1"/>
  <c r="AQ42" i="99"/>
  <c r="AY8" i="144"/>
  <c r="AU8" i="89" s="1"/>
  <c r="AY8" i="89" s="1"/>
  <c r="AK16" i="80"/>
  <c r="AO16" i="80" s="1"/>
  <c r="AK16" i="85"/>
  <c r="BA16" i="79" s="1"/>
  <c r="M8" i="38"/>
  <c r="EO20" i="138"/>
  <c r="EQ20" i="138" s="1"/>
  <c r="I17" i="91"/>
  <c r="AS18" i="82"/>
  <c r="AK18" i="82"/>
  <c r="I15" i="84"/>
  <c r="Q15" i="84"/>
  <c r="AE48" i="99"/>
  <c r="AS14" i="144"/>
  <c r="AU14" i="90" s="1"/>
  <c r="AY14" i="90" s="1"/>
  <c r="BA12" i="80"/>
  <c r="BE12" i="80" s="1"/>
  <c r="BA12" i="85"/>
  <c r="BS12" i="79" s="1"/>
  <c r="Q12" i="47" s="1"/>
  <c r="K31" i="50"/>
  <c r="K30" i="50"/>
  <c r="K34" i="50"/>
  <c r="K47" i="52"/>
  <c r="K48" i="52"/>
  <c r="K43" i="52"/>
  <c r="K45" i="52"/>
  <c r="W23" i="85"/>
  <c r="Y23" i="85" s="1"/>
  <c r="AA23" i="85" s="1"/>
  <c r="AC23" i="85" s="1"/>
  <c r="AE23" i="85" s="1"/>
  <c r="AG23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7" i="85"/>
  <c r="Y17" i="85" s="1"/>
  <c r="AA17" i="85" s="1"/>
  <c r="AC17" i="85" s="1"/>
  <c r="AE17" i="85" s="1"/>
  <c r="AG17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AK91" i="52"/>
  <c r="AK73" i="52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2" i="52"/>
  <c r="O90" i="52"/>
  <c r="U90" i="52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3" i="52"/>
  <c r="O91" i="52"/>
  <c r="U91" i="52" s="1"/>
  <c r="O73" i="52"/>
  <c r="U73" i="52" s="1"/>
  <c r="AK94" i="52"/>
  <c r="O92" i="52"/>
  <c r="U92" i="52" s="1"/>
  <c r="O93" i="52"/>
  <c r="U93" i="52" s="1"/>
  <c r="O94" i="52"/>
  <c r="U94" i="52" s="1"/>
  <c r="O51" i="52"/>
  <c r="U51" i="52" s="1"/>
  <c r="AK45" i="52"/>
  <c r="O43" i="52"/>
  <c r="U43" i="52" s="1"/>
  <c r="O35" i="52"/>
  <c r="U35" i="52" s="1"/>
  <c r="AK29" i="52"/>
  <c r="O27" i="52"/>
  <c r="U27" i="52" s="1"/>
  <c r="AK46" i="52"/>
  <c r="AK47" i="52"/>
  <c r="O45" i="52"/>
  <c r="U45" i="52" s="1"/>
  <c r="AK31" i="52"/>
  <c r="O29" i="52"/>
  <c r="U29" i="52" s="1"/>
  <c r="AK23" i="52"/>
  <c r="AK15" i="52"/>
  <c r="O47" i="52"/>
  <c r="U47" i="52" s="1"/>
  <c r="O31" i="52"/>
  <c r="U31" i="52" s="1"/>
  <c r="O23" i="52"/>
  <c r="U23" i="52" s="1"/>
  <c r="O15" i="52"/>
  <c r="U15" i="52" s="1"/>
  <c r="O48" i="52"/>
  <c r="U48" i="52" s="1"/>
  <c r="AK51" i="52"/>
  <c r="AK43" i="52"/>
  <c r="AK35" i="52"/>
  <c r="AK27" i="52"/>
  <c r="G16" i="111"/>
  <c r="E37" i="96" s="1"/>
  <c r="E12" i="104"/>
  <c r="AA14" i="128"/>
  <c r="K26" i="102"/>
  <c r="K30" i="102"/>
  <c r="K28" i="102"/>
  <c r="I21" i="135"/>
  <c r="I15" i="135"/>
  <c r="AC15" i="91"/>
  <c r="AM15" i="91"/>
  <c r="AK16" i="84"/>
  <c r="AC16" i="84"/>
  <c r="M14" i="81"/>
  <c r="U14" i="81"/>
  <c r="BA8" i="7"/>
  <c r="AA12" i="38"/>
  <c r="AA21" i="38"/>
  <c r="AA13" i="38"/>
  <c r="AA9" i="38"/>
  <c r="AA10" i="38"/>
  <c r="S16" i="47"/>
  <c r="I32" i="105"/>
  <c r="K32" i="105" s="1"/>
  <c r="U28" i="102"/>
  <c r="U30" i="102"/>
  <c r="CI21" i="83"/>
  <c r="M21" i="88"/>
  <c r="O21" i="88" s="1"/>
  <c r="S21" i="88" s="1"/>
  <c r="DE12" i="138"/>
  <c r="DG12" i="138" s="1"/>
  <c r="Q21" i="84"/>
  <c r="I21" i="84"/>
  <c r="Q13" i="14"/>
  <c r="S13" i="14" s="1"/>
  <c r="Q9" i="14"/>
  <c r="S9" i="14" s="1"/>
  <c r="S15" i="14" s="1"/>
  <c r="E35" i="8" s="1"/>
  <c r="Q14" i="14"/>
  <c r="S14" i="14" s="1"/>
  <c r="Q10" i="14"/>
  <c r="S10" i="14" s="1"/>
  <c r="E16" i="87"/>
  <c r="AU16" i="92"/>
  <c r="AY16" i="92" s="1"/>
  <c r="AE42" i="99"/>
  <c r="AG42" i="99" s="1"/>
  <c r="Q8" i="90" s="1"/>
  <c r="AS8" i="144"/>
  <c r="AU8" i="90" s="1"/>
  <c r="AY8" i="90" s="1"/>
  <c r="I14" i="58"/>
  <c r="J23" i="57" s="1"/>
  <c r="BQ23" i="80"/>
  <c r="BU23" i="80" s="1"/>
  <c r="BQ23" i="85"/>
  <c r="CK23" i="79" s="1"/>
  <c r="EO21" i="138"/>
  <c r="EQ21" i="138" s="1"/>
  <c r="DE15" i="138"/>
  <c r="DG15" i="138" s="1"/>
  <c r="O19" i="89"/>
  <c r="S19" i="89" s="1"/>
  <c r="I19" i="89"/>
  <c r="O10" i="88"/>
  <c r="S10" i="88" s="1"/>
  <c r="I10" i="88"/>
  <c r="CW20" i="81"/>
  <c r="DA20" i="81" s="1"/>
  <c r="CW20" i="82"/>
  <c r="DA20" i="82" s="1"/>
  <c r="CG20" i="83"/>
  <c r="CG20" i="84"/>
  <c r="BE58" i="99"/>
  <c r="E27" i="93"/>
  <c r="E62" i="117"/>
  <c r="E36" i="101"/>
  <c r="W27" i="131"/>
  <c r="E41" i="101" s="1"/>
  <c r="I15" i="105"/>
  <c r="K15" i="105" s="1"/>
  <c r="Q35" i="22"/>
  <c r="Q28" i="22"/>
  <c r="Q24" i="22"/>
  <c r="Q20" i="22"/>
  <c r="Q16" i="22"/>
  <c r="Q12" i="22"/>
  <c r="Q8" i="22"/>
  <c r="Q86" i="23"/>
  <c r="Q82" i="23"/>
  <c r="Q78" i="23"/>
  <c r="Q74" i="23"/>
  <c r="Q70" i="23"/>
  <c r="Q62" i="23"/>
  <c r="Q46" i="23"/>
  <c r="Q42" i="23"/>
  <c r="Q38" i="23"/>
  <c r="Q34" i="23"/>
  <c r="Q30" i="23"/>
  <c r="Q18" i="23"/>
  <c r="Q36" i="22"/>
  <c r="Q32" i="22"/>
  <c r="Q29" i="22"/>
  <c r="Q25" i="22"/>
  <c r="Q21" i="22"/>
  <c r="Q17" i="22"/>
  <c r="S17" i="22" s="1"/>
  <c r="Q13" i="22"/>
  <c r="Q9" i="22"/>
  <c r="Q87" i="23"/>
  <c r="Q83" i="23"/>
  <c r="Q79" i="23"/>
  <c r="Q75" i="23"/>
  <c r="Q71" i="23"/>
  <c r="Q47" i="23"/>
  <c r="Q43" i="23"/>
  <c r="Q39" i="23"/>
  <c r="Q35" i="23"/>
  <c r="Q31" i="23"/>
  <c r="Q27" i="23"/>
  <c r="Q19" i="23"/>
  <c r="E24" i="135"/>
  <c r="AA18" i="83"/>
  <c r="M18" i="91"/>
  <c r="O18" i="91" s="1"/>
  <c r="CG19" i="83"/>
  <c r="CW19" i="81"/>
  <c r="DA19" i="81" s="1"/>
  <c r="CW19" i="82"/>
  <c r="DA19" i="82" s="1"/>
  <c r="CG19" i="84"/>
  <c r="AE52" i="99"/>
  <c r="AG52" i="99" s="1"/>
  <c r="Q18" i="90" s="1"/>
  <c r="AS18" i="144"/>
  <c r="AU18" i="90" s="1"/>
  <c r="AY18" i="90" s="1"/>
  <c r="S45" i="99"/>
  <c r="U45" i="99" s="1"/>
  <c r="Q11" i="91" s="1"/>
  <c r="AM11" i="144"/>
  <c r="AU11" i="91" s="1"/>
  <c r="AY11" i="91" s="1"/>
  <c r="BC42" i="99"/>
  <c r="BE8" i="144"/>
  <c r="AU8" i="88" s="1"/>
  <c r="AY8" i="88" s="1"/>
  <c r="U22" i="80"/>
  <c r="Y22" i="80" s="1"/>
  <c r="U22" i="85"/>
  <c r="AI22" i="79" s="1"/>
  <c r="M22" i="47" s="1"/>
  <c r="E26" i="93"/>
  <c r="G11" i="115"/>
  <c r="BE15" i="84"/>
  <c r="AW15" i="84"/>
  <c r="BY11" i="81"/>
  <c r="CC11" i="81" s="1"/>
  <c r="BY11" i="82"/>
  <c r="CC11" i="82" s="1"/>
  <c r="BM11" i="83"/>
  <c r="BQ11" i="83" s="1"/>
  <c r="BU11" i="83" s="1"/>
  <c r="BM11" i="84"/>
  <c r="G23" i="111"/>
  <c r="I135" i="11" s="1"/>
  <c r="I38" i="98"/>
  <c r="G21" i="116"/>
  <c r="E55" i="98" s="1"/>
  <c r="G85" i="114"/>
  <c r="U13" i="82"/>
  <c r="M13" i="82"/>
  <c r="G17" i="114"/>
  <c r="I17" i="51" s="1"/>
  <c r="M17" i="51" s="1"/>
  <c r="G28" i="115"/>
  <c r="G62" i="98" s="1"/>
  <c r="G13" i="117"/>
  <c r="E15" i="117"/>
  <c r="AK19" i="81"/>
  <c r="AS19" i="81"/>
  <c r="G21" i="111"/>
  <c r="E42" i="96" s="1"/>
  <c r="G59" i="116"/>
  <c r="G91" i="114"/>
  <c r="G103" i="114" s="1"/>
  <c r="I30" i="22" s="1"/>
  <c r="M30" i="22" s="1"/>
  <c r="S30" i="22" s="1"/>
  <c r="BI18" i="82"/>
  <c r="BQ18" i="82"/>
  <c r="G41" i="114"/>
  <c r="I41" i="32" s="1"/>
  <c r="M41" i="32" s="1"/>
  <c r="G31" i="115"/>
  <c r="G65" i="98" s="1"/>
  <c r="G90" i="114"/>
  <c r="AK11" i="142"/>
  <c r="E9" i="90" s="1"/>
  <c r="E23" i="90" s="1"/>
  <c r="G85" i="116"/>
  <c r="E80" i="98" s="1"/>
  <c r="G23" i="116"/>
  <c r="E57" i="98" s="1"/>
  <c r="G73" i="114"/>
  <c r="CO14" i="82"/>
  <c r="CG14" i="82"/>
  <c r="G22" i="115"/>
  <c r="G56" i="98" s="1"/>
  <c r="E24" i="12"/>
  <c r="E36" i="12" s="1"/>
  <c r="I13" i="90"/>
  <c r="BI22" i="81"/>
  <c r="BQ22" i="81"/>
  <c r="CO18" i="81"/>
  <c r="CG18" i="81"/>
  <c r="U9" i="81"/>
  <c r="M9" i="81"/>
  <c r="G25" i="111"/>
  <c r="G41" i="111" s="1"/>
  <c r="E53" i="96" s="1"/>
  <c r="BY72" i="52"/>
  <c r="CC72" i="52" s="1"/>
  <c r="AO72" i="52"/>
  <c r="BY87" i="52"/>
  <c r="CC87" i="52" s="1"/>
  <c r="AO87" i="52"/>
  <c r="W50" i="50"/>
  <c r="W34" i="54"/>
  <c r="CC22" i="80"/>
  <c r="CE22" i="80" s="1"/>
  <c r="BY22" i="80"/>
  <c r="AW12" i="80"/>
  <c r="AY12" i="80" s="1"/>
  <c r="AS12" i="80"/>
  <c r="Q15" i="80"/>
  <c r="S15" i="80" s="1"/>
  <c r="M15" i="80"/>
  <c r="Q22" i="80"/>
  <c r="S22" i="80" s="1"/>
  <c r="M22" i="80"/>
  <c r="CC12" i="80"/>
  <c r="CE12" i="80" s="1"/>
  <c r="BY12" i="80"/>
  <c r="I12" i="95"/>
  <c r="I26" i="95"/>
  <c r="I10" i="95"/>
  <c r="I29" i="95"/>
  <c r="I81" i="95"/>
  <c r="M31" i="13"/>
  <c r="AC30" i="102"/>
  <c r="AC28" i="102"/>
  <c r="AM22" i="92"/>
  <c r="AC22" i="92"/>
  <c r="AC12" i="92"/>
  <c r="AM12" i="92"/>
  <c r="M18" i="82"/>
  <c r="U18" i="82"/>
  <c r="U55" i="99"/>
  <c r="Q21" i="91" s="1"/>
  <c r="AE49" i="99"/>
  <c r="AS15" i="144"/>
  <c r="AU15" i="90" s="1"/>
  <c r="AY15" i="90" s="1"/>
  <c r="U63" i="50"/>
  <c r="U27" i="50"/>
  <c r="U26" i="50"/>
  <c r="U25" i="50"/>
  <c r="U50" i="54"/>
  <c r="AU11" i="83"/>
  <c r="M11" i="90"/>
  <c r="O11" i="90" s="1"/>
  <c r="S11" i="90" s="1"/>
  <c r="I17" i="89"/>
  <c r="AC20" i="81"/>
  <c r="AG20" i="81" s="1"/>
  <c r="AC20" i="82"/>
  <c r="AG20" i="82" s="1"/>
  <c r="Y20" i="83"/>
  <c r="Y20" i="84"/>
  <c r="BE57" i="99"/>
  <c r="AQ53" i="99"/>
  <c r="AY19" i="144"/>
  <c r="AU19" i="89" s="1"/>
  <c r="AY19" i="89" s="1"/>
  <c r="AS50" i="99"/>
  <c r="Q16" i="89" s="1"/>
  <c r="AG43" i="99"/>
  <c r="Q9" i="90" s="1"/>
  <c r="Q11" i="79"/>
  <c r="G11" i="85"/>
  <c r="I11" i="85" s="1"/>
  <c r="K11" i="85" s="1"/>
  <c r="M11" i="85" s="1"/>
  <c r="O11" i="85" s="1"/>
  <c r="Q11" i="85" s="1"/>
  <c r="K26" i="50"/>
  <c r="K8" i="52"/>
  <c r="K44" i="52"/>
  <c r="Q34" i="54"/>
  <c r="Y34" i="54"/>
  <c r="M12" i="56"/>
  <c r="G21" i="83"/>
  <c r="M21" i="92"/>
  <c r="O21" i="92" s="1"/>
  <c r="S21" i="92" s="1"/>
  <c r="DW14" i="138"/>
  <c r="DY14" i="138" s="1"/>
  <c r="AM14" i="92"/>
  <c r="AC14" i="92"/>
  <c r="BQ16" i="84"/>
  <c r="BY16" i="84"/>
  <c r="U17" i="81"/>
  <c r="M17" i="81"/>
  <c r="BI10" i="82"/>
  <c r="BQ10" i="82"/>
  <c r="AG56" i="99"/>
  <c r="U49" i="99"/>
  <c r="Q15" i="91" s="1"/>
  <c r="BA13" i="80"/>
  <c r="BE13" i="80" s="1"/>
  <c r="BA13" i="85"/>
  <c r="BS13" i="79" s="1"/>
  <c r="Q13" i="47" s="1"/>
  <c r="I27" i="105"/>
  <c r="K27" i="105" s="1"/>
  <c r="G8" i="83"/>
  <c r="M8" i="92"/>
  <c r="O8" i="92" s="1"/>
  <c r="S8" i="92" s="1"/>
  <c r="I15" i="90"/>
  <c r="AS18" i="81"/>
  <c r="AK18" i="81"/>
  <c r="U15" i="82"/>
  <c r="M15" i="82"/>
  <c r="AQ55" i="99"/>
  <c r="AY21" i="144"/>
  <c r="AU21" i="89" s="1"/>
  <c r="AY21" i="89" s="1"/>
  <c r="U18" i="80"/>
  <c r="Y18" i="80" s="1"/>
  <c r="U18" i="85"/>
  <c r="AI18" i="79" s="1"/>
  <c r="M18" i="47" s="1"/>
  <c r="K75" i="52"/>
  <c r="M75" i="52" s="1"/>
  <c r="K74" i="52"/>
  <c r="M74" i="52" s="1"/>
  <c r="K23" i="50"/>
  <c r="K37" i="50"/>
  <c r="K36" i="50"/>
  <c r="K27" i="50"/>
  <c r="G70" i="114"/>
  <c r="EO23" i="138"/>
  <c r="EQ23" i="138" s="1"/>
  <c r="BO23" i="83" s="1"/>
  <c r="G19" i="83"/>
  <c r="I19" i="83" s="1"/>
  <c r="M19" i="83" s="1"/>
  <c r="M19" i="92"/>
  <c r="O19" i="92" s="1"/>
  <c r="DE9" i="138"/>
  <c r="DG9" i="138" s="1"/>
  <c r="AC16" i="83"/>
  <c r="AG16" i="83" s="1"/>
  <c r="I14" i="83"/>
  <c r="M14" i="83" s="1"/>
  <c r="Q26" i="29"/>
  <c r="G39" i="111"/>
  <c r="M8" i="25"/>
  <c r="I20" i="89"/>
  <c r="I21" i="83"/>
  <c r="M21" i="83" s="1"/>
  <c r="AE58" i="99"/>
  <c r="AG58" i="99" s="1"/>
  <c r="AS24" i="144"/>
  <c r="BE53" i="99"/>
  <c r="Q19" i="88" s="1"/>
  <c r="AQ49" i="99"/>
  <c r="AS49" i="99" s="1"/>
  <c r="Q15" i="89" s="1"/>
  <c r="AY15" i="144"/>
  <c r="AU15" i="89" s="1"/>
  <c r="AY15" i="89" s="1"/>
  <c r="AO46" i="99"/>
  <c r="AS46" i="99" s="1"/>
  <c r="Q12" i="89" s="1"/>
  <c r="AY12" i="144"/>
  <c r="AU12" i="89" s="1"/>
  <c r="AY12" i="89" s="1"/>
  <c r="Q23" i="79"/>
  <c r="G23" i="85"/>
  <c r="I23" i="85" s="1"/>
  <c r="K23" i="85" s="1"/>
  <c r="M23" i="85" s="1"/>
  <c r="O23" i="85" s="1"/>
  <c r="Q23" i="85" s="1"/>
  <c r="BA10" i="80"/>
  <c r="BE10" i="80" s="1"/>
  <c r="BA10" i="85"/>
  <c r="BS10" i="79" s="1"/>
  <c r="Q10" i="47" s="1"/>
  <c r="E18" i="108"/>
  <c r="CK25" i="129"/>
  <c r="CK26" i="129" s="1"/>
  <c r="E10" i="113" s="1"/>
  <c r="E11" i="113" s="1"/>
  <c r="E18" i="78"/>
  <c r="M10" i="56"/>
  <c r="DW10" i="138"/>
  <c r="DY10" i="138" s="1"/>
  <c r="I18" i="88"/>
  <c r="AC10" i="92"/>
  <c r="AM10" i="92"/>
  <c r="I20" i="84"/>
  <c r="Q20" i="84"/>
  <c r="CW8" i="81"/>
  <c r="DA8" i="81" s="1"/>
  <c r="CW8" i="82"/>
  <c r="DA8" i="82" s="1"/>
  <c r="CG8" i="83"/>
  <c r="CG8" i="84"/>
  <c r="AA9" i="32"/>
  <c r="AA12" i="32"/>
  <c r="AA21" i="32"/>
  <c r="AA13" i="32"/>
  <c r="AA10" i="32"/>
  <c r="S22" i="47"/>
  <c r="E18" i="109"/>
  <c r="M44" i="50"/>
  <c r="M16" i="56"/>
  <c r="FG11" i="138"/>
  <c r="FI11" i="138" s="1"/>
  <c r="I20" i="91"/>
  <c r="I19" i="84"/>
  <c r="Q19" i="84"/>
  <c r="AS56" i="99"/>
  <c r="AG49" i="99"/>
  <c r="Q15" i="90" s="1"/>
  <c r="BQ21" i="80"/>
  <c r="BU21" i="80" s="1"/>
  <c r="BQ21" i="85"/>
  <c r="CK21" i="79" s="1"/>
  <c r="BA8" i="80"/>
  <c r="BE8" i="80" s="1"/>
  <c r="BA8" i="85"/>
  <c r="BS8" i="79" s="1"/>
  <c r="Q8" i="47" s="1"/>
  <c r="E44" i="115"/>
  <c r="E45" i="115" s="1"/>
  <c r="CW11" i="81"/>
  <c r="DA11" i="81" s="1"/>
  <c r="CW11" i="82"/>
  <c r="DA11" i="82" s="1"/>
  <c r="CG11" i="83"/>
  <c r="CG11" i="84"/>
  <c r="G15" i="111"/>
  <c r="E35" i="96" s="1"/>
  <c r="I77" i="98"/>
  <c r="G17" i="116"/>
  <c r="G77" i="114"/>
  <c r="M17" i="88"/>
  <c r="O17" i="88" s="1"/>
  <c r="CI17" i="83"/>
  <c r="K34" i="11"/>
  <c r="K14" i="11"/>
  <c r="K18" i="13"/>
  <c r="K28" i="16"/>
  <c r="K20" i="16"/>
  <c r="K11" i="11"/>
  <c r="K8" i="11"/>
  <c r="K28" i="15"/>
  <c r="K20" i="15"/>
  <c r="K18" i="17"/>
  <c r="K28" i="11"/>
  <c r="K24" i="11"/>
  <c r="K16" i="11"/>
  <c r="K32" i="11"/>
  <c r="K10" i="11"/>
  <c r="K20" i="13"/>
  <c r="K18" i="16"/>
  <c r="K15" i="11"/>
  <c r="K12" i="11"/>
  <c r="M12" i="11" s="1"/>
  <c r="K18" i="15"/>
  <c r="K28" i="17"/>
  <c r="K20" i="17"/>
  <c r="K30" i="11"/>
  <c r="K26" i="11"/>
  <c r="M26" i="11" s="1"/>
  <c r="K16" i="21"/>
  <c r="K23" i="23"/>
  <c r="K15" i="23"/>
  <c r="K20" i="18"/>
  <c r="K18" i="18"/>
  <c r="K28" i="18"/>
  <c r="K23" i="25"/>
  <c r="K15" i="25"/>
  <c r="K18" i="26"/>
  <c r="K29" i="27"/>
  <c r="K21" i="27"/>
  <c r="K17" i="27"/>
  <c r="K48" i="25"/>
  <c r="K24" i="25"/>
  <c r="K16" i="25"/>
  <c r="K12" i="25"/>
  <c r="K18" i="27"/>
  <c r="K49" i="25"/>
  <c r="K25" i="25"/>
  <c r="K21" i="25"/>
  <c r="K17" i="25"/>
  <c r="K13" i="25"/>
  <c r="K20" i="26"/>
  <c r="K21" i="30"/>
  <c r="K10" i="31"/>
  <c r="K21" i="32"/>
  <c r="K13" i="32"/>
  <c r="K9" i="32"/>
  <c r="K9" i="33"/>
  <c r="K21" i="33"/>
  <c r="K13" i="33"/>
  <c r="K9" i="35"/>
  <c r="K21" i="34"/>
  <c r="K21" i="35"/>
  <c r="K13" i="35"/>
  <c r="K9" i="36"/>
  <c r="K21" i="37"/>
  <c r="K21" i="36"/>
  <c r="K13" i="36"/>
  <c r="K21" i="38"/>
  <c r="K13" i="38"/>
  <c r="K9" i="37"/>
  <c r="K13" i="37"/>
  <c r="K9" i="38"/>
  <c r="K9" i="40"/>
  <c r="K10" i="39"/>
  <c r="K9" i="43"/>
  <c r="K9" i="42"/>
  <c r="K9" i="41"/>
  <c r="K10" i="41"/>
  <c r="K21" i="43"/>
  <c r="K13" i="43"/>
  <c r="K21" i="41"/>
  <c r="K13" i="41"/>
  <c r="K9" i="46"/>
  <c r="K9" i="45"/>
  <c r="K10" i="46"/>
  <c r="K9" i="44"/>
  <c r="K10" i="45"/>
  <c r="K21" i="46"/>
  <c r="K13" i="46"/>
  <c r="K21" i="45"/>
  <c r="K13" i="45"/>
  <c r="K21" i="44"/>
  <c r="K13" i="44"/>
  <c r="K86" i="52"/>
  <c r="K62" i="50"/>
  <c r="K54" i="50"/>
  <c r="K10" i="50"/>
  <c r="K39" i="52"/>
  <c r="K33" i="54"/>
  <c r="K25" i="54"/>
  <c r="K11" i="52"/>
  <c r="K29" i="54"/>
  <c r="K21" i="54"/>
  <c r="K36" i="52"/>
  <c r="K12" i="52"/>
  <c r="K28" i="54"/>
  <c r="K21" i="52"/>
  <c r="K13" i="52"/>
  <c r="K49" i="54"/>
  <c r="K26" i="56"/>
  <c r="K23" i="56"/>
  <c r="K23" i="54"/>
  <c r="K30" i="56"/>
  <c r="K22" i="56"/>
  <c r="K32" i="56"/>
  <c r="M32" i="56" s="1"/>
  <c r="K24" i="56"/>
  <c r="K24" i="54"/>
  <c r="U13" i="81"/>
  <c r="M13" i="81"/>
  <c r="G24" i="115"/>
  <c r="G58" i="98" s="1"/>
  <c r="G66" i="114"/>
  <c r="I152" i="11" s="1"/>
  <c r="G49" i="116"/>
  <c r="E72" i="98" s="1"/>
  <c r="G83" i="114"/>
  <c r="M9" i="88"/>
  <c r="O9" i="88" s="1"/>
  <c r="CI9" i="83"/>
  <c r="CG17" i="82"/>
  <c r="CO17" i="82"/>
  <c r="BI18" i="81"/>
  <c r="BQ18" i="81"/>
  <c r="G33" i="114"/>
  <c r="I41" i="40" s="1"/>
  <c r="M41" i="40" s="1"/>
  <c r="G27" i="115"/>
  <c r="G61" i="98" s="1"/>
  <c r="G82" i="114"/>
  <c r="AM11" i="142"/>
  <c r="E9" i="89" s="1"/>
  <c r="G35" i="111"/>
  <c r="G19" i="116"/>
  <c r="E53" i="98" s="1"/>
  <c r="CO14" i="81"/>
  <c r="CG14" i="81"/>
  <c r="BQ21" i="84"/>
  <c r="BY21" i="84"/>
  <c r="G18" i="115"/>
  <c r="G52" i="98" s="1"/>
  <c r="I41" i="101"/>
  <c r="I13" i="89"/>
  <c r="BY22" i="84"/>
  <c r="BQ22" i="84"/>
  <c r="AC9" i="81"/>
  <c r="AG9" i="81" s="1"/>
  <c r="AC9" i="82"/>
  <c r="AG9" i="82" s="1"/>
  <c r="Y9" i="83"/>
  <c r="Y9" i="84"/>
  <c r="G17" i="111"/>
  <c r="E39" i="96" s="1"/>
  <c r="G51" i="116"/>
  <c r="E74" i="98" s="1"/>
  <c r="AO48" i="52"/>
  <c r="BY48" i="52"/>
  <c r="CC48" i="52" s="1"/>
  <c r="W14" i="54"/>
  <c r="AG21" i="80"/>
  <c r="AI21" i="80" s="1"/>
  <c r="AC21" i="80"/>
  <c r="BM11" i="80"/>
  <c r="BO11" i="80" s="1"/>
  <c r="BI11" i="80"/>
  <c r="Q19" i="80"/>
  <c r="S19" i="80" s="1"/>
  <c r="M19" i="80"/>
  <c r="AW20" i="80"/>
  <c r="AY20" i="80" s="1"/>
  <c r="AS20" i="80"/>
  <c r="Q12" i="80"/>
  <c r="S12" i="80" s="1"/>
  <c r="M12" i="80"/>
  <c r="G20" i="111"/>
  <c r="E41" i="96" s="1"/>
  <c r="M51" i="50"/>
  <c r="CM26" i="133"/>
  <c r="CM69" i="133" s="1"/>
  <c r="CM27" i="131" s="1"/>
  <c r="E8" i="12" s="1"/>
  <c r="I19" i="91"/>
  <c r="G12" i="87"/>
  <c r="I12" i="87" s="1"/>
  <c r="AY12" i="3" s="1"/>
  <c r="G568" i="1" s="1"/>
  <c r="W12" i="92"/>
  <c r="M18" i="81"/>
  <c r="U18" i="81"/>
  <c r="BA8" i="81"/>
  <c r="BE8" i="81" s="1"/>
  <c r="BA8" i="82"/>
  <c r="BE8" i="82" s="1"/>
  <c r="AS8" i="83"/>
  <c r="AS8" i="84"/>
  <c r="AG54" i="99"/>
  <c r="Q20" i="90" s="1"/>
  <c r="E15" i="87"/>
  <c r="AU15" i="92"/>
  <c r="AY15" i="92" s="1"/>
  <c r="AA24" i="36"/>
  <c r="AA8" i="36"/>
  <c r="AA26" i="36"/>
  <c r="AA34" i="36"/>
  <c r="AA22" i="36"/>
  <c r="AA23" i="36"/>
  <c r="O18" i="47"/>
  <c r="Y18" i="47" s="1"/>
  <c r="Q12" i="79"/>
  <c r="G12" i="85"/>
  <c r="I12" i="85" s="1"/>
  <c r="K12" i="85" s="1"/>
  <c r="M12" i="85" s="1"/>
  <c r="O12" i="85" s="1"/>
  <c r="Q12" i="85" s="1"/>
  <c r="M73" i="52"/>
  <c r="I15" i="88"/>
  <c r="O15" i="88"/>
  <c r="BA19" i="81"/>
  <c r="BE19" i="81" s="1"/>
  <c r="BA19" i="82"/>
  <c r="BE19" i="82" s="1"/>
  <c r="AS19" i="83"/>
  <c r="AW19" i="83" s="1"/>
  <c r="BA19" i="83" s="1"/>
  <c r="AS19" i="84"/>
  <c r="E12" i="87"/>
  <c r="AU12" i="92"/>
  <c r="AY12" i="92" s="1"/>
  <c r="BA22" i="80"/>
  <c r="BE22" i="80" s="1"/>
  <c r="BA22" i="85"/>
  <c r="BS22" i="79" s="1"/>
  <c r="Q22" i="47" s="1"/>
  <c r="AK17" i="80"/>
  <c r="AO17" i="80" s="1"/>
  <c r="AK17" i="85"/>
  <c r="BA17" i="79" s="1"/>
  <c r="K14" i="100"/>
  <c r="K12" i="100"/>
  <c r="K13" i="100"/>
  <c r="I8" i="105"/>
  <c r="K8" i="105" s="1"/>
  <c r="E16" i="105"/>
  <c r="I22" i="90"/>
  <c r="CO16" i="82"/>
  <c r="CG16" i="82"/>
  <c r="CW12" i="81"/>
  <c r="DA12" i="81" s="1"/>
  <c r="CW12" i="82"/>
  <c r="DA12" i="82" s="1"/>
  <c r="CG12" i="83"/>
  <c r="CK12" i="83" s="1"/>
  <c r="CO12" i="83" s="1"/>
  <c r="CG12" i="84"/>
  <c r="BI10" i="81"/>
  <c r="BQ10" i="81"/>
  <c r="U11" i="80"/>
  <c r="Y11" i="80" s="1"/>
  <c r="U11" i="85"/>
  <c r="AI11" i="79" s="1"/>
  <c r="M11" i="47" s="1"/>
  <c r="K130" i="11"/>
  <c r="M130" i="11" s="1"/>
  <c r="K122" i="11"/>
  <c r="M122" i="11" s="1"/>
  <c r="K125" i="11"/>
  <c r="M125" i="11" s="1"/>
  <c r="K123" i="11"/>
  <c r="M123" i="11" s="1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E11" i="104"/>
  <c r="E27" i="118"/>
  <c r="E29" i="118" s="1"/>
  <c r="E33" i="75" s="1"/>
  <c r="M8" i="46"/>
  <c r="M71" i="52"/>
  <c r="DE14" i="138"/>
  <c r="DG14" i="138" s="1"/>
  <c r="I22" i="91"/>
  <c r="O14" i="89"/>
  <c r="I14" i="89"/>
  <c r="AC18" i="83"/>
  <c r="AG18" i="83" s="1"/>
  <c r="U15" i="81"/>
  <c r="M15" i="81"/>
  <c r="AK59" i="99"/>
  <c r="AM59" i="99" s="1"/>
  <c r="AA25" i="144"/>
  <c r="E14" i="87"/>
  <c r="AU14" i="92"/>
  <c r="AY14" i="92" s="1"/>
  <c r="BQ17" i="80"/>
  <c r="BU17" i="80" s="1"/>
  <c r="BQ17" i="85"/>
  <c r="CK17" i="79" s="1"/>
  <c r="W42" i="54"/>
  <c r="CI18" i="83"/>
  <c r="M18" i="88"/>
  <c r="O18" i="88" s="1"/>
  <c r="S18" i="88" s="1"/>
  <c r="AI31" i="142"/>
  <c r="AO31" i="142"/>
  <c r="AM31" i="142"/>
  <c r="AK31" i="142"/>
  <c r="AC14" i="90"/>
  <c r="AM14" i="90"/>
  <c r="AS16" i="82"/>
  <c r="AK16" i="82"/>
  <c r="AS12" i="83"/>
  <c r="BA12" i="81"/>
  <c r="BE12" i="81" s="1"/>
  <c r="BA12" i="82"/>
  <c r="BE12" i="82" s="1"/>
  <c r="AS12" i="84"/>
  <c r="BC51" i="99"/>
  <c r="BE51" i="99" s="1"/>
  <c r="Q17" i="88" s="1"/>
  <c r="BE17" i="144"/>
  <c r="AU17" i="88" s="1"/>
  <c r="AY17" i="88" s="1"/>
  <c r="AA34" i="32"/>
  <c r="AA26" i="32"/>
  <c r="AA22" i="32"/>
  <c r="AA23" i="32"/>
  <c r="AA24" i="32"/>
  <c r="AA8" i="32"/>
  <c r="O22" i="47"/>
  <c r="Y22" i="47" s="1"/>
  <c r="Q16" i="79"/>
  <c r="G16" i="85"/>
  <c r="I16" i="85" s="1"/>
  <c r="K16" i="85" s="1"/>
  <c r="M16" i="85" s="1"/>
  <c r="O16" i="85" s="1"/>
  <c r="Q16" i="85" s="1"/>
  <c r="AA10" i="46"/>
  <c r="AC10" i="46" s="1"/>
  <c r="S8" i="47"/>
  <c r="AA12" i="46"/>
  <c r="AC12" i="46" s="1"/>
  <c r="AA21" i="46"/>
  <c r="AC21" i="46" s="1"/>
  <c r="AA13" i="46"/>
  <c r="AC13" i="46" s="1"/>
  <c r="AA9" i="46"/>
  <c r="AC9" i="46" s="1"/>
  <c r="AE14" i="102"/>
  <c r="AE26" i="102" s="1"/>
  <c r="E26" i="102"/>
  <c r="DW15" i="138"/>
  <c r="DY15" i="138" s="1"/>
  <c r="EO10" i="138"/>
  <c r="EQ10" i="138" s="1"/>
  <c r="I19" i="88"/>
  <c r="U21" i="82"/>
  <c r="M21" i="82"/>
  <c r="AQ57" i="99"/>
  <c r="AS57" i="99" s="1"/>
  <c r="AY23" i="144"/>
  <c r="K19" i="3"/>
  <c r="G751" i="1" s="1"/>
  <c r="Q19" i="92"/>
  <c r="E8" i="87"/>
  <c r="AU8" i="92"/>
  <c r="AY8" i="92" s="1"/>
  <c r="U16" i="80"/>
  <c r="Y16" i="80" s="1"/>
  <c r="U16" i="85"/>
  <c r="AI16" i="79" s="1"/>
  <c r="M16" i="47" s="1"/>
  <c r="K13" i="54"/>
  <c r="K12" i="54"/>
  <c r="M12" i="54" s="1"/>
  <c r="K15" i="54"/>
  <c r="M15" i="54" s="1"/>
  <c r="K8" i="54"/>
  <c r="K11" i="54"/>
  <c r="M11" i="54" s="1"/>
  <c r="K16" i="54"/>
  <c r="M16" i="54" s="1"/>
  <c r="K32" i="54"/>
  <c r="M32" i="54" s="1"/>
  <c r="I41" i="98"/>
  <c r="M14" i="48"/>
  <c r="EO13" i="138"/>
  <c r="EQ13" i="138" s="1"/>
  <c r="AC18" i="92"/>
  <c r="AM18" i="92"/>
  <c r="S10" i="92"/>
  <c r="I8" i="84"/>
  <c r="Q8" i="84"/>
  <c r="S56" i="99"/>
  <c r="U56" i="99" s="1"/>
  <c r="AM22" i="144"/>
  <c r="BE50" i="99"/>
  <c r="Q16" i="88" s="1"/>
  <c r="CC26" i="129"/>
  <c r="M129" i="11"/>
  <c r="EO16" i="138"/>
  <c r="EQ16" i="138" s="1"/>
  <c r="I19" i="90"/>
  <c r="O19" i="90"/>
  <c r="S19" i="90" s="1"/>
  <c r="U19" i="82"/>
  <c r="M19" i="82"/>
  <c r="E18" i="87"/>
  <c r="AU18" i="92"/>
  <c r="AY18" i="92" s="1"/>
  <c r="AE44" i="99"/>
  <c r="AG44" i="99" s="1"/>
  <c r="Q10" i="90" s="1"/>
  <c r="AS10" i="144"/>
  <c r="AU10" i="90" s="1"/>
  <c r="AY10" i="90" s="1"/>
  <c r="Q21" i="79"/>
  <c r="G21" i="85"/>
  <c r="I21" i="85" s="1"/>
  <c r="K21" i="85" s="1"/>
  <c r="M21" i="85" s="1"/>
  <c r="O21" i="85" s="1"/>
  <c r="Q21" i="85" s="1"/>
  <c r="U14" i="80"/>
  <c r="Y14" i="80" s="1"/>
  <c r="U14" i="85"/>
  <c r="AI14" i="79" s="1"/>
  <c r="M14" i="47" s="1"/>
  <c r="G46" i="115"/>
  <c r="E46" i="117"/>
  <c r="G55" i="117" s="1"/>
  <c r="M20" i="88"/>
  <c r="O20" i="88" s="1"/>
  <c r="S20" i="88" s="1"/>
  <c r="CI20" i="83"/>
  <c r="BQ15" i="82"/>
  <c r="BI15" i="82"/>
  <c r="AC11" i="81"/>
  <c r="AG11" i="81" s="1"/>
  <c r="AC11" i="82"/>
  <c r="AG11" i="82" s="1"/>
  <c r="Y11" i="83"/>
  <c r="Y11" i="84"/>
  <c r="G60" i="114"/>
  <c r="CW13" i="81"/>
  <c r="DA13" i="81" s="1"/>
  <c r="CW13" i="82"/>
  <c r="DA13" i="82" s="1"/>
  <c r="CG13" i="83"/>
  <c r="CG13" i="84"/>
  <c r="K87" i="95"/>
  <c r="G20" i="115"/>
  <c r="G54" i="98" s="1"/>
  <c r="E19" i="118"/>
  <c r="E33" i="76" s="1"/>
  <c r="G58" i="114"/>
  <c r="I17" i="24" s="1"/>
  <c r="M17" i="24" s="1"/>
  <c r="S17" i="24" s="1"/>
  <c r="G32" i="116"/>
  <c r="E66" i="98" s="1"/>
  <c r="G75" i="114"/>
  <c r="G95" i="114" s="1"/>
  <c r="I27" i="24" s="1"/>
  <c r="M27" i="24" s="1"/>
  <c r="S27" i="24" s="1"/>
  <c r="G20" i="83"/>
  <c r="I20" i="83" s="1"/>
  <c r="M20" i="83" s="1"/>
  <c r="M20" i="92"/>
  <c r="O20" i="92" s="1"/>
  <c r="S20" i="92" s="1"/>
  <c r="CG17" i="81"/>
  <c r="CO17" i="81"/>
  <c r="BQ8" i="84"/>
  <c r="BY8" i="84"/>
  <c r="G23" i="115"/>
  <c r="G57" i="98" s="1"/>
  <c r="G74" i="114"/>
  <c r="G94" i="114" s="1"/>
  <c r="I26" i="24" s="1"/>
  <c r="M26" i="24" s="1"/>
  <c r="S26" i="24" s="1"/>
  <c r="S15" i="24"/>
  <c r="G27" i="111"/>
  <c r="E12" i="97" s="1"/>
  <c r="BQ12" i="84"/>
  <c r="BY12" i="84"/>
  <c r="G79" i="115"/>
  <c r="G79" i="98" s="1"/>
  <c r="I36" i="101"/>
  <c r="I83" i="95" s="1"/>
  <c r="I13" i="88"/>
  <c r="BQ22" i="83"/>
  <c r="BU22" i="83" s="1"/>
  <c r="BA9" i="81"/>
  <c r="BE9" i="81" s="1"/>
  <c r="BA9" i="82"/>
  <c r="BE9" i="82" s="1"/>
  <c r="AS9" i="83"/>
  <c r="AS9" i="84"/>
  <c r="BY15" i="84"/>
  <c r="BQ15" i="84"/>
  <c r="G68" i="114"/>
  <c r="E68" i="96" s="1"/>
  <c r="G87" i="114"/>
  <c r="G99" i="114" s="1"/>
  <c r="I29" i="24" s="1"/>
  <c r="M29" i="24" s="1"/>
  <c r="S29" i="24"/>
  <c r="BY89" i="52"/>
  <c r="CC89" i="52" s="1"/>
  <c r="AO89" i="52"/>
  <c r="W39" i="50"/>
  <c r="W14" i="56"/>
  <c r="W36" i="56"/>
  <c r="BM19" i="80"/>
  <c r="BO19" i="80" s="1"/>
  <c r="BI19" i="80"/>
  <c r="Q21" i="80"/>
  <c r="S21" i="80" s="1"/>
  <c r="M21" i="80"/>
  <c r="AG17" i="80"/>
  <c r="AI17" i="80" s="1"/>
  <c r="AC17" i="80"/>
  <c r="Q13" i="80"/>
  <c r="S13" i="80" s="1"/>
  <c r="M13" i="80"/>
  <c r="G48" i="96"/>
  <c r="G42" i="96"/>
  <c r="G16" i="96"/>
  <c r="I18" i="90"/>
  <c r="I10" i="90"/>
  <c r="M18" i="83"/>
  <c r="BE60" i="99"/>
  <c r="AS53" i="99"/>
  <c r="Q19" i="89" s="1"/>
  <c r="AQ48" i="99"/>
  <c r="AY14" i="144"/>
  <c r="AU14" i="89" s="1"/>
  <c r="AY14" i="89" s="1"/>
  <c r="S42" i="99"/>
  <c r="U42" i="99" s="1"/>
  <c r="Q8" i="91" s="1"/>
  <c r="AM8" i="144"/>
  <c r="AU8" i="91" s="1"/>
  <c r="AY8" i="91" s="1"/>
  <c r="M18" i="54"/>
  <c r="Y18" i="54" s="1"/>
  <c r="M8" i="54"/>
  <c r="G17" i="54"/>
  <c r="G20" i="54" s="1"/>
  <c r="G64" i="54" s="1"/>
  <c r="G66" i="54" s="1"/>
  <c r="G19" i="54"/>
  <c r="S15" i="92"/>
  <c r="CW16" i="81"/>
  <c r="DA16" i="81" s="1"/>
  <c r="CW16" i="82"/>
  <c r="DA16" i="82" s="1"/>
  <c r="CG16" i="83"/>
  <c r="CG16" i="84"/>
  <c r="AC8" i="81"/>
  <c r="AG8" i="81" s="1"/>
  <c r="AC8" i="82"/>
  <c r="AG8" i="82" s="1"/>
  <c r="Y8" i="83"/>
  <c r="Y8" i="84"/>
  <c r="BE49" i="99"/>
  <c r="Q15" i="88" s="1"/>
  <c r="AQ45" i="99"/>
  <c r="AS45" i="99" s="1"/>
  <c r="Q11" i="89" s="1"/>
  <c r="AY11" i="144"/>
  <c r="AU11" i="89" s="1"/>
  <c r="AY11" i="89" s="1"/>
  <c r="AS42" i="99"/>
  <c r="Q8" i="89" s="1"/>
  <c r="E17" i="107"/>
  <c r="E16" i="107"/>
  <c r="BC19" i="92"/>
  <c r="M8" i="30"/>
  <c r="M8" i="19"/>
  <c r="M41" i="50"/>
  <c r="G19" i="56"/>
  <c r="AQ18" i="56"/>
  <c r="M18" i="56"/>
  <c r="AG17" i="56"/>
  <c r="AG20" i="56" s="1"/>
  <c r="AG64" i="56" s="1"/>
  <c r="E11" i="8" s="1"/>
  <c r="E14" i="8" s="1"/>
  <c r="G17" i="56"/>
  <c r="G20" i="56" s="1"/>
  <c r="G64" i="56" s="1"/>
  <c r="M8" i="56"/>
  <c r="AG18" i="56"/>
  <c r="AQ17" i="56"/>
  <c r="AQ20" i="56" s="1"/>
  <c r="AQ64" i="56" s="1"/>
  <c r="E15" i="8" s="1"/>
  <c r="M17" i="56"/>
  <c r="I12" i="90"/>
  <c r="CO16" i="81"/>
  <c r="CG16" i="81"/>
  <c r="I12" i="84"/>
  <c r="Q12" i="84"/>
  <c r="S60" i="99"/>
  <c r="U60" i="99" s="1"/>
  <c r="AM26" i="144"/>
  <c r="AS55" i="99"/>
  <c r="Q21" i="89" s="1"/>
  <c r="S52" i="99"/>
  <c r="U52" i="99" s="1"/>
  <c r="Q18" i="91" s="1"/>
  <c r="AM18" i="144"/>
  <c r="AU18" i="91" s="1"/>
  <c r="AY18" i="91" s="1"/>
  <c r="AG48" i="99"/>
  <c r="Q14" i="90" s="1"/>
  <c r="BA21" i="80"/>
  <c r="BE21" i="80" s="1"/>
  <c r="BA21" i="85"/>
  <c r="BS21" i="79" s="1"/>
  <c r="Q21" i="47" s="1"/>
  <c r="BQ10" i="80"/>
  <c r="BU10" i="80" s="1"/>
  <c r="BQ10" i="85"/>
  <c r="CK10" i="79" s="1"/>
  <c r="K101" i="11"/>
  <c r="K95" i="11"/>
  <c r="K93" i="11"/>
  <c r="K91" i="11"/>
  <c r="K89" i="11"/>
  <c r="K87" i="11"/>
  <c r="K85" i="11"/>
  <c r="K83" i="11"/>
  <c r="K77" i="11"/>
  <c r="K92" i="11"/>
  <c r="K90" i="11"/>
  <c r="K88" i="11"/>
  <c r="K86" i="11"/>
  <c r="K84" i="11"/>
  <c r="K82" i="11"/>
  <c r="K78" i="11"/>
  <c r="K76" i="11"/>
  <c r="K42" i="11"/>
  <c r="K40" i="11"/>
  <c r="K38" i="11"/>
  <c r="K36" i="11"/>
  <c r="K26" i="13"/>
  <c r="K22" i="13"/>
  <c r="K23" i="15"/>
  <c r="K19" i="15"/>
  <c r="K24" i="16"/>
  <c r="K25" i="17"/>
  <c r="K21" i="17"/>
  <c r="K26" i="18"/>
  <c r="K22" i="18"/>
  <c r="K17" i="11"/>
  <c r="K23" i="13"/>
  <c r="K19" i="13"/>
  <c r="K24" i="15"/>
  <c r="K25" i="16"/>
  <c r="K21" i="16"/>
  <c r="K26" i="17"/>
  <c r="K22" i="17"/>
  <c r="K20" i="11"/>
  <c r="K28" i="13"/>
  <c r="K24" i="13"/>
  <c r="K25" i="15"/>
  <c r="K21" i="15"/>
  <c r="K26" i="16"/>
  <c r="K22" i="16"/>
  <c r="K23" i="17"/>
  <c r="K19" i="17"/>
  <c r="K25" i="13"/>
  <c r="K21" i="13"/>
  <c r="K26" i="15"/>
  <c r="K22" i="15"/>
  <c r="K23" i="16"/>
  <c r="K19" i="16"/>
  <c r="K24" i="17"/>
  <c r="K18" i="11"/>
  <c r="K23" i="18"/>
  <c r="K21" i="18"/>
  <c r="K24" i="21"/>
  <c r="K20" i="21"/>
  <c r="K83" i="23"/>
  <c r="K79" i="23"/>
  <c r="K75" i="23"/>
  <c r="K71" i="23"/>
  <c r="K43" i="23"/>
  <c r="K39" i="23"/>
  <c r="K35" i="23"/>
  <c r="K31" i="23"/>
  <c r="K27" i="23"/>
  <c r="K19" i="23"/>
  <c r="K25" i="18"/>
  <c r="K24" i="18"/>
  <c r="K19" i="18"/>
  <c r="K43" i="25"/>
  <c r="K39" i="25"/>
  <c r="K35" i="25"/>
  <c r="K31" i="25"/>
  <c r="K27" i="25"/>
  <c r="K19" i="25"/>
  <c r="K38" i="26"/>
  <c r="K26" i="26"/>
  <c r="K22" i="26"/>
  <c r="K37" i="27"/>
  <c r="K33" i="27"/>
  <c r="K25" i="27"/>
  <c r="K86" i="25"/>
  <c r="K83" i="25"/>
  <c r="K80" i="25"/>
  <c r="K60" i="25"/>
  <c r="K44" i="25"/>
  <c r="K40" i="25"/>
  <c r="K36" i="25"/>
  <c r="K32" i="25"/>
  <c r="K28" i="25"/>
  <c r="K20" i="25"/>
  <c r="K39" i="26"/>
  <c r="K35" i="26"/>
  <c r="K27" i="26"/>
  <c r="K23" i="26"/>
  <c r="K19" i="26"/>
  <c r="K38" i="27"/>
  <c r="K26" i="27"/>
  <c r="K22" i="27"/>
  <c r="K78" i="25"/>
  <c r="K75" i="25"/>
  <c r="K72" i="25"/>
  <c r="K69" i="25"/>
  <c r="K61" i="25"/>
  <c r="K41" i="25"/>
  <c r="K37" i="25"/>
  <c r="K33" i="25"/>
  <c r="K29" i="25"/>
  <c r="K40" i="26"/>
  <c r="K36" i="26"/>
  <c r="K24" i="26"/>
  <c r="K39" i="27"/>
  <c r="K35" i="27"/>
  <c r="K27" i="27"/>
  <c r="K23" i="27"/>
  <c r="K19" i="27"/>
  <c r="K84" i="25"/>
  <c r="K82" i="25"/>
  <c r="K79" i="25"/>
  <c r="K76" i="25"/>
  <c r="K15" i="30"/>
  <c r="K16" i="30"/>
  <c r="K19" i="30"/>
  <c r="K11" i="30"/>
  <c r="K15" i="31"/>
  <c r="K16" i="32"/>
  <c r="K16" i="31"/>
  <c r="K17" i="32"/>
  <c r="K18" i="31"/>
  <c r="K19" i="32"/>
  <c r="K11" i="32"/>
  <c r="K11" i="31"/>
  <c r="K14" i="31"/>
  <c r="K15" i="32"/>
  <c r="K16" i="33"/>
  <c r="K17" i="33"/>
  <c r="K15" i="34"/>
  <c r="K16" i="35"/>
  <c r="K16" i="34"/>
  <c r="K17" i="35"/>
  <c r="K19" i="34"/>
  <c r="K11" i="34"/>
  <c r="K15" i="36"/>
  <c r="K16" i="36"/>
  <c r="K17" i="36"/>
  <c r="K19" i="36"/>
  <c r="K11" i="36"/>
  <c r="K16" i="37"/>
  <c r="K19" i="38"/>
  <c r="K11" i="38"/>
  <c r="K14" i="37"/>
  <c r="K15" i="38"/>
  <c r="K16" i="38"/>
  <c r="K17" i="38"/>
  <c r="K17" i="37"/>
  <c r="K14" i="39"/>
  <c r="K15" i="40"/>
  <c r="K15" i="39"/>
  <c r="K16" i="40"/>
  <c r="K16" i="39"/>
  <c r="K17" i="40"/>
  <c r="K18" i="39"/>
  <c r="K19" i="40"/>
  <c r="K11" i="40"/>
  <c r="K19" i="39"/>
  <c r="K11" i="39"/>
  <c r="K14" i="41"/>
  <c r="K15" i="42"/>
  <c r="K16" i="43"/>
  <c r="K15" i="41"/>
  <c r="K16" i="42"/>
  <c r="K17" i="43"/>
  <c r="K17" i="42"/>
  <c r="K17" i="41"/>
  <c r="K11" i="43"/>
  <c r="K18" i="41"/>
  <c r="K19" i="42"/>
  <c r="K11" i="42"/>
  <c r="K14" i="42"/>
  <c r="K15" i="43"/>
  <c r="K15" i="44"/>
  <c r="K16" i="45"/>
  <c r="K17" i="46"/>
  <c r="K16" i="44"/>
  <c r="K17" i="45"/>
  <c r="K18" i="46"/>
  <c r="K17" i="44"/>
  <c r="K18" i="45"/>
  <c r="K19" i="44"/>
  <c r="K11" i="44"/>
  <c r="K14" i="46"/>
  <c r="K14" i="45"/>
  <c r="K15" i="46"/>
  <c r="K93" i="52"/>
  <c r="K59" i="50"/>
  <c r="K94" i="52"/>
  <c r="K58" i="50"/>
  <c r="K22" i="50"/>
  <c r="K87" i="52"/>
  <c r="K18" i="50"/>
  <c r="K91" i="52"/>
  <c r="K31" i="52"/>
  <c r="K23" i="52"/>
  <c r="K15" i="52"/>
  <c r="K32" i="52"/>
  <c r="K24" i="52"/>
  <c r="K16" i="52"/>
  <c r="K54" i="54"/>
  <c r="K27" i="52"/>
  <c r="K59" i="54"/>
  <c r="K28" i="52"/>
  <c r="K35" i="54"/>
  <c r="K29" i="52"/>
  <c r="K57" i="54"/>
  <c r="K42" i="56"/>
  <c r="M42" i="56" s="1"/>
  <c r="K34" i="56"/>
  <c r="M34" i="56" s="1"/>
  <c r="K27" i="54"/>
  <c r="K60" i="56"/>
  <c r="K44" i="56"/>
  <c r="M44" i="56" s="1"/>
  <c r="K39" i="56"/>
  <c r="K31" i="56"/>
  <c r="K59" i="56"/>
  <c r="K38" i="56"/>
  <c r="M38" i="56" s="1"/>
  <c r="K39" i="54"/>
  <c r="K56" i="56"/>
  <c r="K43" i="56"/>
  <c r="K35" i="56"/>
  <c r="K27" i="56"/>
  <c r="K61" i="56"/>
  <c r="K45" i="56"/>
  <c r="K40" i="56"/>
  <c r="M40" i="56" s="1"/>
  <c r="I19" i="100"/>
  <c r="I46" i="100"/>
  <c r="I30" i="100"/>
  <c r="I22" i="100"/>
  <c r="I41" i="100"/>
  <c r="I20" i="100"/>
  <c r="I50" i="100"/>
  <c r="I21" i="100"/>
  <c r="Q8" i="50"/>
  <c r="M30" i="102"/>
  <c r="M28" i="102"/>
  <c r="M26" i="102"/>
  <c r="EO12" i="138"/>
  <c r="EQ12" i="138" s="1"/>
  <c r="I12" i="91"/>
  <c r="BE16" i="84"/>
  <c r="AW16" i="84"/>
  <c r="M15" i="83"/>
  <c r="AQ47" i="99"/>
  <c r="AS47" i="99" s="1"/>
  <c r="Q13" i="89" s="1"/>
  <c r="AY13" i="144"/>
  <c r="AU13" i="89" s="1"/>
  <c r="AY13" i="89" s="1"/>
  <c r="Q17" i="79"/>
  <c r="G17" i="85"/>
  <c r="I17" i="85" s="1"/>
  <c r="K17" i="85" s="1"/>
  <c r="M17" i="85" s="1"/>
  <c r="O17" i="85" s="1"/>
  <c r="Q17" i="85" s="1"/>
  <c r="U10" i="80"/>
  <c r="Y10" i="80" s="1"/>
  <c r="U10" i="85"/>
  <c r="AI10" i="79" s="1"/>
  <c r="M10" i="47" s="1"/>
  <c r="E17" i="109"/>
  <c r="E16" i="109"/>
  <c r="W47" i="50"/>
  <c r="M8" i="23"/>
  <c r="DW12" i="138"/>
  <c r="DY12" i="138" s="1"/>
  <c r="AC21" i="89"/>
  <c r="AM21" i="89"/>
  <c r="AS16" i="81"/>
  <c r="AK16" i="81"/>
  <c r="AQ60" i="99"/>
  <c r="AS60" i="99" s="1"/>
  <c r="AY26" i="144"/>
  <c r="BC43" i="99"/>
  <c r="BE43" i="99" s="1"/>
  <c r="Q9" i="88" s="1"/>
  <c r="BE9" i="144"/>
  <c r="AU9" i="88" s="1"/>
  <c r="AY9" i="88" s="1"/>
  <c r="M8" i="32"/>
  <c r="M22" i="11"/>
  <c r="S15" i="20"/>
  <c r="E41" i="8" s="1"/>
  <c r="DG20" i="138"/>
  <c r="AC19" i="92"/>
  <c r="AM19" i="92"/>
  <c r="E23" i="89"/>
  <c r="I8" i="89"/>
  <c r="U21" i="81"/>
  <c r="M21" i="81"/>
  <c r="BC56" i="99"/>
  <c r="BE56" i="99" s="1"/>
  <c r="BE22" i="144"/>
  <c r="BE45" i="99"/>
  <c r="Q11" i="88" s="1"/>
  <c r="K31" i="30"/>
  <c r="K32" i="31"/>
  <c r="K32" i="30"/>
  <c r="K27" i="30"/>
  <c r="K29" i="30"/>
  <c r="K32" i="32"/>
  <c r="K25" i="32"/>
  <c r="K27" i="32"/>
  <c r="K28" i="31"/>
  <c r="K28" i="32"/>
  <c r="K25" i="31"/>
  <c r="K29" i="32"/>
  <c r="K31" i="32"/>
  <c r="K32" i="33"/>
  <c r="K25" i="33"/>
  <c r="K28" i="33"/>
  <c r="K29" i="34"/>
  <c r="K29" i="33"/>
  <c r="K30" i="34"/>
  <c r="K32" i="35"/>
  <c r="K25" i="35"/>
  <c r="K25" i="34"/>
  <c r="K28" i="35"/>
  <c r="K29" i="35"/>
  <c r="K31" i="36"/>
  <c r="K32" i="37"/>
  <c r="K32" i="36"/>
  <c r="K25" i="37"/>
  <c r="K25" i="36"/>
  <c r="K27" i="36"/>
  <c r="K28" i="37"/>
  <c r="K28" i="36"/>
  <c r="K29" i="37"/>
  <c r="K29" i="36"/>
  <c r="K30" i="37"/>
  <c r="K27" i="38"/>
  <c r="K28" i="38"/>
  <c r="K29" i="38"/>
  <c r="K31" i="38"/>
  <c r="K32" i="38"/>
  <c r="K25" i="38"/>
  <c r="K28" i="39"/>
  <c r="K31" i="40"/>
  <c r="K32" i="40"/>
  <c r="K25" i="40"/>
  <c r="K27" i="40"/>
  <c r="K30" i="39"/>
  <c r="K25" i="39"/>
  <c r="K28" i="40"/>
  <c r="K32" i="39"/>
  <c r="K30" i="41"/>
  <c r="K31" i="42"/>
  <c r="K32" i="43"/>
  <c r="K31" i="41"/>
  <c r="K32" i="42"/>
  <c r="K25" i="43"/>
  <c r="K25" i="42"/>
  <c r="K25" i="41"/>
  <c r="K27" i="42"/>
  <c r="K28" i="43"/>
  <c r="K28" i="42"/>
  <c r="K29" i="43"/>
  <c r="K30" i="42"/>
  <c r="K31" i="43"/>
  <c r="K31" i="44"/>
  <c r="K32" i="45"/>
  <c r="K25" i="46"/>
  <c r="K32" i="44"/>
  <c r="K25" i="45"/>
  <c r="K25" i="44"/>
  <c r="K27" i="44"/>
  <c r="K28" i="45"/>
  <c r="K29" i="46"/>
  <c r="K28" i="44"/>
  <c r="K29" i="45"/>
  <c r="K30" i="46"/>
  <c r="K29" i="44"/>
  <c r="K30" i="45"/>
  <c r="K31" i="46"/>
  <c r="K59" i="52"/>
  <c r="K60" i="52"/>
  <c r="K58" i="52"/>
  <c r="K55" i="52"/>
  <c r="K62" i="52"/>
  <c r="K61" i="52"/>
  <c r="BQ15" i="80"/>
  <c r="BU15" i="80" s="1"/>
  <c r="BQ15" i="85"/>
  <c r="CK15" i="79" s="1"/>
  <c r="G35" i="100"/>
  <c r="G36" i="100" s="1"/>
  <c r="G38" i="111"/>
  <c r="E63" i="96" s="1"/>
  <c r="M8" i="33"/>
  <c r="M8" i="26"/>
  <c r="FI8" i="138"/>
  <c r="S18" i="92"/>
  <c r="M20" i="82"/>
  <c r="U20" i="82"/>
  <c r="I8" i="83"/>
  <c r="M8" i="83" s="1"/>
  <c r="AE55" i="99"/>
  <c r="AG55" i="99" s="1"/>
  <c r="Q21" i="90" s="1"/>
  <c r="AS21" i="144"/>
  <c r="AU21" i="90" s="1"/>
  <c r="AY21" i="90" s="1"/>
  <c r="BE42" i="99"/>
  <c r="Q8" i="88" s="1"/>
  <c r="Q22" i="79"/>
  <c r="G22" i="85"/>
  <c r="I22" i="85" s="1"/>
  <c r="K22" i="85" s="1"/>
  <c r="M22" i="85" s="1"/>
  <c r="O22" i="85" s="1"/>
  <c r="Q22" i="85" s="1"/>
  <c r="AA9" i="40"/>
  <c r="AA10" i="40"/>
  <c r="AA12" i="40"/>
  <c r="AA21" i="40"/>
  <c r="AA13" i="40"/>
  <c r="S14" i="47"/>
  <c r="CM70" i="132"/>
  <c r="M13" i="54"/>
  <c r="DW21" i="138"/>
  <c r="DY21" i="138" s="1"/>
  <c r="I18" i="89"/>
  <c r="I10" i="89"/>
  <c r="U19" i="81"/>
  <c r="M19" i="81"/>
  <c r="AE60" i="99"/>
  <c r="AG60" i="99" s="1"/>
  <c r="AS26" i="144"/>
  <c r="BE55" i="99"/>
  <c r="Q21" i="88" s="1"/>
  <c r="AQ51" i="99"/>
  <c r="AS51" i="99" s="1"/>
  <c r="Q17" i="89" s="1"/>
  <c r="AY17" i="144"/>
  <c r="AU17" i="89" s="1"/>
  <c r="AY17" i="89" s="1"/>
  <c r="AS48" i="99"/>
  <c r="Q14" i="89" s="1"/>
  <c r="BQ13" i="80"/>
  <c r="BU13" i="80" s="1"/>
  <c r="BQ13" i="85"/>
  <c r="CK13" i="79" s="1"/>
  <c r="G67" i="114"/>
  <c r="E17" i="97" s="1"/>
  <c r="G33" i="115"/>
  <c r="G67" i="98" s="1"/>
  <c r="BQ15" i="81"/>
  <c r="BI15" i="81"/>
  <c r="I11" i="84"/>
  <c r="Q11" i="84"/>
  <c r="G72" i="114"/>
  <c r="E76" i="96" s="1"/>
  <c r="G11" i="116"/>
  <c r="Y13" i="83"/>
  <c r="AC13" i="83" s="1"/>
  <c r="AG13" i="83" s="1"/>
  <c r="AC13" i="81"/>
  <c r="AG13" i="81" s="1"/>
  <c r="AC13" i="82"/>
  <c r="AG13" i="82" s="1"/>
  <c r="Y13" i="84"/>
  <c r="E24" i="119"/>
  <c r="E26" i="119" s="1"/>
  <c r="E28" i="119" s="1"/>
  <c r="E32" i="119" s="1"/>
  <c r="E42" i="94" s="1"/>
  <c r="G42" i="94" s="1"/>
  <c r="G68" i="115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K24" i="104"/>
  <c r="K16" i="104"/>
  <c r="K29" i="104"/>
  <c r="K21" i="104"/>
  <c r="K26" i="104"/>
  <c r="K18" i="104"/>
  <c r="G28" i="116"/>
  <c r="E62" i="98" s="1"/>
  <c r="BQ20" i="84"/>
  <c r="BY20" i="84"/>
  <c r="O9" i="92"/>
  <c r="S9" i="92" s="1"/>
  <c r="I9" i="92"/>
  <c r="I23" i="92" s="1"/>
  <c r="I78" i="98"/>
  <c r="CO12" i="82"/>
  <c r="CG12" i="82"/>
  <c r="CG21" i="82"/>
  <c r="CO21" i="82"/>
  <c r="E61" i="117"/>
  <c r="I13" i="91"/>
  <c r="O13" i="91"/>
  <c r="CG22" i="81"/>
  <c r="CO22" i="81"/>
  <c r="CG15" i="82"/>
  <c r="CO15" i="82"/>
  <c r="G62" i="114"/>
  <c r="I150" i="11" s="1"/>
  <c r="AC11" i="89"/>
  <c r="AM11" i="89"/>
  <c r="W20" i="88" l="1"/>
  <c r="M17" i="54"/>
  <c r="Q12" i="54"/>
  <c r="Y12" i="54" s="1"/>
  <c r="AM32" i="56"/>
  <c r="AS32" i="56" s="1"/>
  <c r="Q32" i="56"/>
  <c r="W32" i="56" s="1"/>
  <c r="AC32" i="56"/>
  <c r="AI32" i="56" s="1"/>
  <c r="S17" i="88"/>
  <c r="K15" i="92"/>
  <c r="K23" i="92"/>
  <c r="K16" i="92"/>
  <c r="K8" i="92"/>
  <c r="K17" i="92"/>
  <c r="K9" i="92"/>
  <c r="K18" i="92"/>
  <c r="K10" i="92"/>
  <c r="K19" i="92"/>
  <c r="K11" i="92"/>
  <c r="K20" i="92"/>
  <c r="K12" i="92"/>
  <c r="K21" i="92"/>
  <c r="K13" i="92"/>
  <c r="K22" i="92"/>
  <c r="K14" i="92"/>
  <c r="AA21" i="48"/>
  <c r="AE21" i="48" s="1"/>
  <c r="Q21" i="48"/>
  <c r="AI21" i="48"/>
  <c r="G21" i="113"/>
  <c r="G44" i="113"/>
  <c r="G13" i="113"/>
  <c r="G88" i="113"/>
  <c r="G59" i="113"/>
  <c r="G148" i="113"/>
  <c r="G30" i="113"/>
  <c r="G122" i="113"/>
  <c r="G71" i="113"/>
  <c r="G138" i="113"/>
  <c r="G22" i="113"/>
  <c r="G104" i="113"/>
  <c r="G53" i="113"/>
  <c r="G154" i="113"/>
  <c r="G147" i="113"/>
  <c r="G57" i="113"/>
  <c r="G156" i="113"/>
  <c r="G35" i="113"/>
  <c r="G98" i="113"/>
  <c r="G69" i="113"/>
  <c r="G158" i="113"/>
  <c r="G50" i="113"/>
  <c r="G132" i="113"/>
  <c r="G32" i="113"/>
  <c r="G114" i="113"/>
  <c r="G75" i="113"/>
  <c r="G66" i="113"/>
  <c r="G155" i="113"/>
  <c r="G67" i="113"/>
  <c r="G31" i="113"/>
  <c r="G14" i="113"/>
  <c r="G26" i="113"/>
  <c r="G28" i="113" s="1"/>
  <c r="I43" i="45" s="1"/>
  <c r="M43" i="45" s="1"/>
  <c r="G79" i="113"/>
  <c r="G60" i="113"/>
  <c r="G65" i="113" s="1"/>
  <c r="I13" i="29" s="1"/>
  <c r="M13" i="29" s="1"/>
  <c r="S13" i="29" s="1"/>
  <c r="BA13" i="7" s="1"/>
  <c r="G93" i="113"/>
  <c r="G42" i="113"/>
  <c r="G124" i="113"/>
  <c r="G85" i="113"/>
  <c r="G76" i="113"/>
  <c r="G141" i="113"/>
  <c r="G146" i="113" s="1"/>
  <c r="I24" i="29" s="1"/>
  <c r="M24" i="29" s="1"/>
  <c r="S24" i="29" s="1"/>
  <c r="BA24" i="7" s="1"/>
  <c r="G77" i="113"/>
  <c r="G16" i="113"/>
  <c r="G18" i="113" s="1"/>
  <c r="I42" i="46" s="1"/>
  <c r="M42" i="46" s="1"/>
  <c r="G25" i="113"/>
  <c r="G27" i="113" s="1"/>
  <c r="I42" i="45" s="1"/>
  <c r="M42" i="45" s="1"/>
  <c r="G120" i="113"/>
  <c r="G89" i="113"/>
  <c r="G70" i="113"/>
  <c r="G72" i="113" s="1"/>
  <c r="I42" i="40" s="1"/>
  <c r="M42" i="40" s="1"/>
  <c r="G103" i="113"/>
  <c r="G52" i="113"/>
  <c r="G134" i="113"/>
  <c r="G95" i="113"/>
  <c r="G86" i="113"/>
  <c r="G87" i="113"/>
  <c r="G23" i="113"/>
  <c r="G48" i="113"/>
  <c r="G130" i="113"/>
  <c r="G17" i="113"/>
  <c r="G19" i="113" s="1"/>
  <c r="I43" i="46" s="1"/>
  <c r="M43" i="46" s="1"/>
  <c r="G80" i="113"/>
  <c r="G82" i="113" s="1"/>
  <c r="I43" i="39" s="1"/>
  <c r="M43" i="39" s="1"/>
  <c r="G113" i="113"/>
  <c r="G62" i="113"/>
  <c r="G64" i="113" s="1"/>
  <c r="I43" i="41" s="1"/>
  <c r="M43" i="41" s="1"/>
  <c r="G105" i="113"/>
  <c r="G96" i="113"/>
  <c r="G101" i="113" s="1"/>
  <c r="I17" i="29" s="1"/>
  <c r="M17" i="29" s="1"/>
  <c r="S17" i="29" s="1"/>
  <c r="BA17" i="7" s="1"/>
  <c r="G97" i="113"/>
  <c r="G58" i="113"/>
  <c r="G151" i="113"/>
  <c r="G111" i="113"/>
  <c r="G41" i="113"/>
  <c r="G123" i="113"/>
  <c r="G128" i="113" s="1"/>
  <c r="I20" i="29" s="1"/>
  <c r="M20" i="29" s="1"/>
  <c r="G153" i="113"/>
  <c r="G115" i="113"/>
  <c r="G106" i="113"/>
  <c r="G108" i="113" s="1"/>
  <c r="I42" i="36" s="1"/>
  <c r="M42" i="36" s="1"/>
  <c r="G107" i="113"/>
  <c r="G109" i="113" s="1"/>
  <c r="I43" i="36" s="1"/>
  <c r="M43" i="36" s="1"/>
  <c r="G68" i="113"/>
  <c r="G157" i="113"/>
  <c r="G159" i="113" s="1"/>
  <c r="I42" i="31" s="1"/>
  <c r="M42" i="31" s="1"/>
  <c r="G39" i="113"/>
  <c r="G121" i="113"/>
  <c r="G102" i="113"/>
  <c r="G51" i="113"/>
  <c r="G56" i="113" s="1"/>
  <c r="I12" i="29" s="1"/>
  <c r="M12" i="29" s="1"/>
  <c r="S12" i="29" s="1"/>
  <c r="BA12" i="7" s="1"/>
  <c r="G133" i="113"/>
  <c r="G135" i="113" s="1"/>
  <c r="I42" i="33" s="1"/>
  <c r="M42" i="33" s="1"/>
  <c r="G84" i="113"/>
  <c r="G125" i="113"/>
  <c r="G127" i="113" s="1"/>
  <c r="I43" i="34" s="1"/>
  <c r="M43" i="34" s="1"/>
  <c r="G24" i="113"/>
  <c r="G29" i="113" s="1"/>
  <c r="I9" i="29" s="1"/>
  <c r="M9" i="29" s="1"/>
  <c r="S9" i="29" s="1"/>
  <c r="G116" i="113"/>
  <c r="G118" i="113" s="1"/>
  <c r="I43" i="35" s="1"/>
  <c r="M43" i="35" s="1"/>
  <c r="G15" i="113"/>
  <c r="G40" i="113"/>
  <c r="G142" i="113"/>
  <c r="G33" i="113"/>
  <c r="G38" i="113" s="1"/>
  <c r="I10" i="29" s="1"/>
  <c r="M10" i="29" s="1"/>
  <c r="S10" i="29" s="1"/>
  <c r="BA10" i="7" s="1"/>
  <c r="G78" i="113"/>
  <c r="G83" i="113" s="1"/>
  <c r="I15" i="29" s="1"/>
  <c r="M15" i="29" s="1"/>
  <c r="S15" i="29" s="1"/>
  <c r="BA15" i="7" s="1"/>
  <c r="G49" i="113"/>
  <c r="G131" i="113"/>
  <c r="G112" i="113"/>
  <c r="G61" i="113"/>
  <c r="G63" i="113" s="1"/>
  <c r="I42" i="41" s="1"/>
  <c r="M42" i="41" s="1"/>
  <c r="G94" i="113"/>
  <c r="G43" i="113"/>
  <c r="G45" i="113" s="1"/>
  <c r="I42" i="43" s="1"/>
  <c r="M42" i="43" s="1"/>
  <c r="G150" i="113"/>
  <c r="G34" i="113"/>
  <c r="G36" i="113" s="1"/>
  <c r="I42" i="44" s="1"/>
  <c r="M42" i="44" s="1"/>
  <c r="G129" i="113"/>
  <c r="G12" i="113"/>
  <c r="G139" i="113"/>
  <c r="G140" i="113"/>
  <c r="G143" i="113"/>
  <c r="U11" i="83"/>
  <c r="W11" i="83" s="1"/>
  <c r="Q11" i="83"/>
  <c r="Q20" i="83"/>
  <c r="U20" i="83"/>
  <c r="W20" i="83" s="1"/>
  <c r="AA10" i="48"/>
  <c r="Q10" i="48"/>
  <c r="AI10" i="48"/>
  <c r="AM10" i="48" s="1"/>
  <c r="Q16" i="54"/>
  <c r="Y16" i="54" s="1"/>
  <c r="AI44" i="56"/>
  <c r="AC44" i="56"/>
  <c r="AS44" i="56"/>
  <c r="Y44" i="56"/>
  <c r="AM44" i="56"/>
  <c r="Q44" i="56"/>
  <c r="W44" i="56" s="1"/>
  <c r="Q11" i="54"/>
  <c r="Y11" i="54" s="1"/>
  <c r="W11" i="90"/>
  <c r="S18" i="91"/>
  <c r="W21" i="88"/>
  <c r="AA8" i="48"/>
  <c r="Q8" i="48"/>
  <c r="AI8" i="48"/>
  <c r="Q16" i="83"/>
  <c r="U16" i="83"/>
  <c r="W16" i="83" s="1"/>
  <c r="W18" i="88"/>
  <c r="I46" i="26"/>
  <c r="M46" i="26" s="1"/>
  <c r="E41" i="103"/>
  <c r="Y15" i="54"/>
  <c r="Q15" i="54"/>
  <c r="S9" i="88"/>
  <c r="U19" i="83"/>
  <c r="W19" i="83" s="1"/>
  <c r="Q19" i="83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O27" i="76"/>
  <c r="Q27" i="76" s="1"/>
  <c r="I28" i="44" s="1"/>
  <c r="M28" i="44" s="1"/>
  <c r="O19" i="76"/>
  <c r="O11" i="76"/>
  <c r="Q11" i="76" s="1"/>
  <c r="I12" i="44" s="1"/>
  <c r="O30" i="76"/>
  <c r="Q30" i="76" s="1"/>
  <c r="I31" i="44" s="1"/>
  <c r="M31" i="44" s="1"/>
  <c r="O22" i="76"/>
  <c r="Q22" i="76" s="1"/>
  <c r="I23" i="44" s="1"/>
  <c r="O14" i="76"/>
  <c r="O33" i="76"/>
  <c r="O25" i="76"/>
  <c r="Q25" i="76" s="1"/>
  <c r="I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BA16" i="84"/>
  <c r="BI16" i="84"/>
  <c r="AQ10" i="92"/>
  <c r="E21" i="78"/>
  <c r="E20" i="78"/>
  <c r="E19" i="78"/>
  <c r="E27" i="28"/>
  <c r="AA32" i="30"/>
  <c r="AA16" i="30"/>
  <c r="AA40" i="30"/>
  <c r="AA33" i="30"/>
  <c r="AA25" i="30"/>
  <c r="AA17" i="30"/>
  <c r="AA36" i="30"/>
  <c r="AA18" i="30"/>
  <c r="AA37" i="30"/>
  <c r="AA27" i="30"/>
  <c r="AA19" i="30"/>
  <c r="AA11" i="30"/>
  <c r="AA38" i="30"/>
  <c r="AA28" i="30"/>
  <c r="AA20" i="30"/>
  <c r="AA45" i="30"/>
  <c r="AA39" i="30"/>
  <c r="AA29" i="30"/>
  <c r="AA30" i="30"/>
  <c r="AA14" i="30"/>
  <c r="AA31" i="30"/>
  <c r="AA15" i="30"/>
  <c r="K24" i="47"/>
  <c r="AA41" i="30"/>
  <c r="AA46" i="30"/>
  <c r="U21" i="83"/>
  <c r="W21" i="83" s="1"/>
  <c r="Q21" i="83"/>
  <c r="U14" i="83"/>
  <c r="W14" i="83" s="1"/>
  <c r="Q14" i="83"/>
  <c r="G12" i="74"/>
  <c r="I12" i="74" s="1"/>
  <c r="G54" i="96"/>
  <c r="G53" i="96"/>
  <c r="G19" i="96"/>
  <c r="CS18" i="81"/>
  <c r="CU18" i="81" s="1"/>
  <c r="CK18" i="81"/>
  <c r="CS14" i="82"/>
  <c r="CU14" i="82" s="1"/>
  <c r="CK14" i="82"/>
  <c r="G49" i="98"/>
  <c r="G13" i="115"/>
  <c r="BC18" i="90"/>
  <c r="G64" i="96"/>
  <c r="G26" i="96"/>
  <c r="G63" i="96"/>
  <c r="W19" i="89"/>
  <c r="CC8" i="90"/>
  <c r="BC8" i="90"/>
  <c r="U21" i="84"/>
  <c r="M21" i="84"/>
  <c r="Q67" i="25"/>
  <c r="Q63" i="25"/>
  <c r="Q59" i="25"/>
  <c r="Q55" i="25"/>
  <c r="Q51" i="25"/>
  <c r="Q11" i="25"/>
  <c r="Q68" i="25"/>
  <c r="Q64" i="25"/>
  <c r="Q56" i="25"/>
  <c r="Q52" i="25"/>
  <c r="Q8" i="25"/>
  <c r="S8" i="25" s="1"/>
  <c r="I18" i="135"/>
  <c r="Q65" i="25"/>
  <c r="Q54" i="25"/>
  <c r="Q10" i="25"/>
  <c r="Q9" i="25"/>
  <c r="S9" i="25" s="1"/>
  <c r="Q53" i="25"/>
  <c r="Q66" i="25"/>
  <c r="Q58" i="25"/>
  <c r="Q57" i="25"/>
  <c r="K37" i="96"/>
  <c r="I13" i="53" s="1"/>
  <c r="M13" i="53" s="1"/>
  <c r="Q13" i="53" s="1"/>
  <c r="W13" i="53" s="1"/>
  <c r="I37" i="96"/>
  <c r="I13" i="55" s="1"/>
  <c r="M13" i="55" s="1"/>
  <c r="BY46" i="52"/>
  <c r="CC46" i="52" s="1"/>
  <c r="AO46" i="52"/>
  <c r="W10" i="85"/>
  <c r="Y10" i="85" s="1"/>
  <c r="AA10" i="85" s="1"/>
  <c r="AC10" i="85" s="1"/>
  <c r="AE10" i="85" s="1"/>
  <c r="AG10" i="85" s="1"/>
  <c r="W18" i="85"/>
  <c r="Y18" i="85" s="1"/>
  <c r="AA18" i="85" s="1"/>
  <c r="AC18" i="85" s="1"/>
  <c r="AE18" i="85" s="1"/>
  <c r="AG18" i="85" s="1"/>
  <c r="BO20" i="83"/>
  <c r="BQ20" i="83" s="1"/>
  <c r="BU20" i="83" s="1"/>
  <c r="M20" i="89"/>
  <c r="O20" i="89" s="1"/>
  <c r="S20" i="89" s="1"/>
  <c r="BC8" i="89"/>
  <c r="CC8" i="89"/>
  <c r="G47" i="96"/>
  <c r="G41" i="96"/>
  <c r="G15" i="96"/>
  <c r="CC11" i="80"/>
  <c r="CE11" i="80" s="1"/>
  <c r="BY11" i="80"/>
  <c r="W16" i="90"/>
  <c r="CA8" i="79"/>
  <c r="CE8" i="85"/>
  <c r="CA16" i="79"/>
  <c r="CE16" i="85"/>
  <c r="CS18" i="82"/>
  <c r="CU18" i="82" s="1"/>
  <c r="CK18" i="82"/>
  <c r="G97" i="114"/>
  <c r="I27" i="22" s="1"/>
  <c r="M27" i="22" s="1"/>
  <c r="S27" i="22" s="1"/>
  <c r="M31" i="16"/>
  <c r="BQ11" i="81"/>
  <c r="BI11" i="81"/>
  <c r="BM16" i="80"/>
  <c r="BO16" i="80" s="1"/>
  <c r="BI16" i="80"/>
  <c r="Q8" i="39"/>
  <c r="AG18" i="84"/>
  <c r="AO18" i="84"/>
  <c r="Q22" i="82"/>
  <c r="Y22" i="82"/>
  <c r="AA22" i="82" s="1"/>
  <c r="BI11" i="79"/>
  <c r="BO11" i="85"/>
  <c r="BI19" i="79"/>
  <c r="BO19" i="85"/>
  <c r="AA42" i="31"/>
  <c r="AA33" i="31"/>
  <c r="AA36" i="31"/>
  <c r="AA45" i="31"/>
  <c r="AA43" i="31"/>
  <c r="AA37" i="31"/>
  <c r="AA46" i="31"/>
  <c r="AA38" i="31"/>
  <c r="AA28" i="31"/>
  <c r="AA39" i="31"/>
  <c r="AA40" i="31"/>
  <c r="AA30" i="31"/>
  <c r="AA31" i="31"/>
  <c r="AA41" i="31"/>
  <c r="AA32" i="31"/>
  <c r="AA16" i="31"/>
  <c r="AA29" i="31"/>
  <c r="AA17" i="31"/>
  <c r="AA18" i="31"/>
  <c r="AA27" i="31"/>
  <c r="AA19" i="31"/>
  <c r="AA11" i="31"/>
  <c r="AA20" i="31"/>
  <c r="AA14" i="31"/>
  <c r="AA15" i="31"/>
  <c r="AA42" i="35"/>
  <c r="AA33" i="35"/>
  <c r="AA25" i="35"/>
  <c r="AA17" i="35"/>
  <c r="AA36" i="35"/>
  <c r="AA18" i="35"/>
  <c r="AA45" i="35"/>
  <c r="AA43" i="35"/>
  <c r="AA37" i="35"/>
  <c r="AA27" i="35"/>
  <c r="AA19" i="35"/>
  <c r="AA11" i="35"/>
  <c r="AA46" i="35"/>
  <c r="AA38" i="35"/>
  <c r="AA28" i="35"/>
  <c r="AA20" i="35"/>
  <c r="AA39" i="35"/>
  <c r="AA29" i="35"/>
  <c r="AA40" i="35"/>
  <c r="AA30" i="35"/>
  <c r="AA14" i="35"/>
  <c r="AA31" i="35"/>
  <c r="AA15" i="35"/>
  <c r="AA41" i="35"/>
  <c r="AA32" i="35"/>
  <c r="AA16" i="35"/>
  <c r="K23" i="47"/>
  <c r="K19" i="47"/>
  <c r="AA25" i="31"/>
  <c r="AC18" i="91"/>
  <c r="AM18" i="91"/>
  <c r="G17" i="87"/>
  <c r="I17" i="87" s="1"/>
  <c r="AY17" i="3" s="1"/>
  <c r="G713" i="1" s="1"/>
  <c r="W17" i="92"/>
  <c r="CS10" i="82"/>
  <c r="CU10" i="82" s="1"/>
  <c r="CK10" i="82"/>
  <c r="AU41" i="38"/>
  <c r="AE41" i="38"/>
  <c r="BA41" i="38"/>
  <c r="AK41" i="38"/>
  <c r="S41" i="38"/>
  <c r="Y11" i="81"/>
  <c r="AA11" i="81" s="1"/>
  <c r="Q11" i="81"/>
  <c r="BC16" i="88"/>
  <c r="EQ8" i="138"/>
  <c r="S21" i="91"/>
  <c r="M14" i="84"/>
  <c r="U14" i="84"/>
  <c r="BO15" i="83"/>
  <c r="BQ15" i="83" s="1"/>
  <c r="BU15" i="83" s="1"/>
  <c r="M15" i="89"/>
  <c r="O15" i="89" s="1"/>
  <c r="S15" i="89" s="1"/>
  <c r="AM15" i="56"/>
  <c r="AS15" i="56" s="1"/>
  <c r="Q15" i="56"/>
  <c r="W15" i="56" s="1"/>
  <c r="AI15" i="56"/>
  <c r="AC15" i="56"/>
  <c r="AA46" i="36"/>
  <c r="AA39" i="36"/>
  <c r="AA42" i="36"/>
  <c r="AA32" i="36"/>
  <c r="AA16" i="36"/>
  <c r="AA41" i="36"/>
  <c r="AA33" i="36"/>
  <c r="AA25" i="36"/>
  <c r="AA17" i="36"/>
  <c r="AA18" i="36"/>
  <c r="AA27" i="36"/>
  <c r="AA19" i="36"/>
  <c r="AA11" i="36"/>
  <c r="AA45" i="36"/>
  <c r="AA43" i="36"/>
  <c r="AA28" i="36"/>
  <c r="AA20" i="36"/>
  <c r="AA29" i="36"/>
  <c r="AA30" i="36"/>
  <c r="AA14" i="36"/>
  <c r="AA31" i="36"/>
  <c r="AA15" i="36"/>
  <c r="K18" i="47"/>
  <c r="AA36" i="36"/>
  <c r="AA37" i="36"/>
  <c r="AA38" i="36"/>
  <c r="AA40" i="36"/>
  <c r="Q12" i="81"/>
  <c r="Y12" i="81"/>
  <c r="AA12" i="81" s="1"/>
  <c r="Y40" i="54"/>
  <c r="Q10" i="83"/>
  <c r="U10" i="83"/>
  <c r="W10" i="83" s="1"/>
  <c r="AG17" i="92"/>
  <c r="BE75" i="52"/>
  <c r="BI75" i="52" s="1"/>
  <c r="BE74" i="52"/>
  <c r="BI74" i="52" s="1"/>
  <c r="CS8" i="81"/>
  <c r="CU8" i="81" s="1"/>
  <c r="CK8" i="81"/>
  <c r="AO19" i="84"/>
  <c r="AG19" i="84"/>
  <c r="CG13" i="81"/>
  <c r="CO13" i="81"/>
  <c r="BA41" i="37"/>
  <c r="AK41" i="37"/>
  <c r="S41" i="37"/>
  <c r="AU41" i="37"/>
  <c r="AE41" i="37"/>
  <c r="AS14" i="82"/>
  <c r="AK14" i="82"/>
  <c r="AK15" i="81"/>
  <c r="AS15" i="81"/>
  <c r="U23" i="83"/>
  <c r="W23" i="83" s="1"/>
  <c r="Q23" i="83"/>
  <c r="BC14" i="91"/>
  <c r="BO18" i="83"/>
  <c r="BQ18" i="83" s="1"/>
  <c r="BU18" i="83" s="1"/>
  <c r="M18" i="89"/>
  <c r="O18" i="89" s="1"/>
  <c r="S18" i="89" s="1"/>
  <c r="DE14" i="81"/>
  <c r="DM14" i="8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BC10" i="52"/>
  <c r="G9" i="79"/>
  <c r="S9" i="85"/>
  <c r="AU9" i="3" s="1"/>
  <c r="G479" i="1" s="1"/>
  <c r="M22" i="84"/>
  <c r="U22" i="84"/>
  <c r="DG8" i="138"/>
  <c r="AC17" i="88"/>
  <c r="AM17" i="88"/>
  <c r="S41" i="35"/>
  <c r="CK21" i="81"/>
  <c r="CS21" i="81"/>
  <c r="CU21" i="81" s="1"/>
  <c r="BQ13" i="82"/>
  <c r="BI13" i="82"/>
  <c r="AA10" i="83"/>
  <c r="AC10" i="83" s="1"/>
  <c r="AG10" i="83" s="1"/>
  <c r="M10" i="91"/>
  <c r="O10" i="91" s="1"/>
  <c r="S10" i="91" s="1"/>
  <c r="BC17" i="91"/>
  <c r="AS22" i="81"/>
  <c r="AK22" i="81"/>
  <c r="G8" i="79"/>
  <c r="S8" i="85"/>
  <c r="AU8" i="3" s="1"/>
  <c r="G450" i="1" s="1"/>
  <c r="BM16" i="82"/>
  <c r="BU16" i="82"/>
  <c r="BW16" i="82" s="1"/>
  <c r="AM8" i="85"/>
  <c r="AO8" i="85" s="1"/>
  <c r="AQ8" i="85" s="1"/>
  <c r="AS8" i="85" s="1"/>
  <c r="AU8" i="85" s="1"/>
  <c r="AW8" i="85" s="1"/>
  <c r="AM16" i="85"/>
  <c r="AO16" i="85" s="1"/>
  <c r="AQ16" i="85" s="1"/>
  <c r="AS16" i="85" s="1"/>
  <c r="AU16" i="85" s="1"/>
  <c r="AW16" i="85" s="1"/>
  <c r="BC17" i="90"/>
  <c r="DE22" i="81"/>
  <c r="DM22" i="81"/>
  <c r="AO21" i="83"/>
  <c r="AQ21" i="83" s="1"/>
  <c r="AK21" i="83"/>
  <c r="AS65" i="52"/>
  <c r="CG9" i="81"/>
  <c r="CO9" i="81"/>
  <c r="AM13" i="91"/>
  <c r="AC13" i="91"/>
  <c r="AM10" i="89"/>
  <c r="AC10" i="89"/>
  <c r="AM10" i="90"/>
  <c r="AC10" i="90"/>
  <c r="BU15" i="84"/>
  <c r="CC15" i="84"/>
  <c r="AM14" i="89"/>
  <c r="AC14" i="89"/>
  <c r="DM11" i="81"/>
  <c r="DE11" i="81"/>
  <c r="Y44" i="50"/>
  <c r="Q44" i="50"/>
  <c r="W44" i="50" s="1"/>
  <c r="AK13" i="82"/>
  <c r="AS13" i="82"/>
  <c r="AQ19" i="92"/>
  <c r="Y8" i="50"/>
  <c r="BM21" i="80"/>
  <c r="BO21" i="80" s="1"/>
  <c r="BI21" i="80"/>
  <c r="U12" i="84"/>
  <c r="M12" i="84"/>
  <c r="Y41" i="50"/>
  <c r="Q41" i="50"/>
  <c r="W41" i="50" s="1"/>
  <c r="AS8" i="81"/>
  <c r="AK8" i="81"/>
  <c r="AA42" i="33"/>
  <c r="AA33" i="33"/>
  <c r="AA25" i="33"/>
  <c r="AA17" i="33"/>
  <c r="AA36" i="33"/>
  <c r="AA18" i="33"/>
  <c r="AA46" i="33"/>
  <c r="AA43" i="33"/>
  <c r="AA37" i="33"/>
  <c r="AA27" i="33"/>
  <c r="AA19" i="33"/>
  <c r="AA11" i="33"/>
  <c r="AA38" i="33"/>
  <c r="AA28" i="33"/>
  <c r="AA20" i="33"/>
  <c r="AA45" i="33"/>
  <c r="AA39" i="33"/>
  <c r="AA29" i="33"/>
  <c r="AA40" i="33"/>
  <c r="AA30" i="33"/>
  <c r="AA14" i="33"/>
  <c r="AA31" i="33"/>
  <c r="AA15" i="33"/>
  <c r="AA41" i="33"/>
  <c r="AA32" i="33"/>
  <c r="AA16" i="33"/>
  <c r="K21" i="47"/>
  <c r="AM19" i="90"/>
  <c r="AC19" i="90"/>
  <c r="BC8" i="92"/>
  <c r="CC8" i="92"/>
  <c r="BI8" i="3" s="1"/>
  <c r="G457" i="1" s="1"/>
  <c r="AC19" i="88"/>
  <c r="AM19" i="88"/>
  <c r="BE12" i="84"/>
  <c r="AW12" i="84"/>
  <c r="BC14" i="92"/>
  <c r="S14" i="89"/>
  <c r="BA8" i="46"/>
  <c r="AK8" i="46"/>
  <c r="Q8" i="46"/>
  <c r="AU8" i="46"/>
  <c r="AE8" i="46"/>
  <c r="AG11" i="80"/>
  <c r="AI11" i="80" s="1"/>
  <c r="AC11" i="80"/>
  <c r="BI19" i="83"/>
  <c r="BK19" i="83" s="1"/>
  <c r="BE19" i="83"/>
  <c r="G12" i="79"/>
  <c r="S12" i="85"/>
  <c r="AU12" i="3" s="1"/>
  <c r="G566" i="1" s="1"/>
  <c r="AK9" i="82"/>
  <c r="AS9" i="82"/>
  <c r="BM18" i="81"/>
  <c r="BU18" i="81"/>
  <c r="BW18" i="81" s="1"/>
  <c r="E51" i="98"/>
  <c r="G35" i="116"/>
  <c r="BC12" i="89"/>
  <c r="AC20" i="89"/>
  <c r="AM20" i="89"/>
  <c r="AO16" i="83"/>
  <c r="AQ16" i="83" s="1"/>
  <c r="AK16" i="83"/>
  <c r="BM10" i="82"/>
  <c r="BU10" i="82"/>
  <c r="BW10" i="82" s="1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AA31" i="43"/>
  <c r="AA15" i="43"/>
  <c r="AA41" i="43"/>
  <c r="AA32" i="43"/>
  <c r="AA16" i="43"/>
  <c r="K11" i="47"/>
  <c r="AS20" i="82"/>
  <c r="AK20" i="82"/>
  <c r="AG22" i="92"/>
  <c r="AY17" i="51"/>
  <c r="AI17" i="51"/>
  <c r="Q17" i="51"/>
  <c r="BG17" i="51"/>
  <c r="AQ17" i="51"/>
  <c r="AA17" i="51"/>
  <c r="CK20" i="84"/>
  <c r="CS20" i="84"/>
  <c r="AA15" i="83"/>
  <c r="M15" i="91"/>
  <c r="O15" i="91" s="1"/>
  <c r="S15" i="91" s="1"/>
  <c r="Q14" i="81"/>
  <c r="Y14" i="81"/>
  <c r="AA14" i="81" s="1"/>
  <c r="Q66" i="23"/>
  <c r="Q58" i="23"/>
  <c r="Q54" i="23"/>
  <c r="Q10" i="23"/>
  <c r="Q67" i="23"/>
  <c r="Q63" i="23"/>
  <c r="Q59" i="23"/>
  <c r="Q55" i="23"/>
  <c r="Q51" i="23"/>
  <c r="Q11" i="23"/>
  <c r="I24" i="135"/>
  <c r="Q9" i="23"/>
  <c r="S9" i="23" s="1"/>
  <c r="Q65" i="23"/>
  <c r="Q57" i="23"/>
  <c r="Q8" i="23"/>
  <c r="S8" i="23" s="1"/>
  <c r="Q52" i="23"/>
  <c r="Q56" i="23"/>
  <c r="Q53" i="23"/>
  <c r="Q64" i="23"/>
  <c r="Q68" i="23"/>
  <c r="BY27" i="52"/>
  <c r="CC27" i="52" s="1"/>
  <c r="AO27" i="52"/>
  <c r="AK9" i="51"/>
  <c r="BM9" i="51"/>
  <c r="BQ9" i="51" s="1"/>
  <c r="AK15" i="51"/>
  <c r="BM15" i="51"/>
  <c r="BQ15" i="51" s="1"/>
  <c r="AK21" i="51"/>
  <c r="BM21" i="51"/>
  <c r="BQ21" i="51" s="1"/>
  <c r="BM28" i="51"/>
  <c r="BQ28" i="51" s="1"/>
  <c r="AK28" i="51"/>
  <c r="W11" i="85"/>
  <c r="Y11" i="85" s="1"/>
  <c r="AA11" i="85" s="1"/>
  <c r="AC11" i="85" s="1"/>
  <c r="AE11" i="85" s="1"/>
  <c r="AG11" i="85" s="1"/>
  <c r="Y19" i="79"/>
  <c r="AI19" i="85"/>
  <c r="BC12" i="90"/>
  <c r="CA9" i="79"/>
  <c r="CE9" i="85"/>
  <c r="BS17" i="85"/>
  <c r="BU17" i="85" s="1"/>
  <c r="BW17" i="85" s="1"/>
  <c r="BY17" i="85" s="1"/>
  <c r="CA17" i="85" s="1"/>
  <c r="CC17" i="85" s="1"/>
  <c r="BC16" i="91"/>
  <c r="AM12" i="88"/>
  <c r="AC12" i="88"/>
  <c r="I61" i="98"/>
  <c r="K24" i="3"/>
  <c r="G896" i="1" s="1"/>
  <c r="Q22" i="92"/>
  <c r="S22" i="92" s="1"/>
  <c r="S8" i="42"/>
  <c r="Q8" i="42"/>
  <c r="AC20" i="90"/>
  <c r="AM20" i="90"/>
  <c r="CS21" i="84"/>
  <c r="CK21" i="84"/>
  <c r="AW10" i="81"/>
  <c r="AY10" i="81" s="1"/>
  <c r="AO10" i="81"/>
  <c r="AU9" i="83"/>
  <c r="M9" i="90"/>
  <c r="BC9" i="92"/>
  <c r="W14" i="88"/>
  <c r="BC12" i="85"/>
  <c r="BE12" i="85" s="1"/>
  <c r="BG12" i="85" s="1"/>
  <c r="BI12" i="85" s="1"/>
  <c r="BK12" i="85" s="1"/>
  <c r="BM12" i="85" s="1"/>
  <c r="BI20" i="79"/>
  <c r="BO20" i="85"/>
  <c r="M47" i="100"/>
  <c r="M48" i="100"/>
  <c r="BI18" i="84"/>
  <c r="BA18" i="84"/>
  <c r="U13" i="84"/>
  <c r="M13" i="84"/>
  <c r="G58" i="96"/>
  <c r="G22" i="96"/>
  <c r="G57" i="96"/>
  <c r="BC19" i="88"/>
  <c r="AM21" i="91"/>
  <c r="AC21" i="91"/>
  <c r="AQ14" i="91"/>
  <c r="AI11" i="56"/>
  <c r="AC11" i="56"/>
  <c r="AS11" i="56"/>
  <c r="AM11" i="56"/>
  <c r="Q11" i="56"/>
  <c r="W11" i="56" s="1"/>
  <c r="BC12" i="88"/>
  <c r="BI16" i="83"/>
  <c r="BK16" i="83" s="1"/>
  <c r="BE16" i="83"/>
  <c r="BA8" i="31"/>
  <c r="AK8" i="31"/>
  <c r="S8" i="31"/>
  <c r="Q8" i="31"/>
  <c r="AU8" i="31"/>
  <c r="AE8" i="31"/>
  <c r="BC9" i="90"/>
  <c r="U17" i="84"/>
  <c r="M17" i="84"/>
  <c r="BC13" i="91"/>
  <c r="AE30" i="102"/>
  <c r="AE28" i="102"/>
  <c r="BY19" i="84"/>
  <c r="BQ19" i="84"/>
  <c r="AC9" i="56"/>
  <c r="AS9" i="56"/>
  <c r="Y9" i="56"/>
  <c r="AM9" i="56"/>
  <c r="Q9" i="56"/>
  <c r="W9" i="56" s="1"/>
  <c r="W18" i="56" s="1"/>
  <c r="AI9" i="56"/>
  <c r="I60" i="98"/>
  <c r="BI22" i="84"/>
  <c r="BA22" i="84"/>
  <c r="Y11" i="82"/>
  <c r="AA11" i="82" s="1"/>
  <c r="Q11" i="82"/>
  <c r="AA24" i="31"/>
  <c r="AA23" i="31"/>
  <c r="AA8" i="31"/>
  <c r="AA34" i="31"/>
  <c r="AA26" i="31"/>
  <c r="AA34" i="35"/>
  <c r="AA26" i="35"/>
  <c r="AA22" i="35"/>
  <c r="AA23" i="35"/>
  <c r="AA24" i="35"/>
  <c r="AA8" i="35"/>
  <c r="O23" i="47"/>
  <c r="Y23" i="47" s="1"/>
  <c r="O19" i="47"/>
  <c r="Y19" i="47" s="1"/>
  <c r="AA22" i="31"/>
  <c r="AS14" i="81"/>
  <c r="AK14" i="81"/>
  <c r="BC20" i="89"/>
  <c r="CG23" i="83"/>
  <c r="CK23" i="83" s="1"/>
  <c r="CO23" i="83" s="1"/>
  <c r="CW23" i="82"/>
  <c r="DA23" i="82" s="1"/>
  <c r="CW23" i="81"/>
  <c r="DA23" i="81" s="1"/>
  <c r="CG23" i="84"/>
  <c r="AM11" i="91"/>
  <c r="AC11" i="91"/>
  <c r="CW14" i="83"/>
  <c r="CY14" i="83" s="1"/>
  <c r="CS14" i="83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K9" i="47"/>
  <c r="AA46" i="45"/>
  <c r="AA38" i="45"/>
  <c r="AA28" i="45"/>
  <c r="AA20" i="45"/>
  <c r="AA39" i="45"/>
  <c r="AA29" i="45"/>
  <c r="AA40" i="45"/>
  <c r="AA30" i="45"/>
  <c r="AA14" i="45"/>
  <c r="AA31" i="45"/>
  <c r="AA15" i="45"/>
  <c r="AA41" i="45"/>
  <c r="AA32" i="45"/>
  <c r="AA16" i="45"/>
  <c r="AG11" i="92"/>
  <c r="BY90" i="52"/>
  <c r="CC90" i="52" s="1"/>
  <c r="CS20" i="82"/>
  <c r="CU20" i="82" s="1"/>
  <c r="CK20" i="82"/>
  <c r="BQ13" i="81"/>
  <c r="BI13" i="81"/>
  <c r="Q20" i="81"/>
  <c r="Y20" i="81"/>
  <c r="AA20" i="81" s="1"/>
  <c r="AG8" i="80"/>
  <c r="AI8" i="80" s="1"/>
  <c r="AC8" i="80"/>
  <c r="AS22" i="82"/>
  <c r="AK22" i="82"/>
  <c r="AA36" i="46"/>
  <c r="AC36" i="46" s="1"/>
  <c r="AA18" i="46"/>
  <c r="AC18" i="46" s="1"/>
  <c r="AA45" i="46"/>
  <c r="AC45" i="46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W17" i="84"/>
  <c r="BE17" i="84"/>
  <c r="BC20" i="88"/>
  <c r="AC11" i="88"/>
  <c r="AM11" i="88"/>
  <c r="AQ9" i="79"/>
  <c r="AY9" i="85"/>
  <c r="AM17" i="85"/>
  <c r="AO17" i="85" s="1"/>
  <c r="AQ17" i="85" s="1"/>
  <c r="AS17" i="85" s="1"/>
  <c r="AU17" i="85" s="1"/>
  <c r="AW17" i="85" s="1"/>
  <c r="CW22" i="83"/>
  <c r="CY22" i="83" s="1"/>
  <c r="CS22" i="83"/>
  <c r="U16" i="84"/>
  <c r="M16" i="84"/>
  <c r="CS10" i="84"/>
  <c r="CK10" i="84"/>
  <c r="AM16" i="89"/>
  <c r="AC16" i="89"/>
  <c r="AW76" i="52"/>
  <c r="BA65" i="52"/>
  <c r="BA76" i="52" s="1"/>
  <c r="AC9" i="92"/>
  <c r="AM9" i="92"/>
  <c r="AY27" i="76"/>
  <c r="BA27" i="76" s="1"/>
  <c r="I28" i="35" s="1"/>
  <c r="M28" i="35" s="1"/>
  <c r="AY19" i="76"/>
  <c r="AY11" i="76"/>
  <c r="BA11" i="76" s="1"/>
  <c r="I12" i="35" s="1"/>
  <c r="AY30" i="76"/>
  <c r="BA30" i="76" s="1"/>
  <c r="I31" i="35" s="1"/>
  <c r="M31" i="35" s="1"/>
  <c r="AY22" i="76"/>
  <c r="BA22" i="76" s="1"/>
  <c r="I23" i="35" s="1"/>
  <c r="AY14" i="76"/>
  <c r="AY33" i="76"/>
  <c r="AY25" i="76"/>
  <c r="BA25" i="76" s="1"/>
  <c r="I26" i="35" s="1"/>
  <c r="AY17" i="76"/>
  <c r="AY9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Q8" i="32"/>
  <c r="AS8" i="82"/>
  <c r="AK8" i="82"/>
  <c r="G21" i="79"/>
  <c r="S21" i="85"/>
  <c r="AU21" i="3" s="1"/>
  <c r="G827" i="1" s="1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E27" i="76"/>
  <c r="AG27" i="76" s="1"/>
  <c r="I28" i="40" s="1"/>
  <c r="M28" i="40" s="1"/>
  <c r="AE19" i="76"/>
  <c r="AE11" i="76"/>
  <c r="AG11" i="76" s="1"/>
  <c r="I12" i="40" s="1"/>
  <c r="AE30" i="76"/>
  <c r="AG30" i="76" s="1"/>
  <c r="I31" i="40" s="1"/>
  <c r="M31" i="40" s="1"/>
  <c r="AE22" i="76"/>
  <c r="AG22" i="76" s="1"/>
  <c r="I23" i="40" s="1"/>
  <c r="AE14" i="76"/>
  <c r="AE33" i="76"/>
  <c r="AE25" i="76"/>
  <c r="AG25" i="76" s="1"/>
  <c r="I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G18" i="87"/>
  <c r="I18" i="87" s="1"/>
  <c r="AY18" i="3" s="1"/>
  <c r="G742" i="1" s="1"/>
  <c r="W18" i="92"/>
  <c r="AG10" i="80"/>
  <c r="AI10" i="80" s="1"/>
  <c r="AC10" i="80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A27" i="76"/>
  <c r="AC27" i="76" s="1"/>
  <c r="I28" i="41" s="1"/>
  <c r="M28" i="41" s="1"/>
  <c r="AA19" i="76"/>
  <c r="AA11" i="76"/>
  <c r="AC11" i="76" s="1"/>
  <c r="I12" i="41" s="1"/>
  <c r="AA30" i="76"/>
  <c r="AC30" i="76" s="1"/>
  <c r="I31" i="41" s="1"/>
  <c r="M31" i="41" s="1"/>
  <c r="AA22" i="76"/>
  <c r="AC22" i="76" s="1"/>
  <c r="I23" i="41" s="1"/>
  <c r="AA14" i="76"/>
  <c r="AA33" i="76"/>
  <c r="AA25" i="76"/>
  <c r="AC25" i="76" s="1"/>
  <c r="I26" i="41" s="1"/>
  <c r="AA17" i="76"/>
  <c r="AA9" i="76"/>
  <c r="AA28" i="76"/>
  <c r="AC28" i="76" s="1"/>
  <c r="I29" i="41" s="1"/>
  <c r="M29" i="41" s="1"/>
  <c r="AA20" i="76"/>
  <c r="AA12" i="76"/>
  <c r="AK13" i="81"/>
  <c r="AS13" i="81"/>
  <c r="BU15" i="81"/>
  <c r="BW15" i="81" s="1"/>
  <c r="BM15" i="81"/>
  <c r="AC18" i="89"/>
  <c r="AM18" i="89"/>
  <c r="CI8" i="83"/>
  <c r="M8" i="88"/>
  <c r="O8" i="88" s="1"/>
  <c r="S8" i="88" s="1"/>
  <c r="BC9" i="88"/>
  <c r="G17" i="79"/>
  <c r="S17" i="85"/>
  <c r="AU17" i="3" s="1"/>
  <c r="G711" i="1" s="1"/>
  <c r="AC34" i="56"/>
  <c r="AI34" i="56" s="1"/>
  <c r="AM34" i="56"/>
  <c r="AS34" i="56" s="1"/>
  <c r="Q34" i="56"/>
  <c r="W34" i="56" s="1"/>
  <c r="CS16" i="81"/>
  <c r="CU16" i="81" s="1"/>
  <c r="CK16" i="81"/>
  <c r="CK16" i="84"/>
  <c r="CS16" i="84"/>
  <c r="BC14" i="89"/>
  <c r="AM18" i="90"/>
  <c r="AC18" i="90"/>
  <c r="AW9" i="84"/>
  <c r="BE9" i="84"/>
  <c r="CK17" i="81"/>
  <c r="CS17" i="81"/>
  <c r="CU17" i="81" s="1"/>
  <c r="I61" i="53"/>
  <c r="BC10" i="90"/>
  <c r="BO16" i="83"/>
  <c r="BQ16" i="83" s="1"/>
  <c r="BU16" i="83" s="1"/>
  <c r="M16" i="89"/>
  <c r="O16" i="89" s="1"/>
  <c r="S16" i="89" s="1"/>
  <c r="BI12" i="82"/>
  <c r="BQ12" i="82"/>
  <c r="AG14" i="90"/>
  <c r="AC22" i="90"/>
  <c r="AM22" i="90"/>
  <c r="AA34" i="37"/>
  <c r="AA26" i="37"/>
  <c r="AA22" i="37"/>
  <c r="AA23" i="37"/>
  <c r="AA24" i="37"/>
  <c r="AA8" i="37"/>
  <c r="O17" i="47"/>
  <c r="Y17" i="47" s="1"/>
  <c r="BQ19" i="82"/>
  <c r="BI19" i="82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AA31" i="42"/>
  <c r="AA15" i="42"/>
  <c r="K12" i="47"/>
  <c r="BC15" i="92"/>
  <c r="Q18" i="81"/>
  <c r="Y18" i="81"/>
  <c r="AA18" i="81" s="1"/>
  <c r="AK9" i="81"/>
  <c r="AS9" i="81"/>
  <c r="CC21" i="84"/>
  <c r="BU21" i="84"/>
  <c r="Y13" i="81"/>
  <c r="AA13" i="81" s="1"/>
  <c r="Q13" i="81"/>
  <c r="G51" i="115"/>
  <c r="G74" i="98" s="1"/>
  <c r="G48" i="115"/>
  <c r="G71" i="98" s="1"/>
  <c r="G52" i="115"/>
  <c r="G75" i="98" s="1"/>
  <c r="G49" i="115"/>
  <c r="G72" i="98" s="1"/>
  <c r="G47" i="115"/>
  <c r="G70" i="98" s="1"/>
  <c r="CK8" i="84"/>
  <c r="CS8" i="84"/>
  <c r="AA9" i="83"/>
  <c r="M9" i="91"/>
  <c r="O9" i="91" s="1"/>
  <c r="S9" i="91" s="1"/>
  <c r="BC74" i="52"/>
  <c r="AM74" i="52"/>
  <c r="BQ74" i="52"/>
  <c r="Q74" i="52"/>
  <c r="BM74" i="52"/>
  <c r="E21" i="2" s="1"/>
  <c r="AW74" i="52"/>
  <c r="AS74" i="52"/>
  <c r="AC74" i="52"/>
  <c r="AI74" i="52" s="1"/>
  <c r="BW74" i="52"/>
  <c r="BG74" i="52"/>
  <c r="Y74" i="52"/>
  <c r="AW18" i="81"/>
  <c r="AY18" i="81" s="1"/>
  <c r="AO18" i="81"/>
  <c r="Y17" i="81"/>
  <c r="AA17" i="81" s="1"/>
  <c r="Q17" i="81"/>
  <c r="AU14" i="83"/>
  <c r="M14" i="90"/>
  <c r="O14" i="90" s="1"/>
  <c r="S14" i="90" s="1"/>
  <c r="AS20" i="81"/>
  <c r="AK20" i="81"/>
  <c r="AQ22" i="92"/>
  <c r="G102" i="114"/>
  <c r="I30" i="24" s="1"/>
  <c r="M30" i="24" s="1"/>
  <c r="S30" i="24" s="1"/>
  <c r="E76" i="98"/>
  <c r="G61" i="116"/>
  <c r="Y13" i="82"/>
  <c r="AA13" i="82" s="1"/>
  <c r="Q13" i="82"/>
  <c r="BY11" i="84"/>
  <c r="BQ11" i="84"/>
  <c r="CK19" i="84"/>
  <c r="CS19" i="84"/>
  <c r="CK20" i="83"/>
  <c r="CO20" i="83" s="1"/>
  <c r="BO21" i="83"/>
  <c r="BQ21" i="83" s="1"/>
  <c r="BU21" i="83" s="1"/>
  <c r="M21" i="89"/>
  <c r="O21" i="89" s="1"/>
  <c r="S21" i="89" s="1"/>
  <c r="BC16" i="92"/>
  <c r="AA12" i="83"/>
  <c r="M12" i="91"/>
  <c r="O12" i="91" s="1"/>
  <c r="S12" i="91" s="1"/>
  <c r="AO16" i="84"/>
  <c r="AG16" i="84"/>
  <c r="BY35" i="52"/>
  <c r="CC35" i="52" s="1"/>
  <c r="AO35" i="52"/>
  <c r="AO15" i="52"/>
  <c r="BY15" i="52"/>
  <c r="CC15" i="52" s="1"/>
  <c r="BY29" i="52"/>
  <c r="CC29" i="52" s="1"/>
  <c r="AO29" i="52"/>
  <c r="AO94" i="52"/>
  <c r="BY94" i="52"/>
  <c r="CC94" i="52" s="1"/>
  <c r="Y12" i="79"/>
  <c r="AI12" i="85"/>
  <c r="Y20" i="79"/>
  <c r="AI20" i="85"/>
  <c r="BC15" i="88"/>
  <c r="AA12" i="48"/>
  <c r="AI12" i="48"/>
  <c r="AM12" i="48" s="1"/>
  <c r="Q12" i="48"/>
  <c r="BS10" i="85"/>
  <c r="BU10" i="85" s="1"/>
  <c r="BW10" i="85" s="1"/>
  <c r="BY10" i="85" s="1"/>
  <c r="CA10" i="85" s="1"/>
  <c r="CC10" i="85" s="1"/>
  <c r="CA18" i="79"/>
  <c r="CE18" i="85"/>
  <c r="W12" i="88"/>
  <c r="S41" i="41"/>
  <c r="AO19" i="82"/>
  <c r="AW19" i="82"/>
  <c r="AY19" i="82" s="1"/>
  <c r="G101" i="114"/>
  <c r="I29" i="22" s="1"/>
  <c r="M29" i="22" s="1"/>
  <c r="S29" i="22" s="1"/>
  <c r="G44" i="96"/>
  <c r="G12" i="96"/>
  <c r="G45" i="96"/>
  <c r="G43" i="96"/>
  <c r="G39" i="96"/>
  <c r="G13" i="96"/>
  <c r="AA23" i="41"/>
  <c r="AA24" i="41"/>
  <c r="AA8" i="41"/>
  <c r="AA34" i="41"/>
  <c r="AA26" i="41"/>
  <c r="AA22" i="41"/>
  <c r="O13" i="47"/>
  <c r="Y13" i="47" s="1"/>
  <c r="CK21" i="83"/>
  <c r="CO21" i="83" s="1"/>
  <c r="AG21" i="90"/>
  <c r="G51" i="100"/>
  <c r="G52" i="100"/>
  <c r="AM14" i="88"/>
  <c r="AC14" i="88"/>
  <c r="BC13" i="85"/>
  <c r="BE13" i="85" s="1"/>
  <c r="BG13" i="85" s="1"/>
  <c r="BI13" i="85" s="1"/>
  <c r="BK13" i="85" s="1"/>
  <c r="BM13" i="85" s="1"/>
  <c r="BC21" i="85"/>
  <c r="BE21" i="85" s="1"/>
  <c r="BG21" i="85" s="1"/>
  <c r="BI21" i="85" s="1"/>
  <c r="BK21" i="85" s="1"/>
  <c r="BM21" i="85" s="1"/>
  <c r="AM22" i="88"/>
  <c r="AC22" i="88"/>
  <c r="BA41" i="34"/>
  <c r="AK41" i="34"/>
  <c r="S41" i="34"/>
  <c r="AU41" i="34"/>
  <c r="AE41" i="34"/>
  <c r="G98" i="114"/>
  <c r="I28" i="24" s="1"/>
  <c r="M28" i="24" s="1"/>
  <c r="S28" i="24" s="1"/>
  <c r="BC19" i="91"/>
  <c r="CA20" i="92"/>
  <c r="BG20" i="3" s="1"/>
  <c r="G804" i="1" s="1"/>
  <c r="AQ20" i="92"/>
  <c r="AI72" i="52"/>
  <c r="Q72" i="52"/>
  <c r="W72" i="52" s="1"/>
  <c r="BM72" i="52"/>
  <c r="AW72" i="52"/>
  <c r="CA72" i="52"/>
  <c r="AS72" i="52"/>
  <c r="AC72" i="52"/>
  <c r="BW72" i="52"/>
  <c r="BG72" i="52"/>
  <c r="Y72" i="52"/>
  <c r="BC72" i="52"/>
  <c r="AM72" i="52"/>
  <c r="CG72" i="52"/>
  <c r="BQ72" i="52"/>
  <c r="AC29" i="102"/>
  <c r="M29" i="102"/>
  <c r="AA29" i="102"/>
  <c r="K29" i="102"/>
  <c r="Y29" i="102"/>
  <c r="E29" i="102"/>
  <c r="W29" i="102"/>
  <c r="U29" i="102"/>
  <c r="S29" i="102"/>
  <c r="Q29" i="102"/>
  <c r="AE29" i="102"/>
  <c r="O29" i="102"/>
  <c r="CG19" i="82"/>
  <c r="CO19" i="82"/>
  <c r="BA41" i="43"/>
  <c r="AK41" i="43"/>
  <c r="S41" i="43"/>
  <c r="AU41" i="43"/>
  <c r="AE41" i="43"/>
  <c r="CS20" i="81"/>
  <c r="CU20" i="81" s="1"/>
  <c r="CK20" i="81"/>
  <c r="AW19" i="80"/>
  <c r="AY19" i="80" s="1"/>
  <c r="AS19" i="80"/>
  <c r="G14" i="79"/>
  <c r="S14" i="85"/>
  <c r="AU14" i="3" s="1"/>
  <c r="G624" i="1" s="1"/>
  <c r="AC23" i="81"/>
  <c r="AG23" i="81" s="1"/>
  <c r="AC23" i="82"/>
  <c r="AG23" i="82" s="1"/>
  <c r="Y23" i="83"/>
  <c r="AC23" i="83" s="1"/>
  <c r="AG23" i="83" s="1"/>
  <c r="Y23" i="84"/>
  <c r="AM20" i="88"/>
  <c r="AC20" i="88"/>
  <c r="AA9" i="36"/>
  <c r="AA10" i="36"/>
  <c r="AA12" i="36"/>
  <c r="AA21" i="36"/>
  <c r="AA13" i="36"/>
  <c r="S18" i="47"/>
  <c r="AM17" i="90"/>
  <c r="AC17" i="90"/>
  <c r="M10" i="84"/>
  <c r="U10" i="84"/>
  <c r="CK15" i="81"/>
  <c r="CS15" i="81"/>
  <c r="CU15" i="81" s="1"/>
  <c r="CS12" i="81"/>
  <c r="CU12" i="81" s="1"/>
  <c r="CK12" i="81"/>
  <c r="G15" i="79"/>
  <c r="S15" i="85"/>
  <c r="AU15" i="3" s="1"/>
  <c r="G653" i="1" s="1"/>
  <c r="BQ17" i="82"/>
  <c r="BI17" i="82"/>
  <c r="AA9" i="45"/>
  <c r="AA10" i="45"/>
  <c r="AA12" i="45"/>
  <c r="AA21" i="45"/>
  <c r="AA13" i="45"/>
  <c r="S9" i="47"/>
  <c r="AQ10" i="79"/>
  <c r="AY10" i="85"/>
  <c r="AQ18" i="79"/>
  <c r="AY18" i="85"/>
  <c r="G10" i="79"/>
  <c r="S10" i="85"/>
  <c r="AU10" i="3" s="1"/>
  <c r="G508" i="1" s="1"/>
  <c r="AC16" i="91"/>
  <c r="AM16" i="91"/>
  <c r="G42" i="111"/>
  <c r="E65" i="96" s="1"/>
  <c r="BC18" i="88"/>
  <c r="AG15" i="92"/>
  <c r="Q8" i="36"/>
  <c r="CK10" i="83"/>
  <c r="CO10" i="83" s="1"/>
  <c r="BW70" i="52"/>
  <c r="AI65" i="52"/>
  <c r="CC8" i="91"/>
  <c r="BC8" i="91"/>
  <c r="Q32" i="54"/>
  <c r="Y32" i="54" s="1"/>
  <c r="CC17" i="80"/>
  <c r="CE17" i="80" s="1"/>
  <c r="BY17" i="80"/>
  <c r="CS16" i="82"/>
  <c r="CU16" i="82" s="1"/>
  <c r="CK16" i="82"/>
  <c r="BC17" i="89"/>
  <c r="I47" i="100"/>
  <c r="I48" i="100"/>
  <c r="BU20" i="84"/>
  <c r="CC20" i="84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K27" i="76"/>
  <c r="BM27" i="76" s="1"/>
  <c r="I28" i="32" s="1"/>
  <c r="M28" i="32" s="1"/>
  <c r="BK19" i="76"/>
  <c r="BK11" i="76"/>
  <c r="BM11" i="76" s="1"/>
  <c r="I12" i="32" s="1"/>
  <c r="BK30" i="76"/>
  <c r="BM30" i="76" s="1"/>
  <c r="I31" i="32" s="1"/>
  <c r="M31" i="32" s="1"/>
  <c r="BK22" i="76"/>
  <c r="BM22" i="76" s="1"/>
  <c r="I23" i="32" s="1"/>
  <c r="BK14" i="76"/>
  <c r="BK33" i="76"/>
  <c r="BK25" i="76"/>
  <c r="BM25" i="76" s="1"/>
  <c r="I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AA42" i="32"/>
  <c r="AA33" i="32"/>
  <c r="AA25" i="32"/>
  <c r="AA17" i="32"/>
  <c r="AA36" i="32"/>
  <c r="AA18" i="32"/>
  <c r="AA45" i="32"/>
  <c r="AA43" i="32"/>
  <c r="AA37" i="32"/>
  <c r="AA27" i="32"/>
  <c r="AA19" i="32"/>
  <c r="AA11" i="32"/>
  <c r="AA46" i="32"/>
  <c r="AA38" i="32"/>
  <c r="AA28" i="32"/>
  <c r="AA20" i="32"/>
  <c r="AA39" i="32"/>
  <c r="AA29" i="32"/>
  <c r="AA40" i="32"/>
  <c r="AA30" i="32"/>
  <c r="AA14" i="32"/>
  <c r="AA31" i="32"/>
  <c r="AA15" i="32"/>
  <c r="AA41" i="32"/>
  <c r="AA32" i="32"/>
  <c r="AA16" i="32"/>
  <c r="K22" i="47"/>
  <c r="AA9" i="39"/>
  <c r="AA10" i="39"/>
  <c r="AA12" i="39"/>
  <c r="AA21" i="39"/>
  <c r="AA13" i="39"/>
  <c r="S15" i="47"/>
  <c r="CK21" i="82"/>
  <c r="CS21" i="82"/>
  <c r="CU21" i="82" s="1"/>
  <c r="I62" i="98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BG30" i="76"/>
  <c r="BI30" i="76" s="1"/>
  <c r="I31" i="33" s="1"/>
  <c r="M31" i="33" s="1"/>
  <c r="BG22" i="76"/>
  <c r="BI22" i="76" s="1"/>
  <c r="I23" i="33" s="1"/>
  <c r="BG14" i="76"/>
  <c r="BG33" i="76"/>
  <c r="BG25" i="76"/>
  <c r="BI25" i="76" s="1"/>
  <c r="I26" i="33" s="1"/>
  <c r="BG17" i="76"/>
  <c r="BG9" i="76"/>
  <c r="BG28" i="76"/>
  <c r="BI28" i="76" s="1"/>
  <c r="I29" i="33" s="1"/>
  <c r="M29" i="33" s="1"/>
  <c r="BG20" i="76"/>
  <c r="BG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32" i="76"/>
  <c r="M32" i="76" s="1"/>
  <c r="I33" i="45" s="1"/>
  <c r="M33" i="45" s="1"/>
  <c r="K24" i="76"/>
  <c r="M24" i="76" s="1"/>
  <c r="I25" i="45" s="1"/>
  <c r="M25" i="45" s="1"/>
  <c r="K16" i="76"/>
  <c r="K8" i="76"/>
  <c r="K27" i="76"/>
  <c r="M27" i="76" s="1"/>
  <c r="I28" i="45" s="1"/>
  <c r="M28" i="45" s="1"/>
  <c r="K19" i="76"/>
  <c r="K11" i="76"/>
  <c r="M11" i="76" s="1"/>
  <c r="I12" i="45" s="1"/>
  <c r="K30" i="76"/>
  <c r="M30" i="76" s="1"/>
  <c r="I31" i="45" s="1"/>
  <c r="M31" i="45" s="1"/>
  <c r="K22" i="76"/>
  <c r="M22" i="76" s="1"/>
  <c r="I23" i="45" s="1"/>
  <c r="K14" i="76"/>
  <c r="K33" i="76"/>
  <c r="K25" i="76"/>
  <c r="M25" i="76" s="1"/>
  <c r="I26" i="45" s="1"/>
  <c r="K17" i="76"/>
  <c r="K9" i="76"/>
  <c r="K28" i="76"/>
  <c r="M28" i="76" s="1"/>
  <c r="I29" i="45" s="1"/>
  <c r="M29" i="45" s="1"/>
  <c r="K20" i="76"/>
  <c r="K12" i="76"/>
  <c r="AO13" i="83"/>
  <c r="AQ13" i="83" s="1"/>
  <c r="AK13" i="83"/>
  <c r="CC15" i="80"/>
  <c r="CE15" i="80" s="1"/>
  <c r="BY15" i="80"/>
  <c r="AG21" i="89"/>
  <c r="AA42" i="37"/>
  <c r="AA33" i="37"/>
  <c r="AA25" i="37"/>
  <c r="AA36" i="37"/>
  <c r="AA45" i="37"/>
  <c r="AA43" i="37"/>
  <c r="AA37" i="37"/>
  <c r="AA27" i="37"/>
  <c r="AA19" i="37"/>
  <c r="AA46" i="37"/>
  <c r="AA38" i="37"/>
  <c r="AA28" i="37"/>
  <c r="AA20" i="37"/>
  <c r="AA39" i="37"/>
  <c r="AA29" i="37"/>
  <c r="AA40" i="37"/>
  <c r="AA30" i="37"/>
  <c r="AA31" i="37"/>
  <c r="AA41" i="37"/>
  <c r="AA32" i="37"/>
  <c r="AA16" i="37"/>
  <c r="AA17" i="37"/>
  <c r="AA14" i="37"/>
  <c r="K17" i="47"/>
  <c r="AA18" i="37"/>
  <c r="AA11" i="37"/>
  <c r="AA15" i="37"/>
  <c r="AM12" i="91"/>
  <c r="AC12" i="91"/>
  <c r="Y40" i="56"/>
  <c r="AM40" i="56"/>
  <c r="AS40" i="56" s="1"/>
  <c r="Q40" i="56"/>
  <c r="W40" i="56" s="1"/>
  <c r="AC40" i="56"/>
  <c r="AI40" i="56" s="1"/>
  <c r="AM38" i="56"/>
  <c r="Q38" i="56"/>
  <c r="W38" i="56" s="1"/>
  <c r="AC38" i="56"/>
  <c r="AI38" i="56" s="1"/>
  <c r="AS38" i="56"/>
  <c r="AC42" i="56"/>
  <c r="AM42" i="56"/>
  <c r="AS42" i="56" s="1"/>
  <c r="Q42" i="56"/>
  <c r="W42" i="56" s="1"/>
  <c r="AI42" i="56"/>
  <c r="BC18" i="91"/>
  <c r="AM8" i="56"/>
  <c r="Q8" i="56"/>
  <c r="W8" i="56" s="1"/>
  <c r="AC8" i="56"/>
  <c r="AI8" i="56" s="1"/>
  <c r="M19" i="56"/>
  <c r="AS8" i="56"/>
  <c r="BC11" i="89"/>
  <c r="AW9" i="83"/>
  <c r="BA9" i="83" s="1"/>
  <c r="G20" i="87"/>
  <c r="I20" i="87" s="1"/>
  <c r="AY20" i="3" s="1"/>
  <c r="G800" i="1" s="1"/>
  <c r="BW20" i="92"/>
  <c r="BC20" i="3" s="1"/>
  <c r="G802" i="1" s="1"/>
  <c r="W20" i="92"/>
  <c r="M87" i="95"/>
  <c r="AG18" i="92"/>
  <c r="BO10" i="83"/>
  <c r="BQ10" i="83" s="1"/>
  <c r="BU10" i="83" s="1"/>
  <c r="M10" i="89"/>
  <c r="O10" i="89" s="1"/>
  <c r="S10" i="89" s="1"/>
  <c r="BI12" i="81"/>
  <c r="BQ12" i="81"/>
  <c r="AC22" i="91"/>
  <c r="AM22" i="91"/>
  <c r="M39" i="104"/>
  <c r="M44" i="104"/>
  <c r="M36" i="104"/>
  <c r="M41" i="104"/>
  <c r="M33" i="104"/>
  <c r="M38" i="104"/>
  <c r="M43" i="104"/>
  <c r="M35" i="104"/>
  <c r="M40" i="104"/>
  <c r="M32" i="104"/>
  <c r="M37" i="104"/>
  <c r="M42" i="104"/>
  <c r="M34" i="104"/>
  <c r="BM10" i="81"/>
  <c r="BU10" i="81"/>
  <c r="BW10" i="81" s="1"/>
  <c r="AW17" i="80"/>
  <c r="AY17" i="80" s="1"/>
  <c r="AS17" i="80"/>
  <c r="BQ19" i="81"/>
  <c r="BI19" i="81"/>
  <c r="Y51" i="50"/>
  <c r="Q51" i="50"/>
  <c r="W51" i="50" s="1"/>
  <c r="CC22" i="84"/>
  <c r="BU22" i="84"/>
  <c r="CS14" i="81"/>
  <c r="CU14" i="81" s="1"/>
  <c r="CK14" i="81"/>
  <c r="CK17" i="82"/>
  <c r="CS17" i="82"/>
  <c r="CU17" i="82" s="1"/>
  <c r="M19" i="84"/>
  <c r="U19" i="84"/>
  <c r="CK8" i="83"/>
  <c r="CO8" i="83" s="1"/>
  <c r="AG10" i="92"/>
  <c r="BC15" i="89"/>
  <c r="S19" i="92"/>
  <c r="AM75" i="52"/>
  <c r="BQ75" i="52"/>
  <c r="BQ78" i="52" s="1"/>
  <c r="BQ79" i="52" s="1"/>
  <c r="Q75" i="52"/>
  <c r="Y75" i="52" s="1"/>
  <c r="BM75" i="52"/>
  <c r="E22" i="2" s="1"/>
  <c r="G965" i="1" s="1"/>
  <c r="AW75" i="52"/>
  <c r="BC75" i="52" s="1"/>
  <c r="AS75" i="52"/>
  <c r="AC75" i="52"/>
  <c r="AI75" i="52" s="1"/>
  <c r="BW75" i="52"/>
  <c r="BG75" i="52"/>
  <c r="G21" i="87"/>
  <c r="I21" i="87" s="1"/>
  <c r="AY21" i="3" s="1"/>
  <c r="G829" i="1" s="1"/>
  <c r="W21" i="92"/>
  <c r="Q18" i="82"/>
  <c r="Y18" i="82"/>
  <c r="AA18" i="82" s="1"/>
  <c r="I79" i="98"/>
  <c r="BM22" i="81"/>
  <c r="BU22" i="81"/>
  <c r="BW22" i="81" s="1"/>
  <c r="I57" i="98"/>
  <c r="I42" i="96"/>
  <c r="I24" i="55" s="1"/>
  <c r="M24" i="55" s="1"/>
  <c r="K42" i="96"/>
  <c r="I24" i="53" s="1"/>
  <c r="M24" i="53" s="1"/>
  <c r="Q24" i="53" s="1"/>
  <c r="W24" i="53" s="1"/>
  <c r="BY11" i="83"/>
  <c r="CC11" i="83"/>
  <c r="CE11" i="83" s="1"/>
  <c r="AG22" i="80"/>
  <c r="AI22" i="80" s="1"/>
  <c r="AC22" i="80"/>
  <c r="DM19" i="82"/>
  <c r="DE19" i="82"/>
  <c r="DE20" i="82"/>
  <c r="DM20" i="82"/>
  <c r="BY43" i="52"/>
  <c r="CC43" i="52" s="1"/>
  <c r="AO43" i="52"/>
  <c r="AO23" i="52"/>
  <c r="BY23" i="52"/>
  <c r="CC23" i="52" s="1"/>
  <c r="AK10" i="51"/>
  <c r="BM10" i="51"/>
  <c r="BQ10" i="51" s="1"/>
  <c r="AK16" i="51"/>
  <c r="BM16" i="51"/>
  <c r="BQ16" i="51" s="1"/>
  <c r="BY92" i="52"/>
  <c r="CC92" i="52" s="1"/>
  <c r="AO92" i="52"/>
  <c r="BM29" i="51"/>
  <c r="BQ29" i="51" s="1"/>
  <c r="AK29" i="51"/>
  <c r="Y13" i="79"/>
  <c r="AI13" i="85"/>
  <c r="Y21" i="79"/>
  <c r="AI21" i="85"/>
  <c r="M15" i="84"/>
  <c r="U15" i="84"/>
  <c r="Q8" i="38"/>
  <c r="AU8" i="38"/>
  <c r="AE8" i="38"/>
  <c r="BA8" i="38"/>
  <c r="AK8" i="38"/>
  <c r="S8" i="38"/>
  <c r="BC20" i="92"/>
  <c r="Q42" i="50"/>
  <c r="W42" i="50" s="1"/>
  <c r="CA11" i="79"/>
  <c r="CE11" i="85"/>
  <c r="CA19" i="79"/>
  <c r="CE19" i="85"/>
  <c r="BC21" i="88"/>
  <c r="BM22" i="82"/>
  <c r="BU22" i="82"/>
  <c r="BW22" i="82" s="1"/>
  <c r="CS10" i="81"/>
  <c r="CU10" i="81" s="1"/>
  <c r="CK10" i="81"/>
  <c r="I59" i="98"/>
  <c r="AW21" i="84"/>
  <c r="BE21" i="84"/>
  <c r="G45" i="112"/>
  <c r="G32" i="112"/>
  <c r="E50" i="96" s="1"/>
  <c r="G30" i="112"/>
  <c r="E47" i="96" s="1"/>
  <c r="G40" i="112"/>
  <c r="E58" i="96" s="1"/>
  <c r="G26" i="112"/>
  <c r="E38" i="96" s="1"/>
  <c r="G38" i="112"/>
  <c r="I32" i="13" s="1"/>
  <c r="G48" i="112"/>
  <c r="E64" i="96" s="1"/>
  <c r="G34" i="112"/>
  <c r="E52" i="96" s="1"/>
  <c r="G46" i="112"/>
  <c r="I146" i="11" s="1"/>
  <c r="G23" i="112"/>
  <c r="E32" i="96" s="1"/>
  <c r="G25" i="112"/>
  <c r="E36" i="96" s="1"/>
  <c r="G42" i="112"/>
  <c r="I144" i="11" s="1"/>
  <c r="G31" i="112"/>
  <c r="E48" i="96" s="1"/>
  <c r="G33" i="112"/>
  <c r="I136" i="11" s="1"/>
  <c r="G50" i="112"/>
  <c r="I148" i="11" s="1"/>
  <c r="G49" i="112"/>
  <c r="G39" i="112"/>
  <c r="I32" i="16" s="1"/>
  <c r="M32" i="16" s="1"/>
  <c r="G41" i="112"/>
  <c r="I30" i="21" s="1"/>
  <c r="M30" i="21" s="1"/>
  <c r="S30" i="21" s="1"/>
  <c r="G27" i="112"/>
  <c r="E43" i="96" s="1"/>
  <c r="G28" i="112"/>
  <c r="E45" i="96" s="1"/>
  <c r="G29" i="112"/>
  <c r="E46" i="96" s="1"/>
  <c r="G47" i="112"/>
  <c r="E62" i="96" s="1"/>
  <c r="G35" i="112"/>
  <c r="G51" i="112" s="1"/>
  <c r="E54" i="96" s="1"/>
  <c r="G36" i="112"/>
  <c r="G37" i="112"/>
  <c r="E13" i="97" s="1"/>
  <c r="G24" i="112"/>
  <c r="E34" i="96" s="1"/>
  <c r="G43" i="112"/>
  <c r="E60" i="96" s="1"/>
  <c r="G44" i="112"/>
  <c r="G52" i="112" s="1"/>
  <c r="E66" i="96" s="1"/>
  <c r="AW13" i="80"/>
  <c r="AY13" i="80" s="1"/>
  <c r="AS13" i="80"/>
  <c r="DM21" i="82"/>
  <c r="DE21" i="82"/>
  <c r="Q10" i="54"/>
  <c r="Y10" i="54" s="1"/>
  <c r="BY8" i="92"/>
  <c r="BE8" i="3" s="1"/>
  <c r="G455" i="1" s="1"/>
  <c r="AG8" i="92"/>
  <c r="CK15" i="84"/>
  <c r="CS15" i="84"/>
  <c r="AU22" i="83"/>
  <c r="AW22" i="83" s="1"/>
  <c r="BA22" i="83" s="1"/>
  <c r="M22" i="90"/>
  <c r="O22" i="90" s="1"/>
  <c r="BI14" i="79"/>
  <c r="BO14" i="85"/>
  <c r="BC22" i="85"/>
  <c r="BE22" i="85" s="1"/>
  <c r="BG22" i="85" s="1"/>
  <c r="BI22" i="85" s="1"/>
  <c r="BK22" i="85" s="1"/>
  <c r="BM22" i="85" s="1"/>
  <c r="Q10" i="82"/>
  <c r="Y10" i="82"/>
  <c r="AA10" i="82" s="1"/>
  <c r="AU70" i="52"/>
  <c r="AU66" i="52"/>
  <c r="AU67" i="52"/>
  <c r="AU68" i="52"/>
  <c r="AU69" i="52"/>
  <c r="I56" i="98"/>
  <c r="CC14" i="84"/>
  <c r="BU14" i="84"/>
  <c r="G14" i="117"/>
  <c r="AA24" i="39"/>
  <c r="AA22" i="39"/>
  <c r="AA34" i="39"/>
  <c r="AA8" i="39"/>
  <c r="AA26" i="39"/>
  <c r="O15" i="47"/>
  <c r="Y15" i="47" s="1"/>
  <c r="AA23" i="39"/>
  <c r="BC15" i="91"/>
  <c r="BC16" i="89"/>
  <c r="Q22" i="81"/>
  <c r="Y22" i="81"/>
  <c r="AA22" i="81" s="1"/>
  <c r="BC20" i="90"/>
  <c r="CG19" i="81"/>
  <c r="CO19" i="81"/>
  <c r="BC9" i="89"/>
  <c r="AA41" i="40"/>
  <c r="AA32" i="40"/>
  <c r="AA16" i="40"/>
  <c r="AA42" i="40"/>
  <c r="AA33" i="40"/>
  <c r="AA25" i="40"/>
  <c r="AA17" i="40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AA39" i="40"/>
  <c r="AA29" i="40"/>
  <c r="AA40" i="40"/>
  <c r="AA30" i="40"/>
  <c r="AA14" i="40"/>
  <c r="AA31" i="40"/>
  <c r="AA15" i="40"/>
  <c r="K14" i="47"/>
  <c r="BA23" i="81"/>
  <c r="BE23" i="81" s="1"/>
  <c r="BA23" i="82"/>
  <c r="BE23" i="82" s="1"/>
  <c r="AS23" i="83"/>
  <c r="AS23" i="84"/>
  <c r="M16" i="88"/>
  <c r="O16" i="88" s="1"/>
  <c r="S16" i="88" s="1"/>
  <c r="CI16" i="83"/>
  <c r="CK16" i="83" s="1"/>
  <c r="CO16" i="83" s="1"/>
  <c r="AK12" i="84"/>
  <c r="AC12" i="84"/>
  <c r="Q8" i="40"/>
  <c r="AM21" i="88"/>
  <c r="AC21" i="88"/>
  <c r="CC18" i="80"/>
  <c r="CE18" i="80" s="1"/>
  <c r="BY18" i="80"/>
  <c r="Q12" i="82"/>
  <c r="Y12" i="82"/>
  <c r="AA12" i="82" s="1"/>
  <c r="G10" i="74"/>
  <c r="I10" i="74" s="1"/>
  <c r="G66" i="96"/>
  <c r="G24" i="96"/>
  <c r="G65" i="96"/>
  <c r="CW9" i="81"/>
  <c r="DA9" i="81" s="1"/>
  <c r="CW9" i="82"/>
  <c r="DA9" i="82" s="1"/>
  <c r="CG9" i="83"/>
  <c r="CK9" i="83" s="1"/>
  <c r="CO9" i="83" s="1"/>
  <c r="CG9" i="84"/>
  <c r="I58" i="98"/>
  <c r="AK86" i="52"/>
  <c r="O86" i="52"/>
  <c r="U86" i="52" s="1"/>
  <c r="AK21" i="52"/>
  <c r="AK13" i="52"/>
  <c r="O11" i="52"/>
  <c r="U11" i="52" s="1"/>
  <c r="O36" i="52"/>
  <c r="U36" i="52" s="1"/>
  <c r="O20" i="52"/>
  <c r="U20" i="52" s="1"/>
  <c r="O21" i="52"/>
  <c r="U21" i="52" s="1"/>
  <c r="O13" i="52"/>
  <c r="U13" i="52" s="1"/>
  <c r="AK11" i="52"/>
  <c r="AK20" i="52"/>
  <c r="AK17" i="52"/>
  <c r="O17" i="52"/>
  <c r="U17" i="52" s="1"/>
  <c r="AK88" i="52"/>
  <c r="O88" i="52"/>
  <c r="U88" i="52" s="1"/>
  <c r="AK96" i="52"/>
  <c r="AK36" i="52"/>
  <c r="O18" i="52"/>
  <c r="U18" i="52" s="1"/>
  <c r="AK18" i="52"/>
  <c r="O96" i="52"/>
  <c r="U96" i="52" s="1"/>
  <c r="AC8" i="90"/>
  <c r="BU8" i="90"/>
  <c r="AM8" i="90"/>
  <c r="AA39" i="39"/>
  <c r="AA40" i="39"/>
  <c r="AA41" i="39"/>
  <c r="AA32" i="39"/>
  <c r="AA42" i="39"/>
  <c r="AA36" i="39"/>
  <c r="AA45" i="39"/>
  <c r="AA43" i="39"/>
  <c r="AA46" i="39"/>
  <c r="AA38" i="39"/>
  <c r="AA28" i="39"/>
  <c r="AA30" i="39"/>
  <c r="AA25" i="39"/>
  <c r="AA15" i="39"/>
  <c r="AA16" i="39"/>
  <c r="AA33" i="39"/>
  <c r="AA17" i="39"/>
  <c r="AA18" i="39"/>
  <c r="AA19" i="39"/>
  <c r="AA11" i="39"/>
  <c r="AA27" i="39"/>
  <c r="AA20" i="39"/>
  <c r="AA31" i="39"/>
  <c r="AA14" i="39"/>
  <c r="K15" i="47"/>
  <c r="AA29" i="39"/>
  <c r="AA37" i="39"/>
  <c r="AK17" i="84"/>
  <c r="AC17" i="84"/>
  <c r="G14" i="87"/>
  <c r="I14" i="87" s="1"/>
  <c r="AY14" i="3" s="1"/>
  <c r="G626" i="1" s="1"/>
  <c r="W14" i="92"/>
  <c r="AQ59" i="99"/>
  <c r="AS59" i="99" s="1"/>
  <c r="Q22" i="89" s="1"/>
  <c r="S22" i="89" s="1"/>
  <c r="AY25" i="144"/>
  <c r="AU22" i="89" s="1"/>
  <c r="AY22" i="89" s="1"/>
  <c r="AY23" i="89" s="1"/>
  <c r="BQ17" i="81"/>
  <c r="BI17" i="81"/>
  <c r="CC9" i="80"/>
  <c r="CE9" i="80" s="1"/>
  <c r="BY9" i="80"/>
  <c r="AU17" i="83"/>
  <c r="M17" i="90"/>
  <c r="O17" i="90" s="1"/>
  <c r="S17" i="90" s="1"/>
  <c r="AM11" i="85"/>
  <c r="AO11" i="85" s="1"/>
  <c r="AQ11" i="85" s="1"/>
  <c r="AS11" i="85" s="1"/>
  <c r="AU11" i="85" s="1"/>
  <c r="AW11" i="85" s="1"/>
  <c r="AM19" i="85"/>
  <c r="AO19" i="85" s="1"/>
  <c r="AQ19" i="85" s="1"/>
  <c r="AS19" i="85" s="1"/>
  <c r="AU19" i="85" s="1"/>
  <c r="AW19" i="85" s="1"/>
  <c r="AA36" i="44"/>
  <c r="AA45" i="44"/>
  <c r="AA43" i="44"/>
  <c r="AA46" i="44"/>
  <c r="AA38" i="44"/>
  <c r="AA39" i="44"/>
  <c r="AA40" i="44"/>
  <c r="AA41" i="44"/>
  <c r="AA42" i="44"/>
  <c r="AA32" i="44"/>
  <c r="AA16" i="44"/>
  <c r="K10" i="47"/>
  <c r="AA33" i="44"/>
  <c r="AA25" i="44"/>
  <c r="AA17" i="44"/>
  <c r="AA18" i="44"/>
  <c r="AA27" i="44"/>
  <c r="AA19" i="44"/>
  <c r="AA11" i="44"/>
  <c r="AA28" i="44"/>
  <c r="AA20" i="44"/>
  <c r="AA29" i="44"/>
  <c r="AA30" i="44"/>
  <c r="AA14" i="44"/>
  <c r="AA31" i="44"/>
  <c r="AA15" i="44"/>
  <c r="AA37" i="44"/>
  <c r="S16" i="91"/>
  <c r="AQ15" i="92"/>
  <c r="DE10" i="82"/>
  <c r="DM10" i="82"/>
  <c r="AM13" i="56"/>
  <c r="Q13" i="56"/>
  <c r="W13" i="56" s="1"/>
  <c r="AC13" i="56"/>
  <c r="AI13" i="56" s="1"/>
  <c r="AS13" i="56"/>
  <c r="Y13" i="56"/>
  <c r="AC9" i="88"/>
  <c r="AM9" i="88"/>
  <c r="BC65" i="52"/>
  <c r="Q20" i="82"/>
  <c r="Y20" i="82"/>
  <c r="AA20" i="82" s="1"/>
  <c r="W19" i="90"/>
  <c r="AC9" i="83"/>
  <c r="AG9" i="83" s="1"/>
  <c r="Y15" i="82"/>
  <c r="AA15" i="82" s="1"/>
  <c r="Q15" i="82"/>
  <c r="G9" i="87"/>
  <c r="I9" i="87" s="1"/>
  <c r="AY9" i="3" s="1"/>
  <c r="G481" i="1" s="1"/>
  <c r="W9" i="92"/>
  <c r="M11" i="84"/>
  <c r="E11" i="79" s="1"/>
  <c r="U11" i="84"/>
  <c r="CS12" i="82"/>
  <c r="CU12" i="82" s="1"/>
  <c r="CK12" i="82"/>
  <c r="Y21" i="81"/>
  <c r="AA21" i="81" s="1"/>
  <c r="Q21" i="81"/>
  <c r="AG19" i="92"/>
  <c r="AU12" i="83"/>
  <c r="M12" i="90"/>
  <c r="O12" i="90" s="1"/>
  <c r="S12" i="90" s="1"/>
  <c r="BC13" i="89"/>
  <c r="BO12" i="83"/>
  <c r="BQ12" i="83" s="1"/>
  <c r="BU12" i="83" s="1"/>
  <c r="M12" i="89"/>
  <c r="O12" i="89" s="1"/>
  <c r="S12" i="89" s="1"/>
  <c r="I51" i="100"/>
  <c r="I52" i="100"/>
  <c r="BA8" i="30"/>
  <c r="AK8" i="30"/>
  <c r="S8" i="30"/>
  <c r="Q8" i="30"/>
  <c r="AU8" i="30"/>
  <c r="AE8" i="30"/>
  <c r="DE16" i="82"/>
  <c r="DM16" i="82"/>
  <c r="M19" i="54"/>
  <c r="Q8" i="54"/>
  <c r="Y8" i="54" s="1"/>
  <c r="BQ9" i="82"/>
  <c r="BI9" i="82"/>
  <c r="CS13" i="84"/>
  <c r="CK13" i="84"/>
  <c r="AC11" i="84"/>
  <c r="AK11" i="84"/>
  <c r="G48" i="117"/>
  <c r="G53" i="117"/>
  <c r="G47" i="117"/>
  <c r="G57" i="117"/>
  <c r="I153" i="11" s="1"/>
  <c r="G50" i="117"/>
  <c r="G49" i="117"/>
  <c r="G58" i="117"/>
  <c r="I151" i="11" s="1"/>
  <c r="G52" i="117"/>
  <c r="E36" i="103" s="1"/>
  <c r="BC18" i="92"/>
  <c r="BO13" i="83"/>
  <c r="M13" i="89"/>
  <c r="O13" i="89" s="1"/>
  <c r="S13" i="89" s="1"/>
  <c r="AU15" i="83"/>
  <c r="AW15" i="83" s="1"/>
  <c r="BA15" i="83" s="1"/>
  <c r="M15" i="90"/>
  <c r="O15" i="90" s="1"/>
  <c r="S15" i="90" s="1"/>
  <c r="AW12" i="83"/>
  <c r="BA12" i="83" s="1"/>
  <c r="AA14" i="83"/>
  <c r="AC14" i="83" s="1"/>
  <c r="AG14" i="83" s="1"/>
  <c r="M14" i="91"/>
  <c r="O14" i="91" s="1"/>
  <c r="S14" i="91" s="1"/>
  <c r="CK12" i="84"/>
  <c r="CS12" i="84"/>
  <c r="I16" i="105"/>
  <c r="K16" i="105" s="1"/>
  <c r="E8" i="102"/>
  <c r="S15" i="88"/>
  <c r="I41" i="96"/>
  <c r="I22" i="55" s="1"/>
  <c r="M22" i="55" s="1"/>
  <c r="BM8" i="80"/>
  <c r="BO8" i="80" s="1"/>
  <c r="BI8" i="80"/>
  <c r="DE8" i="82"/>
  <c r="DM8" i="82"/>
  <c r="AC18" i="88"/>
  <c r="AM18" i="88"/>
  <c r="AC15" i="90"/>
  <c r="AM15" i="90"/>
  <c r="BC19" i="89"/>
  <c r="AC17" i="89"/>
  <c r="AM17" i="89"/>
  <c r="AQ12" i="92"/>
  <c r="AC13" i="90"/>
  <c r="AM13" i="90"/>
  <c r="I80" i="98"/>
  <c r="CG11" i="82"/>
  <c r="CO11" i="82"/>
  <c r="BC8" i="88"/>
  <c r="CC8" i="88"/>
  <c r="DM19" i="81"/>
  <c r="DE19" i="81"/>
  <c r="G51" i="117"/>
  <c r="DE20" i="81"/>
  <c r="DM20" i="81"/>
  <c r="AQ15" i="91"/>
  <c r="BY51" i="52"/>
  <c r="CC51" i="52" s="1"/>
  <c r="AO51" i="52"/>
  <c r="W17" i="51"/>
  <c r="BY73" i="52"/>
  <c r="CC73" i="52" s="1"/>
  <c r="AO73" i="52"/>
  <c r="W14" i="85"/>
  <c r="Y14" i="85" s="1"/>
  <c r="AA14" i="85" s="1"/>
  <c r="AC14" i="85" s="1"/>
  <c r="AE14" i="85" s="1"/>
  <c r="AG14" i="85" s="1"/>
  <c r="W22" i="85"/>
  <c r="Y22" i="85" s="1"/>
  <c r="AA22" i="85" s="1"/>
  <c r="AC22" i="85" s="1"/>
  <c r="AE22" i="85" s="1"/>
  <c r="AG22" i="85" s="1"/>
  <c r="AW18" i="82"/>
  <c r="AY18" i="82" s="1"/>
  <c r="AO18" i="82"/>
  <c r="CA12" i="79"/>
  <c r="CE12" i="85"/>
  <c r="CA20" i="79"/>
  <c r="CE20" i="85"/>
  <c r="G96" i="114"/>
  <c r="I26" i="22" s="1"/>
  <c r="M26" i="22" s="1"/>
  <c r="S26" i="22" s="1"/>
  <c r="M29" i="21"/>
  <c r="I31" i="21"/>
  <c r="BQ21" i="81"/>
  <c r="BI21" i="81"/>
  <c r="BC11" i="88"/>
  <c r="DM21" i="81"/>
  <c r="DE21" i="81"/>
  <c r="AU20" i="83"/>
  <c r="M20" i="90"/>
  <c r="O20" i="90" s="1"/>
  <c r="S20" i="90" s="1"/>
  <c r="DM15" i="82"/>
  <c r="DE15" i="82"/>
  <c r="AA22" i="83"/>
  <c r="AC22" i="83" s="1"/>
  <c r="AG22" i="83" s="1"/>
  <c r="M22" i="91"/>
  <c r="O22" i="91" s="1"/>
  <c r="BI15" i="79"/>
  <c r="BO15" i="85"/>
  <c r="BI23" i="79"/>
  <c r="BO23" i="85"/>
  <c r="M52" i="100"/>
  <c r="M51" i="100"/>
  <c r="CS18" i="84"/>
  <c r="CK18" i="84"/>
  <c r="BY69" i="52"/>
  <c r="BY70" i="52"/>
  <c r="BY66" i="52"/>
  <c r="BY67" i="52"/>
  <c r="BY68" i="52"/>
  <c r="S41" i="44"/>
  <c r="AQ16" i="92"/>
  <c r="AW14" i="84"/>
  <c r="BE14" i="84"/>
  <c r="AG14" i="91"/>
  <c r="E28" i="78"/>
  <c r="E27" i="78"/>
  <c r="E26" i="78"/>
  <c r="AW15" i="80"/>
  <c r="AY15" i="80" s="1"/>
  <c r="AS15" i="80"/>
  <c r="AG21" i="92"/>
  <c r="I44" i="96"/>
  <c r="I17" i="55" s="1"/>
  <c r="M17" i="55" s="1"/>
  <c r="K47" i="100"/>
  <c r="K48" i="100"/>
  <c r="CC19" i="83"/>
  <c r="CE19" i="83" s="1"/>
  <c r="BY19" i="83"/>
  <c r="U9" i="84"/>
  <c r="M9" i="84"/>
  <c r="BA41" i="31"/>
  <c r="AK41" i="31"/>
  <c r="S41" i="31"/>
  <c r="AU41" i="31"/>
  <c r="AE41" i="31"/>
  <c r="BA41" i="36"/>
  <c r="AU41" i="36"/>
  <c r="S41" i="36"/>
  <c r="AK41" i="36"/>
  <c r="AE41" i="36"/>
  <c r="AC8" i="91"/>
  <c r="I23" i="91"/>
  <c r="BU8" i="91"/>
  <c r="AM8" i="91"/>
  <c r="G33" i="74"/>
  <c r="I33" i="74" s="1"/>
  <c r="G31" i="74"/>
  <c r="I31" i="74" s="1"/>
  <c r="G29" i="74"/>
  <c r="I29" i="74" s="1"/>
  <c r="G27" i="74"/>
  <c r="I27" i="74" s="1"/>
  <c r="G30" i="74"/>
  <c r="I30" i="74" s="1"/>
  <c r="G28" i="74"/>
  <c r="I28" i="74" s="1"/>
  <c r="G32" i="74"/>
  <c r="I32" i="74" s="1"/>
  <c r="Q8" i="81"/>
  <c r="Y8" i="81"/>
  <c r="AA8" i="81" s="1"/>
  <c r="BM23" i="83"/>
  <c r="BQ23" i="83" s="1"/>
  <c r="BU23" i="83" s="1"/>
  <c r="BY23" i="82"/>
  <c r="CC23" i="82" s="1"/>
  <c r="BY23" i="81"/>
  <c r="CC23" i="81" s="1"/>
  <c r="BM23" i="84"/>
  <c r="K68" i="11"/>
  <c r="M68" i="11" s="1"/>
  <c r="M132" i="11" s="1"/>
  <c r="K67" i="11"/>
  <c r="M67" i="11" s="1"/>
  <c r="AC12" i="83"/>
  <c r="AG12" i="83" s="1"/>
  <c r="G11" i="87"/>
  <c r="I11" i="87" s="1"/>
  <c r="AY11" i="3" s="1"/>
  <c r="G539" i="1" s="1"/>
  <c r="W11" i="92"/>
  <c r="G9" i="74"/>
  <c r="I9" i="74" s="1"/>
  <c r="G60" i="96"/>
  <c r="G59" i="96"/>
  <c r="I59" i="96" s="1"/>
  <c r="G23" i="96"/>
  <c r="BC10" i="91"/>
  <c r="CS17" i="84"/>
  <c r="CK17" i="84"/>
  <c r="AA11" i="83"/>
  <c r="M11" i="91"/>
  <c r="O11" i="91" s="1"/>
  <c r="S11" i="91" s="1"/>
  <c r="Q8" i="37"/>
  <c r="BA8" i="37"/>
  <c r="AE8" i="37"/>
  <c r="AU8" i="37"/>
  <c r="S8" i="37"/>
  <c r="AK8" i="37"/>
  <c r="AG20" i="80"/>
  <c r="AI20" i="80" s="1"/>
  <c r="AC20" i="80"/>
  <c r="BE20" i="84"/>
  <c r="AW20" i="84"/>
  <c r="CS22" i="82"/>
  <c r="CU22" i="82" s="1"/>
  <c r="CK22" i="82"/>
  <c r="I75" i="98"/>
  <c r="S41" i="39"/>
  <c r="BC21" i="92"/>
  <c r="AK17" i="82"/>
  <c r="AS17" i="82"/>
  <c r="S59" i="99"/>
  <c r="U59" i="99" s="1"/>
  <c r="Q22" i="91" s="1"/>
  <c r="AM25" i="144"/>
  <c r="AU22" i="91" s="1"/>
  <c r="AY22" i="91" s="1"/>
  <c r="AW17" i="83"/>
  <c r="BA17" i="83" s="1"/>
  <c r="AA24" i="30"/>
  <c r="AA8" i="30"/>
  <c r="AA34" i="30"/>
  <c r="AA26" i="30"/>
  <c r="AA22" i="30"/>
  <c r="AA23" i="30"/>
  <c r="O24" i="47"/>
  <c r="Y24" i="47" s="1"/>
  <c r="AQ12" i="79"/>
  <c r="AY12" i="85"/>
  <c r="AQ20" i="79"/>
  <c r="AY20" i="85"/>
  <c r="M23" i="47"/>
  <c r="M19" i="47"/>
  <c r="Q12" i="83"/>
  <c r="U12" i="83"/>
  <c r="W12" i="83" s="1"/>
  <c r="AA19" i="83"/>
  <c r="AC19" i="83" s="1"/>
  <c r="AG19" i="83" s="1"/>
  <c r="M19" i="91"/>
  <c r="O19" i="91" s="1"/>
  <c r="S19" i="91" s="1"/>
  <c r="O9" i="47"/>
  <c r="Y9" i="47" s="1"/>
  <c r="AA34" i="45"/>
  <c r="AA26" i="45"/>
  <c r="AA22" i="45"/>
  <c r="AA23" i="45"/>
  <c r="AA24" i="45"/>
  <c r="AA8" i="45"/>
  <c r="BC21" i="91"/>
  <c r="G56" i="117"/>
  <c r="E39" i="103" s="1"/>
  <c r="DE10" i="81"/>
  <c r="DM10" i="81"/>
  <c r="I68" i="98"/>
  <c r="Y65" i="52"/>
  <c r="CG65" i="52"/>
  <c r="BA33" i="76"/>
  <c r="I34" i="35" s="1"/>
  <c r="M34" i="35" s="1"/>
  <c r="BM33" i="76"/>
  <c r="I34" i="32" s="1"/>
  <c r="M34" i="32" s="1"/>
  <c r="AG33" i="76"/>
  <c r="I34" i="40" s="1"/>
  <c r="M34" i="40" s="1"/>
  <c r="Q33" i="76"/>
  <c r="I34" i="44" s="1"/>
  <c r="M34" i="44" s="1"/>
  <c r="BI33" i="76"/>
  <c r="I34" i="33" s="1"/>
  <c r="M34" i="33" s="1"/>
  <c r="AC33" i="76"/>
  <c r="I34" i="41" s="1"/>
  <c r="M34" i="41" s="1"/>
  <c r="M33" i="76"/>
  <c r="I34" i="45" s="1"/>
  <c r="M34" i="45" s="1"/>
  <c r="BE33" i="76"/>
  <c r="I34" i="34" s="1"/>
  <c r="M34" i="34" s="1"/>
  <c r="AQ18" i="92"/>
  <c r="BE19" i="84"/>
  <c r="AW19" i="84"/>
  <c r="G11" i="79"/>
  <c r="S11" i="85"/>
  <c r="AU11" i="3" s="1"/>
  <c r="G537" i="1" s="1"/>
  <c r="BC33" i="76"/>
  <c r="BC25" i="76"/>
  <c r="BE25" i="76" s="1"/>
  <c r="I26" i="34" s="1"/>
  <c r="BC17" i="76"/>
  <c r="BC9" i="76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19" i="76"/>
  <c r="BC11" i="76"/>
  <c r="BE11" i="76" s="1"/>
  <c r="I12" i="34" s="1"/>
  <c r="BC30" i="76"/>
  <c r="BE30" i="76" s="1"/>
  <c r="I31" i="34" s="1"/>
  <c r="M31" i="34" s="1"/>
  <c r="BC22" i="76"/>
  <c r="BE22" i="76" s="1"/>
  <c r="I23" i="34" s="1"/>
  <c r="BC14" i="76"/>
  <c r="AC12" i="90"/>
  <c r="AM12" i="90"/>
  <c r="DE16" i="81"/>
  <c r="DM16" i="81"/>
  <c r="BQ9" i="81"/>
  <c r="BI9" i="81"/>
  <c r="BU12" i="84"/>
  <c r="CC12" i="84"/>
  <c r="AC11" i="83"/>
  <c r="AG11" i="83" s="1"/>
  <c r="G69" i="98"/>
  <c r="U8" i="84"/>
  <c r="M8" i="84"/>
  <c r="AA14" i="48"/>
  <c r="Q14" i="48"/>
  <c r="AI14" i="48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AW16" i="82"/>
  <c r="AY16" i="82" s="1"/>
  <c r="AO16" i="82"/>
  <c r="Y15" i="81"/>
  <c r="AA15" i="81" s="1"/>
  <c r="Q15" i="81"/>
  <c r="CS12" i="83"/>
  <c r="CW12" i="83"/>
  <c r="CY12" i="83" s="1"/>
  <c r="BM22" i="80"/>
  <c r="BO22" i="80" s="1"/>
  <c r="BI22" i="80"/>
  <c r="AC15" i="88"/>
  <c r="AM15" i="88"/>
  <c r="BE8" i="84"/>
  <c r="AW8" i="84"/>
  <c r="I74" i="98"/>
  <c r="I53" i="98"/>
  <c r="CK11" i="84"/>
  <c r="CS11" i="84"/>
  <c r="AA9" i="33"/>
  <c r="AA10" i="33"/>
  <c r="AA12" i="33"/>
  <c r="AA21" i="33"/>
  <c r="AA13" i="33"/>
  <c r="S21" i="47"/>
  <c r="AM20" i="91"/>
  <c r="AC20" i="91"/>
  <c r="DE8" i="81"/>
  <c r="DM8" i="81"/>
  <c r="AG18" i="80"/>
  <c r="AI18" i="80" s="1"/>
  <c r="AC18" i="80"/>
  <c r="BM13" i="80"/>
  <c r="BO13" i="80" s="1"/>
  <c r="BI13" i="80"/>
  <c r="BU16" i="84"/>
  <c r="CC16" i="84"/>
  <c r="AC12" i="56"/>
  <c r="AM12" i="56"/>
  <c r="AS12" i="56" s="1"/>
  <c r="Q12" i="56"/>
  <c r="W12" i="56" s="1"/>
  <c r="AI12" i="56"/>
  <c r="AQ72" i="52"/>
  <c r="S8" i="19"/>
  <c r="I53" i="96"/>
  <c r="I8" i="51" s="1"/>
  <c r="O9" i="90"/>
  <c r="S9" i="90" s="1"/>
  <c r="I9" i="90"/>
  <c r="S41" i="32"/>
  <c r="AO19" i="81"/>
  <c r="AW19" i="81"/>
  <c r="AY19" i="81" s="1"/>
  <c r="CG11" i="81"/>
  <c r="CO11" i="81"/>
  <c r="AC10" i="88"/>
  <c r="AM10" i="88"/>
  <c r="AA9" i="30"/>
  <c r="AA10" i="30"/>
  <c r="AA12" i="30"/>
  <c r="AA21" i="30"/>
  <c r="AA13" i="30"/>
  <c r="S24" i="47"/>
  <c r="AO31" i="52"/>
  <c r="BY31" i="52"/>
  <c r="CC31" i="52" s="1"/>
  <c r="BY45" i="52"/>
  <c r="CC45" i="52" s="1"/>
  <c r="AO45" i="52"/>
  <c r="AO93" i="52"/>
  <c r="BY93" i="52"/>
  <c r="CC93" i="52" s="1"/>
  <c r="AK11" i="51"/>
  <c r="BM11" i="51"/>
  <c r="BQ11" i="51" s="1"/>
  <c r="AK17" i="51"/>
  <c r="AM17" i="51" s="1"/>
  <c r="BM17" i="51"/>
  <c r="BQ17" i="51" s="1"/>
  <c r="BM25" i="51"/>
  <c r="BQ25" i="51" s="1"/>
  <c r="AK25" i="51"/>
  <c r="BY91" i="52"/>
  <c r="CC91" i="52" s="1"/>
  <c r="AO91" i="52"/>
  <c r="Y15" i="79"/>
  <c r="AI15" i="85"/>
  <c r="Y23" i="79"/>
  <c r="AI23" i="85"/>
  <c r="Y17" i="82"/>
  <c r="AA17" i="82" s="1"/>
  <c r="Q17" i="82"/>
  <c r="AC10" i="91"/>
  <c r="AM10" i="91"/>
  <c r="BS13" i="85"/>
  <c r="BU13" i="85" s="1"/>
  <c r="BW13" i="85" s="1"/>
  <c r="BY13" i="85" s="1"/>
  <c r="CA13" i="85" s="1"/>
  <c r="CC13" i="85" s="1"/>
  <c r="BS21" i="85"/>
  <c r="BU21" i="85" s="1"/>
  <c r="BW21" i="85" s="1"/>
  <c r="BY21" i="85" s="1"/>
  <c r="CA21" i="85" s="1"/>
  <c r="CC21" i="85" s="1"/>
  <c r="S8" i="43"/>
  <c r="Q8" i="43"/>
  <c r="I52" i="98"/>
  <c r="AC9" i="91"/>
  <c r="AM9" i="91"/>
  <c r="BE11" i="84"/>
  <c r="AW11" i="84"/>
  <c r="AA34" i="43"/>
  <c r="AA26" i="43"/>
  <c r="AA22" i="43"/>
  <c r="AA23" i="43"/>
  <c r="AA24" i="43"/>
  <c r="AA8" i="43"/>
  <c r="O11" i="47"/>
  <c r="Y11" i="47" s="1"/>
  <c r="BQ21" i="82"/>
  <c r="BI21" i="82"/>
  <c r="BM18" i="80"/>
  <c r="BO18" i="80" s="1"/>
  <c r="BI18" i="80"/>
  <c r="DM15" i="81"/>
  <c r="DE15" i="81"/>
  <c r="S8" i="21"/>
  <c r="BI10" i="84"/>
  <c r="BA10" i="84"/>
  <c r="BA8" i="45"/>
  <c r="AK8" i="45"/>
  <c r="Q8" i="45"/>
  <c r="AU8" i="45"/>
  <c r="AE8" i="45"/>
  <c r="BC8" i="85"/>
  <c r="BE8" i="85" s="1"/>
  <c r="BG8" i="85" s="1"/>
  <c r="BI8" i="85" s="1"/>
  <c r="BK8" i="85" s="1"/>
  <c r="BM8" i="85" s="1"/>
  <c r="BC16" i="85"/>
  <c r="BE16" i="85" s="1"/>
  <c r="BG16" i="85" s="1"/>
  <c r="BI16" i="85" s="1"/>
  <c r="BK16" i="85" s="1"/>
  <c r="BM16" i="85" s="1"/>
  <c r="Q16" i="81"/>
  <c r="Y16" i="81"/>
  <c r="AA16" i="81" s="1"/>
  <c r="DE18" i="82"/>
  <c r="DM18" i="82"/>
  <c r="U9" i="83"/>
  <c r="W9" i="83" s="1"/>
  <c r="Q9" i="83"/>
  <c r="AW14" i="83"/>
  <c r="BA14" i="83" s="1"/>
  <c r="BC9" i="91"/>
  <c r="DY23" i="138"/>
  <c r="AU23" i="83" s="1"/>
  <c r="DY8" i="138"/>
  <c r="AG20" i="92"/>
  <c r="BY20" i="92"/>
  <c r="BE20" i="3" s="1"/>
  <c r="G803" i="1" s="1"/>
  <c r="AQ21" i="92"/>
  <c r="AA34" i="46"/>
  <c r="AC34" i="46" s="1"/>
  <c r="AA26" i="46"/>
  <c r="AC26" i="46" s="1"/>
  <c r="O8" i="47"/>
  <c r="AA22" i="46"/>
  <c r="AC22" i="46" s="1"/>
  <c r="AA23" i="46"/>
  <c r="AC23" i="46" s="1"/>
  <c r="AA24" i="46"/>
  <c r="AC24" i="46" s="1"/>
  <c r="AA8" i="46"/>
  <c r="AC8" i="46" s="1"/>
  <c r="AA9" i="31"/>
  <c r="AA10" i="31"/>
  <c r="AA12" i="31"/>
  <c r="AA21" i="31"/>
  <c r="AA13" i="31"/>
  <c r="AA9" i="35"/>
  <c r="AA10" i="35"/>
  <c r="AA12" i="35"/>
  <c r="AA21" i="35"/>
  <c r="AA13" i="35"/>
  <c r="S23" i="47"/>
  <c r="S19" i="47"/>
  <c r="AQ17" i="92"/>
  <c r="S8" i="35"/>
  <c r="Q8" i="35"/>
  <c r="BQ13" i="84"/>
  <c r="BY13" i="84"/>
  <c r="Q8" i="34"/>
  <c r="AC15" i="84"/>
  <c r="AK15" i="84"/>
  <c r="I23" i="84"/>
  <c r="Q23" i="84"/>
  <c r="S8" i="41"/>
  <c r="Q8" i="41"/>
  <c r="K81" i="11"/>
  <c r="K79" i="11"/>
  <c r="K75" i="11"/>
  <c r="K73" i="11"/>
  <c r="K80" i="11"/>
  <c r="K74" i="11"/>
  <c r="K72" i="11"/>
  <c r="K29" i="17"/>
  <c r="K29" i="16"/>
  <c r="K29" i="15"/>
  <c r="K29" i="18"/>
  <c r="K67" i="23"/>
  <c r="K55" i="23"/>
  <c r="K51" i="23"/>
  <c r="K67" i="25"/>
  <c r="K55" i="25"/>
  <c r="K51" i="25"/>
  <c r="K34" i="26"/>
  <c r="K30" i="26"/>
  <c r="K68" i="25"/>
  <c r="K56" i="25"/>
  <c r="K52" i="25"/>
  <c r="K31" i="26"/>
  <c r="K34" i="27"/>
  <c r="K30" i="27"/>
  <c r="K53" i="25"/>
  <c r="K31" i="27"/>
  <c r="K22" i="31"/>
  <c r="K22" i="37"/>
  <c r="K22" i="41"/>
  <c r="K22" i="42"/>
  <c r="K22" i="46"/>
  <c r="K22" i="45"/>
  <c r="K55" i="54"/>
  <c r="K40" i="52"/>
  <c r="K51" i="54"/>
  <c r="K37" i="52"/>
  <c r="K55" i="56"/>
  <c r="K52" i="56"/>
  <c r="K51" i="56"/>
  <c r="K52" i="54"/>
  <c r="K97" i="52"/>
  <c r="K22" i="38"/>
  <c r="K22" i="35"/>
  <c r="K64" i="11"/>
  <c r="K25" i="50"/>
  <c r="K22" i="43"/>
  <c r="K22" i="36"/>
  <c r="K52" i="23"/>
  <c r="K27" i="21"/>
  <c r="K63" i="11"/>
  <c r="K22" i="44"/>
  <c r="K54" i="25"/>
  <c r="K68" i="23"/>
  <c r="K22" i="40"/>
  <c r="K22" i="34"/>
  <c r="K56" i="23"/>
  <c r="K22" i="39"/>
  <c r="K22" i="32"/>
  <c r="K66" i="25"/>
  <c r="K53" i="23"/>
  <c r="K50" i="54"/>
  <c r="K66" i="23"/>
  <c r="K50" i="56"/>
  <c r="K63" i="50"/>
  <c r="K65" i="11"/>
  <c r="K22" i="33"/>
  <c r="K22" i="30"/>
  <c r="K54" i="23"/>
  <c r="AS12" i="82"/>
  <c r="AK12" i="82"/>
  <c r="BQ83" i="52"/>
  <c r="AI83" i="52"/>
  <c r="AC83" i="52"/>
  <c r="BW83" i="52"/>
  <c r="BM16" i="81"/>
  <c r="BU16" i="81"/>
  <c r="BW16" i="81" s="1"/>
  <c r="CK17" i="83"/>
  <c r="CO17" i="83" s="1"/>
  <c r="M17" i="89"/>
  <c r="O17" i="89" s="1"/>
  <c r="S17" i="89" s="1"/>
  <c r="BO17" i="83"/>
  <c r="BQ17" i="83" s="1"/>
  <c r="BU17" i="83" s="1"/>
  <c r="BI20" i="82"/>
  <c r="BQ20" i="82"/>
  <c r="Q43" i="50"/>
  <c r="W43" i="50" s="1"/>
  <c r="Y43" i="50"/>
  <c r="G100" i="114"/>
  <c r="I28" i="22" s="1"/>
  <c r="M28" i="22" s="1"/>
  <c r="E69" i="98"/>
  <c r="G53" i="116"/>
  <c r="G13" i="79"/>
  <c r="S13" i="85"/>
  <c r="AU13" i="3" s="1"/>
  <c r="G595" i="1" s="1"/>
  <c r="AU18" i="83"/>
  <c r="AW18" i="83" s="1"/>
  <c r="BA18" i="83" s="1"/>
  <c r="M18" i="90"/>
  <c r="O18" i="90" s="1"/>
  <c r="S18" i="90" s="1"/>
  <c r="AK17" i="81"/>
  <c r="AS17" i="81"/>
  <c r="BC59" i="99"/>
  <c r="BE59" i="99" s="1"/>
  <c r="Q22" i="88" s="1"/>
  <c r="S22" i="88" s="1"/>
  <c r="BE25" i="144"/>
  <c r="AU22" i="88" s="1"/>
  <c r="AY22" i="88" s="1"/>
  <c r="AW23" i="80"/>
  <c r="AY23" i="80" s="1"/>
  <c r="AS23" i="80"/>
  <c r="AM13" i="85"/>
  <c r="AO13" i="85" s="1"/>
  <c r="AQ13" i="85" s="1"/>
  <c r="AS13" i="85" s="1"/>
  <c r="AU13" i="85" s="1"/>
  <c r="AW13" i="85" s="1"/>
  <c r="AM21" i="85"/>
  <c r="AO21" i="85" s="1"/>
  <c r="AQ21" i="85" s="1"/>
  <c r="AS21" i="85" s="1"/>
  <c r="AU21" i="85" s="1"/>
  <c r="AW21" i="85" s="1"/>
  <c r="AG19" i="80"/>
  <c r="AI19" i="80" s="1"/>
  <c r="AC19" i="80"/>
  <c r="Q23" i="25"/>
  <c r="Q15" i="25"/>
  <c r="Q48" i="25"/>
  <c r="Q24" i="25"/>
  <c r="Q16" i="25"/>
  <c r="Q12" i="25"/>
  <c r="M18" i="135"/>
  <c r="Q13" i="25"/>
  <c r="Q14" i="25"/>
  <c r="Q21" i="25"/>
  <c r="Q22" i="25"/>
  <c r="Q49" i="25"/>
  <c r="Q17" i="25"/>
  <c r="Q26" i="25"/>
  <c r="Q50" i="25"/>
  <c r="Q25" i="25"/>
  <c r="AW9" i="80"/>
  <c r="AY9" i="80" s="1"/>
  <c r="AS9" i="80"/>
  <c r="G54" i="117"/>
  <c r="BC13" i="88"/>
  <c r="AK21" i="84"/>
  <c r="AC21" i="84"/>
  <c r="BQ9" i="84"/>
  <c r="BY9" i="84"/>
  <c r="AK13" i="84"/>
  <c r="AC13" i="84"/>
  <c r="AQ21" i="89"/>
  <c r="AM13" i="88"/>
  <c r="AC13" i="88"/>
  <c r="AG16" i="80"/>
  <c r="AI16" i="80" s="1"/>
  <c r="AC16" i="80"/>
  <c r="BI8" i="81"/>
  <c r="BQ8" i="81"/>
  <c r="AQ14" i="92"/>
  <c r="AG11" i="89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U27" i="76"/>
  <c r="AW27" i="76" s="1"/>
  <c r="I28" i="36" s="1"/>
  <c r="M28" i="36" s="1"/>
  <c r="AU19" i="76"/>
  <c r="AU11" i="76"/>
  <c r="AW11" i="76" s="1"/>
  <c r="I12" i="36" s="1"/>
  <c r="AU30" i="76"/>
  <c r="AW30" i="76" s="1"/>
  <c r="I31" i="36" s="1"/>
  <c r="M31" i="36" s="1"/>
  <c r="AU22" i="76"/>
  <c r="AW22" i="76" s="1"/>
  <c r="I23" i="36" s="1"/>
  <c r="AU14" i="76"/>
  <c r="AU33" i="76"/>
  <c r="AW33" i="76" s="1"/>
  <c r="I34" i="36" s="1"/>
  <c r="M34" i="36" s="1"/>
  <c r="AU25" i="76"/>
  <c r="AW25" i="76" s="1"/>
  <c r="I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W33" i="76"/>
  <c r="Y33" i="76" s="1"/>
  <c r="I34" i="42" s="1"/>
  <c r="M34" i="42" s="1"/>
  <c r="W25" i="76"/>
  <c r="Y25" i="76" s="1"/>
  <c r="I26" i="42" s="1"/>
  <c r="W17" i="76"/>
  <c r="W9" i="7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W30" i="76"/>
  <c r="Y30" i="76" s="1"/>
  <c r="I31" i="42" s="1"/>
  <c r="M31" i="42" s="1"/>
  <c r="W22" i="76"/>
  <c r="Y22" i="76" s="1"/>
  <c r="I23" i="42" s="1"/>
  <c r="W14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AQ30" i="76"/>
  <c r="AS30" i="76" s="1"/>
  <c r="I31" i="37" s="1"/>
  <c r="M31" i="37" s="1"/>
  <c r="AQ22" i="76"/>
  <c r="AS22" i="76" s="1"/>
  <c r="I23" i="37" s="1"/>
  <c r="AQ14" i="76"/>
  <c r="AQ33" i="76"/>
  <c r="AS33" i="76" s="1"/>
  <c r="I34" i="37" s="1"/>
  <c r="M34" i="37" s="1"/>
  <c r="AQ25" i="76"/>
  <c r="AS25" i="76" s="1"/>
  <c r="I26" i="37" s="1"/>
  <c r="AQ17" i="76"/>
  <c r="AQ9" i="76"/>
  <c r="AQ28" i="76"/>
  <c r="AS28" i="76" s="1"/>
  <c r="I29" i="37" s="1"/>
  <c r="M29" i="37" s="1"/>
  <c r="AQ20" i="76"/>
  <c r="AQ12" i="76"/>
  <c r="AU21" i="83"/>
  <c r="M21" i="90"/>
  <c r="O21" i="90" s="1"/>
  <c r="S21" i="90" s="1"/>
  <c r="AM33" i="76"/>
  <c r="AO33" i="76" s="1"/>
  <c r="I34" i="38" s="1"/>
  <c r="M34" i="38" s="1"/>
  <c r="AM25" i="76"/>
  <c r="AO25" i="76" s="1"/>
  <c r="I26" i="38" s="1"/>
  <c r="AM17" i="76"/>
  <c r="AM9" i="76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M27" i="76"/>
  <c r="AO27" i="76" s="1"/>
  <c r="I28" i="38" s="1"/>
  <c r="M28" i="38" s="1"/>
  <c r="AM19" i="76"/>
  <c r="AM11" i="76"/>
  <c r="AO11" i="76" s="1"/>
  <c r="I12" i="38" s="1"/>
  <c r="AM30" i="76"/>
  <c r="AO30" i="76" s="1"/>
  <c r="I31" i="38" s="1"/>
  <c r="M31" i="38" s="1"/>
  <c r="AM22" i="76"/>
  <c r="AO22" i="76" s="1"/>
  <c r="I23" i="38" s="1"/>
  <c r="AM14" i="76"/>
  <c r="Y13" i="54"/>
  <c r="Q13" i="54"/>
  <c r="BA8" i="33"/>
  <c r="AK8" i="33"/>
  <c r="S8" i="33"/>
  <c r="Q8" i="33"/>
  <c r="AU8" i="33"/>
  <c r="AE8" i="33"/>
  <c r="AA20" i="83"/>
  <c r="M20" i="91"/>
  <c r="O20" i="91" s="1"/>
  <c r="S20" i="91" s="1"/>
  <c r="BS33" i="76"/>
  <c r="BU33" i="76" s="1"/>
  <c r="I34" i="31" s="1"/>
  <c r="M34" i="31" s="1"/>
  <c r="BS25" i="76"/>
  <c r="BU25" i="76" s="1"/>
  <c r="I26" i="31" s="1"/>
  <c r="BS17" i="76"/>
  <c r="BS9" i="76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BS30" i="76"/>
  <c r="BU30" i="76" s="1"/>
  <c r="I31" i="31" s="1"/>
  <c r="M31" i="31" s="1"/>
  <c r="BS22" i="76"/>
  <c r="BU22" i="76" s="1"/>
  <c r="I23" i="31" s="1"/>
  <c r="BS14" i="76"/>
  <c r="E49" i="98"/>
  <c r="G13" i="116"/>
  <c r="AW16" i="81"/>
  <c r="AY16" i="81" s="1"/>
  <c r="AO16" i="81"/>
  <c r="AA9" i="44"/>
  <c r="AA10" i="44"/>
  <c r="AA12" i="44"/>
  <c r="S10" i="47"/>
  <c r="AA21" i="44"/>
  <c r="AA13" i="44"/>
  <c r="K17" i="56"/>
  <c r="AC17" i="56"/>
  <c r="AI17" i="56" s="1"/>
  <c r="AS17" i="56"/>
  <c r="Y17" i="56"/>
  <c r="M20" i="56"/>
  <c r="AM17" i="56"/>
  <c r="Q17" i="56"/>
  <c r="AI18" i="56"/>
  <c r="Y18" i="56"/>
  <c r="AS18" i="56"/>
  <c r="AK8" i="84"/>
  <c r="AC8" i="84"/>
  <c r="G15" i="87"/>
  <c r="I15" i="87" s="1"/>
  <c r="AY15" i="3" s="1"/>
  <c r="G655" i="1" s="1"/>
  <c r="W15" i="92"/>
  <c r="BG15" i="92" s="1"/>
  <c r="U18" i="83"/>
  <c r="W18" i="83" s="1"/>
  <c r="Q18" i="83"/>
  <c r="CC22" i="83"/>
  <c r="CE22" i="83" s="1"/>
  <c r="BY22" i="83"/>
  <c r="I66" i="98"/>
  <c r="DM13" i="82"/>
  <c r="DE13" i="82"/>
  <c r="AK11" i="82"/>
  <c r="AS11" i="82"/>
  <c r="Y19" i="82"/>
  <c r="AA19" i="82" s="1"/>
  <c r="Q19" i="82"/>
  <c r="G16" i="79"/>
  <c r="S16" i="85"/>
  <c r="AU16" i="3" s="1"/>
  <c r="G682" i="1" s="1"/>
  <c r="DE12" i="82"/>
  <c r="DM12" i="82"/>
  <c r="BC12" i="92"/>
  <c r="CG73" i="52"/>
  <c r="BQ73" i="52"/>
  <c r="AI73" i="52"/>
  <c r="Q73" i="52"/>
  <c r="W73" i="52" s="1"/>
  <c r="AW73" i="52"/>
  <c r="BC73" i="52" s="1"/>
  <c r="CA73" i="52"/>
  <c r="AS73" i="52"/>
  <c r="AC73" i="52"/>
  <c r="BW73" i="52"/>
  <c r="BG73" i="52"/>
  <c r="BM73" i="52" s="1"/>
  <c r="Y73" i="52"/>
  <c r="AM73" i="52"/>
  <c r="AM19" i="91"/>
  <c r="AC19" i="91"/>
  <c r="I39" i="96"/>
  <c r="I15" i="55" s="1"/>
  <c r="M15" i="55" s="1"/>
  <c r="AC13" i="89"/>
  <c r="AM13" i="89"/>
  <c r="CK11" i="83"/>
  <c r="CO11" i="83" s="1"/>
  <c r="CC21" i="80"/>
  <c r="CE21" i="80" s="1"/>
  <c r="BY21" i="80"/>
  <c r="CI11" i="83"/>
  <c r="M11" i="88"/>
  <c r="O11" i="88" s="1"/>
  <c r="S11" i="88" s="1"/>
  <c r="AU10" i="83"/>
  <c r="AW10" i="83" s="1"/>
  <c r="BA10" i="83" s="1"/>
  <c r="M10" i="90"/>
  <c r="O10" i="90" s="1"/>
  <c r="S10" i="90" s="1"/>
  <c r="BM10" i="80"/>
  <c r="BO10" i="80" s="1"/>
  <c r="BI10" i="80"/>
  <c r="G50" i="115"/>
  <c r="G73" i="98" s="1"/>
  <c r="BC21" i="89"/>
  <c r="G8" i="87"/>
  <c r="I8" i="87" s="1"/>
  <c r="AY8" i="3" s="1"/>
  <c r="G452" i="1" s="1"/>
  <c r="BW8" i="92"/>
  <c r="BC8" i="3" s="1"/>
  <c r="G454" i="1" s="1"/>
  <c r="W8" i="92"/>
  <c r="K42" i="52"/>
  <c r="K51" i="52"/>
  <c r="K35" i="52"/>
  <c r="K52" i="52"/>
  <c r="M8" i="52"/>
  <c r="CE72" i="52"/>
  <c r="Y9" i="81"/>
  <c r="AA9" i="81" s="1"/>
  <c r="Q9" i="81"/>
  <c r="I55" i="98"/>
  <c r="BI15" i="84"/>
  <c r="BA15" i="84"/>
  <c r="BC11" i="91"/>
  <c r="S28" i="22"/>
  <c r="U11" i="50"/>
  <c r="U62" i="50"/>
  <c r="U54" i="50"/>
  <c r="U10" i="50"/>
  <c r="U32" i="54"/>
  <c r="W32" i="54" s="1"/>
  <c r="U24" i="54"/>
  <c r="U16" i="54"/>
  <c r="W16" i="54" s="1"/>
  <c r="U8" i="54"/>
  <c r="W8" i="54" s="1"/>
  <c r="U28" i="54"/>
  <c r="U23" i="54"/>
  <c r="U11" i="54"/>
  <c r="W11" i="54" s="1"/>
  <c r="U49" i="54"/>
  <c r="U12" i="54"/>
  <c r="W12" i="54" s="1"/>
  <c r="U65" i="54"/>
  <c r="U15" i="54"/>
  <c r="W15" i="54" s="1"/>
  <c r="U16" i="50"/>
  <c r="U21" i="54"/>
  <c r="U13" i="50"/>
  <c r="U24" i="50"/>
  <c r="U30" i="54"/>
  <c r="U25" i="54"/>
  <c r="U10" i="54"/>
  <c r="W10" i="54" s="1"/>
  <c r="U9" i="54"/>
  <c r="U13" i="54"/>
  <c r="W13" i="54" s="1"/>
  <c r="U22" i="54"/>
  <c r="U33" i="54"/>
  <c r="U29" i="54"/>
  <c r="U26" i="54"/>
  <c r="U15" i="50"/>
  <c r="U14" i="50"/>
  <c r="U52" i="50"/>
  <c r="W10" i="88"/>
  <c r="CC23" i="80"/>
  <c r="CE23" i="80" s="1"/>
  <c r="BY23" i="80"/>
  <c r="E9" i="104"/>
  <c r="E11" i="118"/>
  <c r="E13" i="118" s="1"/>
  <c r="E26" i="74" s="1"/>
  <c r="AA50" i="128"/>
  <c r="E8" i="104" s="1"/>
  <c r="Y8" i="79"/>
  <c r="AI8" i="85"/>
  <c r="W16" i="85"/>
  <c r="Y16" i="85" s="1"/>
  <c r="AA16" i="85" s="1"/>
  <c r="AC16" i="85" s="1"/>
  <c r="AE16" i="85" s="1"/>
  <c r="AG16" i="85" s="1"/>
  <c r="BM12" i="80"/>
  <c r="BO12" i="80" s="1"/>
  <c r="BI12" i="80"/>
  <c r="AC17" i="91"/>
  <c r="AM17" i="91"/>
  <c r="AA22" i="38"/>
  <c r="AA23" i="38"/>
  <c r="AA24" i="38"/>
  <c r="AA8" i="38"/>
  <c r="AA34" i="38"/>
  <c r="AA26" i="38"/>
  <c r="O16" i="47"/>
  <c r="Y16" i="47" s="1"/>
  <c r="AK37" i="52"/>
  <c r="O52" i="52"/>
  <c r="U52" i="52" s="1"/>
  <c r="O44" i="52"/>
  <c r="U44" i="52" s="1"/>
  <c r="O37" i="52"/>
  <c r="U37" i="52" s="1"/>
  <c r="O8" i="52"/>
  <c r="U8" i="52" s="1"/>
  <c r="O41" i="52"/>
  <c r="U41" i="52" s="1"/>
  <c r="AK9" i="52"/>
  <c r="O9" i="52"/>
  <c r="O97" i="52"/>
  <c r="U97" i="52" s="1"/>
  <c r="AK97" i="52"/>
  <c r="AK52" i="52"/>
  <c r="AK8" i="52"/>
  <c r="AK42" i="52"/>
  <c r="AK44" i="52"/>
  <c r="AK41" i="52"/>
  <c r="O42" i="52"/>
  <c r="U42" i="52" s="1"/>
  <c r="CA14" i="79"/>
  <c r="CE14" i="85"/>
  <c r="CA22" i="79"/>
  <c r="CE22" i="85"/>
  <c r="G20" i="79"/>
  <c r="S20" i="85"/>
  <c r="AU20" i="3" s="1"/>
  <c r="G798" i="1" s="1"/>
  <c r="Q10" i="81"/>
  <c r="Y10" i="81"/>
  <c r="AA10" i="81" s="1"/>
  <c r="Y9" i="82"/>
  <c r="AA9" i="82" s="1"/>
  <c r="Q9" i="82"/>
  <c r="S41" i="42"/>
  <c r="BA41" i="46"/>
  <c r="AK41" i="46"/>
  <c r="S41" i="46"/>
  <c r="AU41" i="46"/>
  <c r="AE41" i="46"/>
  <c r="AW11" i="83"/>
  <c r="BA11" i="83" s="1"/>
  <c r="AW11" i="80"/>
  <c r="AY11" i="80" s="1"/>
  <c r="AS11" i="80"/>
  <c r="AW21" i="83"/>
  <c r="BA21" i="83" s="1"/>
  <c r="BC13" i="90"/>
  <c r="AM11" i="90"/>
  <c r="AC11" i="90"/>
  <c r="Q14" i="82"/>
  <c r="Y14" i="82"/>
  <c r="AA14" i="82" s="1"/>
  <c r="CW15" i="83"/>
  <c r="CY15" i="83" s="1"/>
  <c r="CS15" i="83"/>
  <c r="U17" i="83"/>
  <c r="W17" i="83" s="1"/>
  <c r="Q17" i="83"/>
  <c r="BI9" i="79"/>
  <c r="BO9" i="85"/>
  <c r="BI17" i="79"/>
  <c r="BO17" i="85"/>
  <c r="AG12" i="80"/>
  <c r="AI12" i="80" s="1"/>
  <c r="AC12" i="80"/>
  <c r="AM12" i="89"/>
  <c r="AC12" i="89"/>
  <c r="Y9" i="50"/>
  <c r="Q9" i="50"/>
  <c r="W9" i="50" s="1"/>
  <c r="DE18" i="81"/>
  <c r="DM18" i="81"/>
  <c r="W8" i="50"/>
  <c r="I65" i="98"/>
  <c r="I63" i="98"/>
  <c r="BI14" i="82"/>
  <c r="BQ14" i="82"/>
  <c r="BM20" i="80"/>
  <c r="BO20" i="80" s="1"/>
  <c r="BI20" i="80"/>
  <c r="G16" i="87"/>
  <c r="I16" i="87" s="1"/>
  <c r="AY16" i="3" s="1"/>
  <c r="G684" i="1" s="1"/>
  <c r="W16" i="92"/>
  <c r="AW8" i="80"/>
  <c r="AY8" i="80" s="1"/>
  <c r="AS8" i="80"/>
  <c r="AC15" i="89"/>
  <c r="AM15" i="89"/>
  <c r="CC19" i="80"/>
  <c r="CE19" i="80" s="1"/>
  <c r="BY19" i="80"/>
  <c r="Q16" i="82"/>
  <c r="Y16" i="82"/>
  <c r="AA16" i="82" s="1"/>
  <c r="S8" i="44"/>
  <c r="Q8" i="44"/>
  <c r="CC18" i="84"/>
  <c r="BU18" i="84"/>
  <c r="I54" i="98"/>
  <c r="BQ13" i="83"/>
  <c r="BU13" i="83" s="1"/>
  <c r="Y44" i="54"/>
  <c r="Q44" i="54"/>
  <c r="W44" i="54" s="1"/>
  <c r="CI19" i="83"/>
  <c r="CK19" i="83" s="1"/>
  <c r="CO19" i="83" s="1"/>
  <c r="M19" i="88"/>
  <c r="O19" i="88" s="1"/>
  <c r="S19" i="88" s="1"/>
  <c r="AC15" i="83"/>
  <c r="AG15" i="83" s="1"/>
  <c r="U23" i="82"/>
  <c r="M23" i="82"/>
  <c r="AA34" i="33"/>
  <c r="AA26" i="33"/>
  <c r="AA22" i="33"/>
  <c r="AA23" i="33"/>
  <c r="AA24" i="33"/>
  <c r="AA8" i="33"/>
  <c r="O21" i="47"/>
  <c r="Y21" i="47" s="1"/>
  <c r="AS12" i="81"/>
  <c r="AK12" i="81"/>
  <c r="CS14" i="84"/>
  <c r="CK14" i="84"/>
  <c r="AA17" i="83"/>
  <c r="M17" i="91"/>
  <c r="O17" i="91" s="1"/>
  <c r="S17" i="91" s="1"/>
  <c r="AC82" i="52"/>
  <c r="AI82" i="52" s="1"/>
  <c r="BW82" i="52"/>
  <c r="BQ82" i="52"/>
  <c r="AQ11" i="92"/>
  <c r="DM17" i="82"/>
  <c r="DE17" i="82"/>
  <c r="BI20" i="81"/>
  <c r="BQ20" i="81"/>
  <c r="AM13" i="92"/>
  <c r="AC13" i="92"/>
  <c r="AC23" i="92" s="1"/>
  <c r="CC10" i="84"/>
  <c r="BU10" i="84"/>
  <c r="AU41" i="30"/>
  <c r="AE41" i="30"/>
  <c r="BA41" i="30"/>
  <c r="AK41" i="30"/>
  <c r="S41" i="30"/>
  <c r="AA46" i="41"/>
  <c r="AA38" i="41"/>
  <c r="AA41" i="41"/>
  <c r="AA31" i="41"/>
  <c r="AA15" i="41"/>
  <c r="AA39" i="41"/>
  <c r="AA32" i="41"/>
  <c r="AA16" i="41"/>
  <c r="AA33" i="41"/>
  <c r="AA25" i="41"/>
  <c r="AA17" i="41"/>
  <c r="AA18" i="41"/>
  <c r="AA45" i="41"/>
  <c r="AA43" i="41"/>
  <c r="AA42" i="41"/>
  <c r="AA27" i="41"/>
  <c r="AA19" i="41"/>
  <c r="AA11" i="41"/>
  <c r="AA28" i="41"/>
  <c r="AA20" i="41"/>
  <c r="AA29" i="41"/>
  <c r="AA30" i="41"/>
  <c r="AA14" i="41"/>
  <c r="K13" i="47"/>
  <c r="AA36" i="41"/>
  <c r="AA37" i="41"/>
  <c r="AA40" i="41"/>
  <c r="AC16" i="88"/>
  <c r="AM16" i="88"/>
  <c r="K57" i="96"/>
  <c r="I31" i="17" s="1"/>
  <c r="I57" i="96"/>
  <c r="I31" i="18" s="1"/>
  <c r="BC14" i="88"/>
  <c r="AC17" i="83"/>
  <c r="AG17" i="83" s="1"/>
  <c r="E22" i="87"/>
  <c r="AU22" i="92"/>
  <c r="AY22" i="92" s="1"/>
  <c r="AC8" i="88"/>
  <c r="I23" i="88"/>
  <c r="BU8" i="88"/>
  <c r="AM8" i="88"/>
  <c r="K23" i="30"/>
  <c r="K23" i="31"/>
  <c r="K26" i="31"/>
  <c r="K23" i="32"/>
  <c r="K23" i="36"/>
  <c r="K23" i="38"/>
  <c r="K23" i="40"/>
  <c r="K26" i="39"/>
  <c r="K23" i="42"/>
  <c r="K23" i="41"/>
  <c r="K26" i="41"/>
  <c r="K23" i="43"/>
  <c r="K23" i="44"/>
  <c r="K26" i="46"/>
  <c r="K26" i="45"/>
  <c r="K23" i="46"/>
  <c r="K53" i="52"/>
  <c r="K26" i="38"/>
  <c r="K26" i="36"/>
  <c r="K26" i="35"/>
  <c r="K26" i="33"/>
  <c r="K26" i="30"/>
  <c r="K23" i="39"/>
  <c r="K23" i="33"/>
  <c r="K26" i="44"/>
  <c r="K26" i="42"/>
  <c r="K26" i="43"/>
  <c r="K23" i="37"/>
  <c r="K26" i="34"/>
  <c r="K23" i="45"/>
  <c r="K26" i="40"/>
  <c r="K26" i="32"/>
  <c r="K56" i="52"/>
  <c r="K26" i="37"/>
  <c r="K23" i="34"/>
  <c r="K23" i="35"/>
  <c r="AG10" i="84"/>
  <c r="AO10" i="84"/>
  <c r="AQ14" i="79"/>
  <c r="AY14" i="85"/>
  <c r="AQ22" i="79"/>
  <c r="AY22" i="85"/>
  <c r="CS22" i="84"/>
  <c r="CK22" i="84"/>
  <c r="Q50" i="23"/>
  <c r="Q26" i="23"/>
  <c r="Q22" i="23"/>
  <c r="Q14" i="23"/>
  <c r="Q23" i="23"/>
  <c r="Q15" i="23"/>
  <c r="M24" i="135"/>
  <c r="Q13" i="23"/>
  <c r="Q12" i="23"/>
  <c r="Q17" i="23"/>
  <c r="Q16" i="23"/>
  <c r="Q48" i="23"/>
  <c r="Q25" i="23"/>
  <c r="Q21" i="23"/>
  <c r="Q24" i="23"/>
  <c r="Q49" i="23"/>
  <c r="AK21" i="82"/>
  <c r="AS21" i="82"/>
  <c r="S11" i="89"/>
  <c r="CG76" i="52"/>
  <c r="BM76" i="52"/>
  <c r="AS76" i="52"/>
  <c r="Y76" i="52"/>
  <c r="BW76" i="52"/>
  <c r="BC76" i="52"/>
  <c r="AI76" i="52"/>
  <c r="BU8" i="84"/>
  <c r="CC8" i="84"/>
  <c r="BU15" i="82"/>
  <c r="BW15" i="82" s="1"/>
  <c r="BM15" i="82"/>
  <c r="AC20" i="83"/>
  <c r="AG20" i="83" s="1"/>
  <c r="G22" i="79"/>
  <c r="S22" i="85"/>
  <c r="AU24" i="3" s="1"/>
  <c r="G914" i="1" s="1"/>
  <c r="CK15" i="82"/>
  <c r="CS15" i="82"/>
  <c r="CU15" i="82" s="1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G30" i="76"/>
  <c r="I30" i="76" s="1"/>
  <c r="I31" i="46" s="1"/>
  <c r="M31" i="46" s="1"/>
  <c r="G22" i="76"/>
  <c r="I22" i="76" s="1"/>
  <c r="I23" i="46" s="1"/>
  <c r="M23" i="46" s="1"/>
  <c r="G14" i="76"/>
  <c r="BC21" i="90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W27" i="76"/>
  <c r="BY27" i="76" s="1"/>
  <c r="I28" i="30" s="1"/>
  <c r="M28" i="30" s="1"/>
  <c r="BW19" i="76"/>
  <c r="BW11" i="76"/>
  <c r="BY11" i="76" s="1"/>
  <c r="I12" i="30" s="1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CS22" i="81"/>
  <c r="CU22" i="81" s="1"/>
  <c r="CK22" i="81"/>
  <c r="AI27" i="76"/>
  <c r="AK27" i="76" s="1"/>
  <c r="I28" i="39" s="1"/>
  <c r="M28" i="39" s="1"/>
  <c r="AI19" i="76"/>
  <c r="AI11" i="76"/>
  <c r="AK11" i="76" s="1"/>
  <c r="I12" i="39" s="1"/>
  <c r="AI30" i="76"/>
  <c r="AK30" i="76" s="1"/>
  <c r="I31" i="39" s="1"/>
  <c r="M31" i="39" s="1"/>
  <c r="AI22" i="76"/>
  <c r="AK22" i="76" s="1"/>
  <c r="I23" i="39" s="1"/>
  <c r="M23" i="39" s="1"/>
  <c r="AI14" i="76"/>
  <c r="AI33" i="76"/>
  <c r="AK33" i="76" s="1"/>
  <c r="I34" i="39" s="1"/>
  <c r="M34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G37" i="98"/>
  <c r="G71" i="115"/>
  <c r="AA9" i="41"/>
  <c r="AA10" i="41"/>
  <c r="AA12" i="41"/>
  <c r="AA21" i="41"/>
  <c r="AA13" i="41"/>
  <c r="S13" i="47"/>
  <c r="Y19" i="81"/>
  <c r="AA19" i="81" s="1"/>
  <c r="Q19" i="81"/>
  <c r="U8" i="83"/>
  <c r="W8" i="83" s="1"/>
  <c r="Q8" i="83"/>
  <c r="AQ11" i="89"/>
  <c r="S13" i="91"/>
  <c r="BO27" i="76"/>
  <c r="BQ27" i="76" s="1"/>
  <c r="I58" i="52" s="1"/>
  <c r="M58" i="52" s="1"/>
  <c r="BO19" i="76"/>
  <c r="BO11" i="76"/>
  <c r="BQ11" i="76" s="1"/>
  <c r="I19" i="52" s="1"/>
  <c r="BO30" i="76"/>
  <c r="BQ30" i="76" s="1"/>
  <c r="I61" i="52" s="1"/>
  <c r="M61" i="52" s="1"/>
  <c r="BO22" i="76"/>
  <c r="BQ22" i="76" s="1"/>
  <c r="I53" i="52" s="1"/>
  <c r="M53" i="52" s="1"/>
  <c r="BO14" i="76"/>
  <c r="BO33" i="76"/>
  <c r="BQ33" i="76" s="1"/>
  <c r="I64" i="52" s="1"/>
  <c r="M64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S27" i="76"/>
  <c r="U27" i="76" s="1"/>
  <c r="I28" i="43" s="1"/>
  <c r="M28" i="43" s="1"/>
  <c r="S19" i="76"/>
  <c r="S11" i="76"/>
  <c r="U11" i="76" s="1"/>
  <c r="I12" i="43" s="1"/>
  <c r="S30" i="76"/>
  <c r="U30" i="76" s="1"/>
  <c r="I31" i="43" s="1"/>
  <c r="M31" i="43" s="1"/>
  <c r="S22" i="76"/>
  <c r="U22" i="76" s="1"/>
  <c r="I23" i="43" s="1"/>
  <c r="M23" i="43" s="1"/>
  <c r="S14" i="76"/>
  <c r="S33" i="76"/>
  <c r="U33" i="76" s="1"/>
  <c r="I34" i="43" s="1"/>
  <c r="M34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K42" i="94"/>
  <c r="I26" i="49" s="1"/>
  <c r="CC13" i="80"/>
  <c r="CE13" i="80" s="1"/>
  <c r="BY13" i="80"/>
  <c r="K63" i="96"/>
  <c r="I35" i="53" s="1"/>
  <c r="M35" i="53" s="1"/>
  <c r="Q35" i="53" s="1"/>
  <c r="W35" i="53" s="1"/>
  <c r="I63" i="96"/>
  <c r="I35" i="55" s="1"/>
  <c r="M35" i="55" s="1"/>
  <c r="I23" i="89"/>
  <c r="BU8" i="89"/>
  <c r="AM8" i="89"/>
  <c r="AC8" i="89"/>
  <c r="U15" i="83"/>
  <c r="W15" i="83" s="1"/>
  <c r="Q15" i="83"/>
  <c r="CC10" i="80"/>
  <c r="CE10" i="80" s="1"/>
  <c r="BY10" i="80"/>
  <c r="DM13" i="81"/>
  <c r="DE13" i="81"/>
  <c r="AK11" i="81"/>
  <c r="AS11" i="81"/>
  <c r="AG14" i="80"/>
  <c r="AI14" i="80" s="1"/>
  <c r="AC14" i="80"/>
  <c r="G10" i="87"/>
  <c r="I10" i="87" s="1"/>
  <c r="AY10" i="3" s="1"/>
  <c r="G510" i="1" s="1"/>
  <c r="W10" i="92"/>
  <c r="Y21" i="82"/>
  <c r="AA21" i="82" s="1"/>
  <c r="Q21" i="82"/>
  <c r="G60" i="117"/>
  <c r="E67" i="96" s="1"/>
  <c r="AA38" i="38"/>
  <c r="AC38" i="38" s="1"/>
  <c r="AA28" i="38"/>
  <c r="AC28" i="38" s="1"/>
  <c r="AA20" i="38"/>
  <c r="AC20" i="38" s="1"/>
  <c r="AA39" i="38"/>
  <c r="AC39" i="38" s="1"/>
  <c r="AA29" i="38"/>
  <c r="AC29" i="38" s="1"/>
  <c r="AA46" i="38"/>
  <c r="AC46" i="38" s="1"/>
  <c r="AA40" i="38"/>
  <c r="AC40" i="38" s="1"/>
  <c r="AA30" i="38"/>
  <c r="AC30" i="38" s="1"/>
  <c r="AA14" i="38"/>
  <c r="AC14" i="38" s="1"/>
  <c r="AA31" i="38"/>
  <c r="AC31" i="38" s="1"/>
  <c r="AA15" i="38"/>
  <c r="AC15" i="38" s="1"/>
  <c r="AA41" i="38"/>
  <c r="AC41" i="38" s="1"/>
  <c r="AA32" i="38"/>
  <c r="AC32" i="38" s="1"/>
  <c r="AA16" i="38"/>
  <c r="AC16" i="38" s="1"/>
  <c r="AA42" i="38"/>
  <c r="AC42" i="38" s="1"/>
  <c r="AA33" i="38"/>
  <c r="AC33" i="38" s="1"/>
  <c r="AA25" i="38"/>
  <c r="AC25" i="38" s="1"/>
  <c r="AA17" i="38"/>
  <c r="AC17" i="38" s="1"/>
  <c r="AA36" i="38"/>
  <c r="AC36" i="38" s="1"/>
  <c r="AA18" i="38"/>
  <c r="AC18" i="38" s="1"/>
  <c r="AA43" i="38"/>
  <c r="AC43" i="38" s="1"/>
  <c r="AA37" i="38"/>
  <c r="AC37" i="38" s="1"/>
  <c r="AA27" i="38"/>
  <c r="AC27" i="38" s="1"/>
  <c r="AA19" i="38"/>
  <c r="AC19" i="38" s="1"/>
  <c r="AA11" i="38"/>
  <c r="AC11" i="38" s="1"/>
  <c r="K16" i="47"/>
  <c r="AA45" i="38"/>
  <c r="AC45" i="38" s="1"/>
  <c r="AC47" i="38" s="1"/>
  <c r="AK16" i="7" s="1"/>
  <c r="BC17" i="88"/>
  <c r="AQ14" i="90"/>
  <c r="AA12" i="37"/>
  <c r="AA21" i="37"/>
  <c r="AA13" i="37"/>
  <c r="AA10" i="37"/>
  <c r="AA9" i="37"/>
  <c r="S17" i="47"/>
  <c r="AO18" i="83"/>
  <c r="AQ18" i="83" s="1"/>
  <c r="AK18" i="83"/>
  <c r="BM71" i="52"/>
  <c r="AW71" i="52"/>
  <c r="CA71" i="52"/>
  <c r="CE71" i="52" s="1"/>
  <c r="AS71" i="52"/>
  <c r="AC71" i="52"/>
  <c r="AC78" i="52" s="1"/>
  <c r="BW71" i="52"/>
  <c r="BG71" i="52"/>
  <c r="BG78" i="52" s="1"/>
  <c r="BG79" i="52" s="1"/>
  <c r="Y71" i="52"/>
  <c r="BC71" i="52"/>
  <c r="AM71" i="52"/>
  <c r="AM78" i="52" s="1"/>
  <c r="AM79" i="52" s="1"/>
  <c r="CG71" i="52"/>
  <c r="BQ71" i="52"/>
  <c r="AI71" i="52"/>
  <c r="Q71" i="52"/>
  <c r="DE12" i="81"/>
  <c r="DM12" i="81"/>
  <c r="BI8" i="82"/>
  <c r="BQ8" i="82"/>
  <c r="AK9" i="84"/>
  <c r="AC9" i="84"/>
  <c r="I84" i="95"/>
  <c r="I85" i="95"/>
  <c r="I8" i="95"/>
  <c r="I9" i="95"/>
  <c r="I9" i="89"/>
  <c r="BA41" i="40"/>
  <c r="AK41" i="40"/>
  <c r="S41" i="40"/>
  <c r="AU41" i="40"/>
  <c r="AE41" i="40"/>
  <c r="I72" i="98"/>
  <c r="DM11" i="82"/>
  <c r="DE11" i="82"/>
  <c r="AM16" i="56"/>
  <c r="AS16" i="56" s="1"/>
  <c r="Q16" i="56"/>
  <c r="W16" i="56" s="1"/>
  <c r="AC16" i="56"/>
  <c r="AI16" i="56" s="1"/>
  <c r="U20" i="84"/>
  <c r="M20" i="84"/>
  <c r="E20" i="79" s="1"/>
  <c r="Y10" i="56"/>
  <c r="AM10" i="56"/>
  <c r="AS10" i="56" s="1"/>
  <c r="Q10" i="56"/>
  <c r="W10" i="56" s="1"/>
  <c r="AI10" i="56"/>
  <c r="AC10" i="56"/>
  <c r="G23" i="79"/>
  <c r="S23" i="85"/>
  <c r="AU25" i="3" s="1"/>
  <c r="G943" i="1" s="1"/>
  <c r="AG14" i="92"/>
  <c r="AK20" i="84"/>
  <c r="AC20" i="84"/>
  <c r="BC15" i="90"/>
  <c r="AG12" i="92"/>
  <c r="BG12" i="92" s="1"/>
  <c r="BM18" i="82"/>
  <c r="BU18" i="82"/>
  <c r="BW18" i="82" s="1"/>
  <c r="I16" i="51"/>
  <c r="M16" i="51" s="1"/>
  <c r="E9" i="103"/>
  <c r="G15" i="117"/>
  <c r="AC19" i="89"/>
  <c r="AM19" i="89"/>
  <c r="K12" i="32"/>
  <c r="K12" i="31"/>
  <c r="K12" i="33"/>
  <c r="K12" i="35"/>
  <c r="K12" i="34"/>
  <c r="K12" i="36"/>
  <c r="K12" i="38"/>
  <c r="K12" i="37"/>
  <c r="K12" i="40"/>
  <c r="K12" i="43"/>
  <c r="K12" i="42"/>
  <c r="K12" i="46"/>
  <c r="K12" i="45"/>
  <c r="K12" i="44"/>
  <c r="K19" i="52"/>
  <c r="K12" i="30"/>
  <c r="K12" i="41"/>
  <c r="K12" i="39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78" i="96"/>
  <c r="G76" i="96"/>
  <c r="I76" i="96" s="1"/>
  <c r="G74" i="96"/>
  <c r="G77" i="96"/>
  <c r="G75" i="96"/>
  <c r="G73" i="96"/>
  <c r="G21" i="96"/>
  <c r="AG15" i="91"/>
  <c r="AO47" i="52"/>
  <c r="BY47" i="52"/>
  <c r="CC47" i="52" s="1"/>
  <c r="AK8" i="51"/>
  <c r="BM8" i="51"/>
  <c r="BQ8" i="51" s="1"/>
  <c r="AK14" i="51"/>
  <c r="BM14" i="51"/>
  <c r="BQ14" i="51" s="1"/>
  <c r="AK20" i="51"/>
  <c r="BM20" i="51"/>
  <c r="BQ20" i="51" s="1"/>
  <c r="BM26" i="51"/>
  <c r="BQ26" i="51" s="1"/>
  <c r="AK26" i="51"/>
  <c r="Y9" i="79"/>
  <c r="AI9" i="85"/>
  <c r="Y17" i="79"/>
  <c r="AI17" i="85"/>
  <c r="BC14" i="90"/>
  <c r="AW16" i="80"/>
  <c r="AY16" i="80" s="1"/>
  <c r="AS16" i="80"/>
  <c r="U22" i="83"/>
  <c r="W22" i="83" s="1"/>
  <c r="Q22" i="83"/>
  <c r="AA9" i="43"/>
  <c r="AA10" i="43"/>
  <c r="AA12" i="43"/>
  <c r="AA21" i="43"/>
  <c r="AA13" i="43"/>
  <c r="S11" i="47"/>
  <c r="AC16" i="90"/>
  <c r="AM16" i="90"/>
  <c r="BS15" i="85"/>
  <c r="BU15" i="85" s="1"/>
  <c r="BW15" i="85" s="1"/>
  <c r="BY15" i="85" s="1"/>
  <c r="CA15" i="85" s="1"/>
  <c r="CC15" i="85" s="1"/>
  <c r="BS23" i="85"/>
  <c r="BU23" i="85" s="1"/>
  <c r="BW23" i="85" s="1"/>
  <c r="BY23" i="85" s="1"/>
  <c r="CA23" i="85" s="1"/>
  <c r="CC23" i="85" s="1"/>
  <c r="AA36" i="34"/>
  <c r="AA45" i="34"/>
  <c r="AA43" i="34"/>
  <c r="AA37" i="34"/>
  <c r="AA46" i="34"/>
  <c r="AA38" i="34"/>
  <c r="AA28" i="34"/>
  <c r="AA39" i="34"/>
  <c r="AA29" i="34"/>
  <c r="AA40" i="34"/>
  <c r="AA30" i="34"/>
  <c r="AA31" i="34"/>
  <c r="AA41" i="34"/>
  <c r="AA32" i="34"/>
  <c r="AA42" i="34"/>
  <c r="AA33" i="34"/>
  <c r="AA25" i="34"/>
  <c r="AA16" i="34"/>
  <c r="AA17" i="34"/>
  <c r="AA27" i="34"/>
  <c r="AA18" i="34"/>
  <c r="AA19" i="34"/>
  <c r="AA11" i="34"/>
  <c r="AA14" i="34"/>
  <c r="AA15" i="34"/>
  <c r="K20" i="47"/>
  <c r="AA20" i="34"/>
  <c r="M18" i="84"/>
  <c r="E18" i="79" s="1"/>
  <c r="U18" i="84"/>
  <c r="CC14" i="83"/>
  <c r="CE14" i="83" s="1"/>
  <c r="BY14" i="83"/>
  <c r="CC17" i="84"/>
  <c r="BU17" i="84"/>
  <c r="U13" i="83"/>
  <c r="W13" i="83" s="1"/>
  <c r="Q13" i="83"/>
  <c r="BQ11" i="82"/>
  <c r="BI11" i="82"/>
  <c r="AU13" i="83"/>
  <c r="AW13" i="83" s="1"/>
  <c r="BA13" i="83" s="1"/>
  <c r="M13" i="90"/>
  <c r="O13" i="90" s="1"/>
  <c r="S13" i="90" s="1"/>
  <c r="AQ21" i="90"/>
  <c r="AQ8" i="92"/>
  <c r="AM23" i="92"/>
  <c r="CA8" i="92"/>
  <c r="BG8" i="3" s="1"/>
  <c r="G456" i="1" s="1"/>
  <c r="G48" i="100"/>
  <c r="G47" i="100"/>
  <c r="BC10" i="85"/>
  <c r="BE10" i="85" s="1"/>
  <c r="BG10" i="85" s="1"/>
  <c r="BI10" i="85" s="1"/>
  <c r="BK10" i="85" s="1"/>
  <c r="BM10" i="85" s="1"/>
  <c r="BC18" i="85"/>
  <c r="BE18" i="85" s="1"/>
  <c r="BG18" i="85" s="1"/>
  <c r="BI18" i="85" s="1"/>
  <c r="BK18" i="85" s="1"/>
  <c r="BM18" i="85" s="1"/>
  <c r="G19" i="79"/>
  <c r="S19" i="85"/>
  <c r="AU19" i="3" s="1"/>
  <c r="G769" i="1" s="1"/>
  <c r="CK18" i="83"/>
  <c r="CO18" i="83" s="1"/>
  <c r="BA41" i="33"/>
  <c r="AK41" i="33"/>
  <c r="S41" i="33"/>
  <c r="AU41" i="33"/>
  <c r="AE41" i="33"/>
  <c r="BA41" i="45"/>
  <c r="AK41" i="45"/>
  <c r="S41" i="45"/>
  <c r="AU41" i="45"/>
  <c r="AE41" i="45"/>
  <c r="AG16" i="92"/>
  <c r="G59" i="117"/>
  <c r="E16" i="97" s="1"/>
  <c r="BI14" i="81"/>
  <c r="BQ14" i="81"/>
  <c r="BC16" i="90"/>
  <c r="AW10" i="82"/>
  <c r="AY10" i="82" s="1"/>
  <c r="AO10" i="82"/>
  <c r="G18" i="79"/>
  <c r="S18" i="85"/>
  <c r="AU18" i="3" s="1"/>
  <c r="G740" i="1" s="1"/>
  <c r="BO9" i="83"/>
  <c r="BQ9" i="83" s="1"/>
  <c r="BU9" i="83" s="1"/>
  <c r="M9" i="89"/>
  <c r="O9" i="89" s="1"/>
  <c r="S9" i="89" s="1"/>
  <c r="K52" i="100"/>
  <c r="K51" i="100"/>
  <c r="BC10" i="88"/>
  <c r="AM22" i="89"/>
  <c r="AC22" i="89"/>
  <c r="BY74" i="52"/>
  <c r="CC74" i="52" s="1"/>
  <c r="BY75" i="52"/>
  <c r="CC75" i="52" s="1"/>
  <c r="I71" i="98"/>
  <c r="CG13" i="82"/>
  <c r="CO13" i="82"/>
  <c r="I67" i="98"/>
  <c r="AC14" i="84"/>
  <c r="AK14" i="84"/>
  <c r="Q9" i="54"/>
  <c r="Y9" i="54"/>
  <c r="G35" i="115"/>
  <c r="AK15" i="82"/>
  <c r="AS15" i="82"/>
  <c r="U23" i="81"/>
  <c r="M23" i="81"/>
  <c r="AW21" i="80"/>
  <c r="AY21" i="80" s="1"/>
  <c r="AS21" i="80"/>
  <c r="CI13" i="83"/>
  <c r="CK13" i="83" s="1"/>
  <c r="CO13" i="83" s="1"/>
  <c r="M13" i="88"/>
  <c r="O13" i="88" s="1"/>
  <c r="S13" i="88" s="1"/>
  <c r="DE14" i="82"/>
  <c r="DM14" i="82"/>
  <c r="G46" i="96"/>
  <c r="G40" i="96"/>
  <c r="I40" i="96" s="1"/>
  <c r="G14" i="96"/>
  <c r="BQ85" i="52"/>
  <c r="AI85" i="52"/>
  <c r="AC85" i="52"/>
  <c r="BW85" i="52"/>
  <c r="BC17" i="92"/>
  <c r="DM17" i="81"/>
  <c r="DE17" i="81"/>
  <c r="AW20" i="83"/>
  <c r="BA20" i="83" s="1"/>
  <c r="I64" i="98"/>
  <c r="S13" i="92"/>
  <c r="CS8" i="82"/>
  <c r="CU8" i="82" s="1"/>
  <c r="CK8" i="82"/>
  <c r="AW13" i="84"/>
  <c r="BE13" i="84"/>
  <c r="BC10" i="92"/>
  <c r="Q8" i="82"/>
  <c r="Y8" i="82"/>
  <c r="AA8" i="82" s="1"/>
  <c r="AC22" i="84"/>
  <c r="AK22" i="84"/>
  <c r="G30" i="117"/>
  <c r="G41" i="117"/>
  <c r="E14" i="97" s="1"/>
  <c r="G38" i="117"/>
  <c r="G26" i="117"/>
  <c r="G34" i="117"/>
  <c r="G29" i="117"/>
  <c r="G37" i="117"/>
  <c r="G23" i="117"/>
  <c r="G24" i="117"/>
  <c r="G27" i="117"/>
  <c r="G28" i="117"/>
  <c r="G31" i="117"/>
  <c r="G32" i="117"/>
  <c r="G25" i="117"/>
  <c r="G35" i="117"/>
  <c r="G36" i="117"/>
  <c r="G22" i="117"/>
  <c r="G39" i="117"/>
  <c r="G33" i="117"/>
  <c r="AE59" i="99"/>
  <c r="AG59" i="99" s="1"/>
  <c r="Q22" i="90" s="1"/>
  <c r="AS25" i="144"/>
  <c r="AU22" i="90" s="1"/>
  <c r="AY22" i="90" s="1"/>
  <c r="AM15" i="85"/>
  <c r="AO15" i="85" s="1"/>
  <c r="AQ15" i="85" s="1"/>
  <c r="AS15" i="85" s="1"/>
  <c r="AU15" i="85" s="1"/>
  <c r="AW15" i="85" s="1"/>
  <c r="AQ23" i="79"/>
  <c r="AY23" i="85"/>
  <c r="DE22" i="82"/>
  <c r="DM22" i="82"/>
  <c r="BM14" i="80"/>
  <c r="BO14" i="80" s="1"/>
  <c r="BI14" i="80"/>
  <c r="AK21" i="81"/>
  <c r="AS21" i="81"/>
  <c r="M78" i="52"/>
  <c r="M79" i="52" s="1"/>
  <c r="AC79" i="52"/>
  <c r="CG9" i="82"/>
  <c r="CO9" i="82"/>
  <c r="BA34" i="46" l="1"/>
  <c r="AK34" i="46"/>
  <c r="Q34" i="46"/>
  <c r="AU34" i="46"/>
  <c r="AE34" i="46"/>
  <c r="Q34" i="43"/>
  <c r="CW19" i="83"/>
  <c r="CY19" i="83" s="1"/>
  <c r="CS19" i="83"/>
  <c r="BA34" i="37"/>
  <c r="AK34" i="37"/>
  <c r="Q34" i="37"/>
  <c r="AU34" i="37"/>
  <c r="AE34" i="37"/>
  <c r="W22" i="89"/>
  <c r="Q34" i="42"/>
  <c r="AU34" i="30"/>
  <c r="AE34" i="30"/>
  <c r="BA34" i="30"/>
  <c r="AK34" i="30"/>
  <c r="Q34" i="30"/>
  <c r="AO22" i="83"/>
  <c r="AQ22" i="83" s="1"/>
  <c r="AK22" i="83"/>
  <c r="CS16" i="83"/>
  <c r="CW16" i="83"/>
  <c r="CY16" i="83" s="1"/>
  <c r="Q64" i="52"/>
  <c r="Y64" i="52" s="1"/>
  <c r="AW64" i="52"/>
  <c r="BA64" i="52" s="1"/>
  <c r="BW64" i="52"/>
  <c r="BG64" i="52"/>
  <c r="BM64" i="52" s="1"/>
  <c r="AM64" i="52"/>
  <c r="BQ64" i="52"/>
  <c r="AC64" i="52"/>
  <c r="AI64" i="52" s="1"/>
  <c r="CA64" i="52"/>
  <c r="CG64" i="52" s="1"/>
  <c r="AS64" i="52"/>
  <c r="Q34" i="39"/>
  <c r="Q34" i="36"/>
  <c r="W22" i="88"/>
  <c r="W9" i="89"/>
  <c r="BA34" i="31"/>
  <c r="AK34" i="31"/>
  <c r="Q34" i="31"/>
  <c r="AU34" i="31"/>
  <c r="AE34" i="31"/>
  <c r="AO14" i="83"/>
  <c r="AQ14" i="83" s="1"/>
  <c r="AK14" i="83"/>
  <c r="BW79" i="52"/>
  <c r="AI79" i="52"/>
  <c r="BM79" i="52"/>
  <c r="AS79" i="52"/>
  <c r="K79" i="52"/>
  <c r="CW13" i="83"/>
  <c r="CY13" i="83" s="1"/>
  <c r="CS13" i="83"/>
  <c r="CC9" i="83"/>
  <c r="CE9" i="83" s="1"/>
  <c r="BY9" i="83"/>
  <c r="BI13" i="83"/>
  <c r="BK13" i="83" s="1"/>
  <c r="BE13" i="83"/>
  <c r="E44" i="10"/>
  <c r="I31" i="55"/>
  <c r="M31" i="55" s="1"/>
  <c r="K59" i="96"/>
  <c r="I31" i="53" s="1"/>
  <c r="M31" i="53" s="1"/>
  <c r="Q31" i="53" s="1"/>
  <c r="W31" i="53" s="1"/>
  <c r="I19" i="24"/>
  <c r="M19" i="24" s="1"/>
  <c r="S19" i="24" s="1"/>
  <c r="K76" i="96"/>
  <c r="I19" i="22" s="1"/>
  <c r="M19" i="22" s="1"/>
  <c r="S19" i="22" s="1"/>
  <c r="BA34" i="38"/>
  <c r="AK34" i="38"/>
  <c r="Q34" i="38"/>
  <c r="S34" i="38" s="1"/>
  <c r="AU34" i="38"/>
  <c r="AE34" i="38"/>
  <c r="I40" i="39"/>
  <c r="M40" i="39" s="1"/>
  <c r="E19" i="103"/>
  <c r="I40" i="37"/>
  <c r="M40" i="37" s="1"/>
  <c r="E21" i="103"/>
  <c r="I40" i="40"/>
  <c r="M40" i="40" s="1"/>
  <c r="E18" i="103"/>
  <c r="AQ15" i="79"/>
  <c r="AY15" i="85"/>
  <c r="I40" i="33"/>
  <c r="M40" i="33" s="1"/>
  <c r="E25" i="103"/>
  <c r="I18" i="51"/>
  <c r="M18" i="51" s="1"/>
  <c r="E27" i="103"/>
  <c r="AG22" i="84"/>
  <c r="AO22" i="84"/>
  <c r="CK13" i="82"/>
  <c r="CS13" i="82"/>
  <c r="CU13" i="82" s="1"/>
  <c r="AQ22" i="89"/>
  <c r="AQ46" i="36"/>
  <c r="AQ39" i="36"/>
  <c r="AQ42" i="36"/>
  <c r="AQ43" i="36"/>
  <c r="AQ32" i="36"/>
  <c r="AQ16" i="36"/>
  <c r="AQ25" i="36"/>
  <c r="AQ17" i="36"/>
  <c r="AQ45" i="36"/>
  <c r="AQ40" i="36"/>
  <c r="AQ33" i="36"/>
  <c r="AQ18" i="36"/>
  <c r="AQ27" i="36"/>
  <c r="AQ19" i="36"/>
  <c r="AQ11" i="36"/>
  <c r="AQ41" i="36"/>
  <c r="AQ28" i="36"/>
  <c r="AQ20" i="36"/>
  <c r="AQ38" i="36"/>
  <c r="AQ29" i="36"/>
  <c r="AQ30" i="36"/>
  <c r="AQ14" i="36"/>
  <c r="AQ31" i="36"/>
  <c r="AQ15" i="36"/>
  <c r="AQ37" i="36"/>
  <c r="AQ36" i="36"/>
  <c r="BI18" i="79"/>
  <c r="BO18" i="85"/>
  <c r="BO16" i="51"/>
  <c r="AY16" i="51"/>
  <c r="AI16" i="51"/>
  <c r="Q16" i="51"/>
  <c r="W16" i="51" s="1"/>
  <c r="BG16" i="51"/>
  <c r="AQ16" i="51"/>
  <c r="AA16" i="51"/>
  <c r="AO20" i="84"/>
  <c r="AG20" i="84"/>
  <c r="S23" i="43"/>
  <c r="Q23" i="43"/>
  <c r="BM63" i="52"/>
  <c r="AW63" i="52"/>
  <c r="BA63" i="52" s="1"/>
  <c r="CA63" i="52"/>
  <c r="CG63" i="52" s="1"/>
  <c r="AM63" i="52"/>
  <c r="BQ63" i="52"/>
  <c r="Q63" i="52"/>
  <c r="Y63" i="52" s="1"/>
  <c r="BW63" i="52"/>
  <c r="AS63" i="52"/>
  <c r="AC63" i="52"/>
  <c r="AI63" i="52" s="1"/>
  <c r="BG63" i="52"/>
  <c r="BC54" i="52"/>
  <c r="AM54" i="52"/>
  <c r="CG54" i="52"/>
  <c r="BQ54" i="52"/>
  <c r="AI54" i="52"/>
  <c r="Q54" i="52"/>
  <c r="BM54" i="52"/>
  <c r="AW54" i="52"/>
  <c r="BA54" i="52" s="1"/>
  <c r="CA54" i="52"/>
  <c r="AS54" i="52"/>
  <c r="AC54" i="52"/>
  <c r="BW54" i="52"/>
  <c r="BG54" i="52"/>
  <c r="Y54" i="52"/>
  <c r="BA25" i="39"/>
  <c r="AK25" i="39"/>
  <c r="AU25" i="39"/>
  <c r="Q25" i="39"/>
  <c r="AE25" i="39"/>
  <c r="Q26" i="39"/>
  <c r="AU26" i="30"/>
  <c r="AE26" i="30"/>
  <c r="BA26" i="30"/>
  <c r="AK26" i="30"/>
  <c r="Q26" i="30"/>
  <c r="BA23" i="46"/>
  <c r="AK23" i="46"/>
  <c r="Q23" i="46"/>
  <c r="AU23" i="46"/>
  <c r="AE23" i="46"/>
  <c r="BA33" i="46"/>
  <c r="AK33" i="46"/>
  <c r="S33" i="46"/>
  <c r="Q33" i="46"/>
  <c r="AU33" i="46"/>
  <c r="AE33" i="46"/>
  <c r="BA24" i="46"/>
  <c r="AK24" i="46"/>
  <c r="Q24" i="46"/>
  <c r="AU24" i="46"/>
  <c r="AE24" i="46"/>
  <c r="CE8" i="84"/>
  <c r="W11" i="89"/>
  <c r="BG11" i="89" s="1"/>
  <c r="CA8" i="88"/>
  <c r="AQ8" i="88"/>
  <c r="AM23" i="88"/>
  <c r="AO17" i="83"/>
  <c r="AQ17" i="83" s="1"/>
  <c r="AK17" i="83"/>
  <c r="AG16" i="88"/>
  <c r="BM20" i="81"/>
  <c r="BU20" i="81"/>
  <c r="BW20" i="81" s="1"/>
  <c r="Y23" i="82"/>
  <c r="AA23" i="82" s="1"/>
  <c r="Q23" i="82"/>
  <c r="BY13" i="83"/>
  <c r="CC13" i="83"/>
  <c r="CE13" i="83" s="1"/>
  <c r="BI21" i="83"/>
  <c r="BK21" i="83" s="1"/>
  <c r="BE21" i="83"/>
  <c r="U9" i="52"/>
  <c r="W9" i="52" s="1"/>
  <c r="Q9" i="52"/>
  <c r="M23" i="38"/>
  <c r="BA33" i="38"/>
  <c r="AK33" i="38"/>
  <c r="Q33" i="38"/>
  <c r="AU33" i="38"/>
  <c r="AE33" i="38"/>
  <c r="Q24" i="38"/>
  <c r="AU24" i="38"/>
  <c r="AE24" i="38"/>
  <c r="BA24" i="38"/>
  <c r="AK24" i="38"/>
  <c r="S24" i="38"/>
  <c r="M26" i="37"/>
  <c r="M12" i="42"/>
  <c r="BA30" i="36"/>
  <c r="AK30" i="36"/>
  <c r="Q30" i="36"/>
  <c r="AU30" i="36"/>
  <c r="AE30" i="36"/>
  <c r="I46" i="27"/>
  <c r="M46" i="27" s="1"/>
  <c r="E40" i="103"/>
  <c r="BM20" i="82"/>
  <c r="BU20" i="82"/>
  <c r="BW20" i="82" s="1"/>
  <c r="I37" i="98"/>
  <c r="BI16" i="79"/>
  <c r="BO16" i="85"/>
  <c r="AG9" i="91"/>
  <c r="AG10" i="91"/>
  <c r="AG10" i="88"/>
  <c r="BG10" i="88" s="1"/>
  <c r="CK11" i="81"/>
  <c r="CS11" i="81"/>
  <c r="CU11" i="81" s="1"/>
  <c r="AM9" i="90"/>
  <c r="AC9" i="90"/>
  <c r="AQ20" i="91"/>
  <c r="AM22" i="56"/>
  <c r="Q22" i="56"/>
  <c r="W22" i="56" s="1"/>
  <c r="AC22" i="56"/>
  <c r="AI22" i="56" s="1"/>
  <c r="AS22" i="56"/>
  <c r="AE14" i="48"/>
  <c r="BA31" i="34"/>
  <c r="AK31" i="34"/>
  <c r="Q31" i="34"/>
  <c r="AU31" i="34"/>
  <c r="AE31" i="34"/>
  <c r="BA32" i="34"/>
  <c r="AK32" i="34"/>
  <c r="Q32" i="34"/>
  <c r="AU32" i="34"/>
  <c r="AE32" i="34"/>
  <c r="Q34" i="44"/>
  <c r="W19" i="91"/>
  <c r="CC23" i="83"/>
  <c r="CE23" i="83" s="1"/>
  <c r="BY23" i="83"/>
  <c r="I13" i="27"/>
  <c r="M13" i="27" s="1"/>
  <c r="K31" i="74"/>
  <c r="I13" i="26" s="1"/>
  <c r="M13" i="26" s="1"/>
  <c r="K44" i="96"/>
  <c r="I17" i="53" s="1"/>
  <c r="M17" i="53" s="1"/>
  <c r="Q17" i="53" s="1"/>
  <c r="W17" i="53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DQ15" i="82"/>
  <c r="DS15" i="82" s="1"/>
  <c r="DI15" i="82"/>
  <c r="BU21" i="81"/>
  <c r="BW21" i="81" s="1"/>
  <c r="BM21" i="81"/>
  <c r="AQ73" i="52"/>
  <c r="AG17" i="89"/>
  <c r="CW12" i="84"/>
  <c r="CO12" i="84"/>
  <c r="I14" i="24"/>
  <c r="M14" i="24" s="1"/>
  <c r="S14" i="24" s="1"/>
  <c r="E31" i="103"/>
  <c r="G61" i="117"/>
  <c r="E30" i="103" s="1"/>
  <c r="CC12" i="83"/>
  <c r="CE12" i="83" s="1"/>
  <c r="BY12" i="83"/>
  <c r="BG12" i="79" s="1"/>
  <c r="BK12" i="79" s="1"/>
  <c r="BM12" i="79" s="1"/>
  <c r="AQ11" i="79"/>
  <c r="AY11" i="85"/>
  <c r="BY18" i="52"/>
  <c r="CC18" i="52" s="1"/>
  <c r="AO18" i="52"/>
  <c r="BY20" i="52"/>
  <c r="CC20" i="52" s="1"/>
  <c r="AO20" i="52"/>
  <c r="BY21" i="52"/>
  <c r="CC21" i="52" s="1"/>
  <c r="AO21" i="52"/>
  <c r="DM9" i="81"/>
  <c r="DE9" i="81"/>
  <c r="W16" i="88"/>
  <c r="CO15" i="84"/>
  <c r="CW15" i="84"/>
  <c r="M32" i="13"/>
  <c r="M33" i="13" s="1"/>
  <c r="I33" i="13"/>
  <c r="E34" i="12" s="1"/>
  <c r="BA21" i="84"/>
  <c r="BI21" i="84"/>
  <c r="G28" i="75"/>
  <c r="I28" i="75" s="1"/>
  <c r="I75" i="25" s="1"/>
  <c r="M75" i="25" s="1"/>
  <c r="S75" i="25" s="1"/>
  <c r="G20" i="75"/>
  <c r="G33" i="75"/>
  <c r="I33" i="75" s="1"/>
  <c r="I63" i="25" s="1"/>
  <c r="M63" i="25" s="1"/>
  <c r="G25" i="75"/>
  <c r="I25" i="75" s="1"/>
  <c r="I66" i="25" s="1"/>
  <c r="M66" i="25" s="1"/>
  <c r="G17" i="75"/>
  <c r="G30" i="75"/>
  <c r="I30" i="75" s="1"/>
  <c r="I81" i="25" s="1"/>
  <c r="M81" i="25" s="1"/>
  <c r="S81" i="25" s="1"/>
  <c r="G22" i="75"/>
  <c r="I22" i="75" s="1"/>
  <c r="I54" i="25" s="1"/>
  <c r="M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29" i="75"/>
  <c r="I29" i="75" s="1"/>
  <c r="I78" i="25" s="1"/>
  <c r="M78" i="25" s="1"/>
  <c r="S78" i="25" s="1"/>
  <c r="G21" i="75"/>
  <c r="G31" i="75"/>
  <c r="I31" i="75" s="1"/>
  <c r="I84" i="25" s="1"/>
  <c r="M84" i="25" s="1"/>
  <c r="S84" i="25" s="1"/>
  <c r="G23" i="75"/>
  <c r="I23" i="75" s="1"/>
  <c r="I57" i="25" s="1"/>
  <c r="M57" i="25" s="1"/>
  <c r="G15" i="75"/>
  <c r="G16" i="75"/>
  <c r="G12" i="75"/>
  <c r="G9" i="75"/>
  <c r="G10" i="75"/>
  <c r="G8" i="75"/>
  <c r="G18" i="75"/>
  <c r="G26" i="75"/>
  <c r="I26" i="75" s="1"/>
  <c r="I69" i="25" s="1"/>
  <c r="M69" i="25" s="1"/>
  <c r="S69" i="25" s="1"/>
  <c r="G13" i="75"/>
  <c r="M38" i="97"/>
  <c r="Y38" i="97" s="1"/>
  <c r="I21" i="24" s="1"/>
  <c r="M21" i="24" s="1"/>
  <c r="S21" i="24" s="1"/>
  <c r="AE32" i="75"/>
  <c r="AG32" i="75" s="1"/>
  <c r="E33" i="73" s="1"/>
  <c r="AE24" i="75"/>
  <c r="AG24" i="75" s="1"/>
  <c r="E24" i="73" s="1"/>
  <c r="AE16" i="75"/>
  <c r="AE29" i="75"/>
  <c r="AG29" i="75" s="1"/>
  <c r="E29" i="73" s="1"/>
  <c r="AE21" i="75"/>
  <c r="AE26" i="75"/>
  <c r="AG26" i="75" s="1"/>
  <c r="E26" i="73" s="1"/>
  <c r="AE18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33" i="75"/>
  <c r="AG33" i="75" s="1"/>
  <c r="E32" i="73" s="1"/>
  <c r="AE25" i="75"/>
  <c r="AG25" i="75" s="1"/>
  <c r="E25" i="73" s="1"/>
  <c r="AE27" i="75"/>
  <c r="AG27" i="75" s="1"/>
  <c r="E27" i="73" s="1"/>
  <c r="AE19" i="75"/>
  <c r="AE11" i="75"/>
  <c r="AG11" i="75" s="1"/>
  <c r="E11" i="73" s="1"/>
  <c r="AE13" i="75"/>
  <c r="AE12" i="75"/>
  <c r="AE10" i="75"/>
  <c r="AE22" i="75"/>
  <c r="AG22" i="75" s="1"/>
  <c r="E22" i="73" s="1"/>
  <c r="AE17" i="75"/>
  <c r="AE9" i="75"/>
  <c r="AE30" i="75"/>
  <c r="AG30" i="75" s="1"/>
  <c r="E30" i="73" s="1"/>
  <c r="AE14" i="75"/>
  <c r="AE8" i="75"/>
  <c r="M42" i="97"/>
  <c r="Y42" i="97" s="1"/>
  <c r="E78" i="96" s="1"/>
  <c r="BA30" i="45"/>
  <c r="AK30" i="45"/>
  <c r="S30" i="45"/>
  <c r="Q30" i="45"/>
  <c r="AU30" i="45"/>
  <c r="AE30" i="45"/>
  <c r="BA31" i="33"/>
  <c r="AK31" i="33"/>
  <c r="Q31" i="33"/>
  <c r="AU31" i="33"/>
  <c r="AE31" i="33"/>
  <c r="BA32" i="33"/>
  <c r="AK32" i="33"/>
  <c r="Q32" i="33"/>
  <c r="AU32" i="33"/>
  <c r="AE32" i="33"/>
  <c r="S27" i="32"/>
  <c r="Q27" i="32"/>
  <c r="AU28" i="32"/>
  <c r="AE28" i="32"/>
  <c r="BA28" i="32"/>
  <c r="AK28" i="32"/>
  <c r="Q28" i="32"/>
  <c r="CE20" i="84"/>
  <c r="AK23" i="83"/>
  <c r="AO23" i="83"/>
  <c r="AQ23" i="83" s="1"/>
  <c r="CK19" i="82"/>
  <c r="CS19" i="82"/>
  <c r="CU19" i="82" s="1"/>
  <c r="W16" i="79"/>
  <c r="BY21" i="83"/>
  <c r="CC21" i="83"/>
  <c r="CE21" i="83" s="1"/>
  <c r="CO19" i="84"/>
  <c r="CW19" i="84"/>
  <c r="CA74" i="52"/>
  <c r="CG74" i="52" s="1"/>
  <c r="BU19" i="82"/>
  <c r="BW19" i="82" s="1"/>
  <c r="BM19" i="82"/>
  <c r="CC16" i="83"/>
  <c r="CE16" i="83" s="1"/>
  <c r="BY16" i="83"/>
  <c r="BA9" i="84"/>
  <c r="BI9" i="84"/>
  <c r="Y34" i="56"/>
  <c r="AO13" i="81"/>
  <c r="AW13" i="81"/>
  <c r="AY13" i="81" s="1"/>
  <c r="AU25" i="41"/>
  <c r="AE25" i="41"/>
  <c r="BA25" i="41"/>
  <c r="AK25" i="41"/>
  <c r="Q25" i="41"/>
  <c r="BA29" i="40"/>
  <c r="AK29" i="40"/>
  <c r="S29" i="40"/>
  <c r="Q29" i="40"/>
  <c r="AU29" i="40"/>
  <c r="AE29" i="40"/>
  <c r="M12" i="40"/>
  <c r="Q33" i="35"/>
  <c r="BA24" i="35"/>
  <c r="AK24" i="35"/>
  <c r="S24" i="35"/>
  <c r="Q24" i="35"/>
  <c r="AU24" i="35"/>
  <c r="AE24" i="35"/>
  <c r="AG16" i="89"/>
  <c r="AG11" i="88"/>
  <c r="AW22" i="82"/>
  <c r="AY22" i="82" s="1"/>
  <c r="AO22" i="82"/>
  <c r="CK23" i="84"/>
  <c r="CS23" i="84"/>
  <c r="AG21" i="91"/>
  <c r="AQ9" i="45"/>
  <c r="AQ10" i="45"/>
  <c r="AQ12" i="45"/>
  <c r="AQ21" i="45"/>
  <c r="AQ13" i="45"/>
  <c r="AQ20" i="89"/>
  <c r="I51" i="98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31" i="42"/>
  <c r="AQ15" i="42"/>
  <c r="CE15" i="84"/>
  <c r="CK9" i="81"/>
  <c r="CS9" i="81"/>
  <c r="CU9" i="81" s="1"/>
  <c r="DI22" i="81"/>
  <c r="DQ22" i="81"/>
  <c r="DS22" i="81" s="1"/>
  <c r="BU13" i="82"/>
  <c r="BW13" i="82" s="1"/>
  <c r="BM13" i="82"/>
  <c r="E22" i="79"/>
  <c r="DI14" i="81"/>
  <c r="DQ14" i="81"/>
  <c r="DS14" i="81" s="1"/>
  <c r="AO15" i="81"/>
  <c r="AW15" i="81"/>
  <c r="AY15" i="81" s="1"/>
  <c r="BK75" i="52"/>
  <c r="Y15" i="56"/>
  <c r="W18" i="79"/>
  <c r="BA24" i="44"/>
  <c r="AK24" i="44"/>
  <c r="Q24" i="44"/>
  <c r="AU24" i="44"/>
  <c r="AE24" i="44"/>
  <c r="W9" i="88"/>
  <c r="Q42" i="43"/>
  <c r="G144" i="113"/>
  <c r="I42" i="32" s="1"/>
  <c r="M42" i="32" s="1"/>
  <c r="G117" i="113"/>
  <c r="I42" i="35" s="1"/>
  <c r="M42" i="35" s="1"/>
  <c r="G91" i="113"/>
  <c r="I43" i="38" s="1"/>
  <c r="M43" i="38" s="1"/>
  <c r="G126" i="113"/>
  <c r="I42" i="34" s="1"/>
  <c r="M42" i="34" s="1"/>
  <c r="G160" i="113"/>
  <c r="I43" i="31" s="1"/>
  <c r="M43" i="31" s="1"/>
  <c r="G55" i="113"/>
  <c r="I43" i="42" s="1"/>
  <c r="M43" i="42" s="1"/>
  <c r="Y32" i="56"/>
  <c r="BI10" i="79"/>
  <c r="BO10" i="85"/>
  <c r="CE17" i="84"/>
  <c r="AG19" i="89"/>
  <c r="K23" i="89"/>
  <c r="K16" i="89"/>
  <c r="K17" i="89"/>
  <c r="K18" i="89"/>
  <c r="K19" i="89"/>
  <c r="K20" i="89"/>
  <c r="K12" i="89"/>
  <c r="K21" i="89"/>
  <c r="K22" i="89"/>
  <c r="K14" i="89"/>
  <c r="K15" i="89"/>
  <c r="K9" i="89"/>
  <c r="K10" i="89"/>
  <c r="K13" i="89"/>
  <c r="K11" i="89"/>
  <c r="K8" i="89"/>
  <c r="BA30" i="43"/>
  <c r="AK30" i="43"/>
  <c r="Q30" i="43"/>
  <c r="AU30" i="43"/>
  <c r="AE30" i="43"/>
  <c r="BA31" i="43"/>
  <c r="AK31" i="43"/>
  <c r="Q31" i="43"/>
  <c r="AU31" i="43"/>
  <c r="AE31" i="43"/>
  <c r="CA62" i="52"/>
  <c r="AS62" i="52"/>
  <c r="AC62" i="52"/>
  <c r="BC62" i="52"/>
  <c r="AM62" i="52"/>
  <c r="CG62" i="52"/>
  <c r="BQ62" i="52"/>
  <c r="AI62" i="52"/>
  <c r="Q62" i="52"/>
  <c r="BM62" i="52"/>
  <c r="AW62" i="52"/>
  <c r="BA62" i="52" s="1"/>
  <c r="Y62" i="52"/>
  <c r="BG62" i="52"/>
  <c r="BW62" i="52"/>
  <c r="Q33" i="39"/>
  <c r="Q24" i="39"/>
  <c r="S24" i="39" s="1"/>
  <c r="BA24" i="39"/>
  <c r="AE24" i="39"/>
  <c r="AU24" i="39"/>
  <c r="AK24" i="39"/>
  <c r="AU27" i="30"/>
  <c r="AE27" i="30"/>
  <c r="BA27" i="30"/>
  <c r="AK27" i="30"/>
  <c r="S27" i="30"/>
  <c r="Q27" i="30"/>
  <c r="BA31" i="46"/>
  <c r="AK31" i="46"/>
  <c r="Q31" i="46"/>
  <c r="AU31" i="46"/>
  <c r="AE31" i="46"/>
  <c r="BA32" i="46"/>
  <c r="AK32" i="46"/>
  <c r="Q32" i="46"/>
  <c r="S32" i="46" s="1"/>
  <c r="AU32" i="46"/>
  <c r="AE32" i="46"/>
  <c r="AQ24" i="40"/>
  <c r="AQ8" i="40"/>
  <c r="AQ34" i="40"/>
  <c r="AQ26" i="40"/>
  <c r="AQ22" i="40"/>
  <c r="AQ23" i="40"/>
  <c r="DQ17" i="82"/>
  <c r="DS17" i="82" s="1"/>
  <c r="DI17" i="82"/>
  <c r="AQ15" i="89"/>
  <c r="AG12" i="89"/>
  <c r="AG11" i="90"/>
  <c r="BY41" i="52"/>
  <c r="CC41" i="52" s="1"/>
  <c r="AO41" i="52"/>
  <c r="BY9" i="52"/>
  <c r="AO9" i="52"/>
  <c r="AM9" i="52"/>
  <c r="I12" i="104"/>
  <c r="I13" i="104"/>
  <c r="M19" i="97" s="1"/>
  <c r="BG8" i="92"/>
  <c r="CW11" i="83"/>
  <c r="CY11" i="83" s="1"/>
  <c r="CS11" i="83"/>
  <c r="AO8" i="84"/>
  <c r="AG8" i="84"/>
  <c r="AM20" i="56"/>
  <c r="AS20" i="56" s="1"/>
  <c r="Q20" i="56"/>
  <c r="Y20" i="56" s="1"/>
  <c r="K20" i="56"/>
  <c r="AC20" i="56"/>
  <c r="I49" i="98"/>
  <c r="E81" i="98"/>
  <c r="BA27" i="31"/>
  <c r="AK27" i="31"/>
  <c r="Q27" i="31"/>
  <c r="AE27" i="31"/>
  <c r="AU27" i="31"/>
  <c r="AU31" i="38"/>
  <c r="AE31" i="38"/>
  <c r="BA31" i="38"/>
  <c r="AK31" i="38"/>
  <c r="Q31" i="38"/>
  <c r="S31" i="38" s="1"/>
  <c r="Q32" i="38"/>
  <c r="S32" i="38" s="1"/>
  <c r="AU32" i="38"/>
  <c r="AE32" i="38"/>
  <c r="BA32" i="38"/>
  <c r="AK32" i="38"/>
  <c r="W21" i="90"/>
  <c r="BG21" i="90" s="1"/>
  <c r="AU27" i="37"/>
  <c r="AE27" i="37"/>
  <c r="BA27" i="37"/>
  <c r="AK27" i="37"/>
  <c r="S27" i="37"/>
  <c r="Q27" i="37"/>
  <c r="BA30" i="42"/>
  <c r="AK30" i="42"/>
  <c r="S30" i="42"/>
  <c r="Q30" i="42"/>
  <c r="AU30" i="42"/>
  <c r="AE30" i="42"/>
  <c r="S27" i="36"/>
  <c r="Q27" i="36"/>
  <c r="Q28" i="36"/>
  <c r="AU28" i="36"/>
  <c r="AE28" i="36"/>
  <c r="BA28" i="36"/>
  <c r="AK28" i="36"/>
  <c r="S28" i="36"/>
  <c r="S21" i="25"/>
  <c r="BC22" i="88"/>
  <c r="BC23" i="88" s="1"/>
  <c r="AQ46" i="41"/>
  <c r="AQ38" i="41"/>
  <c r="AQ41" i="41"/>
  <c r="AQ31" i="41"/>
  <c r="AQ15" i="41"/>
  <c r="AQ32" i="41"/>
  <c r="AQ16" i="41"/>
  <c r="AQ33" i="41"/>
  <c r="AQ25" i="41"/>
  <c r="AQ17" i="41"/>
  <c r="AQ39" i="41"/>
  <c r="AQ18" i="41"/>
  <c r="AQ27" i="41"/>
  <c r="AQ19" i="41"/>
  <c r="AQ11" i="41"/>
  <c r="AQ28" i="41"/>
  <c r="AQ20" i="41"/>
  <c r="AQ43" i="41"/>
  <c r="AQ29" i="41"/>
  <c r="AQ30" i="41"/>
  <c r="AQ14" i="41"/>
  <c r="AQ42" i="41"/>
  <c r="AQ45" i="41"/>
  <c r="AQ37" i="41"/>
  <c r="AQ36" i="41"/>
  <c r="AQ40" i="41"/>
  <c r="BY17" i="83"/>
  <c r="BG17" i="79" s="1"/>
  <c r="BK17" i="79" s="1"/>
  <c r="BM17" i="79" s="1"/>
  <c r="CC17" i="83"/>
  <c r="CE17" i="83" s="1"/>
  <c r="BI8" i="79"/>
  <c r="BO8" i="85"/>
  <c r="W9" i="90"/>
  <c r="CO11" i="84"/>
  <c r="CW11" i="84"/>
  <c r="AQ15" i="88"/>
  <c r="Q22" i="54"/>
  <c r="Y22" i="54" s="1"/>
  <c r="E8" i="79"/>
  <c r="BU9" i="81"/>
  <c r="BW9" i="81" s="1"/>
  <c r="BM9" i="81"/>
  <c r="AG12" i="90"/>
  <c r="M12" i="34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AQ31" i="43"/>
  <c r="AQ15" i="43"/>
  <c r="AQ41" i="43"/>
  <c r="AQ32" i="43"/>
  <c r="AQ16" i="43"/>
  <c r="S34" i="34"/>
  <c r="Q34" i="34"/>
  <c r="S34" i="40"/>
  <c r="Q34" i="40"/>
  <c r="AK19" i="83"/>
  <c r="AO19" i="83"/>
  <c r="AQ19" i="83" s="1"/>
  <c r="AQ24" i="42"/>
  <c r="AQ8" i="42"/>
  <c r="AQ34" i="42"/>
  <c r="AQ26" i="42"/>
  <c r="AQ22" i="42"/>
  <c r="AQ23" i="42"/>
  <c r="BI17" i="83"/>
  <c r="BK17" i="83" s="1"/>
  <c r="BE17" i="83"/>
  <c r="I15" i="27"/>
  <c r="M15" i="27" s="1"/>
  <c r="K33" i="74"/>
  <c r="I15" i="26" s="1"/>
  <c r="M15" i="26" s="1"/>
  <c r="E9" i="79"/>
  <c r="Q17" i="55"/>
  <c r="W17" i="55" s="1"/>
  <c r="AI17" i="55"/>
  <c r="AA17" i="55"/>
  <c r="CC68" i="52"/>
  <c r="CA68" i="52"/>
  <c r="AQ21" i="34"/>
  <c r="AQ9" i="34"/>
  <c r="AQ10" i="34"/>
  <c r="AQ12" i="34"/>
  <c r="AQ13" i="34"/>
  <c r="CE73" i="52"/>
  <c r="AY23" i="88"/>
  <c r="AG13" i="90"/>
  <c r="Q22" i="55"/>
  <c r="W22" i="55" s="1"/>
  <c r="AI22" i="55"/>
  <c r="AA22" i="55"/>
  <c r="W14" i="91"/>
  <c r="BG14" i="91" s="1"/>
  <c r="I149" i="11"/>
  <c r="E37" i="103"/>
  <c r="W17" i="90"/>
  <c r="BY11" i="52"/>
  <c r="CC11" i="52" s="1"/>
  <c r="AO11" i="52"/>
  <c r="S8" i="40"/>
  <c r="BE23" i="84"/>
  <c r="AW23" i="84"/>
  <c r="I46" i="96"/>
  <c r="I19" i="55" s="1"/>
  <c r="M19" i="55" s="1"/>
  <c r="I48" i="96"/>
  <c r="I23" i="55" s="1"/>
  <c r="M23" i="55" s="1"/>
  <c r="I38" i="96"/>
  <c r="I14" i="55" s="1"/>
  <c r="M14" i="55" s="1"/>
  <c r="M15" i="79"/>
  <c r="W15" i="84"/>
  <c r="O15" i="79" s="1"/>
  <c r="S15" i="79" s="1"/>
  <c r="U15" i="79" s="1"/>
  <c r="AQ30" i="75"/>
  <c r="AS30" i="75" s="1"/>
  <c r="I39" i="26" s="1"/>
  <c r="M39" i="26" s="1"/>
  <c r="AQ22" i="75"/>
  <c r="AS22" i="75" s="1"/>
  <c r="I31" i="26" s="1"/>
  <c r="M31" i="26" s="1"/>
  <c r="AQ27" i="75"/>
  <c r="AS27" i="75" s="1"/>
  <c r="I36" i="26" s="1"/>
  <c r="M36" i="26" s="1"/>
  <c r="AQ19" i="75"/>
  <c r="AQ32" i="75"/>
  <c r="AS32" i="75" s="1"/>
  <c r="I41" i="26" s="1"/>
  <c r="M41" i="26" s="1"/>
  <c r="AQ24" i="75"/>
  <c r="AS24" i="75" s="1"/>
  <c r="I33" i="26" s="1"/>
  <c r="M33" i="26" s="1"/>
  <c r="AQ16" i="75"/>
  <c r="AQ29" i="75"/>
  <c r="AS29" i="75" s="1"/>
  <c r="I38" i="26" s="1"/>
  <c r="M38" i="26" s="1"/>
  <c r="AQ21" i="75"/>
  <c r="AQ13" i="75"/>
  <c r="AQ26" i="75"/>
  <c r="AS26" i="75" s="1"/>
  <c r="I35" i="26" s="1"/>
  <c r="M35" i="26" s="1"/>
  <c r="AQ31" i="75"/>
  <c r="AS31" i="75" s="1"/>
  <c r="I40" i="26" s="1"/>
  <c r="M40" i="26" s="1"/>
  <c r="AQ23" i="75"/>
  <c r="AS23" i="75" s="1"/>
  <c r="I32" i="26" s="1"/>
  <c r="M32" i="26" s="1"/>
  <c r="AQ33" i="75"/>
  <c r="AS33" i="75" s="1"/>
  <c r="I42" i="26" s="1"/>
  <c r="M42" i="26" s="1"/>
  <c r="AQ25" i="75"/>
  <c r="AS25" i="75" s="1"/>
  <c r="I34" i="26" s="1"/>
  <c r="M34" i="26" s="1"/>
  <c r="AQ17" i="75"/>
  <c r="AQ9" i="75"/>
  <c r="AQ20" i="75"/>
  <c r="AQ8" i="75"/>
  <c r="AQ14" i="75"/>
  <c r="AQ10" i="75"/>
  <c r="AQ28" i="75"/>
  <c r="AS28" i="75" s="1"/>
  <c r="I37" i="26" s="1"/>
  <c r="M37" i="26" s="1"/>
  <c r="AQ18" i="75"/>
  <c r="AQ15" i="75"/>
  <c r="AQ12" i="75"/>
  <c r="AQ11" i="75"/>
  <c r="AS11" i="75" s="1"/>
  <c r="I20" i="26" s="1"/>
  <c r="M20" i="26" s="1"/>
  <c r="M45" i="97"/>
  <c r="Y45" i="97" s="1"/>
  <c r="I49" i="26" s="1"/>
  <c r="M49" i="26" s="1"/>
  <c r="AM28" i="75"/>
  <c r="AO28" i="75" s="1"/>
  <c r="I37" i="27" s="1"/>
  <c r="M37" i="27" s="1"/>
  <c r="AM20" i="75"/>
  <c r="AM33" i="75"/>
  <c r="AO33" i="75" s="1"/>
  <c r="I42" i="27" s="1"/>
  <c r="M42" i="27" s="1"/>
  <c r="AM25" i="75"/>
  <c r="AO25" i="75" s="1"/>
  <c r="I34" i="27" s="1"/>
  <c r="M34" i="27" s="1"/>
  <c r="AM17" i="75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29" i="75"/>
  <c r="AO29" i="75" s="1"/>
  <c r="I38" i="27" s="1"/>
  <c r="M38" i="27" s="1"/>
  <c r="AM21" i="75"/>
  <c r="AM31" i="75"/>
  <c r="AO31" i="75" s="1"/>
  <c r="I40" i="27" s="1"/>
  <c r="M40" i="27" s="1"/>
  <c r="AM23" i="75"/>
  <c r="AO23" i="75" s="1"/>
  <c r="I32" i="27" s="1"/>
  <c r="M32" i="27" s="1"/>
  <c r="AM15" i="75"/>
  <c r="AM9" i="75"/>
  <c r="AM16" i="75"/>
  <c r="AM8" i="75"/>
  <c r="AM26" i="75"/>
  <c r="AO26" i="75" s="1"/>
  <c r="I35" i="27" s="1"/>
  <c r="M35" i="27" s="1"/>
  <c r="AM13" i="75"/>
  <c r="AM10" i="75"/>
  <c r="AM12" i="75"/>
  <c r="AM18" i="75"/>
  <c r="M44" i="97"/>
  <c r="Y44" i="97" s="1"/>
  <c r="I49" i="27" s="1"/>
  <c r="M49" i="27" s="1"/>
  <c r="W10" i="89"/>
  <c r="BI9" i="83"/>
  <c r="BK9" i="83" s="1"/>
  <c r="BE9" i="83"/>
  <c r="Y42" i="56"/>
  <c r="AG12" i="91"/>
  <c r="AU28" i="45"/>
  <c r="AE28" i="45"/>
  <c r="BA28" i="45"/>
  <c r="AK28" i="45"/>
  <c r="Q28" i="45"/>
  <c r="S28" i="45" s="1"/>
  <c r="Q29" i="33"/>
  <c r="S29" i="33" s="1"/>
  <c r="AU29" i="33"/>
  <c r="AE29" i="33"/>
  <c r="BA29" i="33"/>
  <c r="AK29" i="33"/>
  <c r="M12" i="33"/>
  <c r="M26" i="32"/>
  <c r="S8" i="36"/>
  <c r="I65" i="96"/>
  <c r="I14" i="51" s="1"/>
  <c r="M14" i="51" s="1"/>
  <c r="AQ24" i="36"/>
  <c r="AQ8" i="36"/>
  <c r="AQ26" i="36"/>
  <c r="AQ34" i="36"/>
  <c r="AQ22" i="36"/>
  <c r="AQ23" i="36"/>
  <c r="AK23" i="82"/>
  <c r="AS23" i="82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9" i="36"/>
  <c r="AQ10" i="36"/>
  <c r="AQ12" i="36"/>
  <c r="AQ21" i="36"/>
  <c r="AQ13" i="36"/>
  <c r="AE16" i="79"/>
  <c r="AQ16" i="84"/>
  <c r="AG16" i="79" s="1"/>
  <c r="AK16" i="79" s="1"/>
  <c r="AM16" i="79" s="1"/>
  <c r="CS20" i="83"/>
  <c r="CW20" i="83"/>
  <c r="CY20" i="83" s="1"/>
  <c r="BU11" i="84"/>
  <c r="CC11" i="84"/>
  <c r="W9" i="91"/>
  <c r="AQ22" i="90"/>
  <c r="CW16" i="84"/>
  <c r="CO16" i="84"/>
  <c r="AQ18" i="89"/>
  <c r="M23" i="41"/>
  <c r="S33" i="41"/>
  <c r="Q33" i="41"/>
  <c r="BA24" i="41"/>
  <c r="AK24" i="41"/>
  <c r="Q24" i="41"/>
  <c r="AU24" i="41"/>
  <c r="AE24" i="41"/>
  <c r="BA30" i="40"/>
  <c r="AK30" i="40"/>
  <c r="Q30" i="40"/>
  <c r="AU30" i="40"/>
  <c r="AE30" i="40"/>
  <c r="S8" i="32"/>
  <c r="BA32" i="35"/>
  <c r="AK32" i="35"/>
  <c r="S32" i="35"/>
  <c r="Q32" i="35"/>
  <c r="AU32" i="35"/>
  <c r="AE32" i="35"/>
  <c r="AQ16" i="89"/>
  <c r="DM23" i="81"/>
  <c r="DE23" i="81"/>
  <c r="E17" i="79"/>
  <c r="AQ21" i="91"/>
  <c r="E13" i="79"/>
  <c r="AG20" i="90"/>
  <c r="AG12" i="88"/>
  <c r="BG12" i="88" s="1"/>
  <c r="S8" i="46"/>
  <c r="AG19" i="90"/>
  <c r="BG19" i="90" s="1"/>
  <c r="AW8" i="81"/>
  <c r="AY8" i="81" s="1"/>
  <c r="AO8" i="81"/>
  <c r="DQ11" i="81"/>
  <c r="DS11" i="81" s="1"/>
  <c r="DI11" i="81"/>
  <c r="AQ36" i="46"/>
  <c r="AS36" i="46" s="1"/>
  <c r="AQ18" i="46"/>
  <c r="AS18" i="46" s="1"/>
  <c r="AQ45" i="46"/>
  <c r="AS45" i="46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W18" i="89"/>
  <c r="W20" i="89"/>
  <c r="S66" i="25"/>
  <c r="S63" i="25"/>
  <c r="BA32" i="44"/>
  <c r="AK32" i="44"/>
  <c r="S32" i="44"/>
  <c r="Q32" i="44"/>
  <c r="AU32" i="44"/>
  <c r="AE32" i="44"/>
  <c r="BA25" i="44"/>
  <c r="AK25" i="44"/>
  <c r="Q25" i="44"/>
  <c r="S25" i="44" s="1"/>
  <c r="AU25" i="44"/>
  <c r="AE25" i="44"/>
  <c r="G145" i="113"/>
  <c r="I43" i="32" s="1"/>
  <c r="M43" i="32" s="1"/>
  <c r="G110" i="113"/>
  <c r="I18" i="29" s="1"/>
  <c r="M18" i="29" s="1"/>
  <c r="S18" i="29" s="1"/>
  <c r="BA18" i="7" s="1"/>
  <c r="G92" i="113"/>
  <c r="I16" i="29" s="1"/>
  <c r="M16" i="29" s="1"/>
  <c r="S16" i="29" s="1"/>
  <c r="BA16" i="7" s="1"/>
  <c r="G47" i="113"/>
  <c r="I11" i="29" s="1"/>
  <c r="M11" i="29" s="1"/>
  <c r="S11" i="29" s="1"/>
  <c r="BA11" i="7" s="1"/>
  <c r="G74" i="113"/>
  <c r="I14" i="29" s="1"/>
  <c r="M14" i="29" s="1"/>
  <c r="S14" i="29" s="1"/>
  <c r="BA14" i="7" s="1"/>
  <c r="G90" i="113"/>
  <c r="I42" i="38" s="1"/>
  <c r="M42" i="38" s="1"/>
  <c r="G13" i="87"/>
  <c r="I13" i="87" s="1"/>
  <c r="AY13" i="3" s="1"/>
  <c r="G597" i="1" s="1"/>
  <c r="W13" i="92"/>
  <c r="I40" i="36"/>
  <c r="M40" i="36" s="1"/>
  <c r="E22" i="103"/>
  <c r="I40" i="34"/>
  <c r="M40" i="34" s="1"/>
  <c r="E24" i="103"/>
  <c r="W13" i="90"/>
  <c r="CA23" i="79"/>
  <c r="CE23" i="85"/>
  <c r="DI12" i="81"/>
  <c r="DQ12" i="81"/>
  <c r="DS12" i="81" s="1"/>
  <c r="AA35" i="55"/>
  <c r="AI35" i="55"/>
  <c r="Q35" i="55"/>
  <c r="W35" i="55" s="1"/>
  <c r="M42" i="94"/>
  <c r="Q29" i="43"/>
  <c r="S29" i="43" s="1"/>
  <c r="AU29" i="43"/>
  <c r="AE29" i="43"/>
  <c r="BA29" i="43"/>
  <c r="AK29" i="43"/>
  <c r="M12" i="43"/>
  <c r="CG53" i="52"/>
  <c r="BQ53" i="52"/>
  <c r="Q53" i="52"/>
  <c r="BM53" i="52"/>
  <c r="AW53" i="52"/>
  <c r="BA53" i="52" s="1"/>
  <c r="CA53" i="52"/>
  <c r="AS53" i="52"/>
  <c r="AC53" i="52"/>
  <c r="AI53" i="52" s="1"/>
  <c r="BW53" i="52"/>
  <c r="BG53" i="52"/>
  <c r="Y53" i="52"/>
  <c r="BC53" i="52"/>
  <c r="AM53" i="52"/>
  <c r="AU32" i="39"/>
  <c r="AE32" i="39"/>
  <c r="Q32" i="39"/>
  <c r="BA32" i="39"/>
  <c r="AK32" i="39"/>
  <c r="S32" i="39"/>
  <c r="BA25" i="30"/>
  <c r="AK25" i="30"/>
  <c r="Q25" i="30"/>
  <c r="AU25" i="30"/>
  <c r="AE25" i="30"/>
  <c r="M12" i="46"/>
  <c r="AO21" i="82"/>
  <c r="AW21" i="82"/>
  <c r="AY21" i="82" s="1"/>
  <c r="AQ10" i="84"/>
  <c r="K22" i="88"/>
  <c r="K14" i="88"/>
  <c r="K15" i="88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CE10" i="84"/>
  <c r="AK15" i="83"/>
  <c r="AO15" i="83"/>
  <c r="AQ15" i="83" s="1"/>
  <c r="AQ11" i="90"/>
  <c r="BY44" i="52"/>
  <c r="CC44" i="52" s="1"/>
  <c r="AO44" i="52"/>
  <c r="AG17" i="91"/>
  <c r="W10" i="90"/>
  <c r="AG19" i="91"/>
  <c r="AQ38" i="38"/>
  <c r="AS38" i="38" s="1"/>
  <c r="AQ28" i="38"/>
  <c r="AS28" i="38" s="1"/>
  <c r="AQ20" i="38"/>
  <c r="AS20" i="38" s="1"/>
  <c r="AQ39" i="38"/>
  <c r="AS39" i="38" s="1"/>
  <c r="AQ29" i="38"/>
  <c r="AS29" i="38" s="1"/>
  <c r="AQ40" i="38"/>
  <c r="AS40" i="38" s="1"/>
  <c r="AQ30" i="38"/>
  <c r="AS30" i="38" s="1"/>
  <c r="AQ14" i="38"/>
  <c r="AS14" i="38" s="1"/>
  <c r="AQ46" i="38"/>
  <c r="AS46" i="38" s="1"/>
  <c r="AQ31" i="38"/>
  <c r="AS31" i="38" s="1"/>
  <c r="AQ15" i="38"/>
  <c r="AS15" i="38" s="1"/>
  <c r="AQ41" i="38"/>
  <c r="AS41" i="38" s="1"/>
  <c r="AQ32" i="38"/>
  <c r="AS32" i="38" s="1"/>
  <c r="AQ16" i="38"/>
  <c r="AS16" i="38" s="1"/>
  <c r="AQ42" i="38"/>
  <c r="AS42" i="38" s="1"/>
  <c r="AQ33" i="38"/>
  <c r="AS33" i="38" s="1"/>
  <c r="AQ25" i="38"/>
  <c r="AS25" i="38" s="1"/>
  <c r="AQ17" i="38"/>
  <c r="AS17" i="38" s="1"/>
  <c r="AQ36" i="38"/>
  <c r="AS36" i="38" s="1"/>
  <c r="AQ18" i="38"/>
  <c r="AS18" i="38" s="1"/>
  <c r="AQ43" i="38"/>
  <c r="AS43" i="38" s="1"/>
  <c r="AQ37" i="38"/>
  <c r="AS37" i="38" s="1"/>
  <c r="AQ27" i="38"/>
  <c r="AS27" i="38" s="1"/>
  <c r="AQ19" i="38"/>
  <c r="AS19" i="38" s="1"/>
  <c r="AQ11" i="38"/>
  <c r="AS11" i="38" s="1"/>
  <c r="AQ45" i="38"/>
  <c r="AS45" i="38" s="1"/>
  <c r="BA25" i="31"/>
  <c r="AK25" i="31"/>
  <c r="AU25" i="31"/>
  <c r="AE25" i="31"/>
  <c r="Q25" i="31"/>
  <c r="M26" i="31"/>
  <c r="M12" i="38"/>
  <c r="BA25" i="37"/>
  <c r="AK25" i="37"/>
  <c r="Q25" i="37"/>
  <c r="AU25" i="37"/>
  <c r="AE25" i="37"/>
  <c r="Q28" i="42"/>
  <c r="AU28" i="42"/>
  <c r="AE28" i="42"/>
  <c r="BA28" i="42"/>
  <c r="AK28" i="42"/>
  <c r="S28" i="42"/>
  <c r="BA29" i="42"/>
  <c r="AK29" i="42"/>
  <c r="Q29" i="42"/>
  <c r="AU29" i="42"/>
  <c r="AE29" i="42"/>
  <c r="M26" i="36"/>
  <c r="AG13" i="88"/>
  <c r="CC9" i="84"/>
  <c r="BU9" i="84"/>
  <c r="W17" i="89"/>
  <c r="S8" i="34"/>
  <c r="W22" i="47"/>
  <c r="W18" i="47"/>
  <c r="Y8" i="47"/>
  <c r="Y25" i="47" s="1"/>
  <c r="W24" i="47"/>
  <c r="W20" i="47"/>
  <c r="W16" i="47"/>
  <c r="W12" i="47"/>
  <c r="W8" i="47"/>
  <c r="W11" i="47"/>
  <c r="W19" i="47"/>
  <c r="W10" i="47"/>
  <c r="W9" i="47"/>
  <c r="W13" i="47"/>
  <c r="W14" i="47"/>
  <c r="W15" i="47"/>
  <c r="W17" i="47"/>
  <c r="W23" i="47"/>
  <c r="W21" i="47"/>
  <c r="AU8" i="83"/>
  <c r="AW8" i="83" s="1"/>
  <c r="BA8" i="83" s="1"/>
  <c r="M8" i="90"/>
  <c r="O8" i="90" s="1"/>
  <c r="S8" i="90" s="1"/>
  <c r="BK10" i="84"/>
  <c r="BU21" i="82"/>
  <c r="BW21" i="82" s="1"/>
  <c r="BM21" i="82"/>
  <c r="M8" i="51"/>
  <c r="Y12" i="56"/>
  <c r="M8" i="79"/>
  <c r="W8" i="84"/>
  <c r="O8" i="79" s="1"/>
  <c r="S8" i="79" s="1"/>
  <c r="U8" i="79" s="1"/>
  <c r="Q30" i="34"/>
  <c r="AU30" i="34"/>
  <c r="AE30" i="34"/>
  <c r="BA30" i="34"/>
  <c r="AK30" i="34"/>
  <c r="S30" i="34"/>
  <c r="BI19" i="84"/>
  <c r="BA19" i="84"/>
  <c r="BC22" i="91"/>
  <c r="BA20" i="84"/>
  <c r="BI20" i="84"/>
  <c r="AO12" i="83"/>
  <c r="AQ12" i="83" s="1"/>
  <c r="AK12" i="83"/>
  <c r="CA8" i="91"/>
  <c r="AQ8" i="91"/>
  <c r="AM23" i="91"/>
  <c r="M9" i="79"/>
  <c r="W9" i="84"/>
  <c r="O9" i="79" s="1"/>
  <c r="S9" i="79" s="1"/>
  <c r="U9" i="79" s="1"/>
  <c r="CC67" i="52"/>
  <c r="CA67" i="52"/>
  <c r="W20" i="90"/>
  <c r="AG18" i="88"/>
  <c r="K41" i="96"/>
  <c r="I22" i="53" s="1"/>
  <c r="M22" i="53" s="1"/>
  <c r="Q22" i="53" s="1"/>
  <c r="W22" i="53" s="1"/>
  <c r="I14" i="22"/>
  <c r="M14" i="22" s="1"/>
  <c r="S14" i="22" s="1"/>
  <c r="E32" i="103"/>
  <c r="CA8" i="90"/>
  <c r="AQ8" i="90"/>
  <c r="AM23" i="90"/>
  <c r="BY36" i="52"/>
  <c r="CC36" i="52" s="1"/>
  <c r="AO36" i="52"/>
  <c r="AO86" i="52"/>
  <c r="BY86" i="52"/>
  <c r="CC86" i="52" s="1"/>
  <c r="AW23" i="83"/>
  <c r="BA23" i="83" s="1"/>
  <c r="BI22" i="79"/>
  <c r="BO22" i="85"/>
  <c r="I66" i="96"/>
  <c r="I15" i="51" s="1"/>
  <c r="M15" i="51" s="1"/>
  <c r="I45" i="96"/>
  <c r="I18" i="55" s="1"/>
  <c r="M18" i="55" s="1"/>
  <c r="I58" i="96"/>
  <c r="I32" i="18" s="1"/>
  <c r="M32" i="18" s="1"/>
  <c r="E15" i="79"/>
  <c r="S26" i="75"/>
  <c r="U26" i="75" s="1"/>
  <c r="I70" i="23" s="1"/>
  <c r="M70" i="23" s="1"/>
  <c r="S70" i="23" s="1"/>
  <c r="S18" i="75"/>
  <c r="S31" i="75"/>
  <c r="U31" i="75" s="1"/>
  <c r="I85" i="23" s="1"/>
  <c r="M85" i="23" s="1"/>
  <c r="S85" i="23" s="1"/>
  <c r="S23" i="75"/>
  <c r="U23" i="75" s="1"/>
  <c r="I58" i="23" s="1"/>
  <c r="M58" i="23" s="1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25" i="75"/>
  <c r="U25" i="75" s="1"/>
  <c r="I67" i="23" s="1"/>
  <c r="M67" i="23" s="1"/>
  <c r="S67" i="23" s="1"/>
  <c r="S17" i="75"/>
  <c r="S30" i="75"/>
  <c r="U30" i="75" s="1"/>
  <c r="I82" i="23" s="1"/>
  <c r="M82" i="23" s="1"/>
  <c r="S82" i="23" s="1"/>
  <c r="S22" i="75"/>
  <c r="U22" i="75" s="1"/>
  <c r="I55" i="23" s="1"/>
  <c r="M55" i="23" s="1"/>
  <c r="S27" i="75"/>
  <c r="U27" i="75" s="1"/>
  <c r="I73" i="23" s="1"/>
  <c r="M73" i="23" s="1"/>
  <c r="S73" i="23" s="1"/>
  <c r="S19" i="75"/>
  <c r="S29" i="75"/>
  <c r="U29" i="75" s="1"/>
  <c r="I79" i="23" s="1"/>
  <c r="M79" i="23" s="1"/>
  <c r="S79" i="23" s="1"/>
  <c r="S21" i="75"/>
  <c r="S13" i="75"/>
  <c r="S11" i="75"/>
  <c r="U11" i="75" s="1"/>
  <c r="I22" i="23" s="1"/>
  <c r="M22" i="23" s="1"/>
  <c r="S22" i="23" s="1"/>
  <c r="S32" i="75"/>
  <c r="U32" i="75" s="1"/>
  <c r="I88" i="23" s="1"/>
  <c r="M88" i="23" s="1"/>
  <c r="S88" i="23" s="1"/>
  <c r="S14" i="75"/>
  <c r="S9" i="75"/>
  <c r="S15" i="75"/>
  <c r="S24" i="75"/>
  <c r="U24" i="75" s="1"/>
  <c r="I61" i="23" s="1"/>
  <c r="M61" i="23" s="1"/>
  <c r="S61" i="23" s="1"/>
  <c r="S10" i="75"/>
  <c r="S8" i="75"/>
  <c r="S16" i="75"/>
  <c r="M41" i="97"/>
  <c r="Y41" i="97" s="1"/>
  <c r="I23" i="22" s="1"/>
  <c r="M23" i="22" s="1"/>
  <c r="S23" i="22" s="1"/>
  <c r="AQ22" i="91"/>
  <c r="CC10" i="83"/>
  <c r="CE10" i="83" s="1"/>
  <c r="BY10" i="83"/>
  <c r="BG10" i="79" s="1"/>
  <c r="BK10" i="79" s="1"/>
  <c r="BM10" i="79" s="1"/>
  <c r="W19" i="56"/>
  <c r="W17" i="56"/>
  <c r="W20" i="56" s="1"/>
  <c r="AQ12" i="91"/>
  <c r="M26" i="45"/>
  <c r="BA30" i="33"/>
  <c r="AK30" i="33"/>
  <c r="Q30" i="33"/>
  <c r="AU30" i="33"/>
  <c r="AE30" i="33"/>
  <c r="BA24" i="32"/>
  <c r="AK24" i="32"/>
  <c r="S24" i="32"/>
  <c r="Q24" i="32"/>
  <c r="AU24" i="32"/>
  <c r="AE24" i="32"/>
  <c r="AQ16" i="91"/>
  <c r="BU17" i="82"/>
  <c r="BW17" i="82" s="1"/>
  <c r="BM17" i="82"/>
  <c r="AG17" i="90"/>
  <c r="AS23" i="81"/>
  <c r="AK23" i="81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BI21" i="79"/>
  <c r="BO21" i="85"/>
  <c r="CA10" i="79"/>
  <c r="CE10" i="85"/>
  <c r="G964" i="1"/>
  <c r="E23" i="2"/>
  <c r="BA31" i="41"/>
  <c r="AK31" i="41"/>
  <c r="S31" i="41"/>
  <c r="Q31" i="41"/>
  <c r="AU31" i="41"/>
  <c r="AE31" i="41"/>
  <c r="BA32" i="41"/>
  <c r="AK32" i="41"/>
  <c r="Q32" i="41"/>
  <c r="AU32" i="41"/>
  <c r="AE32" i="41"/>
  <c r="Q27" i="40"/>
  <c r="Q28" i="40"/>
  <c r="AU28" i="40"/>
  <c r="AE28" i="40"/>
  <c r="BA28" i="40"/>
  <c r="AK28" i="40"/>
  <c r="S28" i="40"/>
  <c r="M23" i="35"/>
  <c r="AG9" i="92"/>
  <c r="AG23" i="92" s="1"/>
  <c r="AQ17" i="79"/>
  <c r="AY17" i="85"/>
  <c r="DM23" i="82"/>
  <c r="DE23" i="82"/>
  <c r="BK22" i="84"/>
  <c r="M17" i="79"/>
  <c r="W17" i="84"/>
  <c r="O17" i="79" s="1"/>
  <c r="S17" i="79" s="1"/>
  <c r="U17" i="79" s="1"/>
  <c r="Y11" i="56"/>
  <c r="M13" i="79"/>
  <c r="W13" i="84"/>
  <c r="O13" i="79" s="1"/>
  <c r="S13" i="79" s="1"/>
  <c r="U13" i="79" s="1"/>
  <c r="G22" i="87"/>
  <c r="I22" i="87" s="1"/>
  <c r="AY24" i="3" s="1"/>
  <c r="G916" i="1" s="1"/>
  <c r="W22" i="92"/>
  <c r="AQ12" i="88"/>
  <c r="W15" i="91"/>
  <c r="BG15" i="91" s="1"/>
  <c r="AQ19" i="88"/>
  <c r="AQ19" i="90"/>
  <c r="AQ10" i="89"/>
  <c r="AW22" i="81"/>
  <c r="AY22" i="81" s="1"/>
  <c r="AO22" i="81"/>
  <c r="AQ17" i="88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CC18" i="83"/>
  <c r="CE18" i="83" s="1"/>
  <c r="BY18" i="83"/>
  <c r="AW14" i="82"/>
  <c r="AY14" i="82" s="1"/>
  <c r="AO14" i="82"/>
  <c r="CK13" i="81"/>
  <c r="CS13" i="81"/>
  <c r="CU13" i="81" s="1"/>
  <c r="W15" i="89"/>
  <c r="BG15" i="89" s="1"/>
  <c r="AG18" i="91"/>
  <c r="CC20" i="83"/>
  <c r="CE20" i="83" s="1"/>
  <c r="BY20" i="83"/>
  <c r="BG20" i="79" s="1"/>
  <c r="BK20" i="79" s="1"/>
  <c r="BM20" i="79" s="1"/>
  <c r="AW16" i="79"/>
  <c r="BK16" i="84"/>
  <c r="AY16" i="79" s="1"/>
  <c r="BC16" i="79" s="1"/>
  <c r="BE16" i="79" s="1"/>
  <c r="W8" i="38" s="1"/>
  <c r="M23" i="44"/>
  <c r="Q33" i="44"/>
  <c r="W18" i="91"/>
  <c r="Q42" i="41"/>
  <c r="G20" i="113"/>
  <c r="I8" i="29" s="1"/>
  <c r="S43" i="41"/>
  <c r="Q42" i="45"/>
  <c r="G100" i="113"/>
  <c r="I43" i="37" s="1"/>
  <c r="M43" i="37" s="1"/>
  <c r="AW21" i="81"/>
  <c r="AY21" i="81" s="1"/>
  <c r="AO21" i="81"/>
  <c r="I40" i="42"/>
  <c r="M40" i="42" s="1"/>
  <c r="E16" i="103"/>
  <c r="Y23" i="81"/>
  <c r="AA23" i="81" s="1"/>
  <c r="Q23" i="81"/>
  <c r="CA15" i="79"/>
  <c r="CE15" i="85"/>
  <c r="W71" i="52"/>
  <c r="W78" i="52" s="1"/>
  <c r="W79" i="52" s="1"/>
  <c r="Q78" i="52"/>
  <c r="Q79" i="52" s="1"/>
  <c r="Y79" i="52" s="1"/>
  <c r="AO11" i="81"/>
  <c r="AW11" i="81"/>
  <c r="AY11" i="81" s="1"/>
  <c r="BW60" i="52"/>
  <c r="BG60" i="52"/>
  <c r="Y60" i="52"/>
  <c r="BM60" i="52"/>
  <c r="AW60" i="52"/>
  <c r="BA60" i="52" s="1"/>
  <c r="CA60" i="52"/>
  <c r="AS60" i="52"/>
  <c r="AC60" i="52"/>
  <c r="AM60" i="52"/>
  <c r="Q60" i="52"/>
  <c r="BQ60" i="52"/>
  <c r="AI60" i="52"/>
  <c r="CG60" i="52"/>
  <c r="BC60" i="52"/>
  <c r="AS61" i="52"/>
  <c r="AC61" i="52"/>
  <c r="BW61" i="52"/>
  <c r="BG61" i="52"/>
  <c r="CG61" i="52"/>
  <c r="BQ61" i="52"/>
  <c r="AI61" i="52"/>
  <c r="Q61" i="52"/>
  <c r="BM61" i="52"/>
  <c r="AW61" i="52"/>
  <c r="BA61" i="52" s="1"/>
  <c r="CA61" i="52"/>
  <c r="AM61" i="52"/>
  <c r="Y61" i="52"/>
  <c r="BC61" i="52"/>
  <c r="S23" i="39"/>
  <c r="Q23" i="39"/>
  <c r="BA23" i="30"/>
  <c r="AK23" i="30"/>
  <c r="S23" i="30"/>
  <c r="Q23" i="30"/>
  <c r="AU23" i="30"/>
  <c r="AE23" i="30"/>
  <c r="BA33" i="30"/>
  <c r="AK33" i="30"/>
  <c r="Q33" i="30"/>
  <c r="AU33" i="30"/>
  <c r="AE33" i="30"/>
  <c r="BA24" i="30"/>
  <c r="AK24" i="30"/>
  <c r="S24" i="30"/>
  <c r="Q24" i="30"/>
  <c r="AU24" i="30"/>
  <c r="AE24" i="30"/>
  <c r="Q30" i="46"/>
  <c r="S30" i="46" s="1"/>
  <c r="AU30" i="46"/>
  <c r="AE30" i="46"/>
  <c r="BA30" i="46"/>
  <c r="AK30" i="46"/>
  <c r="M31" i="18"/>
  <c r="M33" i="18" s="1"/>
  <c r="G27" i="10" s="1"/>
  <c r="I33" i="18"/>
  <c r="W17" i="91"/>
  <c r="BG18" i="79"/>
  <c r="BK18" i="79" s="1"/>
  <c r="BM18" i="79" s="1"/>
  <c r="AG15" i="89"/>
  <c r="AQ12" i="89"/>
  <c r="BI11" i="83"/>
  <c r="BK11" i="83" s="1"/>
  <c r="BE11" i="83"/>
  <c r="AQ36" i="34"/>
  <c r="AQ45" i="34"/>
  <c r="AQ43" i="34"/>
  <c r="AQ37" i="34"/>
  <c r="AQ46" i="34"/>
  <c r="AQ38" i="34"/>
  <c r="AQ28" i="34"/>
  <c r="AQ39" i="34"/>
  <c r="AQ29" i="34"/>
  <c r="AQ40" i="34"/>
  <c r="AQ30" i="34"/>
  <c r="AQ31" i="34"/>
  <c r="AQ41" i="34"/>
  <c r="AQ32" i="34"/>
  <c r="AQ42" i="34"/>
  <c r="AQ33" i="34"/>
  <c r="AQ25" i="34"/>
  <c r="AQ16" i="34"/>
  <c r="AQ17" i="34"/>
  <c r="AQ18" i="34"/>
  <c r="AQ19" i="34"/>
  <c r="AQ11" i="34"/>
  <c r="AQ27" i="34"/>
  <c r="AQ14" i="34"/>
  <c r="AQ15" i="34"/>
  <c r="AQ20" i="34"/>
  <c r="BY42" i="52"/>
  <c r="CC42" i="52" s="1"/>
  <c r="AO42" i="52"/>
  <c r="S23" i="92"/>
  <c r="BI10" i="83"/>
  <c r="BK10" i="83" s="1"/>
  <c r="BE10" i="83"/>
  <c r="AO10" i="79" s="1"/>
  <c r="AQ13" i="89"/>
  <c r="AQ19" i="91"/>
  <c r="M23" i="31"/>
  <c r="BA33" i="31"/>
  <c r="AK33" i="31"/>
  <c r="Q33" i="31"/>
  <c r="AU33" i="31"/>
  <c r="AE33" i="31"/>
  <c r="Q24" i="31"/>
  <c r="AU24" i="31"/>
  <c r="S24" i="31"/>
  <c r="AK24" i="31"/>
  <c r="AE24" i="31"/>
  <c r="BA24" i="31"/>
  <c r="AU30" i="38"/>
  <c r="AE30" i="38"/>
  <c r="BA30" i="38"/>
  <c r="AK30" i="38"/>
  <c r="S30" i="38"/>
  <c r="Q30" i="38"/>
  <c r="M23" i="37"/>
  <c r="BA33" i="37"/>
  <c r="AK33" i="37"/>
  <c r="S33" i="37"/>
  <c r="Q33" i="37"/>
  <c r="AU33" i="37"/>
  <c r="AE33" i="37"/>
  <c r="BA24" i="37"/>
  <c r="AK24" i="37"/>
  <c r="Q24" i="37"/>
  <c r="AU24" i="37"/>
  <c r="AE24" i="37"/>
  <c r="BA24" i="36"/>
  <c r="AK24" i="36"/>
  <c r="S24" i="36"/>
  <c r="Q24" i="36"/>
  <c r="AU24" i="36"/>
  <c r="AE24" i="36"/>
  <c r="AQ13" i="88"/>
  <c r="I69" i="98"/>
  <c r="CW17" i="83"/>
  <c r="CY17" i="83" s="1"/>
  <c r="CS17" i="83"/>
  <c r="K63" i="56"/>
  <c r="K62" i="56"/>
  <c r="K53" i="56"/>
  <c r="M23" i="84"/>
  <c r="E23" i="79" s="1"/>
  <c r="U23" i="84"/>
  <c r="BI11" i="84"/>
  <c r="BA11" i="84"/>
  <c r="CA21" i="79"/>
  <c r="CE21" i="85"/>
  <c r="K53" i="96"/>
  <c r="I8" i="49" s="1"/>
  <c r="BM8" i="76"/>
  <c r="I9" i="32" s="1"/>
  <c r="AW8" i="76"/>
  <c r="I9" i="36" s="1"/>
  <c r="AG8" i="76"/>
  <c r="I9" i="40" s="1"/>
  <c r="Q8" i="76"/>
  <c r="I9" i="44" s="1"/>
  <c r="BY8" i="76"/>
  <c r="I9" i="30" s="1"/>
  <c r="BI8" i="76"/>
  <c r="I9" i="33" s="1"/>
  <c r="AS8" i="76"/>
  <c r="I9" i="37" s="1"/>
  <c r="AC8" i="76"/>
  <c r="I9" i="41" s="1"/>
  <c r="M8" i="76"/>
  <c r="I9" i="45" s="1"/>
  <c r="BU8" i="76"/>
  <c r="I9" i="31" s="1"/>
  <c r="BE8" i="76"/>
  <c r="I9" i="34" s="1"/>
  <c r="AO8" i="76"/>
  <c r="I9" i="38" s="1"/>
  <c r="Y8" i="76"/>
  <c r="I9" i="42" s="1"/>
  <c r="I8" i="76"/>
  <c r="I9" i="46" s="1"/>
  <c r="BQ8" i="76"/>
  <c r="I12" i="52" s="1"/>
  <c r="M12" i="52" s="1"/>
  <c r="BA8" i="76"/>
  <c r="I9" i="35" s="1"/>
  <c r="AK8" i="76"/>
  <c r="I9" i="39" s="1"/>
  <c r="U8" i="76"/>
  <c r="I9" i="43" s="1"/>
  <c r="G53" i="115"/>
  <c r="Q28" i="34"/>
  <c r="AU28" i="34"/>
  <c r="AK28" i="34"/>
  <c r="AE28" i="34"/>
  <c r="BA28" i="34"/>
  <c r="S28" i="34"/>
  <c r="BA29" i="34"/>
  <c r="AK29" i="34"/>
  <c r="Q29" i="34"/>
  <c r="AE29" i="34"/>
  <c r="AU29" i="34"/>
  <c r="BA34" i="45"/>
  <c r="AK34" i="45"/>
  <c r="S34" i="45"/>
  <c r="Q34" i="45"/>
  <c r="AU34" i="45"/>
  <c r="AE34" i="45"/>
  <c r="Q34" i="32"/>
  <c r="I14" i="27"/>
  <c r="M14" i="27" s="1"/>
  <c r="K32" i="74"/>
  <c r="I14" i="26" s="1"/>
  <c r="M14" i="26" s="1"/>
  <c r="CC66" i="52"/>
  <c r="CA66" i="52"/>
  <c r="M31" i="21"/>
  <c r="G34" i="10" s="1"/>
  <c r="S29" i="21"/>
  <c r="S31" i="21" s="1"/>
  <c r="I37" i="8" s="1"/>
  <c r="AQ9" i="42"/>
  <c r="AQ10" i="42"/>
  <c r="AQ12" i="42"/>
  <c r="AQ21" i="42"/>
  <c r="AQ13" i="42"/>
  <c r="CK11" i="82"/>
  <c r="CS11" i="82"/>
  <c r="CU11" i="82" s="1"/>
  <c r="AQ15" i="90"/>
  <c r="BI12" i="83"/>
  <c r="BK12" i="83" s="1"/>
  <c r="BE12" i="83"/>
  <c r="K19" i="54"/>
  <c r="Q19" i="54"/>
  <c r="Y19" i="54" s="1"/>
  <c r="W12" i="90"/>
  <c r="W16" i="91"/>
  <c r="BG14" i="92"/>
  <c r="BY96" i="52"/>
  <c r="CC96" i="52" s="1"/>
  <c r="AO96" i="52"/>
  <c r="AG21" i="88"/>
  <c r="BQ23" i="82"/>
  <c r="BI23" i="82"/>
  <c r="AY69" i="52"/>
  <c r="BA69" i="52" s="1"/>
  <c r="AW69" i="52"/>
  <c r="I60" i="96"/>
  <c r="I32" i="55" s="1"/>
  <c r="M32" i="55" s="1"/>
  <c r="K60" i="96"/>
  <c r="I32" i="53" s="1"/>
  <c r="M32" i="53" s="1"/>
  <c r="Q32" i="53" s="1"/>
  <c r="W32" i="53" s="1"/>
  <c r="I43" i="96"/>
  <c r="I16" i="55" s="1"/>
  <c r="M16" i="55" s="1"/>
  <c r="K47" i="96"/>
  <c r="I21" i="53" s="1"/>
  <c r="M21" i="53" s="1"/>
  <c r="Q21" i="53" s="1"/>
  <c r="W21" i="53" s="1"/>
  <c r="I47" i="96"/>
  <c r="I21" i="55" s="1"/>
  <c r="M21" i="55" s="1"/>
  <c r="AQ9" i="31"/>
  <c r="AQ10" i="31"/>
  <c r="AQ12" i="31"/>
  <c r="AQ21" i="31"/>
  <c r="AQ13" i="31"/>
  <c r="AQ9" i="35"/>
  <c r="AQ10" i="35"/>
  <c r="AQ12" i="35"/>
  <c r="AQ21" i="35"/>
  <c r="AQ13" i="35"/>
  <c r="BS16" i="51"/>
  <c r="BG22" i="79"/>
  <c r="BK22" i="79" s="1"/>
  <c r="BM22" i="79" s="1"/>
  <c r="BC28" i="75"/>
  <c r="BE28" i="75" s="1"/>
  <c r="E54" i="74" s="1"/>
  <c r="BC20" i="75"/>
  <c r="BC33" i="75"/>
  <c r="BE33" i="75" s="1"/>
  <c r="E59" i="74" s="1"/>
  <c r="BC25" i="75"/>
  <c r="BE25" i="75" s="1"/>
  <c r="E51" i="74" s="1"/>
  <c r="BC17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29" i="75"/>
  <c r="BE29" i="75" s="1"/>
  <c r="E55" i="74" s="1"/>
  <c r="BC21" i="75"/>
  <c r="BC31" i="75"/>
  <c r="BE31" i="75" s="1"/>
  <c r="E57" i="74" s="1"/>
  <c r="BC23" i="75"/>
  <c r="BE23" i="75" s="1"/>
  <c r="E49" i="74" s="1"/>
  <c r="BC15" i="75"/>
  <c r="BC13" i="75"/>
  <c r="BC12" i="75"/>
  <c r="BC26" i="75"/>
  <c r="BE26" i="75" s="1"/>
  <c r="E52" i="74" s="1"/>
  <c r="BC9" i="75"/>
  <c r="BC8" i="75"/>
  <c r="BC18" i="75"/>
  <c r="BC16" i="75"/>
  <c r="BC10" i="75"/>
  <c r="M48" i="97"/>
  <c r="Y48" i="97" s="1"/>
  <c r="E72" i="96" s="1"/>
  <c r="AU27" i="45"/>
  <c r="AE27" i="45"/>
  <c r="BA27" i="45"/>
  <c r="AK27" i="45"/>
  <c r="Q27" i="45"/>
  <c r="AU28" i="33"/>
  <c r="AE28" i="33"/>
  <c r="BA28" i="33"/>
  <c r="AK28" i="33"/>
  <c r="S28" i="33"/>
  <c r="Q28" i="33"/>
  <c r="BA32" i="32"/>
  <c r="AK32" i="32"/>
  <c r="Q32" i="32"/>
  <c r="AU32" i="32"/>
  <c r="AE32" i="32"/>
  <c r="BA25" i="32"/>
  <c r="AK25" i="32"/>
  <c r="Q25" i="32"/>
  <c r="AU25" i="32"/>
  <c r="AE25" i="32"/>
  <c r="AQ24" i="44"/>
  <c r="AQ8" i="44"/>
  <c r="AQ26" i="44"/>
  <c r="AQ34" i="44"/>
  <c r="AQ22" i="44"/>
  <c r="AQ23" i="44"/>
  <c r="AQ17" i="90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BI13" i="79"/>
  <c r="BO13" i="85"/>
  <c r="W12" i="91"/>
  <c r="BG12" i="91" s="1"/>
  <c r="AW20" i="81"/>
  <c r="AY20" i="81" s="1"/>
  <c r="AO20" i="81"/>
  <c r="AG18" i="90"/>
  <c r="BA29" i="41"/>
  <c r="AK29" i="41"/>
  <c r="S29" i="41"/>
  <c r="Q29" i="41"/>
  <c r="AU29" i="41"/>
  <c r="AE29" i="41"/>
  <c r="M12" i="41"/>
  <c r="M26" i="40"/>
  <c r="AQ42" i="33"/>
  <c r="AQ33" i="33"/>
  <c r="AQ25" i="33"/>
  <c r="AQ17" i="33"/>
  <c r="AQ36" i="33"/>
  <c r="AQ18" i="33"/>
  <c r="AQ43" i="33"/>
  <c r="AQ37" i="33"/>
  <c r="AQ27" i="33"/>
  <c r="AQ19" i="33"/>
  <c r="AQ11" i="33"/>
  <c r="AQ38" i="33"/>
  <c r="AQ28" i="33"/>
  <c r="AQ20" i="33"/>
  <c r="AQ46" i="33"/>
  <c r="AQ39" i="33"/>
  <c r="AQ29" i="33"/>
  <c r="AQ40" i="33"/>
  <c r="AQ30" i="33"/>
  <c r="AQ14" i="33"/>
  <c r="AQ31" i="33"/>
  <c r="AQ15" i="33"/>
  <c r="AQ41" i="33"/>
  <c r="AQ32" i="33"/>
  <c r="AQ16" i="33"/>
  <c r="AQ45" i="33"/>
  <c r="BA30" i="35"/>
  <c r="AK30" i="35"/>
  <c r="Q30" i="35"/>
  <c r="S30" i="35" s="1"/>
  <c r="AU30" i="35"/>
  <c r="AE30" i="35"/>
  <c r="BA31" i="35"/>
  <c r="AK31" i="35"/>
  <c r="S31" i="35"/>
  <c r="Q31" i="35"/>
  <c r="AU31" i="35"/>
  <c r="AE31" i="35"/>
  <c r="CO10" i="84"/>
  <c r="CW10" i="84"/>
  <c r="CW23" i="83"/>
  <c r="CY23" i="83" s="1"/>
  <c r="CS23" i="83"/>
  <c r="BU19" i="84"/>
  <c r="CC19" i="84"/>
  <c r="BI12" i="79"/>
  <c r="BO12" i="85"/>
  <c r="BO17" i="51"/>
  <c r="BS17" i="51" s="1"/>
  <c r="AG20" i="89"/>
  <c r="AG10" i="90"/>
  <c r="AG13" i="91"/>
  <c r="AQ16" i="79"/>
  <c r="AY16" i="85"/>
  <c r="W19" i="79"/>
  <c r="AA19" i="79" s="1"/>
  <c r="AC19" i="79" s="1"/>
  <c r="CC15" i="83"/>
  <c r="CE15" i="83" s="1"/>
  <c r="BY15" i="83"/>
  <c r="BG15" i="79" s="1"/>
  <c r="BK15" i="79" s="1"/>
  <c r="BM15" i="79" s="1"/>
  <c r="BU11" i="81"/>
  <c r="BW11" i="81" s="1"/>
  <c r="BM11" i="81"/>
  <c r="Y18" i="79"/>
  <c r="AI18" i="85"/>
  <c r="E21" i="79"/>
  <c r="AO16" i="79"/>
  <c r="BA31" i="44"/>
  <c r="AK31" i="44"/>
  <c r="Q31" i="44"/>
  <c r="AU31" i="44"/>
  <c r="AE31" i="44"/>
  <c r="S43" i="35"/>
  <c r="BA42" i="46"/>
  <c r="AK42" i="46"/>
  <c r="Q42" i="46"/>
  <c r="AU42" i="46"/>
  <c r="AE42" i="46"/>
  <c r="G37" i="113"/>
  <c r="I43" i="44" s="1"/>
  <c r="M43" i="44" s="1"/>
  <c r="G46" i="113"/>
  <c r="I43" i="43" s="1"/>
  <c r="M43" i="43" s="1"/>
  <c r="W17" i="88"/>
  <c r="BC22" i="90"/>
  <c r="I40" i="31"/>
  <c r="M40" i="31" s="1"/>
  <c r="E28" i="103"/>
  <c r="BU11" i="82"/>
  <c r="BW11" i="82" s="1"/>
  <c r="BM11" i="82"/>
  <c r="AQ16" i="90"/>
  <c r="AW39" i="34"/>
  <c r="AW29" i="34"/>
  <c r="AW40" i="34"/>
  <c r="AW30" i="34"/>
  <c r="AW42" i="34"/>
  <c r="AW33" i="34"/>
  <c r="AW36" i="34"/>
  <c r="AW19" i="34"/>
  <c r="AW11" i="34"/>
  <c r="AW15" i="34"/>
  <c r="AW25" i="34"/>
  <c r="AW16" i="34"/>
  <c r="I20" i="79"/>
  <c r="K20" i="79" s="1"/>
  <c r="AM41" i="34" s="1"/>
  <c r="AO41" i="34" s="1"/>
  <c r="AW38" i="34"/>
  <c r="AW14" i="34"/>
  <c r="AW18" i="34"/>
  <c r="AW17" i="34"/>
  <c r="AW20" i="34"/>
  <c r="AW28" i="34"/>
  <c r="AW37" i="34"/>
  <c r="AW31" i="34"/>
  <c r="AW27" i="34"/>
  <c r="AW46" i="34"/>
  <c r="AW45" i="34"/>
  <c r="AW43" i="34"/>
  <c r="AW41" i="34"/>
  <c r="AW32" i="34"/>
  <c r="AG9" i="84"/>
  <c r="AO9" i="84"/>
  <c r="DQ13" i="81"/>
  <c r="DS13" i="81" s="1"/>
  <c r="DI13" i="81"/>
  <c r="Q27" i="43"/>
  <c r="AU28" i="43"/>
  <c r="AE28" i="43"/>
  <c r="BA28" i="43"/>
  <c r="AK28" i="43"/>
  <c r="Q28" i="43"/>
  <c r="Y59" i="52"/>
  <c r="BC59" i="52"/>
  <c r="AM59" i="52"/>
  <c r="CA59" i="52"/>
  <c r="AS59" i="52"/>
  <c r="AC59" i="52"/>
  <c r="BW59" i="52"/>
  <c r="BG59" i="52"/>
  <c r="AI59" i="52"/>
  <c r="BM59" i="52"/>
  <c r="CG59" i="52"/>
  <c r="AW59" i="52"/>
  <c r="BA59" i="52" s="1"/>
  <c r="Q59" i="52"/>
  <c r="BQ59" i="52"/>
  <c r="M19" i="52"/>
  <c r="AU30" i="39"/>
  <c r="AE30" i="39"/>
  <c r="Q30" i="39"/>
  <c r="AK30" i="39"/>
  <c r="BA30" i="39"/>
  <c r="S31" i="39"/>
  <c r="Q31" i="39"/>
  <c r="AK31" i="39"/>
  <c r="BA31" i="39"/>
  <c r="AE31" i="39"/>
  <c r="AU31" i="39"/>
  <c r="BA31" i="30"/>
  <c r="AK31" i="30"/>
  <c r="S31" i="30"/>
  <c r="Q31" i="30"/>
  <c r="AU31" i="30"/>
  <c r="AE31" i="30"/>
  <c r="BA32" i="30"/>
  <c r="AK32" i="30"/>
  <c r="S32" i="30"/>
  <c r="Q32" i="30"/>
  <c r="AU32" i="30"/>
  <c r="AE32" i="30"/>
  <c r="AU28" i="46"/>
  <c r="AE28" i="46"/>
  <c r="BA28" i="46"/>
  <c r="AK28" i="46"/>
  <c r="S28" i="46"/>
  <c r="Q28" i="46"/>
  <c r="AU29" i="46"/>
  <c r="AE29" i="46"/>
  <c r="BA29" i="46"/>
  <c r="AK29" i="46"/>
  <c r="Q29" i="46"/>
  <c r="AQ42" i="32"/>
  <c r="AQ33" i="32"/>
  <c r="AQ25" i="32"/>
  <c r="AQ17" i="32"/>
  <c r="AQ36" i="32"/>
  <c r="AQ18" i="32"/>
  <c r="AQ45" i="32"/>
  <c r="AQ43" i="32"/>
  <c r="AQ37" i="32"/>
  <c r="AQ27" i="32"/>
  <c r="AQ19" i="32"/>
  <c r="AQ11" i="32"/>
  <c r="AQ46" i="32"/>
  <c r="AQ38" i="32"/>
  <c r="AQ28" i="32"/>
  <c r="AQ20" i="32"/>
  <c r="AQ39" i="32"/>
  <c r="AQ29" i="32"/>
  <c r="AQ40" i="32"/>
  <c r="AQ30" i="32"/>
  <c r="AQ14" i="32"/>
  <c r="AQ31" i="32"/>
  <c r="AQ15" i="32"/>
  <c r="AQ41" i="32"/>
  <c r="AQ32" i="32"/>
  <c r="AQ16" i="32"/>
  <c r="AK79" i="52"/>
  <c r="CO22" i="84"/>
  <c r="CW22" i="84"/>
  <c r="BY8" i="88"/>
  <c r="AC23" i="88"/>
  <c r="AG8" i="88"/>
  <c r="M31" i="17"/>
  <c r="W19" i="88"/>
  <c r="BO18" i="79"/>
  <c r="CE18" i="84"/>
  <c r="BQ18" i="79" s="1"/>
  <c r="BU18" i="79" s="1"/>
  <c r="BW18" i="79" s="1"/>
  <c r="AO8" i="52"/>
  <c r="AQ8" i="52" s="1"/>
  <c r="BY8" i="52"/>
  <c r="CC8" i="52" s="1"/>
  <c r="W22" i="54"/>
  <c r="BG8" i="52"/>
  <c r="Y8" i="52"/>
  <c r="AM8" i="52"/>
  <c r="BQ8" i="52"/>
  <c r="BW8" i="52" s="1"/>
  <c r="AI8" i="52"/>
  <c r="Q8" i="52"/>
  <c r="BM8" i="52"/>
  <c r="AW8" i="52"/>
  <c r="BC8" i="52" s="1"/>
  <c r="AS8" i="52"/>
  <c r="AC8" i="52"/>
  <c r="Q31" i="31"/>
  <c r="S31" i="31" s="1"/>
  <c r="AU31" i="31"/>
  <c r="AE31" i="31"/>
  <c r="BA31" i="31"/>
  <c r="AK31" i="31"/>
  <c r="BA32" i="31"/>
  <c r="AK32" i="31"/>
  <c r="S32" i="31"/>
  <c r="Q32" i="31"/>
  <c r="AU32" i="31"/>
  <c r="AE32" i="31"/>
  <c r="W20" i="91"/>
  <c r="BA28" i="38"/>
  <c r="AK28" i="38"/>
  <c r="S28" i="38"/>
  <c r="Q28" i="38"/>
  <c r="AU28" i="38"/>
  <c r="AE28" i="38"/>
  <c r="BA29" i="38"/>
  <c r="AK29" i="38"/>
  <c r="Q29" i="38"/>
  <c r="S29" i="38" s="1"/>
  <c r="AU29" i="38"/>
  <c r="AE29" i="38"/>
  <c r="BA31" i="37"/>
  <c r="AK31" i="37"/>
  <c r="S31" i="37"/>
  <c r="Q31" i="37"/>
  <c r="AU31" i="37"/>
  <c r="AE31" i="37"/>
  <c r="BA32" i="37"/>
  <c r="AK32" i="37"/>
  <c r="S32" i="37"/>
  <c r="Q32" i="37"/>
  <c r="AU32" i="37"/>
  <c r="AE32" i="37"/>
  <c r="S27" i="42"/>
  <c r="Q27" i="42"/>
  <c r="BA32" i="36"/>
  <c r="AK32" i="36"/>
  <c r="Q32" i="36"/>
  <c r="S32" i="36" s="1"/>
  <c r="AU32" i="36"/>
  <c r="AE32" i="36"/>
  <c r="BA25" i="36"/>
  <c r="AK25" i="36"/>
  <c r="S25" i="36"/>
  <c r="Q25" i="36"/>
  <c r="AU25" i="36"/>
  <c r="AE25" i="36"/>
  <c r="AG21" i="84"/>
  <c r="W21" i="79" s="1"/>
  <c r="AA21" i="79" s="1"/>
  <c r="AC21" i="79" s="1"/>
  <c r="AO21" i="84"/>
  <c r="AW12" i="82"/>
  <c r="AY12" i="82" s="1"/>
  <c r="AO12" i="82"/>
  <c r="CA13" i="79"/>
  <c r="CE13" i="85"/>
  <c r="DI8" i="81"/>
  <c r="DQ8" i="81"/>
  <c r="DS8" i="81" s="1"/>
  <c r="AG15" i="88"/>
  <c r="AS8" i="75"/>
  <c r="I17" i="26" s="1"/>
  <c r="M17" i="26" s="1"/>
  <c r="BE8" i="75"/>
  <c r="E34" i="74" s="1"/>
  <c r="AO8" i="75"/>
  <c r="I17" i="27" s="1"/>
  <c r="M17" i="27" s="1"/>
  <c r="I8" i="75"/>
  <c r="I12" i="25" s="1"/>
  <c r="M12" i="25" s="1"/>
  <c r="U8" i="75"/>
  <c r="I13" i="23" s="1"/>
  <c r="M13" i="23" s="1"/>
  <c r="S13" i="23" s="1"/>
  <c r="AG8" i="75"/>
  <c r="E8" i="73" s="1"/>
  <c r="DI16" i="81"/>
  <c r="DQ16" i="81"/>
  <c r="DS16" i="81" s="1"/>
  <c r="Q34" i="41"/>
  <c r="DI10" i="81"/>
  <c r="DQ10" i="81"/>
  <c r="DS10" i="81" s="1"/>
  <c r="I10" i="27"/>
  <c r="M10" i="27" s="1"/>
  <c r="K28" i="74"/>
  <c r="I10" i="26" s="1"/>
  <c r="M10" i="26" s="1"/>
  <c r="K21" i="91"/>
  <c r="K13" i="91"/>
  <c r="K22" i="91"/>
  <c r="K14" i="91"/>
  <c r="K15" i="91"/>
  <c r="K23" i="91"/>
  <c r="K16" i="91"/>
  <c r="K8" i="91"/>
  <c r="K17" i="91"/>
  <c r="K9" i="91"/>
  <c r="K18" i="91"/>
  <c r="K10" i="91"/>
  <c r="K19" i="91"/>
  <c r="K11" i="91"/>
  <c r="K20" i="91"/>
  <c r="K12" i="91"/>
  <c r="CC70" i="52"/>
  <c r="CE70" i="52" s="1"/>
  <c r="CA70" i="52"/>
  <c r="CG70" i="52" s="1"/>
  <c r="DQ21" i="81"/>
  <c r="DS21" i="81" s="1"/>
  <c r="DI21" i="81"/>
  <c r="DI8" i="82"/>
  <c r="DQ8" i="82"/>
  <c r="DS8" i="82" s="1"/>
  <c r="W15" i="88"/>
  <c r="BG15" i="88" s="1"/>
  <c r="AO11" i="84"/>
  <c r="AG11" i="84"/>
  <c r="AK9" i="83"/>
  <c r="AO9" i="83"/>
  <c r="AQ9" i="83" s="1"/>
  <c r="AQ9" i="88"/>
  <c r="I23" i="90"/>
  <c r="AQ21" i="88"/>
  <c r="BQ23" i="81"/>
  <c r="BI23" i="81"/>
  <c r="CK19" i="81"/>
  <c r="CS19" i="81"/>
  <c r="CU19" i="81" s="1"/>
  <c r="AY68" i="52"/>
  <c r="AW68" i="52"/>
  <c r="I32" i="96"/>
  <c r="I8" i="55" s="1"/>
  <c r="K32" i="96"/>
  <c r="I8" i="53" s="1"/>
  <c r="AM16" i="51"/>
  <c r="Q24" i="55"/>
  <c r="W24" i="55" s="1"/>
  <c r="AI24" i="55"/>
  <c r="AA24" i="55"/>
  <c r="CA75" i="52"/>
  <c r="CG75" i="52" s="1"/>
  <c r="CW8" i="83"/>
  <c r="CY8" i="83" s="1"/>
  <c r="CS8" i="83"/>
  <c r="BO22" i="79"/>
  <c r="CE22" i="84"/>
  <c r="BQ22" i="79" s="1"/>
  <c r="BU22" i="79" s="1"/>
  <c r="BW22" i="79" s="1"/>
  <c r="AI26" i="75"/>
  <c r="AK26" i="75" s="1"/>
  <c r="I82" i="11" s="1"/>
  <c r="M82" i="11" s="1"/>
  <c r="AI18" i="75"/>
  <c r="AI31" i="75"/>
  <c r="AK31" i="75" s="1"/>
  <c r="I100" i="11" s="1"/>
  <c r="M100" i="11" s="1"/>
  <c r="AI23" i="75"/>
  <c r="AK23" i="75" s="1"/>
  <c r="I69" i="11" s="1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27" i="75"/>
  <c r="AK27" i="75" s="1"/>
  <c r="I85" i="11" s="1"/>
  <c r="M85" i="11" s="1"/>
  <c r="AI19" i="75"/>
  <c r="AI29" i="75"/>
  <c r="AK29" i="75" s="1"/>
  <c r="I91" i="11" s="1"/>
  <c r="M91" i="11" s="1"/>
  <c r="AI21" i="75"/>
  <c r="AI13" i="75"/>
  <c r="AI32" i="75"/>
  <c r="AK32" i="75" s="1"/>
  <c r="I103" i="11" s="1"/>
  <c r="AI11" i="75"/>
  <c r="AK11" i="75" s="1"/>
  <c r="I23" i="11" s="1"/>
  <c r="M23" i="11" s="1"/>
  <c r="AI24" i="75"/>
  <c r="AK24" i="75" s="1"/>
  <c r="I76" i="11" s="1"/>
  <c r="M76" i="11" s="1"/>
  <c r="AI16" i="75"/>
  <c r="AI14" i="75"/>
  <c r="AI8" i="75"/>
  <c r="AK8" i="75" s="1"/>
  <c r="I9" i="11" s="1"/>
  <c r="AI10" i="75"/>
  <c r="AI15" i="75"/>
  <c r="M43" i="97"/>
  <c r="Y43" i="97" s="1"/>
  <c r="I158" i="11" s="1"/>
  <c r="Y38" i="56"/>
  <c r="BA25" i="45"/>
  <c r="AK25" i="45"/>
  <c r="Q25" i="45"/>
  <c r="AU25" i="45"/>
  <c r="AE25" i="45"/>
  <c r="M26" i="33"/>
  <c r="M23" i="32"/>
  <c r="Q33" i="32"/>
  <c r="CS10" i="83"/>
  <c r="CW10" i="83"/>
  <c r="CY10" i="83" s="1"/>
  <c r="AQ71" i="52"/>
  <c r="AQ78" i="52" s="1"/>
  <c r="AQ79" i="52" s="1"/>
  <c r="AG20" i="88"/>
  <c r="AQ41" i="40"/>
  <c r="AQ32" i="40"/>
  <c r="AQ16" i="40"/>
  <c r="AQ42" i="40"/>
  <c r="AQ33" i="40"/>
  <c r="AQ25" i="40"/>
  <c r="AQ17" i="40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AQ39" i="40"/>
  <c r="AQ29" i="40"/>
  <c r="AQ40" i="40"/>
  <c r="AQ30" i="40"/>
  <c r="AQ14" i="40"/>
  <c r="AQ31" i="40"/>
  <c r="AQ15" i="40"/>
  <c r="AA13" i="77"/>
  <c r="AC13" i="77" s="1"/>
  <c r="I22" i="18" s="1"/>
  <c r="M22" i="18" s="1"/>
  <c r="AA10" i="77"/>
  <c r="AC10" i="77" s="1"/>
  <c r="I19" i="18" s="1"/>
  <c r="M19" i="18" s="1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AA16" i="77"/>
  <c r="AC16" i="77" s="1"/>
  <c r="I25" i="18" s="1"/>
  <c r="M25" i="18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AG14" i="88"/>
  <c r="CW8" i="84"/>
  <c r="CO8" i="84"/>
  <c r="BY8" i="79" s="1"/>
  <c r="BG21" i="79"/>
  <c r="BK21" i="79" s="1"/>
  <c r="BM21" i="79" s="1"/>
  <c r="AG22" i="90"/>
  <c r="E26" i="12"/>
  <c r="AQ18" i="90"/>
  <c r="AQ42" i="37"/>
  <c r="AQ33" i="37"/>
  <c r="AQ25" i="37"/>
  <c r="AQ17" i="37"/>
  <c r="AQ36" i="37"/>
  <c r="AQ45" i="37"/>
  <c r="AQ43" i="37"/>
  <c r="AQ37" i="37"/>
  <c r="AQ27" i="37"/>
  <c r="AQ19" i="37"/>
  <c r="AQ46" i="37"/>
  <c r="AQ38" i="37"/>
  <c r="AQ28" i="37"/>
  <c r="AQ20" i="37"/>
  <c r="AQ39" i="37"/>
  <c r="AQ29" i="37"/>
  <c r="AQ40" i="37"/>
  <c r="AQ30" i="37"/>
  <c r="AQ31" i="37"/>
  <c r="AQ41" i="37"/>
  <c r="AQ32" i="37"/>
  <c r="AQ16" i="37"/>
  <c r="AQ14" i="37"/>
  <c r="AQ18" i="37"/>
  <c r="AQ11" i="37"/>
  <c r="AQ15" i="37"/>
  <c r="AG18" i="89"/>
  <c r="BA30" i="41"/>
  <c r="AK30" i="41"/>
  <c r="S30" i="41"/>
  <c r="Q30" i="41"/>
  <c r="AU30" i="41"/>
  <c r="AE30" i="41"/>
  <c r="BA24" i="40"/>
  <c r="AK24" i="40"/>
  <c r="Q24" i="40"/>
  <c r="S24" i="40" s="1"/>
  <c r="AU24" i="40"/>
  <c r="AE24" i="40"/>
  <c r="AW8" i="82"/>
  <c r="AY8" i="82" s="1"/>
  <c r="AO8" i="82"/>
  <c r="Q29" i="35"/>
  <c r="AU29" i="35"/>
  <c r="AE29" i="35"/>
  <c r="BA29" i="35"/>
  <c r="AK29" i="35"/>
  <c r="M12" i="35"/>
  <c r="AQ34" i="45"/>
  <c r="AQ26" i="45"/>
  <c r="AQ22" i="45"/>
  <c r="AQ23" i="45"/>
  <c r="AQ24" i="45"/>
  <c r="AQ8" i="45"/>
  <c r="BA17" i="84"/>
  <c r="BI17" i="84"/>
  <c r="BK18" i="84"/>
  <c r="CW21" i="84"/>
  <c r="CO21" i="84"/>
  <c r="S64" i="23"/>
  <c r="AO9" i="82"/>
  <c r="AW9" i="82"/>
  <c r="AY9" i="82" s="1"/>
  <c r="W14" i="89"/>
  <c r="AG14" i="89"/>
  <c r="AQ10" i="90"/>
  <c r="AQ13" i="91"/>
  <c r="AQ8" i="79"/>
  <c r="AY8" i="85"/>
  <c r="I28" i="48"/>
  <c r="M9" i="48"/>
  <c r="AE19" i="79"/>
  <c r="AQ19" i="84"/>
  <c r="AG19" i="79" s="1"/>
  <c r="AK19" i="79" s="1"/>
  <c r="AM19" i="79" s="1"/>
  <c r="M14" i="79"/>
  <c r="W14" i="84"/>
  <c r="O14" i="79" s="1"/>
  <c r="S14" i="79" s="1"/>
  <c r="U14" i="79" s="1"/>
  <c r="BG17" i="92"/>
  <c r="S8" i="39"/>
  <c r="AQ12" i="38"/>
  <c r="AQ21" i="38"/>
  <c r="AQ13" i="38"/>
  <c r="AQ9" i="38"/>
  <c r="AQ10" i="38"/>
  <c r="Y10" i="79"/>
  <c r="AI10" i="85"/>
  <c r="M21" i="79"/>
  <c r="W21" i="84"/>
  <c r="O21" i="79" s="1"/>
  <c r="S21" i="79" s="1"/>
  <c r="U21" i="79" s="1"/>
  <c r="G27" i="77"/>
  <c r="I27" i="77" s="1"/>
  <c r="I20" i="48" s="1"/>
  <c r="M20" i="48" s="1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BA29" i="44"/>
  <c r="AK29" i="44"/>
  <c r="S29" i="44"/>
  <c r="Q29" i="44"/>
  <c r="AU29" i="44"/>
  <c r="AE29" i="44"/>
  <c r="M12" i="44"/>
  <c r="AM8" i="48"/>
  <c r="BA9" i="7"/>
  <c r="BA42" i="31"/>
  <c r="AK42" i="31"/>
  <c r="S42" i="31"/>
  <c r="Q42" i="31"/>
  <c r="AU42" i="31"/>
  <c r="AE42" i="31"/>
  <c r="S43" i="39"/>
  <c r="G136" i="113"/>
  <c r="I43" i="33" s="1"/>
  <c r="M43" i="33" s="1"/>
  <c r="G81" i="113"/>
  <c r="I42" i="39" s="1"/>
  <c r="M42" i="39" s="1"/>
  <c r="G119" i="113"/>
  <c r="I19" i="29" s="1"/>
  <c r="M19" i="29" s="1"/>
  <c r="S19" i="29" s="1"/>
  <c r="BA19" i="7" s="1"/>
  <c r="G161" i="113"/>
  <c r="I25" i="29" s="1"/>
  <c r="M25" i="29" s="1"/>
  <c r="S25" i="29" s="1"/>
  <c r="BA25" i="7" s="1"/>
  <c r="G73" i="113"/>
  <c r="I43" i="40" s="1"/>
  <c r="M43" i="40" s="1"/>
  <c r="M20" i="54"/>
  <c r="Q17" i="54"/>
  <c r="Y17" i="54" s="1"/>
  <c r="K17" i="54"/>
  <c r="I20" i="55"/>
  <c r="M20" i="55" s="1"/>
  <c r="K40" i="96"/>
  <c r="I20" i="53" s="1"/>
  <c r="M20" i="53" s="1"/>
  <c r="Q20" i="53" s="1"/>
  <c r="W20" i="53" s="1"/>
  <c r="BI20" i="83"/>
  <c r="BK20" i="83" s="1"/>
  <c r="BE20" i="83"/>
  <c r="DI14" i="82"/>
  <c r="DQ14" i="82"/>
  <c r="DS14" i="82" s="1"/>
  <c r="AG14" i="84"/>
  <c r="AO14" i="84"/>
  <c r="DI22" i="82"/>
  <c r="DQ22" i="82"/>
  <c r="DS22" i="82" s="1"/>
  <c r="I40" i="30"/>
  <c r="M40" i="30" s="1"/>
  <c r="E29" i="103"/>
  <c r="DQ17" i="81"/>
  <c r="DS17" i="81" s="1"/>
  <c r="DI17" i="81"/>
  <c r="W13" i="88"/>
  <c r="BG13" i="88" s="1"/>
  <c r="CW18" i="83"/>
  <c r="CY18" i="83" s="1"/>
  <c r="CS18" i="83"/>
  <c r="M18" i="79"/>
  <c r="W18" i="84"/>
  <c r="O18" i="79" s="1"/>
  <c r="S18" i="79" s="1"/>
  <c r="U18" i="79" s="1"/>
  <c r="I10" i="25"/>
  <c r="K73" i="74"/>
  <c r="I10" i="23" s="1"/>
  <c r="AQ40" i="30"/>
  <c r="E29" i="28"/>
  <c r="AQ45" i="30"/>
  <c r="AQ32" i="30"/>
  <c r="AQ16" i="30"/>
  <c r="AQ46" i="30"/>
  <c r="AQ41" i="30"/>
  <c r="AQ33" i="30"/>
  <c r="AQ25" i="30"/>
  <c r="AQ17" i="30"/>
  <c r="AQ36" i="30"/>
  <c r="AQ18" i="30"/>
  <c r="AQ37" i="30"/>
  <c r="AQ27" i="30"/>
  <c r="AQ19" i="30"/>
  <c r="AQ11" i="30"/>
  <c r="AQ38" i="30"/>
  <c r="AQ28" i="30"/>
  <c r="AQ20" i="30"/>
  <c r="AQ29" i="30"/>
  <c r="AQ39" i="30"/>
  <c r="AQ30" i="30"/>
  <c r="AQ14" i="30"/>
  <c r="AQ31" i="30"/>
  <c r="AQ15" i="30"/>
  <c r="M20" i="79"/>
  <c r="W20" i="84"/>
  <c r="O20" i="79" s="1"/>
  <c r="S20" i="79" s="1"/>
  <c r="U20" i="79" s="1"/>
  <c r="DQ11" i="82"/>
  <c r="DS11" i="82" s="1"/>
  <c r="DI11" i="82"/>
  <c r="AC44" i="38"/>
  <c r="U16" i="7" s="1"/>
  <c r="BG10" i="92"/>
  <c r="BA25" i="43"/>
  <c r="AK25" i="43"/>
  <c r="Q25" i="43"/>
  <c r="AU25" i="43"/>
  <c r="AE25" i="43"/>
  <c r="Q26" i="43"/>
  <c r="G82" i="98"/>
  <c r="G81" i="98"/>
  <c r="BA29" i="39"/>
  <c r="AK29" i="39"/>
  <c r="AE29" i="39"/>
  <c r="AU29" i="39"/>
  <c r="Q29" i="39"/>
  <c r="S29" i="39" s="1"/>
  <c r="M12" i="39"/>
  <c r="BA29" i="30"/>
  <c r="AK29" i="30"/>
  <c r="S29" i="30"/>
  <c r="Q29" i="30"/>
  <c r="AU29" i="30"/>
  <c r="AE29" i="30"/>
  <c r="M12" i="30"/>
  <c r="AO20" i="83"/>
  <c r="AQ20" i="83" s="1"/>
  <c r="AK20" i="83"/>
  <c r="BE79" i="52"/>
  <c r="BC22" i="92"/>
  <c r="BC23" i="92" s="1"/>
  <c r="AQ16" i="88"/>
  <c r="AG13" i="92"/>
  <c r="CO14" i="84"/>
  <c r="CW14" i="84"/>
  <c r="BM14" i="82"/>
  <c r="BU14" i="82"/>
  <c r="BW14" i="82" s="1"/>
  <c r="AQ9" i="32"/>
  <c r="AQ12" i="32"/>
  <c r="AQ21" i="32"/>
  <c r="AQ13" i="32"/>
  <c r="AQ10" i="32"/>
  <c r="BY52" i="52"/>
  <c r="CC52" i="52" s="1"/>
  <c r="AO52" i="52"/>
  <c r="Y16" i="79"/>
  <c r="AI16" i="85"/>
  <c r="W17" i="54"/>
  <c r="BK15" i="84"/>
  <c r="W11" i="88"/>
  <c r="BG11" i="88" s="1"/>
  <c r="AG13" i="89"/>
  <c r="M12" i="31"/>
  <c r="Q29" i="37"/>
  <c r="S29" i="37" s="1"/>
  <c r="AU29" i="37"/>
  <c r="AE29" i="37"/>
  <c r="BA29" i="37"/>
  <c r="AK29" i="37"/>
  <c r="M12" i="37"/>
  <c r="BA25" i="42"/>
  <c r="AK25" i="42"/>
  <c r="S25" i="42"/>
  <c r="Q25" i="42"/>
  <c r="AU25" i="42"/>
  <c r="AE25" i="42"/>
  <c r="M26" i="42"/>
  <c r="M23" i="36"/>
  <c r="S33" i="36"/>
  <c r="Q33" i="36"/>
  <c r="S12" i="25"/>
  <c r="AQ21" i="79"/>
  <c r="AY21" i="85"/>
  <c r="AO17" i="81"/>
  <c r="AW17" i="81"/>
  <c r="AY17" i="81" s="1"/>
  <c r="AO15" i="84"/>
  <c r="AG15" i="84"/>
  <c r="DI18" i="82"/>
  <c r="DQ18" i="82"/>
  <c r="DS18" i="82" s="1"/>
  <c r="S8" i="45"/>
  <c r="DQ15" i="81"/>
  <c r="DS15" i="81" s="1"/>
  <c r="DI15" i="81"/>
  <c r="AQ9" i="91"/>
  <c r="AQ10" i="91"/>
  <c r="AQ10" i="88"/>
  <c r="BO16" i="79"/>
  <c r="CE16" i="84"/>
  <c r="BQ16" i="79" s="1"/>
  <c r="BU16" i="79" s="1"/>
  <c r="BW16" i="79" s="1"/>
  <c r="AO11" i="83"/>
  <c r="AQ11" i="83" s="1"/>
  <c r="AK11" i="83"/>
  <c r="S27" i="34"/>
  <c r="Q27" i="34"/>
  <c r="W11" i="91"/>
  <c r="BY23" i="84"/>
  <c r="BQ23" i="84"/>
  <c r="I12" i="27"/>
  <c r="M12" i="27" s="1"/>
  <c r="K30" i="74"/>
  <c r="I12" i="26" s="1"/>
  <c r="M12" i="26" s="1"/>
  <c r="CC69" i="52"/>
  <c r="CE69" i="52" s="1"/>
  <c r="CA69" i="52"/>
  <c r="DQ19" i="81"/>
  <c r="DS19" i="81" s="1"/>
  <c r="DI19" i="81"/>
  <c r="AQ17" i="89"/>
  <c r="E30" i="102"/>
  <c r="G8" i="102"/>
  <c r="G30" i="102" s="1"/>
  <c r="W15" i="90"/>
  <c r="I16" i="24"/>
  <c r="M16" i="24" s="1"/>
  <c r="S16" i="24" s="1"/>
  <c r="E33" i="103"/>
  <c r="CW13" i="84"/>
  <c r="CO13" i="84"/>
  <c r="DI16" i="82"/>
  <c r="DQ16" i="82"/>
  <c r="DS16" i="82" s="1"/>
  <c r="M11" i="79"/>
  <c r="W11" i="84"/>
  <c r="O11" i="79" s="1"/>
  <c r="S11" i="79" s="1"/>
  <c r="U11" i="79" s="1"/>
  <c r="BU17" i="81"/>
  <c r="BW17" i="81" s="1"/>
  <c r="BM17" i="81"/>
  <c r="AG17" i="84"/>
  <c r="AO17" i="84"/>
  <c r="BY88" i="52"/>
  <c r="CC88" i="52" s="1"/>
  <c r="AO88" i="52"/>
  <c r="CS9" i="84"/>
  <c r="CK9" i="84"/>
  <c r="I17" i="52"/>
  <c r="M17" i="52" s="1"/>
  <c r="K10" i="74"/>
  <c r="I13" i="50" s="1"/>
  <c r="M13" i="50" s="1"/>
  <c r="AO12" i="84"/>
  <c r="AG12" i="84"/>
  <c r="I14" i="49"/>
  <c r="M14" i="49" s="1"/>
  <c r="Q14" i="49" s="1"/>
  <c r="W14" i="49" s="1"/>
  <c r="E10" i="103"/>
  <c r="AY67" i="52"/>
  <c r="AW67" i="52"/>
  <c r="S22" i="90"/>
  <c r="AQ9" i="43"/>
  <c r="AQ10" i="43"/>
  <c r="AQ12" i="43"/>
  <c r="AQ21" i="43"/>
  <c r="AQ13" i="43"/>
  <c r="DQ19" i="82"/>
  <c r="DS19" i="82" s="1"/>
  <c r="DI19" i="82"/>
  <c r="M19" i="79"/>
  <c r="W19" i="84"/>
  <c r="O19" i="79" s="1"/>
  <c r="S19" i="79" s="1"/>
  <c r="U19" i="79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29" i="75"/>
  <c r="Q29" i="75" s="1"/>
  <c r="I79" i="25" s="1"/>
  <c r="M79" i="25" s="1"/>
  <c r="S79" i="25" s="1"/>
  <c r="O21" i="75"/>
  <c r="O26" i="75"/>
  <c r="Q26" i="75" s="1"/>
  <c r="I70" i="25" s="1"/>
  <c r="M70" i="25" s="1"/>
  <c r="S70" i="25" s="1"/>
  <c r="O18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0" i="75"/>
  <c r="Q30" i="75" s="1"/>
  <c r="I82" i="25" s="1"/>
  <c r="M82" i="25" s="1"/>
  <c r="S82" i="25" s="1"/>
  <c r="O20" i="75"/>
  <c r="O22" i="75"/>
  <c r="Q22" i="75" s="1"/>
  <c r="I55" i="25" s="1"/>
  <c r="M55" i="25" s="1"/>
  <c r="O14" i="75"/>
  <c r="O9" i="75"/>
  <c r="O17" i="75"/>
  <c r="O13" i="75"/>
  <c r="O12" i="75"/>
  <c r="O10" i="75"/>
  <c r="O8" i="75"/>
  <c r="Q8" i="75" s="1"/>
  <c r="I13" i="25" s="1"/>
  <c r="M13" i="25" s="1"/>
  <c r="S13" i="25" s="1"/>
  <c r="M40" i="97"/>
  <c r="Y40" i="97" s="1"/>
  <c r="I23" i="24" s="1"/>
  <c r="M23" i="24" s="1"/>
  <c r="S23" i="24" s="1"/>
  <c r="K30" i="75"/>
  <c r="M30" i="75" s="1"/>
  <c r="I81" i="23" s="1"/>
  <c r="M81" i="23" s="1"/>
  <c r="S81" i="23" s="1"/>
  <c r="K22" i="75"/>
  <c r="M22" i="75" s="1"/>
  <c r="I54" i="23" s="1"/>
  <c r="M54" i="23" s="1"/>
  <c r="S54" i="23" s="1"/>
  <c r="K27" i="75"/>
  <c r="M27" i="75" s="1"/>
  <c r="I72" i="23" s="1"/>
  <c r="M72" i="23" s="1"/>
  <c r="S72" i="23" s="1"/>
  <c r="K19" i="75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33" i="75"/>
  <c r="M33" i="75" s="1"/>
  <c r="I63" i="23" s="1"/>
  <c r="M63" i="23" s="1"/>
  <c r="S63" i="23" s="1"/>
  <c r="K25" i="75"/>
  <c r="M25" i="75" s="1"/>
  <c r="I66" i="23" s="1"/>
  <c r="M66" i="23" s="1"/>
  <c r="K17" i="75"/>
  <c r="K8" i="75"/>
  <c r="M8" i="75" s="1"/>
  <c r="I12" i="23" s="1"/>
  <c r="M12" i="23" s="1"/>
  <c r="S12" i="23" s="1"/>
  <c r="K20" i="75"/>
  <c r="K18" i="75"/>
  <c r="K11" i="75"/>
  <c r="M11" i="75" s="1"/>
  <c r="I21" i="23" s="1"/>
  <c r="M21" i="23" s="1"/>
  <c r="K15" i="75"/>
  <c r="K14" i="75"/>
  <c r="K9" i="75"/>
  <c r="K28" i="75"/>
  <c r="M28" i="75" s="1"/>
  <c r="I75" i="23" s="1"/>
  <c r="M75" i="23" s="1"/>
  <c r="S75" i="23" s="1"/>
  <c r="K12" i="75"/>
  <c r="K10" i="75"/>
  <c r="M39" i="97"/>
  <c r="Y39" i="97" s="1"/>
  <c r="I21" i="22" s="1"/>
  <c r="M21" i="22" s="1"/>
  <c r="S21" i="22" s="1"/>
  <c r="AG22" i="91"/>
  <c r="Y8" i="56"/>
  <c r="M23" i="45"/>
  <c r="BA33" i="45"/>
  <c r="AK33" i="45"/>
  <c r="S33" i="45"/>
  <c r="Q33" i="45"/>
  <c r="AU33" i="45"/>
  <c r="AE33" i="45"/>
  <c r="BA24" i="45"/>
  <c r="AK24" i="45"/>
  <c r="Q24" i="45"/>
  <c r="S24" i="45" s="1"/>
  <c r="AU24" i="45"/>
  <c r="AE24" i="45"/>
  <c r="AU27" i="33"/>
  <c r="AE27" i="33"/>
  <c r="BA27" i="33"/>
  <c r="AK27" i="33"/>
  <c r="Q27" i="33"/>
  <c r="S27" i="33" s="1"/>
  <c r="BA31" i="32"/>
  <c r="AK31" i="32"/>
  <c r="Q31" i="32"/>
  <c r="S31" i="32" s="1"/>
  <c r="AU31" i="32"/>
  <c r="AE31" i="32"/>
  <c r="BC23" i="91"/>
  <c r="AG16" i="91"/>
  <c r="AQ20" i="88"/>
  <c r="AE15" i="77"/>
  <c r="AG15" i="77" s="1"/>
  <c r="I24" i="17" s="1"/>
  <c r="M24" i="17" s="1"/>
  <c r="AE12" i="77"/>
  <c r="AG12" i="77" s="1"/>
  <c r="I21" i="17" s="1"/>
  <c r="M21" i="17" s="1"/>
  <c r="AE17" i="77"/>
  <c r="AG17" i="77" s="1"/>
  <c r="I26" i="17" s="1"/>
  <c r="M26" i="17" s="1"/>
  <c r="AE14" i="77"/>
  <c r="AG14" i="77" s="1"/>
  <c r="I23" i="17" s="1"/>
  <c r="M23" i="17" s="1"/>
  <c r="AE11" i="77"/>
  <c r="AG11" i="77" s="1"/>
  <c r="I20" i="17" s="1"/>
  <c r="M20" i="17" s="1"/>
  <c r="AE16" i="77"/>
  <c r="AG16" i="77" s="1"/>
  <c r="I25" i="17" s="1"/>
  <c r="M25" i="17" s="1"/>
  <c r="AE13" i="77"/>
  <c r="AG13" i="77" s="1"/>
  <c r="I22" i="17" s="1"/>
  <c r="M22" i="17" s="1"/>
  <c r="AE10" i="77"/>
  <c r="AG10" i="77" s="1"/>
  <c r="I19" i="17" s="1"/>
  <c r="M19" i="17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Q14" i="88"/>
  <c r="W14" i="90"/>
  <c r="BG14" i="90" s="1"/>
  <c r="I70" i="98"/>
  <c r="BO21" i="79"/>
  <c r="CE21" i="84"/>
  <c r="BQ21" i="79" s="1"/>
  <c r="BU21" i="79" s="1"/>
  <c r="BW21" i="79" s="1"/>
  <c r="BM12" i="82"/>
  <c r="BU12" i="82"/>
  <c r="BW12" i="82" s="1"/>
  <c r="BA28" i="41"/>
  <c r="AK28" i="41"/>
  <c r="Q28" i="41"/>
  <c r="AU28" i="41"/>
  <c r="AE28" i="41"/>
  <c r="BG18" i="92"/>
  <c r="BA32" i="40"/>
  <c r="AK32" i="40"/>
  <c r="S32" i="40"/>
  <c r="Q32" i="40"/>
  <c r="AU32" i="40"/>
  <c r="AE32" i="40"/>
  <c r="BA25" i="40"/>
  <c r="AK25" i="40"/>
  <c r="S25" i="40"/>
  <c r="Q25" i="40"/>
  <c r="AU25" i="40"/>
  <c r="AE25" i="40"/>
  <c r="AQ11" i="88"/>
  <c r="AC47" i="46"/>
  <c r="AK8" i="7" s="1"/>
  <c r="Y11" i="79"/>
  <c r="AI11" i="85"/>
  <c r="S11" i="23"/>
  <c r="S58" i="23"/>
  <c r="CW20" i="84"/>
  <c r="CO20" i="84"/>
  <c r="AG19" i="88"/>
  <c r="AG17" i="88"/>
  <c r="AA11" i="48"/>
  <c r="Q11" i="48"/>
  <c r="AI11" i="48"/>
  <c r="AM11" i="48" s="1"/>
  <c r="E14" i="79"/>
  <c r="I33" i="16"/>
  <c r="Q13" i="55"/>
  <c r="W13" i="55" s="1"/>
  <c r="AI13" i="55"/>
  <c r="AA13" i="55"/>
  <c r="S54" i="25"/>
  <c r="S11" i="25"/>
  <c r="BC23" i="90"/>
  <c r="I20" i="52"/>
  <c r="M20" i="52" s="1"/>
  <c r="K12" i="74"/>
  <c r="I15" i="50" s="1"/>
  <c r="M15" i="50" s="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BA30" i="44"/>
  <c r="AK30" i="44"/>
  <c r="S30" i="44"/>
  <c r="Q30" i="44"/>
  <c r="AU30" i="44"/>
  <c r="AE30" i="44"/>
  <c r="S43" i="34"/>
  <c r="G152" i="113"/>
  <c r="I23" i="29" s="1"/>
  <c r="M23" i="29" s="1"/>
  <c r="S23" i="29" s="1"/>
  <c r="BA23" i="7" s="1"/>
  <c r="BA43" i="46"/>
  <c r="AK43" i="46"/>
  <c r="S43" i="46"/>
  <c r="AU43" i="46"/>
  <c r="AE43" i="46"/>
  <c r="G54" i="113"/>
  <c r="I42" i="42" s="1"/>
  <c r="M42" i="42" s="1"/>
  <c r="S43" i="45"/>
  <c r="CE74" i="52"/>
  <c r="CK9" i="82"/>
  <c r="CS9" i="82"/>
  <c r="CU9" i="82" s="1"/>
  <c r="I40" i="41"/>
  <c r="M40" i="41" s="1"/>
  <c r="E17" i="103"/>
  <c r="I40" i="46"/>
  <c r="M40" i="46" s="1"/>
  <c r="E12" i="103"/>
  <c r="G40" i="117"/>
  <c r="E11" i="103" s="1"/>
  <c r="I40" i="44"/>
  <c r="M40" i="44" s="1"/>
  <c r="E14" i="103"/>
  <c r="I40" i="38"/>
  <c r="M40" i="38" s="1"/>
  <c r="E20" i="103"/>
  <c r="BA13" i="84"/>
  <c r="BI13" i="84"/>
  <c r="AO15" i="82"/>
  <c r="AW15" i="82"/>
  <c r="AY15" i="82" s="1"/>
  <c r="BM14" i="81"/>
  <c r="BU14" i="81"/>
  <c r="BW14" i="81" s="1"/>
  <c r="AW39" i="36"/>
  <c r="AW27" i="36"/>
  <c r="AW19" i="36"/>
  <c r="AW11" i="36"/>
  <c r="AW40" i="36"/>
  <c r="AW42" i="36"/>
  <c r="AW29" i="36"/>
  <c r="AW31" i="36"/>
  <c r="AW15" i="36"/>
  <c r="AW32" i="36"/>
  <c r="AW16" i="36"/>
  <c r="AW43" i="36"/>
  <c r="AW17" i="36"/>
  <c r="AW33" i="36"/>
  <c r="I18" i="79"/>
  <c r="K18" i="79" s="1"/>
  <c r="AM41" i="36" s="1"/>
  <c r="AO41" i="36" s="1"/>
  <c r="AW28" i="36"/>
  <c r="AW18" i="36"/>
  <c r="AW46" i="36"/>
  <c r="AW30" i="36"/>
  <c r="AW36" i="36"/>
  <c r="AW38" i="36"/>
  <c r="AW37" i="36"/>
  <c r="AW20" i="36"/>
  <c r="AW14" i="36"/>
  <c r="AW41" i="36"/>
  <c r="AW25" i="36"/>
  <c r="AW45" i="36"/>
  <c r="I11" i="25"/>
  <c r="M11" i="25" s="1"/>
  <c r="K74" i="74"/>
  <c r="I11" i="23" s="1"/>
  <c r="M11" i="23" s="1"/>
  <c r="AQ19" i="89"/>
  <c r="E8" i="103"/>
  <c r="G63" i="117"/>
  <c r="AG8" i="89"/>
  <c r="BY8" i="89"/>
  <c r="Q33" i="43"/>
  <c r="BA24" i="43"/>
  <c r="AK24" i="43"/>
  <c r="Q24" i="43"/>
  <c r="AU24" i="43"/>
  <c r="AE24" i="43"/>
  <c r="BQ57" i="52"/>
  <c r="BW57" i="52" s="1"/>
  <c r="Q57" i="52"/>
  <c r="BG57" i="52"/>
  <c r="BM57" i="52" s="1"/>
  <c r="Y57" i="52"/>
  <c r="AM57" i="52"/>
  <c r="AS57" i="52" s="1"/>
  <c r="AW57" i="52"/>
  <c r="BA57" i="52" s="1"/>
  <c r="AC57" i="52"/>
  <c r="AI57" i="52" s="1"/>
  <c r="CA57" i="52"/>
  <c r="CG57" i="52" s="1"/>
  <c r="BC58" i="52"/>
  <c r="AM58" i="52"/>
  <c r="CG58" i="52"/>
  <c r="BQ58" i="52"/>
  <c r="AS58" i="52"/>
  <c r="AC58" i="52"/>
  <c r="BW58" i="52"/>
  <c r="BG58" i="52"/>
  <c r="Y58" i="52"/>
  <c r="CA58" i="52"/>
  <c r="AW58" i="52"/>
  <c r="BA58" i="52" s="1"/>
  <c r="Q58" i="52"/>
  <c r="BM58" i="52"/>
  <c r="AI58" i="52"/>
  <c r="BA30" i="30"/>
  <c r="AK30" i="30"/>
  <c r="Q30" i="30"/>
  <c r="AU30" i="30"/>
  <c r="AE30" i="30"/>
  <c r="BA27" i="46"/>
  <c r="AK27" i="46"/>
  <c r="Q27" i="46"/>
  <c r="AU27" i="46"/>
  <c r="AE27" i="46"/>
  <c r="S21" i="23"/>
  <c r="AQ13" i="92"/>
  <c r="DI18" i="81"/>
  <c r="DQ18" i="81"/>
  <c r="DS18" i="81" s="1"/>
  <c r="BY97" i="52"/>
  <c r="CC97" i="52" s="1"/>
  <c r="AO97" i="52"/>
  <c r="W9" i="54"/>
  <c r="W18" i="54" s="1"/>
  <c r="Q15" i="55"/>
  <c r="W15" i="55" s="1"/>
  <c r="AI15" i="55"/>
  <c r="AA15" i="55"/>
  <c r="AO11" i="82"/>
  <c r="AW11" i="82"/>
  <c r="AY11" i="82" s="1"/>
  <c r="BA30" i="31"/>
  <c r="AK30" i="31"/>
  <c r="AU30" i="31"/>
  <c r="AE30" i="31"/>
  <c r="Q30" i="31"/>
  <c r="S30" i="31" s="1"/>
  <c r="BA27" i="38"/>
  <c r="AK27" i="38"/>
  <c r="S27" i="38"/>
  <c r="Q27" i="38"/>
  <c r="AU27" i="38"/>
  <c r="AE27" i="38"/>
  <c r="BA30" i="37"/>
  <c r="AK30" i="37"/>
  <c r="S30" i="37"/>
  <c r="Q30" i="37"/>
  <c r="AU30" i="37"/>
  <c r="AE30" i="37"/>
  <c r="M23" i="42"/>
  <c r="Q33" i="42"/>
  <c r="BA24" i="42"/>
  <c r="AK24" i="42"/>
  <c r="Q24" i="42"/>
  <c r="AU24" i="42"/>
  <c r="AE24" i="42"/>
  <c r="BA31" i="36"/>
  <c r="AK31" i="36"/>
  <c r="S31" i="36"/>
  <c r="Q31" i="36"/>
  <c r="AU31" i="36"/>
  <c r="AE31" i="36"/>
  <c r="BM8" i="81"/>
  <c r="BU8" i="81"/>
  <c r="BW8" i="81" s="1"/>
  <c r="AQ13" i="79"/>
  <c r="AY13" i="85"/>
  <c r="W18" i="90"/>
  <c r="BG18" i="90" s="1"/>
  <c r="AC35" i="46"/>
  <c r="BE14" i="83"/>
  <c r="BI14" i="83"/>
  <c r="BK14" i="83" s="1"/>
  <c r="BG16" i="79"/>
  <c r="BK16" i="79" s="1"/>
  <c r="BM16" i="79" s="1"/>
  <c r="BA8" i="84"/>
  <c r="BI8" i="84"/>
  <c r="M8" i="11"/>
  <c r="AQ12" i="90"/>
  <c r="BA25" i="34"/>
  <c r="AK25" i="34"/>
  <c r="S25" i="34"/>
  <c r="Q25" i="34"/>
  <c r="AE25" i="34"/>
  <c r="AU25" i="34"/>
  <c r="M26" i="34"/>
  <c r="BA34" i="33"/>
  <c r="AK34" i="33"/>
  <c r="Q34" i="33"/>
  <c r="AU34" i="33"/>
  <c r="AE34" i="33"/>
  <c r="S34" i="35"/>
  <c r="Q34" i="35"/>
  <c r="M41" i="103"/>
  <c r="M40" i="103"/>
  <c r="AO17" i="82"/>
  <c r="AW17" i="82"/>
  <c r="AY17" i="82" s="1"/>
  <c r="I24" i="56"/>
  <c r="M24" i="56" s="1"/>
  <c r="K9" i="74"/>
  <c r="I24" i="54" s="1"/>
  <c r="M24" i="54" s="1"/>
  <c r="CO23" i="81"/>
  <c r="CG23" i="81"/>
  <c r="I9" i="27"/>
  <c r="K27" i="74"/>
  <c r="I9" i="26" s="1"/>
  <c r="AG8" i="91"/>
  <c r="BY8" i="91"/>
  <c r="AC23" i="91"/>
  <c r="G28" i="77"/>
  <c r="I28" i="77" s="1"/>
  <c r="I9" i="20" s="1"/>
  <c r="G29" i="77"/>
  <c r="I29" i="77" s="1"/>
  <c r="I10" i="20" s="1"/>
  <c r="M10" i="20" s="1"/>
  <c r="G30" i="77"/>
  <c r="I30" i="77" s="1"/>
  <c r="I11" i="20" s="1"/>
  <c r="M11" i="20" s="1"/>
  <c r="G31" i="77"/>
  <c r="I31" i="77" s="1"/>
  <c r="I12" i="20" s="1"/>
  <c r="M12" i="20" s="1"/>
  <c r="G32" i="77"/>
  <c r="I32" i="77" s="1"/>
  <c r="I13" i="20" s="1"/>
  <c r="M13" i="20" s="1"/>
  <c r="G33" i="77"/>
  <c r="I33" i="77" s="1"/>
  <c r="I14" i="20" s="1"/>
  <c r="M14" i="20" s="1"/>
  <c r="BI14" i="84"/>
  <c r="BA14" i="84"/>
  <c r="AO14" i="79" s="1"/>
  <c r="CO18" i="84"/>
  <c r="BY18" i="79" s="1"/>
  <c r="CW18" i="84"/>
  <c r="S22" i="91"/>
  <c r="Y22" i="79"/>
  <c r="AI22" i="85"/>
  <c r="DI20" i="81"/>
  <c r="DQ20" i="81"/>
  <c r="DS20" i="81" s="1"/>
  <c r="AQ13" i="90"/>
  <c r="AG15" i="90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46" i="74"/>
  <c r="G14" i="74"/>
  <c r="I14" i="74" s="1"/>
  <c r="G44" i="74"/>
  <c r="G58" i="74"/>
  <c r="G42" i="74"/>
  <c r="G56" i="74"/>
  <c r="G40" i="74"/>
  <c r="G8" i="74"/>
  <c r="I8" i="74" s="1"/>
  <c r="G54" i="74"/>
  <c r="G38" i="74"/>
  <c r="G52" i="74"/>
  <c r="G36" i="74"/>
  <c r="G50" i="74"/>
  <c r="G34" i="74"/>
  <c r="G48" i="74"/>
  <c r="G72" i="96"/>
  <c r="G68" i="96"/>
  <c r="I68" i="96" s="1"/>
  <c r="G62" i="96"/>
  <c r="I62" i="96" s="1"/>
  <c r="G56" i="96"/>
  <c r="G52" i="96"/>
  <c r="G50" i="96"/>
  <c r="I50" i="96" s="1"/>
  <c r="G36" i="96"/>
  <c r="I36" i="96" s="1"/>
  <c r="G34" i="96"/>
  <c r="I34" i="96" s="1"/>
  <c r="G20" i="96"/>
  <c r="G18" i="96"/>
  <c r="G10" i="96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BI15" i="83"/>
  <c r="BK15" i="83" s="1"/>
  <c r="BE15" i="83"/>
  <c r="AO15" i="79" s="1"/>
  <c r="I16" i="22"/>
  <c r="M16" i="22" s="1"/>
  <c r="S16" i="22" s="1"/>
  <c r="E34" i="103"/>
  <c r="AW38" i="43"/>
  <c r="AW39" i="43"/>
  <c r="AW29" i="43"/>
  <c r="AW40" i="43"/>
  <c r="AW30" i="43"/>
  <c r="AW14" i="43"/>
  <c r="AW31" i="43"/>
  <c r="AW15" i="43"/>
  <c r="AW41" i="43"/>
  <c r="AW32" i="43"/>
  <c r="AW16" i="43"/>
  <c r="AW42" i="43"/>
  <c r="AW33" i="43"/>
  <c r="AW25" i="43"/>
  <c r="AW17" i="43"/>
  <c r="I11" i="79"/>
  <c r="K11" i="79" s="1"/>
  <c r="AM41" i="43" s="1"/>
  <c r="AO41" i="43" s="1"/>
  <c r="AW28" i="43"/>
  <c r="AW36" i="43"/>
  <c r="AW37" i="43"/>
  <c r="AW43" i="43"/>
  <c r="AW45" i="43"/>
  <c r="AW11" i="43"/>
  <c r="AW20" i="43"/>
  <c r="AW19" i="43"/>
  <c r="AW27" i="43"/>
  <c r="AW18" i="43"/>
  <c r="AW46" i="43"/>
  <c r="AC23" i="90"/>
  <c r="AG8" i="90"/>
  <c r="BY8" i="90"/>
  <c r="CW9" i="83"/>
  <c r="CY9" i="83" s="1"/>
  <c r="CS9" i="83"/>
  <c r="BG14" i="79"/>
  <c r="BK14" i="79" s="1"/>
  <c r="BM14" i="79" s="1"/>
  <c r="AY66" i="52"/>
  <c r="BA66" i="52" s="1"/>
  <c r="AW66" i="52"/>
  <c r="BE22" i="83"/>
  <c r="AO22" i="79" s="1"/>
  <c r="BI22" i="83"/>
  <c r="BK22" i="83" s="1"/>
  <c r="DQ21" i="82"/>
  <c r="DS21" i="82" s="1"/>
  <c r="DI21" i="82"/>
  <c r="I52" i="96"/>
  <c r="I28" i="55" s="1"/>
  <c r="M28" i="55" s="1"/>
  <c r="Y42" i="50"/>
  <c r="BG21" i="92"/>
  <c r="G19" i="87"/>
  <c r="I19" i="87" s="1"/>
  <c r="AY19" i="3" s="1"/>
  <c r="G771" i="1" s="1"/>
  <c r="W19" i="92"/>
  <c r="BG19" i="92" s="1"/>
  <c r="E19" i="79"/>
  <c r="AY26" i="75"/>
  <c r="BA26" i="75" s="1"/>
  <c r="I84" i="11" s="1"/>
  <c r="M84" i="11" s="1"/>
  <c r="AY18" i="75"/>
  <c r="AY31" i="75"/>
  <c r="BA31" i="75" s="1"/>
  <c r="I102" i="11" s="1"/>
  <c r="M102" i="11" s="1"/>
  <c r="AY23" i="75"/>
  <c r="BA23" i="75" s="1"/>
  <c r="I71" i="11" s="1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27" i="75"/>
  <c r="BA27" i="75" s="1"/>
  <c r="I87" i="11" s="1"/>
  <c r="M87" i="11" s="1"/>
  <c r="AY19" i="75"/>
  <c r="AY29" i="75"/>
  <c r="BA29" i="75" s="1"/>
  <c r="I93" i="11" s="1"/>
  <c r="M93" i="11" s="1"/>
  <c r="AY21" i="75"/>
  <c r="AY13" i="75"/>
  <c r="AY14" i="75"/>
  <c r="AY10" i="75"/>
  <c r="AY16" i="75"/>
  <c r="AY24" i="75"/>
  <c r="BA24" i="75" s="1"/>
  <c r="I78" i="11" s="1"/>
  <c r="M78" i="11" s="1"/>
  <c r="AY15" i="75"/>
  <c r="AY11" i="75"/>
  <c r="BA11" i="75" s="1"/>
  <c r="I25" i="11" s="1"/>
  <c r="M25" i="11" s="1"/>
  <c r="AY8" i="75"/>
  <c r="BA8" i="75" s="1"/>
  <c r="I11" i="11" s="1"/>
  <c r="M11" i="11" s="1"/>
  <c r="AY32" i="75"/>
  <c r="BA32" i="75" s="1"/>
  <c r="I105" i="11" s="1"/>
  <c r="M47" i="97"/>
  <c r="Y47" i="97" s="1"/>
  <c r="I160" i="11" s="1"/>
  <c r="AU32" i="75"/>
  <c r="AW32" i="75" s="1"/>
  <c r="I104" i="11" s="1"/>
  <c r="AU24" i="75"/>
  <c r="AW24" i="75" s="1"/>
  <c r="I77" i="11" s="1"/>
  <c r="M77" i="11" s="1"/>
  <c r="AU16" i="75"/>
  <c r="AU29" i="75"/>
  <c r="AW29" i="75" s="1"/>
  <c r="I92" i="11" s="1"/>
  <c r="M92" i="11" s="1"/>
  <c r="AU21" i="75"/>
  <c r="AU26" i="75"/>
  <c r="AW26" i="75" s="1"/>
  <c r="I83" i="11" s="1"/>
  <c r="M83" i="11" s="1"/>
  <c r="AU18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33" i="75"/>
  <c r="AW33" i="75" s="1"/>
  <c r="I98" i="11" s="1"/>
  <c r="AU25" i="75"/>
  <c r="AW25" i="75" s="1"/>
  <c r="I80" i="11" s="1"/>
  <c r="M80" i="11" s="1"/>
  <c r="AU27" i="75"/>
  <c r="AW27" i="75" s="1"/>
  <c r="I86" i="11" s="1"/>
  <c r="M86" i="11" s="1"/>
  <c r="AU19" i="75"/>
  <c r="AU11" i="75"/>
  <c r="AW11" i="75" s="1"/>
  <c r="I24" i="11" s="1"/>
  <c r="M24" i="11" s="1"/>
  <c r="AU22" i="75"/>
  <c r="AW22" i="75" s="1"/>
  <c r="I64" i="11" s="1"/>
  <c r="M64" i="11" s="1"/>
  <c r="AU14" i="75"/>
  <c r="AU10" i="75"/>
  <c r="AU13" i="75"/>
  <c r="AU12" i="75"/>
  <c r="AU30" i="75"/>
  <c r="AW30" i="75" s="1"/>
  <c r="I95" i="11" s="1"/>
  <c r="M95" i="11" s="1"/>
  <c r="AU9" i="75"/>
  <c r="AU17" i="75"/>
  <c r="AU8" i="75"/>
  <c r="AW8" i="75" s="1"/>
  <c r="I10" i="11" s="1"/>
  <c r="M10" i="11" s="1"/>
  <c r="M46" i="97"/>
  <c r="Y46" i="97" s="1"/>
  <c r="I159" i="11" s="1"/>
  <c r="BG20" i="92"/>
  <c r="BA31" i="45"/>
  <c r="AK31" i="45"/>
  <c r="S31" i="45"/>
  <c r="Q31" i="45"/>
  <c r="AU31" i="45"/>
  <c r="AE31" i="45"/>
  <c r="BA32" i="45"/>
  <c r="AK32" i="45"/>
  <c r="Q32" i="45"/>
  <c r="S32" i="45" s="1"/>
  <c r="AU32" i="45"/>
  <c r="AE32" i="45"/>
  <c r="BA25" i="33"/>
  <c r="AK25" i="33"/>
  <c r="S25" i="33"/>
  <c r="Q25" i="33"/>
  <c r="AU25" i="33"/>
  <c r="AE25" i="33"/>
  <c r="Q29" i="32"/>
  <c r="AU29" i="32"/>
  <c r="AE29" i="32"/>
  <c r="BA29" i="32"/>
  <c r="AK29" i="32"/>
  <c r="M12" i="32"/>
  <c r="AY23" i="91"/>
  <c r="AQ39" i="39"/>
  <c r="AQ40" i="39"/>
  <c r="AQ41" i="39"/>
  <c r="AQ32" i="39"/>
  <c r="AQ42" i="39"/>
  <c r="AQ36" i="39"/>
  <c r="AQ45" i="39"/>
  <c r="AQ43" i="39"/>
  <c r="AQ46" i="39"/>
  <c r="AQ38" i="39"/>
  <c r="AQ28" i="39"/>
  <c r="AQ31" i="39"/>
  <c r="AQ15" i="39"/>
  <c r="AQ16" i="39"/>
  <c r="AQ30" i="39"/>
  <c r="AQ25" i="39"/>
  <c r="AQ17" i="39"/>
  <c r="AQ18" i="39"/>
  <c r="AQ19" i="39"/>
  <c r="AQ11" i="39"/>
  <c r="AQ20" i="39"/>
  <c r="AQ14" i="39"/>
  <c r="AQ27" i="39"/>
  <c r="AQ29" i="39"/>
  <c r="AQ33" i="39"/>
  <c r="AQ37" i="39"/>
  <c r="M10" i="79"/>
  <c r="W10" i="84"/>
  <c r="O10" i="79" s="1"/>
  <c r="S10" i="79" s="1"/>
  <c r="U10" i="79" s="1"/>
  <c r="AI17" i="77"/>
  <c r="AK17" i="77" s="1"/>
  <c r="I26" i="16" s="1"/>
  <c r="M26" i="16" s="1"/>
  <c r="AI14" i="77"/>
  <c r="AK14" i="77" s="1"/>
  <c r="I23" i="16" s="1"/>
  <c r="M23" i="16" s="1"/>
  <c r="AI11" i="77"/>
  <c r="AK11" i="77" s="1"/>
  <c r="I20" i="16" s="1"/>
  <c r="M20" i="16" s="1"/>
  <c r="AI16" i="77"/>
  <c r="AK16" i="77" s="1"/>
  <c r="I25" i="16" s="1"/>
  <c r="M25" i="16" s="1"/>
  <c r="AI13" i="77"/>
  <c r="AK13" i="77" s="1"/>
  <c r="I22" i="16" s="1"/>
  <c r="M22" i="16" s="1"/>
  <c r="AI10" i="77"/>
  <c r="AK10" i="77" s="1"/>
  <c r="I19" i="16" s="1"/>
  <c r="M19" i="16" s="1"/>
  <c r="AI15" i="77"/>
  <c r="AK15" i="77" s="1"/>
  <c r="I24" i="16" s="1"/>
  <c r="M24" i="16" s="1"/>
  <c r="AI12" i="77"/>
  <c r="AK12" i="77" s="1"/>
  <c r="I21" i="16" s="1"/>
  <c r="M21" i="16" s="1"/>
  <c r="AG22" i="88"/>
  <c r="CW21" i="83"/>
  <c r="CY21" i="83" s="1"/>
  <c r="CS21" i="83"/>
  <c r="I76" i="98"/>
  <c r="M26" i="41"/>
  <c r="M23" i="40"/>
  <c r="S33" i="40"/>
  <c r="Q33" i="40"/>
  <c r="S27" i="35"/>
  <c r="Q27" i="35"/>
  <c r="AU28" i="35"/>
  <c r="AE28" i="35"/>
  <c r="BA28" i="35"/>
  <c r="AK28" i="35"/>
  <c r="S28" i="35"/>
  <c r="Q28" i="35"/>
  <c r="E16" i="79"/>
  <c r="BU13" i="81"/>
  <c r="BW13" i="81" s="1"/>
  <c r="BM13" i="81"/>
  <c r="AG11" i="91"/>
  <c r="AQ20" i="90"/>
  <c r="CA17" i="79"/>
  <c r="CE17" i="85"/>
  <c r="S66" i="23"/>
  <c r="AY23" i="92"/>
  <c r="E12" i="79"/>
  <c r="AO13" i="82"/>
  <c r="AW13" i="82"/>
  <c r="AY13" i="82" s="1"/>
  <c r="W10" i="91"/>
  <c r="BG10" i="91" s="1"/>
  <c r="AA8" i="83"/>
  <c r="AC8" i="83" s="1"/>
  <c r="AG8" i="83" s="1"/>
  <c r="M8" i="91"/>
  <c r="O8" i="91" s="1"/>
  <c r="S8" i="91" s="1"/>
  <c r="AA13" i="48"/>
  <c r="Q13" i="48"/>
  <c r="AI13" i="48"/>
  <c r="AM13" i="48" s="1"/>
  <c r="W21" i="91"/>
  <c r="BG21" i="91" s="1"/>
  <c r="M33" i="16"/>
  <c r="G29" i="10" s="1"/>
  <c r="AQ10" i="46"/>
  <c r="AS10" i="46" s="1"/>
  <c r="AQ12" i="46"/>
  <c r="AS12" i="46" s="1"/>
  <c r="AQ21" i="46"/>
  <c r="AS21" i="46" s="1"/>
  <c r="AQ13" i="46"/>
  <c r="AS13" i="46" s="1"/>
  <c r="AQ9" i="46"/>
  <c r="AS9" i="46" s="1"/>
  <c r="AY23" i="90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Q27" i="44"/>
  <c r="Q28" i="44"/>
  <c r="AU28" i="44"/>
  <c r="AE28" i="44"/>
  <c r="BA28" i="44"/>
  <c r="AK28" i="44"/>
  <c r="S28" i="44"/>
  <c r="S42" i="44"/>
  <c r="Q42" i="44"/>
  <c r="S43" i="36"/>
  <c r="G137" i="113"/>
  <c r="I21" i="29" s="1"/>
  <c r="M21" i="29" s="1"/>
  <c r="S21" i="29" s="1"/>
  <c r="BA21" i="7" s="1"/>
  <c r="I40" i="43"/>
  <c r="M40" i="43" s="1"/>
  <c r="E15" i="103"/>
  <c r="I40" i="35"/>
  <c r="M40" i="35" s="1"/>
  <c r="E23" i="103"/>
  <c r="AQ24" i="30"/>
  <c r="AQ8" i="30"/>
  <c r="AQ34" i="30"/>
  <c r="AQ26" i="30"/>
  <c r="AQ22" i="30"/>
  <c r="AQ23" i="30"/>
  <c r="I40" i="32"/>
  <c r="M40" i="32" s="1"/>
  <c r="E26" i="103"/>
  <c r="I40" i="45"/>
  <c r="M40" i="45" s="1"/>
  <c r="E13" i="103"/>
  <c r="AG22" i="89"/>
  <c r="W38" i="97"/>
  <c r="I20" i="24" s="1"/>
  <c r="M20" i="24" s="1"/>
  <c r="S20" i="24" s="1"/>
  <c r="W45" i="97"/>
  <c r="I48" i="26" s="1"/>
  <c r="M48" i="26" s="1"/>
  <c r="W44" i="97"/>
  <c r="I48" i="27" s="1"/>
  <c r="M48" i="27" s="1"/>
  <c r="W43" i="97"/>
  <c r="I155" i="11" s="1"/>
  <c r="W42" i="97"/>
  <c r="E77" i="96" s="1"/>
  <c r="W41" i="97"/>
  <c r="I22" i="22" s="1"/>
  <c r="M22" i="22" s="1"/>
  <c r="S22" i="22" s="1"/>
  <c r="W48" i="97"/>
  <c r="E71" i="96" s="1"/>
  <c r="W40" i="97"/>
  <c r="I22" i="24" s="1"/>
  <c r="M22" i="24" s="1"/>
  <c r="S22" i="24" s="1"/>
  <c r="W47" i="97"/>
  <c r="I157" i="11" s="1"/>
  <c r="W39" i="97"/>
  <c r="I20" i="22" s="1"/>
  <c r="M20" i="22" s="1"/>
  <c r="S20" i="22" s="1"/>
  <c r="AQ42" i="31"/>
  <c r="AQ33" i="31"/>
  <c r="AQ36" i="31"/>
  <c r="AQ45" i="31"/>
  <c r="AQ43" i="31"/>
  <c r="AQ37" i="31"/>
  <c r="AQ46" i="31"/>
  <c r="AQ38" i="31"/>
  <c r="AQ28" i="31"/>
  <c r="AQ39" i="31"/>
  <c r="AQ40" i="31"/>
  <c r="AQ30" i="31"/>
  <c r="AQ31" i="31"/>
  <c r="AQ41" i="31"/>
  <c r="AQ32" i="31"/>
  <c r="AQ16" i="31"/>
  <c r="AQ25" i="31"/>
  <c r="AQ17" i="31"/>
  <c r="AQ18" i="31"/>
  <c r="AQ19" i="31"/>
  <c r="AQ11" i="31"/>
  <c r="AQ20" i="31"/>
  <c r="AQ14" i="31"/>
  <c r="AQ27" i="31"/>
  <c r="AQ15" i="31"/>
  <c r="AQ42" i="35"/>
  <c r="AQ33" i="35"/>
  <c r="AQ25" i="35"/>
  <c r="AQ17" i="35"/>
  <c r="AQ36" i="35"/>
  <c r="AQ18" i="35"/>
  <c r="AQ45" i="35"/>
  <c r="AQ43" i="35"/>
  <c r="AQ37" i="35"/>
  <c r="AQ27" i="35"/>
  <c r="AQ19" i="35"/>
  <c r="AQ11" i="35"/>
  <c r="AQ46" i="35"/>
  <c r="AQ38" i="35"/>
  <c r="AQ28" i="35"/>
  <c r="AQ20" i="35"/>
  <c r="AQ39" i="35"/>
  <c r="AQ29" i="35"/>
  <c r="AQ40" i="35"/>
  <c r="AQ30" i="35"/>
  <c r="AQ14" i="35"/>
  <c r="AQ31" i="35"/>
  <c r="AQ15" i="35"/>
  <c r="AQ41" i="35"/>
  <c r="AQ32" i="35"/>
  <c r="AQ16" i="35"/>
  <c r="AQ29" i="31"/>
  <c r="AG16" i="90"/>
  <c r="BG16" i="90" s="1"/>
  <c r="Y16" i="56"/>
  <c r="AM9" i="89"/>
  <c r="AC9" i="89"/>
  <c r="AC23" i="89" s="1"/>
  <c r="BM8" i="82"/>
  <c r="BU8" i="82"/>
  <c r="BW8" i="82" s="1"/>
  <c r="AM23" i="89"/>
  <c r="CA8" i="89"/>
  <c r="AQ8" i="89"/>
  <c r="BA32" i="43"/>
  <c r="AK32" i="43"/>
  <c r="Q32" i="43"/>
  <c r="AU32" i="43"/>
  <c r="AE32" i="43"/>
  <c r="Y55" i="52"/>
  <c r="BC55" i="52"/>
  <c r="AM55" i="52"/>
  <c r="CG55" i="52"/>
  <c r="BQ55" i="52"/>
  <c r="AI55" i="52"/>
  <c r="Q55" i="52"/>
  <c r="BM55" i="52"/>
  <c r="AW55" i="52"/>
  <c r="BA55" i="52" s="1"/>
  <c r="CA55" i="52"/>
  <c r="AS55" i="52"/>
  <c r="AC55" i="52"/>
  <c r="BW55" i="52"/>
  <c r="BG55" i="52"/>
  <c r="Q56" i="52"/>
  <c r="Y56" i="52" s="1"/>
  <c r="AW56" i="52"/>
  <c r="BA56" i="52" s="1"/>
  <c r="BQ56" i="52"/>
  <c r="BW56" i="52" s="1"/>
  <c r="BC56" i="52"/>
  <c r="AC56" i="52"/>
  <c r="AI56" i="52" s="1"/>
  <c r="AS56" i="52"/>
  <c r="AM56" i="52"/>
  <c r="CA56" i="52"/>
  <c r="CG56" i="52" s="1"/>
  <c r="BG56" i="52"/>
  <c r="BM56" i="52" s="1"/>
  <c r="W13" i="91"/>
  <c r="BG13" i="91" s="1"/>
  <c r="Q27" i="39"/>
  <c r="Q28" i="39"/>
  <c r="AK28" i="39"/>
  <c r="BA28" i="39"/>
  <c r="AE28" i="39"/>
  <c r="AU28" i="39"/>
  <c r="Q28" i="30"/>
  <c r="S28" i="30" s="1"/>
  <c r="AU28" i="30"/>
  <c r="AE28" i="30"/>
  <c r="BA28" i="30"/>
  <c r="AK28" i="30"/>
  <c r="BA25" i="46"/>
  <c r="AK25" i="46"/>
  <c r="S25" i="46"/>
  <c r="Q25" i="46"/>
  <c r="AU25" i="46"/>
  <c r="AE25" i="46"/>
  <c r="BA26" i="46"/>
  <c r="AK26" i="46"/>
  <c r="Q26" i="46"/>
  <c r="S26" i="46" s="1"/>
  <c r="AU26" i="46"/>
  <c r="AE26" i="46"/>
  <c r="AQ34" i="32"/>
  <c r="AQ26" i="32"/>
  <c r="AQ22" i="32"/>
  <c r="AQ23" i="32"/>
  <c r="AQ24" i="32"/>
  <c r="AQ8" i="32"/>
  <c r="AW12" i="81"/>
  <c r="AY12" i="81" s="1"/>
  <c r="AO12" i="81"/>
  <c r="BG16" i="92"/>
  <c r="AQ9" i="40"/>
  <c r="AQ10" i="40"/>
  <c r="AQ12" i="40"/>
  <c r="AQ21" i="40"/>
  <c r="AQ13" i="40"/>
  <c r="BY37" i="52"/>
  <c r="CC37" i="52" s="1"/>
  <c r="AO37" i="52"/>
  <c r="AQ17" i="91"/>
  <c r="G42" i="104"/>
  <c r="E47" i="97" s="1"/>
  <c r="I47" i="97" s="1"/>
  <c r="I139" i="11" s="1"/>
  <c r="G34" i="104"/>
  <c r="E40" i="97" s="1"/>
  <c r="I40" i="97" s="1"/>
  <c r="I9" i="24" s="1"/>
  <c r="M9" i="24" s="1"/>
  <c r="S9" i="24" s="1"/>
  <c r="G26" i="104"/>
  <c r="E32" i="97" s="1"/>
  <c r="I32" i="97" s="1"/>
  <c r="I36" i="34" s="1"/>
  <c r="G18" i="104"/>
  <c r="E24" i="97" s="1"/>
  <c r="I24" i="97" s="1"/>
  <c r="I36" i="42" s="1"/>
  <c r="G9" i="104"/>
  <c r="G39" i="104"/>
  <c r="E44" i="97" s="1"/>
  <c r="I44" i="97" s="1"/>
  <c r="I44" i="27" s="1"/>
  <c r="G31" i="104"/>
  <c r="E37" i="97" s="1"/>
  <c r="I37" i="97" s="1"/>
  <c r="I36" i="30" s="1"/>
  <c r="G23" i="104"/>
  <c r="E29" i="97" s="1"/>
  <c r="I29" i="97" s="1"/>
  <c r="I36" i="37" s="1"/>
  <c r="G15" i="104"/>
  <c r="E21" i="97" s="1"/>
  <c r="I21" i="97" s="1"/>
  <c r="I36" i="45" s="1"/>
  <c r="G44" i="104"/>
  <c r="E42" i="97" s="1"/>
  <c r="I42" i="97" s="1"/>
  <c r="E73" i="96" s="1"/>
  <c r="G36" i="104"/>
  <c r="G28" i="104"/>
  <c r="E34" i="97" s="1"/>
  <c r="I34" i="97" s="1"/>
  <c r="I36" i="32" s="1"/>
  <c r="G20" i="104"/>
  <c r="E26" i="97" s="1"/>
  <c r="I26" i="97" s="1"/>
  <c r="I36" i="40" s="1"/>
  <c r="G12" i="104"/>
  <c r="E18" i="97" s="1"/>
  <c r="I18" i="97" s="1"/>
  <c r="I10" i="51" s="1"/>
  <c r="M10" i="51" s="1"/>
  <c r="G41" i="104"/>
  <c r="E46" i="97" s="1"/>
  <c r="I46" i="97" s="1"/>
  <c r="I138" i="11" s="1"/>
  <c r="G33" i="104"/>
  <c r="E39" i="97" s="1"/>
  <c r="I39" i="97" s="1"/>
  <c r="I8" i="22" s="1"/>
  <c r="G25" i="104"/>
  <c r="E31" i="97" s="1"/>
  <c r="I31" i="97" s="1"/>
  <c r="I36" i="35" s="1"/>
  <c r="G17" i="104"/>
  <c r="E23" i="97" s="1"/>
  <c r="I23" i="97" s="1"/>
  <c r="I36" i="43" s="1"/>
  <c r="G38" i="104"/>
  <c r="E43" i="97" s="1"/>
  <c r="I43" i="97" s="1"/>
  <c r="I137" i="11" s="1"/>
  <c r="G30" i="104"/>
  <c r="E36" i="97" s="1"/>
  <c r="I36" i="97" s="1"/>
  <c r="I36" i="31" s="1"/>
  <c r="G22" i="104"/>
  <c r="E28" i="97" s="1"/>
  <c r="I28" i="97" s="1"/>
  <c r="I36" i="38" s="1"/>
  <c r="G14" i="104"/>
  <c r="E20" i="97" s="1"/>
  <c r="I20" i="97" s="1"/>
  <c r="I36" i="46" s="1"/>
  <c r="G11" i="104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7" i="104"/>
  <c r="E33" i="97" s="1"/>
  <c r="I33" i="97" s="1"/>
  <c r="I36" i="33" s="1"/>
  <c r="G19" i="104"/>
  <c r="E25" i="97" s="1"/>
  <c r="I25" i="97" s="1"/>
  <c r="I36" i="41" s="1"/>
  <c r="G40" i="104"/>
  <c r="E45" i="97" s="1"/>
  <c r="I45" i="97" s="1"/>
  <c r="I44" i="26" s="1"/>
  <c r="G32" i="104"/>
  <c r="E38" i="97" s="1"/>
  <c r="I38" i="97" s="1"/>
  <c r="I8" i="24" s="1"/>
  <c r="G24" i="104"/>
  <c r="E30" i="97" s="1"/>
  <c r="I30" i="97" s="1"/>
  <c r="I36" i="36" s="1"/>
  <c r="G16" i="104"/>
  <c r="E22" i="97" s="1"/>
  <c r="I22" i="97" s="1"/>
  <c r="I36" i="44" s="1"/>
  <c r="G10" i="104"/>
  <c r="G37" i="104"/>
  <c r="G29" i="104"/>
  <c r="E35" i="97" s="1"/>
  <c r="I35" i="97" s="1"/>
  <c r="I12" i="51" s="1"/>
  <c r="M12" i="51" s="1"/>
  <c r="G21" i="104"/>
  <c r="E27" i="97" s="1"/>
  <c r="I27" i="97" s="1"/>
  <c r="I36" i="39" s="1"/>
  <c r="G13" i="104"/>
  <c r="E19" i="97" s="1"/>
  <c r="I19" i="97" s="1"/>
  <c r="I10" i="49" s="1"/>
  <c r="M10" i="49" s="1"/>
  <c r="Q10" i="49" s="1"/>
  <c r="W10" i="49" s="1"/>
  <c r="I73" i="98"/>
  <c r="K39" i="96"/>
  <c r="I15" i="53" s="1"/>
  <c r="M15" i="53" s="1"/>
  <c r="Q15" i="53" s="1"/>
  <c r="W15" i="53" s="1"/>
  <c r="DI12" i="82"/>
  <c r="DQ12" i="82"/>
  <c r="DS12" i="82" s="1"/>
  <c r="DQ13" i="82"/>
  <c r="DS13" i="82" s="1"/>
  <c r="DI13" i="82"/>
  <c r="BA28" i="31"/>
  <c r="AK28" i="31"/>
  <c r="S28" i="31"/>
  <c r="Q28" i="31"/>
  <c r="AU28" i="31"/>
  <c r="AE28" i="31"/>
  <c r="Q29" i="31"/>
  <c r="S29" i="31" s="1"/>
  <c r="AU29" i="31"/>
  <c r="AE29" i="31"/>
  <c r="BA29" i="31"/>
  <c r="AK29" i="31"/>
  <c r="BA25" i="38"/>
  <c r="AK25" i="38"/>
  <c r="S25" i="38"/>
  <c r="Q25" i="38"/>
  <c r="AU25" i="38"/>
  <c r="AE25" i="38"/>
  <c r="M26" i="38"/>
  <c r="AU28" i="37"/>
  <c r="AE28" i="37"/>
  <c r="BA28" i="37"/>
  <c r="AK28" i="37"/>
  <c r="Q28" i="37"/>
  <c r="BA31" i="42"/>
  <c r="AK31" i="42"/>
  <c r="Q31" i="42"/>
  <c r="AU31" i="42"/>
  <c r="AE31" i="42"/>
  <c r="BA32" i="42"/>
  <c r="AK32" i="42"/>
  <c r="Q32" i="42"/>
  <c r="AU32" i="42"/>
  <c r="AE32" i="42"/>
  <c r="BA29" i="36"/>
  <c r="AK29" i="36"/>
  <c r="Q29" i="36"/>
  <c r="AU29" i="36"/>
  <c r="AE29" i="36"/>
  <c r="M12" i="36"/>
  <c r="AG13" i="84"/>
  <c r="W13" i="79" s="1"/>
  <c r="AA13" i="79" s="1"/>
  <c r="AC13" i="79" s="1"/>
  <c r="AO13" i="84"/>
  <c r="BE18" i="83"/>
  <c r="AO18" i="79" s="1"/>
  <c r="BI18" i="83"/>
  <c r="BK18" i="83" s="1"/>
  <c r="K63" i="54"/>
  <c r="K62" i="54"/>
  <c r="K53" i="54"/>
  <c r="CC13" i="84"/>
  <c r="BU13" i="84"/>
  <c r="BG13" i="79" s="1"/>
  <c r="BK13" i="79" s="1"/>
  <c r="BM13" i="79" s="1"/>
  <c r="AG20" i="91"/>
  <c r="BO12" i="79"/>
  <c r="CE12" i="84"/>
  <c r="BQ12" i="79" s="1"/>
  <c r="BU12" i="79" s="1"/>
  <c r="BW12" i="79" s="1"/>
  <c r="M23" i="34"/>
  <c r="Q33" i="34"/>
  <c r="Q24" i="34"/>
  <c r="BA24" i="34"/>
  <c r="AU24" i="34"/>
  <c r="S24" i="34"/>
  <c r="AK24" i="34"/>
  <c r="AE24" i="34"/>
  <c r="AQ34" i="34"/>
  <c r="AQ24" i="34"/>
  <c r="AQ8" i="34"/>
  <c r="AQ26" i="34"/>
  <c r="AQ23" i="34"/>
  <c r="AQ22" i="34"/>
  <c r="CW17" i="84"/>
  <c r="CO17" i="84"/>
  <c r="BY17" i="79" s="1"/>
  <c r="BG11" i="92"/>
  <c r="CG23" i="82"/>
  <c r="CO23" i="82"/>
  <c r="I11" i="27"/>
  <c r="M11" i="27" s="1"/>
  <c r="K29" i="74"/>
  <c r="I11" i="26" s="1"/>
  <c r="M11" i="26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Y14" i="79"/>
  <c r="AI14" i="85"/>
  <c r="E35" i="103"/>
  <c r="E38" i="103" s="1"/>
  <c r="G62" i="117"/>
  <c r="E75" i="96" s="1"/>
  <c r="AQ18" i="88"/>
  <c r="W13" i="89"/>
  <c r="BG13" i="89" s="1"/>
  <c r="BU9" i="82"/>
  <c r="BW9" i="82" s="1"/>
  <c r="BM9" i="82"/>
  <c r="W12" i="89"/>
  <c r="BG12" i="89" s="1"/>
  <c r="AG9" i="88"/>
  <c r="DI10" i="82"/>
  <c r="DQ10" i="82"/>
  <c r="DS10" i="82" s="1"/>
  <c r="AQ19" i="79"/>
  <c r="AY19" i="85"/>
  <c r="BC22" i="89"/>
  <c r="BC23" i="89" s="1"/>
  <c r="BY17" i="52"/>
  <c r="CC17" i="52" s="1"/>
  <c r="AO17" i="52"/>
  <c r="BY13" i="52"/>
  <c r="CC13" i="52" s="1"/>
  <c r="AO13" i="52"/>
  <c r="DM9" i="82"/>
  <c r="DE9" i="82"/>
  <c r="BO14" i="79"/>
  <c r="CE14" i="84"/>
  <c r="BQ14" i="79" s="1"/>
  <c r="BU14" i="79" s="1"/>
  <c r="BW14" i="79" s="1"/>
  <c r="AY70" i="52"/>
  <c r="AW70" i="52"/>
  <c r="BC70" i="52" s="1"/>
  <c r="I54" i="96"/>
  <c r="I9" i="51" s="1"/>
  <c r="M9" i="51" s="1"/>
  <c r="K54" i="96"/>
  <c r="I9" i="49" s="1"/>
  <c r="M9" i="49" s="1"/>
  <c r="Q9" i="49" s="1"/>
  <c r="W9" i="49" s="1"/>
  <c r="I64" i="96"/>
  <c r="I36" i="55" s="1"/>
  <c r="M36" i="55" s="1"/>
  <c r="DI20" i="82"/>
  <c r="DQ20" i="82"/>
  <c r="DS20" i="82" s="1"/>
  <c r="BU19" i="81"/>
  <c r="BW19" i="81" s="1"/>
  <c r="BM19" i="81"/>
  <c r="AA30" i="75"/>
  <c r="AC30" i="75" s="1"/>
  <c r="AA22" i="75"/>
  <c r="AC22" i="75" s="1"/>
  <c r="AA27" i="75"/>
  <c r="AC27" i="75" s="1"/>
  <c r="AA19" i="75"/>
  <c r="AA32" i="75"/>
  <c r="AC32" i="75" s="1"/>
  <c r="AA24" i="75"/>
  <c r="AC24" i="75" s="1"/>
  <c r="AA16" i="75"/>
  <c r="AA29" i="75"/>
  <c r="AC29" i="75" s="1"/>
  <c r="AA21" i="75"/>
  <c r="AA13" i="75"/>
  <c r="AA26" i="75"/>
  <c r="AC26" i="75" s="1"/>
  <c r="AA31" i="75"/>
  <c r="AC31" i="75" s="1"/>
  <c r="AA23" i="75"/>
  <c r="AC23" i="75" s="1"/>
  <c r="AA33" i="75"/>
  <c r="AC33" i="75" s="1"/>
  <c r="AA25" i="75"/>
  <c r="AC25" i="75" s="1"/>
  <c r="AA17" i="75"/>
  <c r="AA18" i="75"/>
  <c r="AA14" i="75"/>
  <c r="AA20" i="75"/>
  <c r="AA15" i="75"/>
  <c r="AA10" i="75"/>
  <c r="AA8" i="75"/>
  <c r="AC8" i="75" s="1"/>
  <c r="AA12" i="75"/>
  <c r="AA11" i="75"/>
  <c r="AC11" i="75" s="1"/>
  <c r="AA28" i="75"/>
  <c r="AC28" i="75" s="1"/>
  <c r="AA9" i="75"/>
  <c r="W28" i="75"/>
  <c r="Y28" i="75" s="1"/>
  <c r="W20" i="75"/>
  <c r="W33" i="75"/>
  <c r="Y33" i="75" s="1"/>
  <c r="W25" i="75"/>
  <c r="Y25" i="75" s="1"/>
  <c r="W17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29" i="75"/>
  <c r="Y29" i="75" s="1"/>
  <c r="W21" i="75"/>
  <c r="W31" i="75"/>
  <c r="Y31" i="75" s="1"/>
  <c r="W23" i="75"/>
  <c r="Y23" i="75" s="1"/>
  <c r="W15" i="75"/>
  <c r="W9" i="75"/>
  <c r="W18" i="75"/>
  <c r="W13" i="75"/>
  <c r="W12" i="75"/>
  <c r="W10" i="75"/>
  <c r="W8" i="75"/>
  <c r="Y8" i="75" s="1"/>
  <c r="W26" i="75"/>
  <c r="Y26" i="75" s="1"/>
  <c r="W16" i="75"/>
  <c r="BM12" i="81"/>
  <c r="BU12" i="81"/>
  <c r="BW12" i="81" s="1"/>
  <c r="AM19" i="56"/>
  <c r="AS19" i="56" s="1"/>
  <c r="Q19" i="56"/>
  <c r="Y19" i="56" s="1"/>
  <c r="K19" i="56"/>
  <c r="AC19" i="56"/>
  <c r="AI19" i="56" s="1"/>
  <c r="Q29" i="45"/>
  <c r="AU29" i="45"/>
  <c r="AE29" i="45"/>
  <c r="BA29" i="45"/>
  <c r="AK29" i="45"/>
  <c r="M12" i="45"/>
  <c r="M23" i="33"/>
  <c r="BA33" i="33"/>
  <c r="AK33" i="33"/>
  <c r="S33" i="33"/>
  <c r="Q33" i="33"/>
  <c r="AU33" i="33"/>
  <c r="AE33" i="33"/>
  <c r="BA24" i="33"/>
  <c r="AK24" i="33"/>
  <c r="S24" i="33"/>
  <c r="Q24" i="33"/>
  <c r="AU24" i="33"/>
  <c r="AE24" i="33"/>
  <c r="BA30" i="32"/>
  <c r="AK30" i="32"/>
  <c r="S30" i="32"/>
  <c r="Q30" i="32"/>
  <c r="AU30" i="32"/>
  <c r="AE30" i="32"/>
  <c r="AQ36" i="44"/>
  <c r="AQ45" i="44"/>
  <c r="AQ43" i="44"/>
  <c r="AQ46" i="44"/>
  <c r="AQ38" i="44"/>
  <c r="AQ39" i="44"/>
  <c r="AQ40" i="44"/>
  <c r="AQ41" i="44"/>
  <c r="AQ42" i="44"/>
  <c r="AQ32" i="44"/>
  <c r="AQ16" i="44"/>
  <c r="AQ33" i="44"/>
  <c r="AQ25" i="44"/>
  <c r="AQ17" i="44"/>
  <c r="AQ37" i="44"/>
  <c r="AQ18" i="44"/>
  <c r="AQ27" i="44"/>
  <c r="AQ19" i="44"/>
  <c r="AQ11" i="44"/>
  <c r="AQ28" i="44"/>
  <c r="AQ20" i="44"/>
  <c r="AQ29" i="44"/>
  <c r="AQ30" i="44"/>
  <c r="AQ14" i="44"/>
  <c r="AQ31" i="44"/>
  <c r="AQ15" i="44"/>
  <c r="E10" i="79"/>
  <c r="AC23" i="84"/>
  <c r="AK23" i="84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Q22" i="88"/>
  <c r="W21" i="89"/>
  <c r="BG21" i="89" s="1"/>
  <c r="AO9" i="81"/>
  <c r="AW9" i="81"/>
  <c r="AY9" i="81" s="1"/>
  <c r="W16" i="89"/>
  <c r="BG16" i="89" s="1"/>
  <c r="S23" i="88"/>
  <c r="BW8" i="88"/>
  <c r="W8" i="88"/>
  <c r="Q27" i="41"/>
  <c r="S27" i="41" s="1"/>
  <c r="BA31" i="40"/>
  <c r="AK31" i="40"/>
  <c r="Q31" i="40"/>
  <c r="S31" i="40" s="1"/>
  <c r="AU31" i="40"/>
  <c r="AE31" i="40"/>
  <c r="BA25" i="35"/>
  <c r="AK25" i="35"/>
  <c r="Q25" i="35"/>
  <c r="AU25" i="35"/>
  <c r="AE25" i="35"/>
  <c r="M26" i="35"/>
  <c r="AQ9" i="92"/>
  <c r="AQ23" i="92" s="1"/>
  <c r="M16" i="79"/>
  <c r="W16" i="84"/>
  <c r="O16" i="79" s="1"/>
  <c r="S16" i="79" s="1"/>
  <c r="U16" i="79" s="1"/>
  <c r="AC44" i="46"/>
  <c r="U8" i="7" s="1"/>
  <c r="AQ11" i="91"/>
  <c r="AW14" i="81"/>
  <c r="AY14" i="81" s="1"/>
  <c r="AO14" i="81"/>
  <c r="S55" i="23"/>
  <c r="AW20" i="82"/>
  <c r="AY20" i="82" s="1"/>
  <c r="AO20" i="82"/>
  <c r="BA12" i="84"/>
  <c r="AO12" i="79" s="1"/>
  <c r="BI12" i="84"/>
  <c r="M12" i="79"/>
  <c r="W12" i="84"/>
  <c r="O12" i="79" s="1"/>
  <c r="S12" i="79" s="1"/>
  <c r="U12" i="79" s="1"/>
  <c r="AQ14" i="89"/>
  <c r="AG10" i="89"/>
  <c r="AO10" i="83"/>
  <c r="AQ10" i="83" s="1"/>
  <c r="AK10" i="83"/>
  <c r="W10" i="79" s="1"/>
  <c r="AA10" i="79" s="1"/>
  <c r="AC10" i="79" s="1"/>
  <c r="M22" i="79"/>
  <c r="W22" i="84"/>
  <c r="O22" i="79" s="1"/>
  <c r="S22" i="79" s="1"/>
  <c r="U22" i="79" s="1"/>
  <c r="BK74" i="52"/>
  <c r="BO8" i="83"/>
  <c r="BQ8" i="83" s="1"/>
  <c r="BU8" i="83" s="1"/>
  <c r="M8" i="89"/>
  <c r="O8" i="89" s="1"/>
  <c r="S8" i="89" s="1"/>
  <c r="AQ18" i="91"/>
  <c r="AE18" i="79"/>
  <c r="AQ18" i="84"/>
  <c r="AG18" i="79" s="1"/>
  <c r="AK18" i="79" s="1"/>
  <c r="AM18" i="79" s="1"/>
  <c r="S57" i="25"/>
  <c r="S55" i="25"/>
  <c r="M26" i="44"/>
  <c r="E82" i="98"/>
  <c r="Q42" i="33"/>
  <c r="S42" i="33" s="1"/>
  <c r="Q42" i="36"/>
  <c r="S42" i="36" s="1"/>
  <c r="G99" i="113"/>
  <c r="I42" i="37" s="1"/>
  <c r="M42" i="37" s="1"/>
  <c r="Q42" i="40"/>
  <c r="G149" i="113"/>
  <c r="I22" i="29" s="1"/>
  <c r="M22" i="29" s="1"/>
  <c r="S22" i="29" s="1"/>
  <c r="BA22" i="7" s="1"/>
  <c r="BE21" i="88" l="1"/>
  <c r="BE13" i="88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AS23" i="92"/>
  <c r="AS16" i="92"/>
  <c r="AS8" i="92"/>
  <c r="AS17" i="92"/>
  <c r="AS9" i="92"/>
  <c r="AS18" i="92"/>
  <c r="AS10" i="92"/>
  <c r="AS19" i="92"/>
  <c r="AS11" i="92"/>
  <c r="AS20" i="92"/>
  <c r="AS12" i="92"/>
  <c r="AS21" i="92"/>
  <c r="AS13" i="92"/>
  <c r="AS22" i="92"/>
  <c r="AS14" i="92"/>
  <c r="AS15" i="92"/>
  <c r="I37" i="55"/>
  <c r="M37" i="55" s="1"/>
  <c r="K67" i="96"/>
  <c r="I37" i="53" s="1"/>
  <c r="M37" i="53" s="1"/>
  <c r="Q37" i="53" s="1"/>
  <c r="W37" i="53" s="1"/>
  <c r="AW34" i="36"/>
  <c r="AW23" i="36"/>
  <c r="AW24" i="36"/>
  <c r="AW8" i="36"/>
  <c r="AS18" i="79"/>
  <c r="AU18" i="79" s="1"/>
  <c r="AW26" i="36"/>
  <c r="AW22" i="36"/>
  <c r="AO32" i="36"/>
  <c r="AM32" i="36"/>
  <c r="AO42" i="36"/>
  <c r="BA42" i="36" s="1"/>
  <c r="AM42" i="36"/>
  <c r="AU42" i="36" s="1"/>
  <c r="I34" i="55"/>
  <c r="M34" i="55" s="1"/>
  <c r="K62" i="96"/>
  <c r="I34" i="53" s="1"/>
  <c r="M34" i="53" s="1"/>
  <c r="Q34" i="53" s="1"/>
  <c r="W34" i="53" s="1"/>
  <c r="Y8" i="38"/>
  <c r="AC8" i="38"/>
  <c r="AW34" i="44"/>
  <c r="AW23" i="44"/>
  <c r="AW24" i="44"/>
  <c r="AW8" i="44"/>
  <c r="AS10" i="79"/>
  <c r="AU10" i="79" s="1"/>
  <c r="AM8" i="44" s="1"/>
  <c r="AW22" i="44"/>
  <c r="AW26" i="44"/>
  <c r="I26" i="55"/>
  <c r="M26" i="55" s="1"/>
  <c r="K50" i="96"/>
  <c r="I26" i="53" s="1"/>
  <c r="M26" i="53" s="1"/>
  <c r="Q26" i="53" s="1"/>
  <c r="W26" i="53" s="1"/>
  <c r="AW24" i="39"/>
  <c r="AW26" i="39"/>
  <c r="AS15" i="79"/>
  <c r="AU15" i="79" s="1"/>
  <c r="AM24" i="39" s="1"/>
  <c r="AO24" i="39" s="1"/>
  <c r="AW8" i="39"/>
  <c r="AW23" i="39"/>
  <c r="AW34" i="39"/>
  <c r="AW22" i="39"/>
  <c r="M9" i="11"/>
  <c r="AI19" i="92"/>
  <c r="AI11" i="92"/>
  <c r="AI20" i="92"/>
  <c r="AI12" i="92"/>
  <c r="AI21" i="92"/>
  <c r="AI13" i="92"/>
  <c r="AI23" i="92"/>
  <c r="AI22" i="92"/>
  <c r="AI14" i="92"/>
  <c r="AI15" i="92"/>
  <c r="AI16" i="92"/>
  <c r="AI8" i="92"/>
  <c r="AI17" i="92"/>
  <c r="AI9" i="92"/>
  <c r="AI18" i="92"/>
  <c r="AI10" i="92"/>
  <c r="AM29" i="43"/>
  <c r="AO29" i="43" s="1"/>
  <c r="AY29" i="43" s="1"/>
  <c r="I10" i="55"/>
  <c r="M10" i="55" s="1"/>
  <c r="K34" i="96"/>
  <c r="I10" i="53" s="1"/>
  <c r="M10" i="53" s="1"/>
  <c r="Q10" i="53" s="1"/>
  <c r="W10" i="53" s="1"/>
  <c r="BE22" i="92"/>
  <c r="BE14" i="92"/>
  <c r="BE15" i="92"/>
  <c r="BE16" i="92"/>
  <c r="BE8" i="92"/>
  <c r="BE17" i="92"/>
  <c r="BE9" i="92"/>
  <c r="BE18" i="92"/>
  <c r="BE10" i="92"/>
  <c r="BE23" i="92"/>
  <c r="BE19" i="92"/>
  <c r="BE11" i="92"/>
  <c r="BE20" i="92"/>
  <c r="BE12" i="92"/>
  <c r="BE21" i="92"/>
  <c r="BE13" i="92"/>
  <c r="BE15" i="89"/>
  <c r="BE17" i="89"/>
  <c r="BE18" i="89"/>
  <c r="BE23" i="89"/>
  <c r="BE19" i="89"/>
  <c r="BE11" i="89"/>
  <c r="BE20" i="89"/>
  <c r="BE21" i="89"/>
  <c r="BE13" i="89"/>
  <c r="BE22" i="89"/>
  <c r="BE14" i="89"/>
  <c r="BE16" i="89"/>
  <c r="BE8" i="89"/>
  <c r="BE9" i="89"/>
  <c r="BE12" i="89"/>
  <c r="BE10" i="89"/>
  <c r="AW23" i="32"/>
  <c r="AW24" i="32"/>
  <c r="AW8" i="32"/>
  <c r="AS22" i="79"/>
  <c r="AU22" i="79" s="1"/>
  <c r="AW22" i="32"/>
  <c r="AW34" i="32"/>
  <c r="AW26" i="32"/>
  <c r="I12" i="55"/>
  <c r="M12" i="55" s="1"/>
  <c r="K36" i="96"/>
  <c r="I12" i="53" s="1"/>
  <c r="M12" i="53" s="1"/>
  <c r="Q12" i="53" s="1"/>
  <c r="W12" i="53" s="1"/>
  <c r="AW22" i="42"/>
  <c r="AW23" i="42"/>
  <c r="AW24" i="42"/>
  <c r="AW8" i="42"/>
  <c r="AS12" i="79"/>
  <c r="AU12" i="79" s="1"/>
  <c r="AM8" i="42" s="1"/>
  <c r="AW26" i="42"/>
  <c r="AW34" i="42"/>
  <c r="AG46" i="32"/>
  <c r="AG38" i="32"/>
  <c r="AG28" i="32"/>
  <c r="AG20" i="32"/>
  <c r="AG39" i="32"/>
  <c r="AG29" i="32"/>
  <c r="AG40" i="32"/>
  <c r="AG30" i="32"/>
  <c r="AG31" i="32"/>
  <c r="AG15" i="32"/>
  <c r="AG41" i="32"/>
  <c r="AG32" i="32"/>
  <c r="AG16" i="32"/>
  <c r="AG17" i="32"/>
  <c r="AG37" i="32"/>
  <c r="AG36" i="32"/>
  <c r="AG43" i="32"/>
  <c r="AG18" i="32"/>
  <c r="AG14" i="32"/>
  <c r="AG45" i="32"/>
  <c r="AG25" i="32"/>
  <c r="AG11" i="32"/>
  <c r="AG33" i="32"/>
  <c r="AG19" i="32"/>
  <c r="AG42" i="32"/>
  <c r="AG27" i="32"/>
  <c r="Y42" i="40"/>
  <c r="AK42" i="40" s="1"/>
  <c r="W42" i="40"/>
  <c r="Y25" i="35"/>
  <c r="W25" i="35"/>
  <c r="AC25" i="35" s="1"/>
  <c r="S42" i="40"/>
  <c r="W43" i="38"/>
  <c r="Y43" i="38" s="1"/>
  <c r="W41" i="38"/>
  <c r="Y41" i="38" s="1"/>
  <c r="S25" i="35"/>
  <c r="W33" i="34"/>
  <c r="Y31" i="42"/>
  <c r="W31" i="42"/>
  <c r="AC31" i="42" s="1"/>
  <c r="M44" i="26"/>
  <c r="M36" i="31"/>
  <c r="M36" i="32"/>
  <c r="M36" i="42"/>
  <c r="W46" i="97"/>
  <c r="I156" i="11" s="1"/>
  <c r="Q40" i="43"/>
  <c r="Q26" i="41"/>
  <c r="Y31" i="36"/>
  <c r="W31" i="36"/>
  <c r="AC31" i="36" s="1"/>
  <c r="S23" i="42"/>
  <c r="Q23" i="42"/>
  <c r="AY41" i="36"/>
  <c r="S40" i="41"/>
  <c r="Q40" i="41"/>
  <c r="Q15" i="50"/>
  <c r="W15" i="50" s="1"/>
  <c r="CG20" i="79"/>
  <c r="CY20" i="84"/>
  <c r="CI20" i="79" s="1"/>
  <c r="CM20" i="79" s="1"/>
  <c r="CO20" i="79" s="1"/>
  <c r="AG46" i="31"/>
  <c r="AG38" i="31"/>
  <c r="AG28" i="31"/>
  <c r="AG39" i="31"/>
  <c r="AG40" i="31"/>
  <c r="AG30" i="31"/>
  <c r="AG41" i="31"/>
  <c r="AG32" i="31"/>
  <c r="AG20" i="31"/>
  <c r="AG14" i="31"/>
  <c r="AG15" i="31"/>
  <c r="AG25" i="31"/>
  <c r="AG16" i="31"/>
  <c r="AG46" i="35"/>
  <c r="AG38" i="35"/>
  <c r="AG28" i="35"/>
  <c r="AG20" i="35"/>
  <c r="AG39" i="35"/>
  <c r="AG29" i="35"/>
  <c r="AG40" i="35"/>
  <c r="AG41" i="35"/>
  <c r="AG32" i="35"/>
  <c r="AG16" i="35"/>
  <c r="AG42" i="35"/>
  <c r="AG33" i="35"/>
  <c r="AG25" i="35"/>
  <c r="AI25" i="35" s="1"/>
  <c r="AG17" i="35"/>
  <c r="AG27" i="35"/>
  <c r="AG31" i="35"/>
  <c r="AG30" i="35"/>
  <c r="AG19" i="31"/>
  <c r="AG43" i="31"/>
  <c r="AG29" i="31"/>
  <c r="AG45" i="31"/>
  <c r="AG11" i="35"/>
  <c r="AG36" i="31"/>
  <c r="AG33" i="31"/>
  <c r="AG37" i="35"/>
  <c r="AG42" i="31"/>
  <c r="AG43" i="35"/>
  <c r="AG17" i="31"/>
  <c r="AG27" i="31"/>
  <c r="AG19" i="35"/>
  <c r="AG45" i="35"/>
  <c r="AG36" i="35"/>
  <c r="AG18" i="31"/>
  <c r="AG31" i="31"/>
  <c r="AG18" i="35"/>
  <c r="AG15" i="35"/>
  <c r="AG14" i="35"/>
  <c r="AG11" i="31"/>
  <c r="AG37" i="31"/>
  <c r="K27" i="97"/>
  <c r="I37" i="39" s="1"/>
  <c r="M37" i="39" s="1"/>
  <c r="K21" i="97"/>
  <c r="I37" i="45" s="1"/>
  <c r="M37" i="45" s="1"/>
  <c r="K46" i="97"/>
  <c r="I141" i="11" s="1"/>
  <c r="K48" i="97"/>
  <c r="E56" i="96" s="1"/>
  <c r="U31" i="102"/>
  <c r="E31" i="102"/>
  <c r="S31" i="102"/>
  <c r="Q31" i="102"/>
  <c r="AE31" i="102"/>
  <c r="O31" i="102"/>
  <c r="AC31" i="102"/>
  <c r="M31" i="102"/>
  <c r="AA31" i="102"/>
  <c r="K31" i="102"/>
  <c r="Y31" i="102"/>
  <c r="I31" i="102"/>
  <c r="W31" i="102"/>
  <c r="G31" i="102"/>
  <c r="Y27" i="34"/>
  <c r="AK27" i="34" s="1"/>
  <c r="W27" i="34"/>
  <c r="AE15" i="79"/>
  <c r="AQ15" i="84"/>
  <c r="AG15" i="79" s="1"/>
  <c r="AK15" i="79" s="1"/>
  <c r="AM15" i="79" s="1"/>
  <c r="S23" i="36"/>
  <c r="Q23" i="36"/>
  <c r="Q12" i="37"/>
  <c r="BA12" i="37"/>
  <c r="AE12" i="37"/>
  <c r="AU12" i="37"/>
  <c r="S12" i="37"/>
  <c r="AK12" i="37"/>
  <c r="BY14" i="79"/>
  <c r="W41" i="34"/>
  <c r="W43" i="34"/>
  <c r="Q20" i="55"/>
  <c r="W20" i="55" s="1"/>
  <c r="AI20" i="55"/>
  <c r="AA20" i="55"/>
  <c r="Q42" i="39"/>
  <c r="S42" i="39" s="1"/>
  <c r="AA19" i="48"/>
  <c r="AE19" i="48" s="1"/>
  <c r="Q19" i="48"/>
  <c r="AI19" i="48"/>
  <c r="W41" i="33"/>
  <c r="W43" i="33"/>
  <c r="CG8" i="79"/>
  <c r="CY8" i="84"/>
  <c r="CI8" i="79" s="1"/>
  <c r="CM8" i="79" s="1"/>
  <c r="CO8" i="79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K19" i="90"/>
  <c r="K11" i="90"/>
  <c r="K20" i="90"/>
  <c r="K12" i="90"/>
  <c r="K21" i="90"/>
  <c r="K13" i="90"/>
  <c r="K22" i="90"/>
  <c r="K14" i="90"/>
  <c r="K15" i="90"/>
  <c r="K23" i="90"/>
  <c r="K16" i="90"/>
  <c r="K8" i="90"/>
  <c r="K17" i="90"/>
  <c r="K9" i="90"/>
  <c r="K18" i="90"/>
  <c r="K10" i="90"/>
  <c r="Y28" i="43"/>
  <c r="W28" i="43"/>
  <c r="AC28" i="43" s="1"/>
  <c r="W9" i="79"/>
  <c r="AA9" i="79" s="1"/>
  <c r="AC9" i="79" s="1"/>
  <c r="Y42" i="46"/>
  <c r="W42" i="46"/>
  <c r="Y25" i="32"/>
  <c r="W25" i="32"/>
  <c r="AC25" i="32" s="1"/>
  <c r="K48" i="74"/>
  <c r="I52" i="54" s="1"/>
  <c r="M52" i="54" s="1"/>
  <c r="I48" i="74"/>
  <c r="I52" i="56" s="1"/>
  <c r="M52" i="56" s="1"/>
  <c r="Q16" i="55"/>
  <c r="W16" i="55" s="1"/>
  <c r="AI16" i="55"/>
  <c r="AA16" i="55"/>
  <c r="Q12" i="52"/>
  <c r="BM12" i="52"/>
  <c r="AW12" i="52"/>
  <c r="BA12" i="52" s="1"/>
  <c r="CA12" i="52"/>
  <c r="AS12" i="52"/>
  <c r="AC12" i="52"/>
  <c r="AI12" i="52" s="1"/>
  <c r="BG12" i="52"/>
  <c r="Y12" i="52"/>
  <c r="BC12" i="52"/>
  <c r="AM12" i="52"/>
  <c r="CG12" i="52"/>
  <c r="BQ12" i="52"/>
  <c r="BW12" i="52" s="1"/>
  <c r="M9" i="37"/>
  <c r="M8" i="49"/>
  <c r="Y33" i="37"/>
  <c r="W33" i="37"/>
  <c r="AC33" i="37" s="1"/>
  <c r="CE75" i="52"/>
  <c r="AQ34" i="37"/>
  <c r="AQ26" i="37"/>
  <c r="AQ22" i="37"/>
  <c r="AQ23" i="37"/>
  <c r="AQ24" i="37"/>
  <c r="AQ8" i="37"/>
  <c r="W31" i="41"/>
  <c r="AC31" i="41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Y18" i="75"/>
  <c r="BE18" i="75"/>
  <c r="E44" i="74" s="1"/>
  <c r="I18" i="75"/>
  <c r="I42" i="25" s="1"/>
  <c r="M42" i="25" s="1"/>
  <c r="S42" i="25" s="1"/>
  <c r="AO18" i="75"/>
  <c r="I27" i="27" s="1"/>
  <c r="M27" i="27" s="1"/>
  <c r="AW41" i="39"/>
  <c r="AW32" i="39"/>
  <c r="AW46" i="39"/>
  <c r="AW38" i="39"/>
  <c r="AW39" i="39"/>
  <c r="AW40" i="39"/>
  <c r="AW30" i="39"/>
  <c r="AW25" i="39"/>
  <c r="AW18" i="39"/>
  <c r="AW19" i="39"/>
  <c r="AW11" i="39"/>
  <c r="AW28" i="39"/>
  <c r="AW14" i="39"/>
  <c r="AW15" i="39"/>
  <c r="AW16" i="39"/>
  <c r="I15" i="79"/>
  <c r="K15" i="79" s="1"/>
  <c r="AM41" i="39" s="1"/>
  <c r="AW31" i="39"/>
  <c r="AW29" i="39"/>
  <c r="AW27" i="39"/>
  <c r="AW33" i="39"/>
  <c r="AW36" i="39"/>
  <c r="AW45" i="39"/>
  <c r="AW20" i="39"/>
  <c r="AW17" i="39"/>
  <c r="AW37" i="39"/>
  <c r="AW42" i="39"/>
  <c r="AW43" i="39"/>
  <c r="K45" i="96"/>
  <c r="I18" i="53" s="1"/>
  <c r="M18" i="53" s="1"/>
  <c r="Q18" i="53" s="1"/>
  <c r="W18" i="53" s="1"/>
  <c r="CE67" i="52"/>
  <c r="AW20" i="79"/>
  <c r="BK20" i="84"/>
  <c r="AY20" i="79" s="1"/>
  <c r="BC20" i="79" s="1"/>
  <c r="BE20" i="79" s="1"/>
  <c r="W8" i="34" s="1"/>
  <c r="W25" i="47"/>
  <c r="Y29" i="42"/>
  <c r="W29" i="42"/>
  <c r="AC29" i="42" s="1"/>
  <c r="BA12" i="38"/>
  <c r="AK12" i="38"/>
  <c r="S12" i="38"/>
  <c r="Q12" i="38"/>
  <c r="AU12" i="38"/>
  <c r="AE12" i="38"/>
  <c r="AS44" i="38"/>
  <c r="AC16" i="7" s="1"/>
  <c r="AQ9" i="30"/>
  <c r="AQ10" i="30"/>
  <c r="AQ12" i="30"/>
  <c r="AQ21" i="30"/>
  <c r="AQ13" i="30"/>
  <c r="AW46" i="37"/>
  <c r="AW38" i="37"/>
  <c r="AW28" i="37"/>
  <c r="AW20" i="37"/>
  <c r="AW29" i="37"/>
  <c r="AW40" i="37"/>
  <c r="AW30" i="37"/>
  <c r="AW41" i="37"/>
  <c r="AW32" i="37"/>
  <c r="AW17" i="37"/>
  <c r="AW16" i="37"/>
  <c r="AW14" i="37"/>
  <c r="I17" i="79"/>
  <c r="K17" i="79" s="1"/>
  <c r="AM41" i="37" s="1"/>
  <c r="AO41" i="37" s="1"/>
  <c r="AW42" i="37"/>
  <c r="AW45" i="37"/>
  <c r="AW37" i="37"/>
  <c r="AW43" i="37"/>
  <c r="AW15" i="37"/>
  <c r="AW11" i="37"/>
  <c r="AW19" i="37"/>
  <c r="AW31" i="37"/>
  <c r="AW25" i="37"/>
  <c r="AW33" i="37"/>
  <c r="AW27" i="37"/>
  <c r="AW18" i="37"/>
  <c r="AW36" i="37"/>
  <c r="AW39" i="37"/>
  <c r="CG16" i="79"/>
  <c r="CY16" i="84"/>
  <c r="CI16" i="79" s="1"/>
  <c r="CM16" i="79" s="1"/>
  <c r="CO16" i="79" s="1"/>
  <c r="BO11" i="79"/>
  <c r="CE11" i="84"/>
  <c r="BQ11" i="79" s="1"/>
  <c r="BU11" i="79" s="1"/>
  <c r="BW11" i="79" s="1"/>
  <c r="K65" i="96"/>
  <c r="I12" i="49" s="1"/>
  <c r="M12" i="49" s="1"/>
  <c r="Q12" i="49" s="1"/>
  <c r="W12" i="49" s="1"/>
  <c r="AU12" i="33"/>
  <c r="AE12" i="33"/>
  <c r="BA12" i="33"/>
  <c r="AK12" i="33"/>
  <c r="S12" i="33"/>
  <c r="Q12" i="33"/>
  <c r="AG41" i="39"/>
  <c r="AG32" i="39"/>
  <c r="AG46" i="39"/>
  <c r="AG38" i="39"/>
  <c r="AG39" i="39"/>
  <c r="AG40" i="39"/>
  <c r="AG18" i="39"/>
  <c r="AG28" i="39"/>
  <c r="AG19" i="39"/>
  <c r="AG11" i="39"/>
  <c r="AG14" i="39"/>
  <c r="AG15" i="39"/>
  <c r="AG30" i="39"/>
  <c r="AG25" i="39"/>
  <c r="AG16" i="39"/>
  <c r="AG29" i="39"/>
  <c r="AG36" i="39"/>
  <c r="AG42" i="39"/>
  <c r="AG27" i="39"/>
  <c r="AG33" i="39"/>
  <c r="AG17" i="39"/>
  <c r="AG43" i="39"/>
  <c r="AG20" i="39"/>
  <c r="AG45" i="39"/>
  <c r="AG37" i="39"/>
  <c r="AG31" i="39"/>
  <c r="CE68" i="52"/>
  <c r="Y34" i="34"/>
  <c r="AK34" i="34" s="1"/>
  <c r="W34" i="34"/>
  <c r="CG11" i="79"/>
  <c r="CY11" i="84"/>
  <c r="CI11" i="79" s="1"/>
  <c r="CM11" i="79" s="1"/>
  <c r="CO11" i="79" s="1"/>
  <c r="AQ9" i="52"/>
  <c r="S42" i="34"/>
  <c r="Q42" i="34"/>
  <c r="Y42" i="43"/>
  <c r="AK42" i="43" s="1"/>
  <c r="W42" i="43"/>
  <c r="W29" i="40"/>
  <c r="AC29" i="40" s="1"/>
  <c r="CG19" i="79"/>
  <c r="CY19" i="84"/>
  <c r="CI19" i="79" s="1"/>
  <c r="CM19" i="79" s="1"/>
  <c r="CO19" i="79" s="1"/>
  <c r="BQ20" i="79"/>
  <c r="BU20" i="79" s="1"/>
  <c r="BW20" i="79" s="1"/>
  <c r="W27" i="32"/>
  <c r="Y30" i="45"/>
  <c r="W30" i="45"/>
  <c r="AC30" i="45" s="1"/>
  <c r="K24" i="73"/>
  <c r="I62" i="23" s="1"/>
  <c r="M62" i="23" s="1"/>
  <c r="S62" i="23" s="1"/>
  <c r="I24" i="73"/>
  <c r="I62" i="25" s="1"/>
  <c r="M62" i="25" s="1"/>
  <c r="S62" i="25" s="1"/>
  <c r="CG15" i="79"/>
  <c r="CY15" i="84"/>
  <c r="CI15" i="79" s="1"/>
  <c r="CM15" i="79" s="1"/>
  <c r="CO15" i="79" s="1"/>
  <c r="AQ34" i="43"/>
  <c r="AQ26" i="43"/>
  <c r="AQ22" i="43"/>
  <c r="AQ23" i="43"/>
  <c r="AQ24" i="43"/>
  <c r="AQ8" i="43"/>
  <c r="AU23" i="38"/>
  <c r="AE23" i="38"/>
  <c r="BA23" i="38"/>
  <c r="AK23" i="38"/>
  <c r="S23" i="38"/>
  <c r="Q23" i="38"/>
  <c r="W20" i="79"/>
  <c r="AA20" i="79" s="1"/>
  <c r="AC20" i="79" s="1"/>
  <c r="BC64" i="52"/>
  <c r="BA42" i="37"/>
  <c r="AK42" i="37"/>
  <c r="Q42" i="37"/>
  <c r="AU42" i="37"/>
  <c r="AE42" i="37"/>
  <c r="S26" i="35"/>
  <c r="Q26" i="35"/>
  <c r="W42" i="36"/>
  <c r="W23" i="88"/>
  <c r="BG8" i="88"/>
  <c r="AW12" i="79"/>
  <c r="BK12" i="84"/>
  <c r="AY12" i="79" s="1"/>
  <c r="BC12" i="79" s="1"/>
  <c r="BE12" i="79" s="1"/>
  <c r="W8" i="42" s="1"/>
  <c r="AG31" i="38"/>
  <c r="AI31" i="38" s="1"/>
  <c r="AG15" i="38"/>
  <c r="AI15" i="38" s="1"/>
  <c r="AG41" i="38"/>
  <c r="AI41" i="38" s="1"/>
  <c r="AG32" i="38"/>
  <c r="AI32" i="38" s="1"/>
  <c r="AG42" i="38"/>
  <c r="AI42" i="38" s="1"/>
  <c r="AG43" i="38"/>
  <c r="AI43" i="38" s="1"/>
  <c r="AG37" i="38"/>
  <c r="AI37" i="38" s="1"/>
  <c r="AG27" i="38"/>
  <c r="AI27" i="38" s="1"/>
  <c r="AG19" i="38"/>
  <c r="AI19" i="38" s="1"/>
  <c r="AG11" i="38"/>
  <c r="AI11" i="38" s="1"/>
  <c r="AG38" i="38"/>
  <c r="AI38" i="38" s="1"/>
  <c r="AG28" i="38"/>
  <c r="AI28" i="38" s="1"/>
  <c r="AG20" i="38"/>
  <c r="AI20" i="38" s="1"/>
  <c r="AG29" i="38"/>
  <c r="AI29" i="38" s="1"/>
  <c r="AG46" i="38"/>
  <c r="AI46" i="38" s="1"/>
  <c r="AG30" i="38"/>
  <c r="AI30" i="38" s="1"/>
  <c r="AG45" i="38"/>
  <c r="AI45" i="38" s="1"/>
  <c r="AI47" i="38" s="1"/>
  <c r="AO16" i="7" s="1"/>
  <c r="AG36" i="38"/>
  <c r="AI36" i="38" s="1"/>
  <c r="AG17" i="38"/>
  <c r="AI17" i="38" s="1"/>
  <c r="AG16" i="38"/>
  <c r="AI16" i="38" s="1"/>
  <c r="AG14" i="38"/>
  <c r="AI14" i="38" s="1"/>
  <c r="AG40" i="38"/>
  <c r="AI40" i="38" s="1"/>
  <c r="AG39" i="38"/>
  <c r="AI39" i="38" s="1"/>
  <c r="AG25" i="38"/>
  <c r="AI25" i="38" s="1"/>
  <c r="AG33" i="38"/>
  <c r="AI33" i="38" s="1"/>
  <c r="AG18" i="38"/>
  <c r="AI18" i="38" s="1"/>
  <c r="AO23" i="84"/>
  <c r="AG23" i="84"/>
  <c r="W30" i="32"/>
  <c r="AC30" i="32" s="1"/>
  <c r="W33" i="33"/>
  <c r="AC33" i="33" s="1"/>
  <c r="K64" i="96"/>
  <c r="I36" i="53" s="1"/>
  <c r="M36" i="53" s="1"/>
  <c r="Q36" i="53" s="1"/>
  <c r="W36" i="53" s="1"/>
  <c r="M9" i="21"/>
  <c r="S33" i="34"/>
  <c r="Q12" i="36"/>
  <c r="S31" i="42"/>
  <c r="W28" i="31"/>
  <c r="AC28" i="31" s="1"/>
  <c r="Y28" i="31"/>
  <c r="M36" i="39"/>
  <c r="M36" i="41"/>
  <c r="M36" i="34"/>
  <c r="K71" i="96"/>
  <c r="I39" i="53" s="1"/>
  <c r="M39" i="53" s="1"/>
  <c r="Q39" i="53" s="1"/>
  <c r="W39" i="53" s="1"/>
  <c r="I71" i="96"/>
  <c r="I39" i="55" s="1"/>
  <c r="M39" i="55" s="1"/>
  <c r="Y25" i="33"/>
  <c r="W25" i="33"/>
  <c r="AC25" i="33" s="1"/>
  <c r="AW78" i="52"/>
  <c r="AY41" i="43"/>
  <c r="AG23" i="91"/>
  <c r="E8" i="7"/>
  <c r="AC48" i="46"/>
  <c r="AQ23" i="41"/>
  <c r="AQ24" i="41"/>
  <c r="AQ8" i="41"/>
  <c r="AQ34" i="41"/>
  <c r="AQ26" i="41"/>
  <c r="AQ22" i="41"/>
  <c r="AO31" i="36"/>
  <c r="AY31" i="36" s="1"/>
  <c r="AM31" i="36"/>
  <c r="W27" i="38"/>
  <c r="Y27" i="38" s="1"/>
  <c r="AU40" i="38"/>
  <c r="AE40" i="38"/>
  <c r="BA40" i="38"/>
  <c r="AK40" i="38"/>
  <c r="Q40" i="38"/>
  <c r="AI20" i="52"/>
  <c r="Q20" i="52"/>
  <c r="W20" i="52" s="1"/>
  <c r="BM20" i="52"/>
  <c r="AW20" i="52"/>
  <c r="CA20" i="52"/>
  <c r="CE20" i="52" s="1"/>
  <c r="AC20" i="52"/>
  <c r="BW20" i="52"/>
  <c r="BG20" i="52"/>
  <c r="Y20" i="52"/>
  <c r="BC20" i="52"/>
  <c r="AM20" i="52"/>
  <c r="AS20" i="52" s="1"/>
  <c r="CG20" i="52"/>
  <c r="BQ20" i="52"/>
  <c r="BA23" i="45"/>
  <c r="AK23" i="45"/>
  <c r="S23" i="45"/>
  <c r="Q23" i="45"/>
  <c r="AU23" i="45"/>
  <c r="AE23" i="45"/>
  <c r="K35" i="97"/>
  <c r="I13" i="51" s="1"/>
  <c r="M13" i="51" s="1"/>
  <c r="K29" i="97"/>
  <c r="I37" i="37" s="1"/>
  <c r="M37" i="37" s="1"/>
  <c r="K23" i="97"/>
  <c r="I37" i="43" s="1"/>
  <c r="M37" i="43" s="1"/>
  <c r="W22" i="90"/>
  <c r="BG22" i="90" s="1"/>
  <c r="W12" i="79"/>
  <c r="AA12" i="79" s="1"/>
  <c r="AC12" i="79" s="1"/>
  <c r="BY13" i="79"/>
  <c r="BU23" i="84"/>
  <c r="CC23" i="84"/>
  <c r="AM27" i="34"/>
  <c r="AU27" i="34" s="1"/>
  <c r="Q26" i="42"/>
  <c r="S26" i="43"/>
  <c r="AG39" i="34"/>
  <c r="AG40" i="34"/>
  <c r="AG42" i="34"/>
  <c r="AG33" i="34"/>
  <c r="AG36" i="34"/>
  <c r="AG19" i="34"/>
  <c r="AG11" i="34"/>
  <c r="AG25" i="34"/>
  <c r="AG20" i="34"/>
  <c r="AG15" i="34"/>
  <c r="AG16" i="34"/>
  <c r="AG30" i="34"/>
  <c r="AG29" i="34"/>
  <c r="AG43" i="34"/>
  <c r="AG41" i="34"/>
  <c r="AG18" i="34"/>
  <c r="AG17" i="34"/>
  <c r="AG14" i="34"/>
  <c r="AG28" i="34"/>
  <c r="AG45" i="34"/>
  <c r="AG27" i="34"/>
  <c r="AG38" i="34"/>
  <c r="AG31" i="34"/>
  <c r="AG46" i="34"/>
  <c r="AG37" i="34"/>
  <c r="AG32" i="34"/>
  <c r="AE14" i="79"/>
  <c r="AQ14" i="84"/>
  <c r="AG14" i="79" s="1"/>
  <c r="AK14" i="79" s="1"/>
  <c r="AM14" i="79" s="1"/>
  <c r="AE43" i="33"/>
  <c r="S43" i="33"/>
  <c r="Y42" i="31"/>
  <c r="W42" i="31"/>
  <c r="AC42" i="31" s="1"/>
  <c r="Q12" i="44"/>
  <c r="S12" i="44"/>
  <c r="AA18" i="48"/>
  <c r="AE18" i="48" s="1"/>
  <c r="Q18" i="48"/>
  <c r="AI18" i="48"/>
  <c r="AG38" i="33"/>
  <c r="AG28" i="33"/>
  <c r="AG20" i="33"/>
  <c r="AG39" i="33"/>
  <c r="AG29" i="33"/>
  <c r="AG41" i="33"/>
  <c r="AG32" i="33"/>
  <c r="AG16" i="33"/>
  <c r="AG42" i="33"/>
  <c r="AG33" i="33"/>
  <c r="AG25" i="33"/>
  <c r="AI25" i="33" s="1"/>
  <c r="AG17" i="33"/>
  <c r="AG43" i="33"/>
  <c r="AG40" i="33"/>
  <c r="AG19" i="33"/>
  <c r="AG15" i="33"/>
  <c r="AG45" i="33"/>
  <c r="AG27" i="33"/>
  <c r="AG36" i="33"/>
  <c r="AG31" i="33"/>
  <c r="AG18" i="33"/>
  <c r="AG14" i="33"/>
  <c r="AG11" i="33"/>
  <c r="AG46" i="33"/>
  <c r="AG37" i="33"/>
  <c r="AG30" i="33"/>
  <c r="AS41" i="37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Y25" i="36"/>
  <c r="W25" i="36"/>
  <c r="AC25" i="36" s="1"/>
  <c r="W31" i="37"/>
  <c r="AC31" i="37" s="1"/>
  <c r="Y31" i="37"/>
  <c r="CA8" i="52"/>
  <c r="W31" i="39"/>
  <c r="AC31" i="39" s="1"/>
  <c r="AW19" i="52"/>
  <c r="BA19" i="52" s="1"/>
  <c r="CA19" i="52"/>
  <c r="AC19" i="52"/>
  <c r="BW19" i="52"/>
  <c r="BG19" i="52"/>
  <c r="BM19" i="52" s="1"/>
  <c r="AM19" i="52"/>
  <c r="AS19" i="52" s="1"/>
  <c r="CG19" i="52"/>
  <c r="BQ19" i="52"/>
  <c r="AI19" i="52"/>
  <c r="Q19" i="52"/>
  <c r="Y19" i="52" s="1"/>
  <c r="S28" i="43"/>
  <c r="BG17" i="88"/>
  <c r="S42" i="46"/>
  <c r="W31" i="35"/>
  <c r="AC31" i="35" s="1"/>
  <c r="W29" i="41"/>
  <c r="AC29" i="41" s="1"/>
  <c r="Y29" i="41"/>
  <c r="S25" i="32"/>
  <c r="I55" i="74"/>
  <c r="I59" i="56" s="1"/>
  <c r="M59" i="56" s="1"/>
  <c r="I56" i="74"/>
  <c r="I60" i="56" s="1"/>
  <c r="M60" i="56" s="1"/>
  <c r="K43" i="96"/>
  <c r="I16" i="53" s="1"/>
  <c r="M16" i="53" s="1"/>
  <c r="Q16" i="53" s="1"/>
  <c r="W16" i="53" s="1"/>
  <c r="BG12" i="90"/>
  <c r="M9" i="46"/>
  <c r="M9" i="33"/>
  <c r="AM33" i="37"/>
  <c r="AO33" i="37" s="1"/>
  <c r="AM23" i="39"/>
  <c r="AU23" i="39" s="1"/>
  <c r="W41" i="41"/>
  <c r="W43" i="41"/>
  <c r="DQ23" i="82"/>
  <c r="DS23" i="82" s="1"/>
  <c r="DI23" i="82"/>
  <c r="W28" i="40"/>
  <c r="AC28" i="40" s="1"/>
  <c r="AS13" i="75"/>
  <c r="I22" i="26" s="1"/>
  <c r="M22" i="26" s="1"/>
  <c r="AC13" i="75"/>
  <c r="M13" i="75"/>
  <c r="I27" i="23" s="1"/>
  <c r="M27" i="23" s="1"/>
  <c r="S27" i="23" s="1"/>
  <c r="BA13" i="75"/>
  <c r="I38" i="11" s="1"/>
  <c r="M38" i="11" s="1"/>
  <c r="Y13" i="75"/>
  <c r="AW13" i="75"/>
  <c r="I37" i="11" s="1"/>
  <c r="M37" i="11" s="1"/>
  <c r="U13" i="75"/>
  <c r="I28" i="23" s="1"/>
  <c r="M28" i="23" s="1"/>
  <c r="S28" i="23" s="1"/>
  <c r="AO13" i="75"/>
  <c r="I22" i="27" s="1"/>
  <c r="M22" i="27" s="1"/>
  <c r="Q13" i="75"/>
  <c r="I28" i="25" s="1"/>
  <c r="M28" i="25" s="1"/>
  <c r="S28" i="25" s="1"/>
  <c r="AK13" i="75"/>
  <c r="I36" i="11" s="1"/>
  <c r="M36" i="11" s="1"/>
  <c r="I13" i="75"/>
  <c r="I27" i="25" s="1"/>
  <c r="M27" i="25" s="1"/>
  <c r="S27" i="25" s="1"/>
  <c r="BE13" i="75"/>
  <c r="E39" i="74" s="1"/>
  <c r="AG13" i="75"/>
  <c r="E13" i="73" s="1"/>
  <c r="K66" i="96"/>
  <c r="I13" i="49" s="1"/>
  <c r="M13" i="49" s="1"/>
  <c r="Q13" i="49" s="1"/>
  <c r="W13" i="49" s="1"/>
  <c r="BI23" i="83"/>
  <c r="BK23" i="83" s="1"/>
  <c r="BE23" i="83"/>
  <c r="W41" i="45"/>
  <c r="W43" i="45"/>
  <c r="AO20" i="79"/>
  <c r="BG9" i="79"/>
  <c r="BK9" i="79" s="1"/>
  <c r="BM9" i="79" s="1"/>
  <c r="S29" i="42"/>
  <c r="W28" i="42"/>
  <c r="AC28" i="42" s="1"/>
  <c r="AU26" i="31"/>
  <c r="AE26" i="31"/>
  <c r="BA26" i="31"/>
  <c r="S26" i="31"/>
  <c r="Q26" i="31"/>
  <c r="AK26" i="31"/>
  <c r="AS47" i="38"/>
  <c r="AS16" i="7" s="1"/>
  <c r="Q40" i="34"/>
  <c r="AU40" i="34"/>
  <c r="AE40" i="34"/>
  <c r="BA40" i="34"/>
  <c r="AK40" i="34"/>
  <c r="AM8" i="32"/>
  <c r="AO8" i="32" s="1"/>
  <c r="BG11" i="79"/>
  <c r="BK11" i="79" s="1"/>
  <c r="BM11" i="79" s="1"/>
  <c r="AO8" i="36"/>
  <c r="AM8" i="36"/>
  <c r="K38" i="96"/>
  <c r="I14" i="53" s="1"/>
  <c r="M14" i="53" s="1"/>
  <c r="Q14" i="53" s="1"/>
  <c r="W14" i="53" s="1"/>
  <c r="BY11" i="79"/>
  <c r="W27" i="37"/>
  <c r="AC27" i="37" s="1"/>
  <c r="CC9" i="52"/>
  <c r="CE9" i="52" s="1"/>
  <c r="CA9" i="52"/>
  <c r="BG19" i="89"/>
  <c r="BQ17" i="79"/>
  <c r="BU17" i="79" s="1"/>
  <c r="BW17" i="79" s="1"/>
  <c r="AK43" i="38"/>
  <c r="S43" i="38"/>
  <c r="AE43" i="38"/>
  <c r="S42" i="43"/>
  <c r="S24" i="44"/>
  <c r="BY19" i="79"/>
  <c r="BO20" i="79"/>
  <c r="K11" i="73"/>
  <c r="I23" i="23" s="1"/>
  <c r="M23" i="23" s="1"/>
  <c r="S23" i="23" s="1"/>
  <c r="I11" i="73"/>
  <c r="I23" i="25" s="1"/>
  <c r="M23" i="25" s="1"/>
  <c r="S23" i="25" s="1"/>
  <c r="I23" i="73"/>
  <c r="I59" i="25" s="1"/>
  <c r="M59" i="25" s="1"/>
  <c r="S59" i="25" s="1"/>
  <c r="K33" i="73"/>
  <c r="I65" i="23" s="1"/>
  <c r="M65" i="23" s="1"/>
  <c r="S65" i="23" s="1"/>
  <c r="I33" i="73"/>
  <c r="I65" i="25" s="1"/>
  <c r="M65" i="25" s="1"/>
  <c r="S65" i="25" s="1"/>
  <c r="AW21" i="79"/>
  <c r="BK21" i="84"/>
  <c r="AY21" i="79" s="1"/>
  <c r="BC21" i="79" s="1"/>
  <c r="BE21" i="79" s="1"/>
  <c r="W8" i="33" s="1"/>
  <c r="BY15" i="79"/>
  <c r="K37" i="103"/>
  <c r="K33" i="103"/>
  <c r="K36" i="103"/>
  <c r="K32" i="103"/>
  <c r="K35" i="103"/>
  <c r="K31" i="103"/>
  <c r="K38" i="103"/>
  <c r="K34" i="103"/>
  <c r="M9" i="19"/>
  <c r="I15" i="19"/>
  <c r="Y24" i="38"/>
  <c r="W24" i="38"/>
  <c r="AC24" i="38" s="1"/>
  <c r="S24" i="46"/>
  <c r="S26" i="30"/>
  <c r="S26" i="39"/>
  <c r="AE20" i="79"/>
  <c r="AQ20" i="84"/>
  <c r="AG20" i="79" s="1"/>
  <c r="AK20" i="79" s="1"/>
  <c r="AM20" i="79" s="1"/>
  <c r="BO18" i="51"/>
  <c r="AY18" i="51"/>
  <c r="AI18" i="51"/>
  <c r="Q18" i="51"/>
  <c r="BG18" i="51"/>
  <c r="AQ18" i="51"/>
  <c r="AU18" i="51" s="1"/>
  <c r="AA18" i="51"/>
  <c r="BA40" i="37"/>
  <c r="AK40" i="37"/>
  <c r="Q40" i="37"/>
  <c r="AU40" i="37"/>
  <c r="AE40" i="37"/>
  <c r="S34" i="36"/>
  <c r="BG22" i="89"/>
  <c r="AA36" i="55"/>
  <c r="AI36" i="55"/>
  <c r="Q36" i="55"/>
  <c r="W36" i="55" s="1"/>
  <c r="CK23" i="82"/>
  <c r="CS23" i="82"/>
  <c r="CU23" i="82" s="1"/>
  <c r="Y32" i="42"/>
  <c r="W32" i="42"/>
  <c r="AC32" i="42" s="1"/>
  <c r="BA26" i="38"/>
  <c r="AK26" i="38"/>
  <c r="S26" i="38"/>
  <c r="Q26" i="38"/>
  <c r="AU26" i="38"/>
  <c r="AE26" i="38"/>
  <c r="BO12" i="51"/>
  <c r="AY12" i="51"/>
  <c r="AI12" i="51"/>
  <c r="Q12" i="51"/>
  <c r="BG12" i="51"/>
  <c r="AQ12" i="51"/>
  <c r="AU12" i="51" s="1"/>
  <c r="AA12" i="51"/>
  <c r="M36" i="33"/>
  <c r="M36" i="43"/>
  <c r="K73" i="96"/>
  <c r="I10" i="22" s="1"/>
  <c r="M10" i="22" s="1"/>
  <c r="S10" i="22" s="1"/>
  <c r="I73" i="96"/>
  <c r="I10" i="24" s="1"/>
  <c r="M10" i="24" s="1"/>
  <c r="S10" i="24" s="1"/>
  <c r="W27" i="39"/>
  <c r="Y42" i="44"/>
  <c r="AK42" i="44" s="1"/>
  <c r="W42" i="44"/>
  <c r="AA22" i="48"/>
  <c r="AE22" i="48" s="1"/>
  <c r="Q22" i="48"/>
  <c r="AI22" i="48"/>
  <c r="Y29" i="32"/>
  <c r="W29" i="32"/>
  <c r="AC29" i="32" s="1"/>
  <c r="I9" i="55"/>
  <c r="M9" i="55" s="1"/>
  <c r="K33" i="96"/>
  <c r="I9" i="53" s="1"/>
  <c r="I31" i="56"/>
  <c r="M31" i="56" s="1"/>
  <c r="K14" i="74"/>
  <c r="I31" i="54" s="1"/>
  <c r="M31" i="54" s="1"/>
  <c r="W22" i="91"/>
  <c r="BG22" i="91" s="1"/>
  <c r="M9" i="26"/>
  <c r="Q26" i="34"/>
  <c r="BE18" i="90"/>
  <c r="BE10" i="90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BE17" i="90"/>
  <c r="BE9" i="90"/>
  <c r="Y28" i="41"/>
  <c r="W28" i="41"/>
  <c r="AC28" i="41" s="1"/>
  <c r="K25" i="97"/>
  <c r="I37" i="41" s="1"/>
  <c r="M37" i="41" s="1"/>
  <c r="K43" i="97"/>
  <c r="I140" i="11" s="1"/>
  <c r="K37" i="97"/>
  <c r="I37" i="30" s="1"/>
  <c r="M37" i="30" s="1"/>
  <c r="K31" i="97"/>
  <c r="I37" i="35" s="1"/>
  <c r="M37" i="35" s="1"/>
  <c r="AE12" i="79"/>
  <c r="AQ12" i="84"/>
  <c r="AG12" i="79" s="1"/>
  <c r="AK12" i="79" s="1"/>
  <c r="AM12" i="79" s="1"/>
  <c r="CG13" i="79"/>
  <c r="CY13" i="84"/>
  <c r="CI13" i="79" s="1"/>
  <c r="CM13" i="79" s="1"/>
  <c r="CO13" i="79" s="1"/>
  <c r="W41" i="36"/>
  <c r="W43" i="36"/>
  <c r="W14" i="79"/>
  <c r="AA14" i="79" s="1"/>
  <c r="AC14" i="79" s="1"/>
  <c r="AA17" i="48"/>
  <c r="AE17" i="48" s="1"/>
  <c r="Q17" i="48"/>
  <c r="AI17" i="48"/>
  <c r="BG14" i="89"/>
  <c r="W29" i="35"/>
  <c r="AC29" i="35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W33" i="32"/>
  <c r="BU23" i="81"/>
  <c r="BW23" i="81" s="1"/>
  <c r="BM23" i="81"/>
  <c r="AM25" i="36"/>
  <c r="AO25" i="36" s="1"/>
  <c r="AY25" i="36" s="1"/>
  <c r="AM31" i="37"/>
  <c r="AS31" i="37" s="1"/>
  <c r="AO31" i="37"/>
  <c r="BG20" i="91"/>
  <c r="BG19" i="88"/>
  <c r="AK83" i="52"/>
  <c r="AK84" i="52"/>
  <c r="AK85" i="52"/>
  <c r="AK80" i="52"/>
  <c r="AK81" i="52"/>
  <c r="AK82" i="52"/>
  <c r="AM31" i="39"/>
  <c r="AO31" i="39" s="1"/>
  <c r="AY41" i="34"/>
  <c r="K52" i="74"/>
  <c r="I56" i="54" s="1"/>
  <c r="M56" i="54" s="1"/>
  <c r="I52" i="74"/>
  <c r="I56" i="56" s="1"/>
  <c r="M56" i="56" s="1"/>
  <c r="I50" i="74"/>
  <c r="I54" i="56" s="1"/>
  <c r="M54" i="56" s="1"/>
  <c r="BU23" i="82"/>
  <c r="BW23" i="82" s="1"/>
  <c r="BM23" i="82"/>
  <c r="Y29" i="34"/>
  <c r="W29" i="34"/>
  <c r="AC29" i="34" s="1"/>
  <c r="M9" i="42"/>
  <c r="M9" i="30"/>
  <c r="Y42" i="45"/>
  <c r="AK42" i="45" s="1"/>
  <c r="W42" i="45"/>
  <c r="BG18" i="91"/>
  <c r="S23" i="44"/>
  <c r="Q23" i="44"/>
  <c r="AG46" i="41"/>
  <c r="AG38" i="41"/>
  <c r="AG27" i="41"/>
  <c r="AG19" i="41"/>
  <c r="AG42" i="41"/>
  <c r="AG28" i="41"/>
  <c r="AI28" i="41" s="1"/>
  <c r="AG20" i="41"/>
  <c r="AG29" i="41"/>
  <c r="AI29" i="41" s="1"/>
  <c r="AG41" i="41"/>
  <c r="AG30" i="41"/>
  <c r="AG14" i="41"/>
  <c r="AG31" i="41"/>
  <c r="AG15" i="41"/>
  <c r="AG40" i="41"/>
  <c r="AG43" i="41"/>
  <c r="AG16" i="41"/>
  <c r="AG45" i="41"/>
  <c r="AG11" i="41"/>
  <c r="AG17" i="41"/>
  <c r="AG25" i="41"/>
  <c r="AG32" i="41"/>
  <c r="AG37" i="41"/>
  <c r="AG33" i="41"/>
  <c r="AG39" i="41"/>
  <c r="AG36" i="41"/>
  <c r="AG18" i="41"/>
  <c r="W27" i="40"/>
  <c r="Y32" i="41"/>
  <c r="W32" i="41"/>
  <c r="AC32" i="41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AW16" i="75"/>
  <c r="I49" i="11" s="1"/>
  <c r="M49" i="11" s="1"/>
  <c r="AG16" i="75"/>
  <c r="E16" i="73" s="1"/>
  <c r="Q16" i="75"/>
  <c r="I37" i="25" s="1"/>
  <c r="M37" i="25" s="1"/>
  <c r="S37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O24" i="32"/>
  <c r="AM24" i="32"/>
  <c r="BO15" i="51"/>
  <c r="BS15" i="51" s="1"/>
  <c r="AY15" i="51"/>
  <c r="AI15" i="51"/>
  <c r="AM15" i="51" s="1"/>
  <c r="Q15" i="51"/>
  <c r="W15" i="51" s="1"/>
  <c r="BG15" i="51"/>
  <c r="AQ15" i="51"/>
  <c r="AA15" i="51"/>
  <c r="AG46" i="45"/>
  <c r="AG38" i="45"/>
  <c r="AG28" i="45"/>
  <c r="AG20" i="45"/>
  <c r="AG39" i="45"/>
  <c r="AG29" i="45"/>
  <c r="AG40" i="45"/>
  <c r="AG30" i="45"/>
  <c r="AI30" i="45" s="1"/>
  <c r="AG14" i="45"/>
  <c r="AG41" i="45"/>
  <c r="AG32" i="45"/>
  <c r="AG16" i="45"/>
  <c r="AG42" i="45"/>
  <c r="AG33" i="45"/>
  <c r="AG25" i="45"/>
  <c r="AG17" i="45"/>
  <c r="AG36" i="45"/>
  <c r="AG11" i="45"/>
  <c r="AG37" i="45"/>
  <c r="AG43" i="45"/>
  <c r="AG15" i="45"/>
  <c r="AG19" i="45"/>
  <c r="AG45" i="45"/>
  <c r="AG31" i="45"/>
  <c r="AG18" i="45"/>
  <c r="AG27" i="45"/>
  <c r="BO8" i="51"/>
  <c r="AY8" i="51"/>
  <c r="AI8" i="51"/>
  <c r="Q8" i="51"/>
  <c r="BG8" i="51"/>
  <c r="AQ8" i="51"/>
  <c r="AA8" i="51"/>
  <c r="AY10" i="79"/>
  <c r="BC10" i="79" s="1"/>
  <c r="BE10" i="79" s="1"/>
  <c r="W8" i="44" s="1"/>
  <c r="BO9" i="79"/>
  <c r="CE9" i="84"/>
  <c r="BQ9" i="79" s="1"/>
  <c r="BU9" i="79" s="1"/>
  <c r="BW9" i="79" s="1"/>
  <c r="W25" i="31"/>
  <c r="AC25" i="31" s="1"/>
  <c r="AO32" i="39"/>
  <c r="AM32" i="39"/>
  <c r="Q14" i="55"/>
  <c r="W14" i="55" s="1"/>
  <c r="AI14" i="55"/>
  <c r="AA14" i="55"/>
  <c r="AO27" i="37"/>
  <c r="AM27" i="37"/>
  <c r="W27" i="31"/>
  <c r="AC27" i="31" s="1"/>
  <c r="Y33" i="39"/>
  <c r="AK33" i="39" s="1"/>
  <c r="W33" i="39"/>
  <c r="Y30" i="43"/>
  <c r="W30" i="43"/>
  <c r="AC30" i="43" s="1"/>
  <c r="BO17" i="79"/>
  <c r="AA18" i="79"/>
  <c r="AC18" i="79" s="1"/>
  <c r="BQ15" i="79"/>
  <c r="BU15" i="79" s="1"/>
  <c r="BW15" i="79" s="1"/>
  <c r="Y28" i="32"/>
  <c r="W28" i="32"/>
  <c r="AC28" i="32" s="1"/>
  <c r="W31" i="33"/>
  <c r="AC31" i="33" s="1"/>
  <c r="Y31" i="33"/>
  <c r="K30" i="73"/>
  <c r="I83" i="23" s="1"/>
  <c r="M83" i="23" s="1"/>
  <c r="S83" i="23" s="1"/>
  <c r="I30" i="73"/>
  <c r="I83" i="25" s="1"/>
  <c r="M83" i="25" s="1"/>
  <c r="S83" i="25" s="1"/>
  <c r="I31" i="73"/>
  <c r="I86" i="25" s="1"/>
  <c r="M86" i="25" s="1"/>
  <c r="S86" i="25" s="1"/>
  <c r="AO21" i="79"/>
  <c r="Y22" i="56"/>
  <c r="Q12" i="42"/>
  <c r="S12" i="42"/>
  <c r="BC63" i="52"/>
  <c r="AS41" i="36"/>
  <c r="Y34" i="42"/>
  <c r="AK34" i="42" s="1"/>
  <c r="W34" i="42"/>
  <c r="BG9" i="92"/>
  <c r="AW41" i="44"/>
  <c r="AW42" i="44"/>
  <c r="AW36" i="44"/>
  <c r="AW27" i="44"/>
  <c r="AW19" i="44"/>
  <c r="AW11" i="44"/>
  <c r="AW28" i="44"/>
  <c r="AW20" i="44"/>
  <c r="AW40" i="44"/>
  <c r="AW29" i="44"/>
  <c r="AW31" i="44"/>
  <c r="AW15" i="44"/>
  <c r="AW32" i="44"/>
  <c r="AW16" i="44"/>
  <c r="AW33" i="44"/>
  <c r="AW25" i="44"/>
  <c r="AW17" i="44"/>
  <c r="I10" i="79"/>
  <c r="K10" i="79" s="1"/>
  <c r="AM41" i="44" s="1"/>
  <c r="AS41" i="44" s="1"/>
  <c r="AW45" i="44"/>
  <c r="AW37" i="44"/>
  <c r="AW18" i="44"/>
  <c r="AW43" i="44"/>
  <c r="AW38" i="44"/>
  <c r="AW30" i="44"/>
  <c r="AW39" i="44"/>
  <c r="AW14" i="44"/>
  <c r="AW46" i="44"/>
  <c r="Y24" i="33"/>
  <c r="W24" i="33"/>
  <c r="AC24" i="33" s="1"/>
  <c r="S32" i="42"/>
  <c r="M36" i="35"/>
  <c r="M36" i="45"/>
  <c r="I77" i="96"/>
  <c r="I24" i="24" s="1"/>
  <c r="M24" i="24" s="1"/>
  <c r="S24" i="24" s="1"/>
  <c r="AO42" i="44"/>
  <c r="BA42" i="44" s="1"/>
  <c r="AM42" i="44"/>
  <c r="AU42" i="44" s="1"/>
  <c r="Y28" i="44"/>
  <c r="W28" i="44"/>
  <c r="AC28" i="44" s="1"/>
  <c r="AA27" i="48"/>
  <c r="AE27" i="48" s="1"/>
  <c r="Q27" i="48"/>
  <c r="AI27" i="48"/>
  <c r="Y27" i="35"/>
  <c r="AK27" i="35" s="1"/>
  <c r="W27" i="35"/>
  <c r="Y33" i="40"/>
  <c r="AK33" i="40" s="1"/>
  <c r="W33" i="40"/>
  <c r="K52" i="96"/>
  <c r="I28" i="53" s="1"/>
  <c r="M28" i="53" s="1"/>
  <c r="Q28" i="53" s="1"/>
  <c r="W28" i="53" s="1"/>
  <c r="I11" i="55"/>
  <c r="M11" i="55" s="1"/>
  <c r="K35" i="96"/>
  <c r="I11" i="53" s="1"/>
  <c r="M11" i="53" s="1"/>
  <c r="Q11" i="53" s="1"/>
  <c r="W11" i="53" s="1"/>
  <c r="I38" i="55"/>
  <c r="M38" i="55" s="1"/>
  <c r="K68" i="96"/>
  <c r="I38" i="53" s="1"/>
  <c r="M38" i="53" s="1"/>
  <c r="Q38" i="53" s="1"/>
  <c r="W38" i="53" s="1"/>
  <c r="CG18" i="79"/>
  <c r="CY18" i="84"/>
  <c r="CI18" i="79" s="1"/>
  <c r="CM18" i="79" s="1"/>
  <c r="CO18" i="79" s="1"/>
  <c r="M9" i="27"/>
  <c r="Y30" i="37"/>
  <c r="W30" i="37"/>
  <c r="AC30" i="37" s="1"/>
  <c r="AY42" i="36"/>
  <c r="Q40" i="44"/>
  <c r="W30" i="44"/>
  <c r="AC30" i="44" s="1"/>
  <c r="Y30" i="44"/>
  <c r="W32" i="40"/>
  <c r="AC32" i="40" s="1"/>
  <c r="S28" i="41"/>
  <c r="K33" i="97"/>
  <c r="I37" i="33" s="1"/>
  <c r="M37" i="33" s="1"/>
  <c r="K20" i="97"/>
  <c r="I37" i="46" s="1"/>
  <c r="M37" i="46" s="1"/>
  <c r="K45" i="97"/>
  <c r="I45" i="26" s="1"/>
  <c r="M45" i="26" s="1"/>
  <c r="K39" i="97"/>
  <c r="I11" i="22" s="1"/>
  <c r="M11" i="22" s="1"/>
  <c r="S11" i="22" s="1"/>
  <c r="BA67" i="52"/>
  <c r="Q13" i="50"/>
  <c r="W13" i="50" s="1"/>
  <c r="Y13" i="50"/>
  <c r="BE85" i="52"/>
  <c r="BE80" i="52"/>
  <c r="BE81" i="52"/>
  <c r="BE82" i="52"/>
  <c r="BE83" i="52"/>
  <c r="BE84" i="52"/>
  <c r="M10" i="23"/>
  <c r="AG27" i="36"/>
  <c r="AG19" i="36"/>
  <c r="AG11" i="36"/>
  <c r="AG28" i="36"/>
  <c r="AG43" i="36"/>
  <c r="AG29" i="36"/>
  <c r="AG31" i="36"/>
  <c r="AI31" i="36" s="1"/>
  <c r="AG15" i="36"/>
  <c r="AG32" i="36"/>
  <c r="AG16" i="36"/>
  <c r="AG39" i="36"/>
  <c r="AG33" i="36"/>
  <c r="AG17" i="36"/>
  <c r="AG42" i="36"/>
  <c r="AG45" i="36"/>
  <c r="AG25" i="36"/>
  <c r="AI25" i="36" s="1"/>
  <c r="AG37" i="36"/>
  <c r="AG46" i="36"/>
  <c r="AG40" i="36"/>
  <c r="AG14" i="36"/>
  <c r="AG36" i="36"/>
  <c r="AG38" i="36"/>
  <c r="AG30" i="36"/>
  <c r="AG41" i="36"/>
  <c r="AG18" i="36"/>
  <c r="AG20" i="36"/>
  <c r="AA16" i="48"/>
  <c r="AE16" i="48" s="1"/>
  <c r="Q16" i="48"/>
  <c r="AI16" i="48"/>
  <c r="AO8" i="39"/>
  <c r="AM8" i="39"/>
  <c r="BY21" i="79"/>
  <c r="AW17" i="79"/>
  <c r="BK17" i="84"/>
  <c r="AY17" i="79" s="1"/>
  <c r="BC17" i="79" s="1"/>
  <c r="BE17" i="79" s="1"/>
  <c r="W8" i="37" s="1"/>
  <c r="AS33" i="37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S33" i="32"/>
  <c r="BA26" i="33"/>
  <c r="AK26" i="33"/>
  <c r="S26" i="33"/>
  <c r="Q26" i="33"/>
  <c r="AU26" i="33"/>
  <c r="AE26" i="33"/>
  <c r="BA68" i="52"/>
  <c r="W27" i="42"/>
  <c r="Y32" i="37"/>
  <c r="W32" i="37"/>
  <c r="AC32" i="37" s="1"/>
  <c r="AG23" i="88"/>
  <c r="Y28" i="46"/>
  <c r="W28" i="46"/>
  <c r="S43" i="43"/>
  <c r="Y31" i="44"/>
  <c r="W31" i="44"/>
  <c r="AC31" i="44" s="1"/>
  <c r="Y27" i="45"/>
  <c r="W27" i="45"/>
  <c r="AC27" i="45" s="1"/>
  <c r="I58" i="74"/>
  <c r="I62" i="56" s="1"/>
  <c r="M62" i="56" s="1"/>
  <c r="K51" i="74"/>
  <c r="I55" i="54" s="1"/>
  <c r="M55" i="54" s="1"/>
  <c r="I51" i="74"/>
  <c r="I55" i="56" s="1"/>
  <c r="M55" i="56" s="1"/>
  <c r="AA32" i="55"/>
  <c r="AI32" i="55"/>
  <c r="Q32" i="55"/>
  <c r="W32" i="55" s="1"/>
  <c r="CA78" i="52"/>
  <c r="S29" i="34"/>
  <c r="W28" i="34"/>
  <c r="AC28" i="34" s="1"/>
  <c r="M9" i="38"/>
  <c r="M9" i="44"/>
  <c r="S24" i="37"/>
  <c r="W33" i="31"/>
  <c r="AC33" i="31" s="1"/>
  <c r="AS27" i="34"/>
  <c r="S42" i="45"/>
  <c r="I26" i="29"/>
  <c r="M8" i="29"/>
  <c r="M26" i="29" s="1"/>
  <c r="Q23" i="35"/>
  <c r="S27" i="40"/>
  <c r="S32" i="41"/>
  <c r="AQ9" i="44"/>
  <c r="AQ10" i="44"/>
  <c r="AQ12" i="44"/>
  <c r="AQ21" i="44"/>
  <c r="AQ13" i="44"/>
  <c r="AS10" i="75"/>
  <c r="I19" i="26" s="1"/>
  <c r="M19" i="26" s="1"/>
  <c r="AC10" i="75"/>
  <c r="M10" i="75"/>
  <c r="I18" i="23" s="1"/>
  <c r="M18" i="23" s="1"/>
  <c r="S18" i="23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I10" i="75"/>
  <c r="I18" i="25" s="1"/>
  <c r="M18" i="25" s="1"/>
  <c r="S18" i="25" s="1"/>
  <c r="AW10" i="75"/>
  <c r="I19" i="11" s="1"/>
  <c r="M19" i="11" s="1"/>
  <c r="Y10" i="75"/>
  <c r="AO10" i="75"/>
  <c r="I19" i="27" s="1"/>
  <c r="M19" i="27" s="1"/>
  <c r="Q10" i="75"/>
  <c r="I19" i="25" s="1"/>
  <c r="M19" i="25" s="1"/>
  <c r="S19" i="25" s="1"/>
  <c r="BE10" i="75"/>
  <c r="E36" i="74" s="1"/>
  <c r="AG10" i="75"/>
  <c r="E10" i="73" s="1"/>
  <c r="Y30" i="33"/>
  <c r="W30" i="33"/>
  <c r="AC30" i="33" s="1"/>
  <c r="AW10" i="79"/>
  <c r="AU12" i="46"/>
  <c r="AE12" i="46"/>
  <c r="BA12" i="46"/>
  <c r="AK12" i="46"/>
  <c r="S12" i="46"/>
  <c r="Q12" i="46"/>
  <c r="AU40" i="36"/>
  <c r="AE40" i="36"/>
  <c r="BA40" i="36"/>
  <c r="AK40" i="36"/>
  <c r="Q40" i="36"/>
  <c r="BG18" i="89"/>
  <c r="S24" i="41"/>
  <c r="S26" i="32"/>
  <c r="Q26" i="32"/>
  <c r="K48" i="96"/>
  <c r="I23" i="53" s="1"/>
  <c r="M23" i="53" s="1"/>
  <c r="Q23" i="53" s="1"/>
  <c r="W23" i="53" s="1"/>
  <c r="AS8" i="42"/>
  <c r="AW39" i="46"/>
  <c r="AY39" i="46" s="1"/>
  <c r="AW29" i="46"/>
  <c r="AY29" i="46" s="1"/>
  <c r="AW40" i="46"/>
  <c r="AY40" i="46" s="1"/>
  <c r="AW30" i="46"/>
  <c r="AY30" i="46" s="1"/>
  <c r="AW14" i="46"/>
  <c r="AY14" i="46" s="1"/>
  <c r="AW42" i="46"/>
  <c r="AY42" i="46" s="1"/>
  <c r="AW33" i="46"/>
  <c r="AY33" i="46" s="1"/>
  <c r="AW25" i="46"/>
  <c r="AY25" i="46" s="1"/>
  <c r="AW17" i="46"/>
  <c r="AY17" i="46" s="1"/>
  <c r="AW36" i="46"/>
  <c r="AY36" i="46" s="1"/>
  <c r="AW18" i="46"/>
  <c r="AY18" i="46" s="1"/>
  <c r="AW27" i="46"/>
  <c r="AY27" i="46" s="1"/>
  <c r="AW19" i="46"/>
  <c r="AY19" i="46" s="1"/>
  <c r="AW11" i="46"/>
  <c r="AY11" i="46" s="1"/>
  <c r="I8" i="79"/>
  <c r="K8" i="79" s="1"/>
  <c r="AM41" i="46" s="1"/>
  <c r="AO41" i="46" s="1"/>
  <c r="AW15" i="46"/>
  <c r="AY15" i="46" s="1"/>
  <c r="AW37" i="46"/>
  <c r="AY37" i="46" s="1"/>
  <c r="AW41" i="46"/>
  <c r="AY41" i="46" s="1"/>
  <c r="AW16" i="46"/>
  <c r="AY16" i="46" s="1"/>
  <c r="AW31" i="46"/>
  <c r="AY31" i="46" s="1"/>
  <c r="AW28" i="46"/>
  <c r="AY28" i="46" s="1"/>
  <c r="AW46" i="46"/>
  <c r="AY46" i="46" s="1"/>
  <c r="AW20" i="46"/>
  <c r="AY20" i="46" s="1"/>
  <c r="AW32" i="46"/>
  <c r="AY32" i="46" s="1"/>
  <c r="AW45" i="46"/>
  <c r="AY45" i="46" s="1"/>
  <c r="AW43" i="46"/>
  <c r="AY43" i="46" s="1"/>
  <c r="AW38" i="46"/>
  <c r="AY38" i="46" s="1"/>
  <c r="S27" i="31"/>
  <c r="K47" i="56"/>
  <c r="K46" i="56"/>
  <c r="M46" i="56" s="1"/>
  <c r="K48" i="56"/>
  <c r="AQ8" i="84"/>
  <c r="S30" i="43"/>
  <c r="Q42" i="35"/>
  <c r="AW46" i="32"/>
  <c r="AW38" i="32"/>
  <c r="AW28" i="32"/>
  <c r="AW20" i="32"/>
  <c r="AW39" i="32"/>
  <c r="AW29" i="32"/>
  <c r="AW40" i="32"/>
  <c r="AW30" i="32"/>
  <c r="AW31" i="32"/>
  <c r="AW15" i="32"/>
  <c r="AW41" i="32"/>
  <c r="AW32" i="32"/>
  <c r="AW16" i="32"/>
  <c r="AW17" i="32"/>
  <c r="I22" i="79"/>
  <c r="K22" i="79" s="1"/>
  <c r="AM41" i="32" s="1"/>
  <c r="AW25" i="32"/>
  <c r="AW42" i="32"/>
  <c r="AW27" i="32"/>
  <c r="AW36" i="32"/>
  <c r="AW33" i="32"/>
  <c r="AW43" i="32"/>
  <c r="AW45" i="32"/>
  <c r="AW18" i="32"/>
  <c r="AW11" i="32"/>
  <c r="AW37" i="32"/>
  <c r="AW19" i="32"/>
  <c r="AW14" i="32"/>
  <c r="BO15" i="79"/>
  <c r="CO23" i="84"/>
  <c r="CW23" i="84"/>
  <c r="S28" i="32"/>
  <c r="S31" i="33"/>
  <c r="K27" i="73"/>
  <c r="I74" i="23" s="1"/>
  <c r="M74" i="23" s="1"/>
  <c r="S74" i="23" s="1"/>
  <c r="I27" i="73"/>
  <c r="I74" i="25" s="1"/>
  <c r="M74" i="25" s="1"/>
  <c r="S74" i="25" s="1"/>
  <c r="DQ9" i="81"/>
  <c r="DS9" i="81" s="1"/>
  <c r="DI9" i="81"/>
  <c r="W31" i="34"/>
  <c r="AC31" i="34" s="1"/>
  <c r="BA26" i="37"/>
  <c r="AK26" i="37"/>
  <c r="S26" i="37"/>
  <c r="Q26" i="37"/>
  <c r="AU26" i="37"/>
  <c r="AE26" i="37"/>
  <c r="AS31" i="36"/>
  <c r="S40" i="33"/>
  <c r="Q40" i="33"/>
  <c r="BA40" i="39"/>
  <c r="AK40" i="39"/>
  <c r="Q40" i="39"/>
  <c r="AU40" i="39"/>
  <c r="AE40" i="39"/>
  <c r="S34" i="42"/>
  <c r="W29" i="45"/>
  <c r="AC29" i="45" s="1"/>
  <c r="AQ24" i="31"/>
  <c r="AQ8" i="31"/>
  <c r="AQ23" i="31"/>
  <c r="AQ26" i="31"/>
  <c r="AQ34" i="35"/>
  <c r="AQ26" i="35"/>
  <c r="AQ22" i="35"/>
  <c r="AQ23" i="35"/>
  <c r="AQ24" i="35"/>
  <c r="AQ8" i="35"/>
  <c r="AQ34" i="31"/>
  <c r="AQ22" i="31"/>
  <c r="AW21" i="37"/>
  <c r="AW13" i="37"/>
  <c r="AW12" i="37"/>
  <c r="AW9" i="37"/>
  <c r="CC17" i="79"/>
  <c r="CE17" i="79" s="1"/>
  <c r="AW10" i="37"/>
  <c r="Q23" i="34"/>
  <c r="W29" i="36"/>
  <c r="AC29" i="36" s="1"/>
  <c r="Y28" i="37"/>
  <c r="W28" i="37"/>
  <c r="AC28" i="37" s="1"/>
  <c r="I55" i="96"/>
  <c r="I29" i="55" s="1"/>
  <c r="M29" i="55" s="1"/>
  <c r="M8" i="22"/>
  <c r="M36" i="37"/>
  <c r="Y28" i="39"/>
  <c r="W28" i="39"/>
  <c r="AC28" i="39" s="1"/>
  <c r="W32" i="43"/>
  <c r="AC32" i="43" s="1"/>
  <c r="BA40" i="45"/>
  <c r="AK40" i="45"/>
  <c r="S40" i="45"/>
  <c r="Q40" i="45"/>
  <c r="AU40" i="45"/>
  <c r="AE40" i="45"/>
  <c r="AO43" i="36"/>
  <c r="BA43" i="36" s="1"/>
  <c r="AM43" i="36"/>
  <c r="AU43" i="36" s="1"/>
  <c r="W27" i="44"/>
  <c r="AA26" i="48"/>
  <c r="AE26" i="48" s="1"/>
  <c r="Q26" i="48"/>
  <c r="AI26" i="48"/>
  <c r="AQ12" i="37"/>
  <c r="AQ21" i="37"/>
  <c r="AQ10" i="37"/>
  <c r="AQ9" i="37"/>
  <c r="AQ13" i="37"/>
  <c r="AW46" i="38"/>
  <c r="AY46" i="38" s="1"/>
  <c r="AW31" i="38"/>
  <c r="AY31" i="38" s="1"/>
  <c r="AW15" i="38"/>
  <c r="AY15" i="38" s="1"/>
  <c r="AW41" i="38"/>
  <c r="AY41" i="38" s="1"/>
  <c r="AW32" i="38"/>
  <c r="AY32" i="38" s="1"/>
  <c r="AW43" i="38"/>
  <c r="AY43" i="38" s="1"/>
  <c r="AW37" i="38"/>
  <c r="AY37" i="38" s="1"/>
  <c r="AW27" i="38"/>
  <c r="AY27" i="38" s="1"/>
  <c r="AW19" i="38"/>
  <c r="AY19" i="38" s="1"/>
  <c r="AW11" i="38"/>
  <c r="AY11" i="38" s="1"/>
  <c r="AW38" i="38"/>
  <c r="AY38" i="38" s="1"/>
  <c r="AW28" i="38"/>
  <c r="AY28" i="38" s="1"/>
  <c r="AW20" i="38"/>
  <c r="AY20" i="38" s="1"/>
  <c r="AW29" i="38"/>
  <c r="AY29" i="38" s="1"/>
  <c r="I16" i="79"/>
  <c r="K16" i="79" s="1"/>
  <c r="AM41" i="38" s="1"/>
  <c r="AO41" i="38" s="1"/>
  <c r="AW16" i="38"/>
  <c r="AY16" i="38" s="1"/>
  <c r="AW33" i="38"/>
  <c r="AY33" i="38" s="1"/>
  <c r="AW42" i="38"/>
  <c r="AY42" i="38" s="1"/>
  <c r="AW39" i="38"/>
  <c r="AY39" i="38" s="1"/>
  <c r="AW40" i="38"/>
  <c r="AY40" i="38" s="1"/>
  <c r="AW30" i="38"/>
  <c r="AY30" i="38" s="1"/>
  <c r="AW18" i="38"/>
  <c r="AY18" i="38" s="1"/>
  <c r="AW45" i="38"/>
  <c r="AY45" i="38" s="1"/>
  <c r="AW25" i="38"/>
  <c r="AY25" i="38" s="1"/>
  <c r="AW14" i="38"/>
  <c r="AY14" i="38" s="1"/>
  <c r="AW36" i="38"/>
  <c r="AY36" i="38" s="1"/>
  <c r="AW17" i="38"/>
  <c r="AY17" i="38" s="1"/>
  <c r="Q12" i="32"/>
  <c r="AW46" i="31"/>
  <c r="AW38" i="31"/>
  <c r="AW28" i="31"/>
  <c r="AW39" i="31"/>
  <c r="AW40" i="31"/>
  <c r="AW30" i="31"/>
  <c r="AW41" i="31"/>
  <c r="AW32" i="31"/>
  <c r="AW25" i="31"/>
  <c r="AW20" i="31"/>
  <c r="AW14" i="31"/>
  <c r="AW15" i="31"/>
  <c r="AW16" i="31"/>
  <c r="AW46" i="35"/>
  <c r="AW38" i="35"/>
  <c r="AW28" i="35"/>
  <c r="AW20" i="35"/>
  <c r="AW39" i="35"/>
  <c r="AW29" i="35"/>
  <c r="AW41" i="35"/>
  <c r="AW32" i="35"/>
  <c r="AW16" i="35"/>
  <c r="AW42" i="35"/>
  <c r="AW33" i="35"/>
  <c r="AW25" i="35"/>
  <c r="AW17" i="35"/>
  <c r="I19" i="79"/>
  <c r="K19" i="79" s="1"/>
  <c r="AW43" i="35"/>
  <c r="AW36" i="31"/>
  <c r="AW36" i="35"/>
  <c r="AW27" i="35"/>
  <c r="AW33" i="31"/>
  <c r="AW31" i="31"/>
  <c r="AW30" i="35"/>
  <c r="AW31" i="35"/>
  <c r="AW18" i="31"/>
  <c r="AW11" i="31"/>
  <c r="AW43" i="31"/>
  <c r="AW11" i="35"/>
  <c r="AW19" i="31"/>
  <c r="AW37" i="35"/>
  <c r="AW40" i="35"/>
  <c r="AW29" i="31"/>
  <c r="AW45" i="31"/>
  <c r="AW17" i="31"/>
  <c r="AW27" i="31"/>
  <c r="AW45" i="35"/>
  <c r="AW19" i="35"/>
  <c r="AW14" i="35"/>
  <c r="AW15" i="35"/>
  <c r="AW18" i="35"/>
  <c r="AW42" i="31"/>
  <c r="AW37" i="31"/>
  <c r="Q28" i="55"/>
  <c r="W28" i="55" s="1"/>
  <c r="AI28" i="55"/>
  <c r="AA28" i="55"/>
  <c r="I25" i="55"/>
  <c r="M25" i="55" s="1"/>
  <c r="K49" i="96"/>
  <c r="I25" i="53" s="1"/>
  <c r="M25" i="53" s="1"/>
  <c r="Q25" i="53" s="1"/>
  <c r="W25" i="53" s="1"/>
  <c r="I21" i="56"/>
  <c r="K8" i="74"/>
  <c r="I21" i="54" s="1"/>
  <c r="I29" i="56"/>
  <c r="M29" i="56" s="1"/>
  <c r="K13" i="74"/>
  <c r="I29" i="54" s="1"/>
  <c r="M29" i="54" s="1"/>
  <c r="AW21" i="36"/>
  <c r="AW13" i="36"/>
  <c r="AW9" i="36"/>
  <c r="CC18" i="79"/>
  <c r="CE18" i="79" s="1"/>
  <c r="AW12" i="36"/>
  <c r="AW10" i="36"/>
  <c r="M9" i="20"/>
  <c r="M15" i="20" s="1"/>
  <c r="E35" i="10" s="1"/>
  <c r="I15" i="20"/>
  <c r="CK23" i="81"/>
  <c r="CS23" i="81"/>
  <c r="CU23" i="81" s="1"/>
  <c r="W33" i="42"/>
  <c r="AO30" i="37"/>
  <c r="AM30" i="37"/>
  <c r="AS30" i="37" s="1"/>
  <c r="BC57" i="52"/>
  <c r="Y33" i="43"/>
  <c r="AK33" i="43" s="1"/>
  <c r="W33" i="43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Q42" i="42"/>
  <c r="AM30" i="44"/>
  <c r="AS30" i="44" s="1"/>
  <c r="AO30" i="44"/>
  <c r="BE20" i="91"/>
  <c r="BE12" i="91"/>
  <c r="BE21" i="91"/>
  <c r="BE13" i="91"/>
  <c r="BE22" i="91"/>
  <c r="BE14" i="91"/>
  <c r="BE15" i="91"/>
  <c r="BE16" i="91"/>
  <c r="BE8" i="91"/>
  <c r="BE17" i="91"/>
  <c r="BE9" i="91"/>
  <c r="BE18" i="91"/>
  <c r="BE10" i="91"/>
  <c r="BE23" i="91"/>
  <c r="BE19" i="91"/>
  <c r="BE11" i="91"/>
  <c r="K41" i="97"/>
  <c r="I12" i="22" s="1"/>
  <c r="M12" i="22" s="1"/>
  <c r="S12" i="22" s="1"/>
  <c r="K28" i="97"/>
  <c r="I37" i="38" s="1"/>
  <c r="M37" i="38" s="1"/>
  <c r="K18" i="97"/>
  <c r="I11" i="51" s="1"/>
  <c r="M11" i="51" s="1"/>
  <c r="K47" i="97"/>
  <c r="I142" i="11" s="1"/>
  <c r="AS17" i="52"/>
  <c r="AC17" i="52"/>
  <c r="BW17" i="52"/>
  <c r="BG17" i="52"/>
  <c r="Y17" i="52"/>
  <c r="BC17" i="52"/>
  <c r="AM17" i="52"/>
  <c r="AQ17" i="52" s="1"/>
  <c r="CG17" i="52"/>
  <c r="BQ17" i="52"/>
  <c r="AI17" i="52"/>
  <c r="Q17" i="52"/>
  <c r="W17" i="52" s="1"/>
  <c r="BM17" i="52"/>
  <c r="AW17" i="52"/>
  <c r="CA17" i="52"/>
  <c r="CE17" i="52" s="1"/>
  <c r="BG11" i="91"/>
  <c r="Y33" i="36"/>
  <c r="AK33" i="36" s="1"/>
  <c r="W33" i="36"/>
  <c r="W25" i="42"/>
  <c r="AC25" i="42" s="1"/>
  <c r="AY15" i="79"/>
  <c r="BC15" i="79" s="1"/>
  <c r="BE15" i="79" s="1"/>
  <c r="W8" i="39" s="1"/>
  <c r="M10" i="25"/>
  <c r="K20" i="54"/>
  <c r="Y20" i="54"/>
  <c r="Q20" i="54"/>
  <c r="AM43" i="39"/>
  <c r="AU43" i="39" s="1"/>
  <c r="AO43" i="39"/>
  <c r="BA43" i="39" s="1"/>
  <c r="Y29" i="44"/>
  <c r="W29" i="44"/>
  <c r="AC29" i="44" s="1"/>
  <c r="M15" i="48"/>
  <c r="I29" i="48"/>
  <c r="AA9" i="48"/>
  <c r="AA28" i="48" s="1"/>
  <c r="E22" i="10" s="1"/>
  <c r="AI9" i="48"/>
  <c r="Q9" i="48"/>
  <c r="Q28" i="48" s="1"/>
  <c r="E12" i="10" s="1"/>
  <c r="M28" i="48"/>
  <c r="CG21" i="79"/>
  <c r="CY21" i="84"/>
  <c r="CI21" i="79" s="1"/>
  <c r="CM21" i="79" s="1"/>
  <c r="CO21" i="79" s="1"/>
  <c r="AO17" i="79"/>
  <c r="Q12" i="35"/>
  <c r="AS27" i="37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G20" i="88"/>
  <c r="W11" i="79"/>
  <c r="AA11" i="79" s="1"/>
  <c r="AC11" i="79" s="1"/>
  <c r="AQ9" i="41"/>
  <c r="AQ10" i="41"/>
  <c r="AQ12" i="41"/>
  <c r="AQ21" i="41"/>
  <c r="AQ13" i="41"/>
  <c r="AO32" i="37"/>
  <c r="AM32" i="37"/>
  <c r="AS32" i="37" s="1"/>
  <c r="S43" i="44"/>
  <c r="S31" i="44"/>
  <c r="AS8" i="44"/>
  <c r="S27" i="45"/>
  <c r="I72" i="96"/>
  <c r="I40" i="55" s="1"/>
  <c r="M40" i="55" s="1"/>
  <c r="K72" i="96"/>
  <c r="I40" i="53" s="1"/>
  <c r="M40" i="53" s="1"/>
  <c r="Q40" i="53" s="1"/>
  <c r="W40" i="53" s="1"/>
  <c r="K37" i="74"/>
  <c r="I28" i="54" s="1"/>
  <c r="M28" i="54" s="1"/>
  <c r="I37" i="74"/>
  <c r="I28" i="56" s="1"/>
  <c r="M28" i="56" s="1"/>
  <c r="K59" i="74"/>
  <c r="I63" i="54" s="1"/>
  <c r="M63" i="54" s="1"/>
  <c r="I59" i="74"/>
  <c r="I63" i="56" s="1"/>
  <c r="M63" i="56" s="1"/>
  <c r="Q21" i="55"/>
  <c r="W21" i="55" s="1"/>
  <c r="AI21" i="55"/>
  <c r="AA21" i="55"/>
  <c r="CE66" i="52"/>
  <c r="CE78" i="52" s="1"/>
  <c r="CE79" i="52" s="1"/>
  <c r="M9" i="34"/>
  <c r="M9" i="40"/>
  <c r="BA23" i="37"/>
  <c r="AK23" i="37"/>
  <c r="S23" i="37"/>
  <c r="Q23" i="37"/>
  <c r="AU23" i="37"/>
  <c r="AE23" i="37"/>
  <c r="S33" i="31"/>
  <c r="BG17" i="91"/>
  <c r="AQ9" i="39"/>
  <c r="AQ10" i="39"/>
  <c r="AQ12" i="39"/>
  <c r="AQ21" i="39"/>
  <c r="AQ13" i="39"/>
  <c r="BA40" i="42"/>
  <c r="AK40" i="42"/>
  <c r="Q40" i="42"/>
  <c r="AU40" i="42"/>
  <c r="AE40" i="42"/>
  <c r="Y42" i="41"/>
  <c r="AK42" i="41" s="1"/>
  <c r="W42" i="41"/>
  <c r="AG23" i="38"/>
  <c r="AG24" i="38"/>
  <c r="AI24" i="38" s="1"/>
  <c r="AG26" i="38"/>
  <c r="AG34" i="38"/>
  <c r="AG8" i="38"/>
  <c r="AI8" i="38" s="1"/>
  <c r="AG22" i="38"/>
  <c r="W41" i="37"/>
  <c r="W43" i="37"/>
  <c r="BA14" i="75"/>
  <c r="I42" i="11" s="1"/>
  <c r="M42" i="11" s="1"/>
  <c r="AK14" i="75"/>
  <c r="I40" i="11" s="1"/>
  <c r="M40" i="11" s="1"/>
  <c r="U14" i="75"/>
  <c r="I31" i="23" s="1"/>
  <c r="M31" i="23" s="1"/>
  <c r="S31" i="23" s="1"/>
  <c r="AS14" i="75"/>
  <c r="I23" i="26" s="1"/>
  <c r="M23" i="26" s="1"/>
  <c r="AC14" i="75"/>
  <c r="M14" i="75"/>
  <c r="I30" i="23" s="1"/>
  <c r="M30" i="23" s="1"/>
  <c r="S30" i="23" s="1"/>
  <c r="AW14" i="75"/>
  <c r="I41" i="11" s="1"/>
  <c r="M41" i="11" s="1"/>
  <c r="Y14" i="75"/>
  <c r="Q14" i="75"/>
  <c r="I31" i="25" s="1"/>
  <c r="M31" i="25" s="1"/>
  <c r="S31" i="25" s="1"/>
  <c r="AO14" i="75"/>
  <c r="I23" i="27" s="1"/>
  <c r="M23" i="27" s="1"/>
  <c r="AG14" i="75"/>
  <c r="E14" i="73" s="1"/>
  <c r="I14" i="75"/>
  <c r="I30" i="25" s="1"/>
  <c r="M30" i="25" s="1"/>
  <c r="S30" i="25" s="1"/>
  <c r="BE14" i="75"/>
  <c r="E40" i="74" s="1"/>
  <c r="S30" i="33"/>
  <c r="K58" i="96"/>
  <c r="I32" i="17" s="1"/>
  <c r="BG18" i="88"/>
  <c r="AQ23" i="91"/>
  <c r="W30" i="34"/>
  <c r="AC30" i="34" s="1"/>
  <c r="Y30" i="34"/>
  <c r="S23" i="90"/>
  <c r="BW8" i="90"/>
  <c r="W8" i="90"/>
  <c r="Y25" i="37"/>
  <c r="W25" i="37"/>
  <c r="AC25" i="37" s="1"/>
  <c r="AG10" i="79"/>
  <c r="AK10" i="79" s="1"/>
  <c r="AM10" i="79" s="1"/>
  <c r="BG13" i="90"/>
  <c r="S43" i="32"/>
  <c r="AS47" i="46"/>
  <c r="AS8" i="7" s="1"/>
  <c r="DQ23" i="81"/>
  <c r="DS23" i="81" s="1"/>
  <c r="DI23" i="81"/>
  <c r="W30" i="40"/>
  <c r="AC30" i="40" s="1"/>
  <c r="S23" i="41"/>
  <c r="Q23" i="41"/>
  <c r="Q23" i="55"/>
  <c r="W23" i="55" s="1"/>
  <c r="AI23" i="55"/>
  <c r="AA23" i="55"/>
  <c r="BI23" i="84"/>
  <c r="BA23" i="84"/>
  <c r="AO23" i="79" s="1"/>
  <c r="AS29" i="43"/>
  <c r="Y28" i="36"/>
  <c r="W28" i="36"/>
  <c r="AC28" i="36" s="1"/>
  <c r="AI20" i="56"/>
  <c r="W24" i="39"/>
  <c r="AC24" i="39" s="1"/>
  <c r="W31" i="43"/>
  <c r="AC31" i="43" s="1"/>
  <c r="BG9" i="88"/>
  <c r="Y25" i="41"/>
  <c r="W25" i="41"/>
  <c r="AC25" i="41" s="1"/>
  <c r="AA16" i="79"/>
  <c r="AC16" i="79" s="1"/>
  <c r="Y32" i="33"/>
  <c r="W32" i="33"/>
  <c r="AC32" i="33" s="1"/>
  <c r="K25" i="73"/>
  <c r="I68" i="23" s="1"/>
  <c r="M68" i="23" s="1"/>
  <c r="S68" i="23" s="1"/>
  <c r="I25" i="73"/>
  <c r="I68" i="25" s="1"/>
  <c r="M68" i="25" s="1"/>
  <c r="S68" i="25" s="1"/>
  <c r="I26" i="73"/>
  <c r="I71" i="25" s="1"/>
  <c r="M71" i="25" s="1"/>
  <c r="S71" i="25" s="1"/>
  <c r="BY12" i="79"/>
  <c r="BG19" i="91"/>
  <c r="S31" i="34"/>
  <c r="AG9" i="90"/>
  <c r="BG9" i="90" s="1"/>
  <c r="I82" i="98"/>
  <c r="I81" i="98"/>
  <c r="W33" i="38"/>
  <c r="Y33" i="38" s="1"/>
  <c r="BG22" i="88"/>
  <c r="S34" i="46"/>
  <c r="W41" i="42"/>
  <c r="W43" i="42"/>
  <c r="Y42" i="33"/>
  <c r="AK42" i="33" s="1"/>
  <c r="W42" i="33"/>
  <c r="S23" i="89"/>
  <c r="W8" i="89"/>
  <c r="BW8" i="89"/>
  <c r="W31" i="40"/>
  <c r="AC31" i="40" s="1"/>
  <c r="BA23" i="33"/>
  <c r="AK23" i="33"/>
  <c r="Q23" i="33"/>
  <c r="AU23" i="33"/>
  <c r="AE23" i="33"/>
  <c r="BO9" i="51"/>
  <c r="BS9" i="51" s="1"/>
  <c r="AY9" i="51"/>
  <c r="AI9" i="51"/>
  <c r="AM9" i="51" s="1"/>
  <c r="Q9" i="51"/>
  <c r="W9" i="51" s="1"/>
  <c r="BG9" i="51"/>
  <c r="AQ9" i="51"/>
  <c r="AA9" i="51"/>
  <c r="K75" i="96"/>
  <c r="I18" i="22" s="1"/>
  <c r="M18" i="22" s="1"/>
  <c r="S18" i="22" s="1"/>
  <c r="I75" i="96"/>
  <c r="I18" i="24" s="1"/>
  <c r="M18" i="24" s="1"/>
  <c r="S18" i="24" s="1"/>
  <c r="CG17" i="79"/>
  <c r="CY17" i="84"/>
  <c r="CI17" i="79" s="1"/>
  <c r="CM17" i="79" s="1"/>
  <c r="CO17" i="79" s="1"/>
  <c r="W24" i="34"/>
  <c r="AC24" i="34" s="1"/>
  <c r="S29" i="36"/>
  <c r="S28" i="37"/>
  <c r="Y25" i="38"/>
  <c r="W25" i="38"/>
  <c r="M36" i="44"/>
  <c r="M36" i="30"/>
  <c r="AS8" i="32"/>
  <c r="W25" i="46"/>
  <c r="Y25" i="46" s="1"/>
  <c r="S27" i="39"/>
  <c r="S32" i="43"/>
  <c r="S27" i="44"/>
  <c r="AA25" i="48"/>
  <c r="AE25" i="48" s="1"/>
  <c r="Q25" i="48"/>
  <c r="AI25" i="48"/>
  <c r="S23" i="91"/>
  <c r="BW8" i="91"/>
  <c r="W8" i="91"/>
  <c r="Y28" i="35"/>
  <c r="W28" i="35"/>
  <c r="AC28" i="35" s="1"/>
  <c r="S29" i="32"/>
  <c r="W31" i="45"/>
  <c r="AC31" i="45" s="1"/>
  <c r="Y31" i="45"/>
  <c r="I27" i="55"/>
  <c r="M27" i="55" s="1"/>
  <c r="K51" i="96"/>
  <c r="I27" i="53" s="1"/>
  <c r="M27" i="53" s="1"/>
  <c r="Q27" i="53" s="1"/>
  <c r="W27" i="53" s="1"/>
  <c r="AW23" i="40"/>
  <c r="AW24" i="40"/>
  <c r="AW8" i="40"/>
  <c r="AS14" i="79"/>
  <c r="AU14" i="79" s="1"/>
  <c r="AM24" i="40" s="1"/>
  <c r="AW34" i="40"/>
  <c r="AW26" i="40"/>
  <c r="AW22" i="40"/>
  <c r="Y25" i="34"/>
  <c r="W25" i="34"/>
  <c r="AC25" i="34" s="1"/>
  <c r="S33" i="42"/>
  <c r="Y30" i="31"/>
  <c r="W30" i="31"/>
  <c r="AC30" i="31" s="1"/>
  <c r="S30" i="30"/>
  <c r="S33" i="43"/>
  <c r="G10" i="103"/>
  <c r="G9" i="103"/>
  <c r="AY43" i="36"/>
  <c r="AM43" i="34"/>
  <c r="AU43" i="34" s="1"/>
  <c r="W25" i="40"/>
  <c r="AC25" i="40" s="1"/>
  <c r="Y33" i="45"/>
  <c r="W33" i="45"/>
  <c r="AC33" i="45" s="1"/>
  <c r="K26" i="97"/>
  <c r="I37" i="40" s="1"/>
  <c r="M37" i="40" s="1"/>
  <c r="K36" i="97"/>
  <c r="I37" i="31" s="1"/>
  <c r="M37" i="31" s="1"/>
  <c r="K22" i="97"/>
  <c r="I37" i="44" s="1"/>
  <c r="M37" i="44" s="1"/>
  <c r="K24" i="97"/>
  <c r="I37" i="42" s="1"/>
  <c r="M37" i="42" s="1"/>
  <c r="CW9" i="84"/>
  <c r="CO9" i="84"/>
  <c r="AE17" i="79"/>
  <c r="AQ17" i="84"/>
  <c r="AG17" i="79" s="1"/>
  <c r="AK17" i="79" s="1"/>
  <c r="AM17" i="79" s="1"/>
  <c r="W41" i="43"/>
  <c r="W43" i="43"/>
  <c r="AE43" i="43" s="1"/>
  <c r="BG15" i="90"/>
  <c r="AW15" i="79"/>
  <c r="Q12" i="39"/>
  <c r="S43" i="40"/>
  <c r="S26" i="29"/>
  <c r="AO29" i="44"/>
  <c r="AM29" i="44"/>
  <c r="AS29" i="44" s="1"/>
  <c r="AA20" i="48"/>
  <c r="AE20" i="48" s="1"/>
  <c r="Q20" i="48"/>
  <c r="AI20" i="48"/>
  <c r="W43" i="40"/>
  <c r="W41" i="40"/>
  <c r="AY18" i="79"/>
  <c r="BC18" i="79" s="1"/>
  <c r="BE18" i="79" s="1"/>
  <c r="W8" i="36" s="1"/>
  <c r="S29" i="35"/>
  <c r="W30" i="41"/>
  <c r="AC30" i="41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AE11" i="79"/>
  <c r="AQ11" i="84"/>
  <c r="AG11" i="79" s="1"/>
  <c r="AK11" i="79" s="1"/>
  <c r="AM11" i="79" s="1"/>
  <c r="AE21" i="79"/>
  <c r="AQ21" i="84"/>
  <c r="AG21" i="79" s="1"/>
  <c r="AK21" i="79" s="1"/>
  <c r="AM21" i="79" s="1"/>
  <c r="Y28" i="38"/>
  <c r="W28" i="38"/>
  <c r="W32" i="31"/>
  <c r="AC32" i="31" s="1"/>
  <c r="CE8" i="52"/>
  <c r="AS41" i="32"/>
  <c r="Y29" i="46"/>
  <c r="W29" i="46"/>
  <c r="W30" i="39"/>
  <c r="AC30" i="39" s="1"/>
  <c r="Y30" i="39"/>
  <c r="BO19" i="79"/>
  <c r="CE19" i="84"/>
  <c r="BQ19" i="79" s="1"/>
  <c r="BU19" i="79" s="1"/>
  <c r="BW19" i="79" s="1"/>
  <c r="CG10" i="79"/>
  <c r="CY10" i="84"/>
  <c r="CI10" i="79" s="1"/>
  <c r="CM10" i="79" s="1"/>
  <c r="CO10" i="79" s="1"/>
  <c r="Q26" i="40"/>
  <c r="Y28" i="33"/>
  <c r="W28" i="33"/>
  <c r="AC28" i="33" s="1"/>
  <c r="BG21" i="88"/>
  <c r="M9" i="43"/>
  <c r="M9" i="31"/>
  <c r="M9" i="36"/>
  <c r="AQ9" i="33"/>
  <c r="AQ10" i="33"/>
  <c r="AQ12" i="33"/>
  <c r="AQ21" i="33"/>
  <c r="AQ13" i="33"/>
  <c r="M23" i="79"/>
  <c r="W23" i="84"/>
  <c r="O23" i="79" s="1"/>
  <c r="S23" i="79" s="1"/>
  <c r="U23" i="79" s="1"/>
  <c r="W41" i="30" s="1"/>
  <c r="AM24" i="36"/>
  <c r="AO24" i="36" s="1"/>
  <c r="W30" i="38"/>
  <c r="Y30" i="38" s="1"/>
  <c r="W8" i="52"/>
  <c r="AS41" i="34"/>
  <c r="W30" i="46"/>
  <c r="Y30" i="46" s="1"/>
  <c r="AG46" i="37"/>
  <c r="AG38" i="37"/>
  <c r="AG28" i="37"/>
  <c r="AI28" i="37" s="1"/>
  <c r="AG20" i="37"/>
  <c r="AG39" i="37"/>
  <c r="AG29" i="37"/>
  <c r="AG40" i="37"/>
  <c r="AG30" i="37"/>
  <c r="AI30" i="37" s="1"/>
  <c r="AG41" i="37"/>
  <c r="AG32" i="37"/>
  <c r="AI32" i="37" s="1"/>
  <c r="AG25" i="37"/>
  <c r="AG16" i="37"/>
  <c r="AG14" i="37"/>
  <c r="AG17" i="37"/>
  <c r="AG18" i="37"/>
  <c r="AG37" i="37"/>
  <c r="AG33" i="37"/>
  <c r="AI33" i="37" s="1"/>
  <c r="AG43" i="37"/>
  <c r="AG42" i="37"/>
  <c r="AG31" i="37"/>
  <c r="AI31" i="37" s="1"/>
  <c r="AG19" i="37"/>
  <c r="AG45" i="37"/>
  <c r="AG15" i="37"/>
  <c r="AG11" i="37"/>
  <c r="AG27" i="37"/>
  <c r="AG36" i="37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S17" i="75"/>
  <c r="I26" i="26" s="1"/>
  <c r="M26" i="26" s="1"/>
  <c r="AG17" i="75"/>
  <c r="E17" i="73" s="1"/>
  <c r="AC17" i="75"/>
  <c r="Q17" i="75"/>
  <c r="I40" i="25" s="1"/>
  <c r="M40" i="25" s="1"/>
  <c r="S40" i="25" s="1"/>
  <c r="AW17" i="75"/>
  <c r="I53" i="11" s="1"/>
  <c r="M53" i="11" s="1"/>
  <c r="M17" i="75"/>
  <c r="I39" i="23" s="1"/>
  <c r="M39" i="23" s="1"/>
  <c r="S39" i="23" s="1"/>
  <c r="BG20" i="90"/>
  <c r="AO19" i="79"/>
  <c r="W43" i="46"/>
  <c r="Y43" i="46" s="1"/>
  <c r="W41" i="46"/>
  <c r="Y41" i="46" s="1"/>
  <c r="BE8" i="83"/>
  <c r="BI8" i="83"/>
  <c r="BK8" i="83" s="1"/>
  <c r="BG17" i="89"/>
  <c r="Q26" i="36"/>
  <c r="S25" i="37"/>
  <c r="S25" i="31"/>
  <c r="BQ10" i="79"/>
  <c r="BU10" i="79" s="1"/>
  <c r="BW10" i="79" s="1"/>
  <c r="AE10" i="79"/>
  <c r="Y32" i="39"/>
  <c r="W32" i="39"/>
  <c r="AC32" i="39" s="1"/>
  <c r="W29" i="43"/>
  <c r="AC29" i="43" s="1"/>
  <c r="BG13" i="92"/>
  <c r="W32" i="44"/>
  <c r="AC32" i="44" s="1"/>
  <c r="AW39" i="41"/>
  <c r="AW27" i="41"/>
  <c r="AW28" i="41"/>
  <c r="AW38" i="41"/>
  <c r="AW29" i="41"/>
  <c r="AW46" i="41"/>
  <c r="AW42" i="41"/>
  <c r="AW30" i="41"/>
  <c r="AW14" i="41"/>
  <c r="AW31" i="41"/>
  <c r="AW15" i="41"/>
  <c r="AW41" i="41"/>
  <c r="I13" i="79"/>
  <c r="K13" i="79" s="1"/>
  <c r="AM41" i="41" s="1"/>
  <c r="AW43" i="41"/>
  <c r="AW17" i="41"/>
  <c r="AW45" i="41"/>
  <c r="AW40" i="41"/>
  <c r="AW16" i="41"/>
  <c r="AW20" i="41"/>
  <c r="AW18" i="41"/>
  <c r="AW37" i="41"/>
  <c r="AW25" i="41"/>
  <c r="AW11" i="41"/>
  <c r="AW33" i="41"/>
  <c r="AW32" i="41"/>
  <c r="AW19" i="41"/>
  <c r="AW36" i="41"/>
  <c r="W32" i="35"/>
  <c r="AC32" i="35" s="1"/>
  <c r="S30" i="40"/>
  <c r="AS8" i="36"/>
  <c r="K46" i="96"/>
  <c r="I19" i="53" s="1"/>
  <c r="M19" i="53" s="1"/>
  <c r="Q19" i="53" s="1"/>
  <c r="W19" i="53" s="1"/>
  <c r="W27" i="36"/>
  <c r="W30" i="42"/>
  <c r="AC30" i="42" s="1"/>
  <c r="G88" i="74"/>
  <c r="G86" i="74"/>
  <c r="I86" i="74" s="1"/>
  <c r="G84" i="74"/>
  <c r="G82" i="74"/>
  <c r="I82" i="74" s="1"/>
  <c r="G80" i="74"/>
  <c r="I80" i="74" s="1"/>
  <c r="G78" i="74"/>
  <c r="G71" i="74"/>
  <c r="G69" i="74"/>
  <c r="I69" i="74" s="1"/>
  <c r="G67" i="74"/>
  <c r="G65" i="74"/>
  <c r="I65" i="74" s="1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9" i="74"/>
  <c r="G87" i="74"/>
  <c r="G79" i="74"/>
  <c r="I79" i="74" s="1"/>
  <c r="G62" i="74"/>
  <c r="G60" i="74"/>
  <c r="I60" i="74" s="1"/>
  <c r="G26" i="74"/>
  <c r="I26" i="74" s="1"/>
  <c r="G72" i="74"/>
  <c r="G24" i="74"/>
  <c r="I24" i="74" s="1"/>
  <c r="G70" i="74"/>
  <c r="G22" i="74"/>
  <c r="I22" i="74" s="1"/>
  <c r="G85" i="74"/>
  <c r="I85" i="74" s="1"/>
  <c r="G68" i="74"/>
  <c r="I68" i="74" s="1"/>
  <c r="G20" i="74"/>
  <c r="I20" i="74" s="1"/>
  <c r="G83" i="74"/>
  <c r="I83" i="74" s="1"/>
  <c r="G66" i="74"/>
  <c r="I66" i="74" s="1"/>
  <c r="G18" i="74"/>
  <c r="I18" i="74" s="1"/>
  <c r="G81" i="74"/>
  <c r="G64" i="74"/>
  <c r="I64" i="74" s="1"/>
  <c r="G16" i="74"/>
  <c r="I16" i="74" s="1"/>
  <c r="M18" i="97"/>
  <c r="BG11" i="90"/>
  <c r="W31" i="46"/>
  <c r="Y31" i="46" s="1"/>
  <c r="S33" i="39"/>
  <c r="S31" i="43"/>
  <c r="S42" i="32"/>
  <c r="Q42" i="32"/>
  <c r="Q12" i="40"/>
  <c r="S12" i="40"/>
  <c r="S25" i="41"/>
  <c r="AW9" i="79"/>
  <c r="BK9" i="84"/>
  <c r="AY9" i="79" s="1"/>
  <c r="BC9" i="79" s="1"/>
  <c r="BE9" i="79" s="1"/>
  <c r="W8" i="45" s="1"/>
  <c r="S32" i="33"/>
  <c r="K22" i="73"/>
  <c r="I56" i="23" s="1"/>
  <c r="M56" i="23" s="1"/>
  <c r="S56" i="23" s="1"/>
  <c r="I22" i="73"/>
  <c r="I56" i="25" s="1"/>
  <c r="M56" i="25" s="1"/>
  <c r="S56" i="25" s="1"/>
  <c r="I32" i="73"/>
  <c r="I89" i="25" s="1"/>
  <c r="M89" i="25" s="1"/>
  <c r="S89" i="25" s="1"/>
  <c r="CG12" i="79"/>
  <c r="CY12" i="84"/>
  <c r="CI12" i="79" s="1"/>
  <c r="CM12" i="79" s="1"/>
  <c r="CO12" i="79" s="1"/>
  <c r="Y34" i="44"/>
  <c r="AK34" i="44" s="1"/>
  <c r="W34" i="44"/>
  <c r="W32" i="34"/>
  <c r="AC32" i="34" s="1"/>
  <c r="Y32" i="34"/>
  <c r="AQ9" i="90"/>
  <c r="AQ23" i="90" s="1"/>
  <c r="S33" i="38"/>
  <c r="S23" i="46"/>
  <c r="Y25" i="39"/>
  <c r="W25" i="39"/>
  <c r="AC25" i="39" s="1"/>
  <c r="AS32" i="36"/>
  <c r="AQ24" i="39"/>
  <c r="AQ26" i="39"/>
  <c r="AQ22" i="39"/>
  <c r="AQ8" i="39"/>
  <c r="AS8" i="39" s="1"/>
  <c r="AQ34" i="39"/>
  <c r="AQ23" i="39"/>
  <c r="AS23" i="39" s="1"/>
  <c r="S34" i="30"/>
  <c r="W34" i="37"/>
  <c r="AC34" i="37" s="1"/>
  <c r="BK78" i="52"/>
  <c r="BK79" i="52" s="1"/>
  <c r="S26" i="44"/>
  <c r="Q26" i="44"/>
  <c r="AG46" i="42"/>
  <c r="AG38" i="42"/>
  <c r="AG28" i="42"/>
  <c r="AG20" i="42"/>
  <c r="AG39" i="42"/>
  <c r="AG29" i="42"/>
  <c r="AI29" i="42" s="1"/>
  <c r="AG40" i="42"/>
  <c r="AG30" i="42"/>
  <c r="AG14" i="42"/>
  <c r="AG31" i="42"/>
  <c r="AI31" i="42" s="1"/>
  <c r="AG15" i="42"/>
  <c r="AG41" i="42"/>
  <c r="AG32" i="42"/>
  <c r="AI32" i="42" s="1"/>
  <c r="AG16" i="42"/>
  <c r="AG11" i="42"/>
  <c r="AG19" i="42"/>
  <c r="AG36" i="42"/>
  <c r="AG27" i="42"/>
  <c r="AG37" i="42"/>
  <c r="AG17" i="42"/>
  <c r="AG43" i="42"/>
  <c r="AG18" i="42"/>
  <c r="AG25" i="42"/>
  <c r="AG45" i="42"/>
  <c r="AG33" i="42"/>
  <c r="AG42" i="42"/>
  <c r="W27" i="41"/>
  <c r="AU12" i="45"/>
  <c r="AE12" i="45"/>
  <c r="BA12" i="45"/>
  <c r="AK12" i="45"/>
  <c r="S12" i="45"/>
  <c r="Q12" i="45"/>
  <c r="DQ9" i="82"/>
  <c r="DS9" i="82" s="1"/>
  <c r="DI9" i="82"/>
  <c r="AO25" i="38"/>
  <c r="AM25" i="38"/>
  <c r="Y29" i="31"/>
  <c r="W29" i="31"/>
  <c r="AC29" i="31" s="1"/>
  <c r="M36" i="36"/>
  <c r="M36" i="46"/>
  <c r="BO10" i="51"/>
  <c r="BS10" i="51" s="1"/>
  <c r="AY10" i="51"/>
  <c r="AI10" i="51"/>
  <c r="AM10" i="51" s="1"/>
  <c r="Q10" i="51"/>
  <c r="W10" i="51" s="1"/>
  <c r="BG10" i="51"/>
  <c r="AQ10" i="51"/>
  <c r="AA10" i="51"/>
  <c r="M44" i="27"/>
  <c r="M50" i="27" s="1"/>
  <c r="G26" i="10" s="1"/>
  <c r="AS24" i="32"/>
  <c r="AO25" i="46"/>
  <c r="AM25" i="46"/>
  <c r="W28" i="30"/>
  <c r="AC28" i="30" s="1"/>
  <c r="AG9" i="89"/>
  <c r="BG9" i="89" s="1"/>
  <c r="AS28" i="35"/>
  <c r="Q40" i="32"/>
  <c r="S40" i="35"/>
  <c r="Q40" i="35"/>
  <c r="AO28" i="44"/>
  <c r="AM28" i="44"/>
  <c r="AS28" i="44" s="1"/>
  <c r="AA24" i="48"/>
  <c r="AE24" i="48" s="1"/>
  <c r="Q24" i="48"/>
  <c r="AI24" i="48"/>
  <c r="AO8" i="83"/>
  <c r="AQ8" i="83" s="1"/>
  <c r="AK8" i="83"/>
  <c r="W8" i="79" s="1"/>
  <c r="AA8" i="79" s="1"/>
  <c r="AC8" i="79" s="1"/>
  <c r="AW46" i="42"/>
  <c r="AW38" i="42"/>
  <c r="AW28" i="42"/>
  <c r="AW20" i="42"/>
  <c r="AW39" i="42"/>
  <c r="AW29" i="42"/>
  <c r="AW40" i="42"/>
  <c r="AW30" i="42"/>
  <c r="AW14" i="42"/>
  <c r="AW31" i="42"/>
  <c r="AW15" i="42"/>
  <c r="AW41" i="42"/>
  <c r="AW32" i="42"/>
  <c r="AW16" i="42"/>
  <c r="I12" i="79"/>
  <c r="K12" i="79" s="1"/>
  <c r="AM41" i="42" s="1"/>
  <c r="AW33" i="42"/>
  <c r="AW11" i="42"/>
  <c r="AW17" i="42"/>
  <c r="AW25" i="42"/>
  <c r="AW45" i="42"/>
  <c r="AW19" i="42"/>
  <c r="AW37" i="42"/>
  <c r="AW43" i="42"/>
  <c r="AW36" i="42"/>
  <c r="AW42" i="42"/>
  <c r="AW27" i="42"/>
  <c r="AW18" i="42"/>
  <c r="AM28" i="35"/>
  <c r="AO28" i="35" s="1"/>
  <c r="W41" i="44"/>
  <c r="W43" i="44"/>
  <c r="AS31" i="39"/>
  <c r="AS32" i="39"/>
  <c r="AG23" i="90"/>
  <c r="AW14" i="79"/>
  <c r="BK14" i="84"/>
  <c r="AY14" i="79" s="1"/>
  <c r="BC14" i="79" s="1"/>
  <c r="BE14" i="79" s="1"/>
  <c r="W8" i="40" s="1"/>
  <c r="Q24" i="54"/>
  <c r="W24" i="54" s="1"/>
  <c r="Y34" i="33"/>
  <c r="W34" i="33"/>
  <c r="AC34" i="33" s="1"/>
  <c r="AM25" i="34"/>
  <c r="AS25" i="34" s="1"/>
  <c r="AO25" i="34"/>
  <c r="AY25" i="34" s="1"/>
  <c r="AW8" i="79"/>
  <c r="BK8" i="84"/>
  <c r="AY8" i="79" s="1"/>
  <c r="BC8" i="79" s="1"/>
  <c r="BE8" i="79" s="1"/>
  <c r="W8" i="46" s="1"/>
  <c r="W24" i="42"/>
  <c r="AC24" i="42" s="1"/>
  <c r="Y27" i="46"/>
  <c r="W27" i="46"/>
  <c r="AW13" i="79"/>
  <c r="BK13" i="84"/>
  <c r="AY13" i="79" s="1"/>
  <c r="BC13" i="79" s="1"/>
  <c r="BE13" i="79" s="1"/>
  <c r="W8" i="41" s="1"/>
  <c r="Q40" i="46"/>
  <c r="AU40" i="46"/>
  <c r="AE40" i="46"/>
  <c r="BA40" i="46"/>
  <c r="AK40" i="46"/>
  <c r="S40" i="46"/>
  <c r="K81" i="74"/>
  <c r="I55" i="50" s="1"/>
  <c r="M55" i="50" s="1"/>
  <c r="I81" i="74"/>
  <c r="I89" i="52" s="1"/>
  <c r="M89" i="52" s="1"/>
  <c r="AM33" i="45"/>
  <c r="AO33" i="45" s="1"/>
  <c r="K34" i="97"/>
  <c r="I37" i="32" s="1"/>
  <c r="M37" i="32" s="1"/>
  <c r="K44" i="97"/>
  <c r="I45" i="27" s="1"/>
  <c r="M45" i="27" s="1"/>
  <c r="K30" i="97"/>
  <c r="I37" i="36" s="1"/>
  <c r="M37" i="36" s="1"/>
  <c r="K32" i="97"/>
  <c r="I37" i="34" s="1"/>
  <c r="M37" i="34" s="1"/>
  <c r="W17" i="79"/>
  <c r="AA17" i="79" s="1"/>
  <c r="AC17" i="79" s="1"/>
  <c r="AG38" i="43"/>
  <c r="AG28" i="43"/>
  <c r="AI28" i="43" s="1"/>
  <c r="AG39" i="43"/>
  <c r="AG29" i="43"/>
  <c r="AG40" i="43"/>
  <c r="AG30" i="43"/>
  <c r="AI30" i="43" s="1"/>
  <c r="AG14" i="43"/>
  <c r="AG31" i="43"/>
  <c r="AG15" i="43"/>
  <c r="AG41" i="43"/>
  <c r="AG32" i="43"/>
  <c r="AG16" i="43"/>
  <c r="AG42" i="43"/>
  <c r="AI42" i="43" s="1"/>
  <c r="AG33" i="43"/>
  <c r="AI33" i="43" s="1"/>
  <c r="AG25" i="43"/>
  <c r="AG17" i="43"/>
  <c r="AG43" i="43"/>
  <c r="AG11" i="43"/>
  <c r="AG45" i="43"/>
  <c r="AG36" i="43"/>
  <c r="AG19" i="43"/>
  <c r="AG27" i="43"/>
  <c r="AG18" i="43"/>
  <c r="AG20" i="43"/>
  <c r="AG37" i="43"/>
  <c r="AG46" i="43"/>
  <c r="AO33" i="36"/>
  <c r="BA33" i="36" s="1"/>
  <c r="AM33" i="36"/>
  <c r="AU33" i="36" s="1"/>
  <c r="Y29" i="37"/>
  <c r="W29" i="37"/>
  <c r="AC29" i="37" s="1"/>
  <c r="W20" i="54"/>
  <c r="Q12" i="30"/>
  <c r="AU12" i="30"/>
  <c r="AE12" i="30"/>
  <c r="BA12" i="30"/>
  <c r="AK12" i="30"/>
  <c r="S12" i="30"/>
  <c r="Y29" i="39"/>
  <c r="W29" i="39"/>
  <c r="AC29" i="39" s="1"/>
  <c r="W25" i="43"/>
  <c r="AC25" i="43" s="1"/>
  <c r="Q40" i="30"/>
  <c r="AG45" i="40"/>
  <c r="AG43" i="40"/>
  <c r="AG37" i="40"/>
  <c r="AG27" i="40"/>
  <c r="AG19" i="40"/>
  <c r="AG11" i="40"/>
  <c r="AG46" i="40"/>
  <c r="AG38" i="40"/>
  <c r="AG28" i="40"/>
  <c r="AG20" i="40"/>
  <c r="AG29" i="40"/>
  <c r="AG31" i="40"/>
  <c r="AG15" i="40"/>
  <c r="AG41" i="40"/>
  <c r="AG32" i="40"/>
  <c r="AG16" i="40"/>
  <c r="AG36" i="40"/>
  <c r="AG40" i="40"/>
  <c r="AG18" i="40"/>
  <c r="AG17" i="40"/>
  <c r="AG25" i="40"/>
  <c r="AG33" i="40"/>
  <c r="AI33" i="40" s="1"/>
  <c r="AG39" i="40"/>
  <c r="AG42" i="40"/>
  <c r="AI42" i="40" s="1"/>
  <c r="AG14" i="40"/>
  <c r="AG30" i="40"/>
  <c r="AW18" i="79"/>
  <c r="AO30" i="41"/>
  <c r="AM30" i="41"/>
  <c r="BG14" i="88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Q23" i="32"/>
  <c r="W25" i="45"/>
  <c r="AC25" i="45" s="1"/>
  <c r="M8" i="53"/>
  <c r="Q8" i="53" s="1"/>
  <c r="W8" i="53" s="1"/>
  <c r="W34" i="41"/>
  <c r="Y34" i="41" s="1"/>
  <c r="AK34" i="41" s="1"/>
  <c r="AO28" i="38"/>
  <c r="AM28" i="38"/>
  <c r="AO32" i="31"/>
  <c r="AM32" i="31"/>
  <c r="W31" i="31"/>
  <c r="AC31" i="31" s="1"/>
  <c r="CG22" i="79"/>
  <c r="CY22" i="84"/>
  <c r="CI22" i="79" s="1"/>
  <c r="CM22" i="79" s="1"/>
  <c r="CO22" i="79" s="1"/>
  <c r="S29" i="46"/>
  <c r="S30" i="39"/>
  <c r="Y27" i="43"/>
  <c r="AK27" i="43" s="1"/>
  <c r="W27" i="43"/>
  <c r="Q40" i="31"/>
  <c r="AW38" i="33"/>
  <c r="AW28" i="33"/>
  <c r="AW20" i="33"/>
  <c r="AW39" i="33"/>
  <c r="AW29" i="33"/>
  <c r="AW41" i="33"/>
  <c r="AY41" i="33" s="1"/>
  <c r="AW32" i="33"/>
  <c r="AW16" i="33"/>
  <c r="AW42" i="33"/>
  <c r="AW33" i="33"/>
  <c r="AW25" i="33"/>
  <c r="AW17" i="33"/>
  <c r="I21" i="79"/>
  <c r="K21" i="79" s="1"/>
  <c r="AM41" i="33" s="1"/>
  <c r="AO41" i="33" s="1"/>
  <c r="AW37" i="33"/>
  <c r="AW30" i="33"/>
  <c r="AW14" i="33"/>
  <c r="AW19" i="33"/>
  <c r="AW45" i="33"/>
  <c r="AW36" i="33"/>
  <c r="AW31" i="33"/>
  <c r="AW43" i="33"/>
  <c r="AW27" i="33"/>
  <c r="AW46" i="33"/>
  <c r="AW18" i="33"/>
  <c r="AW15" i="33"/>
  <c r="AW40" i="33"/>
  <c r="AW11" i="33"/>
  <c r="I162" i="11"/>
  <c r="I163" i="11" s="1"/>
  <c r="G53" i="10" s="1"/>
  <c r="BG19" i="79"/>
  <c r="BK19" i="79" s="1"/>
  <c r="BM19" i="79" s="1"/>
  <c r="BY10" i="79"/>
  <c r="AS41" i="33"/>
  <c r="Q12" i="41"/>
  <c r="W32" i="32"/>
  <c r="AC32" i="32" s="1"/>
  <c r="I49" i="74"/>
  <c r="I53" i="56" s="1"/>
  <c r="M53" i="56" s="1"/>
  <c r="K53" i="74"/>
  <c r="I57" i="54" s="1"/>
  <c r="M57" i="54" s="1"/>
  <c r="I53" i="74"/>
  <c r="I57" i="56" s="1"/>
  <c r="M57" i="56" s="1"/>
  <c r="I54" i="74"/>
  <c r="I58" i="56" s="1"/>
  <c r="M58" i="56" s="1"/>
  <c r="AO28" i="34"/>
  <c r="AY28" i="34" s="1"/>
  <c r="AM28" i="34"/>
  <c r="AS28" i="34" s="1"/>
  <c r="M9" i="39"/>
  <c r="M9" i="45"/>
  <c r="M9" i="32"/>
  <c r="AO11" i="79"/>
  <c r="E30" i="28"/>
  <c r="AW37" i="30"/>
  <c r="AW27" i="30"/>
  <c r="AW19" i="30"/>
  <c r="AW11" i="30"/>
  <c r="AW40" i="30"/>
  <c r="AW38" i="30"/>
  <c r="AW28" i="30"/>
  <c r="AW20" i="30"/>
  <c r="AW29" i="30"/>
  <c r="AW39" i="30"/>
  <c r="AW31" i="30"/>
  <c r="AW15" i="30"/>
  <c r="AW32" i="30"/>
  <c r="AW16" i="30"/>
  <c r="AW45" i="30"/>
  <c r="I23" i="79"/>
  <c r="K23" i="79" s="1"/>
  <c r="AM41" i="30" s="1"/>
  <c r="AO41" i="30" s="1"/>
  <c r="AW25" i="30"/>
  <c r="AW46" i="30"/>
  <c r="AW33" i="30"/>
  <c r="AW30" i="30"/>
  <c r="AW14" i="30"/>
  <c r="AW41" i="30"/>
  <c r="AY41" i="30" s="1"/>
  <c r="AW36" i="30"/>
  <c r="AW18" i="30"/>
  <c r="AW17" i="30"/>
  <c r="AO30" i="38"/>
  <c r="AM30" i="38"/>
  <c r="Y33" i="30"/>
  <c r="W33" i="30"/>
  <c r="AC33" i="30" s="1"/>
  <c r="AO43" i="41"/>
  <c r="BA43" i="41" s="1"/>
  <c r="AM43" i="41"/>
  <c r="AU43" i="41" s="1"/>
  <c r="W33" i="44"/>
  <c r="Y33" i="44" s="1"/>
  <c r="AK33" i="44" s="1"/>
  <c r="AY22" i="79"/>
  <c r="BC22" i="79" s="1"/>
  <c r="BE22" i="79" s="1"/>
  <c r="W8" i="32" s="1"/>
  <c r="K67" i="74"/>
  <c r="I20" i="50" s="1"/>
  <c r="M20" i="50" s="1"/>
  <c r="I67" i="74"/>
  <c r="I29" i="52" s="1"/>
  <c r="M29" i="52" s="1"/>
  <c r="AW12" i="75"/>
  <c r="I33" i="11" s="1"/>
  <c r="M33" i="11" s="1"/>
  <c r="AG12" i="75"/>
  <c r="E12" i="73" s="1"/>
  <c r="Q12" i="75"/>
  <c r="I25" i="25" s="1"/>
  <c r="M25" i="25" s="1"/>
  <c r="S25" i="25" s="1"/>
  <c r="BE12" i="75"/>
  <c r="E38" i="74" s="1"/>
  <c r="AO12" i="75"/>
  <c r="I21" i="27" s="1"/>
  <c r="M21" i="27" s="1"/>
  <c r="Y12" i="75"/>
  <c r="I12" i="75"/>
  <c r="I24" i="25" s="1"/>
  <c r="M24" i="25" s="1"/>
  <c r="S24" i="25" s="1"/>
  <c r="AC12" i="75"/>
  <c r="BA12" i="75"/>
  <c r="I34" i="11" s="1"/>
  <c r="M34" i="11" s="1"/>
  <c r="AS12" i="75"/>
  <c r="I21" i="26" s="1"/>
  <c r="M21" i="26" s="1"/>
  <c r="U12" i="75"/>
  <c r="I25" i="23" s="1"/>
  <c r="M25" i="23" s="1"/>
  <c r="S25" i="23" s="1"/>
  <c r="M12" i="75"/>
  <c r="I24" i="23" s="1"/>
  <c r="M24" i="23" s="1"/>
  <c r="S24" i="23" s="1"/>
  <c r="AK12" i="75"/>
  <c r="I32" i="11" s="1"/>
  <c r="M32" i="11" s="1"/>
  <c r="AW19" i="79"/>
  <c r="BK19" i="84"/>
  <c r="AY19" i="79" s="1"/>
  <c r="BC19" i="79" s="1"/>
  <c r="BE19" i="79" s="1"/>
  <c r="W34" i="35" s="1"/>
  <c r="AG39" i="46"/>
  <c r="AI39" i="46" s="1"/>
  <c r="AG29" i="46"/>
  <c r="AI29" i="46" s="1"/>
  <c r="AG40" i="46"/>
  <c r="AI40" i="46" s="1"/>
  <c r="AG30" i="46"/>
  <c r="AI30" i="46" s="1"/>
  <c r="AG14" i="46"/>
  <c r="AI14" i="46" s="1"/>
  <c r="AG42" i="46"/>
  <c r="AI42" i="46" s="1"/>
  <c r="AG33" i="46"/>
  <c r="AI33" i="46" s="1"/>
  <c r="AG25" i="46"/>
  <c r="AI25" i="46" s="1"/>
  <c r="AG17" i="46"/>
  <c r="AI17" i="46" s="1"/>
  <c r="AG36" i="46"/>
  <c r="AI36" i="46" s="1"/>
  <c r="AI44" i="46" s="1"/>
  <c r="Y8" i="7" s="1"/>
  <c r="AG18" i="46"/>
  <c r="AI18" i="46" s="1"/>
  <c r="AG27" i="46"/>
  <c r="AI27" i="46" s="1"/>
  <c r="AG19" i="46"/>
  <c r="AI19" i="46" s="1"/>
  <c r="AG11" i="46"/>
  <c r="AI11" i="46" s="1"/>
  <c r="AG46" i="46"/>
  <c r="AI46" i="46" s="1"/>
  <c r="AG32" i="46"/>
  <c r="AI32" i="46" s="1"/>
  <c r="AG41" i="46"/>
  <c r="AI41" i="46" s="1"/>
  <c r="AG20" i="46"/>
  <c r="AI20" i="46" s="1"/>
  <c r="AG37" i="46"/>
  <c r="AI37" i="46" s="1"/>
  <c r="AG28" i="46"/>
  <c r="AI28" i="46" s="1"/>
  <c r="AG43" i="46"/>
  <c r="AI43" i="46" s="1"/>
  <c r="AG45" i="46"/>
  <c r="AI45" i="46" s="1"/>
  <c r="AI47" i="46" s="1"/>
  <c r="AO8" i="7" s="1"/>
  <c r="AG15" i="46"/>
  <c r="AI15" i="46" s="1"/>
  <c r="AG38" i="46"/>
  <c r="AI38" i="46" s="1"/>
  <c r="AG16" i="46"/>
  <c r="AI16" i="46" s="1"/>
  <c r="AG31" i="46"/>
  <c r="AI31" i="46" s="1"/>
  <c r="BG10" i="90"/>
  <c r="BO10" i="79"/>
  <c r="Y25" i="30"/>
  <c r="W25" i="30"/>
  <c r="AC25" i="30" s="1"/>
  <c r="AM32" i="44"/>
  <c r="AO32" i="44" s="1"/>
  <c r="AS44" i="46"/>
  <c r="AC8" i="7" s="1"/>
  <c r="AO32" i="35"/>
  <c r="AM32" i="35"/>
  <c r="AS32" i="35" s="1"/>
  <c r="Y33" i="41"/>
  <c r="AK33" i="41" s="1"/>
  <c r="W33" i="41"/>
  <c r="BG9" i="91"/>
  <c r="AO23" i="82"/>
  <c r="AW23" i="82"/>
  <c r="AY23" i="82" s="1"/>
  <c r="AS24" i="36"/>
  <c r="Y29" i="33"/>
  <c r="W29" i="33"/>
  <c r="AC29" i="33" s="1"/>
  <c r="BG10" i="89"/>
  <c r="Q19" i="55"/>
  <c r="W19" i="55" s="1"/>
  <c r="AI19" i="55"/>
  <c r="AA19" i="55"/>
  <c r="AM8" i="40"/>
  <c r="AO8" i="40" s="1"/>
  <c r="AW46" i="45"/>
  <c r="AW38" i="45"/>
  <c r="AW28" i="45"/>
  <c r="AW20" i="45"/>
  <c r="AW39" i="45"/>
  <c r="AW29" i="45"/>
  <c r="AW40" i="45"/>
  <c r="AW30" i="45"/>
  <c r="AW41" i="45"/>
  <c r="AY41" i="45" s="1"/>
  <c r="AW32" i="45"/>
  <c r="AW16" i="45"/>
  <c r="AW42" i="45"/>
  <c r="AW33" i="45"/>
  <c r="AW25" i="45"/>
  <c r="AW17" i="45"/>
  <c r="I9" i="79"/>
  <c r="K9" i="79" s="1"/>
  <c r="AM41" i="45" s="1"/>
  <c r="AO41" i="45" s="1"/>
  <c r="AW27" i="45"/>
  <c r="AW37" i="45"/>
  <c r="AW14" i="45"/>
  <c r="AW18" i="45"/>
  <c r="AW45" i="45"/>
  <c r="AW11" i="45"/>
  <c r="AW15" i="45"/>
  <c r="AW43" i="45"/>
  <c r="AW36" i="45"/>
  <c r="AW31" i="45"/>
  <c r="AW19" i="45"/>
  <c r="AS41" i="43"/>
  <c r="Q12" i="34"/>
  <c r="AM27" i="36"/>
  <c r="AU27" i="36" s="1"/>
  <c r="AM30" i="42"/>
  <c r="AO30" i="42" s="1"/>
  <c r="W32" i="38"/>
  <c r="Y32" i="38" s="1"/>
  <c r="S31" i="46"/>
  <c r="AE43" i="42"/>
  <c r="S43" i="42"/>
  <c r="Y33" i="35"/>
  <c r="AK33" i="35" s="1"/>
  <c r="W33" i="35"/>
  <c r="AO9" i="79"/>
  <c r="I29" i="73"/>
  <c r="I80" i="25" s="1"/>
  <c r="M80" i="25" s="1"/>
  <c r="S80" i="25" s="1"/>
  <c r="BG16" i="88"/>
  <c r="S34" i="44"/>
  <c r="S32" i="34"/>
  <c r="W30" i="36"/>
  <c r="AC30" i="36" s="1"/>
  <c r="AQ23" i="88"/>
  <c r="Y33" i="46"/>
  <c r="W33" i="46"/>
  <c r="AS43" i="36"/>
  <c r="AE22" i="79"/>
  <c r="AQ22" i="84"/>
  <c r="AG22" i="79" s="1"/>
  <c r="AK22" i="79" s="1"/>
  <c r="AM22" i="79" s="1"/>
  <c r="AA31" i="55"/>
  <c r="AI31" i="55"/>
  <c r="Q31" i="55"/>
  <c r="W31" i="55" s="1"/>
  <c r="W34" i="31"/>
  <c r="AC34" i="31" s="1"/>
  <c r="W34" i="39"/>
  <c r="Y34" i="39" s="1"/>
  <c r="AK34" i="39" s="1"/>
  <c r="S34" i="37"/>
  <c r="S34" i="43"/>
  <c r="W41" i="32"/>
  <c r="W43" i="32"/>
  <c r="CC8" i="83"/>
  <c r="BY8" i="83"/>
  <c r="BG8" i="79" s="1"/>
  <c r="BK8" i="79" s="1"/>
  <c r="BM8" i="79" s="1"/>
  <c r="S29" i="45"/>
  <c r="BA70" i="52"/>
  <c r="BA78" i="52" s="1"/>
  <c r="BA79" i="52" s="1"/>
  <c r="BO13" i="79"/>
  <c r="CE13" i="84"/>
  <c r="BQ13" i="79" s="1"/>
  <c r="BU13" i="79" s="1"/>
  <c r="BW13" i="79" s="1"/>
  <c r="AE13" i="79"/>
  <c r="AQ13" i="84"/>
  <c r="AG13" i="79" s="1"/>
  <c r="AK13" i="79" s="1"/>
  <c r="AM13" i="79" s="1"/>
  <c r="M8" i="24"/>
  <c r="M36" i="38"/>
  <c r="M36" i="40"/>
  <c r="Y26" i="46"/>
  <c r="W26" i="46"/>
  <c r="S28" i="39"/>
  <c r="AQ9" i="89"/>
  <c r="AQ23" i="89" s="1"/>
  <c r="AS32" i="31"/>
  <c r="AA23" i="48"/>
  <c r="AE23" i="48" s="1"/>
  <c r="Q23" i="48"/>
  <c r="AI23" i="48"/>
  <c r="Q23" i="40"/>
  <c r="AG41" i="44"/>
  <c r="AG42" i="44"/>
  <c r="AI42" i="44" s="1"/>
  <c r="AG36" i="44"/>
  <c r="AG38" i="44"/>
  <c r="AG27" i="44"/>
  <c r="AG19" i="44"/>
  <c r="AG11" i="44"/>
  <c r="AG28" i="44"/>
  <c r="AI28" i="44" s="1"/>
  <c r="AG20" i="44"/>
  <c r="AG29" i="44"/>
  <c r="AI29" i="44" s="1"/>
  <c r="AG40" i="44"/>
  <c r="AG31" i="44"/>
  <c r="AI31" i="44" s="1"/>
  <c r="AG15" i="44"/>
  <c r="AG32" i="44"/>
  <c r="AG16" i="44"/>
  <c r="AG33" i="44"/>
  <c r="AG25" i="44"/>
  <c r="AG17" i="44"/>
  <c r="AG18" i="44"/>
  <c r="AG30" i="44"/>
  <c r="AI30" i="44" s="1"/>
  <c r="AG37" i="44"/>
  <c r="AG46" i="44"/>
  <c r="AG43" i="44"/>
  <c r="AG45" i="44"/>
  <c r="AG39" i="44"/>
  <c r="AG14" i="44"/>
  <c r="AS41" i="39"/>
  <c r="Y32" i="45"/>
  <c r="W32" i="45"/>
  <c r="AC32" i="45" s="1"/>
  <c r="I33" i="55"/>
  <c r="M33" i="55" s="1"/>
  <c r="K61" i="96"/>
  <c r="I33" i="53" s="1"/>
  <c r="M33" i="53" s="1"/>
  <c r="Q33" i="53" s="1"/>
  <c r="W33" i="53" s="1"/>
  <c r="AS24" i="56"/>
  <c r="AM24" i="56"/>
  <c r="Q24" i="56"/>
  <c r="W24" i="56" s="1"/>
  <c r="AI24" i="56"/>
  <c r="AC24" i="56"/>
  <c r="S34" i="33"/>
  <c r="AO8" i="79"/>
  <c r="S24" i="42"/>
  <c r="S27" i="46"/>
  <c r="S24" i="43"/>
  <c r="AY32" i="36"/>
  <c r="AO13" i="79"/>
  <c r="AO43" i="46"/>
  <c r="AM43" i="46"/>
  <c r="AW45" i="40"/>
  <c r="AW43" i="40"/>
  <c r="AW37" i="40"/>
  <c r="AW27" i="40"/>
  <c r="AW19" i="40"/>
  <c r="AW11" i="40"/>
  <c r="AW46" i="40"/>
  <c r="AW38" i="40"/>
  <c r="AW28" i="40"/>
  <c r="AW20" i="40"/>
  <c r="AW29" i="40"/>
  <c r="AW31" i="40"/>
  <c r="AW15" i="40"/>
  <c r="AW41" i="40"/>
  <c r="AY41" i="40" s="1"/>
  <c r="AW32" i="40"/>
  <c r="AW16" i="40"/>
  <c r="I14" i="79"/>
  <c r="K14" i="79" s="1"/>
  <c r="AM41" i="40" s="1"/>
  <c r="AO41" i="40" s="1"/>
  <c r="AW17" i="40"/>
  <c r="AW14" i="40"/>
  <c r="AW33" i="40"/>
  <c r="AW42" i="40"/>
  <c r="AW39" i="40"/>
  <c r="AW25" i="40"/>
  <c r="AW18" i="40"/>
  <c r="AW36" i="40"/>
  <c r="AW40" i="40"/>
  <c r="AW30" i="40"/>
  <c r="BY20" i="79"/>
  <c r="I84" i="74"/>
  <c r="I92" i="52" s="1"/>
  <c r="M92" i="52" s="1"/>
  <c r="W31" i="32"/>
  <c r="AC31" i="32" s="1"/>
  <c r="Y31" i="32"/>
  <c r="Y27" i="33"/>
  <c r="W27" i="33"/>
  <c r="AC27" i="33" s="1"/>
  <c r="Y24" i="45"/>
  <c r="W24" i="45"/>
  <c r="AC24" i="45" s="1"/>
  <c r="W41" i="31"/>
  <c r="W43" i="31"/>
  <c r="W41" i="35"/>
  <c r="W43" i="35"/>
  <c r="K42" i="97"/>
  <c r="E74" i="96" s="1"/>
  <c r="K19" i="97"/>
  <c r="I11" i="49" s="1"/>
  <c r="M11" i="49" s="1"/>
  <c r="Q11" i="49" s="1"/>
  <c r="W11" i="49" s="1"/>
  <c r="K38" i="97"/>
  <c r="I11" i="24" s="1"/>
  <c r="M11" i="24" s="1"/>
  <c r="S11" i="24" s="1"/>
  <c r="K40" i="97"/>
  <c r="I12" i="24" s="1"/>
  <c r="M12" i="24" s="1"/>
  <c r="S12" i="24" s="1"/>
  <c r="W15" i="79"/>
  <c r="AA15" i="79" s="1"/>
  <c r="AC15" i="79" s="1"/>
  <c r="AQ34" i="33"/>
  <c r="AQ26" i="33"/>
  <c r="AQ22" i="33"/>
  <c r="AQ23" i="33"/>
  <c r="AQ24" i="33"/>
  <c r="AQ8" i="33"/>
  <c r="Q12" i="31"/>
  <c r="AU12" i="31"/>
  <c r="AE12" i="31"/>
  <c r="BA12" i="31"/>
  <c r="AK12" i="31"/>
  <c r="S12" i="31"/>
  <c r="W19" i="54"/>
  <c r="CG14" i="79"/>
  <c r="CY14" i="84"/>
  <c r="CI14" i="79" s="1"/>
  <c r="CM14" i="79" s="1"/>
  <c r="CO14" i="79" s="1"/>
  <c r="S25" i="43"/>
  <c r="AQ34" i="46"/>
  <c r="AS34" i="46" s="1"/>
  <c r="AQ26" i="46"/>
  <c r="AS26" i="46" s="1"/>
  <c r="AQ22" i="46"/>
  <c r="AS22" i="46" s="1"/>
  <c r="AQ23" i="46"/>
  <c r="AS23" i="46" s="1"/>
  <c r="AQ24" i="46"/>
  <c r="AS24" i="46" s="1"/>
  <c r="AQ8" i="46"/>
  <c r="AS8" i="46" s="1"/>
  <c r="W24" i="40"/>
  <c r="AC24" i="40" s="1"/>
  <c r="AW21" i="46"/>
  <c r="AY21" i="46" s="1"/>
  <c r="AW13" i="46"/>
  <c r="AY13" i="46" s="1"/>
  <c r="AW9" i="46"/>
  <c r="AY9" i="46" s="1"/>
  <c r="AW10" i="46"/>
  <c r="AY10" i="46" s="1"/>
  <c r="CC8" i="79"/>
  <c r="CE8" i="79" s="1"/>
  <c r="AW12" i="46"/>
  <c r="AY12" i="46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S25" i="45"/>
  <c r="M8" i="55"/>
  <c r="S34" i="41"/>
  <c r="K8" i="73"/>
  <c r="I14" i="23" s="1"/>
  <c r="M14" i="23" s="1"/>
  <c r="S14" i="23" s="1"/>
  <c r="I8" i="73"/>
  <c r="I14" i="25" s="1"/>
  <c r="M14" i="25" s="1"/>
  <c r="S14" i="25" s="1"/>
  <c r="I34" i="74"/>
  <c r="I23" i="56" s="1"/>
  <c r="M23" i="56" s="1"/>
  <c r="W32" i="36"/>
  <c r="AC32" i="36" s="1"/>
  <c r="Y29" i="38"/>
  <c r="W29" i="38"/>
  <c r="BY22" i="79"/>
  <c r="S27" i="43"/>
  <c r="AE9" i="79"/>
  <c r="AQ9" i="84"/>
  <c r="AG9" i="79" s="1"/>
  <c r="AK9" i="79" s="1"/>
  <c r="AM9" i="79" s="1"/>
  <c r="AW23" i="38"/>
  <c r="AS16" i="79"/>
  <c r="AU16" i="79" s="1"/>
  <c r="AM8" i="38" s="1"/>
  <c r="AW34" i="38"/>
  <c r="AW26" i="38"/>
  <c r="AW8" i="38"/>
  <c r="AW24" i="38"/>
  <c r="AW22" i="38"/>
  <c r="AQ22" i="38"/>
  <c r="AQ23" i="38"/>
  <c r="AQ24" i="38"/>
  <c r="AQ8" i="38"/>
  <c r="AQ34" i="38"/>
  <c r="AQ26" i="38"/>
  <c r="Y30" i="35"/>
  <c r="W30" i="35"/>
  <c r="AC30" i="35" s="1"/>
  <c r="S32" i="32"/>
  <c r="I57" i="74"/>
  <c r="I61" i="56" s="1"/>
  <c r="M61" i="56" s="1"/>
  <c r="BG16" i="91"/>
  <c r="S34" i="32"/>
  <c r="M9" i="35"/>
  <c r="M9" i="41"/>
  <c r="AW11" i="79"/>
  <c r="BK11" i="84"/>
  <c r="AY11" i="79" s="1"/>
  <c r="BC11" i="79" s="1"/>
  <c r="BE11" i="79" s="1"/>
  <c r="W8" i="43" s="1"/>
  <c r="S23" i="31"/>
  <c r="AK23" i="31"/>
  <c r="Q23" i="31"/>
  <c r="BA23" i="31"/>
  <c r="AE23" i="31"/>
  <c r="AU23" i="31"/>
  <c r="G23" i="87"/>
  <c r="I23" i="87" s="1"/>
  <c r="AY25" i="3" s="1"/>
  <c r="G945" i="1" s="1"/>
  <c r="AS43" i="34"/>
  <c r="O79" i="52"/>
  <c r="S33" i="30"/>
  <c r="AU43" i="37"/>
  <c r="AE43" i="37"/>
  <c r="BA43" i="37"/>
  <c r="AK43" i="37"/>
  <c r="S43" i="37"/>
  <c r="S42" i="41"/>
  <c r="S33" i="44"/>
  <c r="BG22" i="92"/>
  <c r="AW22" i="79"/>
  <c r="G966" i="1"/>
  <c r="E25" i="2"/>
  <c r="G968" i="1" s="1"/>
  <c r="K62" i="74"/>
  <c r="I12" i="50" s="1"/>
  <c r="M12" i="50" s="1"/>
  <c r="I62" i="74"/>
  <c r="I15" i="52" s="1"/>
  <c r="M15" i="52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C15" i="75"/>
  <c r="BE15" i="75"/>
  <c r="E41" i="74" s="1"/>
  <c r="Y15" i="75"/>
  <c r="AS15" i="75"/>
  <c r="I24" i="26" s="1"/>
  <c r="M24" i="26" s="1"/>
  <c r="M15" i="75"/>
  <c r="I33" i="23" s="1"/>
  <c r="M33" i="23" s="1"/>
  <c r="S33" i="23" s="1"/>
  <c r="AO15" i="75"/>
  <c r="I24" i="27" s="1"/>
  <c r="M24" i="27" s="1"/>
  <c r="I15" i="75"/>
  <c r="I33" i="25" s="1"/>
  <c r="M33" i="25" s="1"/>
  <c r="S33" i="25" s="1"/>
  <c r="AO23" i="81"/>
  <c r="AW23" i="81"/>
  <c r="AY23" i="81" s="1"/>
  <c r="BA26" i="45"/>
  <c r="AK26" i="45"/>
  <c r="Q26" i="45"/>
  <c r="S26" i="45" s="1"/>
  <c r="AU26" i="45"/>
  <c r="AE26" i="45"/>
  <c r="Q18" i="55"/>
  <c r="W18" i="55" s="1"/>
  <c r="AI18" i="55"/>
  <c r="AA18" i="55"/>
  <c r="AM30" i="34"/>
  <c r="AO30" i="34" s="1"/>
  <c r="AY30" i="34" s="1"/>
  <c r="S25" i="30"/>
  <c r="Q12" i="43"/>
  <c r="BA42" i="38"/>
  <c r="AK42" i="38"/>
  <c r="Q42" i="38"/>
  <c r="AU42" i="38"/>
  <c r="AE42" i="38"/>
  <c r="W25" i="44"/>
  <c r="AC25" i="44" s="1"/>
  <c r="BG20" i="89"/>
  <c r="AO33" i="41"/>
  <c r="BA33" i="41" s="1"/>
  <c r="AM33" i="41"/>
  <c r="AU33" i="41" s="1"/>
  <c r="BY16" i="79"/>
  <c r="BO14" i="51"/>
  <c r="BS14" i="51" s="1"/>
  <c r="AY14" i="51"/>
  <c r="AI14" i="51"/>
  <c r="AM14" i="51" s="1"/>
  <c r="Q14" i="51"/>
  <c r="W14" i="51" s="1"/>
  <c r="BG14" i="51"/>
  <c r="AQ14" i="51"/>
  <c r="AA14" i="51"/>
  <c r="Y28" i="45"/>
  <c r="W28" i="45"/>
  <c r="AC28" i="45" s="1"/>
  <c r="W41" i="39"/>
  <c r="W43" i="39"/>
  <c r="BG17" i="90"/>
  <c r="AS30" i="41"/>
  <c r="AO28" i="36"/>
  <c r="AY28" i="36" s="1"/>
  <c r="AM28" i="36"/>
  <c r="AS28" i="36" s="1"/>
  <c r="W31" i="38"/>
  <c r="Y31" i="38" s="1"/>
  <c r="W23" i="92"/>
  <c r="W32" i="46"/>
  <c r="Y32" i="46"/>
  <c r="AU43" i="31"/>
  <c r="AE43" i="31"/>
  <c r="BA43" i="31"/>
  <c r="AK43" i="31"/>
  <c r="S43" i="31"/>
  <c r="S33" i="35"/>
  <c r="I78" i="96"/>
  <c r="I25" i="24" s="1"/>
  <c r="M25" i="24" s="1"/>
  <c r="S25" i="24" s="1"/>
  <c r="K78" i="96"/>
  <c r="I25" i="22" s="1"/>
  <c r="M25" i="22" s="1"/>
  <c r="S25" i="22" s="1"/>
  <c r="K28" i="73"/>
  <c r="I77" i="23" s="1"/>
  <c r="M77" i="23" s="1"/>
  <c r="S77" i="23" s="1"/>
  <c r="I28" i="73"/>
  <c r="I77" i="25" s="1"/>
  <c r="M77" i="25" s="1"/>
  <c r="S77" i="25" s="1"/>
  <c r="AQ20" i="52"/>
  <c r="S30" i="36"/>
  <c r="AO33" i="46"/>
  <c r="AM33" i="46"/>
  <c r="S25" i="39"/>
  <c r="AS33" i="36"/>
  <c r="AS42" i="36"/>
  <c r="W22" i="79"/>
  <c r="AA22" i="79" s="1"/>
  <c r="AC22" i="79" s="1"/>
  <c r="Q40" i="40"/>
  <c r="W34" i="38"/>
  <c r="AC34" i="38" s="1"/>
  <c r="Y34" i="38"/>
  <c r="S34" i="31"/>
  <c r="S34" i="39"/>
  <c r="I90" i="52" l="1"/>
  <c r="M90" i="52" s="1"/>
  <c r="K82" i="74"/>
  <c r="I56" i="50" s="1"/>
  <c r="M56" i="50" s="1"/>
  <c r="I21" i="52"/>
  <c r="M21" i="52" s="1"/>
  <c r="K63" i="74"/>
  <c r="I16" i="50" s="1"/>
  <c r="M16" i="50" s="1"/>
  <c r="I25" i="52"/>
  <c r="M25" i="52" s="1"/>
  <c r="K65" i="74"/>
  <c r="I18" i="50" s="1"/>
  <c r="M18" i="50" s="1"/>
  <c r="AS17" i="89"/>
  <c r="AS18" i="89"/>
  <c r="AS19" i="89"/>
  <c r="AS11" i="89"/>
  <c r="AS20" i="89"/>
  <c r="AS21" i="89"/>
  <c r="AS13" i="89"/>
  <c r="AS22" i="89"/>
  <c r="AS15" i="89"/>
  <c r="AS23" i="89"/>
  <c r="AS16" i="89"/>
  <c r="AS10" i="89"/>
  <c r="AS14" i="89"/>
  <c r="AS12" i="89"/>
  <c r="AS8" i="89"/>
  <c r="AS9" i="89"/>
  <c r="AE34" i="35"/>
  <c r="AC34" i="35"/>
  <c r="Y34" i="35"/>
  <c r="AK34" i="35" s="1"/>
  <c r="I27" i="52"/>
  <c r="M27" i="52" s="1"/>
  <c r="K66" i="74"/>
  <c r="I19" i="50" s="1"/>
  <c r="M19" i="50" s="1"/>
  <c r="I94" i="52"/>
  <c r="M94" i="52" s="1"/>
  <c r="K86" i="74"/>
  <c r="I60" i="50" s="1"/>
  <c r="M60" i="50" s="1"/>
  <c r="BA8" i="40"/>
  <c r="I91" i="52"/>
  <c r="M91" i="52" s="1"/>
  <c r="K83" i="74"/>
  <c r="I57" i="50" s="1"/>
  <c r="M57" i="50" s="1"/>
  <c r="I33" i="52"/>
  <c r="M33" i="52" s="1"/>
  <c r="K69" i="74"/>
  <c r="I22" i="50" s="1"/>
  <c r="M22" i="50" s="1"/>
  <c r="I31" i="52"/>
  <c r="M31" i="52" s="1"/>
  <c r="K68" i="74"/>
  <c r="I21" i="50" s="1"/>
  <c r="M21" i="50" s="1"/>
  <c r="AO24" i="40"/>
  <c r="AS24" i="40"/>
  <c r="AM42" i="39"/>
  <c r="I93" i="52"/>
  <c r="M93" i="52" s="1"/>
  <c r="K85" i="74"/>
  <c r="I59" i="50" s="1"/>
  <c r="M59" i="50" s="1"/>
  <c r="I87" i="52"/>
  <c r="M87" i="52" s="1"/>
  <c r="K79" i="74"/>
  <c r="I53" i="50" s="1"/>
  <c r="M53" i="50" s="1"/>
  <c r="AS20" i="90"/>
  <c r="AS12" i="90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AS19" i="90"/>
  <c r="AS11" i="90"/>
  <c r="I23" i="52"/>
  <c r="M23" i="52" s="1"/>
  <c r="K64" i="74"/>
  <c r="I17" i="50" s="1"/>
  <c r="M17" i="50" s="1"/>
  <c r="I88" i="52"/>
  <c r="M88" i="52" s="1"/>
  <c r="K80" i="74"/>
  <c r="I54" i="50" s="1"/>
  <c r="M54" i="50" s="1"/>
  <c r="BA8" i="32"/>
  <c r="AM33" i="44"/>
  <c r="AO33" i="44" s="1"/>
  <c r="Q9" i="41"/>
  <c r="Q14" i="44"/>
  <c r="BA14" i="33"/>
  <c r="AK14" i="33"/>
  <c r="Q14" i="33"/>
  <c r="AU14" i="33"/>
  <c r="AE14" i="33"/>
  <c r="AM34" i="44"/>
  <c r="AM31" i="46"/>
  <c r="AO31" i="46" s="1"/>
  <c r="AS58" i="56"/>
  <c r="Y58" i="56"/>
  <c r="AM58" i="56"/>
  <c r="Q58" i="56"/>
  <c r="W58" i="56" s="1"/>
  <c r="AI58" i="56"/>
  <c r="AC58" i="56"/>
  <c r="Q19" i="39"/>
  <c r="AU19" i="39"/>
  <c r="AE19" i="39"/>
  <c r="BA19" i="39"/>
  <c r="AK19" i="39"/>
  <c r="S19" i="39"/>
  <c r="AU19" i="45"/>
  <c r="AE19" i="45"/>
  <c r="BA19" i="45"/>
  <c r="AK19" i="45"/>
  <c r="Q19" i="45"/>
  <c r="W40" i="46"/>
  <c r="Y40" i="46" s="1"/>
  <c r="W40" i="32"/>
  <c r="AM32" i="33"/>
  <c r="AS32" i="33" s="1"/>
  <c r="AM42" i="32"/>
  <c r="I46" i="52"/>
  <c r="M46" i="52" s="1"/>
  <c r="K20" i="74"/>
  <c r="I31" i="50" s="1"/>
  <c r="M31" i="50" s="1"/>
  <c r="I11" i="52"/>
  <c r="K60" i="74"/>
  <c r="I10" i="50" s="1"/>
  <c r="I45" i="52"/>
  <c r="M45" i="52" s="1"/>
  <c r="K19" i="74"/>
  <c r="I30" i="50" s="1"/>
  <c r="M30" i="50" s="1"/>
  <c r="AU41" i="41"/>
  <c r="AO41" i="41"/>
  <c r="BA41" i="41" s="1"/>
  <c r="W26" i="36"/>
  <c r="E28" i="28"/>
  <c r="AG37" i="30"/>
  <c r="AG27" i="30"/>
  <c r="AG19" i="30"/>
  <c r="AG11" i="30"/>
  <c r="AG38" i="30"/>
  <c r="AG28" i="30"/>
  <c r="AG20" i="30"/>
  <c r="AG29" i="30"/>
  <c r="AG45" i="30"/>
  <c r="AG41" i="30"/>
  <c r="AG31" i="30"/>
  <c r="AG15" i="30"/>
  <c r="AG32" i="30"/>
  <c r="AG16" i="30"/>
  <c r="AG40" i="30"/>
  <c r="AG30" i="30"/>
  <c r="AG33" i="30"/>
  <c r="AI33" i="30" s="1"/>
  <c r="AG46" i="30"/>
  <c r="AG39" i="30"/>
  <c r="AG36" i="30"/>
  <c r="AG18" i="30"/>
  <c r="AG17" i="30"/>
  <c r="AG14" i="30"/>
  <c r="AG25" i="30"/>
  <c r="AI25" i="30" s="1"/>
  <c r="BA16" i="41"/>
  <c r="AK16" i="41"/>
  <c r="S16" i="41"/>
  <c r="Q16" i="41"/>
  <c r="AU16" i="41"/>
  <c r="AE16" i="41"/>
  <c r="BA16" i="43"/>
  <c r="AK16" i="43"/>
  <c r="Q16" i="43"/>
  <c r="AU16" i="43"/>
  <c r="AE16" i="43"/>
  <c r="BA16" i="31"/>
  <c r="AK16" i="31"/>
  <c r="S16" i="31"/>
  <c r="Q16" i="31"/>
  <c r="AU16" i="31"/>
  <c r="AE16" i="31"/>
  <c r="AE8" i="36"/>
  <c r="AC8" i="36"/>
  <c r="Y8" i="36"/>
  <c r="AG24" i="39"/>
  <c r="AG26" i="39"/>
  <c r="AG22" i="39"/>
  <c r="AG8" i="39"/>
  <c r="AG23" i="39"/>
  <c r="AG34" i="39"/>
  <c r="AI34" i="39" s="1"/>
  <c r="BY9" i="79"/>
  <c r="AY8" i="40"/>
  <c r="W23" i="91"/>
  <c r="BG8" i="91"/>
  <c r="W23" i="89"/>
  <c r="BG8" i="89"/>
  <c r="AM31" i="34"/>
  <c r="AS31" i="34" s="1"/>
  <c r="M32" i="17"/>
  <c r="M33" i="17" s="1"/>
  <c r="G28" i="10" s="1"/>
  <c r="I33" i="17"/>
  <c r="Q63" i="54"/>
  <c r="W63" i="54" s="1"/>
  <c r="AO43" i="44"/>
  <c r="BA43" i="44" s="1"/>
  <c r="AM43" i="44"/>
  <c r="AM28" i="46"/>
  <c r="AO28" i="46" s="1"/>
  <c r="Q13" i="33"/>
  <c r="AU13" i="33"/>
  <c r="AE13" i="33"/>
  <c r="BA13" i="33"/>
  <c r="AK13" i="33"/>
  <c r="S13" i="33"/>
  <c r="Q13" i="35"/>
  <c r="S13" i="35"/>
  <c r="W42" i="42"/>
  <c r="S23" i="97"/>
  <c r="I39" i="43" s="1"/>
  <c r="M39" i="43" s="1"/>
  <c r="Q23" i="97"/>
  <c r="I38" i="43" s="1"/>
  <c r="S36" i="97"/>
  <c r="I39" i="31" s="1"/>
  <c r="M39" i="31" s="1"/>
  <c r="Q36" i="97"/>
  <c r="I38" i="31" s="1"/>
  <c r="M38" i="31" s="1"/>
  <c r="AE33" i="42"/>
  <c r="AC33" i="42"/>
  <c r="M21" i="56"/>
  <c r="Y12" i="32"/>
  <c r="AK12" i="32" s="1"/>
  <c r="W12" i="32"/>
  <c r="AC27" i="44"/>
  <c r="AE27" i="44"/>
  <c r="AM40" i="45"/>
  <c r="AS40" i="45" s="1"/>
  <c r="BA36" i="37"/>
  <c r="AK36" i="37"/>
  <c r="S36" i="37"/>
  <c r="Q36" i="37"/>
  <c r="AU36" i="37"/>
  <c r="AE36" i="37"/>
  <c r="Y40" i="39"/>
  <c r="W40" i="39"/>
  <c r="AC40" i="39" s="1"/>
  <c r="W42" i="35"/>
  <c r="AY44" i="46"/>
  <c r="AG8" i="7" s="1"/>
  <c r="AM32" i="41"/>
  <c r="AS32" i="41" s="1"/>
  <c r="AS33" i="45"/>
  <c r="BA9" i="38"/>
  <c r="AK9" i="38"/>
  <c r="S9" i="38"/>
  <c r="Q9" i="38"/>
  <c r="AU9" i="38"/>
  <c r="AE9" i="38"/>
  <c r="W32" i="30"/>
  <c r="AI18" i="88"/>
  <c r="AI10" i="88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BA18" i="37"/>
  <c r="Q18" i="37"/>
  <c r="AU18" i="37"/>
  <c r="AE18" i="37"/>
  <c r="AK18" i="37"/>
  <c r="S18" i="37"/>
  <c r="AU18" i="39"/>
  <c r="AE18" i="39"/>
  <c r="BA18" i="39"/>
  <c r="AK18" i="39"/>
  <c r="S18" i="39"/>
  <c r="Q18" i="39"/>
  <c r="AG22" i="37"/>
  <c r="AG24" i="37"/>
  <c r="AG8" i="37"/>
  <c r="AG23" i="37"/>
  <c r="AG26" i="37"/>
  <c r="AG34" i="37"/>
  <c r="BI84" i="52"/>
  <c r="BK84" i="52" s="1"/>
  <c r="BG84" i="52"/>
  <c r="BM84" i="52" s="1"/>
  <c r="AO28" i="41"/>
  <c r="AM28" i="41"/>
  <c r="AS28" i="41" s="1"/>
  <c r="AY43" i="44"/>
  <c r="W8" i="51"/>
  <c r="AI33" i="45"/>
  <c r="AI32" i="41"/>
  <c r="AI42" i="41"/>
  <c r="AI54" i="56"/>
  <c r="AC54" i="56"/>
  <c r="AS54" i="56"/>
  <c r="Y54" i="56"/>
  <c r="AM54" i="56"/>
  <c r="Q54" i="56"/>
  <c r="W54" i="56" s="1"/>
  <c r="AO81" i="52"/>
  <c r="AM81" i="52"/>
  <c r="AS81" i="52" s="1"/>
  <c r="AC33" i="32"/>
  <c r="AE33" i="32"/>
  <c r="AU15" i="38"/>
  <c r="AE15" i="38"/>
  <c r="BA15" i="38"/>
  <c r="AK15" i="38"/>
  <c r="Q15" i="38"/>
  <c r="S15" i="38" s="1"/>
  <c r="Q15" i="44"/>
  <c r="Q9" i="55"/>
  <c r="W9" i="55" s="1"/>
  <c r="AI9" i="55"/>
  <c r="AA9" i="55"/>
  <c r="W40" i="37"/>
  <c r="AC40" i="37" s="1"/>
  <c r="Y43" i="45"/>
  <c r="AK43" i="45" s="1"/>
  <c r="AC43" i="45"/>
  <c r="AE43" i="45"/>
  <c r="K39" i="74"/>
  <c r="I35" i="54" s="1"/>
  <c r="M35" i="54" s="1"/>
  <c r="I39" i="74"/>
  <c r="I35" i="56" s="1"/>
  <c r="M35" i="56" s="1"/>
  <c r="AO42" i="46"/>
  <c r="AM42" i="46"/>
  <c r="S11" i="32"/>
  <c r="Q11" i="32"/>
  <c r="S11" i="34"/>
  <c r="Q11" i="34"/>
  <c r="W29" i="30"/>
  <c r="AU79" i="52"/>
  <c r="AW79" i="52"/>
  <c r="BC79" i="52" s="1"/>
  <c r="S36" i="41"/>
  <c r="Q36" i="41"/>
  <c r="W23" i="79"/>
  <c r="AA23" i="79" s="1"/>
  <c r="AC23" i="79" s="1"/>
  <c r="Y21" i="88"/>
  <c r="Y13" i="88"/>
  <c r="Y22" i="88"/>
  <c r="Y14" i="88"/>
  <c r="Y15" i="88"/>
  <c r="Y16" i="88"/>
  <c r="Y8" i="88"/>
  <c r="Y17" i="88"/>
  <c r="Y9" i="88"/>
  <c r="Y18" i="88"/>
  <c r="Y10" i="88"/>
  <c r="Y19" i="88"/>
  <c r="Y11" i="88"/>
  <c r="Y23" i="88"/>
  <c r="Y20" i="88"/>
  <c r="Y12" i="88"/>
  <c r="BG23" i="88"/>
  <c r="AM23" i="38"/>
  <c r="AO23" i="38" s="1"/>
  <c r="AY23" i="38" s="1"/>
  <c r="W24" i="44"/>
  <c r="AG21" i="43"/>
  <c r="AG13" i="43"/>
  <c r="AG9" i="43"/>
  <c r="AG10" i="43"/>
  <c r="AG12" i="43"/>
  <c r="AI30" i="39"/>
  <c r="AG12" i="38"/>
  <c r="AG21" i="38"/>
  <c r="AG13" i="38"/>
  <c r="AG9" i="38"/>
  <c r="AG10" i="38"/>
  <c r="BA17" i="46"/>
  <c r="AK17" i="46"/>
  <c r="Q17" i="46"/>
  <c r="AU17" i="46"/>
  <c r="AE17" i="46"/>
  <c r="BA17" i="33"/>
  <c r="AK17" i="33"/>
  <c r="S17" i="33"/>
  <c r="Q17" i="33"/>
  <c r="AU17" i="33"/>
  <c r="AE17" i="33"/>
  <c r="W26" i="43"/>
  <c r="O20" i="77"/>
  <c r="Q20" i="77" s="1"/>
  <c r="E72" i="74" s="1"/>
  <c r="O9" i="77"/>
  <c r="Q9" i="77" s="1"/>
  <c r="E61" i="74" s="1"/>
  <c r="O19" i="77"/>
  <c r="Q19" i="77" s="1"/>
  <c r="E71" i="74" s="1"/>
  <c r="O18" i="77"/>
  <c r="Q18" i="77" s="1"/>
  <c r="E70" i="74" s="1"/>
  <c r="AI27" i="35"/>
  <c r="Q36" i="42"/>
  <c r="AS42" i="44"/>
  <c r="AI28" i="32"/>
  <c r="AM27" i="41"/>
  <c r="AU8" i="44"/>
  <c r="AO8" i="44"/>
  <c r="AM42" i="33"/>
  <c r="AM29" i="37"/>
  <c r="AM25" i="30"/>
  <c r="AS25" i="30" s="1"/>
  <c r="O81" i="52"/>
  <c r="O82" i="52"/>
  <c r="O83" i="52"/>
  <c r="O84" i="52"/>
  <c r="O85" i="52"/>
  <c r="O80" i="52"/>
  <c r="AW12" i="38"/>
  <c r="AW21" i="38"/>
  <c r="AW13" i="38"/>
  <c r="CC16" i="79"/>
  <c r="CE16" i="79" s="1"/>
  <c r="AW10" i="38"/>
  <c r="AW9" i="38"/>
  <c r="Y42" i="38"/>
  <c r="W42" i="38"/>
  <c r="AM42" i="41"/>
  <c r="AO42" i="41" s="1"/>
  <c r="K57" i="74"/>
  <c r="I61" i="54" s="1"/>
  <c r="M61" i="54" s="1"/>
  <c r="AO27" i="43"/>
  <c r="AM27" i="43"/>
  <c r="Q8" i="55"/>
  <c r="AI8" i="55"/>
  <c r="AA8" i="55"/>
  <c r="S14" i="40"/>
  <c r="Q14" i="40"/>
  <c r="Q14" i="42"/>
  <c r="BA14" i="30"/>
  <c r="AK14" i="30"/>
  <c r="Q14" i="30"/>
  <c r="S14" i="30" s="1"/>
  <c r="AU14" i="30"/>
  <c r="AE14" i="30"/>
  <c r="Y43" i="35"/>
  <c r="AK43" i="35" s="1"/>
  <c r="AC43" i="35"/>
  <c r="AE43" i="35"/>
  <c r="AI33" i="44"/>
  <c r="CE8" i="83"/>
  <c r="BQ8" i="79" s="1"/>
  <c r="BU8" i="79" s="1"/>
  <c r="BW8" i="79" s="1"/>
  <c r="BO8" i="79"/>
  <c r="Y34" i="31"/>
  <c r="AO27" i="36"/>
  <c r="K38" i="74"/>
  <c r="I33" i="54" s="1"/>
  <c r="M33" i="54" s="1"/>
  <c r="I38" i="74"/>
  <c r="I33" i="56" s="1"/>
  <c r="M33" i="56" s="1"/>
  <c r="S9" i="39"/>
  <c r="Q9" i="39"/>
  <c r="K54" i="74"/>
  <c r="I58" i="54" s="1"/>
  <c r="M58" i="54" s="1"/>
  <c r="Y32" i="32"/>
  <c r="Y25" i="45"/>
  <c r="AU19" i="35"/>
  <c r="AE19" i="35"/>
  <c r="BA19" i="35"/>
  <c r="AK19" i="35"/>
  <c r="Q19" i="35"/>
  <c r="Q19" i="41"/>
  <c r="AU19" i="41"/>
  <c r="AE19" i="41"/>
  <c r="BA19" i="41"/>
  <c r="AK19" i="41"/>
  <c r="S19" i="41"/>
  <c r="AI41" i="40"/>
  <c r="S37" i="32"/>
  <c r="Q37" i="32"/>
  <c r="AM43" i="45"/>
  <c r="AE8" i="41"/>
  <c r="Y8" i="41"/>
  <c r="AC8" i="41"/>
  <c r="AY30" i="42"/>
  <c r="S40" i="32"/>
  <c r="AI30" i="42"/>
  <c r="Y26" i="44"/>
  <c r="AK26" i="44" s="1"/>
  <c r="W26" i="44"/>
  <c r="W34" i="43"/>
  <c r="AC8" i="45"/>
  <c r="Y8" i="45"/>
  <c r="W12" i="40"/>
  <c r="I47" i="52"/>
  <c r="M47" i="52" s="1"/>
  <c r="K21" i="74"/>
  <c r="I32" i="50" s="1"/>
  <c r="M32" i="50" s="1"/>
  <c r="Y30" i="42"/>
  <c r="Y32" i="35"/>
  <c r="AY41" i="41"/>
  <c r="Y29" i="43"/>
  <c r="AI29" i="43" s="1"/>
  <c r="S26" i="36"/>
  <c r="BA9" i="31"/>
  <c r="AK9" i="31"/>
  <c r="S9" i="31"/>
  <c r="Q9" i="31"/>
  <c r="AU9" i="31"/>
  <c r="AE9" i="31"/>
  <c r="Q16" i="37"/>
  <c r="AK16" i="37"/>
  <c r="BA16" i="37"/>
  <c r="AE16" i="37"/>
  <c r="AU16" i="37"/>
  <c r="S16" i="37"/>
  <c r="BA16" i="39"/>
  <c r="AK16" i="39"/>
  <c r="Q16" i="39"/>
  <c r="AU16" i="39"/>
  <c r="AE16" i="39"/>
  <c r="Y41" i="40"/>
  <c r="AC41" i="40"/>
  <c r="AM43" i="40"/>
  <c r="AO43" i="40" s="1"/>
  <c r="AM25" i="42"/>
  <c r="CG9" i="79"/>
  <c r="CY9" i="84"/>
  <c r="CI9" i="79" s="1"/>
  <c r="CM9" i="79" s="1"/>
  <c r="CO9" i="79" s="1"/>
  <c r="AO33" i="42"/>
  <c r="BA33" i="42" s="1"/>
  <c r="AM33" i="42"/>
  <c r="AY24" i="40"/>
  <c r="AG21" i="37"/>
  <c r="AG12" i="37"/>
  <c r="AG9" i="37"/>
  <c r="AG13" i="37"/>
  <c r="AG10" i="37"/>
  <c r="Y31" i="43"/>
  <c r="W23" i="90"/>
  <c r="BG8" i="90"/>
  <c r="AM30" i="33"/>
  <c r="AS30" i="33" s="1"/>
  <c r="AM28" i="40"/>
  <c r="W24" i="36"/>
  <c r="AI28" i="56"/>
  <c r="AC28" i="56"/>
  <c r="AS28" i="56"/>
  <c r="Y28" i="56"/>
  <c r="AM28" i="56"/>
  <c r="Q28" i="56"/>
  <c r="W28" i="56" s="1"/>
  <c r="AM27" i="42"/>
  <c r="BA13" i="30"/>
  <c r="AK13" i="30"/>
  <c r="S13" i="30"/>
  <c r="Q13" i="30"/>
  <c r="AU13" i="30"/>
  <c r="AE13" i="30"/>
  <c r="BC22" i="52"/>
  <c r="AM22" i="52"/>
  <c r="BQ22" i="52"/>
  <c r="AI22" i="52"/>
  <c r="Q22" i="52"/>
  <c r="AW22" i="52"/>
  <c r="BA22" i="52" s="1"/>
  <c r="CA22" i="52"/>
  <c r="CG22" i="52" s="1"/>
  <c r="AS22" i="52"/>
  <c r="AC22" i="52"/>
  <c r="BW22" i="52"/>
  <c r="BG22" i="52"/>
  <c r="BM22" i="52" s="1"/>
  <c r="Y22" i="52"/>
  <c r="AW24" i="37"/>
  <c r="AW8" i="37"/>
  <c r="AS17" i="79"/>
  <c r="AU17" i="79" s="1"/>
  <c r="AM8" i="37" s="1"/>
  <c r="AW23" i="37"/>
  <c r="AW22" i="37"/>
  <c r="AW26" i="37"/>
  <c r="AW34" i="37"/>
  <c r="AA15" i="48"/>
  <c r="Q15" i="48"/>
  <c r="Q29" i="48" s="1"/>
  <c r="E17" i="10" s="1"/>
  <c r="AI15" i="48"/>
  <c r="AI29" i="48" s="1"/>
  <c r="E19" i="10" s="1"/>
  <c r="M29" i="48"/>
  <c r="K47" i="54"/>
  <c r="K48" i="54"/>
  <c r="K46" i="54"/>
  <c r="M46" i="54" s="1"/>
  <c r="Y25" i="42"/>
  <c r="S42" i="42"/>
  <c r="S27" i="97"/>
  <c r="I39" i="39" s="1"/>
  <c r="M39" i="39" s="1"/>
  <c r="Q27" i="97"/>
  <c r="I38" i="39" s="1"/>
  <c r="S21" i="97"/>
  <c r="I39" i="45" s="1"/>
  <c r="M39" i="45" s="1"/>
  <c r="Q21" i="97"/>
  <c r="I38" i="45" s="1"/>
  <c r="AC33" i="43"/>
  <c r="AE33" i="43"/>
  <c r="Y33" i="42"/>
  <c r="AK33" i="42" s="1"/>
  <c r="AY32" i="35"/>
  <c r="S12" i="32"/>
  <c r="AM33" i="40"/>
  <c r="AY47" i="38"/>
  <c r="AW16" i="7" s="1"/>
  <c r="Y27" i="44"/>
  <c r="AK27" i="44" s="1"/>
  <c r="Y29" i="36"/>
  <c r="S40" i="39"/>
  <c r="AM31" i="33"/>
  <c r="AS31" i="33" s="1"/>
  <c r="S42" i="35"/>
  <c r="AI46" i="56"/>
  <c r="AC46" i="56"/>
  <c r="AS46" i="56"/>
  <c r="Y46" i="56"/>
  <c r="AM46" i="56"/>
  <c r="Q46" i="56"/>
  <c r="W46" i="56" s="1"/>
  <c r="AY47" i="46"/>
  <c r="AW8" i="7" s="1"/>
  <c r="W12" i="46"/>
  <c r="Y12" i="46" s="1"/>
  <c r="AM27" i="40"/>
  <c r="AO27" i="40" s="1"/>
  <c r="W26" i="33"/>
  <c r="AC26" i="33" s="1"/>
  <c r="BA18" i="46"/>
  <c r="AK18" i="46"/>
  <c r="Q18" i="46"/>
  <c r="AU18" i="46"/>
  <c r="AE18" i="46"/>
  <c r="BA18" i="33"/>
  <c r="AK18" i="33"/>
  <c r="S18" i="33"/>
  <c r="Q18" i="33"/>
  <c r="AU18" i="33"/>
  <c r="AE18" i="33"/>
  <c r="BA18" i="35"/>
  <c r="AK18" i="35"/>
  <c r="Q18" i="35"/>
  <c r="AU18" i="35"/>
  <c r="AE18" i="35"/>
  <c r="AW12" i="33"/>
  <c r="AW21" i="33"/>
  <c r="AW13" i="33"/>
  <c r="AW9" i="33"/>
  <c r="CC21" i="79"/>
  <c r="CE21" i="79" s="1"/>
  <c r="AW10" i="33"/>
  <c r="BI83" i="52"/>
  <c r="BG83" i="52"/>
  <c r="BM83" i="52" s="1"/>
  <c r="AE27" i="35"/>
  <c r="AC27" i="35"/>
  <c r="Q36" i="35"/>
  <c r="S36" i="35" s="1"/>
  <c r="AY32" i="44"/>
  <c r="K31" i="73"/>
  <c r="I86" i="23" s="1"/>
  <c r="M86" i="23" s="1"/>
  <c r="S86" i="23" s="1"/>
  <c r="AC33" i="39"/>
  <c r="AE33" i="39"/>
  <c r="Y27" i="31"/>
  <c r="AM8" i="51"/>
  <c r="AI42" i="45"/>
  <c r="I42" i="74"/>
  <c r="I41" i="56" s="1"/>
  <c r="M41" i="56" s="1"/>
  <c r="AE27" i="40"/>
  <c r="AC27" i="40"/>
  <c r="AI25" i="41"/>
  <c r="S9" i="42"/>
  <c r="Q9" i="42"/>
  <c r="K50" i="74"/>
  <c r="I54" i="54" s="1"/>
  <c r="M54" i="54" s="1"/>
  <c r="AO80" i="52"/>
  <c r="AQ80" i="52" s="1"/>
  <c r="AM80" i="52"/>
  <c r="AS80" i="52" s="1"/>
  <c r="Y33" i="32"/>
  <c r="AK33" i="32" s="1"/>
  <c r="S15" i="34"/>
  <c r="Q15" i="34"/>
  <c r="Q15" i="40"/>
  <c r="Q37" i="41"/>
  <c r="AM27" i="38"/>
  <c r="AO27" i="38" s="1"/>
  <c r="AS43" i="39"/>
  <c r="AE27" i="39"/>
  <c r="AC27" i="39"/>
  <c r="BA36" i="33"/>
  <c r="AK36" i="33"/>
  <c r="S36" i="33"/>
  <c r="Q36" i="33"/>
  <c r="AU36" i="33"/>
  <c r="AE36" i="33"/>
  <c r="S40" i="37"/>
  <c r="S9" i="19"/>
  <c r="S15" i="19" s="1"/>
  <c r="E40" i="8" s="1"/>
  <c r="M15" i="19"/>
  <c r="E31" i="10" s="1"/>
  <c r="K23" i="73"/>
  <c r="I59" i="23" s="1"/>
  <c r="M59" i="23" s="1"/>
  <c r="S59" i="23" s="1"/>
  <c r="AW12" i="31"/>
  <c r="AW12" i="35"/>
  <c r="AW21" i="35"/>
  <c r="AW13" i="35"/>
  <c r="AW9" i="35"/>
  <c r="CC19" i="79"/>
  <c r="CE19" i="79" s="1"/>
  <c r="AW21" i="31"/>
  <c r="AW10" i="31"/>
  <c r="AW9" i="31"/>
  <c r="AW10" i="35"/>
  <c r="AW13" i="31"/>
  <c r="Y27" i="37"/>
  <c r="Y41" i="45"/>
  <c r="AC41" i="45"/>
  <c r="Y28" i="40"/>
  <c r="Q11" i="43"/>
  <c r="AU11" i="31"/>
  <c r="AE11" i="31"/>
  <c r="BA11" i="31"/>
  <c r="AK11" i="31"/>
  <c r="S11" i="31"/>
  <c r="Q11" i="31"/>
  <c r="AI29" i="33"/>
  <c r="AO43" i="33"/>
  <c r="BA43" i="33" s="1"/>
  <c r="AM43" i="33"/>
  <c r="AE23" i="79"/>
  <c r="AQ23" i="84"/>
  <c r="AG23" i="79" s="1"/>
  <c r="AK23" i="79" s="1"/>
  <c r="AM23" i="79" s="1"/>
  <c r="Y29" i="40"/>
  <c r="AI33" i="39"/>
  <c r="AY43" i="39"/>
  <c r="S17" i="42"/>
  <c r="Q17" i="42"/>
  <c r="BA17" i="30"/>
  <c r="AK17" i="30"/>
  <c r="S17" i="30"/>
  <c r="Q17" i="30"/>
  <c r="AU17" i="30"/>
  <c r="AE17" i="30"/>
  <c r="W12" i="37"/>
  <c r="AC12" i="37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I9" i="77"/>
  <c r="AK9" i="77" s="1"/>
  <c r="I18" i="16" s="1"/>
  <c r="AI19" i="77"/>
  <c r="AK19" i="77" s="1"/>
  <c r="I28" i="16" s="1"/>
  <c r="M28" i="16" s="1"/>
  <c r="AI18" i="77"/>
  <c r="AK18" i="77" s="1"/>
  <c r="I27" i="16" s="1"/>
  <c r="M27" i="16" s="1"/>
  <c r="AI20" i="77"/>
  <c r="AK20" i="77" s="1"/>
  <c r="I29" i="16" s="1"/>
  <c r="M29" i="16" s="1"/>
  <c r="AI28" i="31"/>
  <c r="Y15" i="50"/>
  <c r="W26" i="41"/>
  <c r="Y26" i="41" s="1"/>
  <c r="AK26" i="41" s="1"/>
  <c r="Y40" i="43"/>
  <c r="AK40" i="43" s="1"/>
  <c r="W40" i="43"/>
  <c r="S36" i="32"/>
  <c r="Q36" i="32"/>
  <c r="AE33" i="34"/>
  <c r="AC33" i="34"/>
  <c r="Q12" i="55"/>
  <c r="W12" i="55" s="1"/>
  <c r="AI12" i="55"/>
  <c r="AA12" i="55"/>
  <c r="AM29" i="33"/>
  <c r="AY8" i="44"/>
  <c r="AM32" i="38"/>
  <c r="AO32" i="38" s="1"/>
  <c r="AM31" i="32"/>
  <c r="AM31" i="40"/>
  <c r="AC23" i="56"/>
  <c r="AS23" i="56"/>
  <c r="Y23" i="56"/>
  <c r="AM23" i="56"/>
  <c r="Q23" i="56"/>
  <c r="W23" i="56" s="1"/>
  <c r="AI23" i="56"/>
  <c r="Y43" i="31"/>
  <c r="AC43" i="31"/>
  <c r="Y41" i="32"/>
  <c r="AK41" i="32" s="1"/>
  <c r="AE41" i="32"/>
  <c r="AC41" i="32"/>
  <c r="Q12" i="50"/>
  <c r="W12" i="50" s="1"/>
  <c r="Y12" i="50"/>
  <c r="AS61" i="56"/>
  <c r="Y61" i="56"/>
  <c r="AM61" i="56"/>
  <c r="Q61" i="56"/>
  <c r="W61" i="56" s="1"/>
  <c r="AI61" i="56"/>
  <c r="AC61" i="56"/>
  <c r="Q14" i="46"/>
  <c r="AU14" i="46"/>
  <c r="AE14" i="46"/>
  <c r="BA14" i="46"/>
  <c r="AK14" i="46"/>
  <c r="W40" i="40"/>
  <c r="Y40" i="40" s="1"/>
  <c r="AO25" i="39"/>
  <c r="AM25" i="39"/>
  <c r="AS25" i="39" s="1"/>
  <c r="S40" i="40"/>
  <c r="AO33" i="35"/>
  <c r="BA33" i="35" s="1"/>
  <c r="AM33" i="35"/>
  <c r="S42" i="38"/>
  <c r="K15" i="73"/>
  <c r="I35" i="23" s="1"/>
  <c r="M35" i="23" s="1"/>
  <c r="S35" i="23" s="1"/>
  <c r="I15" i="73"/>
  <c r="I35" i="25" s="1"/>
  <c r="M35" i="25" s="1"/>
  <c r="S35" i="25" s="1"/>
  <c r="AO43" i="37"/>
  <c r="AM43" i="37"/>
  <c r="AS43" i="37" s="1"/>
  <c r="AS30" i="34"/>
  <c r="Y23" i="31"/>
  <c r="W23" i="31"/>
  <c r="AC23" i="31" s="1"/>
  <c r="Q9" i="35"/>
  <c r="AO32" i="32"/>
  <c r="AM32" i="32"/>
  <c r="AS32" i="32" s="1"/>
  <c r="AS8" i="38"/>
  <c r="Y32" i="36"/>
  <c r="AI32" i="36" s="1"/>
  <c r="S14" i="36"/>
  <c r="Q14" i="36"/>
  <c r="AU14" i="38"/>
  <c r="AE14" i="38"/>
  <c r="BA14" i="38"/>
  <c r="AK14" i="38"/>
  <c r="S14" i="38"/>
  <c r="Q14" i="38"/>
  <c r="AM25" i="43"/>
  <c r="AS25" i="43" s="1"/>
  <c r="Y41" i="35"/>
  <c r="AK41" i="35" s="1"/>
  <c r="AE41" i="35"/>
  <c r="AC41" i="35"/>
  <c r="AO27" i="46"/>
  <c r="AM27" i="46"/>
  <c r="Y24" i="56"/>
  <c r="Q36" i="40"/>
  <c r="S36" i="40" s="1"/>
  <c r="Y43" i="32"/>
  <c r="AK43" i="32" s="1"/>
  <c r="AC43" i="32"/>
  <c r="AS30" i="42"/>
  <c r="Y12" i="34"/>
  <c r="AK12" i="34" s="1"/>
  <c r="W12" i="34"/>
  <c r="AI57" i="56"/>
  <c r="AC57" i="56"/>
  <c r="AS57" i="56"/>
  <c r="Y57" i="56"/>
  <c r="AM57" i="56"/>
  <c r="Q57" i="56"/>
  <c r="W57" i="56" s="1"/>
  <c r="AC27" i="43"/>
  <c r="AE27" i="43"/>
  <c r="AG12" i="32"/>
  <c r="AI12" i="32" s="1"/>
  <c r="AG21" i="32"/>
  <c r="AG13" i="32"/>
  <c r="AG9" i="32"/>
  <c r="AG10" i="32"/>
  <c r="CA34" i="52"/>
  <c r="AS34" i="52"/>
  <c r="AC34" i="52"/>
  <c r="BW34" i="52"/>
  <c r="BG34" i="52"/>
  <c r="Y34" i="52"/>
  <c r="BC34" i="52"/>
  <c r="AM34" i="52"/>
  <c r="CG34" i="52"/>
  <c r="BQ34" i="52"/>
  <c r="AI34" i="52"/>
  <c r="Q34" i="52"/>
  <c r="BM34" i="52"/>
  <c r="AW34" i="52"/>
  <c r="BA34" i="52" s="1"/>
  <c r="AU19" i="37"/>
  <c r="AE19" i="37"/>
  <c r="BA19" i="37"/>
  <c r="AK19" i="37"/>
  <c r="Q19" i="37"/>
  <c r="AG22" i="41"/>
  <c r="AG23" i="41"/>
  <c r="AG8" i="41"/>
  <c r="AI8" i="41" s="1"/>
  <c r="AG26" i="41"/>
  <c r="AG34" i="41"/>
  <c r="AI34" i="41" s="1"/>
  <c r="AG24" i="41"/>
  <c r="Y43" i="44"/>
  <c r="AK43" i="44" s="1"/>
  <c r="AC43" i="44"/>
  <c r="AU41" i="42"/>
  <c r="AO41" i="42"/>
  <c r="BA41" i="42" s="1"/>
  <c r="Y40" i="35"/>
  <c r="AK40" i="35" s="1"/>
  <c r="W40" i="35"/>
  <c r="I50" i="27"/>
  <c r="AI25" i="42"/>
  <c r="AO26" i="44"/>
  <c r="BA26" i="44" s="1"/>
  <c r="AM26" i="44"/>
  <c r="AM33" i="38"/>
  <c r="AO33" i="38" s="1"/>
  <c r="AG12" i="42"/>
  <c r="AG21" i="42"/>
  <c r="AG13" i="42"/>
  <c r="AG10" i="42"/>
  <c r="AG9" i="42"/>
  <c r="AG22" i="45"/>
  <c r="AG24" i="45"/>
  <c r="AI24" i="45" s="1"/>
  <c r="AG8" i="45"/>
  <c r="AI8" i="45" s="1"/>
  <c r="AG34" i="45"/>
  <c r="AG23" i="45"/>
  <c r="AG26" i="45"/>
  <c r="I42" i="52"/>
  <c r="M42" i="52" s="1"/>
  <c r="K16" i="74"/>
  <c r="I27" i="50" s="1"/>
  <c r="M27" i="50" s="1"/>
  <c r="I49" i="52"/>
  <c r="M49" i="52" s="1"/>
  <c r="K23" i="74"/>
  <c r="I34" i="50" s="1"/>
  <c r="M34" i="50" s="1"/>
  <c r="AY28" i="41"/>
  <c r="AI29" i="37"/>
  <c r="AS41" i="45"/>
  <c r="BA16" i="33"/>
  <c r="AK16" i="33"/>
  <c r="S16" i="33"/>
  <c r="Q16" i="33"/>
  <c r="AU16" i="33"/>
  <c r="AE16" i="33"/>
  <c r="BA16" i="35"/>
  <c r="AK16" i="35"/>
  <c r="Q16" i="35"/>
  <c r="AU16" i="35"/>
  <c r="AE16" i="35"/>
  <c r="Y43" i="40"/>
  <c r="AK43" i="40" s="1"/>
  <c r="AC43" i="40"/>
  <c r="S37" i="42"/>
  <c r="Q37" i="42"/>
  <c r="G70" i="96"/>
  <c r="I70" i="96" s="1"/>
  <c r="G69" i="96"/>
  <c r="I69" i="96" s="1"/>
  <c r="AM29" i="32"/>
  <c r="AS29" i="32" s="1"/>
  <c r="AS32" i="44"/>
  <c r="AE42" i="33"/>
  <c r="AC42" i="33"/>
  <c r="AM24" i="38"/>
  <c r="AO24" i="38" s="1"/>
  <c r="AW12" i="42"/>
  <c r="AW21" i="42"/>
  <c r="AW13" i="42"/>
  <c r="CC12" i="79"/>
  <c r="CE12" i="79" s="1"/>
  <c r="AW9" i="42"/>
  <c r="AW10" i="42"/>
  <c r="AW23" i="30"/>
  <c r="AW24" i="30"/>
  <c r="AW8" i="30"/>
  <c r="AS23" i="79"/>
  <c r="AU23" i="79" s="1"/>
  <c r="AW22" i="30"/>
  <c r="AW34" i="30"/>
  <c r="AW26" i="30"/>
  <c r="W23" i="41"/>
  <c r="K40" i="74"/>
  <c r="I37" i="54" s="1"/>
  <c r="M37" i="54" s="1"/>
  <c r="I40" i="74"/>
  <c r="I37" i="56" s="1"/>
  <c r="M37" i="56" s="1"/>
  <c r="AM33" i="31"/>
  <c r="AS33" i="31" s="1"/>
  <c r="Y28" i="54"/>
  <c r="Q28" i="54"/>
  <c r="W28" i="54" s="1"/>
  <c r="Q13" i="44"/>
  <c r="AU13" i="46"/>
  <c r="AE13" i="46"/>
  <c r="BA13" i="46"/>
  <c r="AK13" i="46"/>
  <c r="Q13" i="46"/>
  <c r="AE33" i="36"/>
  <c r="AC33" i="36"/>
  <c r="AM32" i="40"/>
  <c r="S31" i="97"/>
  <c r="I39" i="35" s="1"/>
  <c r="M39" i="35" s="1"/>
  <c r="Q31" i="97"/>
  <c r="I38" i="35" s="1"/>
  <c r="S25" i="97"/>
  <c r="I39" i="41" s="1"/>
  <c r="M39" i="41" s="1"/>
  <c r="Q25" i="97"/>
  <c r="I38" i="41" s="1"/>
  <c r="M38" i="41" s="1"/>
  <c r="Q25" i="55"/>
  <c r="W25" i="55" s="1"/>
  <c r="AI25" i="55"/>
  <c r="AA25" i="55"/>
  <c r="AS25" i="36"/>
  <c r="AO28" i="32"/>
  <c r="AM28" i="32"/>
  <c r="AS28" i="32" s="1"/>
  <c r="AY32" i="32"/>
  <c r="W26" i="32"/>
  <c r="Y26" i="32" s="1"/>
  <c r="AK26" i="32" s="1"/>
  <c r="AM12" i="46"/>
  <c r="AO12" i="46" s="1"/>
  <c r="Y33" i="31"/>
  <c r="Y28" i="34"/>
  <c r="AC55" i="56"/>
  <c r="AS55" i="56"/>
  <c r="Y55" i="56"/>
  <c r="AM55" i="56"/>
  <c r="Q55" i="56"/>
  <c r="W55" i="56" s="1"/>
  <c r="AI55" i="56"/>
  <c r="AU18" i="42"/>
  <c r="AE18" i="42"/>
  <c r="BA18" i="42"/>
  <c r="AK18" i="42"/>
  <c r="Q18" i="42"/>
  <c r="AU18" i="30"/>
  <c r="AE18" i="30"/>
  <c r="BA18" i="30"/>
  <c r="AK18" i="30"/>
  <c r="Q18" i="30"/>
  <c r="S18" i="30" s="1"/>
  <c r="BW32" i="52"/>
  <c r="BG32" i="52"/>
  <c r="Y32" i="52"/>
  <c r="BC32" i="52"/>
  <c r="AM32" i="52"/>
  <c r="CG32" i="52"/>
  <c r="BQ32" i="52"/>
  <c r="AI32" i="52"/>
  <c r="Q32" i="52"/>
  <c r="BM32" i="52"/>
  <c r="AW32" i="52"/>
  <c r="BA32" i="52" s="1"/>
  <c r="CA32" i="52"/>
  <c r="AS32" i="52"/>
  <c r="AC32" i="52"/>
  <c r="AU8" i="39"/>
  <c r="BI82" i="52"/>
  <c r="BK82" i="52" s="1"/>
  <c r="BG82" i="52"/>
  <c r="BM82" i="52" s="1"/>
  <c r="Y32" i="40"/>
  <c r="AI32" i="40" s="1"/>
  <c r="W40" i="44"/>
  <c r="Y40" i="44" s="1"/>
  <c r="W24" i="41"/>
  <c r="AI43" i="45"/>
  <c r="Y27" i="40"/>
  <c r="AK27" i="40" s="1"/>
  <c r="W23" i="44"/>
  <c r="AM56" i="56"/>
  <c r="Q56" i="56"/>
  <c r="W56" i="56" s="1"/>
  <c r="AC56" i="56"/>
  <c r="AI56" i="56" s="1"/>
  <c r="AS56" i="56"/>
  <c r="Y56" i="56"/>
  <c r="AM31" i="30"/>
  <c r="AO85" i="52"/>
  <c r="AQ85" i="52" s="1"/>
  <c r="AM85" i="52"/>
  <c r="AS85" i="52" s="1"/>
  <c r="AS41" i="40"/>
  <c r="BA15" i="31"/>
  <c r="AK15" i="31"/>
  <c r="S15" i="31"/>
  <c r="Q15" i="31"/>
  <c r="AU15" i="31"/>
  <c r="AE15" i="31"/>
  <c r="Q15" i="36"/>
  <c r="Y27" i="39"/>
  <c r="AK27" i="39" s="1"/>
  <c r="W23" i="43"/>
  <c r="AM29" i="40"/>
  <c r="AM24" i="44"/>
  <c r="AS24" i="44" s="1"/>
  <c r="AU8" i="36"/>
  <c r="AO23" i="39"/>
  <c r="BA23" i="39" s="1"/>
  <c r="Q11" i="39"/>
  <c r="S11" i="39"/>
  <c r="AU11" i="45"/>
  <c r="AE11" i="45"/>
  <c r="BA11" i="45"/>
  <c r="AK11" i="45"/>
  <c r="S11" i="45"/>
  <c r="Q11" i="45"/>
  <c r="AI31" i="33"/>
  <c r="AI27" i="34"/>
  <c r="AI29" i="34"/>
  <c r="AO27" i="34"/>
  <c r="S37" i="43"/>
  <c r="Q37" i="43"/>
  <c r="AA39" i="55"/>
  <c r="AI39" i="55"/>
  <c r="Q39" i="55"/>
  <c r="W39" i="55" s="1"/>
  <c r="S36" i="39"/>
  <c r="Q36" i="39"/>
  <c r="Y33" i="33"/>
  <c r="AI44" i="38"/>
  <c r="Y16" i="7" s="1"/>
  <c r="W34" i="36"/>
  <c r="W26" i="39"/>
  <c r="W24" i="35"/>
  <c r="AE42" i="43"/>
  <c r="AC42" i="43"/>
  <c r="AS8" i="40"/>
  <c r="AY32" i="39"/>
  <c r="BA17" i="38"/>
  <c r="AK17" i="38"/>
  <c r="S17" i="38"/>
  <c r="Q17" i="38"/>
  <c r="AU17" i="38"/>
  <c r="AE17" i="38"/>
  <c r="Q17" i="44"/>
  <c r="AW12" i="40"/>
  <c r="AW21" i="40"/>
  <c r="AW13" i="40"/>
  <c r="CC14" i="79"/>
  <c r="CE14" i="79" s="1"/>
  <c r="AW9" i="40"/>
  <c r="AW10" i="40"/>
  <c r="AC27" i="34"/>
  <c r="AE27" i="34"/>
  <c r="S9" i="77"/>
  <c r="U9" i="77" s="1"/>
  <c r="E9" i="76" s="1"/>
  <c r="S19" i="77"/>
  <c r="U19" i="77" s="1"/>
  <c r="E20" i="76" s="1"/>
  <c r="S18" i="77"/>
  <c r="U18" i="77" s="1"/>
  <c r="E19" i="76" s="1"/>
  <c r="S20" i="77"/>
  <c r="U20" i="77" s="1"/>
  <c r="E21" i="76" s="1"/>
  <c r="AI27" i="31"/>
  <c r="S26" i="41"/>
  <c r="S40" i="43"/>
  <c r="Y33" i="34"/>
  <c r="AK33" i="34" s="1"/>
  <c r="AO42" i="40"/>
  <c r="BA42" i="40" s="1"/>
  <c r="AM42" i="40"/>
  <c r="AI43" i="32"/>
  <c r="AI31" i="32"/>
  <c r="AM32" i="46"/>
  <c r="AO32" i="46" s="1"/>
  <c r="AY8" i="39"/>
  <c r="AM34" i="32"/>
  <c r="AO34" i="32" s="1"/>
  <c r="S14" i="34"/>
  <c r="Q14" i="34"/>
  <c r="AM24" i="42"/>
  <c r="AS24" i="42" s="1"/>
  <c r="W23" i="40"/>
  <c r="Y57" i="54"/>
  <c r="Q57" i="54"/>
  <c r="W57" i="54" s="1"/>
  <c r="W40" i="31"/>
  <c r="AU19" i="44"/>
  <c r="AE19" i="44"/>
  <c r="BA19" i="44"/>
  <c r="AK19" i="44"/>
  <c r="Q19" i="44"/>
  <c r="BA19" i="46"/>
  <c r="AK19" i="46"/>
  <c r="S19" i="46"/>
  <c r="Q19" i="46"/>
  <c r="AU19" i="46"/>
  <c r="AE19" i="46"/>
  <c r="AU19" i="33"/>
  <c r="AE19" i="33"/>
  <c r="BA19" i="33"/>
  <c r="AK19" i="33"/>
  <c r="S19" i="33"/>
  <c r="Q19" i="33"/>
  <c r="AI27" i="40"/>
  <c r="Y40" i="30"/>
  <c r="AK40" i="30" s="1"/>
  <c r="W40" i="30"/>
  <c r="AO40" i="46"/>
  <c r="AM40" i="46"/>
  <c r="AI15" i="90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AI23" i="90"/>
  <c r="AI22" i="90"/>
  <c r="AI14" i="90"/>
  <c r="Y41" i="44"/>
  <c r="AK41" i="44" s="1"/>
  <c r="AE41" i="44"/>
  <c r="AC41" i="44"/>
  <c r="AO40" i="35"/>
  <c r="BA40" i="35" s="1"/>
  <c r="AM40" i="35"/>
  <c r="BA36" i="46"/>
  <c r="AK36" i="46"/>
  <c r="S36" i="46"/>
  <c r="Q36" i="46"/>
  <c r="AU36" i="46"/>
  <c r="AE36" i="46"/>
  <c r="AS24" i="39"/>
  <c r="AM25" i="41"/>
  <c r="AS25" i="41" s="1"/>
  <c r="AM31" i="43"/>
  <c r="AS31" i="43" s="1"/>
  <c r="I48" i="52"/>
  <c r="M48" i="52" s="1"/>
  <c r="K22" i="74"/>
  <c r="I33" i="50" s="1"/>
  <c r="M33" i="50" s="1"/>
  <c r="I51" i="52"/>
  <c r="M51" i="52" s="1"/>
  <c r="K25" i="74"/>
  <c r="I36" i="50" s="1"/>
  <c r="M36" i="50" s="1"/>
  <c r="AE27" i="36"/>
  <c r="AC27" i="36"/>
  <c r="AW22" i="31"/>
  <c r="AW8" i="31"/>
  <c r="AW24" i="31"/>
  <c r="AW24" i="35"/>
  <c r="AW8" i="35"/>
  <c r="AS19" i="79"/>
  <c r="AU19" i="79" s="1"/>
  <c r="AM26" i="35" s="1"/>
  <c r="AW26" i="35"/>
  <c r="AW23" i="35"/>
  <c r="AW34" i="35"/>
  <c r="AW22" i="35"/>
  <c r="AW23" i="31"/>
  <c r="AW34" i="31"/>
  <c r="AW26" i="31"/>
  <c r="I17" i="73"/>
  <c r="I41" i="25" s="1"/>
  <c r="M41" i="25" s="1"/>
  <c r="S41" i="25" s="1"/>
  <c r="I43" i="74"/>
  <c r="I43" i="56" s="1"/>
  <c r="M43" i="56" s="1"/>
  <c r="Q9" i="43"/>
  <c r="S9" i="43" s="1"/>
  <c r="BA16" i="30"/>
  <c r="AK16" i="30"/>
  <c r="Q16" i="30"/>
  <c r="S16" i="30" s="1"/>
  <c r="AU16" i="30"/>
  <c r="AE16" i="30"/>
  <c r="AI28" i="52"/>
  <c r="Q28" i="52"/>
  <c r="BM28" i="52"/>
  <c r="AW28" i="52"/>
  <c r="BA28" i="52" s="1"/>
  <c r="CA28" i="52"/>
  <c r="AS28" i="52"/>
  <c r="AC28" i="52"/>
  <c r="BW28" i="52"/>
  <c r="BG28" i="52"/>
  <c r="Y28" i="52"/>
  <c r="BC28" i="52"/>
  <c r="AM28" i="52"/>
  <c r="CG28" i="52"/>
  <c r="BQ28" i="52"/>
  <c r="Y12" i="39"/>
  <c r="AK12" i="39" s="1"/>
  <c r="W12" i="39"/>
  <c r="Q37" i="44"/>
  <c r="AO28" i="37"/>
  <c r="AY28" i="37" s="1"/>
  <c r="AM28" i="37"/>
  <c r="AS28" i="37" s="1"/>
  <c r="AW23" i="79"/>
  <c r="BK23" i="84"/>
  <c r="AY23" i="79" s="1"/>
  <c r="BC23" i="79" s="1"/>
  <c r="BE23" i="79" s="1"/>
  <c r="AM43" i="32"/>
  <c r="AO43" i="32" s="1"/>
  <c r="Y43" i="37"/>
  <c r="AC43" i="37"/>
  <c r="AI34" i="38"/>
  <c r="W40" i="42"/>
  <c r="AC40" i="42" s="1"/>
  <c r="AM31" i="44"/>
  <c r="AS31" i="44" s="1"/>
  <c r="S13" i="40"/>
  <c r="Q13" i="40"/>
  <c r="Q13" i="42"/>
  <c r="Y12" i="35"/>
  <c r="AK12" i="35" s="1"/>
  <c r="W12" i="35"/>
  <c r="AG12" i="33"/>
  <c r="AG21" i="33"/>
  <c r="AG13" i="33"/>
  <c r="AG9" i="33"/>
  <c r="AG10" i="33"/>
  <c r="S10" i="25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AM41" i="35"/>
  <c r="AM41" i="31"/>
  <c r="AM27" i="35"/>
  <c r="S8" i="22"/>
  <c r="W23" i="34"/>
  <c r="Y23" i="34" s="1"/>
  <c r="AK23" i="34" s="1"/>
  <c r="W34" i="46"/>
  <c r="Y34" i="46" s="1"/>
  <c r="CG23" i="79"/>
  <c r="CY23" i="84"/>
  <c r="CI23" i="79" s="1"/>
  <c r="CM23" i="79" s="1"/>
  <c r="CO23" i="79" s="1"/>
  <c r="AY28" i="32"/>
  <c r="AO27" i="31"/>
  <c r="AY27" i="31" s="1"/>
  <c r="AM27" i="31"/>
  <c r="AS27" i="31" s="1"/>
  <c r="AO26" i="32"/>
  <c r="BA26" i="32" s="1"/>
  <c r="AM26" i="32"/>
  <c r="W40" i="36"/>
  <c r="AC40" i="36" s="1"/>
  <c r="AM29" i="34"/>
  <c r="AS29" i="34" s="1"/>
  <c r="Y55" i="54"/>
  <c r="Q55" i="54"/>
  <c r="W55" i="54" s="1"/>
  <c r="BA18" i="38"/>
  <c r="AK18" i="38"/>
  <c r="S18" i="38"/>
  <c r="Q18" i="38"/>
  <c r="AU18" i="38"/>
  <c r="AE18" i="38"/>
  <c r="AU18" i="44"/>
  <c r="AE18" i="44"/>
  <c r="BA18" i="44"/>
  <c r="AK18" i="44"/>
  <c r="S18" i="44"/>
  <c r="Q18" i="44"/>
  <c r="BA8" i="39"/>
  <c r="S10" i="23"/>
  <c r="BI81" i="52"/>
  <c r="BK81" i="52" s="1"/>
  <c r="BG81" i="52"/>
  <c r="BM81" i="52" s="1"/>
  <c r="AG21" i="36"/>
  <c r="AG13" i="36"/>
  <c r="AG9" i="36"/>
  <c r="AG10" i="36"/>
  <c r="AG12" i="36"/>
  <c r="AM32" i="42"/>
  <c r="AS32" i="42" s="1"/>
  <c r="AM27" i="30"/>
  <c r="AE8" i="44"/>
  <c r="AC8" i="44"/>
  <c r="Y8" i="44"/>
  <c r="BS8" i="51"/>
  <c r="AI32" i="45"/>
  <c r="AI28" i="45"/>
  <c r="AO23" i="44"/>
  <c r="BA23" i="44" s="1"/>
  <c r="AM23" i="44"/>
  <c r="Y56" i="54"/>
  <c r="Q56" i="54"/>
  <c r="W56" i="54" s="1"/>
  <c r="AM31" i="35"/>
  <c r="AO84" i="52"/>
  <c r="AQ84" i="52" s="1"/>
  <c r="AM84" i="52"/>
  <c r="AS84" i="52" s="1"/>
  <c r="BA15" i="45"/>
  <c r="AK15" i="45"/>
  <c r="Q15" i="45"/>
  <c r="AU15" i="45"/>
  <c r="AE15" i="45"/>
  <c r="Q15" i="32"/>
  <c r="AM42" i="31"/>
  <c r="AG12" i="41"/>
  <c r="AG21" i="41"/>
  <c r="AG13" i="41"/>
  <c r="AG9" i="41"/>
  <c r="AG10" i="41"/>
  <c r="W26" i="34"/>
  <c r="Y26" i="34"/>
  <c r="AK26" i="34" s="1"/>
  <c r="AM28" i="31"/>
  <c r="AM26" i="39"/>
  <c r="AU26" i="39" s="1"/>
  <c r="AO26" i="39"/>
  <c r="BA26" i="39" s="1"/>
  <c r="AW10" i="39"/>
  <c r="CC15" i="79"/>
  <c r="CE15" i="79" s="1"/>
  <c r="AW21" i="39"/>
  <c r="AW12" i="39"/>
  <c r="AW9" i="39"/>
  <c r="AW13" i="39"/>
  <c r="AM42" i="43"/>
  <c r="W27" i="30"/>
  <c r="BA8" i="36"/>
  <c r="W40" i="34"/>
  <c r="AC40" i="34" s="1"/>
  <c r="AC60" i="56"/>
  <c r="AS60" i="56"/>
  <c r="Y60" i="56"/>
  <c r="AM60" i="56"/>
  <c r="Q60" i="56"/>
  <c r="W60" i="56" s="1"/>
  <c r="AI60" i="56"/>
  <c r="S11" i="35"/>
  <c r="Q11" i="35"/>
  <c r="Q11" i="41"/>
  <c r="S11" i="41"/>
  <c r="AI30" i="34"/>
  <c r="AI33" i="34"/>
  <c r="Y26" i="42"/>
  <c r="AK26" i="42" s="1"/>
  <c r="W26" i="42"/>
  <c r="BO23" i="79"/>
  <c r="CE23" i="84"/>
  <c r="BQ23" i="79" s="1"/>
  <c r="BU23" i="79" s="1"/>
  <c r="BW23" i="79" s="1"/>
  <c r="AU37" i="37"/>
  <c r="AE37" i="37"/>
  <c r="BA37" i="37"/>
  <c r="AK37" i="37"/>
  <c r="S37" i="37"/>
  <c r="Q37" i="37"/>
  <c r="W40" i="38"/>
  <c r="Y40" i="38" s="1"/>
  <c r="AI17" i="91"/>
  <c r="AI9" i="91"/>
  <c r="AI18" i="91"/>
  <c r="AI10" i="91"/>
  <c r="AI19" i="91"/>
  <c r="AI11" i="91"/>
  <c r="AI20" i="91"/>
  <c r="AI12" i="91"/>
  <c r="AI21" i="91"/>
  <c r="AI13" i="91"/>
  <c r="AI23" i="91"/>
  <c r="AI22" i="91"/>
  <c r="AI14" i="91"/>
  <c r="AI15" i="91"/>
  <c r="AI16" i="91"/>
  <c r="AI8" i="91"/>
  <c r="W12" i="36"/>
  <c r="AC42" i="36"/>
  <c r="AE42" i="36"/>
  <c r="AE27" i="32"/>
  <c r="AC27" i="32"/>
  <c r="AI32" i="39"/>
  <c r="AY43" i="37"/>
  <c r="AY32" i="37"/>
  <c r="AY31" i="39"/>
  <c r="Q8" i="49"/>
  <c r="S17" i="34"/>
  <c r="Q17" i="34"/>
  <c r="Q17" i="40"/>
  <c r="AY9" i="77"/>
  <c r="BA9" i="77" s="1"/>
  <c r="E78" i="74" s="1"/>
  <c r="AY19" i="77"/>
  <c r="BA19" i="77" s="1"/>
  <c r="E88" i="74" s="1"/>
  <c r="AY18" i="77"/>
  <c r="BA18" i="77" s="1"/>
  <c r="E87" i="74" s="1"/>
  <c r="AY20" i="77"/>
  <c r="BA20" i="77" s="1"/>
  <c r="E89" i="74" s="1"/>
  <c r="I56" i="96"/>
  <c r="I30" i="55" s="1"/>
  <c r="AI29" i="31"/>
  <c r="AI33" i="35"/>
  <c r="M44" i="31"/>
  <c r="BA36" i="31"/>
  <c r="AK36" i="31"/>
  <c r="S36" i="31"/>
  <c r="Q36" i="31"/>
  <c r="AU36" i="31"/>
  <c r="AE36" i="31"/>
  <c r="AM25" i="44"/>
  <c r="AM27" i="33"/>
  <c r="Q26" i="55"/>
  <c r="W26" i="55" s="1"/>
  <c r="AI26" i="55"/>
  <c r="AA26" i="55"/>
  <c r="AY23" i="44"/>
  <c r="AA37" i="55"/>
  <c r="Q37" i="55"/>
  <c r="W37" i="55" s="1"/>
  <c r="AI37" i="55"/>
  <c r="AM34" i="39"/>
  <c r="AU34" i="39" s="1"/>
  <c r="S14" i="32"/>
  <c r="Q14" i="32"/>
  <c r="AO34" i="31"/>
  <c r="AM34" i="31"/>
  <c r="AS34" i="31" s="1"/>
  <c r="AO23" i="31"/>
  <c r="AM23" i="31"/>
  <c r="AS23" i="31" s="1"/>
  <c r="AS23" i="38"/>
  <c r="K34" i="74"/>
  <c r="I23" i="54" s="1"/>
  <c r="M23" i="54" s="1"/>
  <c r="AM25" i="45"/>
  <c r="AS25" i="45" s="1"/>
  <c r="Q14" i="43"/>
  <c r="S14" i="43" s="1"/>
  <c r="BA14" i="31"/>
  <c r="AK14" i="31"/>
  <c r="Q14" i="31"/>
  <c r="AU14" i="31"/>
  <c r="AE14" i="31"/>
  <c r="Y24" i="40"/>
  <c r="AG12" i="40"/>
  <c r="AG21" i="40"/>
  <c r="AG13" i="40"/>
  <c r="AG9" i="40"/>
  <c r="AG10" i="40"/>
  <c r="W12" i="31"/>
  <c r="AC12" i="31" s="1"/>
  <c r="Y41" i="31"/>
  <c r="AC41" i="31"/>
  <c r="K84" i="74"/>
  <c r="I58" i="50" s="1"/>
  <c r="M58" i="50" s="1"/>
  <c r="AW22" i="41"/>
  <c r="AW23" i="41"/>
  <c r="AS13" i="79"/>
  <c r="AU13" i="79" s="1"/>
  <c r="AM8" i="41" s="1"/>
  <c r="AW26" i="41"/>
  <c r="AW34" i="41"/>
  <c r="AW24" i="41"/>
  <c r="AW8" i="41"/>
  <c r="AW22" i="46"/>
  <c r="AY22" i="46" s="1"/>
  <c r="AW34" i="46"/>
  <c r="AY34" i="46" s="1"/>
  <c r="AW26" i="46"/>
  <c r="AY26" i="46" s="1"/>
  <c r="AS8" i="79"/>
  <c r="AU8" i="79" s="1"/>
  <c r="AM23" i="46" s="1"/>
  <c r="AO23" i="46" s="1"/>
  <c r="AW23" i="46"/>
  <c r="AY23" i="46" s="1"/>
  <c r="AW8" i="46"/>
  <c r="AY8" i="46" s="1"/>
  <c r="AW24" i="46"/>
  <c r="AY24" i="46" s="1"/>
  <c r="AI27" i="44"/>
  <c r="S23" i="40"/>
  <c r="AM28" i="39"/>
  <c r="AS28" i="39" s="1"/>
  <c r="BA36" i="38"/>
  <c r="AK36" i="38"/>
  <c r="S36" i="38"/>
  <c r="Q36" i="38"/>
  <c r="AU36" i="38"/>
  <c r="AE36" i="38"/>
  <c r="AS15" i="88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K29" i="73"/>
  <c r="I80" i="23" s="1"/>
  <c r="M80" i="23" s="1"/>
  <c r="S80" i="23" s="1"/>
  <c r="AY33" i="45"/>
  <c r="W34" i="32"/>
  <c r="AS53" i="56"/>
  <c r="Y53" i="56"/>
  <c r="AM53" i="56"/>
  <c r="Q53" i="56"/>
  <c r="W53" i="56" s="1"/>
  <c r="AI53" i="56"/>
  <c r="AC53" i="56"/>
  <c r="W12" i="41"/>
  <c r="AY43" i="33"/>
  <c r="S40" i="31"/>
  <c r="AM30" i="39"/>
  <c r="AS30" i="39" s="1"/>
  <c r="AO30" i="39"/>
  <c r="W23" i="32"/>
  <c r="Y23" i="32"/>
  <c r="AK23" i="32" s="1"/>
  <c r="AU19" i="40"/>
  <c r="AE19" i="40"/>
  <c r="BA19" i="40"/>
  <c r="AK19" i="40"/>
  <c r="Q19" i="40"/>
  <c r="AU19" i="42"/>
  <c r="AE19" i="42"/>
  <c r="BA19" i="42"/>
  <c r="AK19" i="42"/>
  <c r="Q19" i="42"/>
  <c r="AU19" i="30"/>
  <c r="AE19" i="30"/>
  <c r="BA19" i="30"/>
  <c r="AK19" i="30"/>
  <c r="S19" i="30"/>
  <c r="Q19" i="30"/>
  <c r="AG34" i="36"/>
  <c r="AG23" i="36"/>
  <c r="AG24" i="36"/>
  <c r="AG8" i="36"/>
  <c r="AI8" i="36" s="1"/>
  <c r="AG26" i="36"/>
  <c r="AG22" i="36"/>
  <c r="AI29" i="40"/>
  <c r="Y25" i="43"/>
  <c r="W12" i="30"/>
  <c r="AC12" i="30" s="1"/>
  <c r="AI43" i="43"/>
  <c r="Y34" i="37"/>
  <c r="AO12" i="40"/>
  <c r="BA12" i="40" s="1"/>
  <c r="AM12" i="40"/>
  <c r="AM33" i="39"/>
  <c r="Y27" i="36"/>
  <c r="AK27" i="36" s="1"/>
  <c r="W26" i="40"/>
  <c r="BA16" i="44"/>
  <c r="AK16" i="44"/>
  <c r="S16" i="44"/>
  <c r="Q16" i="44"/>
  <c r="AU16" i="44"/>
  <c r="AE16" i="44"/>
  <c r="BA16" i="46"/>
  <c r="AK16" i="46"/>
  <c r="Q16" i="46"/>
  <c r="S16" i="46" s="1"/>
  <c r="AU16" i="46"/>
  <c r="AE16" i="46"/>
  <c r="AE43" i="40"/>
  <c r="S12" i="39"/>
  <c r="Y43" i="43"/>
  <c r="AK43" i="43" s="1"/>
  <c r="AC43" i="43"/>
  <c r="AU37" i="31"/>
  <c r="AE37" i="31"/>
  <c r="BA37" i="31"/>
  <c r="AK37" i="31"/>
  <c r="Q37" i="31"/>
  <c r="Y25" i="40"/>
  <c r="AI25" i="40" s="1"/>
  <c r="AO33" i="43"/>
  <c r="AM33" i="43"/>
  <c r="Q27" i="55"/>
  <c r="W27" i="55" s="1"/>
  <c r="AI27" i="55"/>
  <c r="AA27" i="55"/>
  <c r="AO29" i="36"/>
  <c r="AY29" i="36" s="1"/>
  <c r="AM29" i="36"/>
  <c r="AS29" i="36" s="1"/>
  <c r="Y43" i="42"/>
  <c r="AK43" i="42" s="1"/>
  <c r="AC43" i="42"/>
  <c r="K45" i="98"/>
  <c r="O45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26" i="73"/>
  <c r="I71" i="23" s="1"/>
  <c r="M71" i="23" s="1"/>
  <c r="S71" i="23" s="1"/>
  <c r="AS41" i="42"/>
  <c r="Y24" i="39"/>
  <c r="AM28" i="42"/>
  <c r="I14" i="73"/>
  <c r="I32" i="25" s="1"/>
  <c r="M32" i="25" s="1"/>
  <c r="S32" i="25" s="1"/>
  <c r="Y41" i="37"/>
  <c r="AC41" i="37"/>
  <c r="S40" i="42"/>
  <c r="Q9" i="40"/>
  <c r="AA40" i="55"/>
  <c r="AI40" i="55"/>
  <c r="Q40" i="55"/>
  <c r="W40" i="55" s="1"/>
  <c r="AM43" i="35"/>
  <c r="Q13" i="36"/>
  <c r="S13" i="36" s="1"/>
  <c r="BA13" i="38"/>
  <c r="AK13" i="38"/>
  <c r="Q13" i="38"/>
  <c r="AU13" i="38"/>
  <c r="AE13" i="38"/>
  <c r="S12" i="35"/>
  <c r="AS41" i="30"/>
  <c r="BO11" i="51"/>
  <c r="BS11" i="51" s="1"/>
  <c r="AY11" i="51"/>
  <c r="AI11" i="51"/>
  <c r="AM11" i="51" s="1"/>
  <c r="Q11" i="51"/>
  <c r="W11" i="51" s="1"/>
  <c r="BG11" i="51"/>
  <c r="AQ11" i="51"/>
  <c r="AA11" i="51"/>
  <c r="S22" i="97"/>
  <c r="I39" i="44" s="1"/>
  <c r="M39" i="44" s="1"/>
  <c r="Q22" i="97"/>
  <c r="I38" i="44" s="1"/>
  <c r="M38" i="44" s="1"/>
  <c r="S20" i="97"/>
  <c r="I39" i="46" s="1"/>
  <c r="M39" i="46" s="1"/>
  <c r="Q20" i="97"/>
  <c r="I38" i="46" s="1"/>
  <c r="S33" i="97"/>
  <c r="I39" i="33" s="1"/>
  <c r="M39" i="33" s="1"/>
  <c r="Q33" i="97"/>
  <c r="I38" i="33" s="1"/>
  <c r="M38" i="33" s="1"/>
  <c r="AY40" i="35"/>
  <c r="Y32" i="43"/>
  <c r="AI32" i="43" s="1"/>
  <c r="Q29" i="55"/>
  <c r="W29" i="55" s="1"/>
  <c r="AI29" i="55"/>
  <c r="AA29" i="55"/>
  <c r="S23" i="34"/>
  <c r="Y29" i="45"/>
  <c r="AI29" i="45" s="1"/>
  <c r="Y31" i="34"/>
  <c r="AI31" i="34" s="1"/>
  <c r="BY23" i="79"/>
  <c r="AM30" i="43"/>
  <c r="AS30" i="43" s="1"/>
  <c r="AS33" i="41"/>
  <c r="S40" i="36"/>
  <c r="I10" i="73"/>
  <c r="I20" i="25" s="1"/>
  <c r="M20" i="25" s="1"/>
  <c r="S20" i="25" s="1"/>
  <c r="W23" i="35"/>
  <c r="Y23" i="35" s="1"/>
  <c r="AK23" i="35" s="1"/>
  <c r="BA27" i="7"/>
  <c r="G41" i="10"/>
  <c r="AO24" i="37"/>
  <c r="AM24" i="37"/>
  <c r="CA79" i="52"/>
  <c r="CG79" i="52" s="1"/>
  <c r="BY79" i="52"/>
  <c r="AI62" i="56"/>
  <c r="AC62" i="56"/>
  <c r="AS62" i="56"/>
  <c r="Y62" i="56"/>
  <c r="AM62" i="56"/>
  <c r="Q62" i="56"/>
  <c r="W62" i="56" s="1"/>
  <c r="AE27" i="42"/>
  <c r="AC27" i="42"/>
  <c r="AU18" i="34"/>
  <c r="AE18" i="34"/>
  <c r="BA18" i="34"/>
  <c r="AK18" i="34"/>
  <c r="S18" i="34"/>
  <c r="Q18" i="34"/>
  <c r="AU18" i="40"/>
  <c r="AE18" i="40"/>
  <c r="BA18" i="40"/>
  <c r="AK18" i="40"/>
  <c r="Q18" i="40"/>
  <c r="AI42" i="36"/>
  <c r="AI29" i="36"/>
  <c r="BI80" i="52"/>
  <c r="BG80" i="52"/>
  <c r="BM80" i="52" s="1"/>
  <c r="BA37" i="46"/>
  <c r="AK37" i="46"/>
  <c r="S37" i="46"/>
  <c r="Q37" i="46"/>
  <c r="AU37" i="46"/>
  <c r="AE37" i="46"/>
  <c r="AY33" i="36"/>
  <c r="AU41" i="44"/>
  <c r="AO41" i="44"/>
  <c r="BA41" i="44" s="1"/>
  <c r="AY29" i="44"/>
  <c r="AY42" i="44"/>
  <c r="W12" i="42"/>
  <c r="AI27" i="45"/>
  <c r="AI41" i="45"/>
  <c r="K16" i="73"/>
  <c r="I38" i="23" s="1"/>
  <c r="M38" i="23" s="1"/>
  <c r="S38" i="23" s="1"/>
  <c r="I16" i="73"/>
  <c r="I38" i="25" s="1"/>
  <c r="M38" i="25" s="1"/>
  <c r="S38" i="25" s="1"/>
  <c r="W24" i="37"/>
  <c r="AO83" i="52"/>
  <c r="AQ83" i="52" s="1"/>
  <c r="AM83" i="52"/>
  <c r="AS83" i="52" s="1"/>
  <c r="Q15" i="41"/>
  <c r="Q15" i="43"/>
  <c r="Y29" i="35"/>
  <c r="AI29" i="35" s="1"/>
  <c r="AM29" i="30"/>
  <c r="AM26" i="30"/>
  <c r="AS26" i="30" s="1"/>
  <c r="AC8" i="33"/>
  <c r="Y8" i="33"/>
  <c r="AM30" i="45"/>
  <c r="AS43" i="41"/>
  <c r="AM34" i="40"/>
  <c r="Y28" i="42"/>
  <c r="Y43" i="41"/>
  <c r="AK43" i="41" s="1"/>
  <c r="AC43" i="41"/>
  <c r="AE43" i="41"/>
  <c r="BA9" i="33"/>
  <c r="AK9" i="33"/>
  <c r="S9" i="33"/>
  <c r="Q9" i="33"/>
  <c r="AU9" i="33"/>
  <c r="AE9" i="33"/>
  <c r="K56" i="74"/>
  <c r="I60" i="54" s="1"/>
  <c r="M60" i="54" s="1"/>
  <c r="BC19" i="52"/>
  <c r="CG8" i="52"/>
  <c r="BG16" i="52"/>
  <c r="Y16" i="52"/>
  <c r="AM16" i="52"/>
  <c r="BQ16" i="52"/>
  <c r="BW16" i="52" s="1"/>
  <c r="AI16" i="52"/>
  <c r="Q16" i="52"/>
  <c r="BM16" i="52"/>
  <c r="AW16" i="52"/>
  <c r="BA16" i="52" s="1"/>
  <c r="CA16" i="52"/>
  <c r="CG16" i="52" s="1"/>
  <c r="AS16" i="52"/>
  <c r="AC16" i="52"/>
  <c r="AK11" i="37"/>
  <c r="BA11" i="37"/>
  <c r="AE11" i="37"/>
  <c r="AU11" i="37"/>
  <c r="S11" i="37"/>
  <c r="Q11" i="37"/>
  <c r="AI30" i="33"/>
  <c r="AI27" i="33"/>
  <c r="AI33" i="33"/>
  <c r="AI28" i="33"/>
  <c r="AI28" i="34"/>
  <c r="S26" i="42"/>
  <c r="BG23" i="79"/>
  <c r="BK23" i="79" s="1"/>
  <c r="BM23" i="79" s="1"/>
  <c r="BO13" i="51"/>
  <c r="AY13" i="51"/>
  <c r="AI13" i="51"/>
  <c r="Q13" i="51"/>
  <c r="BG13" i="51"/>
  <c r="AQ13" i="51"/>
  <c r="AU13" i="51" s="1"/>
  <c r="AA13" i="51"/>
  <c r="S40" i="38"/>
  <c r="AG23" i="89"/>
  <c r="AS8" i="41"/>
  <c r="S36" i="34"/>
  <c r="Q36" i="34"/>
  <c r="AM33" i="34"/>
  <c r="Y30" i="32"/>
  <c r="AI30" i="32" s="1"/>
  <c r="AC8" i="42"/>
  <c r="AE8" i="42"/>
  <c r="Y8" i="42"/>
  <c r="Y42" i="36"/>
  <c r="AK42" i="36" s="1"/>
  <c r="Y27" i="32"/>
  <c r="AK27" i="32" s="1"/>
  <c r="AS41" i="41"/>
  <c r="AC34" i="34"/>
  <c r="AE34" i="34"/>
  <c r="AY27" i="37"/>
  <c r="AY41" i="37"/>
  <c r="AE8" i="34"/>
  <c r="AC8" i="34"/>
  <c r="Y8" i="34"/>
  <c r="AU41" i="39"/>
  <c r="AO41" i="39"/>
  <c r="BA41" i="39" s="1"/>
  <c r="AY25" i="39"/>
  <c r="Y31" i="41"/>
  <c r="AI31" i="41" s="1"/>
  <c r="AC52" i="56"/>
  <c r="AS52" i="56"/>
  <c r="AM52" i="56"/>
  <c r="Q52" i="56"/>
  <c r="W52" i="56" s="1"/>
  <c r="AI52" i="56"/>
  <c r="Q17" i="43"/>
  <c r="BA17" i="31"/>
  <c r="AK17" i="31"/>
  <c r="Q17" i="31"/>
  <c r="AU17" i="31"/>
  <c r="AE17" i="31"/>
  <c r="S17" i="36"/>
  <c r="Q17" i="36"/>
  <c r="W23" i="36"/>
  <c r="G19" i="77"/>
  <c r="I19" i="77" s="1"/>
  <c r="I30" i="56" s="1"/>
  <c r="M30" i="56" s="1"/>
  <c r="G18" i="77"/>
  <c r="I18" i="77" s="1"/>
  <c r="I47" i="56" s="1"/>
  <c r="M47" i="56" s="1"/>
  <c r="G20" i="77"/>
  <c r="I20" i="77" s="1"/>
  <c r="I51" i="56" s="1"/>
  <c r="M51" i="56" s="1"/>
  <c r="G9" i="77"/>
  <c r="I9" i="77" s="1"/>
  <c r="I25" i="56" s="1"/>
  <c r="M25" i="56" s="1"/>
  <c r="W19" i="77"/>
  <c r="Y19" i="77" s="1"/>
  <c r="E20" i="75" s="1"/>
  <c r="W18" i="77"/>
  <c r="Y18" i="77" s="1"/>
  <c r="E19" i="75" s="1"/>
  <c r="W20" i="77"/>
  <c r="Y20" i="77" s="1"/>
  <c r="E21" i="75" s="1"/>
  <c r="W9" i="77"/>
  <c r="Y9" i="77" s="1"/>
  <c r="E9" i="75" s="1"/>
  <c r="AI43" i="35"/>
  <c r="AI43" i="31"/>
  <c r="AI28" i="35"/>
  <c r="W40" i="41"/>
  <c r="Y40" i="41" s="1"/>
  <c r="I44" i="31"/>
  <c r="AI33" i="32"/>
  <c r="AM28" i="45"/>
  <c r="Q10" i="55"/>
  <c r="W10" i="55" s="1"/>
  <c r="AI10" i="55"/>
  <c r="AA10" i="55"/>
  <c r="AY26" i="39"/>
  <c r="AM31" i="38"/>
  <c r="AO31" i="38" s="1"/>
  <c r="AM34" i="38"/>
  <c r="AO34" i="38" s="1"/>
  <c r="AY34" i="38" s="1"/>
  <c r="AO8" i="38"/>
  <c r="AY8" i="38" s="1"/>
  <c r="BC92" i="52"/>
  <c r="AM92" i="52"/>
  <c r="AQ92" i="52" s="1"/>
  <c r="BQ92" i="52"/>
  <c r="Q92" i="52"/>
  <c r="W92" i="52" s="1"/>
  <c r="AW92" i="52"/>
  <c r="CA92" i="52"/>
  <c r="CE92" i="52" s="1"/>
  <c r="AS92" i="52"/>
  <c r="AC92" i="52"/>
  <c r="AI92" i="52" s="1"/>
  <c r="BW92" i="52"/>
  <c r="BG92" i="52"/>
  <c r="BM92" i="52" s="1"/>
  <c r="Y92" i="52"/>
  <c r="AC33" i="44"/>
  <c r="AE33" i="44"/>
  <c r="AW12" i="44"/>
  <c r="AW21" i="44"/>
  <c r="AW13" i="44"/>
  <c r="AW9" i="44"/>
  <c r="CC10" i="79"/>
  <c r="CE10" i="79" s="1"/>
  <c r="AM12" i="44" s="1"/>
  <c r="AW10" i="44"/>
  <c r="AM30" i="36"/>
  <c r="AS30" i="36" s="1"/>
  <c r="AO30" i="36"/>
  <c r="AY30" i="36" s="1"/>
  <c r="Y43" i="39"/>
  <c r="AK43" i="39" s="1"/>
  <c r="AC43" i="39"/>
  <c r="AE43" i="39"/>
  <c r="W12" i="43"/>
  <c r="AE8" i="43"/>
  <c r="AC8" i="43"/>
  <c r="Y8" i="43"/>
  <c r="AW12" i="32"/>
  <c r="AW21" i="32"/>
  <c r="AW13" i="32"/>
  <c r="AW9" i="32"/>
  <c r="CC22" i="79"/>
  <c r="CE22" i="79" s="1"/>
  <c r="AW10" i="32"/>
  <c r="Q14" i="39"/>
  <c r="S14" i="39" s="1"/>
  <c r="BA14" i="45"/>
  <c r="AK14" i="45"/>
  <c r="Q14" i="45"/>
  <c r="AU14" i="45"/>
  <c r="AE14" i="45"/>
  <c r="AY42" i="40"/>
  <c r="AA33" i="55"/>
  <c r="Q33" i="55"/>
  <c r="W33" i="55" s="1"/>
  <c r="AI33" i="55"/>
  <c r="S8" i="24"/>
  <c r="AM29" i="45"/>
  <c r="AS29" i="45" s="1"/>
  <c r="AM34" i="37"/>
  <c r="AS34" i="37" s="1"/>
  <c r="Y30" i="36"/>
  <c r="AI30" i="36" s="1"/>
  <c r="AW22" i="45"/>
  <c r="AW24" i="45"/>
  <c r="AW8" i="45"/>
  <c r="AS9" i="79"/>
  <c r="AU9" i="79" s="1"/>
  <c r="AM23" i="45" s="1"/>
  <c r="AW23" i="45"/>
  <c r="AW26" i="45"/>
  <c r="AW34" i="45"/>
  <c r="S12" i="34"/>
  <c r="W8" i="31"/>
  <c r="W8" i="35"/>
  <c r="BQ29" i="52"/>
  <c r="AI29" i="52"/>
  <c r="Q29" i="52"/>
  <c r="W29" i="52" s="1"/>
  <c r="AW29" i="52"/>
  <c r="BC29" i="52" s="1"/>
  <c r="CA29" i="52"/>
  <c r="CE29" i="52" s="1"/>
  <c r="AS29" i="52"/>
  <c r="AC29" i="52"/>
  <c r="BW29" i="52"/>
  <c r="BG29" i="52"/>
  <c r="BM29" i="52" s="1"/>
  <c r="Y29" i="52"/>
  <c r="AM29" i="52"/>
  <c r="AQ29" i="52" s="1"/>
  <c r="S9" i="32"/>
  <c r="Q9" i="32"/>
  <c r="K49" i="74"/>
  <c r="I53" i="54" s="1"/>
  <c r="M53" i="54" s="1"/>
  <c r="S12" i="41"/>
  <c r="AO29" i="46"/>
  <c r="AM29" i="46"/>
  <c r="Y31" i="31"/>
  <c r="S23" i="32"/>
  <c r="AU19" i="36"/>
  <c r="AE19" i="36"/>
  <c r="BA19" i="36"/>
  <c r="AK19" i="36"/>
  <c r="Q19" i="36"/>
  <c r="BA19" i="38"/>
  <c r="AK19" i="38"/>
  <c r="S19" i="38"/>
  <c r="Q19" i="38"/>
  <c r="AU19" i="38"/>
  <c r="AE19" i="38"/>
  <c r="AI43" i="40"/>
  <c r="S40" i="30"/>
  <c r="AI31" i="43"/>
  <c r="AW89" i="52"/>
  <c r="BC89" i="52" s="1"/>
  <c r="CA89" i="52"/>
  <c r="CE89" i="52" s="1"/>
  <c r="AC89" i="52"/>
  <c r="BG89" i="52"/>
  <c r="BM89" i="52" s="1"/>
  <c r="Y89" i="52"/>
  <c r="AM89" i="52"/>
  <c r="AQ89" i="52" s="1"/>
  <c r="CG89" i="52"/>
  <c r="BQ89" i="52"/>
  <c r="BW89" i="52" s="1"/>
  <c r="AI89" i="52"/>
  <c r="Q89" i="52"/>
  <c r="W89" i="52" s="1"/>
  <c r="Y24" i="42"/>
  <c r="Y24" i="54"/>
  <c r="AY41" i="42"/>
  <c r="Y28" i="30"/>
  <c r="S36" i="36"/>
  <c r="Q36" i="36"/>
  <c r="AE27" i="41"/>
  <c r="AC27" i="41"/>
  <c r="AM34" i="30"/>
  <c r="AS34" i="30" s="1"/>
  <c r="AS27" i="36"/>
  <c r="K32" i="73"/>
  <c r="I89" i="23" s="1"/>
  <c r="M89" i="23" s="1"/>
  <c r="S89" i="23" s="1"/>
  <c r="I44" i="52"/>
  <c r="M44" i="52" s="1"/>
  <c r="K18" i="74"/>
  <c r="I29" i="50" s="1"/>
  <c r="M29" i="50" s="1"/>
  <c r="I50" i="52"/>
  <c r="M50" i="52" s="1"/>
  <c r="K24" i="74"/>
  <c r="I35" i="50" s="1"/>
  <c r="M35" i="50" s="1"/>
  <c r="I18" i="52"/>
  <c r="M18" i="52" s="1"/>
  <c r="K11" i="74"/>
  <c r="I14" i="50" s="1"/>
  <c r="M14" i="50" s="1"/>
  <c r="AY33" i="41"/>
  <c r="AY30" i="41"/>
  <c r="AI25" i="37"/>
  <c r="S26" i="40"/>
  <c r="Y32" i="31"/>
  <c r="AI32" i="31" s="1"/>
  <c r="BA16" i="40"/>
  <c r="AK16" i="40"/>
  <c r="S16" i="40"/>
  <c r="Q16" i="40"/>
  <c r="AU16" i="40"/>
  <c r="AE16" i="40"/>
  <c r="BA16" i="42"/>
  <c r="AK16" i="42"/>
  <c r="Q16" i="42"/>
  <c r="S16" i="42" s="1"/>
  <c r="AU16" i="42"/>
  <c r="AE16" i="42"/>
  <c r="Y30" i="41"/>
  <c r="AI30" i="41" s="1"/>
  <c r="Y41" i="43"/>
  <c r="AI41" i="43" s="1"/>
  <c r="AC41" i="43"/>
  <c r="S37" i="40"/>
  <c r="Q37" i="40"/>
  <c r="AM30" i="30"/>
  <c r="AS30" i="30" s="1"/>
  <c r="AU36" i="30"/>
  <c r="AE36" i="30"/>
  <c r="BA36" i="30"/>
  <c r="AK36" i="30"/>
  <c r="S36" i="30"/>
  <c r="Q36" i="30"/>
  <c r="W23" i="33"/>
  <c r="AC23" i="33" s="1"/>
  <c r="Y41" i="42"/>
  <c r="AK41" i="42" s="1"/>
  <c r="AE41" i="42"/>
  <c r="AC41" i="42"/>
  <c r="W23" i="46"/>
  <c r="Y23" i="46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W23" i="37"/>
  <c r="AC23" i="37" s="1"/>
  <c r="AM27" i="45"/>
  <c r="AS27" i="45" s="1"/>
  <c r="Q13" i="45"/>
  <c r="AU13" i="45"/>
  <c r="AE13" i="45"/>
  <c r="BA13" i="45"/>
  <c r="AK13" i="45"/>
  <c r="Q13" i="32"/>
  <c r="S13" i="32"/>
  <c r="S13" i="34"/>
  <c r="Q13" i="34"/>
  <c r="BA37" i="38"/>
  <c r="AK37" i="38"/>
  <c r="Q37" i="38"/>
  <c r="AU37" i="38"/>
  <c r="AE37" i="38"/>
  <c r="S26" i="97"/>
  <c r="I39" i="40" s="1"/>
  <c r="M39" i="40" s="1"/>
  <c r="Q26" i="97"/>
  <c r="I38" i="40" s="1"/>
  <c r="S24" i="97"/>
  <c r="I39" i="42" s="1"/>
  <c r="M39" i="42" s="1"/>
  <c r="Q24" i="97"/>
  <c r="I38" i="42" s="1"/>
  <c r="M38" i="42" s="1"/>
  <c r="M44" i="42" s="1"/>
  <c r="S37" i="97"/>
  <c r="I39" i="30" s="1"/>
  <c r="M39" i="30" s="1"/>
  <c r="Q37" i="97"/>
  <c r="I38" i="30" s="1"/>
  <c r="W30" i="30"/>
  <c r="Q29" i="54"/>
  <c r="W29" i="54" s="1"/>
  <c r="K55" i="96"/>
  <c r="I29" i="53" s="1"/>
  <c r="M29" i="53" s="1"/>
  <c r="Q29" i="53" s="1"/>
  <c r="W29" i="53" s="1"/>
  <c r="AO34" i="42"/>
  <c r="BA34" i="42" s="1"/>
  <c r="AM34" i="42"/>
  <c r="I36" i="74"/>
  <c r="I27" i="56" s="1"/>
  <c r="M27" i="56" s="1"/>
  <c r="S23" i="35"/>
  <c r="K58" i="74"/>
  <c r="I62" i="54" s="1"/>
  <c r="M62" i="54" s="1"/>
  <c r="Y27" i="42"/>
  <c r="AK27" i="42" s="1"/>
  <c r="AO33" i="32"/>
  <c r="BA33" i="32" s="1"/>
  <c r="AM33" i="32"/>
  <c r="AU18" i="31"/>
  <c r="AE18" i="31"/>
  <c r="BA18" i="31"/>
  <c r="AK18" i="31"/>
  <c r="S18" i="31"/>
  <c r="Q18" i="31"/>
  <c r="AU18" i="36"/>
  <c r="AE18" i="36"/>
  <c r="BA18" i="36"/>
  <c r="AK18" i="36"/>
  <c r="S18" i="36"/>
  <c r="Q18" i="36"/>
  <c r="BI85" i="52"/>
  <c r="BG85" i="52"/>
  <c r="BM85" i="52" s="1"/>
  <c r="AU37" i="33"/>
  <c r="AE37" i="33"/>
  <c r="BA37" i="33"/>
  <c r="AK37" i="33"/>
  <c r="Q37" i="33"/>
  <c r="S40" i="44"/>
  <c r="AA38" i="55"/>
  <c r="Q38" i="55"/>
  <c r="W38" i="55" s="1"/>
  <c r="AI38" i="55"/>
  <c r="K77" i="96"/>
  <c r="I24" i="22" s="1"/>
  <c r="M24" i="22" s="1"/>
  <c r="S24" i="22" s="1"/>
  <c r="AY41" i="44"/>
  <c r="Q15" i="37"/>
  <c r="AK15" i="37"/>
  <c r="BA15" i="37"/>
  <c r="AE15" i="37"/>
  <c r="AU15" i="37"/>
  <c r="S15" i="37"/>
  <c r="Q15" i="39"/>
  <c r="S15" i="39" s="1"/>
  <c r="Q31" i="54"/>
  <c r="W31" i="54" s="1"/>
  <c r="AM25" i="33"/>
  <c r="AM33" i="33"/>
  <c r="AM34" i="36"/>
  <c r="AO34" i="36"/>
  <c r="BA34" i="36" s="1"/>
  <c r="AM24" i="46"/>
  <c r="AO24" i="46" s="1"/>
  <c r="AG24" i="33"/>
  <c r="AI24" i="33" s="1"/>
  <c r="AG8" i="33"/>
  <c r="AI8" i="33" s="1"/>
  <c r="AG26" i="33"/>
  <c r="AG34" i="33"/>
  <c r="AI34" i="33" s="1"/>
  <c r="AG23" i="33"/>
  <c r="AG22" i="33"/>
  <c r="AO29" i="42"/>
  <c r="AY29" i="42" s="1"/>
  <c r="AM29" i="42"/>
  <c r="AS29" i="42" s="1"/>
  <c r="W24" i="32"/>
  <c r="Y41" i="41"/>
  <c r="AK41" i="41" s="1"/>
  <c r="AE41" i="41"/>
  <c r="AC41" i="41"/>
  <c r="AM59" i="56"/>
  <c r="Q59" i="56"/>
  <c r="W59" i="56" s="1"/>
  <c r="AI59" i="56"/>
  <c r="AC59" i="56"/>
  <c r="AS59" i="56"/>
  <c r="Y59" i="56"/>
  <c r="S11" i="44"/>
  <c r="Q11" i="44"/>
  <c r="BA11" i="46"/>
  <c r="AK11" i="46"/>
  <c r="Q11" i="46"/>
  <c r="AU11" i="46"/>
  <c r="AE11" i="46"/>
  <c r="AU11" i="33"/>
  <c r="AE11" i="33"/>
  <c r="BA11" i="33"/>
  <c r="AK11" i="33"/>
  <c r="Q11" i="33"/>
  <c r="AI42" i="33"/>
  <c r="AI32" i="34"/>
  <c r="AW21" i="41"/>
  <c r="AW13" i="41"/>
  <c r="CC13" i="79"/>
  <c r="CE13" i="79" s="1"/>
  <c r="AW9" i="41"/>
  <c r="AW10" i="41"/>
  <c r="AW12" i="41"/>
  <c r="AM31" i="42"/>
  <c r="AS31" i="42" s="1"/>
  <c r="AG22" i="42"/>
  <c r="AG23" i="42"/>
  <c r="AG24" i="42"/>
  <c r="AI24" i="42" s="1"/>
  <c r="AG8" i="42"/>
  <c r="AI8" i="42" s="1"/>
  <c r="AG34" i="42"/>
  <c r="AI34" i="42" s="1"/>
  <c r="AG26" i="42"/>
  <c r="AI26" i="42" s="1"/>
  <c r="W42" i="37"/>
  <c r="AC42" i="37" s="1"/>
  <c r="AI29" i="39"/>
  <c r="AI28" i="39"/>
  <c r="Y12" i="33"/>
  <c r="W12" i="33"/>
  <c r="AC12" i="33" s="1"/>
  <c r="AY33" i="37"/>
  <c r="AY30" i="37"/>
  <c r="W12" i="38"/>
  <c r="AC12" i="38" s="1"/>
  <c r="AG34" i="34"/>
  <c r="AI34" i="34" s="1"/>
  <c r="AG26" i="34"/>
  <c r="AI26" i="34" s="1"/>
  <c r="AG8" i="34"/>
  <c r="AI8" i="34" s="1"/>
  <c r="AG22" i="34"/>
  <c r="AG23" i="34"/>
  <c r="AG24" i="34"/>
  <c r="AY30" i="39"/>
  <c r="AS8" i="37"/>
  <c r="Q52" i="54"/>
  <c r="W52" i="54" s="1"/>
  <c r="Y52" i="54"/>
  <c r="Q17" i="39"/>
  <c r="BA17" i="45"/>
  <c r="AK17" i="45"/>
  <c r="S17" i="45"/>
  <c r="Q17" i="45"/>
  <c r="AU17" i="45"/>
  <c r="AE17" i="45"/>
  <c r="Q17" i="32"/>
  <c r="S17" i="32" s="1"/>
  <c r="Y43" i="33"/>
  <c r="AK43" i="33" s="1"/>
  <c r="AC43" i="33"/>
  <c r="AM12" i="37"/>
  <c r="AS12" i="37" s="1"/>
  <c r="AM23" i="36"/>
  <c r="AO23" i="36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BC19" i="77"/>
  <c r="BE19" i="77" s="1"/>
  <c r="I27" i="11" s="1"/>
  <c r="M27" i="11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AU37" i="45"/>
  <c r="AE37" i="45"/>
  <c r="BA37" i="45"/>
  <c r="AK37" i="45"/>
  <c r="Q37" i="45"/>
  <c r="AI31" i="31"/>
  <c r="AI42" i="31"/>
  <c r="AI41" i="31"/>
  <c r="AM40" i="41"/>
  <c r="AO40" i="41"/>
  <c r="BA40" i="41" s="1"/>
  <c r="I50" i="26"/>
  <c r="E31" i="12" s="1"/>
  <c r="E38" i="12" s="1"/>
  <c r="E41" i="12" s="1"/>
  <c r="G52" i="10" s="1"/>
  <c r="G54" i="10" s="1"/>
  <c r="AI29" i="32"/>
  <c r="AU8" i="42"/>
  <c r="AO8" i="42"/>
  <c r="AM32" i="45"/>
  <c r="AM30" i="31"/>
  <c r="AY24" i="39"/>
  <c r="AM30" i="35"/>
  <c r="AY8" i="36"/>
  <c r="AG22" i="32"/>
  <c r="AG23" i="32"/>
  <c r="AI23" i="32" s="1"/>
  <c r="AG24" i="32"/>
  <c r="AG8" i="32"/>
  <c r="AG26" i="32"/>
  <c r="AG34" i="32"/>
  <c r="AU8" i="40"/>
  <c r="I12" i="73"/>
  <c r="I26" i="25" s="1"/>
  <c r="M26" i="25" s="1"/>
  <c r="S26" i="25" s="1"/>
  <c r="AW22" i="43"/>
  <c r="AW23" i="43"/>
  <c r="AW24" i="43"/>
  <c r="AW8" i="43"/>
  <c r="AS11" i="79"/>
  <c r="AU11" i="79" s="1"/>
  <c r="AW26" i="43"/>
  <c r="AW34" i="43"/>
  <c r="AC34" i="41"/>
  <c r="AE34" i="41"/>
  <c r="W26" i="45"/>
  <c r="AC26" i="45" s="1"/>
  <c r="Y41" i="39"/>
  <c r="AK41" i="39" s="1"/>
  <c r="AE41" i="39"/>
  <c r="AC41" i="39"/>
  <c r="Y25" i="44"/>
  <c r="AI25" i="44" s="1"/>
  <c r="S12" i="43"/>
  <c r="AG22" i="43"/>
  <c r="AG23" i="43"/>
  <c r="AG24" i="43"/>
  <c r="AG8" i="43"/>
  <c r="AI8" i="43" s="1"/>
  <c r="AG34" i="43"/>
  <c r="AG26" i="43"/>
  <c r="Q14" i="35"/>
  <c r="S14" i="41"/>
  <c r="Q14" i="41"/>
  <c r="AS35" i="46"/>
  <c r="AW21" i="34"/>
  <c r="AW12" i="34"/>
  <c r="CC20" i="79"/>
  <c r="CE20" i="79" s="1"/>
  <c r="AW13" i="34"/>
  <c r="AW10" i="34"/>
  <c r="AW9" i="34"/>
  <c r="AC33" i="35"/>
  <c r="AE33" i="35"/>
  <c r="AG22" i="31"/>
  <c r="AG24" i="31"/>
  <c r="AG8" i="31"/>
  <c r="AG24" i="35"/>
  <c r="AG8" i="35"/>
  <c r="AG26" i="35"/>
  <c r="AG34" i="35"/>
  <c r="AI34" i="35" s="1"/>
  <c r="AG23" i="31"/>
  <c r="AI23" i="31" s="1"/>
  <c r="AG34" i="31"/>
  <c r="AI34" i="31" s="1"/>
  <c r="AG23" i="35"/>
  <c r="AG22" i="35"/>
  <c r="AG26" i="31"/>
  <c r="Q20" i="50"/>
  <c r="W20" i="50" s="1"/>
  <c r="Y20" i="50"/>
  <c r="AM28" i="33"/>
  <c r="AU19" i="32"/>
  <c r="AE19" i="32"/>
  <c r="BA19" i="32"/>
  <c r="AK19" i="32"/>
  <c r="S19" i="32"/>
  <c r="Q19" i="32"/>
  <c r="AU19" i="34"/>
  <c r="AE19" i="34"/>
  <c r="BA19" i="34"/>
  <c r="AK19" i="34"/>
  <c r="Q19" i="34"/>
  <c r="S19" i="34" s="1"/>
  <c r="AI28" i="40"/>
  <c r="AI25" i="43"/>
  <c r="Q37" i="34"/>
  <c r="Q55" i="50"/>
  <c r="W55" i="50" s="1"/>
  <c r="Y55" i="50"/>
  <c r="Y8" i="46"/>
  <c r="AE8" i="40"/>
  <c r="AC8" i="40"/>
  <c r="Y8" i="40"/>
  <c r="AM31" i="45"/>
  <c r="I44" i="36"/>
  <c r="W12" i="45"/>
  <c r="AC12" i="45" s="1"/>
  <c r="Y27" i="41"/>
  <c r="AK27" i="41" s="1"/>
  <c r="AI28" i="42"/>
  <c r="I41" i="52"/>
  <c r="M41" i="52" s="1"/>
  <c r="K15" i="74"/>
  <c r="I26" i="50" s="1"/>
  <c r="M26" i="50" s="1"/>
  <c r="Y32" i="44"/>
  <c r="AM25" i="31"/>
  <c r="AS25" i="31" s="1"/>
  <c r="AI43" i="37"/>
  <c r="AG12" i="44"/>
  <c r="AG21" i="44"/>
  <c r="AG13" i="44"/>
  <c r="AG9" i="44"/>
  <c r="AG10" i="44"/>
  <c r="BA16" i="36"/>
  <c r="AK16" i="36"/>
  <c r="S16" i="36"/>
  <c r="Q16" i="36"/>
  <c r="AU16" i="36"/>
  <c r="AE16" i="36"/>
  <c r="Q16" i="38"/>
  <c r="S16" i="38" s="1"/>
  <c r="AU16" i="38"/>
  <c r="AE16" i="38"/>
  <c r="BA16" i="38"/>
  <c r="AK16" i="38"/>
  <c r="AM29" i="35"/>
  <c r="AS29" i="35" s="1"/>
  <c r="AO43" i="34"/>
  <c r="AO27" i="44"/>
  <c r="BA27" i="44" s="1"/>
  <c r="AM27" i="44"/>
  <c r="AO32" i="43"/>
  <c r="AY32" i="43" s="1"/>
  <c r="AM32" i="43"/>
  <c r="AS32" i="43" s="1"/>
  <c r="Y24" i="34"/>
  <c r="S23" i="33"/>
  <c r="Y31" i="40"/>
  <c r="AI31" i="40" s="1"/>
  <c r="AM34" i="46"/>
  <c r="AO34" i="46" s="1"/>
  <c r="Y30" i="40"/>
  <c r="AI30" i="40" s="1"/>
  <c r="AE43" i="32"/>
  <c r="AS22" i="91"/>
  <c r="AS14" i="91"/>
  <c r="AS15" i="91"/>
  <c r="AS23" i="91"/>
  <c r="AS16" i="91"/>
  <c r="AS8" i="91"/>
  <c r="AS17" i="91"/>
  <c r="AS9" i="91"/>
  <c r="AS18" i="91"/>
  <c r="AS10" i="91"/>
  <c r="AS19" i="91"/>
  <c r="AS11" i="91"/>
  <c r="AS20" i="91"/>
  <c r="AS12" i="91"/>
  <c r="AS21" i="91"/>
  <c r="AS13" i="91"/>
  <c r="AM23" i="37"/>
  <c r="AO23" i="37"/>
  <c r="S9" i="34"/>
  <c r="Q9" i="34"/>
  <c r="AE43" i="44"/>
  <c r="AM32" i="30"/>
  <c r="Q13" i="41"/>
  <c r="S13" i="41" s="1"/>
  <c r="Q13" i="43"/>
  <c r="S13" i="43"/>
  <c r="BA13" i="31"/>
  <c r="AK13" i="31"/>
  <c r="Q13" i="31"/>
  <c r="AU13" i="31"/>
  <c r="AE13" i="31"/>
  <c r="AM9" i="48"/>
  <c r="AM28" i="48" s="1"/>
  <c r="E21" i="8" s="1"/>
  <c r="E22" i="8" s="1"/>
  <c r="AI28" i="48"/>
  <c r="E21" i="10" s="1"/>
  <c r="S30" i="97"/>
  <c r="I39" i="36" s="1"/>
  <c r="M39" i="36" s="1"/>
  <c r="Q30" i="97"/>
  <c r="I38" i="36" s="1"/>
  <c r="M38" i="36" s="1"/>
  <c r="S28" i="97"/>
  <c r="I39" i="38" s="1"/>
  <c r="M39" i="38" s="1"/>
  <c r="Q28" i="97"/>
  <c r="I38" i="38" s="1"/>
  <c r="AS29" i="56"/>
  <c r="AM29" i="56"/>
  <c r="Q29" i="56"/>
  <c r="W29" i="56" s="1"/>
  <c r="AC29" i="56"/>
  <c r="AI29" i="56" s="1"/>
  <c r="AY33" i="35"/>
  <c r="AY28" i="35"/>
  <c r="AY32" i="31"/>
  <c r="AY44" i="38"/>
  <c r="AG16" i="7" s="1"/>
  <c r="W40" i="33"/>
  <c r="AG8" i="79"/>
  <c r="AK8" i="79" s="1"/>
  <c r="AM8" i="79" s="1"/>
  <c r="AO42" i="45"/>
  <c r="BA42" i="45" s="1"/>
  <c r="AM42" i="45"/>
  <c r="Q9" i="44"/>
  <c r="BA18" i="45"/>
  <c r="AK18" i="45"/>
  <c r="Q18" i="45"/>
  <c r="S18" i="45" s="1"/>
  <c r="AU18" i="45"/>
  <c r="AE18" i="45"/>
  <c r="BA18" i="32"/>
  <c r="AK18" i="32"/>
  <c r="Q18" i="32"/>
  <c r="AU18" i="32"/>
  <c r="AE18" i="32"/>
  <c r="AI33" i="36"/>
  <c r="AI28" i="36"/>
  <c r="AY30" i="44"/>
  <c r="AI31" i="45"/>
  <c r="AI33" i="41"/>
  <c r="AI43" i="41"/>
  <c r="AM29" i="41"/>
  <c r="BA15" i="46"/>
  <c r="AK15" i="46"/>
  <c r="Q15" i="46"/>
  <c r="AU15" i="46"/>
  <c r="AE15" i="46"/>
  <c r="BA15" i="33"/>
  <c r="AK15" i="33"/>
  <c r="S15" i="33"/>
  <c r="Q15" i="33"/>
  <c r="AU15" i="33"/>
  <c r="AE15" i="33"/>
  <c r="S15" i="35"/>
  <c r="Q15" i="35"/>
  <c r="Y43" i="36"/>
  <c r="AK43" i="36" s="1"/>
  <c r="AE43" i="36"/>
  <c r="AC43" i="36"/>
  <c r="Q37" i="35"/>
  <c r="S37" i="35" s="1"/>
  <c r="S26" i="34"/>
  <c r="AC31" i="56"/>
  <c r="AI31" i="56" s="1"/>
  <c r="AS31" i="56"/>
  <c r="AM31" i="56"/>
  <c r="Q31" i="56"/>
  <c r="W31" i="56" s="1"/>
  <c r="W26" i="38"/>
  <c r="AC26" i="38" s="1"/>
  <c r="Y26" i="38"/>
  <c r="AI26" i="38" s="1"/>
  <c r="AM27" i="32"/>
  <c r="AM43" i="38"/>
  <c r="AU43" i="38" s="1"/>
  <c r="AW21" i="43"/>
  <c r="AW13" i="43"/>
  <c r="AW9" i="43"/>
  <c r="CC11" i="79"/>
  <c r="CE11" i="79" s="1"/>
  <c r="AW12" i="43"/>
  <c r="AW10" i="43"/>
  <c r="S40" i="34"/>
  <c r="W26" i="31"/>
  <c r="AC26" i="31" s="1"/>
  <c r="AM31" i="41"/>
  <c r="BA9" i="46"/>
  <c r="AK9" i="46"/>
  <c r="S9" i="46"/>
  <c r="Q9" i="46"/>
  <c r="AU9" i="46"/>
  <c r="AE9" i="46"/>
  <c r="K55" i="74"/>
  <c r="I59" i="54" s="1"/>
  <c r="M59" i="54" s="1"/>
  <c r="Y31" i="35"/>
  <c r="AM28" i="43"/>
  <c r="AS28" i="43" s="1"/>
  <c r="Y31" i="39"/>
  <c r="AI31" i="39" s="1"/>
  <c r="Q11" i="40"/>
  <c r="S11" i="40" s="1"/>
  <c r="Q11" i="42"/>
  <c r="AU11" i="30"/>
  <c r="AE11" i="30"/>
  <c r="BA11" i="30"/>
  <c r="AK11" i="30"/>
  <c r="Q11" i="30"/>
  <c r="W12" i="44"/>
  <c r="S12" i="36"/>
  <c r="S9" i="21"/>
  <c r="S42" i="37"/>
  <c r="W24" i="46"/>
  <c r="Y24" i="46" s="1"/>
  <c r="AG10" i="39"/>
  <c r="AG9" i="39"/>
  <c r="AG13" i="39"/>
  <c r="AG21" i="39"/>
  <c r="AG12" i="39"/>
  <c r="AI12" i="39" s="1"/>
  <c r="Y42" i="34"/>
  <c r="AK42" i="34" s="1"/>
  <c r="W42" i="34"/>
  <c r="W34" i="40"/>
  <c r="AM12" i="33"/>
  <c r="AO12" i="33" s="1"/>
  <c r="AO12" i="38"/>
  <c r="AM12" i="38"/>
  <c r="AS12" i="38" s="1"/>
  <c r="I44" i="74"/>
  <c r="I45" i="56" s="1"/>
  <c r="M45" i="56" s="1"/>
  <c r="AS24" i="37"/>
  <c r="Q17" i="35"/>
  <c r="Q17" i="41"/>
  <c r="Y41" i="33"/>
  <c r="AI41" i="33" s="1"/>
  <c r="AC41" i="33"/>
  <c r="Y43" i="34"/>
  <c r="AK43" i="34" s="1"/>
  <c r="AC43" i="34"/>
  <c r="AE43" i="34"/>
  <c r="K18" i="77"/>
  <c r="M18" i="77" s="1"/>
  <c r="I47" i="54" s="1"/>
  <c r="M47" i="54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S37" i="39"/>
  <c r="Q37" i="39"/>
  <c r="AI30" i="35"/>
  <c r="AI32" i="35"/>
  <c r="AI30" i="31"/>
  <c r="W23" i="42"/>
  <c r="M50" i="26"/>
  <c r="AC42" i="40"/>
  <c r="AE42" i="40"/>
  <c r="AI25" i="32"/>
  <c r="AY8" i="42"/>
  <c r="AM30" i="46"/>
  <c r="AO30" i="46" s="1"/>
  <c r="AY8" i="32"/>
  <c r="AM29" i="31"/>
  <c r="AY26" i="44"/>
  <c r="AM29" i="39"/>
  <c r="AY24" i="36"/>
  <c r="AI32" i="44"/>
  <c r="AO43" i="42"/>
  <c r="BA43" i="42" s="1"/>
  <c r="AM43" i="42"/>
  <c r="AM43" i="31"/>
  <c r="AS43" i="31" s="1"/>
  <c r="Y22" i="92"/>
  <c r="Y14" i="92"/>
  <c r="Y15" i="92"/>
  <c r="Y16" i="92"/>
  <c r="Y8" i="92"/>
  <c r="Y17" i="92"/>
  <c r="Y9" i="92"/>
  <c r="Y18" i="92"/>
  <c r="Y10" i="92"/>
  <c r="Y19" i="92"/>
  <c r="Y11" i="92"/>
  <c r="Y23" i="92"/>
  <c r="Y20" i="92"/>
  <c r="Y12" i="92"/>
  <c r="Y21" i="92"/>
  <c r="Y13" i="92"/>
  <c r="BG23" i="92"/>
  <c r="K41" i="74"/>
  <c r="I39" i="54" s="1"/>
  <c r="M39" i="54" s="1"/>
  <c r="I41" i="74"/>
  <c r="I39" i="56" s="1"/>
  <c r="M39" i="56" s="1"/>
  <c r="Y15" i="52"/>
  <c r="AM15" i="52"/>
  <c r="AQ15" i="52" s="1"/>
  <c r="CG15" i="52"/>
  <c r="BQ15" i="52"/>
  <c r="AI15" i="52"/>
  <c r="Q15" i="52"/>
  <c r="W15" i="52" s="1"/>
  <c r="AW15" i="52"/>
  <c r="BC15" i="52" s="1"/>
  <c r="CA15" i="52"/>
  <c r="CE15" i="52" s="1"/>
  <c r="AS15" i="52"/>
  <c r="AC15" i="52"/>
  <c r="BW15" i="52"/>
  <c r="BG15" i="52"/>
  <c r="BM15" i="52" s="1"/>
  <c r="AO33" i="30"/>
  <c r="AY33" i="30" s="1"/>
  <c r="AM33" i="30"/>
  <c r="AS33" i="30" s="1"/>
  <c r="AY24" i="38"/>
  <c r="AM34" i="41"/>
  <c r="AU34" i="41" s="1"/>
  <c r="BW24" i="52"/>
  <c r="BG24" i="52"/>
  <c r="Y24" i="52"/>
  <c r="AM24" i="52"/>
  <c r="CG24" i="52"/>
  <c r="BQ24" i="52"/>
  <c r="AI24" i="52"/>
  <c r="Q24" i="52"/>
  <c r="BM24" i="52"/>
  <c r="AW24" i="52"/>
  <c r="BA24" i="52" s="1"/>
  <c r="CA24" i="52"/>
  <c r="AS24" i="52"/>
  <c r="AC24" i="52"/>
  <c r="AU14" i="37"/>
  <c r="AE14" i="37"/>
  <c r="Q14" i="37"/>
  <c r="S14" i="37" s="1"/>
  <c r="AK14" i="37"/>
  <c r="BA14" i="37"/>
  <c r="AM12" i="31"/>
  <c r="AS12" i="31" s="1"/>
  <c r="I74" i="96"/>
  <c r="I13" i="24" s="1"/>
  <c r="M13" i="24" s="1"/>
  <c r="S13" i="24" s="1"/>
  <c r="AC34" i="39"/>
  <c r="AE34" i="39"/>
  <c r="AM32" i="34"/>
  <c r="AS32" i="34" s="1"/>
  <c r="AO32" i="34"/>
  <c r="AY32" i="34" s="1"/>
  <c r="AC33" i="41"/>
  <c r="AE33" i="41"/>
  <c r="AE8" i="32"/>
  <c r="AC8" i="32"/>
  <c r="Y8" i="32"/>
  <c r="BA9" i="45"/>
  <c r="AK9" i="45"/>
  <c r="Q9" i="45"/>
  <c r="AU9" i="45"/>
  <c r="AE9" i="45"/>
  <c r="AU19" i="43"/>
  <c r="AE19" i="43"/>
  <c r="BA19" i="43"/>
  <c r="AK19" i="43"/>
  <c r="Q19" i="43"/>
  <c r="S19" i="43" s="1"/>
  <c r="AU19" i="31"/>
  <c r="AE19" i="31"/>
  <c r="BA19" i="31"/>
  <c r="AK19" i="31"/>
  <c r="Q19" i="31"/>
  <c r="AI27" i="43"/>
  <c r="Q37" i="36"/>
  <c r="AM25" i="40"/>
  <c r="W24" i="43"/>
  <c r="AG22" i="46"/>
  <c r="AI22" i="46" s="1"/>
  <c r="AG34" i="46"/>
  <c r="AI34" i="46" s="1"/>
  <c r="AG26" i="46"/>
  <c r="AI26" i="46" s="1"/>
  <c r="AG8" i="46"/>
  <c r="AI8" i="46" s="1"/>
  <c r="AG23" i="46"/>
  <c r="AI23" i="46" s="1"/>
  <c r="AG24" i="46"/>
  <c r="AI24" i="46" s="1"/>
  <c r="AG23" i="40"/>
  <c r="AG24" i="40"/>
  <c r="AI24" i="40" s="1"/>
  <c r="AG8" i="40"/>
  <c r="AI8" i="40" s="1"/>
  <c r="AG26" i="40"/>
  <c r="AG22" i="40"/>
  <c r="AG34" i="40"/>
  <c r="AI27" i="42"/>
  <c r="AS34" i="39"/>
  <c r="AC34" i="44"/>
  <c r="AE34" i="44"/>
  <c r="Y42" i="32"/>
  <c r="AK42" i="32" s="1"/>
  <c r="W42" i="32"/>
  <c r="I52" i="52"/>
  <c r="M52" i="52" s="1"/>
  <c r="K26" i="74"/>
  <c r="I37" i="50" s="1"/>
  <c r="M37" i="50" s="1"/>
  <c r="I43" i="52"/>
  <c r="M43" i="52" s="1"/>
  <c r="K17" i="74"/>
  <c r="I28" i="50" s="1"/>
  <c r="M28" i="50" s="1"/>
  <c r="AM30" i="40"/>
  <c r="AS30" i="40" s="1"/>
  <c r="AY43" i="41"/>
  <c r="AM25" i="37"/>
  <c r="AS25" i="37" s="1"/>
  <c r="AI27" i="37"/>
  <c r="AI41" i="37"/>
  <c r="Y41" i="30"/>
  <c r="AC41" i="30"/>
  <c r="Q9" i="36"/>
  <c r="BA16" i="45"/>
  <c r="AK16" i="45"/>
  <c r="Q16" i="45"/>
  <c r="S16" i="45" s="1"/>
  <c r="AU16" i="45"/>
  <c r="AE16" i="45"/>
  <c r="BA16" i="32"/>
  <c r="AK16" i="32"/>
  <c r="Q16" i="32"/>
  <c r="AU16" i="32"/>
  <c r="AE16" i="32"/>
  <c r="BA16" i="34"/>
  <c r="AK16" i="34"/>
  <c r="Q16" i="34"/>
  <c r="AU16" i="34"/>
  <c r="AE16" i="34"/>
  <c r="AM27" i="39"/>
  <c r="AO27" i="39" s="1"/>
  <c r="M44" i="44"/>
  <c r="S36" i="44"/>
  <c r="Q36" i="44"/>
  <c r="AE42" i="41"/>
  <c r="AC42" i="41"/>
  <c r="W34" i="45"/>
  <c r="AC63" i="56"/>
  <c r="Y63" i="56"/>
  <c r="AM63" i="56"/>
  <c r="AS63" i="56" s="1"/>
  <c r="Q63" i="56"/>
  <c r="W63" i="56" s="1"/>
  <c r="AI63" i="56"/>
  <c r="BA13" i="37"/>
  <c r="AK13" i="37"/>
  <c r="AU13" i="37"/>
  <c r="Q13" i="37"/>
  <c r="AE13" i="37"/>
  <c r="Q13" i="39"/>
  <c r="AE8" i="39"/>
  <c r="Y8" i="39"/>
  <c r="AC8" i="39"/>
  <c r="S34" i="97"/>
  <c r="I39" i="32" s="1"/>
  <c r="M39" i="32" s="1"/>
  <c r="Q34" i="97"/>
  <c r="I38" i="32" s="1"/>
  <c r="M38" i="32" s="1"/>
  <c r="S32" i="97"/>
  <c r="I39" i="34" s="1"/>
  <c r="M39" i="34" s="1"/>
  <c r="Q32" i="97"/>
  <c r="I38" i="34" s="1"/>
  <c r="M38" i="34" s="1"/>
  <c r="M21" i="54"/>
  <c r="W40" i="45"/>
  <c r="AC40" i="45" s="1"/>
  <c r="AO40" i="33"/>
  <c r="BA40" i="33" s="1"/>
  <c r="AM40" i="33"/>
  <c r="Y26" i="37"/>
  <c r="W26" i="37"/>
  <c r="AC26" i="37" s="1"/>
  <c r="AU41" i="32"/>
  <c r="AO41" i="32"/>
  <c r="BA41" i="32" s="1"/>
  <c r="AE8" i="79"/>
  <c r="AG34" i="44"/>
  <c r="AI34" i="44" s="1"/>
  <c r="AG23" i="44"/>
  <c r="AG24" i="44"/>
  <c r="AG8" i="44"/>
  <c r="AI8" i="44" s="1"/>
  <c r="AG26" i="44"/>
  <c r="AI26" i="44" s="1"/>
  <c r="AG22" i="44"/>
  <c r="AO43" i="43"/>
  <c r="AM43" i="43"/>
  <c r="AU18" i="41"/>
  <c r="AE18" i="41"/>
  <c r="BA18" i="41"/>
  <c r="AK18" i="41"/>
  <c r="S18" i="41"/>
  <c r="Q18" i="41"/>
  <c r="BA18" i="43"/>
  <c r="AK18" i="43"/>
  <c r="S18" i="43"/>
  <c r="Q18" i="43"/>
  <c r="AU18" i="43"/>
  <c r="AE18" i="43"/>
  <c r="Y8" i="37"/>
  <c r="AC8" i="37"/>
  <c r="Q11" i="55"/>
  <c r="W11" i="55" s="1"/>
  <c r="AI11" i="55"/>
  <c r="AA11" i="55"/>
  <c r="AC33" i="40"/>
  <c r="AE33" i="40"/>
  <c r="BA36" i="45"/>
  <c r="AK36" i="45"/>
  <c r="Q36" i="45"/>
  <c r="S36" i="45" s="1"/>
  <c r="AU36" i="45"/>
  <c r="AE36" i="45"/>
  <c r="AY28" i="44"/>
  <c r="AC34" i="42"/>
  <c r="AE34" i="42"/>
  <c r="AO12" i="42"/>
  <c r="BA12" i="42" s="1"/>
  <c r="AM12" i="42"/>
  <c r="AW24" i="33"/>
  <c r="AW8" i="33"/>
  <c r="AS21" i="79"/>
  <c r="AU21" i="79" s="1"/>
  <c r="AM34" i="33" s="1"/>
  <c r="AW26" i="33"/>
  <c r="AW34" i="33"/>
  <c r="AW23" i="33"/>
  <c r="AW22" i="33"/>
  <c r="Y25" i="31"/>
  <c r="AI25" i="31" s="1"/>
  <c r="AI25" i="45"/>
  <c r="AC42" i="45"/>
  <c r="AE42" i="45"/>
  <c r="BA9" i="30"/>
  <c r="AK9" i="30"/>
  <c r="Q9" i="30"/>
  <c r="AU9" i="30"/>
  <c r="AE9" i="30"/>
  <c r="AO82" i="52"/>
  <c r="AQ82" i="52" s="1"/>
  <c r="AM82" i="52"/>
  <c r="AS82" i="52" s="1"/>
  <c r="S15" i="42"/>
  <c r="Q15" i="42"/>
  <c r="BA15" i="30"/>
  <c r="AK15" i="30"/>
  <c r="S15" i="30"/>
  <c r="Q15" i="30"/>
  <c r="AU15" i="30"/>
  <c r="AE15" i="30"/>
  <c r="CA26" i="52"/>
  <c r="CG26" i="52" s="1"/>
  <c r="AS26" i="52"/>
  <c r="AC26" i="52"/>
  <c r="BG26" i="52"/>
  <c r="BC26" i="52"/>
  <c r="AM26" i="52"/>
  <c r="BQ26" i="52"/>
  <c r="BW26" i="52" s="1"/>
  <c r="AI26" i="52"/>
  <c r="Q26" i="52"/>
  <c r="Y26" i="52" s="1"/>
  <c r="BM26" i="52"/>
  <c r="AW26" i="52"/>
  <c r="BA26" i="52" s="1"/>
  <c r="Y41" i="36"/>
  <c r="AI41" i="36" s="1"/>
  <c r="AC41" i="36"/>
  <c r="AU37" i="30"/>
  <c r="AE37" i="30"/>
  <c r="BA37" i="30"/>
  <c r="AK37" i="30"/>
  <c r="S37" i="30"/>
  <c r="Q37" i="30"/>
  <c r="I41" i="53"/>
  <c r="M9" i="53"/>
  <c r="AC42" i="44"/>
  <c r="AE42" i="44"/>
  <c r="Q36" i="43"/>
  <c r="AM26" i="38"/>
  <c r="AO26" i="38" s="1"/>
  <c r="AY26" i="38" s="1"/>
  <c r="AM30" i="32"/>
  <c r="AU8" i="32"/>
  <c r="AM26" i="31"/>
  <c r="AS26" i="31" s="1"/>
  <c r="AW26" i="34"/>
  <c r="AW22" i="34"/>
  <c r="AW8" i="34"/>
  <c r="AS20" i="79"/>
  <c r="AU20" i="79" s="1"/>
  <c r="AW24" i="34"/>
  <c r="AW23" i="34"/>
  <c r="AW34" i="34"/>
  <c r="I13" i="73"/>
  <c r="I29" i="25" s="1"/>
  <c r="M29" i="25" s="1"/>
  <c r="S29" i="25" s="1"/>
  <c r="AO25" i="32"/>
  <c r="AY25" i="32" s="1"/>
  <c r="AM25" i="32"/>
  <c r="AS25" i="32" s="1"/>
  <c r="W31" i="30"/>
  <c r="Q11" i="36"/>
  <c r="BA11" i="38"/>
  <c r="AK11" i="38"/>
  <c r="S11" i="38"/>
  <c r="Q11" i="38"/>
  <c r="AU11" i="38"/>
  <c r="AE11" i="38"/>
  <c r="AI32" i="33"/>
  <c r="AI25" i="34"/>
  <c r="AO26" i="43"/>
  <c r="BA26" i="43" s="1"/>
  <c r="AM26" i="43"/>
  <c r="AU26" i="43" s="1"/>
  <c r="W23" i="45"/>
  <c r="AC23" i="45" s="1"/>
  <c r="Y23" i="45"/>
  <c r="I44" i="41"/>
  <c r="W26" i="35"/>
  <c r="Y26" i="35" s="1"/>
  <c r="AK26" i="35" s="1"/>
  <c r="W23" i="38"/>
  <c r="AC23" i="38" s="1"/>
  <c r="AG12" i="31"/>
  <c r="AG12" i="35"/>
  <c r="AI12" i="35" s="1"/>
  <c r="AG21" i="35"/>
  <c r="AG13" i="35"/>
  <c r="AG9" i="35"/>
  <c r="AG9" i="31"/>
  <c r="AG10" i="35"/>
  <c r="AG13" i="31"/>
  <c r="AG10" i="31"/>
  <c r="AG21" i="31"/>
  <c r="AO42" i="34"/>
  <c r="AM42" i="34"/>
  <c r="AI43" i="39"/>
  <c r="AI25" i="39"/>
  <c r="AI40" i="39"/>
  <c r="AY31" i="37"/>
  <c r="I18" i="73"/>
  <c r="I44" i="25" s="1"/>
  <c r="M44" i="25" s="1"/>
  <c r="S44" i="25" s="1"/>
  <c r="AS23" i="37"/>
  <c r="W23" i="39"/>
  <c r="W24" i="31"/>
  <c r="BA9" i="37"/>
  <c r="AK9" i="37"/>
  <c r="AU9" i="37"/>
  <c r="Q9" i="37"/>
  <c r="AE9" i="37"/>
  <c r="BC30" i="52"/>
  <c r="AM30" i="52"/>
  <c r="BQ30" i="52"/>
  <c r="Q30" i="52"/>
  <c r="BM30" i="52"/>
  <c r="AW30" i="52"/>
  <c r="BA30" i="52" s="1"/>
  <c r="CA30" i="52"/>
  <c r="CG30" i="52" s="1"/>
  <c r="AS30" i="52"/>
  <c r="AC30" i="52"/>
  <c r="AI30" i="52" s="1"/>
  <c r="BW30" i="52"/>
  <c r="BG30" i="52"/>
  <c r="Y30" i="52"/>
  <c r="BA17" i="37"/>
  <c r="AK17" i="37"/>
  <c r="S17" i="37"/>
  <c r="AE17" i="37"/>
  <c r="AU17" i="37"/>
  <c r="Q17" i="37"/>
  <c r="AG21" i="46"/>
  <c r="AI21" i="46" s="1"/>
  <c r="AG13" i="46"/>
  <c r="AI13" i="46" s="1"/>
  <c r="AG9" i="46"/>
  <c r="AI9" i="46" s="1"/>
  <c r="AG10" i="46"/>
  <c r="AI10" i="46" s="1"/>
  <c r="AG12" i="46"/>
  <c r="AI12" i="46" s="1"/>
  <c r="W42" i="39"/>
  <c r="Y41" i="34"/>
  <c r="AI41" i="34" s="1"/>
  <c r="AC41" i="34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E20" i="77"/>
  <c r="AG20" i="77" s="1"/>
  <c r="I29" i="17" s="1"/>
  <c r="M29" i="17" s="1"/>
  <c r="AE9" i="77"/>
  <c r="AG9" i="77" s="1"/>
  <c r="I18" i="17" s="1"/>
  <c r="AE19" i="77"/>
  <c r="AG19" i="77" s="1"/>
  <c r="I28" i="17" s="1"/>
  <c r="M28" i="17" s="1"/>
  <c r="AE18" i="77"/>
  <c r="AG18" i="77" s="1"/>
  <c r="I27" i="17" s="1"/>
  <c r="M27" i="17" s="1"/>
  <c r="AI33" i="31"/>
  <c r="AI31" i="35"/>
  <c r="AI41" i="35"/>
  <c r="AG12" i="34"/>
  <c r="AI12" i="34" s="1"/>
  <c r="AG21" i="34"/>
  <c r="AG13" i="34"/>
  <c r="AG10" i="34"/>
  <c r="AG9" i="34"/>
  <c r="AO23" i="42"/>
  <c r="BA23" i="42" s="1"/>
  <c r="AM23" i="42"/>
  <c r="I44" i="42"/>
  <c r="AO25" i="35"/>
  <c r="AY25" i="35" s="1"/>
  <c r="AM25" i="35"/>
  <c r="AS25" i="35" s="1"/>
  <c r="AI32" i="32"/>
  <c r="AY24" i="32"/>
  <c r="AM28" i="30"/>
  <c r="AM29" i="38"/>
  <c r="AO29" i="38" s="1"/>
  <c r="AA34" i="55"/>
  <c r="Q34" i="55"/>
  <c r="W34" i="55" s="1"/>
  <c r="AI34" i="55"/>
  <c r="AM31" i="31"/>
  <c r="AM36" i="45" l="1"/>
  <c r="AM18" i="45"/>
  <c r="AS18" i="45" s="1"/>
  <c r="AO37" i="35"/>
  <c r="AM37" i="35"/>
  <c r="BA23" i="36"/>
  <c r="AY23" i="36"/>
  <c r="AK40" i="41"/>
  <c r="AI40" i="41"/>
  <c r="AM9" i="43"/>
  <c r="AO18" i="30"/>
  <c r="AY18" i="30" s="1"/>
  <c r="AM18" i="30"/>
  <c r="AS18" i="30" s="1"/>
  <c r="AM15" i="39"/>
  <c r="BA34" i="32"/>
  <c r="AY34" i="32"/>
  <c r="AM36" i="40"/>
  <c r="BA42" i="41"/>
  <c r="AY42" i="41"/>
  <c r="AM19" i="34"/>
  <c r="AS19" i="34" s="1"/>
  <c r="AM16" i="42"/>
  <c r="AS16" i="42" s="1"/>
  <c r="AS23" i="45"/>
  <c r="AO23" i="45"/>
  <c r="AM13" i="36"/>
  <c r="AU26" i="35"/>
  <c r="AS26" i="35"/>
  <c r="AO26" i="35"/>
  <c r="BA26" i="35" s="1"/>
  <c r="AM14" i="43"/>
  <c r="AK40" i="40"/>
  <c r="AI40" i="40"/>
  <c r="BA27" i="40"/>
  <c r="AY27" i="40"/>
  <c r="AO16" i="45"/>
  <c r="AY16" i="45" s="1"/>
  <c r="AM16" i="45"/>
  <c r="AS16" i="45" s="1"/>
  <c r="AM11" i="40"/>
  <c r="AO11" i="40" s="1"/>
  <c r="AM16" i="38"/>
  <c r="AO16" i="38" s="1"/>
  <c r="AM14" i="39"/>
  <c r="AM14" i="37"/>
  <c r="AS14" i="37" s="1"/>
  <c r="AM13" i="41"/>
  <c r="AO13" i="41"/>
  <c r="BA13" i="41" s="1"/>
  <c r="AM17" i="32"/>
  <c r="AU12" i="44"/>
  <c r="AO12" i="44"/>
  <c r="BA12" i="44" s="1"/>
  <c r="AS12" i="44"/>
  <c r="AM16" i="46"/>
  <c r="AO16" i="46"/>
  <c r="AS34" i="33"/>
  <c r="AO34" i="33"/>
  <c r="AM19" i="43"/>
  <c r="AS19" i="43" s="1"/>
  <c r="BA43" i="32"/>
  <c r="AY43" i="32"/>
  <c r="AM16" i="30"/>
  <c r="AS16" i="30" s="1"/>
  <c r="AK40" i="44"/>
  <c r="AI40" i="44"/>
  <c r="AM14" i="30"/>
  <c r="AS14" i="30" s="1"/>
  <c r="AO14" i="30"/>
  <c r="AY14" i="30" s="1"/>
  <c r="BA27" i="39"/>
  <c r="AY27" i="39"/>
  <c r="BA43" i="40"/>
  <c r="AY43" i="40"/>
  <c r="AM15" i="38"/>
  <c r="AO15" i="38" s="1"/>
  <c r="AM36" i="35"/>
  <c r="BA33" i="44"/>
  <c r="AY33" i="44"/>
  <c r="W11" i="36"/>
  <c r="M18" i="15"/>
  <c r="I30" i="15"/>
  <c r="AC23" i="39"/>
  <c r="AE23" i="39"/>
  <c r="Y23" i="39"/>
  <c r="AK23" i="39" s="1"/>
  <c r="S11" i="36"/>
  <c r="K13" i="73"/>
  <c r="I29" i="23" s="1"/>
  <c r="M29" i="23" s="1"/>
  <c r="S29" i="23" s="1"/>
  <c r="AO26" i="31"/>
  <c r="Q9" i="53"/>
  <c r="M41" i="53"/>
  <c r="K41" i="53" s="1"/>
  <c r="K42" i="53" s="1"/>
  <c r="M42" i="53" s="1"/>
  <c r="W15" i="42"/>
  <c r="AY34" i="33"/>
  <c r="Y18" i="43"/>
  <c r="AI18" i="43" s="1"/>
  <c r="W18" i="43"/>
  <c r="AC18" i="43" s="1"/>
  <c r="W13" i="37"/>
  <c r="AC13" i="37" s="1"/>
  <c r="AO25" i="37"/>
  <c r="AY25" i="37" s="1"/>
  <c r="Q37" i="50"/>
  <c r="W37" i="50" s="1"/>
  <c r="Y37" i="50"/>
  <c r="AI35" i="46"/>
  <c r="AY40" i="33"/>
  <c r="K74" i="96"/>
  <c r="I13" i="22" s="1"/>
  <c r="AO43" i="31"/>
  <c r="AY43" i="31" s="1"/>
  <c r="AO29" i="31"/>
  <c r="AY29" i="31" s="1"/>
  <c r="AS29" i="31"/>
  <c r="Q47" i="54"/>
  <c r="W47" i="54" s="1"/>
  <c r="Y47" i="54"/>
  <c r="AM12" i="36"/>
  <c r="W15" i="33"/>
  <c r="AC15" i="33" s="1"/>
  <c r="Y15" i="33"/>
  <c r="AI15" i="33" s="1"/>
  <c r="Y29" i="56"/>
  <c r="Y16" i="36"/>
  <c r="AI16" i="36" s="1"/>
  <c r="W16" i="36"/>
  <c r="AC16" i="36" s="1"/>
  <c r="AS31" i="45"/>
  <c r="AO31" i="45"/>
  <c r="AY31" i="45" s="1"/>
  <c r="W14" i="41"/>
  <c r="AI26" i="32"/>
  <c r="AO30" i="31"/>
  <c r="AY30" i="31" s="1"/>
  <c r="AS30" i="31"/>
  <c r="Y42" i="37"/>
  <c r="AI42" i="37" s="1"/>
  <c r="AO31" i="42"/>
  <c r="AY31" i="42" s="1"/>
  <c r="AI23" i="33"/>
  <c r="AU34" i="36"/>
  <c r="AS34" i="36"/>
  <c r="W15" i="37"/>
  <c r="AC15" i="37" s="1"/>
  <c r="AO40" i="44"/>
  <c r="AM40" i="44"/>
  <c r="BK85" i="52"/>
  <c r="AU33" i="32"/>
  <c r="AS33" i="32"/>
  <c r="M38" i="40"/>
  <c r="I44" i="40"/>
  <c r="Y23" i="33"/>
  <c r="Y53" i="54"/>
  <c r="Q53" i="54"/>
  <c r="W53" i="54" s="1"/>
  <c r="CG29" i="52"/>
  <c r="AO34" i="37"/>
  <c r="AM30" i="56"/>
  <c r="AS30" i="56" s="1"/>
  <c r="Q30" i="56"/>
  <c r="W30" i="56" s="1"/>
  <c r="AC30" i="56"/>
  <c r="AI30" i="56" s="1"/>
  <c r="Y52" i="56"/>
  <c r="AI41" i="39"/>
  <c r="AI20" i="89"/>
  <c r="AI12" i="89"/>
  <c r="AI21" i="89"/>
  <c r="AI23" i="89"/>
  <c r="AI22" i="89"/>
  <c r="AI14" i="89"/>
  <c r="AI16" i="89"/>
  <c r="AI17" i="89"/>
  <c r="AI18" i="89"/>
  <c r="AI10" i="89"/>
  <c r="AI19" i="89"/>
  <c r="AI11" i="89"/>
  <c r="AI8" i="89"/>
  <c r="AI9" i="89"/>
  <c r="AI13" i="89"/>
  <c r="AI15" i="89"/>
  <c r="AO30" i="45"/>
  <c r="AY30" i="45" s="1"/>
  <c r="AS30" i="45"/>
  <c r="AO30" i="43"/>
  <c r="AY30" i="43" s="1"/>
  <c r="Q38" i="33"/>
  <c r="S56" i="98"/>
  <c r="E15" i="94" s="1"/>
  <c r="G15" i="94" s="1"/>
  <c r="S64" i="98"/>
  <c r="E23" i="94" s="1"/>
  <c r="G23" i="94" s="1"/>
  <c r="S72" i="98"/>
  <c r="E31" i="94" s="1"/>
  <c r="G31" i="94" s="1"/>
  <c r="S80" i="98"/>
  <c r="E31" i="96" s="1"/>
  <c r="S18" i="98"/>
  <c r="E16" i="96" s="1"/>
  <c r="S38" i="98"/>
  <c r="E10" i="97" s="1"/>
  <c r="S26" i="98"/>
  <c r="E68" i="95" s="1"/>
  <c r="G68" i="95" s="1"/>
  <c r="AU33" i="43"/>
  <c r="AS33" i="43"/>
  <c r="AY40" i="41"/>
  <c r="AC23" i="32"/>
  <c r="AE23" i="32"/>
  <c r="AM23" i="40"/>
  <c r="Y12" i="31"/>
  <c r="AI12" i="31" s="1"/>
  <c r="W14" i="32"/>
  <c r="AO25" i="44"/>
  <c r="AY25" i="44" s="1"/>
  <c r="AS25" i="44"/>
  <c r="W36" i="31"/>
  <c r="I88" i="74"/>
  <c r="I96" i="52" s="1"/>
  <c r="M96" i="52" s="1"/>
  <c r="W8" i="49"/>
  <c r="W37" i="37"/>
  <c r="AC37" i="37" s="1"/>
  <c r="AC26" i="42"/>
  <c r="AE26" i="42"/>
  <c r="AO28" i="31"/>
  <c r="AY28" i="31" s="1"/>
  <c r="AS28" i="31"/>
  <c r="AS42" i="31"/>
  <c r="AO42" i="31"/>
  <c r="AY42" i="31" s="1"/>
  <c r="AS26" i="32"/>
  <c r="AU26" i="32"/>
  <c r="AC12" i="35"/>
  <c r="AE12" i="35"/>
  <c r="AO31" i="44"/>
  <c r="AY31" i="44" s="1"/>
  <c r="K43" i="74"/>
  <c r="I43" i="54" s="1"/>
  <c r="M43" i="54" s="1"/>
  <c r="Q33" i="50"/>
  <c r="W33" i="50" s="1"/>
  <c r="AS40" i="35"/>
  <c r="AU40" i="35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AS26" i="43"/>
  <c r="W36" i="39"/>
  <c r="Y36" i="39" s="1"/>
  <c r="W37" i="43"/>
  <c r="Y11" i="39"/>
  <c r="W11" i="39"/>
  <c r="I44" i="33"/>
  <c r="M38" i="35"/>
  <c r="I44" i="35"/>
  <c r="AS37" i="56"/>
  <c r="Y37" i="56"/>
  <c r="AM37" i="56"/>
  <c r="Q37" i="56"/>
  <c r="W37" i="56" s="1"/>
  <c r="AI37" i="56"/>
  <c r="AC37" i="56"/>
  <c r="AM8" i="30"/>
  <c r="AM24" i="30"/>
  <c r="AM23" i="30"/>
  <c r="AO29" i="32"/>
  <c r="AY29" i="32" s="1"/>
  <c r="AI43" i="44"/>
  <c r="Y36" i="32"/>
  <c r="W36" i="32"/>
  <c r="M44" i="33"/>
  <c r="K42" i="74"/>
  <c r="I41" i="54" s="1"/>
  <c r="M41" i="54" s="1"/>
  <c r="BK83" i="52"/>
  <c r="AM40" i="39"/>
  <c r="AS40" i="39" s="1"/>
  <c r="AU33" i="40"/>
  <c r="AO33" i="40"/>
  <c r="AS33" i="40"/>
  <c r="AO42" i="42"/>
  <c r="AM42" i="42"/>
  <c r="AE15" i="48"/>
  <c r="AE29" i="48" s="1"/>
  <c r="E26" i="8" s="1"/>
  <c r="AA29" i="48"/>
  <c r="E18" i="10" s="1"/>
  <c r="Y13" i="30"/>
  <c r="W13" i="30"/>
  <c r="AC13" i="30" s="1"/>
  <c r="AO30" i="33"/>
  <c r="AY30" i="33" s="1"/>
  <c r="Y9" i="39"/>
  <c r="AK9" i="39" s="1"/>
  <c r="W9" i="39"/>
  <c r="U81" i="52"/>
  <c r="Q81" i="52"/>
  <c r="Y81" i="52" s="1"/>
  <c r="K71" i="74"/>
  <c r="I24" i="50" s="1"/>
  <c r="M24" i="50" s="1"/>
  <c r="I71" i="74"/>
  <c r="I36" i="52" s="1"/>
  <c r="M36" i="52" s="1"/>
  <c r="W36" i="41"/>
  <c r="Y36" i="41" s="1"/>
  <c r="W11" i="34"/>
  <c r="AQ81" i="52"/>
  <c r="W18" i="39"/>
  <c r="AC18" i="39" s="1"/>
  <c r="Y9" i="38"/>
  <c r="W9" i="38"/>
  <c r="AM24" i="41"/>
  <c r="AM26" i="37"/>
  <c r="W36" i="37"/>
  <c r="Y36" i="37" s="1"/>
  <c r="Q39" i="31"/>
  <c r="S39" i="31" s="1"/>
  <c r="AU39" i="31"/>
  <c r="AE39" i="31"/>
  <c r="BA39" i="31"/>
  <c r="AK39" i="31"/>
  <c r="W13" i="33"/>
  <c r="AC13" i="33" s="1"/>
  <c r="AK8" i="36"/>
  <c r="AI28" i="30"/>
  <c r="BQ45" i="52"/>
  <c r="AI45" i="52"/>
  <c r="Q45" i="52"/>
  <c r="W45" i="52" s="1"/>
  <c r="AW45" i="52"/>
  <c r="CA45" i="52"/>
  <c r="CE45" i="52" s="1"/>
  <c r="AC45" i="52"/>
  <c r="BW45" i="52"/>
  <c r="BG45" i="52"/>
  <c r="BM45" i="52" s="1"/>
  <c r="Y45" i="52"/>
  <c r="BC45" i="52"/>
  <c r="AM45" i="52"/>
  <c r="AQ45" i="52" s="1"/>
  <c r="AO32" i="33"/>
  <c r="AY32" i="33" s="1"/>
  <c r="AM23" i="52"/>
  <c r="AQ23" i="52" s="1"/>
  <c r="CG23" i="52"/>
  <c r="BQ23" i="52"/>
  <c r="Q23" i="52"/>
  <c r="W23" i="52" s="1"/>
  <c r="BM23" i="52"/>
  <c r="AW23" i="52"/>
  <c r="BC23" i="52" s="1"/>
  <c r="CA23" i="52"/>
  <c r="CE23" i="52" s="1"/>
  <c r="AS23" i="52"/>
  <c r="AC23" i="52"/>
  <c r="AI23" i="52" s="1"/>
  <c r="BW23" i="52"/>
  <c r="BG23" i="52"/>
  <c r="Q18" i="50"/>
  <c r="W18" i="50" s="1"/>
  <c r="AC24" i="31"/>
  <c r="Y24" i="31"/>
  <c r="W9" i="37"/>
  <c r="Y36" i="43"/>
  <c r="W36" i="43"/>
  <c r="Y16" i="32"/>
  <c r="AI16" i="32" s="1"/>
  <c r="W16" i="32"/>
  <c r="AC16" i="32" s="1"/>
  <c r="Q52" i="52"/>
  <c r="W52" i="52" s="1"/>
  <c r="AW52" i="52"/>
  <c r="CA52" i="52"/>
  <c r="CE52" i="52" s="1"/>
  <c r="AS52" i="52"/>
  <c r="AC52" i="52"/>
  <c r="AI52" i="52" s="1"/>
  <c r="BG52" i="52"/>
  <c r="BM52" i="52" s="1"/>
  <c r="Y52" i="52"/>
  <c r="BC52" i="52"/>
  <c r="AM52" i="52"/>
  <c r="AQ52" i="52" s="1"/>
  <c r="CG52" i="52"/>
  <c r="BQ52" i="52"/>
  <c r="BW52" i="52" s="1"/>
  <c r="W37" i="36"/>
  <c r="Y37" i="36" s="1"/>
  <c r="Y19" i="31"/>
  <c r="AI19" i="31" s="1"/>
  <c r="W19" i="31"/>
  <c r="AC19" i="31" s="1"/>
  <c r="AI9" i="39"/>
  <c r="Y11" i="42"/>
  <c r="W11" i="42"/>
  <c r="Q59" i="54"/>
  <c r="W59" i="54" s="1"/>
  <c r="Y59" i="54"/>
  <c r="AO31" i="41"/>
  <c r="AY31" i="41" s="1"/>
  <c r="AS31" i="41"/>
  <c r="AM15" i="33"/>
  <c r="AS15" i="33" s="1"/>
  <c r="AO15" i="33"/>
  <c r="AY15" i="33" s="1"/>
  <c r="Y18" i="32"/>
  <c r="AI18" i="32" s="1"/>
  <c r="W18" i="32"/>
  <c r="AC18" i="32" s="1"/>
  <c r="AC40" i="33"/>
  <c r="AE40" i="33"/>
  <c r="AO16" i="36"/>
  <c r="AY16" i="36" s="1"/>
  <c r="AM16" i="36"/>
  <c r="AS16" i="36" s="1"/>
  <c r="AK8" i="40"/>
  <c r="AO14" i="41"/>
  <c r="AM14" i="41"/>
  <c r="AM12" i="43"/>
  <c r="AI8" i="32"/>
  <c r="AO32" i="45"/>
  <c r="AY32" i="45" s="1"/>
  <c r="AS32" i="45"/>
  <c r="Y37" i="45"/>
  <c r="AI37" i="45" s="1"/>
  <c r="W37" i="45"/>
  <c r="AC37" i="45" s="1"/>
  <c r="W17" i="39"/>
  <c r="I44" i="34"/>
  <c r="W11" i="33"/>
  <c r="AC11" i="33" s="1"/>
  <c r="Y11" i="46"/>
  <c r="W11" i="46"/>
  <c r="AO33" i="33"/>
  <c r="AY33" i="33" s="1"/>
  <c r="AS33" i="33"/>
  <c r="W37" i="33"/>
  <c r="AC37" i="33" s="1"/>
  <c r="AI43" i="36"/>
  <c r="BA39" i="40"/>
  <c r="AK39" i="40"/>
  <c r="S39" i="40"/>
  <c r="Q39" i="40"/>
  <c r="AU39" i="40"/>
  <c r="AE39" i="40"/>
  <c r="W13" i="45"/>
  <c r="AC13" i="45" s="1"/>
  <c r="Y14" i="50"/>
  <c r="Q14" i="50"/>
  <c r="W14" i="50" s="1"/>
  <c r="Y19" i="36"/>
  <c r="AI19" i="36" s="1"/>
  <c r="W19" i="36"/>
  <c r="AC19" i="36" s="1"/>
  <c r="AE8" i="35"/>
  <c r="Y8" i="35"/>
  <c r="AC8" i="35"/>
  <c r="AY23" i="45"/>
  <c r="Y14" i="45"/>
  <c r="AI14" i="45" s="1"/>
  <c r="W14" i="45"/>
  <c r="AC14" i="45" s="1"/>
  <c r="AC40" i="41"/>
  <c r="AE40" i="41"/>
  <c r="AO9" i="75"/>
  <c r="I18" i="27" s="1"/>
  <c r="U9" i="75"/>
  <c r="I16" i="23" s="1"/>
  <c r="M16" i="23" s="1"/>
  <c r="S16" i="23" s="1"/>
  <c r="BE9" i="75"/>
  <c r="E35" i="74" s="1"/>
  <c r="AK9" i="75"/>
  <c r="I14" i="11" s="1"/>
  <c r="M14" i="11" s="1"/>
  <c r="AG9" i="75"/>
  <c r="E9" i="73" s="1"/>
  <c r="Q9" i="75"/>
  <c r="I16" i="25" s="1"/>
  <c r="M16" i="25" s="1"/>
  <c r="S16" i="25" s="1"/>
  <c r="BA9" i="75"/>
  <c r="I16" i="11" s="1"/>
  <c r="M16" i="11" s="1"/>
  <c r="AW9" i="75"/>
  <c r="I15" i="11" s="1"/>
  <c r="M15" i="11" s="1"/>
  <c r="AC9" i="75"/>
  <c r="M9" i="75"/>
  <c r="I15" i="23" s="1"/>
  <c r="AS9" i="75"/>
  <c r="I18" i="26" s="1"/>
  <c r="Y9" i="75"/>
  <c r="I9" i="75"/>
  <c r="I15" i="25" s="1"/>
  <c r="AC23" i="36"/>
  <c r="AE23" i="36"/>
  <c r="W17" i="43"/>
  <c r="AK8" i="34"/>
  <c r="AK8" i="42"/>
  <c r="AM40" i="38"/>
  <c r="AO40" i="38" s="1"/>
  <c r="Q60" i="54"/>
  <c r="W60" i="54" s="1"/>
  <c r="Y60" i="54"/>
  <c r="W15" i="41"/>
  <c r="AI41" i="41"/>
  <c r="AC23" i="35"/>
  <c r="AE23" i="35"/>
  <c r="Q39" i="33"/>
  <c r="AU39" i="33"/>
  <c r="AE39" i="33"/>
  <c r="BA39" i="33"/>
  <c r="AK39" i="33"/>
  <c r="S39" i="33"/>
  <c r="W13" i="38"/>
  <c r="AC13" i="38" s="1"/>
  <c r="S49" i="98"/>
  <c r="E27" i="96" s="1"/>
  <c r="S57" i="98"/>
  <c r="E16" i="94" s="1"/>
  <c r="G16" i="94" s="1"/>
  <c r="S65" i="98"/>
  <c r="E24" i="94" s="1"/>
  <c r="G24" i="94" s="1"/>
  <c r="S73" i="98"/>
  <c r="S11" i="98"/>
  <c r="E9" i="96" s="1"/>
  <c r="S19" i="98"/>
  <c r="E17" i="96" s="1"/>
  <c r="S39" i="98"/>
  <c r="E11" i="97" s="1"/>
  <c r="S27" i="98"/>
  <c r="E69" i="95" s="1"/>
  <c r="G69" i="95" s="1"/>
  <c r="BA33" i="43"/>
  <c r="AY33" i="43"/>
  <c r="AC26" i="40"/>
  <c r="AE26" i="40"/>
  <c r="AI43" i="42"/>
  <c r="W19" i="40"/>
  <c r="AC19" i="40" s="1"/>
  <c r="W14" i="31"/>
  <c r="AC14" i="31" s="1"/>
  <c r="AM14" i="32"/>
  <c r="AM36" i="31"/>
  <c r="I78" i="74"/>
  <c r="I86" i="52" s="1"/>
  <c r="M86" i="52" s="1"/>
  <c r="AY41" i="39"/>
  <c r="AM37" i="37"/>
  <c r="AS37" i="37" s="1"/>
  <c r="W15" i="45"/>
  <c r="AC15" i="45" s="1"/>
  <c r="AS27" i="30"/>
  <c r="AO27" i="30"/>
  <c r="AY27" i="30" s="1"/>
  <c r="AG12" i="30"/>
  <c r="AG21" i="30"/>
  <c r="AG13" i="30"/>
  <c r="AI13" i="30" s="1"/>
  <c r="AG10" i="30"/>
  <c r="AG9" i="30"/>
  <c r="AM23" i="41"/>
  <c r="W37" i="44"/>
  <c r="AY26" i="35"/>
  <c r="BG48" i="52"/>
  <c r="BC48" i="52"/>
  <c r="AM48" i="52"/>
  <c r="AQ48" i="52" s="1"/>
  <c r="CG48" i="52"/>
  <c r="BQ48" i="52"/>
  <c r="BW48" i="52" s="1"/>
  <c r="AI48" i="52"/>
  <c r="Q48" i="52"/>
  <c r="W48" i="52" s="1"/>
  <c r="BM48" i="52"/>
  <c r="AW48" i="52"/>
  <c r="CA48" i="52"/>
  <c r="CE48" i="52" s="1"/>
  <c r="AS48" i="52"/>
  <c r="AC48" i="52"/>
  <c r="AI42" i="32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AY12" i="40"/>
  <c r="AE26" i="39"/>
  <c r="AC26" i="39"/>
  <c r="Y26" i="39"/>
  <c r="AK26" i="39" s="1"/>
  <c r="AM36" i="39"/>
  <c r="AO36" i="39"/>
  <c r="AM37" i="43"/>
  <c r="AC23" i="44"/>
  <c r="AE23" i="44"/>
  <c r="Q39" i="35"/>
  <c r="AU39" i="35"/>
  <c r="AE39" i="35"/>
  <c r="BA39" i="35"/>
  <c r="AK39" i="35"/>
  <c r="S39" i="35"/>
  <c r="Q37" i="54"/>
  <c r="W37" i="54" s="1"/>
  <c r="Y37" i="54"/>
  <c r="AY12" i="42"/>
  <c r="Y9" i="35"/>
  <c r="AK9" i="35" s="1"/>
  <c r="W9" i="35"/>
  <c r="W14" i="46"/>
  <c r="Y14" i="46" s="1"/>
  <c r="AM36" i="32"/>
  <c r="AI43" i="33"/>
  <c r="Y11" i="43"/>
  <c r="W11" i="43"/>
  <c r="AO40" i="37"/>
  <c r="AY40" i="37" s="1"/>
  <c r="AM40" i="37"/>
  <c r="AS40" i="37" s="1"/>
  <c r="W37" i="41"/>
  <c r="AI27" i="36"/>
  <c r="W18" i="46"/>
  <c r="Y18" i="46" s="1"/>
  <c r="AO12" i="32"/>
  <c r="BA12" i="32" s="1"/>
  <c r="AM12" i="32"/>
  <c r="AY34" i="37"/>
  <c r="AO16" i="37"/>
  <c r="AY16" i="37" s="1"/>
  <c r="AM16" i="37"/>
  <c r="AS16" i="37" s="1"/>
  <c r="Y32" i="50"/>
  <c r="Q32" i="50"/>
  <c r="W32" i="50" s="1"/>
  <c r="AM40" i="32"/>
  <c r="AU43" i="45"/>
  <c r="AO43" i="45"/>
  <c r="AS43" i="45"/>
  <c r="AM9" i="39"/>
  <c r="AU42" i="41"/>
  <c r="AS42" i="41"/>
  <c r="AY12" i="38"/>
  <c r="AU27" i="41"/>
  <c r="AS27" i="41"/>
  <c r="AO27" i="41"/>
  <c r="Y36" i="42"/>
  <c r="W36" i="42"/>
  <c r="I61" i="74"/>
  <c r="I13" i="52" s="1"/>
  <c r="M13" i="52" s="1"/>
  <c r="AI9" i="38"/>
  <c r="AM36" i="41"/>
  <c r="AO36" i="41"/>
  <c r="AC29" i="30"/>
  <c r="Y29" i="30"/>
  <c r="AO11" i="34"/>
  <c r="AM11" i="34"/>
  <c r="AO18" i="39"/>
  <c r="AY18" i="39" s="1"/>
  <c r="AM18" i="39"/>
  <c r="AS18" i="39" s="1"/>
  <c r="AM9" i="38"/>
  <c r="AO9" i="38" s="1"/>
  <c r="AM36" i="37"/>
  <c r="M38" i="43"/>
  <c r="I44" i="43"/>
  <c r="AW12" i="45"/>
  <c r="AW21" i="45"/>
  <c r="AW13" i="45"/>
  <c r="AW9" i="45"/>
  <c r="CC9" i="79"/>
  <c r="CE9" i="79" s="1"/>
  <c r="AM12" i="45" s="1"/>
  <c r="AW10" i="45"/>
  <c r="AC26" i="36"/>
  <c r="AE26" i="36"/>
  <c r="M10" i="50"/>
  <c r="AO19" i="39"/>
  <c r="AY19" i="39" s="1"/>
  <c r="AM19" i="39"/>
  <c r="AS19" i="39" s="1"/>
  <c r="AU34" i="44"/>
  <c r="AS34" i="44"/>
  <c r="W9" i="41"/>
  <c r="Q53" i="50"/>
  <c r="W53" i="50" s="1"/>
  <c r="Q21" i="50"/>
  <c r="W21" i="50" s="1"/>
  <c r="Y21" i="50"/>
  <c r="Y60" i="50"/>
  <c r="Q60" i="50"/>
  <c r="W60" i="50" s="1"/>
  <c r="AC25" i="52"/>
  <c r="BW25" i="52"/>
  <c r="BG25" i="52"/>
  <c r="AM25" i="52"/>
  <c r="AQ25" i="52" s="1"/>
  <c r="CG25" i="52"/>
  <c r="BQ25" i="52"/>
  <c r="AI25" i="52"/>
  <c r="Q25" i="52"/>
  <c r="W25" i="52" s="1"/>
  <c r="BM25" i="52"/>
  <c r="AW25" i="52"/>
  <c r="BC25" i="52" s="1"/>
  <c r="CA25" i="52"/>
  <c r="CE25" i="52" s="1"/>
  <c r="AO15" i="42"/>
  <c r="AM15" i="42"/>
  <c r="W9" i="30"/>
  <c r="AC9" i="30" s="1"/>
  <c r="AO18" i="43"/>
  <c r="AY18" i="43" s="1"/>
  <c r="AM18" i="43"/>
  <c r="AS18" i="43" s="1"/>
  <c r="AU38" i="34"/>
  <c r="AE38" i="34"/>
  <c r="BA38" i="34"/>
  <c r="AK38" i="34"/>
  <c r="S38" i="34"/>
  <c r="Q38" i="34"/>
  <c r="K18" i="73"/>
  <c r="I44" i="23" s="1"/>
  <c r="M44" i="23" s="1"/>
  <c r="S44" i="23" s="1"/>
  <c r="Y23" i="38"/>
  <c r="AI23" i="38" s="1"/>
  <c r="W11" i="38"/>
  <c r="Y11" i="38" s="1"/>
  <c r="S36" i="43"/>
  <c r="Y37" i="30"/>
  <c r="W37" i="30"/>
  <c r="AC37" i="30" s="1"/>
  <c r="W15" i="30"/>
  <c r="AC15" i="30" s="1"/>
  <c r="S9" i="30"/>
  <c r="AM8" i="33"/>
  <c r="AM24" i="33"/>
  <c r="AS43" i="43"/>
  <c r="AU43" i="43"/>
  <c r="AU40" i="33"/>
  <c r="AS40" i="33"/>
  <c r="AU39" i="34"/>
  <c r="AE39" i="34"/>
  <c r="BA39" i="34"/>
  <c r="AK39" i="34"/>
  <c r="Q39" i="34"/>
  <c r="S13" i="37"/>
  <c r="W36" i="44"/>
  <c r="Y36" i="44"/>
  <c r="S16" i="32"/>
  <c r="AC42" i="32"/>
  <c r="AE42" i="32"/>
  <c r="AI26" i="40"/>
  <c r="S19" i="31"/>
  <c r="AO34" i="41"/>
  <c r="BA34" i="41" s="1"/>
  <c r="AU43" i="42"/>
  <c r="AS43" i="42"/>
  <c r="M18" i="18"/>
  <c r="M30" i="18" s="1"/>
  <c r="E27" i="10" s="1"/>
  <c r="I30" i="18"/>
  <c r="S11" i="42"/>
  <c r="Y26" i="31"/>
  <c r="W15" i="35"/>
  <c r="Y15" i="35" s="1"/>
  <c r="AS29" i="41"/>
  <c r="AO29" i="41"/>
  <c r="AY29" i="41" s="1"/>
  <c r="S18" i="32"/>
  <c r="AU42" i="45"/>
  <c r="AS42" i="45"/>
  <c r="Y40" i="33"/>
  <c r="M38" i="38"/>
  <c r="I44" i="38"/>
  <c r="W9" i="34"/>
  <c r="AU27" i="44"/>
  <c r="AS27" i="44"/>
  <c r="Y12" i="45"/>
  <c r="K12" i="73"/>
  <c r="I26" i="23" s="1"/>
  <c r="M26" i="23" s="1"/>
  <c r="S26" i="23" s="1"/>
  <c r="BA8" i="42"/>
  <c r="AU40" i="41"/>
  <c r="AS40" i="41"/>
  <c r="S37" i="45"/>
  <c r="AO12" i="37"/>
  <c r="AY12" i="37" s="1"/>
  <c r="S17" i="39"/>
  <c r="S11" i="33"/>
  <c r="S11" i="46"/>
  <c r="AS25" i="33"/>
  <c r="AO25" i="33"/>
  <c r="AY25" i="33" s="1"/>
  <c r="S37" i="33"/>
  <c r="Y18" i="31"/>
  <c r="AI18" i="31" s="1"/>
  <c r="W18" i="31"/>
  <c r="AC18" i="31" s="1"/>
  <c r="Y29" i="54"/>
  <c r="Y13" i="34"/>
  <c r="AK13" i="34" s="1"/>
  <c r="W13" i="34"/>
  <c r="M82" i="98"/>
  <c r="Q41" i="98"/>
  <c r="Q82" i="98" s="1"/>
  <c r="Y36" i="30"/>
  <c r="W36" i="30"/>
  <c r="AO30" i="30"/>
  <c r="AY30" i="30" s="1"/>
  <c r="AO26" i="40"/>
  <c r="AM26" i="40"/>
  <c r="CA18" i="52"/>
  <c r="CE18" i="52" s="1"/>
  <c r="AS18" i="52"/>
  <c r="AC18" i="52"/>
  <c r="BW18" i="52"/>
  <c r="BG18" i="52"/>
  <c r="AM18" i="52"/>
  <c r="AQ18" i="52" s="1"/>
  <c r="CG18" i="52"/>
  <c r="BQ18" i="52"/>
  <c r="AI18" i="52"/>
  <c r="Q18" i="52"/>
  <c r="W18" i="52" s="1"/>
  <c r="BM18" i="52"/>
  <c r="AW18" i="52"/>
  <c r="BC18" i="52" s="1"/>
  <c r="AO34" i="30"/>
  <c r="W36" i="36"/>
  <c r="Y36" i="36" s="1"/>
  <c r="S19" i="36"/>
  <c r="AC8" i="31"/>
  <c r="Y8" i="31"/>
  <c r="AM24" i="45"/>
  <c r="AM34" i="45"/>
  <c r="AM8" i="45"/>
  <c r="AO29" i="45"/>
  <c r="AY29" i="45" s="1"/>
  <c r="S14" i="45"/>
  <c r="AK8" i="43"/>
  <c r="AY12" i="44"/>
  <c r="AO28" i="45"/>
  <c r="AY28" i="45" s="1"/>
  <c r="AS28" i="45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Y23" i="36"/>
  <c r="AK23" i="36" s="1"/>
  <c r="S17" i="43"/>
  <c r="Y36" i="34"/>
  <c r="W36" i="34"/>
  <c r="Q44" i="34"/>
  <c r="AO26" i="42"/>
  <c r="AM26" i="42"/>
  <c r="Y11" i="37"/>
  <c r="AI11" i="37" s="1"/>
  <c r="W11" i="37"/>
  <c r="AC11" i="37" s="1"/>
  <c r="BC16" i="52"/>
  <c r="S15" i="41"/>
  <c r="BK80" i="52"/>
  <c r="BK98" i="52" s="1"/>
  <c r="E18" i="8" s="1"/>
  <c r="BY80" i="52"/>
  <c r="BY81" i="52"/>
  <c r="BY82" i="52"/>
  <c r="BY83" i="52"/>
  <c r="BY84" i="52"/>
  <c r="BY85" i="52"/>
  <c r="AM23" i="34"/>
  <c r="AO23" i="34"/>
  <c r="BA23" i="34" s="1"/>
  <c r="M38" i="46"/>
  <c r="I44" i="46"/>
  <c r="S13" i="38"/>
  <c r="S50" i="98"/>
  <c r="E28" i="96" s="1"/>
  <c r="S58" i="98"/>
  <c r="E17" i="94" s="1"/>
  <c r="G17" i="94" s="1"/>
  <c r="S66" i="98"/>
  <c r="E25" i="94" s="1"/>
  <c r="G25" i="94" s="1"/>
  <c r="S74" i="98"/>
  <c r="S12" i="98"/>
  <c r="E10" i="96" s="1"/>
  <c r="S20" i="98"/>
  <c r="E28" i="95" s="1"/>
  <c r="G28" i="95" s="1"/>
  <c r="K85" i="95"/>
  <c r="I174" i="11" s="1"/>
  <c r="S28" i="98"/>
  <c r="E22" i="96" s="1"/>
  <c r="Y26" i="40"/>
  <c r="AK26" i="40" s="1"/>
  <c r="Y12" i="30"/>
  <c r="S19" i="40"/>
  <c r="W36" i="38"/>
  <c r="Y36" i="38" s="1"/>
  <c r="S14" i="31"/>
  <c r="AY34" i="42"/>
  <c r="W17" i="34"/>
  <c r="Y40" i="34"/>
  <c r="AI40" i="34" s="1"/>
  <c r="AC26" i="34"/>
  <c r="AE26" i="34"/>
  <c r="S15" i="45"/>
  <c r="AU23" i="44"/>
  <c r="AS23" i="44"/>
  <c r="AU27" i="35"/>
  <c r="AO27" i="35"/>
  <c r="AS27" i="35"/>
  <c r="W13" i="40"/>
  <c r="Y40" i="42"/>
  <c r="AI40" i="42" s="1"/>
  <c r="S37" i="44"/>
  <c r="K17" i="73"/>
  <c r="I41" i="23" s="1"/>
  <c r="M41" i="23" s="1"/>
  <c r="S41" i="23" s="1"/>
  <c r="AM8" i="31"/>
  <c r="AM8" i="35"/>
  <c r="AM24" i="31"/>
  <c r="AM24" i="35"/>
  <c r="AM34" i="35"/>
  <c r="AO31" i="43"/>
  <c r="AY31" i="43" s="1"/>
  <c r="W19" i="33"/>
  <c r="AC19" i="33" s="1"/>
  <c r="Y19" i="46"/>
  <c r="W19" i="46"/>
  <c r="AU42" i="40"/>
  <c r="AS42" i="40"/>
  <c r="W17" i="38"/>
  <c r="Y17" i="38" s="1"/>
  <c r="AC34" i="36"/>
  <c r="AE34" i="36"/>
  <c r="Y34" i="36"/>
  <c r="AK34" i="36" s="1"/>
  <c r="AS31" i="30"/>
  <c r="AO31" i="30"/>
  <c r="AY31" i="30" s="1"/>
  <c r="Y23" i="44"/>
  <c r="AK23" i="44" s="1"/>
  <c r="AO32" i="40"/>
  <c r="AY32" i="40" s="1"/>
  <c r="AS32" i="40"/>
  <c r="I20" i="51"/>
  <c r="K69" i="96"/>
  <c r="I16" i="49" s="1"/>
  <c r="Y34" i="50"/>
  <c r="Q34" i="50"/>
  <c r="W34" i="50" s="1"/>
  <c r="AC40" i="35"/>
  <c r="AE40" i="35"/>
  <c r="AC12" i="34"/>
  <c r="AE12" i="34"/>
  <c r="S9" i="35"/>
  <c r="AY23" i="39"/>
  <c r="Y12" i="37"/>
  <c r="AI43" i="34"/>
  <c r="S11" i="43"/>
  <c r="S37" i="41"/>
  <c r="Y54" i="54"/>
  <c r="Q54" i="54"/>
  <c r="W54" i="54" s="1"/>
  <c r="AY12" i="33"/>
  <c r="S18" i="46"/>
  <c r="AM42" i="35"/>
  <c r="AO42" i="35" s="1"/>
  <c r="Q46" i="54"/>
  <c r="W46" i="54" s="1"/>
  <c r="Y18" i="90"/>
  <c r="Y10" i="90"/>
  <c r="Y19" i="90"/>
  <c r="Y11" i="90"/>
  <c r="Y23" i="90"/>
  <c r="Y20" i="90"/>
  <c r="Y12" i="90"/>
  <c r="Y21" i="90"/>
  <c r="Y13" i="90"/>
  <c r="Y22" i="90"/>
  <c r="Y14" i="90"/>
  <c r="Y15" i="90"/>
  <c r="Y16" i="90"/>
  <c r="Y8" i="90"/>
  <c r="Y17" i="90"/>
  <c r="Y9" i="90"/>
  <c r="BG23" i="90"/>
  <c r="AU33" i="42"/>
  <c r="AS33" i="42"/>
  <c r="W9" i="31"/>
  <c r="AC9" i="31" s="1"/>
  <c r="AO26" i="36"/>
  <c r="AM26" i="36"/>
  <c r="Y47" i="52"/>
  <c r="BC47" i="52"/>
  <c r="AM47" i="52"/>
  <c r="AQ47" i="52" s="1"/>
  <c r="CG47" i="52"/>
  <c r="BQ47" i="52"/>
  <c r="AI47" i="52"/>
  <c r="Q47" i="52"/>
  <c r="W47" i="52" s="1"/>
  <c r="BM47" i="52"/>
  <c r="AW47" i="52"/>
  <c r="CA47" i="52"/>
  <c r="CE47" i="52" s="1"/>
  <c r="AS47" i="52"/>
  <c r="AC47" i="52"/>
  <c r="BW47" i="52"/>
  <c r="BG47" i="52"/>
  <c r="Y37" i="32"/>
  <c r="W37" i="32"/>
  <c r="W19" i="41"/>
  <c r="AC19" i="41" s="1"/>
  <c r="AI33" i="56"/>
  <c r="AC33" i="56"/>
  <c r="AS33" i="56"/>
  <c r="Y33" i="56"/>
  <c r="AM33" i="56"/>
  <c r="Q33" i="56"/>
  <c r="W33" i="56" s="1"/>
  <c r="W8" i="55"/>
  <c r="AS26" i="38"/>
  <c r="AO25" i="30"/>
  <c r="AY25" i="30" s="1"/>
  <c r="S36" i="42"/>
  <c r="AI40" i="35"/>
  <c r="K72" i="74"/>
  <c r="I25" i="50" s="1"/>
  <c r="M25" i="50" s="1"/>
  <c r="I72" i="74"/>
  <c r="I37" i="52" s="1"/>
  <c r="M37" i="52" s="1"/>
  <c r="AI34" i="37"/>
  <c r="W18" i="37"/>
  <c r="AC18" i="37" s="1"/>
  <c r="Y18" i="37"/>
  <c r="AI18" i="37" s="1"/>
  <c r="AC12" i="32"/>
  <c r="AE12" i="32"/>
  <c r="Q39" i="43"/>
  <c r="AU39" i="43"/>
  <c r="AE39" i="43"/>
  <c r="BA39" i="43"/>
  <c r="AK39" i="43"/>
  <c r="S39" i="43"/>
  <c r="Y13" i="35"/>
  <c r="AK13" i="35" s="1"/>
  <c r="W13" i="35"/>
  <c r="AS43" i="44"/>
  <c r="AU43" i="44"/>
  <c r="AO31" i="34"/>
  <c r="AY31" i="34" s="1"/>
  <c r="Y16" i="41"/>
  <c r="AI16" i="41" s="1"/>
  <c r="W16" i="41"/>
  <c r="AC16" i="41" s="1"/>
  <c r="AI36" i="30"/>
  <c r="Y26" i="36"/>
  <c r="AK26" i="36" s="1"/>
  <c r="M11" i="52"/>
  <c r="AO34" i="44"/>
  <c r="S9" i="41"/>
  <c r="AS24" i="38"/>
  <c r="AS87" i="52"/>
  <c r="AC87" i="52"/>
  <c r="BG87" i="52"/>
  <c r="BC87" i="52"/>
  <c r="AM87" i="52"/>
  <c r="AQ87" i="52" s="1"/>
  <c r="CG87" i="52"/>
  <c r="BQ87" i="52"/>
  <c r="BW87" i="52" s="1"/>
  <c r="AI87" i="52"/>
  <c r="Q87" i="52"/>
  <c r="W87" i="52" s="1"/>
  <c r="BM87" i="52"/>
  <c r="AW87" i="52"/>
  <c r="CA87" i="52"/>
  <c r="CE87" i="52" s="1"/>
  <c r="Y31" i="52"/>
  <c r="BC31" i="52"/>
  <c r="AM31" i="52"/>
  <c r="AQ31" i="52" s="1"/>
  <c r="CG31" i="52"/>
  <c r="BQ31" i="52"/>
  <c r="AI31" i="52"/>
  <c r="Q31" i="52"/>
  <c r="W31" i="52" s="1"/>
  <c r="BM31" i="52"/>
  <c r="AW31" i="52"/>
  <c r="CA31" i="52"/>
  <c r="CE31" i="52" s="1"/>
  <c r="AS31" i="52"/>
  <c r="AC31" i="52"/>
  <c r="BW31" i="52"/>
  <c r="BG31" i="52"/>
  <c r="BW94" i="52"/>
  <c r="BG94" i="52"/>
  <c r="Y94" i="52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Y16" i="50"/>
  <c r="Q16" i="50"/>
  <c r="W16" i="50" s="1"/>
  <c r="W17" i="37"/>
  <c r="AC17" i="37" s="1"/>
  <c r="AO37" i="30"/>
  <c r="AY37" i="30" s="1"/>
  <c r="AM37" i="30"/>
  <c r="AS37" i="30" s="1"/>
  <c r="AM15" i="30"/>
  <c r="AS15" i="30" s="1"/>
  <c r="AY43" i="43"/>
  <c r="BA43" i="43"/>
  <c r="Q38" i="32"/>
  <c r="W13" i="39"/>
  <c r="Y13" i="39" s="1"/>
  <c r="AM36" i="44"/>
  <c r="AO36" i="44" s="1"/>
  <c r="Y16" i="34"/>
  <c r="AI16" i="34" s="1"/>
  <c r="W16" i="34"/>
  <c r="AC16" i="34" s="1"/>
  <c r="AK8" i="32"/>
  <c r="AC23" i="42"/>
  <c r="AE23" i="42"/>
  <c r="AS45" i="56"/>
  <c r="Y45" i="56"/>
  <c r="AM45" i="56"/>
  <c r="Q45" i="56"/>
  <c r="W45" i="56" s="1"/>
  <c r="AI45" i="56"/>
  <c r="AC45" i="56"/>
  <c r="AC34" i="40"/>
  <c r="AE34" i="40"/>
  <c r="Y34" i="40"/>
  <c r="AK34" i="40" s="1"/>
  <c r="W11" i="30"/>
  <c r="AC11" i="30" s="1"/>
  <c r="Y31" i="56"/>
  <c r="AM15" i="35"/>
  <c r="AO15" i="35"/>
  <c r="BA39" i="38"/>
  <c r="AK39" i="38"/>
  <c r="S39" i="38"/>
  <c r="Q39" i="38"/>
  <c r="AU39" i="38"/>
  <c r="AE39" i="38"/>
  <c r="W13" i="31"/>
  <c r="AC13" i="31" s="1"/>
  <c r="AO9" i="34"/>
  <c r="BA9" i="34" s="1"/>
  <c r="AM9" i="34"/>
  <c r="Q26" i="50"/>
  <c r="W26" i="50" s="1"/>
  <c r="Y37" i="34"/>
  <c r="W37" i="34"/>
  <c r="AI26" i="35"/>
  <c r="AY26" i="43"/>
  <c r="M16" i="21"/>
  <c r="I28" i="21"/>
  <c r="AO15" i="37"/>
  <c r="AY15" i="37" s="1"/>
  <c r="AM15" i="37"/>
  <c r="AS15" i="37" s="1"/>
  <c r="AO18" i="31"/>
  <c r="AY18" i="31" s="1"/>
  <c r="AM18" i="31"/>
  <c r="AS18" i="31" s="1"/>
  <c r="Q62" i="54"/>
  <c r="W62" i="54" s="1"/>
  <c r="AC30" i="30"/>
  <c r="Y30" i="30"/>
  <c r="AO13" i="34"/>
  <c r="BA13" i="34" s="1"/>
  <c r="AM13" i="34"/>
  <c r="Y13" i="32"/>
  <c r="AK13" i="32" s="1"/>
  <c r="W13" i="32"/>
  <c r="AO36" i="30"/>
  <c r="AM36" i="30"/>
  <c r="Q35" i="50"/>
  <c r="W35" i="50" s="1"/>
  <c r="Y35" i="50"/>
  <c r="AO36" i="36"/>
  <c r="AM36" i="36"/>
  <c r="S31" i="24"/>
  <c r="I38" i="8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U19" i="75"/>
  <c r="I46" i="23" s="1"/>
  <c r="M46" i="23" s="1"/>
  <c r="S46" i="23" s="1"/>
  <c r="Q19" i="75"/>
  <c r="I46" i="25" s="1"/>
  <c r="M46" i="25" s="1"/>
  <c r="S46" i="25" s="1"/>
  <c r="BA19" i="75"/>
  <c r="I62" i="11" s="1"/>
  <c r="AW19" i="75"/>
  <c r="I61" i="11" s="1"/>
  <c r="AK19" i="75"/>
  <c r="I60" i="11" s="1"/>
  <c r="AG19" i="75"/>
  <c r="E19" i="73" s="1"/>
  <c r="Y17" i="31"/>
  <c r="AI17" i="31" s="1"/>
  <c r="W17" i="31"/>
  <c r="AC17" i="31" s="1"/>
  <c r="AO36" i="34"/>
  <c r="AM36" i="34"/>
  <c r="AI42" i="34"/>
  <c r="AM11" i="37"/>
  <c r="AS11" i="37" s="1"/>
  <c r="W15" i="43"/>
  <c r="Y15" i="43"/>
  <c r="AC12" i="42"/>
  <c r="AE12" i="42"/>
  <c r="AU39" i="46"/>
  <c r="AE39" i="46"/>
  <c r="BA39" i="46"/>
  <c r="AK39" i="46"/>
  <c r="Q39" i="46"/>
  <c r="Y9" i="40"/>
  <c r="AK9" i="40" s="1"/>
  <c r="W9" i="40"/>
  <c r="S51" i="98"/>
  <c r="E10" i="94" s="1"/>
  <c r="G10" i="94" s="1"/>
  <c r="S59" i="98"/>
  <c r="E18" i="94" s="1"/>
  <c r="G18" i="94" s="1"/>
  <c r="S67" i="98"/>
  <c r="E26" i="94" s="1"/>
  <c r="G26" i="94" s="1"/>
  <c r="S75" i="98"/>
  <c r="E34" i="94" s="1"/>
  <c r="G34" i="94" s="1"/>
  <c r="S13" i="98"/>
  <c r="E11" i="96" s="1"/>
  <c r="S21" i="98"/>
  <c r="E18" i="96" s="1"/>
  <c r="I8" i="96"/>
  <c r="E8" i="95" s="1"/>
  <c r="K8" i="96"/>
  <c r="E9" i="95" s="1"/>
  <c r="G9" i="95" s="1"/>
  <c r="S29" i="98"/>
  <c r="E72" i="95" s="1"/>
  <c r="G72" i="95" s="1"/>
  <c r="W37" i="31"/>
  <c r="AC37" i="31" s="1"/>
  <c r="AM12" i="39"/>
  <c r="AU33" i="39"/>
  <c r="AS33" i="39"/>
  <c r="AI23" i="36"/>
  <c r="W19" i="42"/>
  <c r="AC19" i="42" s="1"/>
  <c r="AO40" i="31"/>
  <c r="AM40" i="31"/>
  <c r="AM36" i="38"/>
  <c r="AO36" i="38" s="1"/>
  <c r="AM17" i="34"/>
  <c r="AO17" i="34" s="1"/>
  <c r="AC12" i="36"/>
  <c r="AE12" i="36"/>
  <c r="W15" i="32"/>
  <c r="Y15" i="32" s="1"/>
  <c r="AO13" i="40"/>
  <c r="BA13" i="40" s="1"/>
  <c r="AM13" i="40"/>
  <c r="W8" i="30"/>
  <c r="W34" i="30"/>
  <c r="W23" i="30"/>
  <c r="W26" i="30"/>
  <c r="W24" i="30"/>
  <c r="AS12" i="33"/>
  <c r="AY26" i="31"/>
  <c r="W36" i="46"/>
  <c r="AM19" i="33"/>
  <c r="AS19" i="33" s="1"/>
  <c r="AM19" i="46"/>
  <c r="AO19" i="46" s="1"/>
  <c r="W14" i="34"/>
  <c r="Y14" i="34" s="1"/>
  <c r="AM17" i="38"/>
  <c r="AO17" i="38" s="1"/>
  <c r="AI27" i="39"/>
  <c r="AO11" i="39"/>
  <c r="AM11" i="39"/>
  <c r="W15" i="31"/>
  <c r="AC15" i="31" s="1"/>
  <c r="AI27" i="41"/>
  <c r="AC24" i="41"/>
  <c r="Y24" i="41"/>
  <c r="AI24" i="41" s="1"/>
  <c r="AM26" i="33"/>
  <c r="AY33" i="32"/>
  <c r="AC23" i="41"/>
  <c r="AE23" i="41"/>
  <c r="I21" i="51"/>
  <c r="M21" i="51" s="1"/>
  <c r="K70" i="96"/>
  <c r="I17" i="49" s="1"/>
  <c r="M17" i="49" s="1"/>
  <c r="Q17" i="49" s="1"/>
  <c r="W17" i="49" s="1"/>
  <c r="AS49" i="52"/>
  <c r="AC49" i="52"/>
  <c r="BW49" i="52"/>
  <c r="BG49" i="52"/>
  <c r="Y49" i="52"/>
  <c r="BC49" i="52"/>
  <c r="AM49" i="52"/>
  <c r="AQ49" i="52" s="1"/>
  <c r="CG49" i="52"/>
  <c r="BQ49" i="52"/>
  <c r="AI49" i="52"/>
  <c r="Q49" i="52"/>
  <c r="W49" i="52" s="1"/>
  <c r="BM49" i="52"/>
  <c r="AW49" i="52"/>
  <c r="CA49" i="52"/>
  <c r="CE49" i="52" s="1"/>
  <c r="AS26" i="39"/>
  <c r="AC40" i="40"/>
  <c r="AE40" i="40"/>
  <c r="AO29" i="33"/>
  <c r="AY29" i="33" s="1"/>
  <c r="AS29" i="33"/>
  <c r="AI27" i="32"/>
  <c r="W17" i="42"/>
  <c r="Y17" i="42" s="1"/>
  <c r="W11" i="31"/>
  <c r="AC11" i="31" s="1"/>
  <c r="Y15" i="34"/>
  <c r="W15" i="34"/>
  <c r="W18" i="33"/>
  <c r="AC18" i="33" s="1"/>
  <c r="AC24" i="36"/>
  <c r="Y24" i="36"/>
  <c r="AI24" i="36" s="1"/>
  <c r="AO9" i="31"/>
  <c r="AM9" i="31"/>
  <c r="AS9" i="31" s="1"/>
  <c r="AC12" i="40"/>
  <c r="AE12" i="40"/>
  <c r="AC34" i="43"/>
  <c r="AE34" i="43"/>
  <c r="Y34" i="43"/>
  <c r="AK34" i="43" s="1"/>
  <c r="AY33" i="42"/>
  <c r="AM37" i="32"/>
  <c r="Y19" i="35"/>
  <c r="AI19" i="35" s="1"/>
  <c r="W19" i="35"/>
  <c r="AC19" i="35" s="1"/>
  <c r="Q33" i="54"/>
  <c r="W33" i="54" s="1"/>
  <c r="Y33" i="54"/>
  <c r="W14" i="40"/>
  <c r="Y14" i="40"/>
  <c r="AU27" i="43"/>
  <c r="AS27" i="43"/>
  <c r="U80" i="52"/>
  <c r="W80" i="52" s="1"/>
  <c r="Q80" i="52"/>
  <c r="Y80" i="52" s="1"/>
  <c r="AS29" i="37"/>
  <c r="AO29" i="37"/>
  <c r="AY29" i="37" s="1"/>
  <c r="AC26" i="43"/>
  <c r="AE26" i="43"/>
  <c r="Y26" i="43"/>
  <c r="AK26" i="43" s="1"/>
  <c r="BC24" i="88"/>
  <c r="BC25" i="88" s="1"/>
  <c r="AQ24" i="88"/>
  <c r="AQ25" i="88" s="1"/>
  <c r="AG24" i="88"/>
  <c r="AG25" i="88" s="1"/>
  <c r="W24" i="88"/>
  <c r="W25" i="88" s="1"/>
  <c r="I24" i="88"/>
  <c r="I25" i="88" s="1"/>
  <c r="W15" i="44"/>
  <c r="AI26" i="37"/>
  <c r="AC42" i="35"/>
  <c r="AE42" i="35"/>
  <c r="AS21" i="56"/>
  <c r="Y21" i="56"/>
  <c r="AM21" i="56"/>
  <c r="Q21" i="56"/>
  <c r="AC21" i="56"/>
  <c r="AI21" i="56" s="1"/>
  <c r="AC42" i="42"/>
  <c r="AE42" i="42"/>
  <c r="AM13" i="33"/>
  <c r="AS13" i="33" s="1"/>
  <c r="AI23" i="39"/>
  <c r="AM16" i="41"/>
  <c r="AS16" i="41" s="1"/>
  <c r="AI31" i="30"/>
  <c r="Y31" i="50"/>
  <c r="Q31" i="50"/>
  <c r="W31" i="50" s="1"/>
  <c r="W19" i="45"/>
  <c r="AC19" i="45" s="1"/>
  <c r="AI41" i="44"/>
  <c r="Y59" i="50"/>
  <c r="Q59" i="50"/>
  <c r="W59" i="50" s="1"/>
  <c r="Y22" i="50"/>
  <c r="Q22" i="50"/>
  <c r="W22" i="50" s="1"/>
  <c r="Q19" i="50"/>
  <c r="W19" i="50" s="1"/>
  <c r="Y19" i="50"/>
  <c r="BQ21" i="52"/>
  <c r="AI21" i="52"/>
  <c r="Q21" i="52"/>
  <c r="W21" i="52" s="1"/>
  <c r="BM21" i="52"/>
  <c r="AW21" i="52"/>
  <c r="CA21" i="52"/>
  <c r="CE21" i="52" s="1"/>
  <c r="AC21" i="52"/>
  <c r="BW21" i="52"/>
  <c r="BG21" i="52"/>
  <c r="Y21" i="52"/>
  <c r="BC21" i="52"/>
  <c r="AM21" i="52"/>
  <c r="AQ21" i="52" s="1"/>
  <c r="AI9" i="35"/>
  <c r="AM11" i="38"/>
  <c r="AO11" i="38" s="1"/>
  <c r="AO31" i="31"/>
  <c r="AY31" i="31" s="1"/>
  <c r="AS31" i="31"/>
  <c r="AS28" i="30"/>
  <c r="AO28" i="30"/>
  <c r="AY28" i="30" s="1"/>
  <c r="M18" i="17"/>
  <c r="M30" i="17" s="1"/>
  <c r="E28" i="10" s="1"/>
  <c r="I30" i="17"/>
  <c r="AC42" i="39"/>
  <c r="AE42" i="39"/>
  <c r="AU42" i="34"/>
  <c r="AS42" i="34"/>
  <c r="AI13" i="35"/>
  <c r="AC31" i="30"/>
  <c r="Y31" i="30"/>
  <c r="AM8" i="34"/>
  <c r="AM24" i="34"/>
  <c r="AM34" i="34"/>
  <c r="AS30" i="32"/>
  <c r="AO30" i="32"/>
  <c r="AY30" i="32" s="1"/>
  <c r="W18" i="41"/>
  <c r="AC18" i="41" s="1"/>
  <c r="Q39" i="32"/>
  <c r="AU39" i="32"/>
  <c r="AE39" i="32"/>
  <c r="BA39" i="32"/>
  <c r="AK39" i="32"/>
  <c r="S39" i="32"/>
  <c r="S13" i="39"/>
  <c r="AC34" i="45"/>
  <c r="Y34" i="45"/>
  <c r="AI34" i="45" s="1"/>
  <c r="S16" i="34"/>
  <c r="AO30" i="40"/>
  <c r="AY30" i="40" s="1"/>
  <c r="AC24" i="43"/>
  <c r="Y24" i="43"/>
  <c r="Y9" i="45"/>
  <c r="W9" i="45"/>
  <c r="AO12" i="31"/>
  <c r="AC39" i="56"/>
  <c r="AS39" i="56"/>
  <c r="Y39" i="56"/>
  <c r="AM39" i="56"/>
  <c r="Q39" i="56"/>
  <c r="W39" i="56" s="1"/>
  <c r="AI39" i="56"/>
  <c r="Y23" i="42"/>
  <c r="AK23" i="42" s="1"/>
  <c r="K44" i="74"/>
  <c r="I45" i="54" s="1"/>
  <c r="M45" i="54" s="1"/>
  <c r="AC42" i="34"/>
  <c r="AE42" i="34"/>
  <c r="S11" i="30"/>
  <c r="AO40" i="34"/>
  <c r="AY40" i="34" s="1"/>
  <c r="AM40" i="34"/>
  <c r="AS40" i="34" s="1"/>
  <c r="AO43" i="38"/>
  <c r="BA43" i="38" s="1"/>
  <c r="BA38" i="36"/>
  <c r="AE38" i="36"/>
  <c r="AU38" i="36"/>
  <c r="Q38" i="36"/>
  <c r="Q44" i="36" s="1"/>
  <c r="AK38" i="36"/>
  <c r="S13" i="31"/>
  <c r="Y13" i="43"/>
  <c r="AK13" i="43" s="1"/>
  <c r="W13" i="43"/>
  <c r="AO32" i="30"/>
  <c r="AY32" i="30" s="1"/>
  <c r="AS32" i="30"/>
  <c r="AS41" i="52"/>
  <c r="AC41" i="52"/>
  <c r="BG41" i="52"/>
  <c r="BC41" i="52"/>
  <c r="AM41" i="52"/>
  <c r="AQ41" i="52" s="1"/>
  <c r="CG41" i="52"/>
  <c r="BQ41" i="52"/>
  <c r="BW41" i="52" s="1"/>
  <c r="AI41" i="52"/>
  <c r="Q41" i="52"/>
  <c r="W41" i="52" s="1"/>
  <c r="BM41" i="52"/>
  <c r="AW41" i="52"/>
  <c r="CA41" i="52"/>
  <c r="CE41" i="52" s="1"/>
  <c r="S37" i="34"/>
  <c r="AI8" i="35"/>
  <c r="AI34" i="43"/>
  <c r="AM8" i="43"/>
  <c r="AM23" i="43"/>
  <c r="AC24" i="32"/>
  <c r="Y24" i="32"/>
  <c r="AI24" i="32" s="1"/>
  <c r="Y31" i="54"/>
  <c r="Y18" i="36"/>
  <c r="AI18" i="36" s="1"/>
  <c r="W18" i="36"/>
  <c r="AC18" i="36" s="1"/>
  <c r="AM23" i="35"/>
  <c r="AO23" i="35"/>
  <c r="BA23" i="35" s="1"/>
  <c r="M38" i="30"/>
  <c r="I44" i="30"/>
  <c r="Y37" i="38"/>
  <c r="W37" i="38"/>
  <c r="S13" i="45"/>
  <c r="AO27" i="45"/>
  <c r="AY27" i="45" s="1"/>
  <c r="W37" i="40"/>
  <c r="CA50" i="52"/>
  <c r="CE50" i="52" s="1"/>
  <c r="AS50" i="52"/>
  <c r="AC50" i="52"/>
  <c r="BW50" i="52"/>
  <c r="BG50" i="52"/>
  <c r="Y50" i="52"/>
  <c r="BC50" i="52"/>
  <c r="AM50" i="52"/>
  <c r="AQ50" i="52" s="1"/>
  <c r="CG50" i="52"/>
  <c r="BQ50" i="52"/>
  <c r="AI50" i="52"/>
  <c r="Q50" i="52"/>
  <c r="W50" i="52" s="1"/>
  <c r="BM50" i="52"/>
  <c r="AW50" i="52"/>
  <c r="AI41" i="42"/>
  <c r="W9" i="32"/>
  <c r="Y9" i="32" s="1"/>
  <c r="AY42" i="45"/>
  <c r="M31" i="24"/>
  <c r="G32" i="10" s="1"/>
  <c r="CG92" i="52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S17" i="31"/>
  <c r="S15" i="43"/>
  <c r="Y12" i="42"/>
  <c r="AK12" i="42" s="1"/>
  <c r="W18" i="34"/>
  <c r="AC18" i="34" s="1"/>
  <c r="K10" i="73"/>
  <c r="I20" i="23" s="1"/>
  <c r="M20" i="23" s="1"/>
  <c r="S20" i="23" s="1"/>
  <c r="S38" i="44"/>
  <c r="Q38" i="44"/>
  <c r="AU43" i="35"/>
  <c r="AO43" i="35"/>
  <c r="AS43" i="35"/>
  <c r="S9" i="40"/>
  <c r="K14" i="73"/>
  <c r="I32" i="23" s="1"/>
  <c r="M32" i="23" s="1"/>
  <c r="S32" i="23" s="1"/>
  <c r="S52" i="98"/>
  <c r="E11" i="94" s="1"/>
  <c r="G11" i="94" s="1"/>
  <c r="S60" i="98"/>
  <c r="E19" i="94" s="1"/>
  <c r="G19" i="94" s="1"/>
  <c r="S68" i="98"/>
  <c r="E27" i="94" s="1"/>
  <c r="G27" i="94" s="1"/>
  <c r="S76" i="98"/>
  <c r="E29" i="96" s="1"/>
  <c r="S14" i="98"/>
  <c r="E12" i="96" s="1"/>
  <c r="S34" i="98"/>
  <c r="E78" i="95" s="1"/>
  <c r="G78" i="95" s="1"/>
  <c r="K81" i="98"/>
  <c r="O41" i="98"/>
  <c r="S30" i="98"/>
  <c r="E73" i="95" s="1"/>
  <c r="G73" i="95" s="1"/>
  <c r="S37" i="31"/>
  <c r="S44" i="31" s="1"/>
  <c r="AO33" i="39"/>
  <c r="AI34" i="36"/>
  <c r="S19" i="42"/>
  <c r="Y58" i="50"/>
  <c r="Q58" i="50"/>
  <c r="W58" i="50" s="1"/>
  <c r="AO25" i="45"/>
  <c r="AY25" i="45" s="1"/>
  <c r="AO34" i="39"/>
  <c r="K56" i="96"/>
  <c r="I30" i="53" s="1"/>
  <c r="M30" i="53" s="1"/>
  <c r="Q30" i="53" s="1"/>
  <c r="W30" i="53" s="1"/>
  <c r="Y17" i="40"/>
  <c r="W17" i="40"/>
  <c r="Y12" i="36"/>
  <c r="AK12" i="36" s="1"/>
  <c r="Y11" i="41"/>
  <c r="W11" i="41"/>
  <c r="S15" i="32"/>
  <c r="AO29" i="34"/>
  <c r="AY29" i="34" s="1"/>
  <c r="M38" i="37"/>
  <c r="I44" i="37"/>
  <c r="W13" i="42"/>
  <c r="Y13" i="42" s="1"/>
  <c r="AG23" i="30"/>
  <c r="AG24" i="30"/>
  <c r="AG8" i="30"/>
  <c r="AG26" i="30"/>
  <c r="AG34" i="30"/>
  <c r="AG22" i="30"/>
  <c r="AY34" i="31"/>
  <c r="AM36" i="46"/>
  <c r="AC40" i="31"/>
  <c r="AE40" i="31"/>
  <c r="AC23" i="40"/>
  <c r="AE23" i="40"/>
  <c r="AM14" i="34"/>
  <c r="AO14" i="34" s="1"/>
  <c r="Y17" i="44"/>
  <c r="W17" i="44"/>
  <c r="AM15" i="31"/>
  <c r="AS15" i="31" s="1"/>
  <c r="AY27" i="44"/>
  <c r="AO33" i="31"/>
  <c r="AY33" i="31" s="1"/>
  <c r="Y23" i="41"/>
  <c r="AK23" i="41" s="1"/>
  <c r="W37" i="42"/>
  <c r="W16" i="33"/>
  <c r="AC16" i="33" s="1"/>
  <c r="Q27" i="50"/>
  <c r="W27" i="50" s="1"/>
  <c r="Y27" i="50"/>
  <c r="AU26" i="44"/>
  <c r="AS26" i="44"/>
  <c r="AI26" i="41"/>
  <c r="AI13" i="32"/>
  <c r="AO25" i="43"/>
  <c r="AY25" i="43" s="1"/>
  <c r="AO42" i="38"/>
  <c r="AM42" i="38"/>
  <c r="S14" i="46"/>
  <c r="M44" i="32"/>
  <c r="M18" i="16"/>
  <c r="M30" i="16" s="1"/>
  <c r="E29" i="10" s="1"/>
  <c r="I30" i="16"/>
  <c r="AM17" i="42"/>
  <c r="AU43" i="33"/>
  <c r="AS43" i="33"/>
  <c r="AO11" i="31"/>
  <c r="AY11" i="31" s="1"/>
  <c r="AM11" i="31"/>
  <c r="AS11" i="31" s="1"/>
  <c r="Q44" i="33"/>
  <c r="W36" i="33"/>
  <c r="Y36" i="33" s="1"/>
  <c r="AM15" i="34"/>
  <c r="AM18" i="33"/>
  <c r="AS18" i="33" s="1"/>
  <c r="M38" i="45"/>
  <c r="I44" i="45"/>
  <c r="AY23" i="37"/>
  <c r="AU27" i="42"/>
  <c r="AS27" i="42"/>
  <c r="AO27" i="42"/>
  <c r="Y12" i="40"/>
  <c r="AK12" i="40" s="1"/>
  <c r="AC26" i="44"/>
  <c r="AE26" i="44"/>
  <c r="S19" i="35"/>
  <c r="AM24" i="43"/>
  <c r="AM14" i="40"/>
  <c r="AO14" i="40" s="1"/>
  <c r="BA27" i="43"/>
  <c r="AY27" i="43"/>
  <c r="U85" i="52"/>
  <c r="Q85" i="52"/>
  <c r="Y85" i="52" s="1"/>
  <c r="AY34" i="36"/>
  <c r="AY23" i="42"/>
  <c r="W17" i="46"/>
  <c r="Y17" i="46" s="1"/>
  <c r="Y40" i="37"/>
  <c r="AI40" i="37" s="1"/>
  <c r="S15" i="44"/>
  <c r="AC32" i="30"/>
  <c r="Y32" i="30"/>
  <c r="AI32" i="30" s="1"/>
  <c r="Y42" i="35"/>
  <c r="Y42" i="42"/>
  <c r="Y15" i="89"/>
  <c r="Y17" i="89"/>
  <c r="Y18" i="89"/>
  <c r="Y19" i="89"/>
  <c r="Y11" i="89"/>
  <c r="Y23" i="89"/>
  <c r="Y20" i="89"/>
  <c r="Y21" i="89"/>
  <c r="Y13" i="89"/>
  <c r="Y22" i="89"/>
  <c r="Y14" i="89"/>
  <c r="Y8" i="89"/>
  <c r="Y9" i="89"/>
  <c r="Y12" i="89"/>
  <c r="Y16" i="89"/>
  <c r="Y10" i="89"/>
  <c r="BG23" i="89"/>
  <c r="AI8" i="39"/>
  <c r="Y16" i="43"/>
  <c r="AI16" i="43" s="1"/>
  <c r="W16" i="43"/>
  <c r="AC16" i="43" s="1"/>
  <c r="AI41" i="30"/>
  <c r="BC46" i="52"/>
  <c r="AM46" i="52"/>
  <c r="AQ46" i="52" s="1"/>
  <c r="CG46" i="52"/>
  <c r="BQ46" i="52"/>
  <c r="AI46" i="52"/>
  <c r="Q46" i="52"/>
  <c r="W46" i="52" s="1"/>
  <c r="BM46" i="52"/>
  <c r="AW46" i="52"/>
  <c r="CA46" i="52"/>
  <c r="CE46" i="52" s="1"/>
  <c r="AS46" i="52"/>
  <c r="AC46" i="52"/>
  <c r="BW46" i="52"/>
  <c r="BG46" i="52"/>
  <c r="Y46" i="52"/>
  <c r="S19" i="45"/>
  <c r="W14" i="44"/>
  <c r="Y14" i="44"/>
  <c r="Y93" i="52"/>
  <c r="BC93" i="52"/>
  <c r="AM93" i="52"/>
  <c r="AQ93" i="52" s="1"/>
  <c r="CG93" i="52"/>
  <c r="BQ93" i="52"/>
  <c r="AI93" i="52"/>
  <c r="Q93" i="52"/>
  <c r="W93" i="52" s="1"/>
  <c r="BM93" i="52"/>
  <c r="AW93" i="52"/>
  <c r="CA93" i="52"/>
  <c r="CE93" i="52" s="1"/>
  <c r="AS93" i="52"/>
  <c r="AC93" i="52"/>
  <c r="BW93" i="52"/>
  <c r="BG93" i="52"/>
  <c r="AS33" i="52"/>
  <c r="AC33" i="52"/>
  <c r="BW33" i="52"/>
  <c r="BG33" i="52"/>
  <c r="Y33" i="5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BM27" i="52"/>
  <c r="AW27" i="52"/>
  <c r="CA27" i="52"/>
  <c r="CE27" i="52" s="1"/>
  <c r="AS27" i="52"/>
  <c r="AC27" i="52"/>
  <c r="BW27" i="52"/>
  <c r="BG27" i="52"/>
  <c r="Y27" i="52"/>
  <c r="BC27" i="52"/>
  <c r="AM27" i="52"/>
  <c r="AQ27" i="52" s="1"/>
  <c r="CG27" i="52"/>
  <c r="BQ27" i="52"/>
  <c r="AI27" i="52"/>
  <c r="Q27" i="52"/>
  <c r="W27" i="52" s="1"/>
  <c r="Q56" i="50"/>
  <c r="W56" i="50" s="1"/>
  <c r="AO17" i="37"/>
  <c r="AY17" i="37" s="1"/>
  <c r="AM17" i="37"/>
  <c r="AS17" i="37" s="1"/>
  <c r="AI13" i="34"/>
  <c r="S9" i="37"/>
  <c r="AC26" i="35"/>
  <c r="AE26" i="35"/>
  <c r="AU23" i="42"/>
  <c r="AS23" i="42"/>
  <c r="Y42" i="39"/>
  <c r="AY42" i="34"/>
  <c r="BA42" i="34"/>
  <c r="AS12" i="42"/>
  <c r="AU12" i="42"/>
  <c r="AM18" i="41"/>
  <c r="AS18" i="41" s="1"/>
  <c r="AI23" i="40"/>
  <c r="AS25" i="40"/>
  <c r="AO25" i="40"/>
  <c r="AY25" i="40" s="1"/>
  <c r="S9" i="45"/>
  <c r="BC24" i="52"/>
  <c r="Y39" i="54"/>
  <c r="Q39" i="54"/>
  <c r="W39" i="54" s="1"/>
  <c r="W37" i="39"/>
  <c r="Y37" i="39"/>
  <c r="Q30" i="54"/>
  <c r="W30" i="54" s="1"/>
  <c r="Y30" i="54"/>
  <c r="AO42" i="37"/>
  <c r="AY42" i="37" s="1"/>
  <c r="AM42" i="37"/>
  <c r="AS42" i="37" s="1"/>
  <c r="Y9" i="46"/>
  <c r="W9" i="46"/>
  <c r="AU27" i="32"/>
  <c r="AO27" i="32"/>
  <c r="AS27" i="32"/>
  <c r="Q39" i="36"/>
  <c r="S39" i="36" s="1"/>
  <c r="AU39" i="36"/>
  <c r="AK39" i="36"/>
  <c r="BA39" i="36"/>
  <c r="AE39" i="36"/>
  <c r="BA43" i="34"/>
  <c r="AY43" i="34"/>
  <c r="Y16" i="38"/>
  <c r="W16" i="38"/>
  <c r="AO25" i="31"/>
  <c r="AY25" i="31" s="1"/>
  <c r="W19" i="32"/>
  <c r="AC19" i="32" s="1"/>
  <c r="AI26" i="31"/>
  <c r="M8" i="7"/>
  <c r="AS48" i="46"/>
  <c r="Y17" i="45"/>
  <c r="AI17" i="45" s="1"/>
  <c r="W17" i="45"/>
  <c r="AC17" i="45" s="1"/>
  <c r="Y12" i="38"/>
  <c r="AI12" i="38" s="1"/>
  <c r="AI23" i="42"/>
  <c r="Y11" i="44"/>
  <c r="W11" i="44"/>
  <c r="AM18" i="36"/>
  <c r="AS18" i="36" s="1"/>
  <c r="AU34" i="42"/>
  <c r="AS34" i="42"/>
  <c r="AK39" i="30"/>
  <c r="Q39" i="30"/>
  <c r="BA39" i="30"/>
  <c r="AE39" i="30"/>
  <c r="AU39" i="30"/>
  <c r="S37" i="38"/>
  <c r="Y23" i="37"/>
  <c r="AI23" i="37" s="1"/>
  <c r="AO37" i="40"/>
  <c r="AM37" i="40"/>
  <c r="Y16" i="40"/>
  <c r="AI16" i="40" s="1"/>
  <c r="W16" i="40"/>
  <c r="AC16" i="40" s="1"/>
  <c r="Q29" i="50"/>
  <c r="W29" i="50" s="1"/>
  <c r="Y29" i="50"/>
  <c r="W19" i="38"/>
  <c r="Y19" i="38" s="1"/>
  <c r="AM9" i="32"/>
  <c r="AO9" i="32" s="1"/>
  <c r="AC25" i="56"/>
  <c r="AI25" i="56" s="1"/>
  <c r="Y25" i="56"/>
  <c r="AM25" i="56"/>
  <c r="AS25" i="56" s="1"/>
  <c r="Q25" i="56"/>
  <c r="W25" i="56" s="1"/>
  <c r="W17" i="36"/>
  <c r="Y17" i="36" s="1"/>
  <c r="W9" i="33"/>
  <c r="AO26" i="30"/>
  <c r="Y37" i="46"/>
  <c r="W37" i="46"/>
  <c r="AM18" i="34"/>
  <c r="AS18" i="34" s="1"/>
  <c r="AM40" i="36"/>
  <c r="AS40" i="36" s="1"/>
  <c r="AW12" i="30"/>
  <c r="AW21" i="30"/>
  <c r="AW13" i="30"/>
  <c r="CC23" i="79"/>
  <c r="CE23" i="79" s="1"/>
  <c r="AM12" i="30" s="1"/>
  <c r="AW10" i="30"/>
  <c r="AW9" i="30"/>
  <c r="BA39" i="44"/>
  <c r="AK39" i="44"/>
  <c r="S39" i="44"/>
  <c r="Q39" i="44"/>
  <c r="AE39" i="44"/>
  <c r="AU39" i="44"/>
  <c r="AO28" i="42"/>
  <c r="AY28" i="42" s="1"/>
  <c r="AS28" i="42"/>
  <c r="S53" i="98"/>
  <c r="E12" i="94" s="1"/>
  <c r="G12" i="94" s="1"/>
  <c r="S61" i="98"/>
  <c r="E20" i="94" s="1"/>
  <c r="G20" i="94" s="1"/>
  <c r="S69" i="98"/>
  <c r="E28" i="94" s="1"/>
  <c r="G28" i="94" s="1"/>
  <c r="S77" i="98"/>
  <c r="E30" i="96" s="1"/>
  <c r="S15" i="98"/>
  <c r="E13" i="96" s="1"/>
  <c r="S35" i="98"/>
  <c r="E25" i="96" s="1"/>
  <c r="S47" i="98"/>
  <c r="S31" i="98"/>
  <c r="E23" i="96" s="1"/>
  <c r="W16" i="44"/>
  <c r="AC16" i="44" s="1"/>
  <c r="AS12" i="40"/>
  <c r="AU12" i="40"/>
  <c r="Y19" i="30"/>
  <c r="AI19" i="30" s="1"/>
  <c r="W19" i="30"/>
  <c r="AC19" i="30" s="1"/>
  <c r="AM34" i="43"/>
  <c r="AY35" i="46"/>
  <c r="AY34" i="41"/>
  <c r="AI12" i="40"/>
  <c r="Y23" i="54"/>
  <c r="Q23" i="54"/>
  <c r="W23" i="54" s="1"/>
  <c r="M30" i="55"/>
  <c r="I41" i="55"/>
  <c r="S17" i="40"/>
  <c r="AS34" i="41"/>
  <c r="W11" i="35"/>
  <c r="AC27" i="30"/>
  <c r="Y27" i="30"/>
  <c r="AI27" i="30" s="1"/>
  <c r="AK8" i="44"/>
  <c r="W18" i="44"/>
  <c r="AC18" i="44" s="1"/>
  <c r="W18" i="38"/>
  <c r="Y18" i="38" s="1"/>
  <c r="AY41" i="32"/>
  <c r="Q39" i="37"/>
  <c r="AU39" i="37"/>
  <c r="AE39" i="37"/>
  <c r="BA39" i="37"/>
  <c r="AK39" i="37"/>
  <c r="S39" i="37"/>
  <c r="S13" i="42"/>
  <c r="AC12" i="39"/>
  <c r="AE12" i="39"/>
  <c r="AY23" i="31"/>
  <c r="AO25" i="41"/>
  <c r="AY25" i="41" s="1"/>
  <c r="AC40" i="30"/>
  <c r="AE40" i="30"/>
  <c r="Y40" i="31"/>
  <c r="Y23" i="40"/>
  <c r="AK23" i="40" s="1"/>
  <c r="AY26" i="32"/>
  <c r="I44" i="32"/>
  <c r="S17" i="44"/>
  <c r="Y11" i="45"/>
  <c r="AI11" i="45" s="1"/>
  <c r="W11" i="45"/>
  <c r="AC11" i="45" s="1"/>
  <c r="AO24" i="44"/>
  <c r="AY24" i="44" s="1"/>
  <c r="Y15" i="36"/>
  <c r="W15" i="36"/>
  <c r="Y18" i="42"/>
  <c r="AI18" i="42" s="1"/>
  <c r="W18" i="42"/>
  <c r="AC18" i="42" s="1"/>
  <c r="AY26" i="30"/>
  <c r="AM37" i="42"/>
  <c r="AO16" i="33"/>
  <c r="AY16" i="33" s="1"/>
  <c r="AM16" i="33"/>
  <c r="AS16" i="33" s="1"/>
  <c r="CA42" i="52"/>
  <c r="CE42" i="52" s="1"/>
  <c r="AS42" i="52"/>
  <c r="AC42" i="52"/>
  <c r="BW42" i="52"/>
  <c r="BG42" i="52"/>
  <c r="Y42" i="52"/>
  <c r="BC42" i="52"/>
  <c r="AM42" i="52"/>
  <c r="AQ42" i="52" s="1"/>
  <c r="CG42" i="52"/>
  <c r="BQ42" i="52"/>
  <c r="AI42" i="52"/>
  <c r="Q42" i="52"/>
  <c r="W42" i="52" s="1"/>
  <c r="BM42" i="52"/>
  <c r="AW42" i="52"/>
  <c r="W14" i="38"/>
  <c r="Y14" i="38" s="1"/>
  <c r="W14" i="36"/>
  <c r="Y14" i="36" s="1"/>
  <c r="AU33" i="35"/>
  <c r="AS33" i="35"/>
  <c r="AC40" i="43"/>
  <c r="AE40" i="43"/>
  <c r="W17" i="30"/>
  <c r="AC17" i="30" s="1"/>
  <c r="AY9" i="31"/>
  <c r="AY12" i="31"/>
  <c r="AO36" i="33"/>
  <c r="AM36" i="33"/>
  <c r="Y15" i="40"/>
  <c r="W15" i="40"/>
  <c r="W18" i="35"/>
  <c r="AC18" i="35" s="1"/>
  <c r="Q39" i="45"/>
  <c r="AU39" i="45"/>
  <c r="AE39" i="45"/>
  <c r="BA39" i="45"/>
  <c r="AK39" i="45"/>
  <c r="S39" i="45"/>
  <c r="AO8" i="37"/>
  <c r="AY8" i="37" s="1"/>
  <c r="AG12" i="45"/>
  <c r="AI12" i="45" s="1"/>
  <c r="AG21" i="45"/>
  <c r="AG13" i="45"/>
  <c r="AG9" i="45"/>
  <c r="AI9" i="45" s="1"/>
  <c r="AG10" i="45"/>
  <c r="W16" i="39"/>
  <c r="AC16" i="39" s="1"/>
  <c r="AO19" i="41"/>
  <c r="AY19" i="41" s="1"/>
  <c r="AM19" i="41"/>
  <c r="AS19" i="41" s="1"/>
  <c r="W14" i="42"/>
  <c r="Y14" i="42" s="1"/>
  <c r="U84" i="52"/>
  <c r="W84" i="52" s="1"/>
  <c r="Q84" i="52"/>
  <c r="Y84" i="52" s="1"/>
  <c r="AU42" i="33"/>
  <c r="AS42" i="33"/>
  <c r="AO42" i="33"/>
  <c r="S17" i="46"/>
  <c r="AC24" i="44"/>
  <c r="Y24" i="44"/>
  <c r="AI24" i="44" s="1"/>
  <c r="AU80" i="52"/>
  <c r="AU81" i="52"/>
  <c r="AU82" i="52"/>
  <c r="AU83" i="52"/>
  <c r="AU84" i="52"/>
  <c r="AU85" i="52"/>
  <c r="AI8" i="37"/>
  <c r="AO13" i="35"/>
  <c r="BA13" i="35" s="1"/>
  <c r="AM13" i="35"/>
  <c r="Y63" i="54"/>
  <c r="I44" i="44"/>
  <c r="S16" i="43"/>
  <c r="AI37" i="30"/>
  <c r="AU42" i="32"/>
  <c r="AS42" i="32"/>
  <c r="AI33" i="42"/>
  <c r="S14" i="44"/>
  <c r="Q54" i="50"/>
  <c r="W54" i="50" s="1"/>
  <c r="AU42" i="39"/>
  <c r="AS42" i="39"/>
  <c r="Q57" i="50"/>
  <c r="W57" i="50" s="1"/>
  <c r="Y57" i="50"/>
  <c r="Q90" i="52"/>
  <c r="W90" i="52" s="1"/>
  <c r="BM90" i="52"/>
  <c r="AW90" i="52"/>
  <c r="BC90" i="52" s="1"/>
  <c r="CA90" i="52"/>
  <c r="CE90" i="52" s="1"/>
  <c r="AC90" i="52"/>
  <c r="AI90" i="52" s="1"/>
  <c r="BG90" i="52"/>
  <c r="Y90" i="52"/>
  <c r="AM90" i="52"/>
  <c r="AQ90" i="52" s="1"/>
  <c r="CG90" i="52"/>
  <c r="BQ90" i="52"/>
  <c r="BW90" i="52" s="1"/>
  <c r="Y36" i="45"/>
  <c r="W36" i="45"/>
  <c r="AK8" i="39"/>
  <c r="Y9" i="36"/>
  <c r="AK9" i="36" s="1"/>
  <c r="W9" i="36"/>
  <c r="Q28" i="50"/>
  <c r="W28" i="50" s="1"/>
  <c r="S37" i="36"/>
  <c r="BC24" i="92"/>
  <c r="BC25" i="92" s="1"/>
  <c r="AQ24" i="92"/>
  <c r="AQ25" i="92" s="1"/>
  <c r="AG24" i="92"/>
  <c r="AG25" i="92" s="1"/>
  <c r="W24" i="92"/>
  <c r="W25" i="92" s="1"/>
  <c r="I24" i="92"/>
  <c r="I25" i="92" s="1"/>
  <c r="AO29" i="39"/>
  <c r="AY29" i="39" s="1"/>
  <c r="AS29" i="39"/>
  <c r="AM37" i="39"/>
  <c r="AO37" i="39" s="1"/>
  <c r="Q25" i="54"/>
  <c r="W25" i="54" s="1"/>
  <c r="Y25" i="54"/>
  <c r="W17" i="41"/>
  <c r="Y17" i="35"/>
  <c r="W17" i="35"/>
  <c r="AC12" i="44"/>
  <c r="AE12" i="44"/>
  <c r="AM9" i="46"/>
  <c r="AO9" i="46" s="1"/>
  <c r="AM26" i="34"/>
  <c r="AO26" i="34" s="1"/>
  <c r="Y15" i="46"/>
  <c r="W15" i="46"/>
  <c r="W9" i="44"/>
  <c r="Y9" i="44" s="1"/>
  <c r="AM23" i="33"/>
  <c r="AS23" i="33" s="1"/>
  <c r="AO19" i="32"/>
  <c r="AY19" i="32" s="1"/>
  <c r="AM19" i="32"/>
  <c r="AS19" i="32" s="1"/>
  <c r="AI8" i="31"/>
  <c r="AY9" i="34"/>
  <c r="Y14" i="35"/>
  <c r="W14" i="35"/>
  <c r="AI24" i="43"/>
  <c r="AO30" i="35"/>
  <c r="AY30" i="35" s="1"/>
  <c r="AS30" i="35"/>
  <c r="AO17" i="45"/>
  <c r="AY17" i="45" s="1"/>
  <c r="AM17" i="45"/>
  <c r="AS17" i="45" s="1"/>
  <c r="AI24" i="34"/>
  <c r="AM11" i="44"/>
  <c r="AM27" i="56"/>
  <c r="Q27" i="56"/>
  <c r="W27" i="56" s="1"/>
  <c r="AI27" i="56"/>
  <c r="AC27" i="56"/>
  <c r="AS27" i="56"/>
  <c r="Y27" i="56"/>
  <c r="Q38" i="42"/>
  <c r="Q44" i="42" s="1"/>
  <c r="AU38" i="42"/>
  <c r="AE38" i="42"/>
  <c r="BA38" i="42"/>
  <c r="AK38" i="42"/>
  <c r="AO13" i="32"/>
  <c r="BA13" i="32" s="1"/>
  <c r="AM13" i="32"/>
  <c r="AM16" i="40"/>
  <c r="AS16" i="40" s="1"/>
  <c r="Q44" i="52"/>
  <c r="W44" i="52" s="1"/>
  <c r="BM44" i="52"/>
  <c r="AW44" i="52"/>
  <c r="CA44" i="52"/>
  <c r="CE44" i="52" s="1"/>
  <c r="AS44" i="52"/>
  <c r="AC44" i="52"/>
  <c r="AI44" i="52" s="1"/>
  <c r="BW44" i="52"/>
  <c r="BG44" i="52"/>
  <c r="Y44" i="52"/>
  <c r="BC44" i="52"/>
  <c r="AM44" i="52"/>
  <c r="AQ44" i="52" s="1"/>
  <c r="CG44" i="52"/>
  <c r="BQ44" i="52"/>
  <c r="M44" i="36"/>
  <c r="AO40" i="30"/>
  <c r="AM40" i="30"/>
  <c r="AM19" i="38"/>
  <c r="AO19" i="38" s="1"/>
  <c r="AM12" i="34"/>
  <c r="AC12" i="43"/>
  <c r="AE12" i="43"/>
  <c r="AM51" i="56"/>
  <c r="Q51" i="56"/>
  <c r="W51" i="56" s="1"/>
  <c r="AI51" i="56"/>
  <c r="AC51" i="56"/>
  <c r="AS51" i="56"/>
  <c r="Y51" i="56"/>
  <c r="AM17" i="36"/>
  <c r="AU33" i="34"/>
  <c r="AS33" i="34"/>
  <c r="M44" i="34"/>
  <c r="AM9" i="33"/>
  <c r="AS9" i="33" s="1"/>
  <c r="AU34" i="40"/>
  <c r="AS34" i="40"/>
  <c r="AO34" i="40"/>
  <c r="AM37" i="46"/>
  <c r="AO37" i="46" s="1"/>
  <c r="W18" i="40"/>
  <c r="AC18" i="40" s="1"/>
  <c r="AO12" i="35"/>
  <c r="BA12" i="35" s="1"/>
  <c r="AM12" i="35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S16" i="98"/>
  <c r="E14" i="96" s="1"/>
  <c r="S36" i="98"/>
  <c r="E26" i="96" s="1"/>
  <c r="S24" i="98"/>
  <c r="E19" i="96" s="1"/>
  <c r="K84" i="95"/>
  <c r="I173" i="11" s="1"/>
  <c r="AM16" i="44"/>
  <c r="AS16" i="44" s="1"/>
  <c r="AO19" i="30"/>
  <c r="AY19" i="30" s="1"/>
  <c r="AM19" i="30"/>
  <c r="AS19" i="30" s="1"/>
  <c r="AC12" i="41"/>
  <c r="AE12" i="41"/>
  <c r="AC34" i="32"/>
  <c r="AE34" i="32"/>
  <c r="Y34" i="32"/>
  <c r="AK34" i="32" s="1"/>
  <c r="K89" i="74"/>
  <c r="I63" i="50" s="1"/>
  <c r="M63" i="50" s="1"/>
  <c r="I89" i="74"/>
  <c r="I97" i="52" s="1"/>
  <c r="M97" i="52" s="1"/>
  <c r="AO11" i="35"/>
  <c r="AM11" i="35"/>
  <c r="AU42" i="43"/>
  <c r="AS42" i="43"/>
  <c r="AO18" i="44"/>
  <c r="AY18" i="44" s="1"/>
  <c r="AM18" i="44"/>
  <c r="AS18" i="44" s="1"/>
  <c r="AM18" i="38"/>
  <c r="AO18" i="38" s="1"/>
  <c r="AC23" i="34"/>
  <c r="AE23" i="34"/>
  <c r="AO41" i="31"/>
  <c r="AY41" i="31" s="1"/>
  <c r="AS41" i="31"/>
  <c r="BO22" i="51"/>
  <c r="AY22" i="51"/>
  <c r="AI22" i="51"/>
  <c r="Q22" i="51"/>
  <c r="BG22" i="51"/>
  <c r="AQ22" i="51"/>
  <c r="AU22" i="51" s="1"/>
  <c r="AA22" i="51"/>
  <c r="Q36" i="50"/>
  <c r="W36" i="50" s="1"/>
  <c r="Y36" i="50"/>
  <c r="W19" i="44"/>
  <c r="AC19" i="44" s="1"/>
  <c r="AM40" i="43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A27" i="34"/>
  <c r="AY27" i="34"/>
  <c r="AM11" i="45"/>
  <c r="AS11" i="45" s="1"/>
  <c r="AO29" i="40"/>
  <c r="AY29" i="40" s="1"/>
  <c r="AS29" i="40"/>
  <c r="S15" i="36"/>
  <c r="S18" i="42"/>
  <c r="Q38" i="41"/>
  <c r="Q44" i="41" s="1"/>
  <c r="Y13" i="46"/>
  <c r="W13" i="46"/>
  <c r="Y13" i="44"/>
  <c r="AK13" i="44" s="1"/>
  <c r="W13" i="44"/>
  <c r="AY34" i="30"/>
  <c r="Y16" i="35"/>
  <c r="AI16" i="35" s="1"/>
  <c r="W16" i="35"/>
  <c r="AC16" i="35" s="1"/>
  <c r="AI23" i="41"/>
  <c r="Y19" i="37"/>
  <c r="AI19" i="37" s="1"/>
  <c r="W19" i="37"/>
  <c r="AC19" i="37" s="1"/>
  <c r="AM14" i="38"/>
  <c r="AO14" i="38" s="1"/>
  <c r="AM14" i="36"/>
  <c r="AO14" i="36" s="1"/>
  <c r="AS31" i="40"/>
  <c r="AO31" i="40"/>
  <c r="AY31" i="40" s="1"/>
  <c r="AO17" i="30"/>
  <c r="AY17" i="30" s="1"/>
  <c r="AM17" i="30"/>
  <c r="AS17" i="30" s="1"/>
  <c r="S15" i="40"/>
  <c r="Y9" i="42"/>
  <c r="AK9" i="42" s="1"/>
  <c r="W9" i="42"/>
  <c r="S18" i="35"/>
  <c r="Y26" i="33"/>
  <c r="AI26" i="33" s="1"/>
  <c r="AO31" i="33"/>
  <c r="AY31" i="33" s="1"/>
  <c r="M38" i="39"/>
  <c r="I44" i="39"/>
  <c r="AS28" i="40"/>
  <c r="AO28" i="40"/>
  <c r="AY28" i="40" s="1"/>
  <c r="AS25" i="42"/>
  <c r="AO25" i="42"/>
  <c r="AY25" i="42" s="1"/>
  <c r="S16" i="39"/>
  <c r="Y16" i="37"/>
  <c r="AI16" i="37" s="1"/>
  <c r="W16" i="37"/>
  <c r="AC16" i="37" s="1"/>
  <c r="AK8" i="41"/>
  <c r="Q58" i="54"/>
  <c r="W58" i="54" s="1"/>
  <c r="Y58" i="54"/>
  <c r="BA27" i="36"/>
  <c r="AY27" i="36"/>
  <c r="S14" i="42"/>
  <c r="AS34" i="38"/>
  <c r="U83" i="52"/>
  <c r="W83" i="52" s="1"/>
  <c r="Q83" i="52"/>
  <c r="Y83" i="52" s="1"/>
  <c r="BA8" i="44"/>
  <c r="AI41" i="32"/>
  <c r="Y17" i="33"/>
  <c r="AI17" i="33" s="1"/>
  <c r="W17" i="33"/>
  <c r="AC17" i="33" s="1"/>
  <c r="M44" i="41"/>
  <c r="Y11" i="32"/>
  <c r="W11" i="32"/>
  <c r="AM35" i="56"/>
  <c r="Q35" i="56"/>
  <c r="W35" i="56" s="1"/>
  <c r="AI35" i="56"/>
  <c r="AC35" i="56"/>
  <c r="AS35" i="56"/>
  <c r="Y35" i="56"/>
  <c r="AM18" i="37"/>
  <c r="AS18" i="37" s="1"/>
  <c r="AO32" i="41"/>
  <c r="AY32" i="41" s="1"/>
  <c r="AO40" i="45"/>
  <c r="AY40" i="45" s="1"/>
  <c r="AI26" i="39"/>
  <c r="W16" i="31"/>
  <c r="AC16" i="31" s="1"/>
  <c r="AI30" i="30"/>
  <c r="AI29" i="30"/>
  <c r="AO42" i="32"/>
  <c r="AC40" i="32"/>
  <c r="AE40" i="32"/>
  <c r="AI40" i="43"/>
  <c r="Y19" i="39"/>
  <c r="AI19" i="39" s="1"/>
  <c r="W19" i="39"/>
  <c r="AC19" i="39" s="1"/>
  <c r="W14" i="33"/>
  <c r="AC14" i="33" s="1"/>
  <c r="CA88" i="52"/>
  <c r="CE88" i="52" s="1"/>
  <c r="AC88" i="52"/>
  <c r="BW88" i="52"/>
  <c r="BG88" i="52"/>
  <c r="Y88" i="52"/>
  <c r="AM88" i="52"/>
  <c r="AQ88" i="52" s="1"/>
  <c r="CG88" i="52"/>
  <c r="BQ88" i="52"/>
  <c r="AI88" i="52"/>
  <c r="Q88" i="52"/>
  <c r="W88" i="52" s="1"/>
  <c r="BM88" i="52"/>
  <c r="AW88" i="52"/>
  <c r="BC88" i="52" s="1"/>
  <c r="AO42" i="39"/>
  <c r="CG91" i="52"/>
  <c r="BQ91" i="52"/>
  <c r="AI91" i="52"/>
  <c r="Q91" i="52"/>
  <c r="W91" i="52" s="1"/>
  <c r="BM91" i="52"/>
  <c r="AW91" i="52"/>
  <c r="CA91" i="52"/>
  <c r="CE91" i="52" s="1"/>
  <c r="AS91" i="52"/>
  <c r="AC91" i="52"/>
  <c r="BW91" i="52"/>
  <c r="BG91" i="52"/>
  <c r="Y91" i="52"/>
  <c r="BC91" i="52"/>
  <c r="AM91" i="52"/>
  <c r="AQ91" i="52" s="1"/>
  <c r="AM26" i="45"/>
  <c r="Y40" i="45"/>
  <c r="AI40" i="45" s="1"/>
  <c r="Q21" i="54"/>
  <c r="AU27" i="39"/>
  <c r="AS27" i="39"/>
  <c r="Y16" i="45"/>
  <c r="AI16" i="45" s="1"/>
  <c r="W16" i="45"/>
  <c r="AC16" i="45" s="1"/>
  <c r="S9" i="36"/>
  <c r="BM43" i="52"/>
  <c r="AW43" i="52"/>
  <c r="BC43" i="52" s="1"/>
  <c r="CA43" i="52"/>
  <c r="CE43" i="52" s="1"/>
  <c r="AC43" i="52"/>
  <c r="BG43" i="52"/>
  <c r="Y43" i="52"/>
  <c r="AM43" i="52"/>
  <c r="AQ43" i="52" s="1"/>
  <c r="CG43" i="52"/>
  <c r="BQ43" i="52"/>
  <c r="BW43" i="52" s="1"/>
  <c r="AI43" i="52"/>
  <c r="Q43" i="52"/>
  <c r="W43" i="52" s="1"/>
  <c r="W19" i="43"/>
  <c r="AC19" i="43" s="1"/>
  <c r="W14" i="37"/>
  <c r="AC14" i="37" s="1"/>
  <c r="Y14" i="37"/>
  <c r="AI14" i="37" s="1"/>
  <c r="Y51" i="54"/>
  <c r="Q51" i="54"/>
  <c r="W51" i="54" s="1"/>
  <c r="S17" i="41"/>
  <c r="S17" i="35"/>
  <c r="Y12" i="44"/>
  <c r="AK12" i="44" s="1"/>
  <c r="Y11" i="40"/>
  <c r="W11" i="40"/>
  <c r="AO28" i="43"/>
  <c r="AY28" i="43" s="1"/>
  <c r="Y37" i="35"/>
  <c r="W37" i="35"/>
  <c r="S15" i="46"/>
  <c r="Y18" i="45"/>
  <c r="AI18" i="45" s="1"/>
  <c r="W18" i="45"/>
  <c r="AC18" i="45" s="1"/>
  <c r="S9" i="44"/>
  <c r="AO13" i="43"/>
  <c r="BA13" i="43" s="1"/>
  <c r="AM13" i="43"/>
  <c r="W13" i="41"/>
  <c r="Y13" i="41" s="1"/>
  <c r="AO29" i="35"/>
  <c r="AY29" i="35" s="1"/>
  <c r="W19" i="34"/>
  <c r="AC19" i="34" s="1"/>
  <c r="AO28" i="33"/>
  <c r="AY28" i="33" s="1"/>
  <c r="AS28" i="33"/>
  <c r="AI23" i="35"/>
  <c r="AI24" i="31"/>
  <c r="I31" i="24"/>
  <c r="S14" i="35"/>
  <c r="AI23" i="43"/>
  <c r="Y26" i="45"/>
  <c r="AI26" i="45" s="1"/>
  <c r="AI34" i="32"/>
  <c r="M13" i="11"/>
  <c r="I133" i="11"/>
  <c r="I134" i="11" s="1"/>
  <c r="E46" i="10" s="1"/>
  <c r="AS23" i="36"/>
  <c r="AU23" i="36"/>
  <c r="Y17" i="32"/>
  <c r="W17" i="32"/>
  <c r="AI23" i="34"/>
  <c r="AY13" i="41"/>
  <c r="W15" i="39"/>
  <c r="Y15" i="39" s="1"/>
  <c r="K36" i="74"/>
  <c r="I27" i="54" s="1"/>
  <c r="M27" i="54" s="1"/>
  <c r="BA39" i="42"/>
  <c r="AK39" i="42"/>
  <c r="Q39" i="42"/>
  <c r="AU39" i="42"/>
  <c r="AE39" i="42"/>
  <c r="Y16" i="42"/>
  <c r="AI16" i="42" s="1"/>
  <c r="W16" i="42"/>
  <c r="AC16" i="42" s="1"/>
  <c r="AS89" i="52"/>
  <c r="AM23" i="32"/>
  <c r="AO23" i="32" s="1"/>
  <c r="AO12" i="41"/>
  <c r="BA12" i="41" s="1"/>
  <c r="AM12" i="41"/>
  <c r="Y14" i="39"/>
  <c r="W14" i="39"/>
  <c r="Y12" i="43"/>
  <c r="AK12" i="43" s="1"/>
  <c r="AC47" i="56"/>
  <c r="AM47" i="56"/>
  <c r="AS47" i="56" s="1"/>
  <c r="Q47" i="56"/>
  <c r="W47" i="56" s="1"/>
  <c r="AI47" i="56"/>
  <c r="AO33" i="34"/>
  <c r="AO29" i="30"/>
  <c r="AY29" i="30" s="1"/>
  <c r="AS29" i="30"/>
  <c r="AC24" i="37"/>
  <c r="Y24" i="37"/>
  <c r="AI24" i="37" s="1"/>
  <c r="S18" i="40"/>
  <c r="W13" i="36"/>
  <c r="AM40" i="42"/>
  <c r="AS40" i="42" s="1"/>
  <c r="AO40" i="42"/>
  <c r="AY40" i="42" s="1"/>
  <c r="S55" i="98"/>
  <c r="E14" i="94" s="1"/>
  <c r="G14" i="94" s="1"/>
  <c r="S63" i="98"/>
  <c r="E22" i="94" s="1"/>
  <c r="G22" i="94" s="1"/>
  <c r="S71" i="98"/>
  <c r="S79" i="98"/>
  <c r="E37" i="94" s="1"/>
  <c r="G37" i="94" s="1"/>
  <c r="S17" i="98"/>
  <c r="E15" i="96" s="1"/>
  <c r="S37" i="98"/>
  <c r="E9" i="97" s="1"/>
  <c r="S25" i="98"/>
  <c r="E8" i="97" s="1"/>
  <c r="S45" i="98"/>
  <c r="E83" i="95" s="1"/>
  <c r="G83" i="95" s="1"/>
  <c r="W16" i="46"/>
  <c r="Y16" i="46" s="1"/>
  <c r="Y12" i="41"/>
  <c r="AK12" i="41" s="1"/>
  <c r="AO28" i="39"/>
  <c r="AY28" i="39" s="1"/>
  <c r="AM26" i="46"/>
  <c r="AO26" i="46" s="1"/>
  <c r="AM8" i="46"/>
  <c r="AU8" i="41"/>
  <c r="AO8" i="41"/>
  <c r="AY8" i="41" s="1"/>
  <c r="W14" i="43"/>
  <c r="AO27" i="33"/>
  <c r="AY27" i="33" s="1"/>
  <c r="AS27" i="33"/>
  <c r="I87" i="74"/>
  <c r="I95" i="52" s="1"/>
  <c r="M95" i="52" s="1"/>
  <c r="AO11" i="41"/>
  <c r="AM11" i="41"/>
  <c r="AO42" i="43"/>
  <c r="AI12" i="41"/>
  <c r="AO31" i="35"/>
  <c r="AY31" i="35" s="1"/>
  <c r="AS31" i="35"/>
  <c r="AO32" i="42"/>
  <c r="AY32" i="42" s="1"/>
  <c r="Y40" i="36"/>
  <c r="AI40" i="36" s="1"/>
  <c r="AU41" i="35"/>
  <c r="AO41" i="35"/>
  <c r="AS41" i="35"/>
  <c r="BO23" i="51"/>
  <c r="AY23" i="51"/>
  <c r="AI23" i="51"/>
  <c r="Q23" i="51"/>
  <c r="BG23" i="51"/>
  <c r="AQ23" i="51"/>
  <c r="AU23" i="51" s="1"/>
  <c r="AU24" i="51" s="1"/>
  <c r="I16" i="8" s="1"/>
  <c r="I17" i="8" s="1"/>
  <c r="AA23" i="51"/>
  <c r="AI12" i="33"/>
  <c r="AU43" i="32"/>
  <c r="AS43" i="32"/>
  <c r="W16" i="30"/>
  <c r="AC16" i="30" s="1"/>
  <c r="W9" i="43"/>
  <c r="AM43" i="56"/>
  <c r="Q43" i="56"/>
  <c r="W43" i="56" s="1"/>
  <c r="AI43" i="56"/>
  <c r="AC43" i="56"/>
  <c r="AS43" i="56"/>
  <c r="Y43" i="56"/>
  <c r="BM51" i="52"/>
  <c r="AW51" i="52"/>
  <c r="CA51" i="52"/>
  <c r="CE51" i="52" s="1"/>
  <c r="AS51" i="52"/>
  <c r="AC51" i="52"/>
  <c r="BW51" i="52"/>
  <c r="BG51" i="52"/>
  <c r="Y51" i="52"/>
  <c r="BC51" i="52"/>
  <c r="AM51" i="52"/>
  <c r="AQ51" i="52" s="1"/>
  <c r="CG51" i="52"/>
  <c r="BQ51" i="52"/>
  <c r="AI51" i="52"/>
  <c r="Q51" i="52"/>
  <c r="W51" i="52" s="1"/>
  <c r="S19" i="44"/>
  <c r="AO24" i="42"/>
  <c r="AY24" i="42" s="1"/>
  <c r="AU34" i="32"/>
  <c r="AS34" i="32"/>
  <c r="AM26" i="4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AY13" i="40"/>
  <c r="AC24" i="35"/>
  <c r="Y24" i="35"/>
  <c r="AI24" i="35" s="1"/>
  <c r="AE23" i="43"/>
  <c r="AC23" i="43"/>
  <c r="Y23" i="43"/>
  <c r="AK23" i="43" s="1"/>
  <c r="AC40" i="44"/>
  <c r="AE40" i="44"/>
  <c r="W18" i="30"/>
  <c r="AC18" i="30" s="1"/>
  <c r="AC26" i="32"/>
  <c r="AE26" i="32"/>
  <c r="BA39" i="41"/>
  <c r="AK39" i="41"/>
  <c r="AE39" i="41"/>
  <c r="AU39" i="41"/>
  <c r="Q39" i="41"/>
  <c r="S13" i="46"/>
  <c r="S13" i="44"/>
  <c r="S16" i="35"/>
  <c r="AI23" i="45"/>
  <c r="AY43" i="42"/>
  <c r="S19" i="37"/>
  <c r="W36" i="40"/>
  <c r="AM40" i="40"/>
  <c r="AO40" i="40"/>
  <c r="AS31" i="32"/>
  <c r="AO31" i="32"/>
  <c r="AY31" i="32" s="1"/>
  <c r="AC26" i="41"/>
  <c r="AE26" i="41"/>
  <c r="M18" i="13"/>
  <c r="M30" i="13" s="1"/>
  <c r="I30" i="13"/>
  <c r="E33" i="12" s="1"/>
  <c r="AM9" i="42"/>
  <c r="AI41" i="56"/>
  <c r="AC41" i="56"/>
  <c r="AS41" i="56"/>
  <c r="Y41" i="56"/>
  <c r="AM41" i="56"/>
  <c r="Q41" i="56"/>
  <c r="W41" i="56" s="1"/>
  <c r="W36" i="35"/>
  <c r="AU27" i="40"/>
  <c r="AS27" i="40"/>
  <c r="BA39" i="39"/>
  <c r="AK39" i="39"/>
  <c r="Q39" i="39"/>
  <c r="AU39" i="39"/>
  <c r="AE39" i="39"/>
  <c r="AY24" i="37"/>
  <c r="AI12" i="37"/>
  <c r="AU43" i="40"/>
  <c r="AS43" i="40"/>
  <c r="W14" i="30"/>
  <c r="AC14" i="30" s="1"/>
  <c r="Y14" i="30"/>
  <c r="AI14" i="30" s="1"/>
  <c r="Y61" i="54"/>
  <c r="Q61" i="54"/>
  <c r="W61" i="54" s="1"/>
  <c r="U82" i="52"/>
  <c r="Q82" i="52"/>
  <c r="Y82" i="52" s="1"/>
  <c r="I70" i="74"/>
  <c r="I35" i="52" s="1"/>
  <c r="M35" i="52" s="1"/>
  <c r="AM17" i="33"/>
  <c r="AS17" i="33" s="1"/>
  <c r="AM11" i="32"/>
  <c r="AO11" i="32" s="1"/>
  <c r="Y35" i="54"/>
  <c r="Q35" i="54"/>
  <c r="W35" i="54" s="1"/>
  <c r="W15" i="38"/>
  <c r="Y15" i="38" s="1"/>
  <c r="S38" i="31"/>
  <c r="Q38" i="31"/>
  <c r="Y23" i="91"/>
  <c r="Y20" i="91"/>
  <c r="Y12" i="91"/>
  <c r="Y21" i="91"/>
  <c r="Y13" i="91"/>
  <c r="Y22" i="91"/>
  <c r="Y14" i="91"/>
  <c r="Y15" i="91"/>
  <c r="Y16" i="91"/>
  <c r="Y8" i="91"/>
  <c r="Y17" i="91"/>
  <c r="Y9" i="91"/>
  <c r="Y18" i="91"/>
  <c r="Y10" i="91"/>
  <c r="Y19" i="91"/>
  <c r="Y11" i="91"/>
  <c r="BG23" i="91"/>
  <c r="AI24" i="39"/>
  <c r="AM16" i="31"/>
  <c r="AS16" i="31" s="1"/>
  <c r="AI40" i="30"/>
  <c r="Q30" i="50"/>
  <c r="W30" i="50" s="1"/>
  <c r="Y40" i="32"/>
  <c r="S14" i="33"/>
  <c r="AU33" i="44"/>
  <c r="AS33" i="44"/>
  <c r="Q17" i="50"/>
  <c r="W17" i="50" s="1"/>
  <c r="BA23" i="32" l="1"/>
  <c r="AY23" i="32"/>
  <c r="AK17" i="42"/>
  <c r="AI17" i="42"/>
  <c r="AK15" i="32"/>
  <c r="AI15" i="32"/>
  <c r="BA36" i="44"/>
  <c r="AY36" i="44"/>
  <c r="BA42" i="35"/>
  <c r="AY42" i="35"/>
  <c r="AI36" i="37"/>
  <c r="AK36" i="41"/>
  <c r="AI36" i="41"/>
  <c r="AK36" i="39"/>
  <c r="AI36" i="39"/>
  <c r="AI15" i="39"/>
  <c r="AK15" i="39"/>
  <c r="BA26" i="34"/>
  <c r="AY26" i="34"/>
  <c r="AK14" i="42"/>
  <c r="AI14" i="42"/>
  <c r="BA9" i="32"/>
  <c r="AY9" i="32"/>
  <c r="AK13" i="39"/>
  <c r="AI13" i="39"/>
  <c r="AY37" i="39"/>
  <c r="BA37" i="39"/>
  <c r="AK14" i="34"/>
  <c r="AI14" i="34"/>
  <c r="AY17" i="34"/>
  <c r="BA17" i="34"/>
  <c r="AK36" i="36"/>
  <c r="AI36" i="36"/>
  <c r="AI36" i="33"/>
  <c r="AK17" i="36"/>
  <c r="AI17" i="36"/>
  <c r="AK13" i="42"/>
  <c r="AI13" i="42"/>
  <c r="AK9" i="32"/>
  <c r="AI9" i="32"/>
  <c r="AY9" i="38"/>
  <c r="BA11" i="32"/>
  <c r="AY11" i="32"/>
  <c r="AK13" i="41"/>
  <c r="AI13" i="41"/>
  <c r="AK14" i="36"/>
  <c r="AI14" i="36"/>
  <c r="BA14" i="40"/>
  <c r="AY14" i="40"/>
  <c r="AK15" i="35"/>
  <c r="AI15" i="35"/>
  <c r="AI37" i="36"/>
  <c r="AK37" i="36"/>
  <c r="AY14" i="36"/>
  <c r="BA14" i="36"/>
  <c r="AK9" i="44"/>
  <c r="AI9" i="44"/>
  <c r="AM39" i="36"/>
  <c r="AS39" i="36" s="1"/>
  <c r="AY14" i="34"/>
  <c r="BA14" i="34"/>
  <c r="AM39" i="31"/>
  <c r="AS39" i="31" s="1"/>
  <c r="AY11" i="40"/>
  <c r="BA11" i="40"/>
  <c r="AW35" i="52"/>
  <c r="BC35" i="52" s="1"/>
  <c r="CA35" i="52"/>
  <c r="CE35" i="52" s="1"/>
  <c r="AS35" i="52"/>
  <c r="AC35" i="52"/>
  <c r="BG35" i="52"/>
  <c r="BM35" i="52" s="1"/>
  <c r="AM35" i="52"/>
  <c r="AQ35" i="52" s="1"/>
  <c r="CG35" i="52"/>
  <c r="BQ35" i="52"/>
  <c r="BW35" i="52" s="1"/>
  <c r="AI35" i="52"/>
  <c r="Q35" i="52"/>
  <c r="W35" i="52" s="1"/>
  <c r="AO38" i="31"/>
  <c r="AM38" i="31"/>
  <c r="W39" i="41"/>
  <c r="AC39" i="41" s="1"/>
  <c r="BA40" i="40"/>
  <c r="AY40" i="40"/>
  <c r="Y18" i="30"/>
  <c r="AI18" i="30" s="1"/>
  <c r="AM19" i="44"/>
  <c r="AS19" i="44" s="1"/>
  <c r="AC36" i="40"/>
  <c r="AE36" i="40"/>
  <c r="S39" i="41"/>
  <c r="S20" i="32"/>
  <c r="Q20" i="32"/>
  <c r="Y36" i="40"/>
  <c r="S20" i="35"/>
  <c r="Q20" i="35"/>
  <c r="Q20" i="41"/>
  <c r="AU26" i="41"/>
  <c r="AS26" i="41"/>
  <c r="Y16" i="30"/>
  <c r="AI16" i="30" s="1"/>
  <c r="AS95" i="52"/>
  <c r="AC95" i="52"/>
  <c r="BG95" i="52"/>
  <c r="Y95" i="52"/>
  <c r="BC95" i="52"/>
  <c r="AM95" i="52"/>
  <c r="AQ95" i="52" s="1"/>
  <c r="BQ95" i="52"/>
  <c r="BW95" i="52" s="1"/>
  <c r="AI95" i="52"/>
  <c r="Q95" i="52"/>
  <c r="W95" i="52" s="1"/>
  <c r="BM95" i="52"/>
  <c r="AW95" i="52"/>
  <c r="CA95" i="52"/>
  <c r="CE95" i="52" s="1"/>
  <c r="M83" i="95"/>
  <c r="K83" i="95"/>
  <c r="I170" i="11" s="1"/>
  <c r="AM15" i="46"/>
  <c r="AO15" i="46" s="1"/>
  <c r="Y19" i="43"/>
  <c r="AI19" i="43" s="1"/>
  <c r="AS88" i="52"/>
  <c r="Y16" i="31"/>
  <c r="AI16" i="31" s="1"/>
  <c r="AC9" i="42"/>
  <c r="AE9" i="42"/>
  <c r="S38" i="41"/>
  <c r="Q22" i="36"/>
  <c r="S22" i="36" s="1"/>
  <c r="AU22" i="38"/>
  <c r="AE22" i="38"/>
  <c r="BA22" i="38"/>
  <c r="AK22" i="38"/>
  <c r="Q22" i="38"/>
  <c r="S22" i="38" s="1"/>
  <c r="AS40" i="43"/>
  <c r="AU40" i="43"/>
  <c r="K29" i="94"/>
  <c r="I35" i="22" s="1"/>
  <c r="M35" i="22" s="1"/>
  <c r="S35" i="22" s="1"/>
  <c r="BO19" i="92"/>
  <c r="CA19" i="92" s="1"/>
  <c r="BG19" i="3" s="1"/>
  <c r="G775" i="1" s="1"/>
  <c r="BO11" i="92"/>
  <c r="CA11" i="92" s="1"/>
  <c r="BG11" i="3" s="1"/>
  <c r="G543" i="1" s="1"/>
  <c r="BO20" i="92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AY82" i="52"/>
  <c r="AW82" i="52"/>
  <c r="BC82" i="52" s="1"/>
  <c r="AC15" i="36"/>
  <c r="AE15" i="36"/>
  <c r="AM17" i="40"/>
  <c r="AU34" i="43"/>
  <c r="AS34" i="43"/>
  <c r="AO34" i="43"/>
  <c r="AO18" i="34"/>
  <c r="AY18" i="34" s="1"/>
  <c r="AO18" i="36"/>
  <c r="AY18" i="36" s="1"/>
  <c r="Y19" i="32"/>
  <c r="AI19" i="32" s="1"/>
  <c r="BA27" i="32"/>
  <c r="AY27" i="32"/>
  <c r="W85" i="52"/>
  <c r="AS17" i="42"/>
  <c r="AU17" i="42"/>
  <c r="K78" i="95"/>
  <c r="I169" i="11" s="1"/>
  <c r="Y45" i="54"/>
  <c r="Q45" i="54"/>
  <c r="W45" i="54" s="1"/>
  <c r="AM16" i="34"/>
  <c r="AS16" i="34" s="1"/>
  <c r="AU34" i="34"/>
  <c r="AS34" i="34"/>
  <c r="AO34" i="34"/>
  <c r="CG21" i="52"/>
  <c r="AO16" i="41"/>
  <c r="AY16" i="41" s="1"/>
  <c r="AC15" i="44"/>
  <c r="AE15" i="44"/>
  <c r="AS37" i="32"/>
  <c r="AU37" i="32"/>
  <c r="Y18" i="33"/>
  <c r="AI18" i="33" s="1"/>
  <c r="AO19" i="33"/>
  <c r="AY19" i="33" s="1"/>
  <c r="AC26" i="30"/>
  <c r="Y26" i="30"/>
  <c r="Y37" i="31"/>
  <c r="AI37" i="31" s="1"/>
  <c r="K18" i="94"/>
  <c r="I46" i="38" s="1"/>
  <c r="M46" i="38" s="1"/>
  <c r="AO11" i="37"/>
  <c r="AY11" i="37" s="1"/>
  <c r="K19" i="73"/>
  <c r="I47" i="23" s="1"/>
  <c r="M47" i="23" s="1"/>
  <c r="S47" i="23" s="1"/>
  <c r="I19" i="73"/>
  <c r="I47" i="25" s="1"/>
  <c r="M47" i="25" s="1"/>
  <c r="S47" i="25" s="1"/>
  <c r="Y62" i="54"/>
  <c r="Y38" i="32"/>
  <c r="W38" i="32"/>
  <c r="Y17" i="37"/>
  <c r="AI17" i="37" s="1"/>
  <c r="Y87" i="52"/>
  <c r="I98" i="52"/>
  <c r="Y9" i="31"/>
  <c r="AI9" i="31" s="1"/>
  <c r="AU34" i="35"/>
  <c r="AO34" i="35"/>
  <c r="AS34" i="35"/>
  <c r="AC13" i="40"/>
  <c r="AE13" i="40"/>
  <c r="AM15" i="45"/>
  <c r="AS15" i="45" s="1"/>
  <c r="AO15" i="45"/>
  <c r="AY15" i="45" s="1"/>
  <c r="AM14" i="31"/>
  <c r="AS14" i="31" s="1"/>
  <c r="K17" i="94"/>
  <c r="I46" i="39" s="1"/>
  <c r="M46" i="39" s="1"/>
  <c r="CC84" i="52"/>
  <c r="CE84" i="52" s="1"/>
  <c r="CA84" i="52"/>
  <c r="CG84" i="52" s="1"/>
  <c r="AS34" i="45"/>
  <c r="AO34" i="45"/>
  <c r="AY34" i="45" s="1"/>
  <c r="AU26" i="40"/>
  <c r="AS26" i="40"/>
  <c r="AC13" i="34"/>
  <c r="AE13" i="34"/>
  <c r="AK40" i="33"/>
  <c r="AI40" i="33"/>
  <c r="AC36" i="44"/>
  <c r="AE36" i="44"/>
  <c r="Y15" i="30"/>
  <c r="AI15" i="30" s="1"/>
  <c r="AU9" i="39"/>
  <c r="AS9" i="39"/>
  <c r="M10" i="45"/>
  <c r="I35" i="45"/>
  <c r="M10" i="32"/>
  <c r="I35" i="32"/>
  <c r="K78" i="74"/>
  <c r="I52" i="50" s="1"/>
  <c r="M52" i="50" s="1"/>
  <c r="K16" i="94"/>
  <c r="I46" i="40" s="1"/>
  <c r="M46" i="40" s="1"/>
  <c r="AC17" i="43"/>
  <c r="AE17" i="43"/>
  <c r="M18" i="27"/>
  <c r="M43" i="27" s="1"/>
  <c r="E26" i="10" s="1"/>
  <c r="I43" i="27"/>
  <c r="AK8" i="35"/>
  <c r="Y13" i="45"/>
  <c r="AY13" i="43"/>
  <c r="AC36" i="43"/>
  <c r="AE36" i="43"/>
  <c r="CG45" i="52"/>
  <c r="Y13" i="33"/>
  <c r="AI13" i="33" s="1"/>
  <c r="Y18" i="39"/>
  <c r="AI18" i="39" s="1"/>
  <c r="AC9" i="39"/>
  <c r="AE9" i="39"/>
  <c r="AS42" i="42"/>
  <c r="AU42" i="42"/>
  <c r="AI12" i="42"/>
  <c r="AC11" i="39"/>
  <c r="AE11" i="39"/>
  <c r="Q21" i="36"/>
  <c r="BA21" i="38"/>
  <c r="AK21" i="38"/>
  <c r="S21" i="38"/>
  <c r="Q21" i="38"/>
  <c r="AU21" i="38"/>
  <c r="AE21" i="38"/>
  <c r="Y43" i="54"/>
  <c r="Q43" i="54"/>
  <c r="W43" i="54" s="1"/>
  <c r="I16" i="96"/>
  <c r="E24" i="95" s="1"/>
  <c r="G24" i="95" s="1"/>
  <c r="Y30" i="56"/>
  <c r="Q38" i="40"/>
  <c r="M44" i="40"/>
  <c r="AC15" i="42"/>
  <c r="AE15" i="42"/>
  <c r="AC11" i="36"/>
  <c r="AE11" i="36"/>
  <c r="AO16" i="30"/>
  <c r="AY16" i="30" s="1"/>
  <c r="AS13" i="41"/>
  <c r="AU13" i="41"/>
  <c r="AS14" i="43"/>
  <c r="AU14" i="43"/>
  <c r="AS36" i="40"/>
  <c r="AU36" i="40"/>
  <c r="AM13" i="44"/>
  <c r="AO13" i="44" s="1"/>
  <c r="Y17" i="50"/>
  <c r="AU20" i="45"/>
  <c r="AE20" i="45"/>
  <c r="BA20" i="45"/>
  <c r="AK20" i="45"/>
  <c r="S20" i="45"/>
  <c r="Q20" i="45"/>
  <c r="AM14" i="33"/>
  <c r="AS14" i="33" s="1"/>
  <c r="AO16" i="31"/>
  <c r="AY16" i="31" s="1"/>
  <c r="AK40" i="32"/>
  <c r="AI40" i="32"/>
  <c r="AO17" i="33"/>
  <c r="AY17" i="33" s="1"/>
  <c r="AM38" i="52"/>
  <c r="CG38" i="52"/>
  <c r="BQ38" i="52"/>
  <c r="AI38" i="52"/>
  <c r="Q38" i="52"/>
  <c r="BM38" i="52"/>
  <c r="AW38" i="52"/>
  <c r="BA38" i="52" s="1"/>
  <c r="CA38" i="52"/>
  <c r="AS38" i="52"/>
  <c r="AC38" i="52"/>
  <c r="BW38" i="52"/>
  <c r="BG38" i="52"/>
  <c r="Y38" i="52"/>
  <c r="BA20" i="37"/>
  <c r="AK20" i="37"/>
  <c r="S20" i="37"/>
  <c r="Q20" i="37"/>
  <c r="AU20" i="37"/>
  <c r="AE20" i="37"/>
  <c r="AO26" i="41"/>
  <c r="K87" i="74"/>
  <c r="I61" i="50" s="1"/>
  <c r="M61" i="50" s="1"/>
  <c r="AO8" i="46"/>
  <c r="G42" i="97"/>
  <c r="G34" i="97"/>
  <c r="G26" i="97"/>
  <c r="G41" i="97"/>
  <c r="G33" i="97"/>
  <c r="G25" i="97"/>
  <c r="G48" i="97"/>
  <c r="G40" i="97"/>
  <c r="G32" i="97"/>
  <c r="G24" i="97"/>
  <c r="G47" i="97"/>
  <c r="G39" i="97"/>
  <c r="G31" i="97"/>
  <c r="G23" i="97"/>
  <c r="G46" i="97"/>
  <c r="G38" i="97"/>
  <c r="G30" i="97"/>
  <c r="G22" i="97"/>
  <c r="G18" i="97"/>
  <c r="G45" i="97"/>
  <c r="G37" i="97"/>
  <c r="G29" i="97"/>
  <c r="G21" i="97"/>
  <c r="G19" i="97"/>
  <c r="G44" i="97"/>
  <c r="G36" i="97"/>
  <c r="G28" i="97"/>
  <c r="G20" i="97"/>
  <c r="G43" i="97"/>
  <c r="G35" i="97"/>
  <c r="G27" i="97"/>
  <c r="AU12" i="41"/>
  <c r="AS12" i="41"/>
  <c r="AC37" i="35"/>
  <c r="AE37" i="35"/>
  <c r="AO17" i="35"/>
  <c r="AM17" i="35"/>
  <c r="BA42" i="32"/>
  <c r="AY42" i="32"/>
  <c r="AM14" i="42"/>
  <c r="AO14" i="42" s="1"/>
  <c r="AS14" i="36"/>
  <c r="AU14" i="36"/>
  <c r="Q22" i="32"/>
  <c r="Q22" i="34"/>
  <c r="AO40" i="43"/>
  <c r="AO16" i="44"/>
  <c r="AY16" i="44" s="1"/>
  <c r="K21" i="94"/>
  <c r="I46" i="35" s="1"/>
  <c r="M46" i="35" s="1"/>
  <c r="BA34" i="40"/>
  <c r="AY34" i="40"/>
  <c r="AU40" i="30"/>
  <c r="AS40" i="30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AS13" i="35"/>
  <c r="AU13" i="35"/>
  <c r="AY81" i="52"/>
  <c r="AW81" i="52"/>
  <c r="BC81" i="52" s="1"/>
  <c r="Y39" i="45"/>
  <c r="AI39" i="45" s="1"/>
  <c r="W39" i="45"/>
  <c r="AC39" i="45" s="1"/>
  <c r="AS36" i="33"/>
  <c r="AK15" i="36"/>
  <c r="AI15" i="36"/>
  <c r="W39" i="37"/>
  <c r="AC39" i="37" s="1"/>
  <c r="K25" i="96"/>
  <c r="E80" i="95" s="1"/>
  <c r="G80" i="95" s="1"/>
  <c r="I25" i="96"/>
  <c r="E79" i="95" s="1"/>
  <c r="G79" i="95" s="1"/>
  <c r="AS12" i="30"/>
  <c r="AO12" i="30"/>
  <c r="AC11" i="44"/>
  <c r="AE11" i="44"/>
  <c r="BC24" i="89"/>
  <c r="BC25" i="89" s="1"/>
  <c r="AQ24" i="89"/>
  <c r="AQ25" i="89" s="1"/>
  <c r="AG24" i="89"/>
  <c r="AG25" i="89" s="1"/>
  <c r="W24" i="89"/>
  <c r="W25" i="89" s="1"/>
  <c r="I24" i="89"/>
  <c r="I25" i="89" s="1"/>
  <c r="AU38" i="45"/>
  <c r="AE38" i="45"/>
  <c r="BA38" i="45"/>
  <c r="AK38" i="45"/>
  <c r="Q38" i="45"/>
  <c r="M44" i="45"/>
  <c r="AO17" i="42"/>
  <c r="Y16" i="33"/>
  <c r="AI16" i="33" s="1"/>
  <c r="AO15" i="31"/>
  <c r="AY15" i="31" s="1"/>
  <c r="AC11" i="41"/>
  <c r="AE11" i="41"/>
  <c r="AO19" i="42"/>
  <c r="AY19" i="42" s="1"/>
  <c r="AM19" i="42"/>
  <c r="AS19" i="42" s="1"/>
  <c r="I12" i="96"/>
  <c r="E16" i="95" s="1"/>
  <c r="G16" i="95" s="1"/>
  <c r="K12" i="96"/>
  <c r="E17" i="95" s="1"/>
  <c r="G17" i="95" s="1"/>
  <c r="BA43" i="35"/>
  <c r="AY43" i="35"/>
  <c r="Q38" i="30"/>
  <c r="S38" i="30"/>
  <c r="M44" i="30"/>
  <c r="Y41" i="52"/>
  <c r="AC13" i="43"/>
  <c r="AE13" i="43"/>
  <c r="Y39" i="32"/>
  <c r="AI39" i="32" s="1"/>
  <c r="W39" i="32"/>
  <c r="AC39" i="32" s="1"/>
  <c r="AO24" i="34"/>
  <c r="AY24" i="34" s="1"/>
  <c r="AS24" i="34"/>
  <c r="AS21" i="52"/>
  <c r="Y19" i="45"/>
  <c r="AI19" i="45" s="1"/>
  <c r="W21" i="56"/>
  <c r="Y15" i="44"/>
  <c r="AO37" i="32"/>
  <c r="AC15" i="34"/>
  <c r="AE15" i="34"/>
  <c r="BO21" i="51"/>
  <c r="BS21" i="51" s="1"/>
  <c r="AY21" i="51"/>
  <c r="AI21" i="51"/>
  <c r="AM21" i="51" s="1"/>
  <c r="Q21" i="51"/>
  <c r="W21" i="51" s="1"/>
  <c r="BG21" i="51"/>
  <c r="AQ21" i="51"/>
  <c r="AA21" i="51"/>
  <c r="AC23" i="30"/>
  <c r="Y23" i="30"/>
  <c r="Y19" i="42"/>
  <c r="AI19" i="42" s="1"/>
  <c r="K72" i="95"/>
  <c r="I32" i="21" s="1"/>
  <c r="M32" i="21" s="1"/>
  <c r="M10" i="94"/>
  <c r="K10" i="94"/>
  <c r="I46" i="46" s="1"/>
  <c r="M46" i="46" s="1"/>
  <c r="I45" i="74"/>
  <c r="I48" i="56" s="1"/>
  <c r="M48" i="56" s="1"/>
  <c r="AS36" i="36"/>
  <c r="AU36" i="36"/>
  <c r="AC13" i="32"/>
  <c r="AE13" i="32"/>
  <c r="S16" i="21"/>
  <c r="S28" i="21" s="1"/>
  <c r="E37" i="8" s="1"/>
  <c r="M28" i="21"/>
  <c r="E34" i="10" s="1"/>
  <c r="Y26" i="50"/>
  <c r="W39" i="38"/>
  <c r="Y39" i="38" s="1"/>
  <c r="Y11" i="30"/>
  <c r="AI11" i="30" s="1"/>
  <c r="S38" i="32"/>
  <c r="BM11" i="52"/>
  <c r="AW11" i="52"/>
  <c r="CA11" i="52"/>
  <c r="AS11" i="52"/>
  <c r="AC11" i="52"/>
  <c r="BG11" i="52"/>
  <c r="Y11" i="52"/>
  <c r="BC11" i="52"/>
  <c r="AM11" i="52"/>
  <c r="CG11" i="52"/>
  <c r="BQ11" i="52"/>
  <c r="BW11" i="52" s="1"/>
  <c r="AI11" i="52"/>
  <c r="Q11" i="52"/>
  <c r="M98" i="52"/>
  <c r="AO18" i="46"/>
  <c r="AM18" i="46"/>
  <c r="AO24" i="35"/>
  <c r="AY24" i="35" s="1"/>
  <c r="AS24" i="35"/>
  <c r="Y13" i="40"/>
  <c r="AI9" i="40"/>
  <c r="I22" i="96"/>
  <c r="E70" i="95" s="1"/>
  <c r="G70" i="95" s="1"/>
  <c r="K22" i="96"/>
  <c r="E71" i="95" s="1"/>
  <c r="G71" i="95" s="1"/>
  <c r="I28" i="96"/>
  <c r="K28" i="96" s="1"/>
  <c r="E9" i="94" s="1"/>
  <c r="G9" i="94" s="1"/>
  <c r="CC83" i="52"/>
  <c r="CE83" i="52" s="1"/>
  <c r="CA83" i="52"/>
  <c r="CG83" i="52" s="1"/>
  <c r="AO17" i="43"/>
  <c r="AM17" i="43"/>
  <c r="I47" i="74"/>
  <c r="I50" i="56" s="1"/>
  <c r="M50" i="56" s="1"/>
  <c r="AS24" i="45"/>
  <c r="AO24" i="45"/>
  <c r="AY24" i="45" s="1"/>
  <c r="BA26" i="40"/>
  <c r="AY26" i="40"/>
  <c r="AO11" i="46"/>
  <c r="AM11" i="46"/>
  <c r="AM19" i="31"/>
  <c r="AS19" i="31" s="1"/>
  <c r="AM13" i="37"/>
  <c r="AS13" i="37" s="1"/>
  <c r="Y25" i="52"/>
  <c r="AS36" i="41"/>
  <c r="AU36" i="41"/>
  <c r="BA27" i="41"/>
  <c r="AY27" i="41"/>
  <c r="AO9" i="39"/>
  <c r="AC11" i="43"/>
  <c r="AE11" i="43"/>
  <c r="M10" i="41"/>
  <c r="I35" i="41"/>
  <c r="M10" i="43"/>
  <c r="I35" i="43"/>
  <c r="Y48" i="52"/>
  <c r="Y15" i="45"/>
  <c r="AI15" i="45" s="1"/>
  <c r="K27" i="96"/>
  <c r="I27" i="96"/>
  <c r="E8" i="94" s="1"/>
  <c r="Y39" i="33"/>
  <c r="AI39" i="33" s="1"/>
  <c r="W39" i="33"/>
  <c r="AC39" i="33" s="1"/>
  <c r="Y17" i="43"/>
  <c r="Y37" i="33"/>
  <c r="AI37" i="33" s="1"/>
  <c r="AK36" i="43"/>
  <c r="AI36" i="43"/>
  <c r="Y23" i="52"/>
  <c r="AS45" i="52"/>
  <c r="Q36" i="52"/>
  <c r="W36" i="52" s="1"/>
  <c r="BM36" i="52"/>
  <c r="AW36" i="52"/>
  <c r="BC36" i="52" s="1"/>
  <c r="CA36" i="52"/>
  <c r="CE36" i="52" s="1"/>
  <c r="AS36" i="52"/>
  <c r="AC36" i="52"/>
  <c r="AI36" i="52" s="1"/>
  <c r="BG36" i="52"/>
  <c r="Y36" i="52"/>
  <c r="AM36" i="52"/>
  <c r="AQ36" i="52" s="1"/>
  <c r="CG36" i="52"/>
  <c r="BQ36" i="52"/>
  <c r="BW36" i="52" s="1"/>
  <c r="BA42" i="42"/>
  <c r="AY42" i="42"/>
  <c r="Q41" i="54"/>
  <c r="W41" i="54" s="1"/>
  <c r="Y41" i="54"/>
  <c r="AK11" i="39"/>
  <c r="AI11" i="39"/>
  <c r="Q21" i="45"/>
  <c r="AU21" i="45"/>
  <c r="AE21" i="45"/>
  <c r="BA21" i="45"/>
  <c r="AK21" i="45"/>
  <c r="S21" i="45"/>
  <c r="Q21" i="32"/>
  <c r="S21" i="32" s="1"/>
  <c r="Q21" i="34"/>
  <c r="S21" i="34"/>
  <c r="K31" i="96"/>
  <c r="E40" i="94" s="1"/>
  <c r="G40" i="94" s="1"/>
  <c r="I31" i="96"/>
  <c r="E39" i="94" s="1"/>
  <c r="G39" i="94" s="1"/>
  <c r="Y15" i="42"/>
  <c r="AO11" i="36"/>
  <c r="AM11" i="36"/>
  <c r="Y11" i="36"/>
  <c r="AO14" i="37"/>
  <c r="AY14" i="37" s="1"/>
  <c r="AO14" i="43"/>
  <c r="AO36" i="40"/>
  <c r="AS37" i="35"/>
  <c r="AU37" i="35"/>
  <c r="Y39" i="39"/>
  <c r="AI39" i="39" s="1"/>
  <c r="W39" i="39"/>
  <c r="AC39" i="39" s="1"/>
  <c r="AU20" i="46"/>
  <c r="AE20" i="46"/>
  <c r="BA20" i="46"/>
  <c r="AK20" i="46"/>
  <c r="Q20" i="46"/>
  <c r="U18" i="97"/>
  <c r="U19" i="97"/>
  <c r="W39" i="42"/>
  <c r="AC39" i="42" s="1"/>
  <c r="AK37" i="35"/>
  <c r="AI37" i="35"/>
  <c r="AM17" i="41"/>
  <c r="AO15" i="40"/>
  <c r="AM15" i="40"/>
  <c r="Q22" i="43"/>
  <c r="AU22" i="31"/>
  <c r="AK22" i="31"/>
  <c r="BA22" i="31"/>
  <c r="Q22" i="31"/>
  <c r="AE22" i="31"/>
  <c r="K13" i="94"/>
  <c r="I46" i="43" s="1"/>
  <c r="M46" i="43" s="1"/>
  <c r="AS17" i="36"/>
  <c r="AU17" i="36"/>
  <c r="BA40" i="30"/>
  <c r="AY40" i="30"/>
  <c r="AS11" i="44"/>
  <c r="AU11" i="44"/>
  <c r="AS37" i="39"/>
  <c r="AU37" i="39"/>
  <c r="AM37" i="36"/>
  <c r="AO37" i="36" s="1"/>
  <c r="AY80" i="52"/>
  <c r="BA80" i="52" s="1"/>
  <c r="AW80" i="52"/>
  <c r="BC80" i="52" s="1"/>
  <c r="AY36" i="33"/>
  <c r="AS37" i="42"/>
  <c r="AU37" i="42"/>
  <c r="AK40" i="31"/>
  <c r="AI40" i="31"/>
  <c r="AM13" i="42"/>
  <c r="AA30" i="55"/>
  <c r="AA41" i="55" s="1"/>
  <c r="G10" i="10" s="1"/>
  <c r="Q30" i="55"/>
  <c r="AI30" i="55"/>
  <c r="AI41" i="55" s="1"/>
  <c r="G13" i="10" s="1"/>
  <c r="M41" i="55"/>
  <c r="I13" i="96"/>
  <c r="E18" i="95" s="1"/>
  <c r="G18" i="95" s="1"/>
  <c r="Y39" i="30"/>
  <c r="AI39" i="30" s="1"/>
  <c r="W39" i="30"/>
  <c r="AC39" i="30" s="1"/>
  <c r="AK11" i="44"/>
  <c r="AI11" i="44"/>
  <c r="AK37" i="39"/>
  <c r="AI37" i="39"/>
  <c r="AO9" i="37"/>
  <c r="AY9" i="37" s="1"/>
  <c r="AM9" i="37"/>
  <c r="AK14" i="44"/>
  <c r="AI14" i="44"/>
  <c r="AK42" i="42"/>
  <c r="AI42" i="42"/>
  <c r="AY12" i="35"/>
  <c r="AC37" i="42"/>
  <c r="AE37" i="42"/>
  <c r="AI34" i="30"/>
  <c r="AI11" i="41"/>
  <c r="AK11" i="41"/>
  <c r="K29" i="96"/>
  <c r="I29" i="96"/>
  <c r="E35" i="94" s="1"/>
  <c r="G35" i="94" s="1"/>
  <c r="I46" i="74"/>
  <c r="I49" i="56" s="1"/>
  <c r="M49" i="56" s="1"/>
  <c r="AC9" i="32"/>
  <c r="AE9" i="32"/>
  <c r="AC37" i="40"/>
  <c r="AE37" i="40"/>
  <c r="AU8" i="34"/>
  <c r="AO8" i="34"/>
  <c r="AS8" i="34"/>
  <c r="BI15" i="88"/>
  <c r="BI16" i="88"/>
  <c r="BI8" i="88"/>
  <c r="BI17" i="88"/>
  <c r="BI9" i="88"/>
  <c r="BI18" i="88"/>
  <c r="BI10" i="88"/>
  <c r="BI19" i="88"/>
  <c r="BI11" i="88"/>
  <c r="BI20" i="88"/>
  <c r="BI12" i="88"/>
  <c r="BI21" i="88"/>
  <c r="BI13" i="88"/>
  <c r="BI22" i="88"/>
  <c r="BI14" i="88"/>
  <c r="AI14" i="40"/>
  <c r="AK14" i="40"/>
  <c r="AK15" i="34"/>
  <c r="AI15" i="34"/>
  <c r="AC34" i="30"/>
  <c r="Y34" i="30"/>
  <c r="AC15" i="32"/>
  <c r="AE15" i="32"/>
  <c r="M9" i="95"/>
  <c r="K9" i="95"/>
  <c r="I44" i="53" s="1"/>
  <c r="AY36" i="36"/>
  <c r="BA36" i="36"/>
  <c r="AM39" i="38"/>
  <c r="AO39" i="38" s="1"/>
  <c r="Y39" i="43"/>
  <c r="AI39" i="43" s="1"/>
  <c r="W39" i="43"/>
  <c r="AC39" i="43" s="1"/>
  <c r="AO24" i="31"/>
  <c r="AY24" i="31" s="1"/>
  <c r="AS24" i="31"/>
  <c r="AM13" i="38"/>
  <c r="AS13" i="38" s="1"/>
  <c r="CC82" i="52"/>
  <c r="CE82" i="52" s="1"/>
  <c r="CA82" i="52"/>
  <c r="CG82" i="52" s="1"/>
  <c r="Y18" i="52"/>
  <c r="AM11" i="33"/>
  <c r="AS11" i="33" s="1"/>
  <c r="AM11" i="42"/>
  <c r="W39" i="34"/>
  <c r="AC39" i="34" s="1"/>
  <c r="Q38" i="43"/>
  <c r="M44" i="43"/>
  <c r="AK11" i="43"/>
  <c r="AI11" i="43"/>
  <c r="AO39" i="35"/>
  <c r="AY39" i="35" s="1"/>
  <c r="AM39" i="35"/>
  <c r="AS39" i="35" s="1"/>
  <c r="AS37" i="43"/>
  <c r="AU37" i="43"/>
  <c r="M10" i="37"/>
  <c r="I35" i="37"/>
  <c r="M10" i="39"/>
  <c r="I35" i="39"/>
  <c r="AS36" i="31"/>
  <c r="K69" i="95"/>
  <c r="I34" i="16" s="1"/>
  <c r="M34" i="16" s="1"/>
  <c r="I29" i="10" s="1"/>
  <c r="AC17" i="39"/>
  <c r="AE17" i="39"/>
  <c r="AS12" i="43"/>
  <c r="AU12" i="43"/>
  <c r="AS26" i="37"/>
  <c r="AO26" i="37"/>
  <c r="AY26" i="37" s="1"/>
  <c r="AC11" i="34"/>
  <c r="AE11" i="34"/>
  <c r="Y24" i="50"/>
  <c r="Q24" i="50"/>
  <c r="W24" i="50" s="1"/>
  <c r="AC37" i="43"/>
  <c r="AE37" i="43"/>
  <c r="S21" i="41"/>
  <c r="Q21" i="41"/>
  <c r="Q21" i="43"/>
  <c r="S21" i="43"/>
  <c r="BA21" i="31"/>
  <c r="AK21" i="31"/>
  <c r="Q21" i="31"/>
  <c r="AU21" i="31"/>
  <c r="AE21" i="31"/>
  <c r="AC14" i="32"/>
  <c r="AE14" i="32"/>
  <c r="AI26" i="36"/>
  <c r="M31" i="94"/>
  <c r="K31" i="94"/>
  <c r="I36" i="22" s="1"/>
  <c r="M36" i="22" s="1"/>
  <c r="S36" i="22" s="1"/>
  <c r="Q42" i="53"/>
  <c r="M43" i="53"/>
  <c r="AY37" i="35"/>
  <c r="BA37" i="35"/>
  <c r="AC36" i="35"/>
  <c r="AE36" i="35"/>
  <c r="AU20" i="33"/>
  <c r="AE20" i="33"/>
  <c r="BA20" i="33"/>
  <c r="AK20" i="33"/>
  <c r="S20" i="33"/>
  <c r="Q20" i="33"/>
  <c r="AC13" i="36"/>
  <c r="AE13" i="36"/>
  <c r="AC13" i="41"/>
  <c r="AE13" i="41"/>
  <c r="Y30" i="50"/>
  <c r="W38" i="31"/>
  <c r="Y38" i="31" s="1"/>
  <c r="K70" i="74"/>
  <c r="I23" i="50" s="1"/>
  <c r="M23" i="50" s="1"/>
  <c r="S39" i="39"/>
  <c r="Y36" i="35"/>
  <c r="AM13" i="46"/>
  <c r="AO13" i="46" s="1"/>
  <c r="Q20" i="42"/>
  <c r="S20" i="42"/>
  <c r="Q20" i="30"/>
  <c r="AU20" i="30"/>
  <c r="AE20" i="30"/>
  <c r="BA20" i="30"/>
  <c r="AK20" i="30"/>
  <c r="S20" i="30"/>
  <c r="I15" i="96"/>
  <c r="E22" i="95" s="1"/>
  <c r="G22" i="95" s="1"/>
  <c r="Y13" i="36"/>
  <c r="BA33" i="34"/>
  <c r="AY33" i="34"/>
  <c r="S39" i="42"/>
  <c r="AS13" i="43"/>
  <c r="AU13" i="43"/>
  <c r="AS43" i="52"/>
  <c r="BA42" i="39"/>
  <c r="AY42" i="39"/>
  <c r="Y14" i="33"/>
  <c r="AI14" i="33" s="1"/>
  <c r="AO16" i="39"/>
  <c r="AY16" i="39" s="1"/>
  <c r="AM16" i="39"/>
  <c r="AS16" i="39" s="1"/>
  <c r="BA38" i="39"/>
  <c r="AK38" i="39"/>
  <c r="Q38" i="39"/>
  <c r="AU38" i="39"/>
  <c r="AE38" i="39"/>
  <c r="M44" i="39"/>
  <c r="AO11" i="45"/>
  <c r="AY11" i="45" s="1"/>
  <c r="Q22" i="39"/>
  <c r="BA22" i="45"/>
  <c r="AK22" i="45"/>
  <c r="S22" i="45"/>
  <c r="Q22" i="45"/>
  <c r="AU22" i="45"/>
  <c r="AE22" i="45"/>
  <c r="Y19" i="44"/>
  <c r="AI19" i="44" s="1"/>
  <c r="M84" i="95"/>
  <c r="AS12" i="35"/>
  <c r="AU12" i="35"/>
  <c r="AO17" i="36"/>
  <c r="AO16" i="40"/>
  <c r="AY16" i="40" s="1"/>
  <c r="Y38" i="42"/>
  <c r="AI38" i="42" s="1"/>
  <c r="W38" i="42"/>
  <c r="AC38" i="42" s="1"/>
  <c r="AO11" i="44"/>
  <c r="AI13" i="44"/>
  <c r="AC17" i="35"/>
  <c r="AE17" i="35"/>
  <c r="Y28" i="50"/>
  <c r="AS90" i="52"/>
  <c r="Y16" i="39"/>
  <c r="AI16" i="39" s="1"/>
  <c r="Y18" i="35"/>
  <c r="AI18" i="35" s="1"/>
  <c r="AO37" i="42"/>
  <c r="I30" i="96"/>
  <c r="K30" i="96"/>
  <c r="E36" i="94" s="1"/>
  <c r="G36" i="94" s="1"/>
  <c r="W39" i="44"/>
  <c r="AC39" i="44" s="1"/>
  <c r="AS37" i="40"/>
  <c r="AU37" i="40"/>
  <c r="AC37" i="39"/>
  <c r="AE37" i="39"/>
  <c r="AC14" i="44"/>
  <c r="AE14" i="44"/>
  <c r="AK42" i="35"/>
  <c r="AI42" i="35"/>
  <c r="AO18" i="33"/>
  <c r="AY18" i="33" s="1"/>
  <c r="Y37" i="42"/>
  <c r="AC17" i="44"/>
  <c r="AE17" i="44"/>
  <c r="AI26" i="30"/>
  <c r="AU38" i="37"/>
  <c r="AE38" i="37"/>
  <c r="BA38" i="37"/>
  <c r="AK38" i="37"/>
  <c r="S38" i="37"/>
  <c r="Q38" i="37"/>
  <c r="M44" i="37"/>
  <c r="BA34" i="39"/>
  <c r="AY34" i="39"/>
  <c r="BA33" i="39"/>
  <c r="AY33" i="39"/>
  <c r="K27" i="94"/>
  <c r="I46" i="30" s="1"/>
  <c r="M46" i="30" s="1"/>
  <c r="Y38" i="44"/>
  <c r="W38" i="44"/>
  <c r="W44" i="44" s="1"/>
  <c r="Y18" i="34"/>
  <c r="AI18" i="34" s="1"/>
  <c r="Y37" i="40"/>
  <c r="AU23" i="35"/>
  <c r="AS23" i="35"/>
  <c r="AU23" i="43"/>
  <c r="AO23" i="43"/>
  <c r="AS23" i="43"/>
  <c r="AM13" i="31"/>
  <c r="AS13" i="31" s="1"/>
  <c r="AC9" i="45"/>
  <c r="AM13" i="39"/>
  <c r="AO13" i="39" s="1"/>
  <c r="Y18" i="41"/>
  <c r="AI18" i="41" s="1"/>
  <c r="AO13" i="33"/>
  <c r="AY13" i="33" s="1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W15" i="88" s="1"/>
  <c r="AC14" i="40"/>
  <c r="AE14" i="40"/>
  <c r="Y15" i="31"/>
  <c r="AI15" i="31" s="1"/>
  <c r="Y36" i="46"/>
  <c r="Y8" i="30"/>
  <c r="AC8" i="30"/>
  <c r="G8" i="95"/>
  <c r="AC9" i="40"/>
  <c r="AE9" i="40"/>
  <c r="AS36" i="34"/>
  <c r="AU36" i="34"/>
  <c r="AS13" i="34"/>
  <c r="AU13" i="34"/>
  <c r="AI26" i="43"/>
  <c r="AS9" i="34"/>
  <c r="AU9" i="34"/>
  <c r="AO15" i="30"/>
  <c r="AY15" i="30" s="1"/>
  <c r="AC13" i="35"/>
  <c r="AE13" i="35"/>
  <c r="Y19" i="41"/>
  <c r="AI19" i="41" s="1"/>
  <c r="AG24" i="90"/>
  <c r="AG25" i="90" s="1"/>
  <c r="W24" i="90"/>
  <c r="W25" i="90" s="1"/>
  <c r="I24" i="90"/>
  <c r="I25" i="90" s="1"/>
  <c r="BC24" i="90"/>
  <c r="BC25" i="90" s="1"/>
  <c r="AQ24" i="90"/>
  <c r="AQ25" i="90" s="1"/>
  <c r="AO9" i="35"/>
  <c r="AM9" i="35"/>
  <c r="AU8" i="35"/>
  <c r="AO8" i="35"/>
  <c r="AS8" i="35"/>
  <c r="BA27" i="35"/>
  <c r="AY27" i="35"/>
  <c r="M85" i="95"/>
  <c r="CC81" i="52"/>
  <c r="CA81" i="52"/>
  <c r="CG81" i="52" s="1"/>
  <c r="AS26" i="42"/>
  <c r="AU26" i="42"/>
  <c r="AC36" i="30"/>
  <c r="AM18" i="32"/>
  <c r="AS18" i="32" s="1"/>
  <c r="S39" i="34"/>
  <c r="S44" i="34" s="1"/>
  <c r="AM36" i="43"/>
  <c r="W38" i="34"/>
  <c r="AC38" i="34" s="1"/>
  <c r="Y53" i="50"/>
  <c r="AS11" i="34"/>
  <c r="AU11" i="34"/>
  <c r="BA43" i="45"/>
  <c r="AY43" i="45"/>
  <c r="AM13" i="30"/>
  <c r="AC9" i="35"/>
  <c r="AE9" i="35"/>
  <c r="AO37" i="43"/>
  <c r="M10" i="46"/>
  <c r="I35" i="46"/>
  <c r="M10" i="33"/>
  <c r="I35" i="33"/>
  <c r="M10" i="35"/>
  <c r="I35" i="35"/>
  <c r="AO36" i="31"/>
  <c r="Y19" i="40"/>
  <c r="AI19" i="40" s="1"/>
  <c r="AA44" i="97"/>
  <c r="AA43" i="97"/>
  <c r="AA42" i="97"/>
  <c r="AA41" i="97"/>
  <c r="AA48" i="97"/>
  <c r="AA40" i="97"/>
  <c r="AA47" i="97"/>
  <c r="AA39" i="97"/>
  <c r="AA46" i="97"/>
  <c r="AA38" i="97"/>
  <c r="AA45" i="97"/>
  <c r="Y13" i="38"/>
  <c r="AI13" i="38" s="1"/>
  <c r="Y39" i="40"/>
  <c r="AI39" i="40" s="1"/>
  <c r="W39" i="40"/>
  <c r="AC39" i="40" s="1"/>
  <c r="Y17" i="39"/>
  <c r="AO12" i="43"/>
  <c r="Y18" i="50"/>
  <c r="AS24" i="41"/>
  <c r="AO24" i="41"/>
  <c r="AY24" i="41" s="1"/>
  <c r="Y11" i="34"/>
  <c r="BA33" i="40"/>
  <c r="AY33" i="40"/>
  <c r="Y37" i="43"/>
  <c r="Q21" i="37"/>
  <c r="AU21" i="37"/>
  <c r="AE21" i="37"/>
  <c r="BA21" i="37"/>
  <c r="AK21" i="37"/>
  <c r="S21" i="37"/>
  <c r="S21" i="39"/>
  <c r="Q21" i="39"/>
  <c r="CA96" i="52"/>
  <c r="CE96" i="52" s="1"/>
  <c r="AS96" i="52"/>
  <c r="AC96" i="52"/>
  <c r="BG96" i="52"/>
  <c r="BC96" i="52"/>
  <c r="AM96" i="52"/>
  <c r="AQ96" i="52" s="1"/>
  <c r="CG96" i="52"/>
  <c r="BQ96" i="52"/>
  <c r="BW96" i="52" s="1"/>
  <c r="AI96" i="52"/>
  <c r="Q96" i="52"/>
  <c r="W96" i="52" s="1"/>
  <c r="BM96" i="52"/>
  <c r="AW96" i="52"/>
  <c r="Y14" i="32"/>
  <c r="K23" i="94"/>
  <c r="I46" i="33" s="1"/>
  <c r="M46" i="33" s="1"/>
  <c r="AI12" i="44"/>
  <c r="AS12" i="36"/>
  <c r="AU12" i="36"/>
  <c r="M13" i="22"/>
  <c r="I31" i="22"/>
  <c r="Y13" i="37"/>
  <c r="AI13" i="37" s="1"/>
  <c r="Q41" i="53"/>
  <c r="W9" i="53"/>
  <c r="W41" i="53" s="1"/>
  <c r="AS14" i="39"/>
  <c r="AU14" i="39"/>
  <c r="AO16" i="42"/>
  <c r="AY16" i="42" s="1"/>
  <c r="AS9" i="43"/>
  <c r="AU9" i="43"/>
  <c r="I24" i="91"/>
  <c r="I25" i="91" s="1"/>
  <c r="BC24" i="91"/>
  <c r="BC25" i="91" s="1"/>
  <c r="AQ24" i="91"/>
  <c r="AQ25" i="91" s="1"/>
  <c r="AG24" i="91"/>
  <c r="AG25" i="91" s="1"/>
  <c r="W24" i="91"/>
  <c r="W25" i="91" s="1"/>
  <c r="BA20" i="38"/>
  <c r="AK20" i="38"/>
  <c r="Q20" i="38"/>
  <c r="AU20" i="38"/>
  <c r="AE20" i="38"/>
  <c r="Q20" i="44"/>
  <c r="S20" i="44"/>
  <c r="BA41" i="35"/>
  <c r="AY41" i="35"/>
  <c r="AC14" i="43"/>
  <c r="AE14" i="43"/>
  <c r="K37" i="94"/>
  <c r="M37" i="94" s="1"/>
  <c r="AS23" i="32"/>
  <c r="AU23" i="32"/>
  <c r="AC17" i="32"/>
  <c r="AE17" i="32"/>
  <c r="AC11" i="40"/>
  <c r="AE11" i="40"/>
  <c r="AS26" i="45"/>
  <c r="AO26" i="45"/>
  <c r="AY26" i="45" s="1"/>
  <c r="AO18" i="37"/>
  <c r="AY18" i="37" s="1"/>
  <c r="AC13" i="44"/>
  <c r="AE13" i="44"/>
  <c r="S22" i="35"/>
  <c r="Q22" i="35"/>
  <c r="Q22" i="41"/>
  <c r="S22" i="41" s="1"/>
  <c r="AS11" i="35"/>
  <c r="AU11" i="35"/>
  <c r="K19" i="96"/>
  <c r="E32" i="95" s="1"/>
  <c r="G32" i="95" s="1"/>
  <c r="I19" i="96"/>
  <c r="E31" i="95" s="1"/>
  <c r="G31" i="95" s="1"/>
  <c r="AY13" i="32"/>
  <c r="AS13" i="32"/>
  <c r="AU13" i="32"/>
  <c r="AC14" i="35"/>
  <c r="AE14" i="35"/>
  <c r="AO23" i="33"/>
  <c r="AY23" i="33" s="1"/>
  <c r="AU26" i="34"/>
  <c r="AS26" i="34"/>
  <c r="AI17" i="35"/>
  <c r="AK17" i="35"/>
  <c r="AM39" i="45"/>
  <c r="AS39" i="45" s="1"/>
  <c r="AC14" i="36"/>
  <c r="AE14" i="36"/>
  <c r="AO39" i="37"/>
  <c r="AY39" i="37" s="1"/>
  <c r="AM39" i="37"/>
  <c r="AS39" i="37" s="1"/>
  <c r="K28" i="94"/>
  <c r="I35" i="24" s="1"/>
  <c r="M35" i="24" s="1"/>
  <c r="S35" i="24" s="1"/>
  <c r="AM39" i="44"/>
  <c r="AS39" i="44" s="1"/>
  <c r="AY12" i="30"/>
  <c r="AS9" i="32"/>
  <c r="AU9" i="32"/>
  <c r="BA37" i="40"/>
  <c r="AY37" i="40"/>
  <c r="S39" i="30"/>
  <c r="AO19" i="45"/>
  <c r="AY19" i="45" s="1"/>
  <c r="AM19" i="45"/>
  <c r="AS19" i="45" s="1"/>
  <c r="BA27" i="42"/>
  <c r="AY27" i="42"/>
  <c r="AK17" i="44"/>
  <c r="AI17" i="44"/>
  <c r="AI8" i="30"/>
  <c r="AC17" i="40"/>
  <c r="AE17" i="40"/>
  <c r="AM37" i="31"/>
  <c r="AS37" i="31" s="1"/>
  <c r="K19" i="94"/>
  <c r="I46" i="37" s="1"/>
  <c r="M46" i="37" s="1"/>
  <c r="AM38" i="44"/>
  <c r="AU8" i="43"/>
  <c r="AO8" i="43"/>
  <c r="AS8" i="43"/>
  <c r="AM39" i="32"/>
  <c r="AS39" i="32" s="1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M16" i="88"/>
  <c r="BY16" i="88" s="1"/>
  <c r="BM8" i="88"/>
  <c r="AS11" i="39"/>
  <c r="AU11" i="39"/>
  <c r="AC14" i="34"/>
  <c r="AE14" i="34"/>
  <c r="AS13" i="40"/>
  <c r="AU13" i="40"/>
  <c r="I18" i="96"/>
  <c r="E29" i="95" s="1"/>
  <c r="G29" i="95" s="1"/>
  <c r="AY36" i="34"/>
  <c r="BA36" i="34"/>
  <c r="S44" i="44"/>
  <c r="BQ37" i="52"/>
  <c r="AI37" i="52"/>
  <c r="Q37" i="52"/>
  <c r="W37" i="52" s="1"/>
  <c r="BM37" i="52"/>
  <c r="AW37" i="52"/>
  <c r="CA37" i="52"/>
  <c r="CE37" i="52" s="1"/>
  <c r="AS37" i="52"/>
  <c r="AC37" i="52"/>
  <c r="BW37" i="52"/>
  <c r="BG37" i="52"/>
  <c r="Y37" i="52"/>
  <c r="BC37" i="52"/>
  <c r="AM37" i="52"/>
  <c r="AQ37" i="52" s="1"/>
  <c r="AC37" i="32"/>
  <c r="AE37" i="32"/>
  <c r="AS26" i="36"/>
  <c r="AU26" i="36"/>
  <c r="M16" i="49"/>
  <c r="I20" i="49"/>
  <c r="I18" i="49"/>
  <c r="AO8" i="31"/>
  <c r="AS8" i="31"/>
  <c r="K28" i="95"/>
  <c r="I164" i="11" s="1"/>
  <c r="AU38" i="46"/>
  <c r="AE38" i="46"/>
  <c r="BA38" i="46"/>
  <c r="AK38" i="46"/>
  <c r="S38" i="46"/>
  <c r="Q38" i="46"/>
  <c r="M44" i="46"/>
  <c r="CC80" i="52"/>
  <c r="CE80" i="52" s="1"/>
  <c r="CA80" i="52"/>
  <c r="CG80" i="52" s="1"/>
  <c r="BA26" i="42"/>
  <c r="AY26" i="42"/>
  <c r="AM17" i="39"/>
  <c r="AC9" i="34"/>
  <c r="AE9" i="34"/>
  <c r="AO24" i="33"/>
  <c r="AY24" i="33" s="1"/>
  <c r="AS24" i="33"/>
  <c r="AY23" i="34"/>
  <c r="AM38" i="34"/>
  <c r="AS38" i="34" s="1"/>
  <c r="Y10" i="50"/>
  <c r="Q10" i="50"/>
  <c r="AS12" i="45"/>
  <c r="AO12" i="45"/>
  <c r="AY12" i="45" s="1"/>
  <c r="AS36" i="37"/>
  <c r="AY11" i="34"/>
  <c r="BA11" i="34"/>
  <c r="BQ13" i="52"/>
  <c r="Q13" i="52"/>
  <c r="W13" i="52" s="1"/>
  <c r="BM13" i="52"/>
  <c r="AW13" i="52"/>
  <c r="CA13" i="52"/>
  <c r="CE13" i="52" s="1"/>
  <c r="AS13" i="52"/>
  <c r="AC13" i="52"/>
  <c r="AI13" i="52" s="1"/>
  <c r="BW13" i="52"/>
  <c r="BG13" i="52"/>
  <c r="Y13" i="52"/>
  <c r="BC13" i="52"/>
  <c r="AM13" i="52"/>
  <c r="AQ13" i="52" s="1"/>
  <c r="AC37" i="41"/>
  <c r="AE37" i="41"/>
  <c r="AY36" i="39"/>
  <c r="BA36" i="39"/>
  <c r="M10" i="42"/>
  <c r="I35" i="42"/>
  <c r="M10" i="30"/>
  <c r="I35" i="30"/>
  <c r="BC14" i="52"/>
  <c r="AM14" i="52"/>
  <c r="CG14" i="52"/>
  <c r="BQ14" i="52"/>
  <c r="Q14" i="52"/>
  <c r="AW14" i="52"/>
  <c r="BA14" i="52" s="1"/>
  <c r="CA14" i="52"/>
  <c r="AS14" i="52"/>
  <c r="AC14" i="52"/>
  <c r="AI14" i="52" s="1"/>
  <c r="BW14" i="52"/>
  <c r="BG14" i="52"/>
  <c r="BM14" i="52" s="1"/>
  <c r="Y14" i="52"/>
  <c r="AS14" i="32"/>
  <c r="AU14" i="32"/>
  <c r="I17" i="96"/>
  <c r="E26" i="95" s="1"/>
  <c r="G26" i="95" s="1"/>
  <c r="AM39" i="33"/>
  <c r="AS39" i="33" s="1"/>
  <c r="M15" i="25"/>
  <c r="K9" i="73"/>
  <c r="I17" i="23" s="1"/>
  <c r="M17" i="23" s="1"/>
  <c r="S17" i="23" s="1"/>
  <c r="I9" i="73"/>
  <c r="I17" i="25" s="1"/>
  <c r="M17" i="25" s="1"/>
  <c r="S17" i="25" s="1"/>
  <c r="AM39" i="40"/>
  <c r="AS39" i="40" s="1"/>
  <c r="AS14" i="41"/>
  <c r="AU14" i="41"/>
  <c r="AC37" i="36"/>
  <c r="AE37" i="36"/>
  <c r="W81" i="52"/>
  <c r="W44" i="32"/>
  <c r="G22" i="28" s="1"/>
  <c r="AC36" i="32"/>
  <c r="AE36" i="32"/>
  <c r="AO23" i="30"/>
  <c r="AY23" i="30" s="1"/>
  <c r="AS23" i="30"/>
  <c r="Q21" i="33"/>
  <c r="AU21" i="33"/>
  <c r="AE21" i="33"/>
  <c r="BA21" i="33"/>
  <c r="AK21" i="33"/>
  <c r="S21" i="33"/>
  <c r="Q21" i="35"/>
  <c r="S21" i="35"/>
  <c r="K88" i="74"/>
  <c r="I62" i="50" s="1"/>
  <c r="M62" i="50" s="1"/>
  <c r="M15" i="94"/>
  <c r="K15" i="94"/>
  <c r="I46" i="41" s="1"/>
  <c r="M46" i="41" s="1"/>
  <c r="AS40" i="44"/>
  <c r="AU40" i="44"/>
  <c r="AO12" i="36"/>
  <c r="AO19" i="43"/>
  <c r="AY19" i="43" s="1"/>
  <c r="AO14" i="39"/>
  <c r="AO9" i="43"/>
  <c r="AO18" i="45"/>
  <c r="AY18" i="45" s="1"/>
  <c r="AS9" i="42"/>
  <c r="AU9" i="42"/>
  <c r="Q20" i="40"/>
  <c r="S20" i="40" s="1"/>
  <c r="AC9" i="43"/>
  <c r="AE9" i="43"/>
  <c r="BA42" i="43"/>
  <c r="AY42" i="43"/>
  <c r="Y14" i="43"/>
  <c r="E30" i="94"/>
  <c r="G30" i="94" s="1"/>
  <c r="E33" i="94"/>
  <c r="G33" i="94" s="1"/>
  <c r="AM18" i="40"/>
  <c r="AS18" i="40" s="1"/>
  <c r="AI17" i="32"/>
  <c r="AK17" i="32"/>
  <c r="AO9" i="44"/>
  <c r="AM9" i="44"/>
  <c r="AI11" i="40"/>
  <c r="AK11" i="40"/>
  <c r="W21" i="54"/>
  <c r="Y38" i="41"/>
  <c r="W38" i="41"/>
  <c r="BG40" i="52"/>
  <c r="AM40" i="52"/>
  <c r="CG40" i="52"/>
  <c r="BQ40" i="52"/>
  <c r="BW40" i="52" s="1"/>
  <c r="AI40" i="52"/>
  <c r="Q40" i="52"/>
  <c r="Y40" i="52" s="1"/>
  <c r="BM40" i="52"/>
  <c r="AW40" i="52"/>
  <c r="BA40" i="52" s="1"/>
  <c r="CA40" i="52"/>
  <c r="AS40" i="52"/>
  <c r="AC40" i="52"/>
  <c r="BA22" i="37"/>
  <c r="AK22" i="37"/>
  <c r="Q22" i="37"/>
  <c r="AU22" i="37"/>
  <c r="AE22" i="37"/>
  <c r="AY11" i="35"/>
  <c r="BA11" i="35"/>
  <c r="I26" i="96"/>
  <c r="E81" i="95" s="1"/>
  <c r="G81" i="95" s="1"/>
  <c r="AS12" i="34"/>
  <c r="AU12" i="34"/>
  <c r="AI14" i="35"/>
  <c r="AK14" i="35"/>
  <c r="AC17" i="41"/>
  <c r="AE17" i="41"/>
  <c r="BI16" i="92"/>
  <c r="BI8" i="92"/>
  <c r="BI17" i="92"/>
  <c r="BI9" i="92"/>
  <c r="BI18" i="92"/>
  <c r="BI10" i="92"/>
  <c r="BI19" i="92"/>
  <c r="BI11" i="92"/>
  <c r="BI20" i="92"/>
  <c r="BI12" i="92"/>
  <c r="BI21" i="92"/>
  <c r="BI13" i="92"/>
  <c r="BI22" i="92"/>
  <c r="BI14" i="92"/>
  <c r="BI15" i="92"/>
  <c r="AM16" i="43"/>
  <c r="AS16" i="43" s="1"/>
  <c r="AY85" i="52"/>
  <c r="BA85" i="52" s="1"/>
  <c r="AW85" i="52"/>
  <c r="BC85" i="52" s="1"/>
  <c r="AO17" i="46"/>
  <c r="AM17" i="46"/>
  <c r="AC14" i="42"/>
  <c r="AE14" i="42"/>
  <c r="AM17" i="44"/>
  <c r="AC11" i="35"/>
  <c r="AE11" i="35"/>
  <c r="K20" i="94"/>
  <c r="I46" i="36" s="1"/>
  <c r="M46" i="36" s="1"/>
  <c r="AC9" i="33"/>
  <c r="W39" i="36"/>
  <c r="AC39" i="36" s="1"/>
  <c r="AK42" i="39"/>
  <c r="AI42" i="39"/>
  <c r="AS14" i="40"/>
  <c r="AU14" i="40"/>
  <c r="AS15" i="34"/>
  <c r="AU15" i="34"/>
  <c r="AM14" i="46"/>
  <c r="AO14" i="46" s="1"/>
  <c r="AI9" i="42"/>
  <c r="AK17" i="40"/>
  <c r="AI17" i="40"/>
  <c r="M73" i="95"/>
  <c r="K73" i="95"/>
  <c r="I168" i="11" s="1"/>
  <c r="M11" i="94"/>
  <c r="K11" i="94"/>
  <c r="I46" i="45" s="1"/>
  <c r="M46" i="45" s="1"/>
  <c r="AM15" i="43"/>
  <c r="AO15" i="43"/>
  <c r="AM13" i="45"/>
  <c r="AS13" i="45" s="1"/>
  <c r="Y38" i="36"/>
  <c r="AI38" i="36" s="1"/>
  <c r="W38" i="36"/>
  <c r="AC38" i="36" s="1"/>
  <c r="AO11" i="30"/>
  <c r="AY11" i="30" s="1"/>
  <c r="AM11" i="30"/>
  <c r="AS11" i="30" s="1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BO17" i="88"/>
  <c r="CA17" i="88" s="1"/>
  <c r="BO9" i="88"/>
  <c r="CA9" i="88" s="1"/>
  <c r="BA11" i="39"/>
  <c r="AY11" i="39"/>
  <c r="AU12" i="39"/>
  <c r="AS12" i="39"/>
  <c r="K11" i="96"/>
  <c r="E15" i="95" s="1"/>
  <c r="G15" i="95" s="1"/>
  <c r="I11" i="96"/>
  <c r="E14" i="95" s="1"/>
  <c r="G14" i="95" s="1"/>
  <c r="Y39" i="46"/>
  <c r="W39" i="46"/>
  <c r="AI15" i="43"/>
  <c r="AK15" i="43"/>
  <c r="AY15" i="35"/>
  <c r="BA15" i="35"/>
  <c r="AS36" i="44"/>
  <c r="AU36" i="44"/>
  <c r="AM39" i="43"/>
  <c r="AS39" i="43" s="1"/>
  <c r="Q25" i="50"/>
  <c r="W25" i="50" s="1"/>
  <c r="AI37" i="32"/>
  <c r="AK37" i="32"/>
  <c r="BA26" i="36"/>
  <c r="AY26" i="36"/>
  <c r="AM37" i="41"/>
  <c r="M20" i="51"/>
  <c r="I24" i="51"/>
  <c r="AI9" i="36"/>
  <c r="AC17" i="34"/>
  <c r="AE17" i="34"/>
  <c r="AO19" i="40"/>
  <c r="AY19" i="40" s="1"/>
  <c r="AM19" i="40"/>
  <c r="AS19" i="40" s="1"/>
  <c r="I10" i="96"/>
  <c r="E12" i="95" s="1"/>
  <c r="G12" i="95" s="1"/>
  <c r="AO14" i="45"/>
  <c r="AY14" i="45" s="1"/>
  <c r="AM14" i="45"/>
  <c r="AS14" i="45" s="1"/>
  <c r="AO19" i="36"/>
  <c r="AY19" i="36" s="1"/>
  <c r="AM19" i="36"/>
  <c r="AS19" i="36" s="1"/>
  <c r="AM37" i="33"/>
  <c r="AS37" i="33" s="1"/>
  <c r="Y9" i="34"/>
  <c r="AM16" i="32"/>
  <c r="AS16" i="32" s="1"/>
  <c r="AO8" i="33"/>
  <c r="AS8" i="33"/>
  <c r="Y9" i="30"/>
  <c r="AI9" i="30" s="1"/>
  <c r="AS25" i="52"/>
  <c r="AC9" i="41"/>
  <c r="AE9" i="41"/>
  <c r="AO36" i="37"/>
  <c r="K61" i="74"/>
  <c r="I11" i="50" s="1"/>
  <c r="AU40" i="32"/>
  <c r="AS40" i="32"/>
  <c r="Y37" i="41"/>
  <c r="AS36" i="32"/>
  <c r="AU36" i="32"/>
  <c r="AS36" i="39"/>
  <c r="AU36" i="39"/>
  <c r="M10" i="38"/>
  <c r="I35" i="38"/>
  <c r="M10" i="44"/>
  <c r="I35" i="44"/>
  <c r="AC37" i="44"/>
  <c r="AE37" i="44"/>
  <c r="AI12" i="30"/>
  <c r="AO37" i="37"/>
  <c r="AY37" i="37" s="1"/>
  <c r="AO14" i="32"/>
  <c r="K9" i="96"/>
  <c r="E11" i="95" s="1"/>
  <c r="G11" i="95" s="1"/>
  <c r="I9" i="96"/>
  <c r="E10" i="95" s="1"/>
  <c r="G10" i="95" s="1"/>
  <c r="AC15" i="41"/>
  <c r="AE15" i="41"/>
  <c r="AY14" i="41"/>
  <c r="BA14" i="41"/>
  <c r="AC11" i="42"/>
  <c r="AE11" i="42"/>
  <c r="AC9" i="38"/>
  <c r="Y44" i="32"/>
  <c r="M22" i="28" s="1"/>
  <c r="AI36" i="32"/>
  <c r="AK36" i="32"/>
  <c r="AO24" i="30"/>
  <c r="AY24" i="30" s="1"/>
  <c r="AS24" i="30"/>
  <c r="AC36" i="39"/>
  <c r="AE36" i="39"/>
  <c r="BA21" i="30"/>
  <c r="AK21" i="30"/>
  <c r="Q21" i="30"/>
  <c r="AU21" i="30"/>
  <c r="AE21" i="30"/>
  <c r="Y39" i="52"/>
  <c r="AM39" i="52"/>
  <c r="CG39" i="52"/>
  <c r="BQ39" i="52"/>
  <c r="AI39" i="52"/>
  <c r="Q39" i="52"/>
  <c r="AW39" i="52"/>
  <c r="BA39" i="52" s="1"/>
  <c r="CA39" i="52"/>
  <c r="AS39" i="52"/>
  <c r="AC39" i="52"/>
  <c r="BW39" i="52"/>
  <c r="BG39" i="52"/>
  <c r="BM39" i="52" s="1"/>
  <c r="AC36" i="31"/>
  <c r="Y38" i="33"/>
  <c r="W38" i="33"/>
  <c r="I43" i="53"/>
  <c r="BA40" i="44"/>
  <c r="AY40" i="44"/>
  <c r="AC14" i="41"/>
  <c r="AE14" i="41"/>
  <c r="I8" i="7"/>
  <c r="AI48" i="46"/>
  <c r="AS17" i="32"/>
  <c r="AU17" i="32"/>
  <c r="AO19" i="34"/>
  <c r="AY19" i="34" s="1"/>
  <c r="Q20" i="34"/>
  <c r="AS11" i="32"/>
  <c r="AU11" i="32"/>
  <c r="AS40" i="40"/>
  <c r="AU40" i="40"/>
  <c r="Q20" i="43"/>
  <c r="Q20" i="31"/>
  <c r="AU20" i="31"/>
  <c r="AE20" i="31"/>
  <c r="BA20" i="31"/>
  <c r="AK20" i="31"/>
  <c r="S20" i="31"/>
  <c r="Q20" i="36"/>
  <c r="S20" i="36" s="1"/>
  <c r="Y9" i="43"/>
  <c r="AS11" i="41"/>
  <c r="AU11" i="41"/>
  <c r="BA8" i="41"/>
  <c r="M22" i="94"/>
  <c r="K22" i="94"/>
  <c r="I46" i="34" s="1"/>
  <c r="M46" i="34" s="1"/>
  <c r="AC14" i="39"/>
  <c r="AE14" i="39"/>
  <c r="Y27" i="54"/>
  <c r="Q27" i="54"/>
  <c r="W27" i="54" s="1"/>
  <c r="AO14" i="35"/>
  <c r="AM14" i="35"/>
  <c r="Y19" i="34"/>
  <c r="AI19" i="34" s="1"/>
  <c r="Y21" i="54"/>
  <c r="AC11" i="32"/>
  <c r="AE11" i="32"/>
  <c r="AM18" i="35"/>
  <c r="AS18" i="35" s="1"/>
  <c r="AO18" i="42"/>
  <c r="AY18" i="42" s="1"/>
  <c r="AM18" i="42"/>
  <c r="AS18" i="42" s="1"/>
  <c r="Q22" i="44"/>
  <c r="S22" i="44" s="1"/>
  <c r="Q22" i="46"/>
  <c r="AU22" i="46"/>
  <c r="AE22" i="46"/>
  <c r="BA22" i="46"/>
  <c r="AK22" i="46"/>
  <c r="S22" i="46"/>
  <c r="BA22" i="33"/>
  <c r="AK22" i="33"/>
  <c r="S22" i="33"/>
  <c r="Q22" i="33"/>
  <c r="AU22" i="33"/>
  <c r="AE22" i="33"/>
  <c r="AW97" i="52"/>
  <c r="BC97" i="52" s="1"/>
  <c r="CA97" i="52"/>
  <c r="CE97" i="52" s="1"/>
  <c r="AC97" i="52"/>
  <c r="BG97" i="52"/>
  <c r="BM97" i="52" s="1"/>
  <c r="AM97" i="52"/>
  <c r="AQ97" i="52" s="1"/>
  <c r="CG97" i="52"/>
  <c r="BQ97" i="52"/>
  <c r="BW97" i="52" s="1"/>
  <c r="AI97" i="52"/>
  <c r="Q97" i="52"/>
  <c r="W97" i="52" s="1"/>
  <c r="I14" i="96"/>
  <c r="E20" i="95" s="1"/>
  <c r="G20" i="95" s="1"/>
  <c r="Y18" i="40"/>
  <c r="AI18" i="40" s="1"/>
  <c r="AO9" i="33"/>
  <c r="AY9" i="33" s="1"/>
  <c r="AO12" i="34"/>
  <c r="S38" i="42"/>
  <c r="Y17" i="41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6" i="92"/>
  <c r="BW16" i="92" s="1"/>
  <c r="BC16" i="3" s="1"/>
  <c r="G686" i="1" s="1"/>
  <c r="BK8" i="92"/>
  <c r="AC9" i="36"/>
  <c r="AE9" i="36"/>
  <c r="AC36" i="45"/>
  <c r="Y54" i="50"/>
  <c r="AY84" i="52"/>
  <c r="AW84" i="52"/>
  <c r="BC84" i="52" s="1"/>
  <c r="BA42" i="33"/>
  <c r="AY42" i="33"/>
  <c r="AI13" i="45"/>
  <c r="AC15" i="40"/>
  <c r="AE15" i="40"/>
  <c r="Y17" i="30"/>
  <c r="AI17" i="30" s="1"/>
  <c r="Y18" i="44"/>
  <c r="AI18" i="44" s="1"/>
  <c r="Y11" i="35"/>
  <c r="Y16" i="44"/>
  <c r="AI16" i="44" s="1"/>
  <c r="K12" i="94"/>
  <c r="I46" i="44" s="1"/>
  <c r="M46" i="44" s="1"/>
  <c r="M12" i="94"/>
  <c r="AO40" i="36"/>
  <c r="AY40" i="36" s="1"/>
  <c r="Y9" i="33"/>
  <c r="AO37" i="38"/>
  <c r="AM37" i="38"/>
  <c r="AO18" i="41"/>
  <c r="AY18" i="41" s="1"/>
  <c r="Y56" i="50"/>
  <c r="AO24" i="43"/>
  <c r="AY24" i="43" s="1"/>
  <c r="AS24" i="43"/>
  <c r="AO15" i="34"/>
  <c r="AO36" i="46"/>
  <c r="AI23" i="30"/>
  <c r="O81" i="98"/>
  <c r="S81" i="98" s="1"/>
  <c r="S41" i="98"/>
  <c r="E24" i="96" s="1"/>
  <c r="AO17" i="31"/>
  <c r="AY17" i="31" s="1"/>
  <c r="AM17" i="31"/>
  <c r="AS17" i="31" s="1"/>
  <c r="S38" i="36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8" i="88"/>
  <c r="CC18" i="88" s="1"/>
  <c r="BQ10" i="88"/>
  <c r="CC10" i="88" s="1"/>
  <c r="Y11" i="31"/>
  <c r="AI11" i="31" s="1"/>
  <c r="AS26" i="33"/>
  <c r="AO26" i="33"/>
  <c r="AY26" i="33" s="1"/>
  <c r="AS40" i="31"/>
  <c r="AU40" i="31"/>
  <c r="AO12" i="39"/>
  <c r="K34" i="94"/>
  <c r="I171" i="11" s="1"/>
  <c r="S39" i="46"/>
  <c r="AC15" i="43"/>
  <c r="AE15" i="43"/>
  <c r="AS36" i="30"/>
  <c r="AY12" i="41"/>
  <c r="AC37" i="34"/>
  <c r="AE37" i="34"/>
  <c r="Y13" i="31"/>
  <c r="AI13" i="31" s="1"/>
  <c r="AS15" i="35"/>
  <c r="AU15" i="35"/>
  <c r="AM9" i="41"/>
  <c r="Y46" i="54"/>
  <c r="AY13" i="35"/>
  <c r="Y19" i="33"/>
  <c r="AI19" i="33" s="1"/>
  <c r="AM37" i="44"/>
  <c r="AO37" i="44" s="1"/>
  <c r="Y17" i="34"/>
  <c r="AU23" i="34"/>
  <c r="AS23" i="34"/>
  <c r="AM15" i="41"/>
  <c r="W44" i="34"/>
  <c r="G20" i="28" s="1"/>
  <c r="AC36" i="34"/>
  <c r="AE36" i="34"/>
  <c r="I21" i="73"/>
  <c r="I53" i="25" s="1"/>
  <c r="M53" i="25" s="1"/>
  <c r="S53" i="25" s="1"/>
  <c r="AO37" i="45"/>
  <c r="AY37" i="45" s="1"/>
  <c r="AM37" i="45"/>
  <c r="AS37" i="45" s="1"/>
  <c r="AK36" i="44"/>
  <c r="AI36" i="44"/>
  <c r="AO9" i="30"/>
  <c r="AM9" i="30"/>
  <c r="AS9" i="30" s="1"/>
  <c r="AS15" i="42"/>
  <c r="AU15" i="42"/>
  <c r="Y9" i="41"/>
  <c r="W44" i="42"/>
  <c r="AC36" i="42"/>
  <c r="AC44" i="42" s="1"/>
  <c r="U12" i="7" s="1"/>
  <c r="AE36" i="42"/>
  <c r="AO40" i="32"/>
  <c r="AS12" i="32"/>
  <c r="AU12" i="32"/>
  <c r="AO36" i="32"/>
  <c r="M10" i="34"/>
  <c r="I35" i="34"/>
  <c r="M10" i="40"/>
  <c r="I35" i="40"/>
  <c r="Y37" i="44"/>
  <c r="Y14" i="31"/>
  <c r="AI14" i="31" s="1"/>
  <c r="E32" i="94"/>
  <c r="G32" i="94" s="1"/>
  <c r="Y15" i="41"/>
  <c r="M18" i="26"/>
  <c r="M43" i="26" s="1"/>
  <c r="I43" i="26"/>
  <c r="E30" i="12" s="1"/>
  <c r="E37" i="12" s="1"/>
  <c r="E40" i="12" s="1"/>
  <c r="K35" i="74"/>
  <c r="I26" i="54" s="1"/>
  <c r="I35" i="74"/>
  <c r="I26" i="56" s="1"/>
  <c r="AI11" i="42"/>
  <c r="AK11" i="42"/>
  <c r="AI23" i="44"/>
  <c r="AC9" i="37"/>
  <c r="W39" i="31"/>
  <c r="AC39" i="31" s="1"/>
  <c r="W44" i="41"/>
  <c r="G13" i="28" s="1"/>
  <c r="AC36" i="41"/>
  <c r="AE36" i="41"/>
  <c r="AO40" i="39"/>
  <c r="AY40" i="39" s="1"/>
  <c r="Q44" i="32"/>
  <c r="AO8" i="30"/>
  <c r="AS8" i="30"/>
  <c r="Q38" i="35"/>
  <c r="M44" i="35"/>
  <c r="S21" i="44"/>
  <c r="Q21" i="44"/>
  <c r="AU21" i="46"/>
  <c r="AE21" i="46"/>
  <c r="BA21" i="46"/>
  <c r="AK21" i="46"/>
  <c r="S21" i="46"/>
  <c r="Q21" i="46"/>
  <c r="Y33" i="50"/>
  <c r="AI12" i="36"/>
  <c r="Y36" i="31"/>
  <c r="AS23" i="40"/>
  <c r="AU23" i="40"/>
  <c r="M68" i="95"/>
  <c r="K68" i="95"/>
  <c r="I34" i="13" s="1"/>
  <c r="S38" i="33"/>
  <c r="Y14" i="41"/>
  <c r="AI34" i="40"/>
  <c r="AS36" i="35"/>
  <c r="AU36" i="35"/>
  <c r="AO17" i="32"/>
  <c r="AS13" i="36"/>
  <c r="AU13" i="36"/>
  <c r="AS15" i="39"/>
  <c r="AU15" i="39"/>
  <c r="AS36" i="45"/>
  <c r="AO19" i="37"/>
  <c r="AY19" i="37" s="1"/>
  <c r="AM19" i="37"/>
  <c r="AS19" i="37" s="1"/>
  <c r="W82" i="52"/>
  <c r="AO9" i="42"/>
  <c r="AO16" i="35"/>
  <c r="AY16" i="35" s="1"/>
  <c r="AM16" i="35"/>
  <c r="AS16" i="35" s="1"/>
  <c r="S20" i="39"/>
  <c r="Q20" i="39"/>
  <c r="BA11" i="41"/>
  <c r="AY11" i="41"/>
  <c r="K14" i="94"/>
  <c r="I46" i="42" s="1"/>
  <c r="M46" i="42" s="1"/>
  <c r="Y47" i="56"/>
  <c r="AI14" i="39"/>
  <c r="AK14" i="39"/>
  <c r="AC15" i="39"/>
  <c r="AE15" i="39"/>
  <c r="AM9" i="36"/>
  <c r="AI11" i="32"/>
  <c r="AK11" i="32"/>
  <c r="AO15" i="36"/>
  <c r="AM15" i="36"/>
  <c r="Q22" i="40"/>
  <c r="S22" i="40" s="1"/>
  <c r="S22" i="42"/>
  <c r="Q22" i="42"/>
  <c r="BA22" i="30"/>
  <c r="AK22" i="30"/>
  <c r="S22" i="30"/>
  <c r="Q22" i="30"/>
  <c r="AU22" i="30"/>
  <c r="AE22" i="30"/>
  <c r="Q63" i="50"/>
  <c r="W63" i="50" s="1"/>
  <c r="Y63" i="50"/>
  <c r="M38" i="94"/>
  <c r="K38" i="94"/>
  <c r="I172" i="11" s="1"/>
  <c r="AE44" i="34"/>
  <c r="AC9" i="44"/>
  <c r="AE9" i="44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BM17" i="92"/>
  <c r="BY17" i="92" s="1"/>
  <c r="BE17" i="3" s="1"/>
  <c r="G716" i="1" s="1"/>
  <c r="BM9" i="92"/>
  <c r="BY9" i="92" s="1"/>
  <c r="BE9" i="3" s="1"/>
  <c r="G484" i="1" s="1"/>
  <c r="AI36" i="45"/>
  <c r="AM14" i="44"/>
  <c r="AO14" i="44"/>
  <c r="AY83" i="52"/>
  <c r="AW83" i="52"/>
  <c r="BC83" i="52" s="1"/>
  <c r="AK15" i="40"/>
  <c r="AI15" i="40"/>
  <c r="Q8" i="7"/>
  <c r="AY48" i="46"/>
  <c r="K23" i="96"/>
  <c r="E75" i="95" s="1"/>
  <c r="G75" i="95" s="1"/>
  <c r="I23" i="96"/>
  <c r="E74" i="95" s="1"/>
  <c r="G74" i="95" s="1"/>
  <c r="AY9" i="30"/>
  <c r="AC17" i="36"/>
  <c r="AE17" i="36"/>
  <c r="AM9" i="45"/>
  <c r="AS9" i="45" s="1"/>
  <c r="AO15" i="44"/>
  <c r="AM15" i="44"/>
  <c r="AM19" i="35"/>
  <c r="AS19" i="35" s="1"/>
  <c r="W44" i="33"/>
  <c r="G21" i="28" s="1"/>
  <c r="AC36" i="33"/>
  <c r="AS14" i="34"/>
  <c r="AU14" i="34"/>
  <c r="AC13" i="42"/>
  <c r="AE13" i="42"/>
  <c r="AM15" i="32"/>
  <c r="AO15" i="32"/>
  <c r="AO9" i="40"/>
  <c r="AM9" i="40"/>
  <c r="I20" i="73"/>
  <c r="I50" i="25" s="1"/>
  <c r="M50" i="25" s="1"/>
  <c r="S50" i="25" s="1"/>
  <c r="AM37" i="34"/>
  <c r="AI13" i="43"/>
  <c r="AC17" i="42"/>
  <c r="AE17" i="42"/>
  <c r="AC24" i="30"/>
  <c r="Y24" i="30"/>
  <c r="AI24" i="30" s="1"/>
  <c r="AS17" i="34"/>
  <c r="AU17" i="34"/>
  <c r="BA40" i="31"/>
  <c r="AY40" i="31"/>
  <c r="K26" i="94"/>
  <c r="I46" i="31" s="1"/>
  <c r="M46" i="31" s="1"/>
  <c r="AY36" i="30"/>
  <c r="AK37" i="34"/>
  <c r="AI37" i="34"/>
  <c r="AC13" i="39"/>
  <c r="AE13" i="39"/>
  <c r="BA34" i="44"/>
  <c r="AY34" i="44"/>
  <c r="S44" i="42"/>
  <c r="AM36" i="42"/>
  <c r="AU42" i="35"/>
  <c r="AS42" i="35"/>
  <c r="AM11" i="43"/>
  <c r="K25" i="94"/>
  <c r="I30" i="51" s="1"/>
  <c r="M30" i="51" s="1"/>
  <c r="CC85" i="52"/>
  <c r="CE85" i="52" s="1"/>
  <c r="CA85" i="52"/>
  <c r="CG85" i="52" s="1"/>
  <c r="AI36" i="34"/>
  <c r="AK36" i="34"/>
  <c r="AS8" i="45"/>
  <c r="AO8" i="45"/>
  <c r="W44" i="36"/>
  <c r="G18" i="28" s="1"/>
  <c r="AC36" i="36"/>
  <c r="AC44" i="36" s="1"/>
  <c r="U18" i="7" s="1"/>
  <c r="AE36" i="36"/>
  <c r="BA38" i="38"/>
  <c r="AK38" i="38"/>
  <c r="S38" i="38"/>
  <c r="Q38" i="38"/>
  <c r="AU38" i="38"/>
  <c r="AE38" i="38"/>
  <c r="M44" i="38"/>
  <c r="AC15" i="35"/>
  <c r="AE15" i="35"/>
  <c r="Q44" i="44"/>
  <c r="AY15" i="42"/>
  <c r="BA15" i="42"/>
  <c r="AS9" i="38"/>
  <c r="BA36" i="41"/>
  <c r="AY36" i="41"/>
  <c r="AI36" i="42"/>
  <c r="AK36" i="42"/>
  <c r="W39" i="35"/>
  <c r="AC39" i="35" s="1"/>
  <c r="M10" i="31"/>
  <c r="I35" i="31"/>
  <c r="M10" i="36"/>
  <c r="I35" i="36"/>
  <c r="AU23" i="41"/>
  <c r="AO23" i="41"/>
  <c r="AS23" i="41"/>
  <c r="BG86" i="52"/>
  <c r="BM86" i="52" s="1"/>
  <c r="Y86" i="52"/>
  <c r="AM86" i="52"/>
  <c r="AQ86" i="52" s="1"/>
  <c r="BQ86" i="52"/>
  <c r="BW86" i="52" s="1"/>
  <c r="AI86" i="52"/>
  <c r="Q86" i="52"/>
  <c r="W86" i="52" s="1"/>
  <c r="AW86" i="52"/>
  <c r="BC86" i="52" s="1"/>
  <c r="CA86" i="52"/>
  <c r="CE86" i="52" s="1"/>
  <c r="AS86" i="52"/>
  <c r="AC86" i="52"/>
  <c r="M24" i="94"/>
  <c r="K24" i="94"/>
  <c r="I46" i="32" s="1"/>
  <c r="M46" i="32" s="1"/>
  <c r="M15" i="23"/>
  <c r="Y11" i="33"/>
  <c r="AI11" i="33" s="1"/>
  <c r="Y9" i="37"/>
  <c r="AC36" i="37"/>
  <c r="AI12" i="43"/>
  <c r="S21" i="40"/>
  <c r="Q21" i="40"/>
  <c r="S21" i="42"/>
  <c r="Q21" i="42"/>
  <c r="AY23" i="35"/>
  <c r="Y37" i="37"/>
  <c r="AI37" i="37" s="1"/>
  <c r="Q44" i="31"/>
  <c r="AO23" i="40"/>
  <c r="O30" i="97"/>
  <c r="O22" i="97"/>
  <c r="O37" i="97"/>
  <c r="O29" i="97"/>
  <c r="O21" i="97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AY12" i="32"/>
  <c r="Y15" i="37"/>
  <c r="AI15" i="37" s="1"/>
  <c r="AY13" i="34"/>
  <c r="S18" i="15"/>
  <c r="S30" i="15" s="1"/>
  <c r="E36" i="8" s="1"/>
  <c r="M30" i="15"/>
  <c r="E36" i="10" s="1"/>
  <c r="AO36" i="35"/>
  <c r="AS11" i="40"/>
  <c r="AU11" i="40"/>
  <c r="AO13" i="36"/>
  <c r="AO15" i="39"/>
  <c r="AO36" i="45"/>
  <c r="AY37" i="44" l="1"/>
  <c r="BA37" i="44"/>
  <c r="BA13" i="44"/>
  <c r="AY13" i="44"/>
  <c r="AM22" i="44"/>
  <c r="AO22" i="44" s="1"/>
  <c r="AM21" i="32"/>
  <c r="AM22" i="38"/>
  <c r="AS22" i="38" s="1"/>
  <c r="AO20" i="36"/>
  <c r="AM20" i="36"/>
  <c r="AM20" i="40"/>
  <c r="BA13" i="39"/>
  <c r="AY13" i="39"/>
  <c r="AI38" i="31"/>
  <c r="AK38" i="31"/>
  <c r="AM22" i="40"/>
  <c r="AO22" i="40" s="1"/>
  <c r="G10" i="28"/>
  <c r="AE44" i="44"/>
  <c r="AY37" i="36"/>
  <c r="BA37" i="36"/>
  <c r="AO22" i="41"/>
  <c r="AM22" i="41"/>
  <c r="K9" i="94"/>
  <c r="I24" i="49" s="1"/>
  <c r="M24" i="49" s="1"/>
  <c r="Q24" i="49" s="1"/>
  <c r="W24" i="49" s="1"/>
  <c r="AY14" i="42"/>
  <c r="BA14" i="42"/>
  <c r="AM22" i="36"/>
  <c r="AO22" i="36"/>
  <c r="S15" i="23"/>
  <c r="AS36" i="42"/>
  <c r="AU36" i="42"/>
  <c r="AS37" i="34"/>
  <c r="AU37" i="34"/>
  <c r="AS15" i="32"/>
  <c r="AU15" i="32"/>
  <c r="AO19" i="35"/>
  <c r="AY19" i="35" s="1"/>
  <c r="BM23" i="92"/>
  <c r="BE25" i="3" s="1"/>
  <c r="G948" i="1" s="1"/>
  <c r="AS9" i="36"/>
  <c r="AU9" i="36"/>
  <c r="M14" i="94"/>
  <c r="Y44" i="31"/>
  <c r="AI36" i="31"/>
  <c r="AI44" i="31" s="1"/>
  <c r="Y25" i="7" s="1"/>
  <c r="W38" i="35"/>
  <c r="Q44" i="35"/>
  <c r="Y39" i="31"/>
  <c r="AI39" i="31" s="1"/>
  <c r="E45" i="10"/>
  <c r="E47" i="10" s="1"/>
  <c r="G12" i="28"/>
  <c r="AE44" i="42"/>
  <c r="AC44" i="34"/>
  <c r="U20" i="7" s="1"/>
  <c r="AI9" i="33"/>
  <c r="K10" i="95"/>
  <c r="I43" i="55" s="1"/>
  <c r="M43" i="55" s="1"/>
  <c r="S10" i="44"/>
  <c r="Q10" i="44"/>
  <c r="M35" i="44"/>
  <c r="AO16" i="32"/>
  <c r="AY16" i="32" s="1"/>
  <c r="BS14" i="92"/>
  <c r="BU14" i="92"/>
  <c r="BA14" i="3" s="1"/>
  <c r="G627" i="1" s="1"/>
  <c r="BS10" i="92"/>
  <c r="BU10" i="92"/>
  <c r="BA10" i="3" s="1"/>
  <c r="G511" i="1" s="1"/>
  <c r="BC40" i="52"/>
  <c r="AO18" i="40"/>
  <c r="AY18" i="40" s="1"/>
  <c r="S10" i="42"/>
  <c r="Q10" i="42"/>
  <c r="M35" i="42"/>
  <c r="AY8" i="31"/>
  <c r="AS38" i="44"/>
  <c r="AU38" i="44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CA15" i="91" s="1"/>
  <c r="BO16" i="91"/>
  <c r="CA16" i="91" s="1"/>
  <c r="BO8" i="91"/>
  <c r="Q46" i="33"/>
  <c r="S46" i="33"/>
  <c r="AK11" i="34"/>
  <c r="AI11" i="34"/>
  <c r="Y38" i="34"/>
  <c r="BO15" i="90"/>
  <c r="CA15" i="90" s="1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M27" i="94"/>
  <c r="AM39" i="42"/>
  <c r="AS39" i="42" s="1"/>
  <c r="S10" i="39"/>
  <c r="Q10" i="39"/>
  <c r="M35" i="39"/>
  <c r="M44" i="53"/>
  <c r="BS20" i="88"/>
  <c r="BU20" i="88"/>
  <c r="BS16" i="88"/>
  <c r="BU16" i="88"/>
  <c r="W30" i="55"/>
  <c r="W41" i="55" s="1"/>
  <c r="I8" i="8" s="1"/>
  <c r="Q41" i="55"/>
  <c r="G8" i="10" s="1"/>
  <c r="M13" i="94"/>
  <c r="AS17" i="41"/>
  <c r="AU17" i="41"/>
  <c r="W20" i="46"/>
  <c r="Y20" i="46" s="1"/>
  <c r="AI15" i="42"/>
  <c r="AK15" i="42"/>
  <c r="Y21" i="34"/>
  <c r="W21" i="34"/>
  <c r="AI17" i="43"/>
  <c r="AK17" i="43"/>
  <c r="AO19" i="31"/>
  <c r="AY19" i="31" s="1"/>
  <c r="K47" i="74"/>
  <c r="I50" i="54" s="1"/>
  <c r="M50" i="54" s="1"/>
  <c r="M70" i="95"/>
  <c r="K70" i="95"/>
  <c r="I34" i="18" s="1"/>
  <c r="M34" i="18" s="1"/>
  <c r="I27" i="10" s="1"/>
  <c r="W11" i="52"/>
  <c r="W98" i="52" s="1"/>
  <c r="E9" i="8" s="1"/>
  <c r="Q98" i="52"/>
  <c r="E9" i="10" s="1"/>
  <c r="M72" i="95"/>
  <c r="W38" i="30"/>
  <c r="Q44" i="30"/>
  <c r="BQ21" i="89"/>
  <c r="CC21" i="89" s="1"/>
  <c r="BQ13" i="89"/>
  <c r="CC13" i="89" s="1"/>
  <c r="BQ22" i="89"/>
  <c r="CC22" i="89" s="1"/>
  <c r="BQ15" i="89"/>
  <c r="CC15" i="89" s="1"/>
  <c r="BQ16" i="89"/>
  <c r="CC16" i="89" s="1"/>
  <c r="BQ17" i="89"/>
  <c r="CC17" i="89" s="1"/>
  <c r="BQ18" i="89"/>
  <c r="CC18" i="89" s="1"/>
  <c r="BQ19" i="89"/>
  <c r="CC19" i="89" s="1"/>
  <c r="BQ11" i="89"/>
  <c r="CC11" i="89" s="1"/>
  <c r="BQ20" i="89"/>
  <c r="CC20" i="89" s="1"/>
  <c r="BQ12" i="89"/>
  <c r="CC12" i="89" s="1"/>
  <c r="BQ14" i="89"/>
  <c r="CC14" i="89" s="1"/>
  <c r="BQ10" i="89"/>
  <c r="CC10" i="89" s="1"/>
  <c r="BQ8" i="89"/>
  <c r="BQ9" i="89"/>
  <c r="CC9" i="89" s="1"/>
  <c r="Y39" i="37"/>
  <c r="AI39" i="37" s="1"/>
  <c r="BA81" i="52"/>
  <c r="AC36" i="97"/>
  <c r="E51" i="95" s="1"/>
  <c r="G51" i="95" s="1"/>
  <c r="AC22" i="97"/>
  <c r="E37" i="95" s="1"/>
  <c r="G37" i="95" s="1"/>
  <c r="AC24" i="97"/>
  <c r="E39" i="95" s="1"/>
  <c r="G39" i="95" s="1"/>
  <c r="AC34" i="97"/>
  <c r="E49" i="95" s="1"/>
  <c r="G49" i="95" s="1"/>
  <c r="W20" i="37"/>
  <c r="AC20" i="37" s="1"/>
  <c r="Y20" i="45"/>
  <c r="AI20" i="45" s="1"/>
  <c r="W20" i="45"/>
  <c r="AC20" i="45" s="1"/>
  <c r="AO14" i="31"/>
  <c r="AY14" i="31" s="1"/>
  <c r="BA34" i="34"/>
  <c r="AY34" i="34"/>
  <c r="M78" i="95"/>
  <c r="BO23" i="92"/>
  <c r="BG25" i="3" s="1"/>
  <c r="G949" i="1" s="1"/>
  <c r="CG95" i="52"/>
  <c r="W20" i="32"/>
  <c r="Y20" i="32" s="1"/>
  <c r="Y39" i="41"/>
  <c r="AI39" i="41" s="1"/>
  <c r="BA23" i="40"/>
  <c r="AY23" i="40"/>
  <c r="Q46" i="32"/>
  <c r="Y39" i="35"/>
  <c r="AI39" i="35" s="1"/>
  <c r="AO36" i="42"/>
  <c r="AO37" i="34"/>
  <c r="AS15" i="44"/>
  <c r="AU15" i="44"/>
  <c r="M74" i="95"/>
  <c r="K74" i="95"/>
  <c r="I54" i="55" s="1"/>
  <c r="M54" i="55" s="1"/>
  <c r="BA83" i="52"/>
  <c r="W22" i="42"/>
  <c r="Y22" i="42"/>
  <c r="AO9" i="36"/>
  <c r="S38" i="35"/>
  <c r="Q10" i="34"/>
  <c r="S10" i="34" s="1"/>
  <c r="M35" i="34"/>
  <c r="AO39" i="46"/>
  <c r="AM39" i="46"/>
  <c r="AO38" i="36"/>
  <c r="AY38" i="36" s="1"/>
  <c r="AM38" i="36"/>
  <c r="AS38" i="36" s="1"/>
  <c r="AY15" i="34"/>
  <c r="BA15" i="34"/>
  <c r="K14" i="96"/>
  <c r="E21" i="95" s="1"/>
  <c r="G21" i="95" s="1"/>
  <c r="Y97" i="52"/>
  <c r="AU46" i="34"/>
  <c r="AE46" i="34"/>
  <c r="BA46" i="34"/>
  <c r="AK46" i="34"/>
  <c r="S46" i="34"/>
  <c r="Q46" i="34"/>
  <c r="W44" i="31"/>
  <c r="K11" i="95"/>
  <c r="I45" i="53" s="1"/>
  <c r="M45" i="53" s="1"/>
  <c r="Q45" i="53" s="1"/>
  <c r="W45" i="53" s="1"/>
  <c r="AK37" i="41"/>
  <c r="AI37" i="41"/>
  <c r="AK9" i="34"/>
  <c r="AI9" i="34"/>
  <c r="K10" i="96"/>
  <c r="E13" i="95" s="1"/>
  <c r="G13" i="95" s="1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Y25" i="50"/>
  <c r="AO13" i="45"/>
  <c r="AY13" i="45" s="1"/>
  <c r="M20" i="94"/>
  <c r="BS22" i="92"/>
  <c r="BU22" i="92"/>
  <c r="BA24" i="3" s="1"/>
  <c r="G917" i="1" s="1"/>
  <c r="BS18" i="92"/>
  <c r="BU18" i="92"/>
  <c r="BA18" i="3" s="1"/>
  <c r="G743" i="1" s="1"/>
  <c r="M33" i="94"/>
  <c r="K33" i="94"/>
  <c r="I37" i="22" s="1"/>
  <c r="M37" i="22" s="1"/>
  <c r="S37" i="22" s="1"/>
  <c r="Q46" i="41"/>
  <c r="S46" i="41"/>
  <c r="W21" i="35"/>
  <c r="AO39" i="33"/>
  <c r="AY39" i="33" s="1"/>
  <c r="AO38" i="44"/>
  <c r="K31" i="95"/>
  <c r="I25" i="51" s="1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BQ17" i="91"/>
  <c r="CC17" i="91" s="1"/>
  <c r="BQ9" i="91"/>
  <c r="CC9" i="91" s="1"/>
  <c r="M23" i="94"/>
  <c r="BA10" i="33"/>
  <c r="AK10" i="33"/>
  <c r="S10" i="33"/>
  <c r="Q10" i="33"/>
  <c r="AU10" i="33"/>
  <c r="AE10" i="33"/>
  <c r="M35" i="33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BQ15" i="90"/>
  <c r="CC15" i="90" s="1"/>
  <c r="AS13" i="39"/>
  <c r="AU13" i="39"/>
  <c r="W20" i="42"/>
  <c r="Y39" i="34"/>
  <c r="AI39" i="34" s="1"/>
  <c r="BS11" i="88"/>
  <c r="BU11" i="88"/>
  <c r="BS15" i="88"/>
  <c r="BU15" i="88"/>
  <c r="AO17" i="41"/>
  <c r="S20" i="46"/>
  <c r="K39" i="94"/>
  <c r="I57" i="55" s="1"/>
  <c r="M57" i="55" s="1"/>
  <c r="Q10" i="43"/>
  <c r="M35" i="43"/>
  <c r="AS17" i="43"/>
  <c r="AU17" i="43"/>
  <c r="AC98" i="52"/>
  <c r="E11" i="10" s="1"/>
  <c r="AM44" i="36"/>
  <c r="BQ23" i="92"/>
  <c r="BI25" i="3" s="1"/>
  <c r="G950" i="1" s="1"/>
  <c r="BA40" i="43"/>
  <c r="AY40" i="43"/>
  <c r="AS14" i="42"/>
  <c r="AU14" i="42"/>
  <c r="AC44" i="97"/>
  <c r="E60" i="95" s="1"/>
  <c r="G60" i="95" s="1"/>
  <c r="AC30" i="97"/>
  <c r="E45" i="95" s="1"/>
  <c r="G45" i="95" s="1"/>
  <c r="AC32" i="97"/>
  <c r="E47" i="95" s="1"/>
  <c r="G47" i="95" s="1"/>
  <c r="AC42" i="97"/>
  <c r="E21" i="96" s="1"/>
  <c r="AM20" i="37"/>
  <c r="AS20" i="37" s="1"/>
  <c r="BC38" i="52"/>
  <c r="AM20" i="45"/>
  <c r="AS20" i="45" s="1"/>
  <c r="S10" i="32"/>
  <c r="Q10" i="32"/>
  <c r="M35" i="32"/>
  <c r="AE44" i="41"/>
  <c r="W20" i="35"/>
  <c r="AO20" i="32"/>
  <c r="AM20" i="32"/>
  <c r="AS38" i="31"/>
  <c r="AU38" i="31"/>
  <c r="Y35" i="52"/>
  <c r="BO30" i="51"/>
  <c r="AY30" i="51"/>
  <c r="AI30" i="51"/>
  <c r="Q30" i="51"/>
  <c r="BG30" i="51"/>
  <c r="AQ30" i="51"/>
  <c r="AU30" i="51" s="1"/>
  <c r="AA30" i="51"/>
  <c r="BA15" i="44"/>
  <c r="AY15" i="44"/>
  <c r="AI14" i="41"/>
  <c r="AK14" i="41"/>
  <c r="AK15" i="41"/>
  <c r="AI15" i="41"/>
  <c r="AS15" i="41"/>
  <c r="AU15" i="41"/>
  <c r="K20" i="95"/>
  <c r="I48" i="55" s="1"/>
  <c r="M48" i="55" s="1"/>
  <c r="Y20" i="34"/>
  <c r="W20" i="34"/>
  <c r="W21" i="30"/>
  <c r="AC21" i="30" s="1"/>
  <c r="AY14" i="32"/>
  <c r="BA14" i="32"/>
  <c r="BA10" i="38"/>
  <c r="AK10" i="38"/>
  <c r="S10" i="38"/>
  <c r="Q10" i="38"/>
  <c r="AU10" i="38"/>
  <c r="AE10" i="38"/>
  <c r="M35" i="38"/>
  <c r="K12" i="95"/>
  <c r="I44" i="55" s="1"/>
  <c r="M44" i="55" s="1"/>
  <c r="AS37" i="41"/>
  <c r="AU37" i="41"/>
  <c r="AY15" i="43"/>
  <c r="BA15" i="43"/>
  <c r="AU46" i="36"/>
  <c r="AE46" i="36"/>
  <c r="BA46" i="36"/>
  <c r="AK46" i="36"/>
  <c r="Q46" i="36"/>
  <c r="S46" i="36" s="1"/>
  <c r="BS13" i="92"/>
  <c r="BU13" i="92"/>
  <c r="BA13" i="3" s="1"/>
  <c r="G598" i="1" s="1"/>
  <c r="BS9" i="92"/>
  <c r="BU9" i="92"/>
  <c r="BA9" i="3" s="1"/>
  <c r="G482" i="1" s="1"/>
  <c r="W22" i="37"/>
  <c r="AC22" i="37" s="1"/>
  <c r="M30" i="94"/>
  <c r="K30" i="94"/>
  <c r="I36" i="24" s="1"/>
  <c r="M36" i="24" s="1"/>
  <c r="S36" i="24" s="1"/>
  <c r="AM21" i="33"/>
  <c r="AS21" i="33" s="1"/>
  <c r="M26" i="95"/>
  <c r="K26" i="95"/>
  <c r="I51" i="55" s="1"/>
  <c r="M51" i="55" s="1"/>
  <c r="AU46" i="37"/>
  <c r="AE46" i="37"/>
  <c r="BA46" i="37"/>
  <c r="AK46" i="37"/>
  <c r="S46" i="37"/>
  <c r="Q46" i="37"/>
  <c r="K32" i="95"/>
  <c r="I21" i="49" s="1"/>
  <c r="AO20" i="44"/>
  <c r="AM20" i="44"/>
  <c r="W20" i="38"/>
  <c r="Y20" i="38" s="1"/>
  <c r="BI22" i="91"/>
  <c r="BI14" i="91"/>
  <c r="BI15" i="91"/>
  <c r="BI16" i="91"/>
  <c r="BI8" i="91"/>
  <c r="BI17" i="91"/>
  <c r="BI9" i="91"/>
  <c r="BI18" i="91"/>
  <c r="BI10" i="91"/>
  <c r="BI19" i="91"/>
  <c r="BI11" i="91"/>
  <c r="BI20" i="91"/>
  <c r="BI12" i="91"/>
  <c r="BI21" i="91"/>
  <c r="BI13" i="91"/>
  <c r="AI14" i="32"/>
  <c r="AK14" i="32"/>
  <c r="AS36" i="43"/>
  <c r="AU36" i="43"/>
  <c r="BA8" i="35"/>
  <c r="AY8" i="35"/>
  <c r="BI20" i="90"/>
  <c r="BI12" i="90"/>
  <c r="BI21" i="90"/>
  <c r="BI13" i="90"/>
  <c r="BI22" i="90"/>
  <c r="BI14" i="90"/>
  <c r="BI15" i="90"/>
  <c r="BI16" i="90"/>
  <c r="BI8" i="90"/>
  <c r="BI17" i="90"/>
  <c r="BI9" i="90"/>
  <c r="BI18" i="90"/>
  <c r="BI10" i="90"/>
  <c r="BI19" i="90"/>
  <c r="BI11" i="90"/>
  <c r="Q43" i="53"/>
  <c r="G23" i="10" s="1"/>
  <c r="W42" i="53"/>
  <c r="W43" i="53" s="1"/>
  <c r="I27" i="8" s="1"/>
  <c r="W21" i="31"/>
  <c r="AC21" i="31" s="1"/>
  <c r="AU10" i="37"/>
  <c r="AE10" i="37"/>
  <c r="Q10" i="37"/>
  <c r="S10" i="37" s="1"/>
  <c r="AK10" i="37"/>
  <c r="BA10" i="37"/>
  <c r="M35" i="37"/>
  <c r="Y38" i="43"/>
  <c r="W38" i="43"/>
  <c r="Q44" i="43"/>
  <c r="AS11" i="42"/>
  <c r="AU11" i="42"/>
  <c r="BS19" i="88"/>
  <c r="BU19" i="88"/>
  <c r="AS13" i="42"/>
  <c r="AU13" i="42"/>
  <c r="Y22" i="43"/>
  <c r="W22" i="43"/>
  <c r="BA36" i="40"/>
  <c r="AY36" i="40"/>
  <c r="K40" i="94"/>
  <c r="I59" i="53" s="1"/>
  <c r="M59" i="53" s="1"/>
  <c r="Q59" i="53" s="1"/>
  <c r="W59" i="53" s="1"/>
  <c r="AY17" i="43"/>
  <c r="BA17" i="43"/>
  <c r="AK13" i="40"/>
  <c r="AI13" i="40"/>
  <c r="BQ98" i="52"/>
  <c r="E20" i="10" s="1"/>
  <c r="AM48" i="56"/>
  <c r="Q48" i="56"/>
  <c r="W48" i="56" s="1"/>
  <c r="AI48" i="56"/>
  <c r="AC48" i="56"/>
  <c r="AS48" i="56"/>
  <c r="Y48" i="56"/>
  <c r="Y22" i="34"/>
  <c r="W22" i="34"/>
  <c r="W22" i="32"/>
  <c r="Y22" i="32" s="1"/>
  <c r="AC19" i="97"/>
  <c r="E34" i="95" s="1"/>
  <c r="G34" i="95" s="1"/>
  <c r="AC38" i="97"/>
  <c r="AC40" i="97"/>
  <c r="E55" i="95" s="1"/>
  <c r="G55" i="95" s="1"/>
  <c r="K98" i="52"/>
  <c r="AM20" i="35"/>
  <c r="AY38" i="31"/>
  <c r="BA38" i="31"/>
  <c r="AM22" i="42"/>
  <c r="AO22" i="42"/>
  <c r="AY36" i="32"/>
  <c r="BA36" i="32"/>
  <c r="AK9" i="41"/>
  <c r="AI9" i="41"/>
  <c r="AY15" i="39"/>
  <c r="BA15" i="39"/>
  <c r="W21" i="40"/>
  <c r="AI9" i="37"/>
  <c r="CG86" i="52"/>
  <c r="W38" i="38"/>
  <c r="W44" i="38" s="1"/>
  <c r="G16" i="28" s="1"/>
  <c r="Q44" i="38"/>
  <c r="M25" i="94"/>
  <c r="K20" i="73"/>
  <c r="I50" i="23" s="1"/>
  <c r="AS14" i="44"/>
  <c r="AU14" i="44"/>
  <c r="W22" i="30"/>
  <c r="AC22" i="30" s="1"/>
  <c r="Y22" i="30"/>
  <c r="AI22" i="30" s="1"/>
  <c r="AS15" i="36"/>
  <c r="AU15" i="36"/>
  <c r="BA9" i="42"/>
  <c r="AY9" i="42"/>
  <c r="AM38" i="33"/>
  <c r="S44" i="33"/>
  <c r="W21" i="46"/>
  <c r="Y21" i="46" s="1"/>
  <c r="Y21" i="44"/>
  <c r="W21" i="44"/>
  <c r="K32" i="94"/>
  <c r="I37" i="24" s="1"/>
  <c r="M37" i="24" s="1"/>
  <c r="S37" i="24" s="1"/>
  <c r="AO15" i="41"/>
  <c r="M34" i="94"/>
  <c r="Q46" i="44"/>
  <c r="S46" i="44" s="1"/>
  <c r="W22" i="33"/>
  <c r="AC22" i="33" s="1"/>
  <c r="AS14" i="35"/>
  <c r="AU14" i="35"/>
  <c r="Y20" i="31"/>
  <c r="AI20" i="31" s="1"/>
  <c r="W20" i="31"/>
  <c r="AC20" i="31" s="1"/>
  <c r="S21" i="30"/>
  <c r="AO37" i="33"/>
  <c r="AO37" i="41"/>
  <c r="AO39" i="43"/>
  <c r="AY39" i="43" s="1"/>
  <c r="AS15" i="43"/>
  <c r="AU15" i="43"/>
  <c r="BS21" i="92"/>
  <c r="BU21" i="92"/>
  <c r="BA21" i="3" s="1"/>
  <c r="G830" i="1" s="1"/>
  <c r="BS17" i="92"/>
  <c r="BU17" i="92"/>
  <c r="BA17" i="3" s="1"/>
  <c r="G714" i="1" s="1"/>
  <c r="S22" i="37"/>
  <c r="AU9" i="44"/>
  <c r="AS9" i="44"/>
  <c r="AI14" i="43"/>
  <c r="AK14" i="43"/>
  <c r="BA9" i="43"/>
  <c r="AY9" i="43"/>
  <c r="Q62" i="50"/>
  <c r="W62" i="50" s="1"/>
  <c r="AO39" i="40"/>
  <c r="AY39" i="40" s="1"/>
  <c r="K17" i="96"/>
  <c r="E27" i="95" s="1"/>
  <c r="G27" i="95" s="1"/>
  <c r="CG13" i="52"/>
  <c r="W10" i="50"/>
  <c r="K18" i="96"/>
  <c r="E30" i="95" s="1"/>
  <c r="G30" i="95" s="1"/>
  <c r="BM23" i="88"/>
  <c r="AO39" i="32"/>
  <c r="AY39" i="32" s="1"/>
  <c r="M19" i="94"/>
  <c r="S20" i="38"/>
  <c r="Y96" i="52"/>
  <c r="W21" i="39"/>
  <c r="Y21" i="39"/>
  <c r="BA10" i="46"/>
  <c r="AK10" i="46"/>
  <c r="Q10" i="46"/>
  <c r="AU10" i="46"/>
  <c r="AE10" i="46"/>
  <c r="M35" i="46"/>
  <c r="AO36" i="43"/>
  <c r="BK21" i="90"/>
  <c r="BW21" i="90" s="1"/>
  <c r="BK13" i="90"/>
  <c r="BW13" i="90" s="1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BK20" i="90"/>
  <c r="BW20" i="90" s="1"/>
  <c r="BK12" i="90"/>
  <c r="BW12" i="90" s="1"/>
  <c r="AK37" i="40"/>
  <c r="AI37" i="40"/>
  <c r="Y39" i="44"/>
  <c r="Y22" i="39"/>
  <c r="W22" i="39"/>
  <c r="AK13" i="36"/>
  <c r="AI13" i="36"/>
  <c r="W20" i="30"/>
  <c r="AC20" i="30" s="1"/>
  <c r="S21" i="31"/>
  <c r="Y21" i="43"/>
  <c r="W21" i="43"/>
  <c r="M69" i="95"/>
  <c r="S38" i="43"/>
  <c r="AO11" i="42"/>
  <c r="AO13" i="38"/>
  <c r="AY13" i="38" s="1"/>
  <c r="BS14" i="88"/>
  <c r="BU14" i="88"/>
  <c r="BS10" i="88"/>
  <c r="BU10" i="88"/>
  <c r="AS9" i="37"/>
  <c r="AO13" i="42"/>
  <c r="W22" i="31"/>
  <c r="AC22" i="31" s="1"/>
  <c r="S22" i="43"/>
  <c r="AY14" i="43"/>
  <c r="BA14" i="43"/>
  <c r="E41" i="94"/>
  <c r="G8" i="94"/>
  <c r="Q10" i="41"/>
  <c r="S10" i="41" s="1"/>
  <c r="M35" i="41"/>
  <c r="CE11" i="52"/>
  <c r="CA98" i="52"/>
  <c r="E24" i="10" s="1"/>
  <c r="K45" i="74"/>
  <c r="I48" i="54" s="1"/>
  <c r="M48" i="54" s="1"/>
  <c r="AM38" i="30"/>
  <c r="S44" i="30"/>
  <c r="K17" i="95"/>
  <c r="I48" i="53" s="1"/>
  <c r="M48" i="53" s="1"/>
  <c r="Q48" i="53" s="1"/>
  <c r="W48" i="53" s="1"/>
  <c r="S22" i="34"/>
  <c r="S22" i="32"/>
  <c r="AC27" i="97"/>
  <c r="E42" i="95" s="1"/>
  <c r="G42" i="95" s="1"/>
  <c r="AC21" i="97"/>
  <c r="E36" i="95" s="1"/>
  <c r="G36" i="95" s="1"/>
  <c r="AC46" i="97"/>
  <c r="E62" i="95" s="1"/>
  <c r="G62" i="95" s="1"/>
  <c r="AC48" i="97"/>
  <c r="E20" i="96" s="1"/>
  <c r="Y38" i="40"/>
  <c r="W38" i="40"/>
  <c r="Q44" i="40"/>
  <c r="Y21" i="36"/>
  <c r="W21" i="36"/>
  <c r="BA10" i="45"/>
  <c r="AK10" i="45"/>
  <c r="S10" i="45"/>
  <c r="Q10" i="45"/>
  <c r="AU10" i="45"/>
  <c r="AE10" i="45"/>
  <c r="M35" i="45"/>
  <c r="AE46" i="38"/>
  <c r="AU46" i="38"/>
  <c r="AK46" i="38"/>
  <c r="Q46" i="38"/>
  <c r="BA46" i="38"/>
  <c r="BA34" i="43"/>
  <c r="AY34" i="43"/>
  <c r="BA82" i="52"/>
  <c r="AO38" i="41"/>
  <c r="AM38" i="41"/>
  <c r="AO19" i="44"/>
  <c r="AY19" i="44" s="1"/>
  <c r="AO39" i="36"/>
  <c r="AY39" i="36" s="1"/>
  <c r="Y44" i="33"/>
  <c r="AU10" i="31"/>
  <c r="AE10" i="31"/>
  <c r="BA10" i="31"/>
  <c r="AK10" i="31"/>
  <c r="S10" i="31"/>
  <c r="Q10" i="31"/>
  <c r="M35" i="31"/>
  <c r="BA14" i="44"/>
  <c r="AY14" i="44"/>
  <c r="AO38" i="38"/>
  <c r="AO44" i="38" s="1"/>
  <c r="AM38" i="38"/>
  <c r="AM44" i="38" s="1"/>
  <c r="S16" i="28" s="1"/>
  <c r="AS11" i="43"/>
  <c r="AU11" i="43"/>
  <c r="Q46" i="31"/>
  <c r="AM22" i="30"/>
  <c r="AS22" i="30" s="1"/>
  <c r="AY15" i="36"/>
  <c r="BA15" i="36"/>
  <c r="M34" i="13"/>
  <c r="E35" i="12"/>
  <c r="AM21" i="46"/>
  <c r="AO21" i="46" s="1"/>
  <c r="AO21" i="44"/>
  <c r="AM21" i="44"/>
  <c r="BA12" i="39"/>
  <c r="AY12" i="39"/>
  <c r="AI17" i="41"/>
  <c r="AK17" i="41"/>
  <c r="AO22" i="33"/>
  <c r="AY22" i="33" s="1"/>
  <c r="AM22" i="33"/>
  <c r="AS22" i="33" s="1"/>
  <c r="Y22" i="46"/>
  <c r="W22" i="46"/>
  <c r="BA14" i="35"/>
  <c r="AY14" i="35"/>
  <c r="W20" i="43"/>
  <c r="M11" i="50"/>
  <c r="I64" i="50"/>
  <c r="AU46" i="45"/>
  <c r="AE46" i="45"/>
  <c r="BA46" i="45"/>
  <c r="AK46" i="45"/>
  <c r="S46" i="45"/>
  <c r="Q46" i="45"/>
  <c r="BS12" i="92"/>
  <c r="BU12" i="92"/>
  <c r="BA12" i="3" s="1"/>
  <c r="G569" i="1" s="1"/>
  <c r="BI23" i="92"/>
  <c r="BA25" i="3" s="1"/>
  <c r="G946" i="1" s="1"/>
  <c r="BS8" i="92"/>
  <c r="K26" i="96"/>
  <c r="E82" i="95" s="1"/>
  <c r="G82" i="95" s="1"/>
  <c r="AC38" i="41"/>
  <c r="AC44" i="41" s="1"/>
  <c r="U13" i="7" s="1"/>
  <c r="AE38" i="41"/>
  <c r="BA9" i="44"/>
  <c r="AY9" i="44"/>
  <c r="AY14" i="39"/>
  <c r="BA14" i="39"/>
  <c r="AO21" i="35"/>
  <c r="AM21" i="35"/>
  <c r="Q16" i="49"/>
  <c r="M18" i="49"/>
  <c r="K18" i="49" s="1"/>
  <c r="K19" i="49" s="1"/>
  <c r="M19" i="49" s="1"/>
  <c r="Q19" i="49" s="1"/>
  <c r="W19" i="49" s="1"/>
  <c r="M20" i="49"/>
  <c r="M29" i="95"/>
  <c r="K29" i="95"/>
  <c r="I52" i="55" s="1"/>
  <c r="M52" i="55" s="1"/>
  <c r="AE44" i="32"/>
  <c r="S13" i="22"/>
  <c r="S31" i="22" s="1"/>
  <c r="I39" i="8" s="1"/>
  <c r="M31" i="22"/>
  <c r="G33" i="10" s="1"/>
  <c r="AM21" i="39"/>
  <c r="AO21" i="39" s="1"/>
  <c r="Y21" i="37"/>
  <c r="AI21" i="37" s="1"/>
  <c r="W21" i="37"/>
  <c r="AC21" i="37" s="1"/>
  <c r="BA12" i="43"/>
  <c r="AY12" i="43"/>
  <c r="AY37" i="43"/>
  <c r="BA37" i="43"/>
  <c r="AO39" i="34"/>
  <c r="AY39" i="34" s="1"/>
  <c r="AM39" i="34"/>
  <c r="AS39" i="34" s="1"/>
  <c r="AS44" i="34" s="1"/>
  <c r="AC20" i="7" s="1"/>
  <c r="BM22" i="90"/>
  <c r="BY22" i="90" s="1"/>
  <c r="BM14" i="90"/>
  <c r="BY14" i="90" s="1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BK23" i="88"/>
  <c r="K36" i="94"/>
  <c r="I52" i="26" s="1"/>
  <c r="M52" i="26" s="1"/>
  <c r="AE44" i="36"/>
  <c r="W38" i="39"/>
  <c r="Y38" i="39" s="1"/>
  <c r="Q44" i="39"/>
  <c r="M22" i="95"/>
  <c r="K22" i="95"/>
  <c r="I49" i="55" s="1"/>
  <c r="M49" i="55" s="1"/>
  <c r="AO20" i="42"/>
  <c r="AM20" i="42"/>
  <c r="AI36" i="35"/>
  <c r="AK36" i="35"/>
  <c r="AS44" i="31"/>
  <c r="AC25" i="7" s="1"/>
  <c r="BS22" i="88"/>
  <c r="BU22" i="88"/>
  <c r="BS18" i="88"/>
  <c r="BU18" i="88"/>
  <c r="BA8" i="34"/>
  <c r="AY8" i="34"/>
  <c r="AI49" i="56"/>
  <c r="AC49" i="56"/>
  <c r="AS49" i="56"/>
  <c r="Y49" i="56"/>
  <c r="AM49" i="56"/>
  <c r="Q49" i="56"/>
  <c r="W49" i="56" s="1"/>
  <c r="K18" i="95"/>
  <c r="I47" i="55" s="1"/>
  <c r="M47" i="55" s="1"/>
  <c r="W21" i="45"/>
  <c r="AC21" i="45" s="1"/>
  <c r="AM98" i="52"/>
  <c r="E15" i="10" s="1"/>
  <c r="AQ11" i="52"/>
  <c r="AQ98" i="52" s="1"/>
  <c r="E19" i="8" s="1"/>
  <c r="AW98" i="52"/>
  <c r="E14" i="10" s="1"/>
  <c r="K16" i="95"/>
  <c r="I46" i="55" s="1"/>
  <c r="M46" i="55" s="1"/>
  <c r="BA17" i="42"/>
  <c r="AY17" i="42"/>
  <c r="BI17" i="89"/>
  <c r="BI18" i="89"/>
  <c r="BI19" i="89"/>
  <c r="BI11" i="89"/>
  <c r="BI20" i="89"/>
  <c r="BI21" i="89"/>
  <c r="BI13" i="89"/>
  <c r="BI22" i="89"/>
  <c r="BI15" i="89"/>
  <c r="BI16" i="89"/>
  <c r="BI12" i="89"/>
  <c r="BI14" i="89"/>
  <c r="BI10" i="89"/>
  <c r="BI8" i="89"/>
  <c r="BI9" i="89"/>
  <c r="AM44" i="33"/>
  <c r="AS17" i="35"/>
  <c r="AU17" i="35"/>
  <c r="AC35" i="97"/>
  <c r="E50" i="95" s="1"/>
  <c r="G50" i="95" s="1"/>
  <c r="AC29" i="97"/>
  <c r="E44" i="95" s="1"/>
  <c r="G44" i="95" s="1"/>
  <c r="AC23" i="97"/>
  <c r="E38" i="95" s="1"/>
  <c r="G38" i="95" s="1"/>
  <c r="AC25" i="97"/>
  <c r="E40" i="95" s="1"/>
  <c r="G40" i="95" s="1"/>
  <c r="Q61" i="50"/>
  <c r="W61" i="50" s="1"/>
  <c r="S21" i="36"/>
  <c r="M18" i="94"/>
  <c r="AO16" i="34"/>
  <c r="AY16" i="34" s="1"/>
  <c r="M29" i="94"/>
  <c r="AO39" i="31"/>
  <c r="AY39" i="31" s="1"/>
  <c r="S44" i="38"/>
  <c r="AY36" i="45"/>
  <c r="AY8" i="45"/>
  <c r="M75" i="95"/>
  <c r="K75" i="95"/>
  <c r="I56" i="53" s="1"/>
  <c r="M56" i="53" s="1"/>
  <c r="Q56" i="53" s="1"/>
  <c r="W56" i="53" s="1"/>
  <c r="AY13" i="36"/>
  <c r="BA13" i="36"/>
  <c r="AM21" i="40"/>
  <c r="W21" i="42"/>
  <c r="Q10" i="36"/>
  <c r="M35" i="36"/>
  <c r="AO11" i="43"/>
  <c r="M26" i="94"/>
  <c r="AS9" i="40"/>
  <c r="AU9" i="40"/>
  <c r="AO9" i="45"/>
  <c r="AY9" i="45" s="1"/>
  <c r="Y20" i="39"/>
  <c r="W20" i="39"/>
  <c r="AY17" i="32"/>
  <c r="BA17" i="32"/>
  <c r="AK37" i="44"/>
  <c r="AI37" i="44"/>
  <c r="BA40" i="32"/>
  <c r="AY40" i="32"/>
  <c r="AU9" i="41"/>
  <c r="AS9" i="41"/>
  <c r="I24" i="96"/>
  <c r="E76" i="95" s="1"/>
  <c r="G76" i="95" s="1"/>
  <c r="K24" i="96"/>
  <c r="E77" i="95" s="1"/>
  <c r="G77" i="95" s="1"/>
  <c r="AK11" i="35"/>
  <c r="AI11" i="35"/>
  <c r="BK23" i="92"/>
  <c r="BC25" i="3" s="1"/>
  <c r="G947" i="1" s="1"/>
  <c r="AM38" i="42"/>
  <c r="AS38" i="42" s="1"/>
  <c r="AS97" i="52"/>
  <c r="W20" i="36"/>
  <c r="S20" i="43"/>
  <c r="AY36" i="37"/>
  <c r="AY8" i="33"/>
  <c r="AS17" i="44"/>
  <c r="AU17" i="44"/>
  <c r="BS20" i="92"/>
  <c r="BS16" i="92"/>
  <c r="BU16" i="92"/>
  <c r="BA16" i="3" s="1"/>
  <c r="G685" i="1" s="1"/>
  <c r="M81" i="95"/>
  <c r="K81" i="95"/>
  <c r="I56" i="55" s="1"/>
  <c r="M56" i="55" s="1"/>
  <c r="AI38" i="41"/>
  <c r="AK38" i="41"/>
  <c r="AS17" i="39"/>
  <c r="AU17" i="39"/>
  <c r="AK44" i="46"/>
  <c r="BA44" i="46"/>
  <c r="AE44" i="46"/>
  <c r="AU44" i="46"/>
  <c r="M28" i="95"/>
  <c r="BA8" i="43"/>
  <c r="AY8" i="43"/>
  <c r="AO37" i="31"/>
  <c r="AY37" i="31" s="1"/>
  <c r="AM39" i="30"/>
  <c r="AS39" i="30" s="1"/>
  <c r="AO39" i="44"/>
  <c r="AY39" i="44" s="1"/>
  <c r="AO39" i="45"/>
  <c r="AY39" i="45" s="1"/>
  <c r="W22" i="35"/>
  <c r="AK37" i="43"/>
  <c r="AI37" i="43"/>
  <c r="AI17" i="39"/>
  <c r="AK17" i="39"/>
  <c r="AY36" i="31"/>
  <c r="CE81" i="52"/>
  <c r="AO13" i="31"/>
  <c r="AY13" i="31" s="1"/>
  <c r="AC38" i="44"/>
  <c r="AC44" i="44" s="1"/>
  <c r="U10" i="7" s="1"/>
  <c r="AE38" i="44"/>
  <c r="AK44" i="37"/>
  <c r="BA44" i="37"/>
  <c r="AE44" i="37"/>
  <c r="AU44" i="37"/>
  <c r="S22" i="39"/>
  <c r="S38" i="39"/>
  <c r="K15" i="96"/>
  <c r="E23" i="95" s="1"/>
  <c r="G23" i="95" s="1"/>
  <c r="AM39" i="39"/>
  <c r="AS39" i="39" s="1"/>
  <c r="AM44" i="31"/>
  <c r="AO11" i="33"/>
  <c r="AY11" i="33" s="1"/>
  <c r="AY44" i="36"/>
  <c r="AG18" i="7" s="1"/>
  <c r="BS13" i="88"/>
  <c r="BU13" i="88"/>
  <c r="BS9" i="88"/>
  <c r="BU9" i="88"/>
  <c r="K46" i="74"/>
  <c r="I49" i="54" s="1"/>
  <c r="M49" i="54" s="1"/>
  <c r="K13" i="96"/>
  <c r="E19" i="95" s="1"/>
  <c r="G19" i="95" s="1"/>
  <c r="S22" i="31"/>
  <c r="Y39" i="42"/>
  <c r="AI11" i="36"/>
  <c r="AK11" i="36"/>
  <c r="Y44" i="43"/>
  <c r="M11" i="28" s="1"/>
  <c r="AU46" i="46"/>
  <c r="AE46" i="46"/>
  <c r="BA46" i="46"/>
  <c r="AK46" i="46"/>
  <c r="Q46" i="46"/>
  <c r="BA37" i="32"/>
  <c r="AY37" i="32"/>
  <c r="BK18" i="89"/>
  <c r="BW18" i="89" s="1"/>
  <c r="BK10" i="89"/>
  <c r="BW10" i="89" s="1"/>
  <c r="BK19" i="89"/>
  <c r="BW19" i="89" s="1"/>
  <c r="BK20" i="89"/>
  <c r="BW20" i="89" s="1"/>
  <c r="BK12" i="89"/>
  <c r="BW12" i="89" s="1"/>
  <c r="BK21" i="89"/>
  <c r="BW21" i="89" s="1"/>
  <c r="BK22" i="89"/>
  <c r="BW22" i="89" s="1"/>
  <c r="BK14" i="89"/>
  <c r="BW14" i="89" s="1"/>
  <c r="BK16" i="89"/>
  <c r="BW16" i="89" s="1"/>
  <c r="BK17" i="89"/>
  <c r="BW17" i="89" s="1"/>
  <c r="BK13" i="89"/>
  <c r="BW13" i="89" s="1"/>
  <c r="BK8" i="89"/>
  <c r="BK15" i="89"/>
  <c r="BW15" i="89" s="1"/>
  <c r="BK11" i="89"/>
  <c r="BW11" i="89" s="1"/>
  <c r="BK9" i="89"/>
  <c r="BW9" i="89" s="1"/>
  <c r="K79" i="95"/>
  <c r="I55" i="55" s="1"/>
  <c r="M55" i="55" s="1"/>
  <c r="M79" i="95"/>
  <c r="AY17" i="35"/>
  <c r="BA17" i="35"/>
  <c r="AC43" i="97"/>
  <c r="E59" i="95" s="1"/>
  <c r="G59" i="95" s="1"/>
  <c r="AC37" i="97"/>
  <c r="E52" i="95" s="1"/>
  <c r="G52" i="95" s="1"/>
  <c r="AC31" i="97"/>
  <c r="E46" i="95" s="1"/>
  <c r="G46" i="95" s="1"/>
  <c r="AC33" i="97"/>
  <c r="E48" i="95" s="1"/>
  <c r="G48" i="95" s="1"/>
  <c r="BA26" i="41"/>
  <c r="AY26" i="41"/>
  <c r="K16" i="96"/>
  <c r="E25" i="95" s="1"/>
  <c r="G25" i="95" s="1"/>
  <c r="Y21" i="38"/>
  <c r="AI21" i="38" s="1"/>
  <c r="W21" i="38"/>
  <c r="AC21" i="38" s="1"/>
  <c r="Q46" i="40"/>
  <c r="AC38" i="32"/>
  <c r="AC44" i="32" s="1"/>
  <c r="U24" i="7" s="1"/>
  <c r="AE38" i="32"/>
  <c r="Y20" i="41"/>
  <c r="W20" i="41"/>
  <c r="BA23" i="41"/>
  <c r="AY23" i="41"/>
  <c r="AM21" i="42"/>
  <c r="BA9" i="40"/>
  <c r="AY9" i="40"/>
  <c r="AM20" i="39"/>
  <c r="M26" i="56"/>
  <c r="I64" i="56"/>
  <c r="K21" i="73"/>
  <c r="I53" i="23" s="1"/>
  <c r="M53" i="23" s="1"/>
  <c r="S53" i="23" s="1"/>
  <c r="AK17" i="34"/>
  <c r="AI17" i="34"/>
  <c r="AO9" i="41"/>
  <c r="BQ23" i="88"/>
  <c r="BA84" i="52"/>
  <c r="BA98" i="52" s="1"/>
  <c r="E16" i="8" s="1"/>
  <c r="E17" i="8" s="1"/>
  <c r="BA12" i="34"/>
  <c r="AY12" i="34"/>
  <c r="AO18" i="35"/>
  <c r="AY18" i="35" s="1"/>
  <c r="AO20" i="31"/>
  <c r="AY20" i="31" s="1"/>
  <c r="AM20" i="31"/>
  <c r="AS20" i="31" s="1"/>
  <c r="S20" i="34"/>
  <c r="AC38" i="33"/>
  <c r="AC44" i="33" s="1"/>
  <c r="U21" i="7" s="1"/>
  <c r="AE38" i="33"/>
  <c r="BC39" i="52"/>
  <c r="K14" i="95"/>
  <c r="I45" i="55" s="1"/>
  <c r="M45" i="55" s="1"/>
  <c r="Y39" i="36"/>
  <c r="AI39" i="36" s="1"/>
  <c r="AI44" i="36" s="1"/>
  <c r="Y18" i="7" s="1"/>
  <c r="AO17" i="44"/>
  <c r="AO16" i="43"/>
  <c r="AY16" i="43" s="1"/>
  <c r="BS11" i="92"/>
  <c r="BU11" i="92"/>
  <c r="BA11" i="3" s="1"/>
  <c r="G540" i="1" s="1"/>
  <c r="W20" i="40"/>
  <c r="BA12" i="36"/>
  <c r="AY12" i="36"/>
  <c r="I90" i="25"/>
  <c r="AU10" i="30"/>
  <c r="AE10" i="30"/>
  <c r="BA10" i="30"/>
  <c r="AK10" i="30"/>
  <c r="S10" i="30"/>
  <c r="Q10" i="30"/>
  <c r="M35" i="30"/>
  <c r="AO38" i="34"/>
  <c r="AY38" i="34" s="1"/>
  <c r="AO17" i="39"/>
  <c r="W38" i="46"/>
  <c r="W44" i="46" s="1"/>
  <c r="G8" i="28" s="1"/>
  <c r="Q44" i="46"/>
  <c r="CG37" i="52"/>
  <c r="AK44" i="32"/>
  <c r="M28" i="94"/>
  <c r="AO22" i="35"/>
  <c r="AM22" i="35"/>
  <c r="BK15" i="91"/>
  <c r="BW15" i="91" s="1"/>
  <c r="BK16" i="91"/>
  <c r="BW16" i="91" s="1"/>
  <c r="BK8" i="91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AO18" i="32"/>
  <c r="AY18" i="32" s="1"/>
  <c r="AS9" i="35"/>
  <c r="AU9" i="35"/>
  <c r="S44" i="36"/>
  <c r="K8" i="95"/>
  <c r="AI38" i="44"/>
  <c r="AK38" i="44"/>
  <c r="W38" i="37"/>
  <c r="Q44" i="37"/>
  <c r="BA37" i="42"/>
  <c r="AY37" i="42"/>
  <c r="Y22" i="45"/>
  <c r="AI22" i="45" s="1"/>
  <c r="W22" i="45"/>
  <c r="AC22" i="45" s="1"/>
  <c r="AM20" i="30"/>
  <c r="AS20" i="30" s="1"/>
  <c r="Y23" i="50"/>
  <c r="Q23" i="50"/>
  <c r="W23" i="50" s="1"/>
  <c r="W20" i="33"/>
  <c r="AC20" i="33" s="1"/>
  <c r="AO21" i="43"/>
  <c r="AM21" i="43"/>
  <c r="W21" i="41"/>
  <c r="Y21" i="41"/>
  <c r="AE44" i="33"/>
  <c r="BS21" i="88"/>
  <c r="BU21" i="88"/>
  <c r="BS17" i="88"/>
  <c r="BU17" i="88"/>
  <c r="M35" i="94"/>
  <c r="K35" i="94"/>
  <c r="I52" i="27" s="1"/>
  <c r="M52" i="27" s="1"/>
  <c r="AS37" i="36"/>
  <c r="AS44" i="36" s="1"/>
  <c r="AC18" i="7" s="1"/>
  <c r="AU37" i="36"/>
  <c r="AS15" i="40"/>
  <c r="AU15" i="40"/>
  <c r="AS11" i="36"/>
  <c r="AU11" i="36"/>
  <c r="AO21" i="34"/>
  <c r="AM21" i="34"/>
  <c r="Y21" i="32"/>
  <c r="W21" i="32"/>
  <c r="BA9" i="39"/>
  <c r="AY9" i="39"/>
  <c r="AO13" i="37"/>
  <c r="AY13" i="37" s="1"/>
  <c r="AO38" i="32"/>
  <c r="AM38" i="32"/>
  <c r="S44" i="32"/>
  <c r="AK15" i="44"/>
  <c r="AI15" i="44"/>
  <c r="W38" i="45"/>
  <c r="Q44" i="45"/>
  <c r="BM19" i="89"/>
  <c r="BY19" i="89" s="1"/>
  <c r="BM11" i="89"/>
  <c r="BY11" i="89" s="1"/>
  <c r="BM20" i="89"/>
  <c r="BY20" i="89" s="1"/>
  <c r="BM21" i="89"/>
  <c r="BY21" i="89" s="1"/>
  <c r="BM13" i="89"/>
  <c r="BY13" i="89" s="1"/>
  <c r="BM22" i="89"/>
  <c r="BY22" i="89" s="1"/>
  <c r="BM15" i="89"/>
  <c r="BY15" i="89" s="1"/>
  <c r="BM16" i="89"/>
  <c r="BY16" i="89" s="1"/>
  <c r="BM17" i="89"/>
  <c r="BY17" i="89" s="1"/>
  <c r="BM18" i="89"/>
  <c r="BY18" i="89" s="1"/>
  <c r="BM10" i="89"/>
  <c r="BY10" i="89" s="1"/>
  <c r="BM12" i="89"/>
  <c r="BY12" i="89" s="1"/>
  <c r="BM14" i="89"/>
  <c r="BY14" i="89" s="1"/>
  <c r="BM8" i="89"/>
  <c r="BM9" i="89"/>
  <c r="BY9" i="89" s="1"/>
  <c r="M80" i="95"/>
  <c r="K80" i="95"/>
  <c r="I57" i="53" s="1"/>
  <c r="M57" i="53" s="1"/>
  <c r="Q57" i="53" s="1"/>
  <c r="W57" i="53" s="1"/>
  <c r="Q46" i="35"/>
  <c r="AC20" i="97"/>
  <c r="E35" i="95" s="1"/>
  <c r="G35" i="95" s="1"/>
  <c r="AC45" i="97"/>
  <c r="E61" i="95" s="1"/>
  <c r="G61" i="95" s="1"/>
  <c r="AC39" i="97"/>
  <c r="AC41" i="97"/>
  <c r="E56" i="95" s="1"/>
  <c r="G56" i="95" s="1"/>
  <c r="S38" i="40"/>
  <c r="K24" i="95"/>
  <c r="I50" i="55" s="1"/>
  <c r="M50" i="55" s="1"/>
  <c r="AO21" i="38"/>
  <c r="AY21" i="38" s="1"/>
  <c r="AM21" i="38"/>
  <c r="AS21" i="38" s="1"/>
  <c r="M16" i="94"/>
  <c r="BA46" i="39"/>
  <c r="AK46" i="39"/>
  <c r="Q46" i="39"/>
  <c r="AU46" i="39"/>
  <c r="AE46" i="39"/>
  <c r="AI38" i="32"/>
  <c r="AI44" i="32" s="1"/>
  <c r="Y24" i="7" s="1"/>
  <c r="AK38" i="32"/>
  <c r="AS17" i="40"/>
  <c r="AU17" i="40"/>
  <c r="S20" i="41"/>
  <c r="AO39" i="41"/>
  <c r="AY39" i="41" s="1"/>
  <c r="AM39" i="41"/>
  <c r="AS39" i="41" s="1"/>
  <c r="S44" i="41"/>
  <c r="AI44" i="41"/>
  <c r="Y13" i="7" s="1"/>
  <c r="AY36" i="35"/>
  <c r="BA36" i="35"/>
  <c r="BA15" i="32"/>
  <c r="AY15" i="32"/>
  <c r="W22" i="40"/>
  <c r="Y22" i="40" s="1"/>
  <c r="Q46" i="42"/>
  <c r="S46" i="42" s="1"/>
  <c r="AY8" i="30"/>
  <c r="M26" i="54"/>
  <c r="I64" i="54"/>
  <c r="I66" i="54" s="1"/>
  <c r="S10" i="40"/>
  <c r="Q10" i="40"/>
  <c r="M35" i="40"/>
  <c r="AS37" i="44"/>
  <c r="AS44" i="44" s="1"/>
  <c r="AC10" i="7" s="1"/>
  <c r="AU37" i="44"/>
  <c r="AM22" i="46"/>
  <c r="AO22" i="46" s="1"/>
  <c r="W22" i="44"/>
  <c r="Y22" i="44" s="1"/>
  <c r="AK9" i="43"/>
  <c r="AI9" i="43"/>
  <c r="AI38" i="33"/>
  <c r="AI44" i="33" s="1"/>
  <c r="Y21" i="7" s="1"/>
  <c r="AK38" i="33"/>
  <c r="AM44" i="44"/>
  <c r="K15" i="95"/>
  <c r="I47" i="53" s="1"/>
  <c r="M47" i="53" s="1"/>
  <c r="Q47" i="53" s="1"/>
  <c r="W47" i="53" s="1"/>
  <c r="BO23" i="88"/>
  <c r="BS15" i="92"/>
  <c r="BU15" i="92"/>
  <c r="BA15" i="3" s="1"/>
  <c r="G656" i="1" s="1"/>
  <c r="BS19" i="92"/>
  <c r="BU19" i="92"/>
  <c r="BA19" i="3" s="1"/>
  <c r="G772" i="1" s="1"/>
  <c r="Y21" i="33"/>
  <c r="AI21" i="33" s="1"/>
  <c r="W21" i="33"/>
  <c r="AC21" i="33" s="1"/>
  <c r="S15" i="25"/>
  <c r="S90" i="25" s="1"/>
  <c r="E38" i="8" s="1"/>
  <c r="M90" i="25"/>
  <c r="E32" i="10" s="1"/>
  <c r="AO38" i="46"/>
  <c r="AO44" i="46" s="1"/>
  <c r="Y8" i="28" s="1"/>
  <c r="AM38" i="46"/>
  <c r="AM44" i="46" s="1"/>
  <c r="S8" i="28" s="1"/>
  <c r="S44" i="46"/>
  <c r="W22" i="41"/>
  <c r="Y20" i="44"/>
  <c r="W20" i="44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BM15" i="91"/>
  <c r="BY15" i="91" s="1"/>
  <c r="AO21" i="37"/>
  <c r="AY21" i="37" s="1"/>
  <c r="AM21" i="37"/>
  <c r="AS21" i="37" s="1"/>
  <c r="S10" i="35"/>
  <c r="Q10" i="35"/>
  <c r="M35" i="35"/>
  <c r="AS13" i="30"/>
  <c r="AO13" i="30"/>
  <c r="AY13" i="30" s="1"/>
  <c r="BA9" i="35"/>
  <c r="AY9" i="35"/>
  <c r="BA23" i="43"/>
  <c r="AY23" i="43"/>
  <c r="Q46" i="30"/>
  <c r="AO38" i="37"/>
  <c r="AY38" i="37" s="1"/>
  <c r="AM38" i="37"/>
  <c r="S44" i="37"/>
  <c r="AI37" i="42"/>
  <c r="AK37" i="42"/>
  <c r="AY11" i="44"/>
  <c r="BA11" i="44"/>
  <c r="AY17" i="36"/>
  <c r="BA17" i="36"/>
  <c r="AO22" i="45"/>
  <c r="AY22" i="45" s="1"/>
  <c r="AM22" i="45"/>
  <c r="AS22" i="45" s="1"/>
  <c r="AC38" i="31"/>
  <c r="AC44" i="31" s="1"/>
  <c r="U25" i="7" s="1"/>
  <c r="AE38" i="31"/>
  <c r="AO20" i="33"/>
  <c r="AY20" i="33" s="1"/>
  <c r="AM20" i="33"/>
  <c r="AS20" i="33" s="1"/>
  <c r="AM21" i="41"/>
  <c r="AO21" i="41"/>
  <c r="BS12" i="88"/>
  <c r="BU12" i="88"/>
  <c r="BI23" i="88"/>
  <c r="BS8" i="88"/>
  <c r="S46" i="43"/>
  <c r="Q46" i="43"/>
  <c r="AY15" i="40"/>
  <c r="BA15" i="40"/>
  <c r="AY11" i="36"/>
  <c r="BA11" i="36"/>
  <c r="AO21" i="45"/>
  <c r="AY21" i="45" s="1"/>
  <c r="AM21" i="45"/>
  <c r="AS21" i="45" s="1"/>
  <c r="AS50" i="56"/>
  <c r="Y50" i="56"/>
  <c r="AM50" i="56"/>
  <c r="Q50" i="56"/>
  <c r="W50" i="56" s="1"/>
  <c r="AI50" i="56"/>
  <c r="AC50" i="56"/>
  <c r="K71" i="95"/>
  <c r="I34" i="17" s="1"/>
  <c r="M34" i="17" s="1"/>
  <c r="I28" i="10" s="1"/>
  <c r="BG98" i="52"/>
  <c r="E16" i="10" s="1"/>
  <c r="I34" i="10"/>
  <c r="S32" i="21"/>
  <c r="M37" i="8" s="1"/>
  <c r="S38" i="45"/>
  <c r="BO20" i="89"/>
  <c r="CA20" i="89" s="1"/>
  <c r="BO12" i="89"/>
  <c r="CA12" i="89" s="1"/>
  <c r="BO21" i="89"/>
  <c r="CA21" i="89" s="1"/>
  <c r="BO22" i="89"/>
  <c r="CA22" i="89" s="1"/>
  <c r="BO14" i="89"/>
  <c r="CA14" i="89" s="1"/>
  <c r="BO16" i="89"/>
  <c r="CA16" i="89" s="1"/>
  <c r="BO17" i="89"/>
  <c r="CA17" i="89" s="1"/>
  <c r="BO18" i="89"/>
  <c r="CA18" i="89" s="1"/>
  <c r="BO10" i="89"/>
  <c r="CA10" i="89" s="1"/>
  <c r="BO19" i="89"/>
  <c r="CA19" i="89" s="1"/>
  <c r="BO11" i="89"/>
  <c r="CA11" i="89" s="1"/>
  <c r="BO8" i="89"/>
  <c r="BO13" i="89"/>
  <c r="CA13" i="89" s="1"/>
  <c r="BO9" i="89"/>
  <c r="CA9" i="89" s="1"/>
  <c r="BO15" i="89"/>
  <c r="CA15" i="89" s="1"/>
  <c r="M21" i="94"/>
  <c r="AC28" i="97"/>
  <c r="E43" i="95" s="1"/>
  <c r="G43" i="95" s="1"/>
  <c r="AC18" i="97"/>
  <c r="E33" i="95" s="1"/>
  <c r="G33" i="95" s="1"/>
  <c r="AC47" i="97"/>
  <c r="E63" i="95" s="1"/>
  <c r="G63" i="95" s="1"/>
  <c r="AC26" i="97"/>
  <c r="E41" i="95" s="1"/>
  <c r="G41" i="95" s="1"/>
  <c r="AO14" i="33"/>
  <c r="AY14" i="33" s="1"/>
  <c r="AU13" i="44"/>
  <c r="AS13" i="44"/>
  <c r="Q52" i="50"/>
  <c r="W52" i="50" s="1"/>
  <c r="M17" i="94"/>
  <c r="BA34" i="35"/>
  <c r="AY34" i="35"/>
  <c r="AO17" i="40"/>
  <c r="W22" i="38"/>
  <c r="AC22" i="38" s="1"/>
  <c r="W22" i="36"/>
  <c r="Y22" i="36"/>
  <c r="Y44" i="40"/>
  <c r="M14" i="28" s="1"/>
  <c r="AI36" i="40"/>
  <c r="AK36" i="40"/>
  <c r="Y44" i="36"/>
  <c r="AI22" i="44" l="1"/>
  <c r="AK22" i="44"/>
  <c r="AI22" i="32"/>
  <c r="AK22" i="32"/>
  <c r="AM46" i="44"/>
  <c r="AY22" i="40"/>
  <c r="BA22" i="40"/>
  <c r="AO46" i="42"/>
  <c r="AM46" i="42"/>
  <c r="AY22" i="44"/>
  <c r="BA22" i="44"/>
  <c r="AI22" i="40"/>
  <c r="AK22" i="40"/>
  <c r="AI38" i="39"/>
  <c r="AI44" i="39" s="1"/>
  <c r="Y15" i="7" s="1"/>
  <c r="Y44" i="39"/>
  <c r="Y16" i="28"/>
  <c r="BA44" i="38"/>
  <c r="AM10" i="41"/>
  <c r="S35" i="41"/>
  <c r="AM46" i="36"/>
  <c r="AS46" i="36" s="1"/>
  <c r="AO10" i="34"/>
  <c r="AM10" i="34"/>
  <c r="S35" i="34"/>
  <c r="AI20" i="32"/>
  <c r="AK20" i="32"/>
  <c r="AY21" i="39"/>
  <c r="BA21" i="39"/>
  <c r="AM10" i="37"/>
  <c r="AO10" i="37"/>
  <c r="S35" i="37"/>
  <c r="K63" i="95"/>
  <c r="I167" i="11" s="1"/>
  <c r="M33" i="95"/>
  <c r="K33" i="95"/>
  <c r="I26" i="51" s="1"/>
  <c r="M26" i="51" s="1"/>
  <c r="Y52" i="50"/>
  <c r="M18" i="28"/>
  <c r="AK44" i="36"/>
  <c r="BA17" i="40"/>
  <c r="AY17" i="40"/>
  <c r="W46" i="43"/>
  <c r="BM23" i="91"/>
  <c r="E54" i="95"/>
  <c r="G54" i="95" s="1"/>
  <c r="E67" i="95"/>
  <c r="G67" i="95" s="1"/>
  <c r="AS38" i="32"/>
  <c r="AS44" i="32" s="1"/>
  <c r="AC24" i="7" s="1"/>
  <c r="AU38" i="32"/>
  <c r="AM44" i="32"/>
  <c r="AS21" i="34"/>
  <c r="AU21" i="34"/>
  <c r="AC21" i="41"/>
  <c r="AE21" i="41"/>
  <c r="AO20" i="30"/>
  <c r="AY20" i="30" s="1"/>
  <c r="Y38" i="46"/>
  <c r="Y44" i="46" s="1"/>
  <c r="M8" i="28" s="1"/>
  <c r="K52" i="95"/>
  <c r="I45" i="30" s="1"/>
  <c r="AO39" i="30"/>
  <c r="AY39" i="30" s="1"/>
  <c r="M38" i="95"/>
  <c r="K38" i="95"/>
  <c r="I45" i="43" s="1"/>
  <c r="BS10" i="89"/>
  <c r="BU10" i="89"/>
  <c r="BS20" i="89"/>
  <c r="BU20" i="89"/>
  <c r="M16" i="95"/>
  <c r="M18" i="95"/>
  <c r="I66" i="50"/>
  <c r="K36" i="95"/>
  <c r="I45" i="45" s="1"/>
  <c r="AS38" i="30"/>
  <c r="AS44" i="30" s="1"/>
  <c r="AC26" i="7" s="1"/>
  <c r="AU38" i="30"/>
  <c r="AM44" i="30"/>
  <c r="AM38" i="43"/>
  <c r="S44" i="43"/>
  <c r="BK23" i="90"/>
  <c r="BA35" i="46"/>
  <c r="AE35" i="46"/>
  <c r="AU35" i="46"/>
  <c r="AK35" i="46"/>
  <c r="AC21" i="39"/>
  <c r="AE21" i="39"/>
  <c r="AM21" i="30"/>
  <c r="AS21" i="30" s="1"/>
  <c r="M32" i="94"/>
  <c r="BS11" i="90"/>
  <c r="BU11" i="90"/>
  <c r="BS15" i="90"/>
  <c r="BU15" i="90"/>
  <c r="BS13" i="91"/>
  <c r="BU13" i="91"/>
  <c r="BS9" i="91"/>
  <c r="BU9" i="91"/>
  <c r="Y21" i="30"/>
  <c r="AI21" i="30" s="1"/>
  <c r="M39" i="94"/>
  <c r="AY38" i="44"/>
  <c r="AY44" i="44" s="1"/>
  <c r="AG10" i="7" s="1"/>
  <c r="BA38" i="44"/>
  <c r="W46" i="41"/>
  <c r="Y46" i="34"/>
  <c r="AI46" i="34" s="1"/>
  <c r="W46" i="34"/>
  <c r="AC46" i="34" s="1"/>
  <c r="AC22" i="42"/>
  <c r="AE22" i="42"/>
  <c r="BA36" i="42"/>
  <c r="AY36" i="42"/>
  <c r="K51" i="95"/>
  <c r="I45" i="31" s="1"/>
  <c r="M9" i="94"/>
  <c r="Y44" i="41"/>
  <c r="AO46" i="43"/>
  <c r="AM46" i="43"/>
  <c r="Q26" i="54"/>
  <c r="Y26" i="54"/>
  <c r="M64" i="54"/>
  <c r="AC22" i="40"/>
  <c r="AE22" i="40"/>
  <c r="M61" i="95"/>
  <c r="K61" i="95"/>
  <c r="I51" i="26" s="1"/>
  <c r="AY38" i="32"/>
  <c r="BA38" i="32"/>
  <c r="AY21" i="34"/>
  <c r="BA21" i="34"/>
  <c r="AS21" i="43"/>
  <c r="AU21" i="43"/>
  <c r="AS22" i="35"/>
  <c r="AU22" i="35"/>
  <c r="BA17" i="39"/>
  <c r="AY17" i="39"/>
  <c r="M59" i="95"/>
  <c r="K59" i="95"/>
  <c r="I165" i="11" s="1"/>
  <c r="BK23" i="89"/>
  <c r="AO39" i="39"/>
  <c r="AY39" i="39" s="1"/>
  <c r="AI56" i="55"/>
  <c r="AA56" i="55"/>
  <c r="Q56" i="55"/>
  <c r="W56" i="55" s="1"/>
  <c r="AO38" i="42"/>
  <c r="AY38" i="42" s="1"/>
  <c r="AC20" i="39"/>
  <c r="AE20" i="39"/>
  <c r="K44" i="95"/>
  <c r="I45" i="37" s="1"/>
  <c r="BS14" i="89"/>
  <c r="BU14" i="89"/>
  <c r="BS11" i="89"/>
  <c r="BU11" i="89"/>
  <c r="W46" i="45"/>
  <c r="AC46" i="45" s="1"/>
  <c r="Q11" i="50"/>
  <c r="Y11" i="50"/>
  <c r="M64" i="50"/>
  <c r="AK35" i="45"/>
  <c r="BA35" i="45"/>
  <c r="AE35" i="45"/>
  <c r="AU35" i="45"/>
  <c r="AC21" i="36"/>
  <c r="AE21" i="36"/>
  <c r="K42" i="95"/>
  <c r="I45" i="39" s="1"/>
  <c r="AO38" i="30"/>
  <c r="AC22" i="39"/>
  <c r="AE22" i="39"/>
  <c r="AC21" i="44"/>
  <c r="AE21" i="44"/>
  <c r="M50" i="23"/>
  <c r="I90" i="23"/>
  <c r="AC22" i="34"/>
  <c r="AE22" i="34"/>
  <c r="AC22" i="43"/>
  <c r="AE22" i="43"/>
  <c r="BS19" i="90"/>
  <c r="BU19" i="90"/>
  <c r="BS14" i="90"/>
  <c r="BU14" i="90"/>
  <c r="BS21" i="91"/>
  <c r="BU21" i="91"/>
  <c r="BS17" i="91"/>
  <c r="BU17" i="91"/>
  <c r="AS20" i="44"/>
  <c r="AU20" i="44"/>
  <c r="AO21" i="33"/>
  <c r="AY21" i="33" s="1"/>
  <c r="W10" i="38"/>
  <c r="Y10" i="38" s="1"/>
  <c r="Q35" i="38"/>
  <c r="AC20" i="34"/>
  <c r="AE20" i="34"/>
  <c r="AS20" i="32"/>
  <c r="AU20" i="32"/>
  <c r="W10" i="32"/>
  <c r="Q35" i="32"/>
  <c r="AO20" i="37"/>
  <c r="AY20" i="37" s="1"/>
  <c r="AM20" i="46"/>
  <c r="AO20" i="46" s="1"/>
  <c r="BQ23" i="91"/>
  <c r="W20" i="51"/>
  <c r="W24" i="51" s="1"/>
  <c r="I9" i="8" s="1"/>
  <c r="Q24" i="51"/>
  <c r="G9" i="10" s="1"/>
  <c r="AO46" i="34"/>
  <c r="AY46" i="34" s="1"/>
  <c r="AM46" i="34"/>
  <c r="AS46" i="34" s="1"/>
  <c r="AC21" i="34"/>
  <c r="AE21" i="34"/>
  <c r="AS22" i="41"/>
  <c r="AU22" i="41"/>
  <c r="AS22" i="40"/>
  <c r="AU22" i="40"/>
  <c r="AS20" i="36"/>
  <c r="AU20" i="36"/>
  <c r="AS22" i="44"/>
  <c r="AU22" i="44"/>
  <c r="M41" i="95"/>
  <c r="K41" i="95"/>
  <c r="I45" i="40" s="1"/>
  <c r="BO23" i="89"/>
  <c r="M71" i="95"/>
  <c r="AS38" i="37"/>
  <c r="AS44" i="37" s="1"/>
  <c r="AC17" i="7" s="1"/>
  <c r="AM44" i="37"/>
  <c r="S17" i="28" s="1"/>
  <c r="AC20" i="44"/>
  <c r="AE20" i="44"/>
  <c r="W10" i="40"/>
  <c r="Y10" i="40" s="1"/>
  <c r="Q35" i="40"/>
  <c r="K35" i="95"/>
  <c r="I45" i="46" s="1"/>
  <c r="AY21" i="43"/>
  <c r="BA21" i="43"/>
  <c r="AY22" i="35"/>
  <c r="BA22" i="35"/>
  <c r="AC26" i="56"/>
  <c r="AC64" i="56" s="1"/>
  <c r="E10" i="10" s="1"/>
  <c r="AS26" i="56"/>
  <c r="Y26" i="56"/>
  <c r="AM26" i="56"/>
  <c r="AM64" i="56" s="1"/>
  <c r="E13" i="10" s="1"/>
  <c r="Q26" i="56"/>
  <c r="AI26" i="56"/>
  <c r="M64" i="56"/>
  <c r="AC20" i="41"/>
  <c r="AE20" i="41"/>
  <c r="K23" i="95"/>
  <c r="I51" i="53" s="1"/>
  <c r="M51" i="53" s="1"/>
  <c r="Q51" i="53" s="1"/>
  <c r="W51" i="53" s="1"/>
  <c r="M23" i="95"/>
  <c r="AY44" i="37"/>
  <c r="AG17" i="7" s="1"/>
  <c r="AI20" i="39"/>
  <c r="AK20" i="39"/>
  <c r="AY11" i="43"/>
  <c r="BA11" i="43"/>
  <c r="M50" i="95"/>
  <c r="K50" i="95"/>
  <c r="I27" i="51" s="1"/>
  <c r="M27" i="51" s="1"/>
  <c r="BS12" i="89"/>
  <c r="BU12" i="89"/>
  <c r="BS19" i="89"/>
  <c r="BU19" i="89"/>
  <c r="AS20" i="42"/>
  <c r="AU20" i="42"/>
  <c r="M36" i="94"/>
  <c r="AI52" i="55"/>
  <c r="AA52" i="55"/>
  <c r="Q52" i="55"/>
  <c r="W52" i="55" s="1"/>
  <c r="AS21" i="35"/>
  <c r="AU21" i="35"/>
  <c r="AM46" i="45"/>
  <c r="AS46" i="45" s="1"/>
  <c r="AS21" i="44"/>
  <c r="AU21" i="44"/>
  <c r="AO22" i="30"/>
  <c r="AY22" i="30" s="1"/>
  <c r="AI21" i="36"/>
  <c r="AK21" i="36"/>
  <c r="AM22" i="32"/>
  <c r="AO22" i="32" s="1"/>
  <c r="Q48" i="54"/>
  <c r="W48" i="54" s="1"/>
  <c r="Y48" i="54"/>
  <c r="AM22" i="43"/>
  <c r="AC21" i="43"/>
  <c r="AE21" i="43"/>
  <c r="AI22" i="39"/>
  <c r="AK22" i="39"/>
  <c r="AM20" i="38"/>
  <c r="AO20" i="38" s="1"/>
  <c r="K27" i="95"/>
  <c r="I53" i="53" s="1"/>
  <c r="M53" i="53" s="1"/>
  <c r="Q53" i="53" s="1"/>
  <c r="W53" i="53" s="1"/>
  <c r="AI21" i="44"/>
  <c r="AK21" i="44"/>
  <c r="AI22" i="34"/>
  <c r="AK22" i="34"/>
  <c r="AI22" i="43"/>
  <c r="AK22" i="43"/>
  <c r="AC38" i="43"/>
  <c r="AC44" i="43" s="1"/>
  <c r="U11" i="7" s="1"/>
  <c r="AE38" i="43"/>
  <c r="W44" i="43"/>
  <c r="BS10" i="90"/>
  <c r="BU10" i="90"/>
  <c r="BS22" i="90"/>
  <c r="BU22" i="90"/>
  <c r="BS12" i="91"/>
  <c r="BU12" i="91"/>
  <c r="BI23" i="91"/>
  <c r="BS8" i="91"/>
  <c r="AY20" i="44"/>
  <c r="BA20" i="44"/>
  <c r="AM10" i="38"/>
  <c r="AO10" i="38"/>
  <c r="S35" i="38"/>
  <c r="AI20" i="34"/>
  <c r="AK20" i="34"/>
  <c r="AY20" i="32"/>
  <c r="BA20" i="32"/>
  <c r="AM10" i="32"/>
  <c r="S35" i="32"/>
  <c r="I21" i="96"/>
  <c r="E57" i="95" s="1"/>
  <c r="G57" i="95" s="1"/>
  <c r="BA17" i="41"/>
  <c r="AY17" i="41"/>
  <c r="W10" i="33"/>
  <c r="Y10" i="33" s="1"/>
  <c r="Q35" i="33"/>
  <c r="AM20" i="51"/>
  <c r="AM24" i="51" s="1"/>
  <c r="I19" i="8" s="1"/>
  <c r="AI24" i="51"/>
  <c r="G15" i="10" s="1"/>
  <c r="AI54" i="55"/>
  <c r="AA54" i="55"/>
  <c r="Q54" i="55"/>
  <c r="W54" i="55" s="1"/>
  <c r="AI21" i="34"/>
  <c r="AK21" i="34"/>
  <c r="Q44" i="53"/>
  <c r="BO23" i="90"/>
  <c r="AO46" i="33"/>
  <c r="AM46" i="33"/>
  <c r="AI43" i="55"/>
  <c r="AA43" i="55"/>
  <c r="Q43" i="55"/>
  <c r="W43" i="55" s="1"/>
  <c r="AS44" i="42"/>
  <c r="AC12" i="7" s="1"/>
  <c r="AY22" i="41"/>
  <c r="BA22" i="41"/>
  <c r="AY20" i="36"/>
  <c r="BA20" i="36"/>
  <c r="W46" i="35"/>
  <c r="AC38" i="45"/>
  <c r="AC44" i="45" s="1"/>
  <c r="U9" i="7" s="1"/>
  <c r="W44" i="45"/>
  <c r="I42" i="55"/>
  <c r="BA17" i="44"/>
  <c r="AY17" i="44"/>
  <c r="AS21" i="42"/>
  <c r="AU21" i="42"/>
  <c r="AI20" i="41"/>
  <c r="AK20" i="41"/>
  <c r="AK44" i="40"/>
  <c r="W46" i="46"/>
  <c r="Y46" i="46" s="1"/>
  <c r="AM38" i="39"/>
  <c r="S44" i="39"/>
  <c r="AO44" i="37"/>
  <c r="Y17" i="28" s="1"/>
  <c r="AC21" i="42"/>
  <c r="AE21" i="42"/>
  <c r="BS16" i="89"/>
  <c r="BU16" i="89"/>
  <c r="BS18" i="89"/>
  <c r="BU18" i="89"/>
  <c r="AY20" i="42"/>
  <c r="BA20" i="42"/>
  <c r="AY21" i="35"/>
  <c r="BA21" i="35"/>
  <c r="M82" i="95"/>
  <c r="K82" i="95"/>
  <c r="I58" i="53" s="1"/>
  <c r="M58" i="53" s="1"/>
  <c r="Q58" i="53" s="1"/>
  <c r="W58" i="53" s="1"/>
  <c r="AY21" i="44"/>
  <c r="BA21" i="44"/>
  <c r="AK35" i="31"/>
  <c r="BA35" i="31"/>
  <c r="AE35" i="31"/>
  <c r="AU35" i="31"/>
  <c r="M21" i="28"/>
  <c r="AK44" i="33"/>
  <c r="AO22" i="34"/>
  <c r="AM22" i="34"/>
  <c r="Y22" i="31"/>
  <c r="AI22" i="31" s="1"/>
  <c r="AI21" i="43"/>
  <c r="AK21" i="43"/>
  <c r="AI39" i="44"/>
  <c r="AI44" i="44" s="1"/>
  <c r="Y10" i="7" s="1"/>
  <c r="Y44" i="44"/>
  <c r="Y10" i="46"/>
  <c r="Y35" i="46" s="1"/>
  <c r="W10" i="46"/>
  <c r="W35" i="46" s="1"/>
  <c r="Q35" i="46"/>
  <c r="AC21" i="40"/>
  <c r="AE21" i="40"/>
  <c r="AY44" i="32"/>
  <c r="AG24" i="7" s="1"/>
  <c r="AI38" i="43"/>
  <c r="AI44" i="43" s="1"/>
  <c r="Y11" i="7" s="1"/>
  <c r="AK38" i="43"/>
  <c r="BS18" i="90"/>
  <c r="BU18" i="90"/>
  <c r="BS13" i="90"/>
  <c r="BU13" i="90"/>
  <c r="BS20" i="91"/>
  <c r="BU20" i="91"/>
  <c r="BS16" i="91"/>
  <c r="BU16" i="91"/>
  <c r="M21" i="49"/>
  <c r="W46" i="36"/>
  <c r="AC46" i="36" s="1"/>
  <c r="AI48" i="55"/>
  <c r="AA48" i="55"/>
  <c r="Q48" i="55"/>
  <c r="W48" i="55" s="1"/>
  <c r="AC20" i="35"/>
  <c r="AE20" i="35"/>
  <c r="K47" i="95"/>
  <c r="I45" i="34" s="1"/>
  <c r="S18" i="28"/>
  <c r="AU44" i="36"/>
  <c r="Y10" i="43"/>
  <c r="W10" i="43"/>
  <c r="Q35" i="43"/>
  <c r="AK44" i="43"/>
  <c r="AO10" i="33"/>
  <c r="AM10" i="33"/>
  <c r="S35" i="33"/>
  <c r="AC21" i="35"/>
  <c r="AE21" i="35"/>
  <c r="W46" i="32"/>
  <c r="AC38" i="30"/>
  <c r="AC44" i="30" s="1"/>
  <c r="U26" i="7" s="1"/>
  <c r="AE38" i="30"/>
  <c r="W44" i="30"/>
  <c r="AO39" i="42"/>
  <c r="AY39" i="42" s="1"/>
  <c r="M10" i="95"/>
  <c r="AC38" i="35"/>
  <c r="AC44" i="35" s="1"/>
  <c r="U19" i="7" s="1"/>
  <c r="W44" i="35"/>
  <c r="AE38" i="35"/>
  <c r="AM44" i="42"/>
  <c r="AY22" i="36"/>
  <c r="BA22" i="36"/>
  <c r="AO44" i="36"/>
  <c r="AY21" i="41"/>
  <c r="BA21" i="41"/>
  <c r="AI20" i="44"/>
  <c r="AK20" i="44"/>
  <c r="AI22" i="36"/>
  <c r="AK22" i="36"/>
  <c r="AS21" i="41"/>
  <c r="AU21" i="41"/>
  <c r="AC22" i="41"/>
  <c r="AE22" i="41"/>
  <c r="AO20" i="41"/>
  <c r="AM20" i="41"/>
  <c r="Y46" i="39"/>
  <c r="AI46" i="39" s="1"/>
  <c r="W46" i="39"/>
  <c r="AC46" i="39" s="1"/>
  <c r="AI50" i="55"/>
  <c r="AA50" i="55"/>
  <c r="Q50" i="55"/>
  <c r="W50" i="55" s="1"/>
  <c r="S46" i="35"/>
  <c r="BM23" i="89"/>
  <c r="Y38" i="45"/>
  <c r="Y20" i="33"/>
  <c r="AI20" i="33" s="1"/>
  <c r="M8" i="95"/>
  <c r="AK35" i="30"/>
  <c r="BA35" i="30"/>
  <c r="AE35" i="30"/>
  <c r="AU35" i="30"/>
  <c r="AO20" i="34"/>
  <c r="AM20" i="34"/>
  <c r="BA9" i="41"/>
  <c r="AY9" i="41"/>
  <c r="AS20" i="39"/>
  <c r="AU20" i="39"/>
  <c r="AO21" i="42"/>
  <c r="Y46" i="40"/>
  <c r="W46" i="40"/>
  <c r="S46" i="46"/>
  <c r="AI39" i="42"/>
  <c r="AI44" i="42" s="1"/>
  <c r="Y12" i="7" s="1"/>
  <c r="Y44" i="42"/>
  <c r="AM22" i="39"/>
  <c r="AC22" i="35"/>
  <c r="AE22" i="35"/>
  <c r="AM20" i="43"/>
  <c r="AO20" i="43" s="1"/>
  <c r="Y21" i="42"/>
  <c r="AM21" i="36"/>
  <c r="BS15" i="89"/>
  <c r="BU15" i="89"/>
  <c r="BS17" i="89"/>
  <c r="BU17" i="89"/>
  <c r="AI49" i="55"/>
  <c r="Q49" i="55"/>
  <c r="W49" i="55" s="1"/>
  <c r="AA49" i="55"/>
  <c r="AC20" i="43"/>
  <c r="AE20" i="43"/>
  <c r="W10" i="31"/>
  <c r="Q35" i="31"/>
  <c r="Y46" i="38"/>
  <c r="W46" i="38"/>
  <c r="W10" i="45"/>
  <c r="Q35" i="45"/>
  <c r="AC38" i="40"/>
  <c r="AC44" i="40" s="1"/>
  <c r="U14" i="7" s="1"/>
  <c r="W44" i="40"/>
  <c r="AE38" i="40"/>
  <c r="CE98" i="52"/>
  <c r="E28" i="8" s="1"/>
  <c r="AM21" i="31"/>
  <c r="AS21" i="31" s="1"/>
  <c r="S10" i="46"/>
  <c r="Y21" i="40"/>
  <c r="AO44" i="32"/>
  <c r="K55" i="95"/>
  <c r="I33" i="24" s="1"/>
  <c r="M33" i="24" s="1"/>
  <c r="S33" i="24" s="1"/>
  <c r="AK35" i="37"/>
  <c r="BA35" i="37"/>
  <c r="AE35" i="37"/>
  <c r="AU35" i="37"/>
  <c r="Y21" i="31"/>
  <c r="AI21" i="31" s="1"/>
  <c r="BS9" i="90"/>
  <c r="BU9" i="90"/>
  <c r="BS21" i="90"/>
  <c r="BU21" i="90"/>
  <c r="BS11" i="91"/>
  <c r="BU11" i="91"/>
  <c r="BS15" i="91"/>
  <c r="BU15" i="91"/>
  <c r="M32" i="95"/>
  <c r="AI44" i="55"/>
  <c r="AA44" i="55"/>
  <c r="Q44" i="55"/>
  <c r="W44" i="55" s="1"/>
  <c r="M20" i="95"/>
  <c r="Y20" i="35"/>
  <c r="K45" i="95"/>
  <c r="I45" i="36" s="1"/>
  <c r="S10" i="43"/>
  <c r="BQ23" i="90"/>
  <c r="Y21" i="35"/>
  <c r="BS20" i="51"/>
  <c r="BS24" i="51" s="1"/>
  <c r="I28" i="8" s="1"/>
  <c r="BO24" i="51"/>
  <c r="G24" i="10" s="1"/>
  <c r="S46" i="32"/>
  <c r="Y20" i="37"/>
  <c r="AI20" i="37" s="1"/>
  <c r="BQ23" i="89"/>
  <c r="Y38" i="30"/>
  <c r="Y50" i="54"/>
  <c r="Q50" i="54"/>
  <c r="W50" i="54" s="1"/>
  <c r="I10" i="8"/>
  <c r="W10" i="39"/>
  <c r="Q35" i="39"/>
  <c r="Y10" i="42"/>
  <c r="W10" i="42"/>
  <c r="Q35" i="42"/>
  <c r="W10" i="44"/>
  <c r="Y10" i="44" s="1"/>
  <c r="Q35" i="44"/>
  <c r="Y38" i="35"/>
  <c r="AS22" i="36"/>
  <c r="AU22" i="36"/>
  <c r="AO22" i="38"/>
  <c r="AY22" i="38" s="1"/>
  <c r="AO10" i="40"/>
  <c r="AM10" i="40"/>
  <c r="S35" i="40"/>
  <c r="K43" i="95"/>
  <c r="I45" i="38" s="1"/>
  <c r="W10" i="35"/>
  <c r="Q35" i="35"/>
  <c r="Y22" i="41"/>
  <c r="M15" i="95"/>
  <c r="S46" i="39"/>
  <c r="M24" i="95"/>
  <c r="Y10" i="30"/>
  <c r="W10" i="30"/>
  <c r="Q35" i="30"/>
  <c r="AO20" i="39"/>
  <c r="AI55" i="55"/>
  <c r="AA55" i="55"/>
  <c r="Q55" i="55"/>
  <c r="W55" i="55" s="1"/>
  <c r="AM22" i="31"/>
  <c r="AS22" i="31" s="1"/>
  <c r="AO22" i="31"/>
  <c r="AY22" i="31" s="1"/>
  <c r="Y22" i="35"/>
  <c r="AC20" i="36"/>
  <c r="AE20" i="36"/>
  <c r="M77" i="95"/>
  <c r="K77" i="95"/>
  <c r="I23" i="49" s="1"/>
  <c r="M23" i="49" s="1"/>
  <c r="Q23" i="49" s="1"/>
  <c r="W23" i="49" s="1"/>
  <c r="Y10" i="36"/>
  <c r="W10" i="36"/>
  <c r="Q35" i="36"/>
  <c r="AS21" i="40"/>
  <c r="AU21" i="40"/>
  <c r="S21" i="28"/>
  <c r="AU44" i="33"/>
  <c r="BS22" i="89"/>
  <c r="BU22" i="89"/>
  <c r="AS21" i="39"/>
  <c r="AU21" i="39"/>
  <c r="O18" i="49"/>
  <c r="Y20" i="43"/>
  <c r="AO10" i="31"/>
  <c r="AM10" i="31"/>
  <c r="S35" i="31"/>
  <c r="AM10" i="45"/>
  <c r="S35" i="45"/>
  <c r="AI38" i="40"/>
  <c r="AI44" i="40" s="1"/>
  <c r="Y14" i="7" s="1"/>
  <c r="AK38" i="40"/>
  <c r="AM44" i="41"/>
  <c r="G41" i="94"/>
  <c r="M8" i="94"/>
  <c r="K8" i="94"/>
  <c r="BA13" i="42"/>
  <c r="AY13" i="42"/>
  <c r="AS20" i="35"/>
  <c r="AU20" i="35"/>
  <c r="E66" i="95"/>
  <c r="G66" i="95" s="1"/>
  <c r="E53" i="95"/>
  <c r="G53" i="95" s="1"/>
  <c r="M40" i="94"/>
  <c r="BS17" i="90"/>
  <c r="BU17" i="90"/>
  <c r="BS12" i="90"/>
  <c r="BU12" i="90"/>
  <c r="BS19" i="91"/>
  <c r="BU19" i="91"/>
  <c r="BS14" i="91"/>
  <c r="BU14" i="91"/>
  <c r="Y22" i="37"/>
  <c r="AI22" i="37" s="1"/>
  <c r="M12" i="95"/>
  <c r="M60" i="95"/>
  <c r="K60" i="95"/>
  <c r="I51" i="27" s="1"/>
  <c r="AC20" i="42"/>
  <c r="AE20" i="42"/>
  <c r="M13" i="95"/>
  <c r="K13" i="95"/>
  <c r="I46" i="53" s="1"/>
  <c r="M46" i="53" s="1"/>
  <c r="Q46" i="53" s="1"/>
  <c r="W46" i="53" s="1"/>
  <c r="AO38" i="35"/>
  <c r="AM38" i="35"/>
  <c r="S44" i="35"/>
  <c r="M49" i="95"/>
  <c r="K49" i="95"/>
  <c r="I45" i="32" s="1"/>
  <c r="AM10" i="39"/>
  <c r="AO10" i="39" s="1"/>
  <c r="S35" i="39"/>
  <c r="AI38" i="34"/>
  <c r="AI44" i="34" s="1"/>
  <c r="Y20" i="7" s="1"/>
  <c r="Y44" i="34"/>
  <c r="AO10" i="42"/>
  <c r="AM10" i="42"/>
  <c r="S35" i="42"/>
  <c r="AM10" i="44"/>
  <c r="AO10" i="44" s="1"/>
  <c r="S35" i="44"/>
  <c r="AS21" i="32"/>
  <c r="AU21" i="32"/>
  <c r="AO44" i="44"/>
  <c r="AC22" i="44"/>
  <c r="AE22" i="44"/>
  <c r="AC22" i="36"/>
  <c r="AE22" i="36"/>
  <c r="W46" i="30"/>
  <c r="Y46" i="30" s="1"/>
  <c r="AO10" i="35"/>
  <c r="AM10" i="35"/>
  <c r="S35" i="35"/>
  <c r="AO38" i="40"/>
  <c r="AM38" i="40"/>
  <c r="S44" i="40"/>
  <c r="AC21" i="32"/>
  <c r="AE21" i="32"/>
  <c r="AC38" i="37"/>
  <c r="AC44" i="37" s="1"/>
  <c r="U17" i="7" s="1"/>
  <c r="W44" i="37"/>
  <c r="G17" i="28" s="1"/>
  <c r="BK23" i="91"/>
  <c r="AO10" i="30"/>
  <c r="AM10" i="30"/>
  <c r="S35" i="30"/>
  <c r="AC20" i="40"/>
  <c r="AE20" i="40"/>
  <c r="AI45" i="55"/>
  <c r="Q45" i="55"/>
  <c r="W45" i="55" s="1"/>
  <c r="AA45" i="55"/>
  <c r="K48" i="95"/>
  <c r="I45" i="33" s="1"/>
  <c r="M19" i="95"/>
  <c r="K19" i="95"/>
  <c r="I49" i="53" s="1"/>
  <c r="M49" i="53" s="1"/>
  <c r="Q49" i="53" s="1"/>
  <c r="W49" i="53" s="1"/>
  <c r="S23" i="28"/>
  <c r="AU44" i="31"/>
  <c r="AY44" i="31"/>
  <c r="AG25" i="7" s="1"/>
  <c r="Y20" i="36"/>
  <c r="K76" i="95"/>
  <c r="I28" i="51" s="1"/>
  <c r="M28" i="51" s="1"/>
  <c r="S10" i="36"/>
  <c r="AO21" i="40"/>
  <c r="Y61" i="50"/>
  <c r="BS9" i="89"/>
  <c r="BU9" i="89"/>
  <c r="BS13" i="89"/>
  <c r="BU13" i="89"/>
  <c r="Y21" i="45"/>
  <c r="AI21" i="45" s="1"/>
  <c r="W16" i="49"/>
  <c r="Q18" i="49"/>
  <c r="Q20" i="49"/>
  <c r="G25" i="10" s="1"/>
  <c r="Y46" i="31"/>
  <c r="W46" i="31"/>
  <c r="AS38" i="41"/>
  <c r="AS44" i="41" s="1"/>
  <c r="AC13" i="7" s="1"/>
  <c r="AU38" i="41"/>
  <c r="S46" i="38"/>
  <c r="I20" i="96"/>
  <c r="E64" i="95" s="1"/>
  <c r="G64" i="95" s="1"/>
  <c r="K20" i="96"/>
  <c r="E65" i="95" s="1"/>
  <c r="G65" i="95" s="1"/>
  <c r="M17" i="95"/>
  <c r="Y20" i="30"/>
  <c r="AI20" i="30" s="1"/>
  <c r="M30" i="95"/>
  <c r="K30" i="95"/>
  <c r="I54" i="53" s="1"/>
  <c r="M54" i="53" s="1"/>
  <c r="Q54" i="53" s="1"/>
  <c r="W54" i="53" s="1"/>
  <c r="Y62" i="50"/>
  <c r="AM22" i="37"/>
  <c r="AS22" i="37" s="1"/>
  <c r="BA37" i="41"/>
  <c r="AY37" i="41"/>
  <c r="AO44" i="41"/>
  <c r="Y22" i="33"/>
  <c r="AI22" i="33" s="1"/>
  <c r="AY15" i="41"/>
  <c r="BA15" i="41"/>
  <c r="AS38" i="33"/>
  <c r="AS44" i="33" s="1"/>
  <c r="AC21" i="7" s="1"/>
  <c r="AU38" i="33"/>
  <c r="Y38" i="38"/>
  <c r="Y44" i="38" s="1"/>
  <c r="AY22" i="42"/>
  <c r="BA22" i="42"/>
  <c r="AO20" i="35"/>
  <c r="M34" i="95"/>
  <c r="K34" i="95"/>
  <c r="I22" i="49" s="1"/>
  <c r="M22" i="49" s="1"/>
  <c r="Q22" i="49" s="1"/>
  <c r="W22" i="49" s="1"/>
  <c r="BI23" i="90"/>
  <c r="BS8" i="90"/>
  <c r="BS20" i="90"/>
  <c r="BU20" i="90"/>
  <c r="BS10" i="91"/>
  <c r="BU10" i="91"/>
  <c r="BS22" i="91"/>
  <c r="BU22" i="91"/>
  <c r="Y46" i="37"/>
  <c r="AI46" i="37" s="1"/>
  <c r="W46" i="37"/>
  <c r="AC46" i="37" s="1"/>
  <c r="AI51" i="55"/>
  <c r="AA51" i="55"/>
  <c r="Q51" i="55"/>
  <c r="W51" i="55" s="1"/>
  <c r="AU35" i="38"/>
  <c r="AK35" i="38"/>
  <c r="BA35" i="38"/>
  <c r="AE35" i="38"/>
  <c r="AO20" i="45"/>
  <c r="AY20" i="45" s="1"/>
  <c r="Y20" i="42"/>
  <c r="M31" i="95"/>
  <c r="AO46" i="41"/>
  <c r="AM46" i="41"/>
  <c r="M11" i="95"/>
  <c r="AY9" i="36"/>
  <c r="BA9" i="36"/>
  <c r="AY37" i="34"/>
  <c r="AY44" i="34" s="1"/>
  <c r="AG20" i="7" s="1"/>
  <c r="BA37" i="34"/>
  <c r="AO44" i="34"/>
  <c r="K39" i="95"/>
  <c r="I45" i="42" s="1"/>
  <c r="W46" i="33"/>
  <c r="Y46" i="33" s="1"/>
  <c r="M23" i="28"/>
  <c r="AK44" i="31"/>
  <c r="AU44" i="38"/>
  <c r="AS20" i="40"/>
  <c r="AU20" i="40"/>
  <c r="AO21" i="32"/>
  <c r="AM38" i="45"/>
  <c r="S44" i="45"/>
  <c r="Y22" i="38"/>
  <c r="AI22" i="38" s="1"/>
  <c r="S46" i="30"/>
  <c r="S10" i="28"/>
  <c r="AU44" i="44"/>
  <c r="W46" i="42"/>
  <c r="Y46" i="42" s="1"/>
  <c r="M56" i="95"/>
  <c r="K56" i="95"/>
  <c r="I33" i="22" s="1"/>
  <c r="M33" i="22" s="1"/>
  <c r="S33" i="22" s="1"/>
  <c r="AI21" i="32"/>
  <c r="AK21" i="32"/>
  <c r="AI21" i="41"/>
  <c r="AK21" i="41"/>
  <c r="Y38" i="37"/>
  <c r="Y20" i="40"/>
  <c r="M14" i="95"/>
  <c r="S46" i="40"/>
  <c r="M25" i="95"/>
  <c r="K25" i="95"/>
  <c r="I52" i="53" s="1"/>
  <c r="M52" i="53" s="1"/>
  <c r="Q52" i="53" s="1"/>
  <c r="W52" i="53" s="1"/>
  <c r="M46" i="95"/>
  <c r="K46" i="95"/>
  <c r="I45" i="35" s="1"/>
  <c r="Y49" i="54"/>
  <c r="Q49" i="54"/>
  <c r="W49" i="54" s="1"/>
  <c r="AO44" i="31"/>
  <c r="K40" i="95"/>
  <c r="I45" i="41" s="1"/>
  <c r="BI23" i="89"/>
  <c r="BS8" i="89"/>
  <c r="BS21" i="89"/>
  <c r="BU21" i="89"/>
  <c r="AI46" i="55"/>
  <c r="AA46" i="55"/>
  <c r="Q46" i="55"/>
  <c r="W46" i="55" s="1"/>
  <c r="AI47" i="55"/>
  <c r="AA47" i="55"/>
  <c r="Q47" i="55"/>
  <c r="W47" i="55" s="1"/>
  <c r="AC38" i="39"/>
  <c r="AC44" i="39" s="1"/>
  <c r="U15" i="7" s="1"/>
  <c r="W44" i="39"/>
  <c r="BM23" i="90"/>
  <c r="S46" i="31"/>
  <c r="AY38" i="41"/>
  <c r="BA38" i="41"/>
  <c r="K62" i="95"/>
  <c r="I166" i="11" s="1"/>
  <c r="W10" i="41"/>
  <c r="Q35" i="41"/>
  <c r="BA11" i="42"/>
  <c r="AY11" i="42"/>
  <c r="AY36" i="43"/>
  <c r="BA36" i="43"/>
  <c r="AI21" i="39"/>
  <c r="AK21" i="39"/>
  <c r="AY37" i="33"/>
  <c r="W46" i="44"/>
  <c r="AO38" i="33"/>
  <c r="AO44" i="33" s="1"/>
  <c r="AS22" i="42"/>
  <c r="AU22" i="42"/>
  <c r="AC22" i="32"/>
  <c r="AE22" i="32"/>
  <c r="W10" i="37"/>
  <c r="Y10" i="37"/>
  <c r="Q35" i="37"/>
  <c r="AM44" i="34"/>
  <c r="BS16" i="90"/>
  <c r="BU16" i="90"/>
  <c r="BS18" i="91"/>
  <c r="BU18" i="91"/>
  <c r="AM46" i="37"/>
  <c r="AS46" i="37" s="1"/>
  <c r="AI57" i="55"/>
  <c r="AA57" i="55"/>
  <c r="Q57" i="55"/>
  <c r="W57" i="55" s="1"/>
  <c r="AK35" i="33"/>
  <c r="BA35" i="33"/>
  <c r="AE35" i="33"/>
  <c r="AU35" i="33"/>
  <c r="M25" i="51"/>
  <c r="G23" i="28"/>
  <c r="AE44" i="31"/>
  <c r="M21" i="95"/>
  <c r="K21" i="95"/>
  <c r="I50" i="53" s="1"/>
  <c r="M50" i="53" s="1"/>
  <c r="Q50" i="53" s="1"/>
  <c r="W50" i="53" s="1"/>
  <c r="W10" i="34"/>
  <c r="Q35" i="34"/>
  <c r="AI22" i="42"/>
  <c r="AK22" i="42"/>
  <c r="AC20" i="32"/>
  <c r="AE20" i="32"/>
  <c r="K37" i="95"/>
  <c r="I45" i="44" s="1"/>
  <c r="BO23" i="91"/>
  <c r="AE44" i="38"/>
  <c r="AO20" i="40"/>
  <c r="Y21" i="28" l="1"/>
  <c r="BA44" i="33"/>
  <c r="AI10" i="40"/>
  <c r="Y35" i="40"/>
  <c r="AK10" i="40"/>
  <c r="AI46" i="42"/>
  <c r="AK46" i="42"/>
  <c r="AI10" i="38"/>
  <c r="AI35" i="38" s="1"/>
  <c r="Y35" i="38"/>
  <c r="AI46" i="30"/>
  <c r="AK46" i="30"/>
  <c r="AY10" i="39"/>
  <c r="BA10" i="39"/>
  <c r="AI46" i="33"/>
  <c r="AK46" i="33"/>
  <c r="AY10" i="44"/>
  <c r="AY35" i="44" s="1"/>
  <c r="BA10" i="44"/>
  <c r="AO35" i="44"/>
  <c r="AI10" i="44"/>
  <c r="AI35" i="44" s="1"/>
  <c r="Y35" i="44"/>
  <c r="AK10" i="44"/>
  <c r="AY20" i="43"/>
  <c r="BA20" i="43"/>
  <c r="AI10" i="33"/>
  <c r="AI35" i="33" s="1"/>
  <c r="Y35" i="33"/>
  <c r="AY22" i="32"/>
  <c r="BA22" i="32"/>
  <c r="AC10" i="34"/>
  <c r="AC35" i="34" s="1"/>
  <c r="W35" i="34"/>
  <c r="AE10" i="34"/>
  <c r="I47" i="44"/>
  <c r="I48" i="44" s="1"/>
  <c r="M45" i="44"/>
  <c r="AI10" i="37"/>
  <c r="AI35" i="37" s="1"/>
  <c r="Y35" i="37"/>
  <c r="AC46" i="44"/>
  <c r="AE46" i="44"/>
  <c r="AS38" i="45"/>
  <c r="AS44" i="45" s="1"/>
  <c r="AC9" i="7" s="1"/>
  <c r="AM44" i="45"/>
  <c r="M37" i="95"/>
  <c r="AC10" i="37"/>
  <c r="AC35" i="37" s="1"/>
  <c r="W35" i="37"/>
  <c r="Y46" i="44"/>
  <c r="M62" i="95"/>
  <c r="M45" i="35"/>
  <c r="I47" i="35"/>
  <c r="I48" i="35" s="1"/>
  <c r="AI38" i="37"/>
  <c r="AI44" i="37" s="1"/>
  <c r="Y17" i="7" s="1"/>
  <c r="Y44" i="37"/>
  <c r="M17" i="28" s="1"/>
  <c r="AO38" i="45"/>
  <c r="AS46" i="41"/>
  <c r="AU46" i="41"/>
  <c r="Y13" i="28"/>
  <c r="BA44" i="41"/>
  <c r="M64" i="95"/>
  <c r="K64" i="95"/>
  <c r="I53" i="55" s="1"/>
  <c r="M53" i="55" s="1"/>
  <c r="AS10" i="35"/>
  <c r="AS35" i="35" s="1"/>
  <c r="AM35" i="35"/>
  <c r="AU10" i="35"/>
  <c r="K53" i="95"/>
  <c r="I32" i="24" s="1"/>
  <c r="AS10" i="31"/>
  <c r="AS35" i="31" s="1"/>
  <c r="AM35" i="31"/>
  <c r="AS10" i="40"/>
  <c r="AS35" i="40" s="1"/>
  <c r="AM35" i="40"/>
  <c r="AU10" i="40"/>
  <c r="AI21" i="35"/>
  <c r="AK21" i="35"/>
  <c r="AO21" i="31"/>
  <c r="AY21" i="31" s="1"/>
  <c r="AO46" i="46"/>
  <c r="AM46" i="46"/>
  <c r="G24" i="28"/>
  <c r="AE44" i="30"/>
  <c r="AS10" i="33"/>
  <c r="AS35" i="33" s="1"/>
  <c r="AM35" i="33"/>
  <c r="M47" i="95"/>
  <c r="Y46" i="36"/>
  <c r="AI46" i="36" s="1"/>
  <c r="Y46" i="45"/>
  <c r="AI46" i="45" s="1"/>
  <c r="I176" i="11"/>
  <c r="I177" i="11" s="1"/>
  <c r="I60" i="10" s="1"/>
  <c r="K64" i="54"/>
  <c r="K65" i="54" s="1"/>
  <c r="M65" i="54" s="1"/>
  <c r="Q65" i="54" s="1"/>
  <c r="W65" i="54" s="1"/>
  <c r="M66" i="54"/>
  <c r="AS46" i="43"/>
  <c r="AU46" i="43"/>
  <c r="AS10" i="37"/>
  <c r="AS35" i="37" s="1"/>
  <c r="AM35" i="37"/>
  <c r="AS46" i="42"/>
  <c r="AU46" i="42"/>
  <c r="AM46" i="31"/>
  <c r="AY21" i="32"/>
  <c r="BA21" i="32"/>
  <c r="M39" i="95"/>
  <c r="AY46" i="41"/>
  <c r="BA46" i="41"/>
  <c r="AY44" i="41"/>
  <c r="AG13" i="7" s="1"/>
  <c r="AM46" i="38"/>
  <c r="AO46" i="38" s="1"/>
  <c r="W20" i="49"/>
  <c r="I29" i="8" s="1"/>
  <c r="I30" i="8" s="1"/>
  <c r="W18" i="49"/>
  <c r="AY21" i="40"/>
  <c r="BA21" i="40"/>
  <c r="AY10" i="35"/>
  <c r="AO35" i="35"/>
  <c r="BA10" i="35"/>
  <c r="M45" i="32"/>
  <c r="I47" i="32"/>
  <c r="I48" i="32" s="1"/>
  <c r="K66" i="95"/>
  <c r="M66" i="95" s="1"/>
  <c r="S13" i="28"/>
  <c r="AU44" i="41"/>
  <c r="AY10" i="31"/>
  <c r="AY35" i="31" s="1"/>
  <c r="AO35" i="31"/>
  <c r="AI22" i="41"/>
  <c r="AK22" i="41"/>
  <c r="AY10" i="40"/>
  <c r="AO35" i="40"/>
  <c r="BA10" i="40"/>
  <c r="M55" i="95"/>
  <c r="AI21" i="42"/>
  <c r="AK21" i="42"/>
  <c r="AC46" i="40"/>
  <c r="AE46" i="40"/>
  <c r="AS20" i="34"/>
  <c r="AU20" i="34"/>
  <c r="AY10" i="33"/>
  <c r="AY35" i="33" s="1"/>
  <c r="AO35" i="33"/>
  <c r="I47" i="34"/>
  <c r="I48" i="34" s="1"/>
  <c r="M45" i="34"/>
  <c r="I25" i="49"/>
  <c r="AS22" i="34"/>
  <c r="AU22" i="34"/>
  <c r="I58" i="55"/>
  <c r="M42" i="55"/>
  <c r="G11" i="28"/>
  <c r="AE44" i="43"/>
  <c r="W26" i="56"/>
  <c r="W64" i="56" s="1"/>
  <c r="E8" i="8" s="1"/>
  <c r="E10" i="8" s="1"/>
  <c r="Q64" i="56"/>
  <c r="E8" i="10" s="1"/>
  <c r="AY46" i="43"/>
  <c r="BA46" i="43"/>
  <c r="AO44" i="42"/>
  <c r="AY46" i="42"/>
  <c r="BA46" i="42"/>
  <c r="M45" i="42"/>
  <c r="I47" i="42"/>
  <c r="I48" i="42" s="1"/>
  <c r="M16" i="28"/>
  <c r="AK44" i="38"/>
  <c r="AO10" i="36"/>
  <c r="AM10" i="36"/>
  <c r="S35" i="36"/>
  <c r="Y10" i="28"/>
  <c r="BA44" i="44"/>
  <c r="AS10" i="42"/>
  <c r="AS35" i="42" s="1"/>
  <c r="AM35" i="42"/>
  <c r="AU10" i="42"/>
  <c r="M51" i="27"/>
  <c r="M53" i="27" s="1"/>
  <c r="I26" i="10" s="1"/>
  <c r="I53" i="27"/>
  <c r="AI20" i="43"/>
  <c r="AK20" i="43"/>
  <c r="AY20" i="39"/>
  <c r="BA20" i="39"/>
  <c r="AC10" i="42"/>
  <c r="AC35" i="42" s="1"/>
  <c r="W35" i="42"/>
  <c r="AE10" i="42"/>
  <c r="AI38" i="30"/>
  <c r="AI44" i="30" s="1"/>
  <c r="Y26" i="7" s="1"/>
  <c r="Y44" i="30"/>
  <c r="AK38" i="30"/>
  <c r="AO10" i="43"/>
  <c r="AM10" i="43"/>
  <c r="S35" i="43"/>
  <c r="AI46" i="40"/>
  <c r="AK46" i="40"/>
  <c r="AY20" i="34"/>
  <c r="BA20" i="34"/>
  <c r="AI38" i="45"/>
  <c r="AI44" i="45" s="1"/>
  <c r="Y9" i="7" s="1"/>
  <c r="Y44" i="45"/>
  <c r="AS20" i="41"/>
  <c r="AU20" i="41"/>
  <c r="S12" i="28"/>
  <c r="AU44" i="42"/>
  <c r="M25" i="49"/>
  <c r="Q21" i="49"/>
  <c r="E8" i="28"/>
  <c r="AY22" i="34"/>
  <c r="BA22" i="34"/>
  <c r="AS46" i="33"/>
  <c r="AU46" i="33"/>
  <c r="AY38" i="30"/>
  <c r="AY44" i="30" s="1"/>
  <c r="AG26" i="7" s="1"/>
  <c r="BA38" i="30"/>
  <c r="AO44" i="30"/>
  <c r="W26" i="54"/>
  <c r="W64" i="54" s="1"/>
  <c r="W66" i="54" s="1"/>
  <c r="E27" i="8" s="1"/>
  <c r="Q64" i="54"/>
  <c r="Q66" i="54" s="1"/>
  <c r="E23" i="10" s="1"/>
  <c r="M13" i="28"/>
  <c r="AK44" i="41"/>
  <c r="M45" i="45"/>
  <c r="I47" i="45"/>
  <c r="I48" i="45" s="1"/>
  <c r="M45" i="30"/>
  <c r="I47" i="30"/>
  <c r="I48" i="30" s="1"/>
  <c r="S22" i="28"/>
  <c r="AU44" i="32"/>
  <c r="AC46" i="43"/>
  <c r="AE46" i="43"/>
  <c r="BO26" i="51"/>
  <c r="BS26" i="51" s="1"/>
  <c r="AY26" i="51"/>
  <c r="AI26" i="51"/>
  <c r="AM26" i="51" s="1"/>
  <c r="Q26" i="51"/>
  <c r="W26" i="51" s="1"/>
  <c r="BG26" i="51"/>
  <c r="AQ26" i="51"/>
  <c r="AA26" i="51"/>
  <c r="M45" i="41"/>
  <c r="I47" i="41"/>
  <c r="I48" i="41" s="1"/>
  <c r="BO28" i="51"/>
  <c r="BS28" i="51" s="1"/>
  <c r="AY28" i="51"/>
  <c r="AI28" i="51"/>
  <c r="AM28" i="51" s="1"/>
  <c r="Q28" i="51"/>
  <c r="W28" i="51" s="1"/>
  <c r="BG28" i="51"/>
  <c r="AQ28" i="51"/>
  <c r="AA28" i="51"/>
  <c r="M45" i="33"/>
  <c r="I47" i="33"/>
  <c r="I48" i="33" s="1"/>
  <c r="AC46" i="30"/>
  <c r="AE46" i="30"/>
  <c r="AY10" i="42"/>
  <c r="BA10" i="42"/>
  <c r="AO35" i="42"/>
  <c r="AC10" i="35"/>
  <c r="AC35" i="35" s="1"/>
  <c r="W35" i="35"/>
  <c r="AE10" i="35"/>
  <c r="AI10" i="42"/>
  <c r="AI35" i="42" s="1"/>
  <c r="Y35" i="42"/>
  <c r="AK10" i="42"/>
  <c r="I47" i="36"/>
  <c r="I48" i="36" s="1"/>
  <c r="M45" i="36"/>
  <c r="Y22" i="28"/>
  <c r="BA44" i="32"/>
  <c r="G14" i="28"/>
  <c r="AE44" i="40"/>
  <c r="AC10" i="31"/>
  <c r="AC35" i="31" s="1"/>
  <c r="W35" i="31"/>
  <c r="AS22" i="39"/>
  <c r="AU22" i="39"/>
  <c r="AY21" i="42"/>
  <c r="BA21" i="42"/>
  <c r="AY20" i="41"/>
  <c r="BA20" i="41"/>
  <c r="AC46" i="32"/>
  <c r="AE46" i="32"/>
  <c r="K8" i="28"/>
  <c r="G9" i="28"/>
  <c r="AE44" i="45"/>
  <c r="AY46" i="33"/>
  <c r="BA46" i="33"/>
  <c r="K57" i="95"/>
  <c r="I34" i="24" s="1"/>
  <c r="M34" i="24" s="1"/>
  <c r="S34" i="24" s="1"/>
  <c r="AS22" i="43"/>
  <c r="AU22" i="43"/>
  <c r="I47" i="46"/>
  <c r="I48" i="46" s="1"/>
  <c r="M45" i="46"/>
  <c r="AC10" i="32"/>
  <c r="AC35" i="32" s="1"/>
  <c r="W35" i="32"/>
  <c r="AE10" i="32"/>
  <c r="AC10" i="38"/>
  <c r="AC35" i="38" s="1"/>
  <c r="W35" i="38"/>
  <c r="M45" i="39"/>
  <c r="I47" i="39"/>
  <c r="I48" i="39" s="1"/>
  <c r="AO21" i="30"/>
  <c r="AY21" i="30" s="1"/>
  <c r="M36" i="95"/>
  <c r="M52" i="95"/>
  <c r="Y46" i="43"/>
  <c r="AS10" i="41"/>
  <c r="AS35" i="41" s="1"/>
  <c r="AU10" i="41"/>
  <c r="AM35" i="41"/>
  <c r="Y20" i="28"/>
  <c r="BA44" i="34"/>
  <c r="AI20" i="42"/>
  <c r="AK20" i="42"/>
  <c r="BO25" i="51"/>
  <c r="AY25" i="51"/>
  <c r="AI25" i="51"/>
  <c r="Q25" i="51"/>
  <c r="BG25" i="51"/>
  <c r="AQ25" i="51"/>
  <c r="AA25" i="51"/>
  <c r="M40" i="95"/>
  <c r="AO46" i="40"/>
  <c r="AM46" i="40"/>
  <c r="AM46" i="30"/>
  <c r="AO46" i="30" s="1"/>
  <c r="AO22" i="37"/>
  <c r="AY22" i="37" s="1"/>
  <c r="AC46" i="31"/>
  <c r="AE46" i="31"/>
  <c r="M76" i="95"/>
  <c r="M48" i="95"/>
  <c r="AS10" i="30"/>
  <c r="AS35" i="30" s="1"/>
  <c r="AM35" i="30"/>
  <c r="AS38" i="40"/>
  <c r="AS44" i="40" s="1"/>
  <c r="AC14" i="7" s="1"/>
  <c r="AM44" i="40"/>
  <c r="AU38" i="40"/>
  <c r="M20" i="28"/>
  <c r="AK44" i="34"/>
  <c r="AS38" i="35"/>
  <c r="AS44" i="35" s="1"/>
  <c r="AC19" i="7" s="1"/>
  <c r="AU38" i="35"/>
  <c r="AM44" i="35"/>
  <c r="AI22" i="35"/>
  <c r="AK22" i="35"/>
  <c r="AC10" i="30"/>
  <c r="AC35" i="30" s="1"/>
  <c r="W35" i="30"/>
  <c r="Y10" i="35"/>
  <c r="M45" i="95"/>
  <c r="AI21" i="40"/>
  <c r="AK21" i="40"/>
  <c r="Y10" i="31"/>
  <c r="AO22" i="39"/>
  <c r="AO46" i="35"/>
  <c r="AM46" i="35"/>
  <c r="G19" i="28"/>
  <c r="AE44" i="35"/>
  <c r="Y46" i="32"/>
  <c r="AC10" i="43"/>
  <c r="AC35" i="43" s="1"/>
  <c r="W35" i="43"/>
  <c r="AE10" i="43"/>
  <c r="M10" i="28"/>
  <c r="AK44" i="44"/>
  <c r="K21" i="96"/>
  <c r="E58" i="95" s="1"/>
  <c r="M27" i="95"/>
  <c r="AO22" i="43"/>
  <c r="BO27" i="51"/>
  <c r="AY27" i="51"/>
  <c r="AI27" i="51"/>
  <c r="Q27" i="51"/>
  <c r="BG27" i="51"/>
  <c r="AQ27" i="51"/>
  <c r="AU27" i="51" s="1"/>
  <c r="AU31" i="51" s="1"/>
  <c r="M16" i="8" s="1"/>
  <c r="M17" i="8" s="1"/>
  <c r="AA27" i="51"/>
  <c r="M35" i="95"/>
  <c r="M45" i="40"/>
  <c r="I47" i="40"/>
  <c r="I48" i="40" s="1"/>
  <c r="Y10" i="32"/>
  <c r="S50" i="23"/>
  <c r="S90" i="23" s="1"/>
  <c r="E39" i="8" s="1"/>
  <c r="M90" i="23"/>
  <c r="E33" i="10" s="1"/>
  <c r="M42" i="95"/>
  <c r="M51" i="26"/>
  <c r="M53" i="26" s="1"/>
  <c r="I53" i="26"/>
  <c r="E32" i="12" s="1"/>
  <c r="E39" i="12" s="1"/>
  <c r="K64" i="50"/>
  <c r="K65" i="50" s="1"/>
  <c r="M65" i="50" s="1"/>
  <c r="Q65" i="50" s="1"/>
  <c r="W65" i="50" s="1"/>
  <c r="M63" i="95"/>
  <c r="AS10" i="34"/>
  <c r="AS35" i="34" s="1"/>
  <c r="AM35" i="34"/>
  <c r="AU10" i="34"/>
  <c r="AO10" i="41"/>
  <c r="S20" i="28"/>
  <c r="AU44" i="34"/>
  <c r="AC10" i="41"/>
  <c r="AC35" i="41" s="1"/>
  <c r="W35" i="41"/>
  <c r="AE10" i="41"/>
  <c r="Y23" i="28"/>
  <c r="BA44" i="31"/>
  <c r="AI46" i="31"/>
  <c r="AK46" i="31"/>
  <c r="AI20" i="36"/>
  <c r="AK20" i="36"/>
  <c r="AY10" i="30"/>
  <c r="AY35" i="30" s="1"/>
  <c r="AO35" i="30"/>
  <c r="AY38" i="40"/>
  <c r="AY44" i="40" s="1"/>
  <c r="AG14" i="7" s="1"/>
  <c r="BA38" i="40"/>
  <c r="AO44" i="40"/>
  <c r="AY38" i="35"/>
  <c r="AY44" i="35" s="1"/>
  <c r="AG19" i="7" s="1"/>
  <c r="BA38" i="35"/>
  <c r="AO44" i="35"/>
  <c r="AS10" i="45"/>
  <c r="AS35" i="45" s="1"/>
  <c r="AM35" i="45"/>
  <c r="AI10" i="30"/>
  <c r="AI35" i="30" s="1"/>
  <c r="Y35" i="30"/>
  <c r="M45" i="38"/>
  <c r="I47" i="38"/>
  <c r="I48" i="38" s="1"/>
  <c r="AI38" i="35"/>
  <c r="AI44" i="35" s="1"/>
  <c r="Y19" i="7" s="1"/>
  <c r="AK38" i="35"/>
  <c r="Y44" i="35"/>
  <c r="AC10" i="39"/>
  <c r="AC35" i="39" s="1"/>
  <c r="W35" i="39"/>
  <c r="AE10" i="39"/>
  <c r="AO46" i="32"/>
  <c r="AM46" i="32"/>
  <c r="AI20" i="35"/>
  <c r="AK20" i="35"/>
  <c r="AI10" i="43"/>
  <c r="AI35" i="43" s="1"/>
  <c r="AK10" i="43"/>
  <c r="Y35" i="43"/>
  <c r="AS38" i="39"/>
  <c r="AS44" i="39" s="1"/>
  <c r="AC15" i="7" s="1"/>
  <c r="AM44" i="39"/>
  <c r="AC46" i="35"/>
  <c r="AE46" i="35"/>
  <c r="W44" i="53"/>
  <c r="AY10" i="38"/>
  <c r="AY35" i="38" s="1"/>
  <c r="AO35" i="38"/>
  <c r="M45" i="37"/>
  <c r="I47" i="37"/>
  <c r="I48" i="37" s="1"/>
  <c r="M45" i="31"/>
  <c r="I47" i="31"/>
  <c r="I48" i="31" s="1"/>
  <c r="AS38" i="43"/>
  <c r="AS44" i="43" s="1"/>
  <c r="AC11" i="7" s="1"/>
  <c r="AU38" i="43"/>
  <c r="AM44" i="43"/>
  <c r="M45" i="43"/>
  <c r="I47" i="43"/>
  <c r="I48" i="43" s="1"/>
  <c r="K67" i="95"/>
  <c r="M67" i="95" s="1"/>
  <c r="AY10" i="34"/>
  <c r="AY35" i="34" s="1"/>
  <c r="BA10" i="34"/>
  <c r="AO35" i="34"/>
  <c r="AS46" i="44"/>
  <c r="AU46" i="44"/>
  <c r="AY38" i="33"/>
  <c r="AY44" i="33" s="1"/>
  <c r="AG21" i="7" s="1"/>
  <c r="BA38" i="33"/>
  <c r="Y10" i="41"/>
  <c r="G15" i="28"/>
  <c r="AE44" i="39"/>
  <c r="AI20" i="40"/>
  <c r="AK20" i="40"/>
  <c r="I29" i="51"/>
  <c r="K41" i="94"/>
  <c r="E28" i="12" s="1"/>
  <c r="AO10" i="45"/>
  <c r="AC10" i="36"/>
  <c r="AC35" i="36" s="1"/>
  <c r="W35" i="36"/>
  <c r="AE10" i="36"/>
  <c r="M43" i="95"/>
  <c r="Y10" i="39"/>
  <c r="AO10" i="46"/>
  <c r="AO35" i="46" s="1"/>
  <c r="AM10" i="46"/>
  <c r="AM35" i="46" s="1"/>
  <c r="S35" i="46"/>
  <c r="AC10" i="45"/>
  <c r="AC35" i="45" s="1"/>
  <c r="W35" i="45"/>
  <c r="AS21" i="36"/>
  <c r="AU21" i="36"/>
  <c r="M12" i="28"/>
  <c r="AK44" i="42"/>
  <c r="AO38" i="39"/>
  <c r="Y46" i="35"/>
  <c r="AS10" i="32"/>
  <c r="AS35" i="32" s="1"/>
  <c r="AM35" i="32"/>
  <c r="AU10" i="32"/>
  <c r="AS10" i="38"/>
  <c r="AS35" i="38" s="1"/>
  <c r="AM35" i="38"/>
  <c r="W11" i="50"/>
  <c r="W64" i="50" s="1"/>
  <c r="W66" i="50" s="1"/>
  <c r="E29" i="8" s="1"/>
  <c r="Q64" i="50"/>
  <c r="Q66" i="50" s="1"/>
  <c r="E25" i="10" s="1"/>
  <c r="M44" i="95"/>
  <c r="M51" i="95"/>
  <c r="AC46" i="41"/>
  <c r="AE46" i="41"/>
  <c r="AO38" i="43"/>
  <c r="K54" i="95"/>
  <c r="I32" i="22" s="1"/>
  <c r="AO46" i="44"/>
  <c r="AY20" i="40"/>
  <c r="BA20" i="40"/>
  <c r="Y10" i="34"/>
  <c r="AO46" i="37"/>
  <c r="AY46" i="37" s="1"/>
  <c r="AC46" i="42"/>
  <c r="AE46" i="42"/>
  <c r="AC46" i="33"/>
  <c r="AE46" i="33"/>
  <c r="AY20" i="35"/>
  <c r="BA20" i="35"/>
  <c r="K65" i="95"/>
  <c r="I55" i="53" s="1"/>
  <c r="M55" i="53" s="1"/>
  <c r="Q55" i="53" s="1"/>
  <c r="W55" i="53" s="1"/>
  <c r="AS10" i="44"/>
  <c r="AS35" i="44" s="1"/>
  <c r="AM35" i="44"/>
  <c r="AU10" i="44"/>
  <c r="AS10" i="39"/>
  <c r="AS35" i="39" s="1"/>
  <c r="AM35" i="39"/>
  <c r="AU10" i="39"/>
  <c r="M41" i="94"/>
  <c r="AI10" i="36"/>
  <c r="AI35" i="36" s="1"/>
  <c r="Y35" i="36"/>
  <c r="AK10" i="36"/>
  <c r="AM46" i="39"/>
  <c r="AS46" i="39" s="1"/>
  <c r="AC10" i="44"/>
  <c r="AC35" i="44" s="1"/>
  <c r="W35" i="44"/>
  <c r="AE10" i="44"/>
  <c r="Y10" i="45"/>
  <c r="AO21" i="36"/>
  <c r="AS20" i="43"/>
  <c r="AU20" i="43"/>
  <c r="Y18" i="28"/>
  <c r="BA44" i="36"/>
  <c r="AC10" i="33"/>
  <c r="AC35" i="33" s="1"/>
  <c r="W35" i="33"/>
  <c r="AO10" i="32"/>
  <c r="AS22" i="32"/>
  <c r="AU22" i="32"/>
  <c r="AO46" i="45"/>
  <c r="AY46" i="45" s="1"/>
  <c r="AC10" i="40"/>
  <c r="AC35" i="40" s="1"/>
  <c r="W35" i="40"/>
  <c r="AE10" i="40"/>
  <c r="I60" i="53"/>
  <c r="I62" i="53" s="1"/>
  <c r="AY44" i="42"/>
  <c r="AG12" i="7" s="1"/>
  <c r="Y46" i="41"/>
  <c r="S24" i="28"/>
  <c r="AU44" i="30"/>
  <c r="AY10" i="37"/>
  <c r="AY35" i="37" s="1"/>
  <c r="AO35" i="37"/>
  <c r="AO46" i="36"/>
  <c r="AY46" i="36" s="1"/>
  <c r="M15" i="28"/>
  <c r="AK44" i="39"/>
  <c r="AY46" i="30" l="1"/>
  <c r="BA46" i="30"/>
  <c r="E21" i="28"/>
  <c r="AY21" i="36"/>
  <c r="BA21" i="36"/>
  <c r="AO46" i="39"/>
  <c r="AY46" i="39" s="1"/>
  <c r="M15" i="7"/>
  <c r="AI10" i="34"/>
  <c r="AI35" i="34" s="1"/>
  <c r="Y35" i="34"/>
  <c r="AK10" i="34"/>
  <c r="M16" i="7"/>
  <c r="AS48" i="38"/>
  <c r="Q8" i="28"/>
  <c r="AY10" i="45"/>
  <c r="AY35" i="45" s="1"/>
  <c r="AO35" i="45"/>
  <c r="M47" i="43"/>
  <c r="Q45" i="43"/>
  <c r="W16" i="28"/>
  <c r="S15" i="28"/>
  <c r="AU44" i="39"/>
  <c r="Y19" i="28"/>
  <c r="BA44" i="35"/>
  <c r="Q26" i="7"/>
  <c r="Q20" i="28"/>
  <c r="AU35" i="34"/>
  <c r="Y64" i="50"/>
  <c r="M47" i="40"/>
  <c r="S45" i="40"/>
  <c r="Q45" i="40"/>
  <c r="AY46" i="35"/>
  <c r="BA46" i="35"/>
  <c r="AI10" i="35"/>
  <c r="AI35" i="35" s="1"/>
  <c r="Y35" i="35"/>
  <c r="AK10" i="35"/>
  <c r="AS46" i="40"/>
  <c r="AU46" i="40"/>
  <c r="W25" i="51"/>
  <c r="M47" i="46"/>
  <c r="BA45" i="46"/>
  <c r="AK45" i="46"/>
  <c r="S45" i="46"/>
  <c r="Q45" i="46"/>
  <c r="AU45" i="46"/>
  <c r="AE45" i="46"/>
  <c r="I12" i="7"/>
  <c r="AY35" i="40"/>
  <c r="Q17" i="28"/>
  <c r="Q14" i="28"/>
  <c r="AU35" i="40"/>
  <c r="M19" i="7"/>
  <c r="E17" i="28"/>
  <c r="K17" i="28"/>
  <c r="I10" i="7"/>
  <c r="Q17" i="7"/>
  <c r="E21" i="7"/>
  <c r="Y35" i="45"/>
  <c r="AI10" i="45"/>
  <c r="AI35" i="45" s="1"/>
  <c r="W8" i="28"/>
  <c r="W20" i="28"/>
  <c r="BA35" i="34"/>
  <c r="S11" i="28"/>
  <c r="AU44" i="43"/>
  <c r="Q16" i="7"/>
  <c r="AY48" i="38"/>
  <c r="AS46" i="32"/>
  <c r="AU46" i="32"/>
  <c r="E13" i="28"/>
  <c r="AE35" i="41"/>
  <c r="M20" i="7"/>
  <c r="O64" i="50"/>
  <c r="AY22" i="43"/>
  <c r="BA22" i="43"/>
  <c r="AY22" i="39"/>
  <c r="BA22" i="39"/>
  <c r="E24" i="28"/>
  <c r="AY46" i="40"/>
  <c r="BA46" i="40"/>
  <c r="AM25" i="51"/>
  <c r="Q13" i="28"/>
  <c r="AU35" i="41"/>
  <c r="E30" i="8"/>
  <c r="AS10" i="36"/>
  <c r="AS35" i="36" s="1"/>
  <c r="AU10" i="36"/>
  <c r="AM35" i="36"/>
  <c r="I27" i="49"/>
  <c r="K25" i="49"/>
  <c r="K26" i="49" s="1"/>
  <c r="M26" i="49" s="1"/>
  <c r="Q26" i="49" s="1"/>
  <c r="W26" i="49" s="1"/>
  <c r="M17" i="7"/>
  <c r="M14" i="7"/>
  <c r="AY38" i="45"/>
  <c r="AY44" i="45" s="1"/>
  <c r="AG9" i="7" s="1"/>
  <c r="AO44" i="45"/>
  <c r="E17" i="7"/>
  <c r="I17" i="7"/>
  <c r="AY35" i="39"/>
  <c r="E10" i="28"/>
  <c r="AE35" i="44"/>
  <c r="W17" i="28"/>
  <c r="E14" i="28"/>
  <c r="AE35" i="40"/>
  <c r="K18" i="28"/>
  <c r="AK35" i="36"/>
  <c r="Q10" i="28"/>
  <c r="AU35" i="44"/>
  <c r="Q22" i="28"/>
  <c r="AU35" i="32"/>
  <c r="Y35" i="39"/>
  <c r="AI10" i="39"/>
  <c r="AI35" i="39" s="1"/>
  <c r="AK10" i="39"/>
  <c r="M29" i="51"/>
  <c r="I31" i="51"/>
  <c r="AI10" i="41"/>
  <c r="AI35" i="41" s="1"/>
  <c r="AK10" i="41"/>
  <c r="Y35" i="41"/>
  <c r="K11" i="28"/>
  <c r="AK35" i="43"/>
  <c r="AY46" i="32"/>
  <c r="BA46" i="32"/>
  <c r="M47" i="38"/>
  <c r="BA45" i="38"/>
  <c r="AK45" i="38"/>
  <c r="S45" i="38"/>
  <c r="Q45" i="38"/>
  <c r="AU45" i="38"/>
  <c r="AE45" i="38"/>
  <c r="E13" i="7"/>
  <c r="M66" i="50"/>
  <c r="E11" i="28"/>
  <c r="AE35" i="43"/>
  <c r="AI10" i="31"/>
  <c r="AI35" i="31" s="1"/>
  <c r="Y35" i="31"/>
  <c r="E26" i="7"/>
  <c r="Q45" i="39"/>
  <c r="S45" i="39" s="1"/>
  <c r="M47" i="39"/>
  <c r="G25" i="28"/>
  <c r="G31" i="28" s="1"/>
  <c r="U27" i="7" s="1"/>
  <c r="E19" i="28"/>
  <c r="AE35" i="35"/>
  <c r="Y24" i="28"/>
  <c r="BA44" i="30"/>
  <c r="E12" i="28"/>
  <c r="AE35" i="42"/>
  <c r="AY10" i="36"/>
  <c r="AY35" i="36" s="1"/>
  <c r="BA10" i="36"/>
  <c r="AO35" i="36"/>
  <c r="M47" i="34"/>
  <c r="S45" i="34"/>
  <c r="Q45" i="34"/>
  <c r="M47" i="32"/>
  <c r="Q45" i="32"/>
  <c r="Q23" i="28"/>
  <c r="AI53" i="55"/>
  <c r="Q53" i="55"/>
  <c r="W53" i="55" s="1"/>
  <c r="AA53" i="55"/>
  <c r="M47" i="44"/>
  <c r="S45" i="44"/>
  <c r="Q45" i="44"/>
  <c r="K21" i="28"/>
  <c r="W10" i="28"/>
  <c r="BA35" i="44"/>
  <c r="M10" i="7"/>
  <c r="AY46" i="44"/>
  <c r="BA46" i="44"/>
  <c r="M24" i="7"/>
  <c r="Q20" i="7"/>
  <c r="K24" i="28"/>
  <c r="E11" i="7"/>
  <c r="BS25" i="51"/>
  <c r="M13" i="7"/>
  <c r="E16" i="28"/>
  <c r="E19" i="7"/>
  <c r="S45" i="30"/>
  <c r="Q45" i="30"/>
  <c r="M47" i="30"/>
  <c r="E12" i="7"/>
  <c r="Y12" i="28"/>
  <c r="BA44" i="42"/>
  <c r="W23" i="28"/>
  <c r="AS46" i="31"/>
  <c r="AU46" i="31"/>
  <c r="M25" i="7"/>
  <c r="S9" i="28"/>
  <c r="AU44" i="45"/>
  <c r="I21" i="7"/>
  <c r="K14" i="28"/>
  <c r="AK35" i="40"/>
  <c r="W60" i="53"/>
  <c r="I11" i="7"/>
  <c r="E15" i="28"/>
  <c r="AE35" i="39"/>
  <c r="I26" i="7"/>
  <c r="Y14" i="28"/>
  <c r="BA44" i="40"/>
  <c r="G58" i="95"/>
  <c r="E86" i="95"/>
  <c r="AI46" i="32"/>
  <c r="AK46" i="32"/>
  <c r="S14" i="28"/>
  <c r="AU44" i="40"/>
  <c r="E16" i="7"/>
  <c r="AC48" i="38"/>
  <c r="M47" i="36"/>
  <c r="Q45" i="36"/>
  <c r="S45" i="36" s="1"/>
  <c r="Q45" i="33"/>
  <c r="M47" i="33"/>
  <c r="S45" i="33"/>
  <c r="M9" i="28"/>
  <c r="AK44" i="45"/>
  <c r="AS10" i="43"/>
  <c r="AS35" i="43" s="1"/>
  <c r="AM35" i="43"/>
  <c r="AU10" i="43"/>
  <c r="Q12" i="28"/>
  <c r="AU35" i="42"/>
  <c r="M58" i="55"/>
  <c r="AI42" i="55"/>
  <c r="AA42" i="55"/>
  <c r="Q42" i="55"/>
  <c r="W21" i="28"/>
  <c r="Q25" i="7"/>
  <c r="AO46" i="31"/>
  <c r="I38" i="24"/>
  <c r="M32" i="24"/>
  <c r="Q10" i="7"/>
  <c r="K16" i="28"/>
  <c r="AI35" i="40"/>
  <c r="I18" i="7"/>
  <c r="M32" i="22"/>
  <c r="E9" i="28"/>
  <c r="E25" i="28" s="1"/>
  <c r="E31" i="28" s="1"/>
  <c r="E27" i="7" s="1"/>
  <c r="E15" i="7"/>
  <c r="AI46" i="43"/>
  <c r="AK46" i="43"/>
  <c r="W12" i="28"/>
  <c r="BA35" i="42"/>
  <c r="M47" i="41"/>
  <c r="S45" i="41"/>
  <c r="Q45" i="41"/>
  <c r="AU45" i="45"/>
  <c r="AE45" i="45"/>
  <c r="M47" i="45"/>
  <c r="BA45" i="45"/>
  <c r="AK45" i="45"/>
  <c r="Q45" i="45"/>
  <c r="Q25" i="49"/>
  <c r="Q27" i="49" s="1"/>
  <c r="I25" i="10" s="1"/>
  <c r="W21" i="49"/>
  <c r="W25" i="49" s="1"/>
  <c r="W27" i="49" s="1"/>
  <c r="M29" i="8" s="1"/>
  <c r="AY10" i="43"/>
  <c r="AY35" i="43" s="1"/>
  <c r="BA10" i="43"/>
  <c r="AO35" i="43"/>
  <c r="M12" i="7"/>
  <c r="Q21" i="7"/>
  <c r="W19" i="28"/>
  <c r="BA35" i="35"/>
  <c r="Q21" i="28"/>
  <c r="M53" i="95"/>
  <c r="M47" i="35"/>
  <c r="Q45" i="35"/>
  <c r="E20" i="28"/>
  <c r="AE35" i="34"/>
  <c r="I16" i="7"/>
  <c r="AI48" i="38"/>
  <c r="M60" i="53"/>
  <c r="M47" i="31"/>
  <c r="Q45" i="31"/>
  <c r="Q60" i="53"/>
  <c r="AI46" i="41"/>
  <c r="AK46" i="41"/>
  <c r="M65" i="95"/>
  <c r="M54" i="95"/>
  <c r="AI46" i="35"/>
  <c r="AK46" i="35"/>
  <c r="E9" i="7"/>
  <c r="E18" i="28"/>
  <c r="AE35" i="36"/>
  <c r="M19" i="28"/>
  <c r="AK44" i="35"/>
  <c r="Q9" i="28"/>
  <c r="AY10" i="41"/>
  <c r="AY35" i="41" s="1"/>
  <c r="BA10" i="41"/>
  <c r="AO35" i="41"/>
  <c r="AI10" i="32"/>
  <c r="AI35" i="32" s="1"/>
  <c r="Y35" i="32"/>
  <c r="AK10" i="32"/>
  <c r="S19" i="28"/>
  <c r="AU44" i="35"/>
  <c r="Q24" i="28"/>
  <c r="E22" i="28"/>
  <c r="AE35" i="32"/>
  <c r="M57" i="95"/>
  <c r="E23" i="28"/>
  <c r="O25" i="49"/>
  <c r="M27" i="49"/>
  <c r="M47" i="42"/>
  <c r="Q45" i="42"/>
  <c r="AY35" i="35"/>
  <c r="M21" i="7"/>
  <c r="E20" i="7"/>
  <c r="E14" i="7"/>
  <c r="E10" i="7"/>
  <c r="AY10" i="32"/>
  <c r="AY35" i="32" s="1"/>
  <c r="AO35" i="32"/>
  <c r="BA10" i="32"/>
  <c r="Q15" i="28"/>
  <c r="AU35" i="39"/>
  <c r="AY38" i="43"/>
  <c r="AY44" i="43" s="1"/>
  <c r="AG11" i="7" s="1"/>
  <c r="BA38" i="43"/>
  <c r="AO44" i="43"/>
  <c r="Q16" i="28"/>
  <c r="AY38" i="39"/>
  <c r="AY44" i="39" s="1"/>
  <c r="AG15" i="7" s="1"/>
  <c r="AO44" i="39"/>
  <c r="E18" i="7"/>
  <c r="AU45" i="37"/>
  <c r="AE45" i="37"/>
  <c r="M47" i="37"/>
  <c r="BA45" i="37"/>
  <c r="AK45" i="37"/>
  <c r="Q45" i="37"/>
  <c r="S45" i="37" s="1"/>
  <c r="M9" i="7"/>
  <c r="W24" i="28"/>
  <c r="AS46" i="35"/>
  <c r="AU46" i="35"/>
  <c r="M26" i="7"/>
  <c r="AS46" i="30"/>
  <c r="AU46" i="30"/>
  <c r="E24" i="7"/>
  <c r="E25" i="7"/>
  <c r="K12" i="28"/>
  <c r="AK35" i="42"/>
  <c r="AY35" i="42"/>
  <c r="M24" i="28"/>
  <c r="AK44" i="30"/>
  <c r="W14" i="28"/>
  <c r="BA35" i="40"/>
  <c r="Q19" i="28"/>
  <c r="AU35" i="35"/>
  <c r="AI46" i="44"/>
  <c r="AK46" i="44"/>
  <c r="K10" i="28"/>
  <c r="AK35" i="44"/>
  <c r="AO35" i="39"/>
  <c r="AM45" i="39" l="1"/>
  <c r="AO45" i="39" s="1"/>
  <c r="S47" i="39"/>
  <c r="S48" i="39" s="1"/>
  <c r="S47" i="37"/>
  <c r="S48" i="37" s="1"/>
  <c r="AO45" i="37"/>
  <c r="AM45" i="37"/>
  <c r="AM45" i="36"/>
  <c r="AO45" i="36" s="1"/>
  <c r="S47" i="36"/>
  <c r="S48" i="36" s="1"/>
  <c r="Q47" i="42"/>
  <c r="Q48" i="42" s="1"/>
  <c r="Y45" i="42"/>
  <c r="W45" i="42"/>
  <c r="M48" i="42"/>
  <c r="Q47" i="31"/>
  <c r="Q48" i="31" s="1"/>
  <c r="W45" i="31"/>
  <c r="Y45" i="31" s="1"/>
  <c r="Q12" i="7"/>
  <c r="Y11" i="28"/>
  <c r="BA44" i="43"/>
  <c r="Q24" i="7"/>
  <c r="K22" i="28"/>
  <c r="AK35" i="32"/>
  <c r="S45" i="31"/>
  <c r="M48" i="35"/>
  <c r="Q11" i="7"/>
  <c r="AK47" i="45"/>
  <c r="BA47" i="45"/>
  <c r="AE47" i="45"/>
  <c r="AU47" i="45"/>
  <c r="M48" i="45"/>
  <c r="M38" i="24"/>
  <c r="I32" i="10" s="1"/>
  <c r="S32" i="24"/>
  <c r="S38" i="24" s="1"/>
  <c r="M38" i="8" s="1"/>
  <c r="M11" i="7"/>
  <c r="W18" i="28"/>
  <c r="BA35" i="36"/>
  <c r="W22" i="28"/>
  <c r="BA35" i="32"/>
  <c r="S32" i="22"/>
  <c r="Q58" i="55"/>
  <c r="I8" i="10" s="1"/>
  <c r="W42" i="55"/>
  <c r="I24" i="7"/>
  <c r="M48" i="41"/>
  <c r="AI58" i="55"/>
  <c r="I13" i="10" s="1"/>
  <c r="Q47" i="33"/>
  <c r="Q48" i="33" s="1"/>
  <c r="W45" i="33"/>
  <c r="Y45" i="38"/>
  <c r="Y47" i="38" s="1"/>
  <c r="Q47" i="38"/>
  <c r="Q48" i="38" s="1"/>
  <c r="W45" i="38"/>
  <c r="W47" i="38" s="1"/>
  <c r="I15" i="7"/>
  <c r="Y9" i="28"/>
  <c r="BA44" i="45"/>
  <c r="Q47" i="40"/>
  <c r="Q48" i="40" s="1"/>
  <c r="Y45" i="40"/>
  <c r="W45" i="40"/>
  <c r="M48" i="43"/>
  <c r="I14" i="7"/>
  <c r="AY46" i="31"/>
  <c r="BA46" i="31"/>
  <c r="M25" i="28"/>
  <c r="M31" i="28" s="1"/>
  <c r="Y27" i="7" s="1"/>
  <c r="M48" i="30"/>
  <c r="M48" i="44"/>
  <c r="Q47" i="32"/>
  <c r="Q48" i="32" s="1"/>
  <c r="Y45" i="32"/>
  <c r="W45" i="32"/>
  <c r="Q18" i="7"/>
  <c r="S47" i="38"/>
  <c r="S48" i="38" s="1"/>
  <c r="AO45" i="38"/>
  <c r="AO47" i="38" s="1"/>
  <c r="AM45" i="38"/>
  <c r="AM47" i="38" s="1"/>
  <c r="K15" i="28"/>
  <c r="AK35" i="39"/>
  <c r="Q18" i="28"/>
  <c r="AU35" i="36"/>
  <c r="Q14" i="7"/>
  <c r="Q47" i="46"/>
  <c r="Q48" i="46" s="1"/>
  <c r="Y45" i="46"/>
  <c r="Y47" i="46" s="1"/>
  <c r="W45" i="46"/>
  <c r="W47" i="46" s="1"/>
  <c r="S47" i="40"/>
  <c r="S48" i="40" s="1"/>
  <c r="AO45" i="40"/>
  <c r="AM45" i="40"/>
  <c r="W15" i="28"/>
  <c r="BA35" i="39"/>
  <c r="Q47" i="37"/>
  <c r="Q48" i="37" s="1"/>
  <c r="W45" i="37"/>
  <c r="W13" i="28"/>
  <c r="BA35" i="41"/>
  <c r="M48" i="31"/>
  <c r="W45" i="41"/>
  <c r="Y45" i="41" s="1"/>
  <c r="Q47" i="41"/>
  <c r="Q48" i="41" s="1"/>
  <c r="Q47" i="30"/>
  <c r="Q48" i="30" s="1"/>
  <c r="Y45" i="30"/>
  <c r="W45" i="30"/>
  <c r="S45" i="32"/>
  <c r="Q47" i="34"/>
  <c r="Q48" i="34" s="1"/>
  <c r="Y45" i="34"/>
  <c r="W45" i="34"/>
  <c r="K13" i="28"/>
  <c r="AK35" i="41"/>
  <c r="AM45" i="46"/>
  <c r="AM47" i="46" s="1"/>
  <c r="S47" i="46"/>
  <c r="S48" i="46" s="1"/>
  <c r="K20" i="28"/>
  <c r="AK35" i="34"/>
  <c r="S45" i="42"/>
  <c r="Q47" i="35"/>
  <c r="Q48" i="35" s="1"/>
  <c r="Y45" i="35"/>
  <c r="W45" i="35"/>
  <c r="Q47" i="45"/>
  <c r="Q48" i="45" s="1"/>
  <c r="Y45" i="45"/>
  <c r="W45" i="45"/>
  <c r="S47" i="41"/>
  <c r="S48" i="41" s="1"/>
  <c r="AM45" i="41"/>
  <c r="AO45" i="41" s="1"/>
  <c r="Q47" i="36"/>
  <c r="Q48" i="36" s="1"/>
  <c r="Y45" i="36"/>
  <c r="W45" i="36"/>
  <c r="M58" i="95"/>
  <c r="M86" i="95" s="1"/>
  <c r="K58" i="95"/>
  <c r="G86" i="95"/>
  <c r="S47" i="30"/>
  <c r="S48" i="30" s="1"/>
  <c r="AO45" i="30"/>
  <c r="AM45" i="30"/>
  <c r="AO45" i="34"/>
  <c r="AM45" i="34"/>
  <c r="S47" i="34"/>
  <c r="S48" i="34" s="1"/>
  <c r="M48" i="39"/>
  <c r="Q15" i="7"/>
  <c r="M18" i="7"/>
  <c r="W9" i="28"/>
  <c r="I20" i="7"/>
  <c r="Q19" i="7"/>
  <c r="Q13" i="7"/>
  <c r="S45" i="35"/>
  <c r="S45" i="45"/>
  <c r="S47" i="33"/>
  <c r="S48" i="33" s="1"/>
  <c r="AM45" i="33"/>
  <c r="AO45" i="33"/>
  <c r="M48" i="36"/>
  <c r="S25" i="28"/>
  <c r="BA47" i="38"/>
  <c r="AE47" i="38"/>
  <c r="AU47" i="38"/>
  <c r="AK47" i="38"/>
  <c r="M48" i="38"/>
  <c r="I13" i="7"/>
  <c r="I9" i="7"/>
  <c r="K19" i="28"/>
  <c r="AK35" i="35"/>
  <c r="M48" i="40"/>
  <c r="Q47" i="43"/>
  <c r="Q48" i="43" s="1"/>
  <c r="W45" i="43"/>
  <c r="Q9" i="7"/>
  <c r="K60" i="53"/>
  <c r="K61" i="53" s="1"/>
  <c r="M61" i="53" s="1"/>
  <c r="Q61" i="53" s="1"/>
  <c r="W61" i="53" s="1"/>
  <c r="W62" i="53" s="1"/>
  <c r="M27" i="8" s="1"/>
  <c r="W11" i="28"/>
  <c r="W25" i="28" s="1"/>
  <c r="BA35" i="43"/>
  <c r="M48" i="33"/>
  <c r="Q47" i="44"/>
  <c r="Q48" i="44" s="1"/>
  <c r="W45" i="44"/>
  <c r="M48" i="32"/>
  <c r="K23" i="28"/>
  <c r="E26" i="28"/>
  <c r="E37" i="10" s="1"/>
  <c r="K9" i="28"/>
  <c r="K25" i="28" s="1"/>
  <c r="K31" i="28" s="1"/>
  <c r="I27" i="7" s="1"/>
  <c r="AK47" i="46"/>
  <c r="BA47" i="46"/>
  <c r="AE47" i="46"/>
  <c r="AU47" i="46"/>
  <c r="M48" i="46"/>
  <c r="I19" i="7"/>
  <c r="S45" i="43"/>
  <c r="Y15" i="28"/>
  <c r="BA44" i="39"/>
  <c r="AK47" i="37"/>
  <c r="BA47" i="37"/>
  <c r="AE47" i="37"/>
  <c r="AU47" i="37"/>
  <c r="M48" i="37"/>
  <c r="Q11" i="28"/>
  <c r="Q25" i="28" s="1"/>
  <c r="AU35" i="43"/>
  <c r="AO45" i="44"/>
  <c r="AM45" i="44"/>
  <c r="S47" i="44"/>
  <c r="S48" i="44" s="1"/>
  <c r="M48" i="34"/>
  <c r="W45" i="39"/>
  <c r="Q47" i="39"/>
  <c r="Q48" i="39" s="1"/>
  <c r="Y45" i="39"/>
  <c r="I25" i="7"/>
  <c r="BO29" i="51"/>
  <c r="AY29" i="51"/>
  <c r="AY31" i="51" s="1"/>
  <c r="I16" i="10" s="1"/>
  <c r="AI29" i="51"/>
  <c r="Q29" i="51"/>
  <c r="BG29" i="51"/>
  <c r="BG31" i="51" s="1"/>
  <c r="I20" i="10" s="1"/>
  <c r="AQ29" i="51"/>
  <c r="AQ31" i="51" s="1"/>
  <c r="I14" i="10" s="1"/>
  <c r="AA29" i="51"/>
  <c r="AA31" i="51" s="1"/>
  <c r="I11" i="10" s="1"/>
  <c r="M31" i="51"/>
  <c r="G26" i="28"/>
  <c r="G37" i="10" s="1"/>
  <c r="Q31" i="28" l="1"/>
  <c r="M27" i="7" s="1"/>
  <c r="Q26" i="28"/>
  <c r="E39" i="10" s="1"/>
  <c r="AO47" i="41"/>
  <c r="AY45" i="41"/>
  <c r="AY47" i="41" s="1"/>
  <c r="BA45" i="41"/>
  <c r="AO47" i="39"/>
  <c r="AY45" i="39"/>
  <c r="AY47" i="39" s="1"/>
  <c r="BA45" i="39"/>
  <c r="AO47" i="36"/>
  <c r="AY45" i="36"/>
  <c r="AY47" i="36" s="1"/>
  <c r="BA45" i="36"/>
  <c r="Y47" i="31"/>
  <c r="AI45" i="31"/>
  <c r="AI47" i="31" s="1"/>
  <c r="AK45" i="31"/>
  <c r="W31" i="28"/>
  <c r="Q27" i="7" s="1"/>
  <c r="W26" i="28"/>
  <c r="E40" i="10" s="1"/>
  <c r="Y47" i="41"/>
  <c r="AI45" i="41"/>
  <c r="AI47" i="41" s="1"/>
  <c r="AK45" i="41"/>
  <c r="BS29" i="51"/>
  <c r="BS31" i="51" s="1"/>
  <c r="M28" i="8" s="1"/>
  <c r="M30" i="8" s="1"/>
  <c r="BO31" i="51"/>
  <c r="I24" i="10" s="1"/>
  <c r="W47" i="44"/>
  <c r="AC45" i="44"/>
  <c r="AC47" i="44" s="1"/>
  <c r="AE45" i="44"/>
  <c r="Y45" i="44"/>
  <c r="AE48" i="38"/>
  <c r="AU48" i="38"/>
  <c r="I34" i="22"/>
  <c r="K86" i="95"/>
  <c r="E27" i="12" s="1"/>
  <c r="E42" i="12" s="1"/>
  <c r="S47" i="32"/>
  <c r="S48" i="32" s="1"/>
  <c r="AO45" i="32"/>
  <c r="AM45" i="32"/>
  <c r="U16" i="28"/>
  <c r="AM48" i="38"/>
  <c r="W47" i="40"/>
  <c r="AC45" i="40"/>
  <c r="AC47" i="40" s="1"/>
  <c r="AE45" i="40"/>
  <c r="I16" i="28"/>
  <c r="W48" i="38"/>
  <c r="Y47" i="39"/>
  <c r="AI45" i="39"/>
  <c r="AI47" i="39" s="1"/>
  <c r="AK45" i="39"/>
  <c r="Q62" i="53"/>
  <c r="I23" i="10" s="1"/>
  <c r="W29" i="51"/>
  <c r="W31" i="51" s="1"/>
  <c r="M9" i="8" s="1"/>
  <c r="Q31" i="51"/>
  <c r="I9" i="10" s="1"/>
  <c r="W47" i="39"/>
  <c r="AC45" i="39"/>
  <c r="AC47" i="39" s="1"/>
  <c r="AE45" i="39"/>
  <c r="AM47" i="44"/>
  <c r="AS45" i="44"/>
  <c r="AS47" i="44" s="1"/>
  <c r="AU45" i="44"/>
  <c r="AK48" i="37"/>
  <c r="BA48" i="37"/>
  <c r="AE48" i="37"/>
  <c r="AU48" i="37"/>
  <c r="S47" i="45"/>
  <c r="S48" i="45" s="1"/>
  <c r="AO45" i="45"/>
  <c r="AM45" i="45"/>
  <c r="AM47" i="34"/>
  <c r="AS45" i="34"/>
  <c r="AS47" i="34" s="1"/>
  <c r="AU45" i="34"/>
  <c r="W47" i="45"/>
  <c r="AC45" i="45"/>
  <c r="AC47" i="45" s="1"/>
  <c r="W47" i="30"/>
  <c r="AC45" i="30"/>
  <c r="AC47" i="30" s="1"/>
  <c r="AE45" i="30"/>
  <c r="AM47" i="40"/>
  <c r="AS45" i="40"/>
  <c r="AS47" i="40" s="1"/>
  <c r="AU45" i="40"/>
  <c r="AA16" i="28"/>
  <c r="AO48" i="38"/>
  <c r="BA48" i="38" s="1"/>
  <c r="Y47" i="40"/>
  <c r="AI45" i="40"/>
  <c r="AI47" i="40" s="1"/>
  <c r="AK45" i="40"/>
  <c r="AA58" i="55"/>
  <c r="I10" i="10" s="1"/>
  <c r="W58" i="55"/>
  <c r="M8" i="8" s="1"/>
  <c r="M10" i="8" s="1"/>
  <c r="M26" i="28"/>
  <c r="G38" i="10" s="1"/>
  <c r="W47" i="42"/>
  <c r="AC45" i="42"/>
  <c r="AC47" i="42" s="1"/>
  <c r="AE45" i="42"/>
  <c r="AM47" i="37"/>
  <c r="AS45" i="37"/>
  <c r="AS47" i="37" s="1"/>
  <c r="AM29" i="51"/>
  <c r="AM31" i="51" s="1"/>
  <c r="M19" i="8" s="1"/>
  <c r="AI31" i="51"/>
  <c r="I15" i="10" s="1"/>
  <c r="AO47" i="44"/>
  <c r="AY45" i="44"/>
  <c r="AY47" i="44" s="1"/>
  <c r="BA45" i="44"/>
  <c r="S47" i="43"/>
  <c r="S48" i="43" s="1"/>
  <c r="AM45" i="43"/>
  <c r="AO47" i="34"/>
  <c r="AY45" i="34"/>
  <c r="AY47" i="34" s="1"/>
  <c r="BA45" i="34"/>
  <c r="W47" i="36"/>
  <c r="AC45" i="36"/>
  <c r="AC47" i="36" s="1"/>
  <c r="AE45" i="36"/>
  <c r="Y47" i="45"/>
  <c r="AI45" i="45"/>
  <c r="AI47" i="45" s="1"/>
  <c r="Y47" i="30"/>
  <c r="AI45" i="30"/>
  <c r="AI47" i="30" s="1"/>
  <c r="AK45" i="30"/>
  <c r="AO47" i="40"/>
  <c r="AY45" i="40"/>
  <c r="AY47" i="40" s="1"/>
  <c r="BA45" i="40"/>
  <c r="O16" i="28"/>
  <c r="Y48" i="38"/>
  <c r="AK48" i="38" s="1"/>
  <c r="Y47" i="42"/>
  <c r="AI45" i="42"/>
  <c r="AI47" i="42" s="1"/>
  <c r="AK45" i="42"/>
  <c r="AO47" i="37"/>
  <c r="AY45" i="37"/>
  <c r="AY47" i="37" s="1"/>
  <c r="W47" i="43"/>
  <c r="AC45" i="43"/>
  <c r="AC47" i="43" s="1"/>
  <c r="AE45" i="43"/>
  <c r="S47" i="35"/>
  <c r="S48" i="35" s="1"/>
  <c r="AO45" i="35"/>
  <c r="AM45" i="35"/>
  <c r="K26" i="28"/>
  <c r="E38" i="10" s="1"/>
  <c r="Y47" i="36"/>
  <c r="AI45" i="36"/>
  <c r="AI47" i="36" s="1"/>
  <c r="AK45" i="36"/>
  <c r="W47" i="37"/>
  <c r="AC45" i="37"/>
  <c r="AC47" i="37" s="1"/>
  <c r="W47" i="33"/>
  <c r="AC45" i="33"/>
  <c r="AC47" i="33" s="1"/>
  <c r="AE45" i="33"/>
  <c r="E42" i="10"/>
  <c r="Y45" i="43"/>
  <c r="AM47" i="30"/>
  <c r="AS45" i="30"/>
  <c r="AS47" i="30" s="1"/>
  <c r="AU45" i="30"/>
  <c r="W47" i="35"/>
  <c r="AC45" i="35"/>
  <c r="AC47" i="35" s="1"/>
  <c r="AE45" i="35"/>
  <c r="Y45" i="37"/>
  <c r="I8" i="28"/>
  <c r="W48" i="46"/>
  <c r="Y45" i="33"/>
  <c r="AO47" i="30"/>
  <c r="AY45" i="30"/>
  <c r="AY47" i="30" s="1"/>
  <c r="BA45" i="30"/>
  <c r="Y47" i="35"/>
  <c r="AI45" i="35"/>
  <c r="AI47" i="35" s="1"/>
  <c r="AK45" i="35"/>
  <c r="U8" i="28"/>
  <c r="AM48" i="46"/>
  <c r="W47" i="34"/>
  <c r="AC45" i="34"/>
  <c r="AC47" i="34" s="1"/>
  <c r="AE45" i="34"/>
  <c r="O8" i="28"/>
  <c r="Y48" i="46"/>
  <c r="W47" i="32"/>
  <c r="AC45" i="32"/>
  <c r="AC47" i="32" s="1"/>
  <c r="AE45" i="32"/>
  <c r="Y25" i="28"/>
  <c r="S47" i="31"/>
  <c r="S48" i="31" s="1"/>
  <c r="AM45" i="31"/>
  <c r="M62" i="53"/>
  <c r="S31" i="28"/>
  <c r="AC27" i="7" s="1"/>
  <c r="S26" i="28"/>
  <c r="G39" i="10" s="1"/>
  <c r="AO47" i="33"/>
  <c r="AY45" i="33"/>
  <c r="AY47" i="33" s="1"/>
  <c r="BA45" i="33"/>
  <c r="AM47" i="41"/>
  <c r="AS45" i="41"/>
  <c r="AS47" i="41" s="1"/>
  <c r="AU45" i="41"/>
  <c r="AO45" i="46"/>
  <c r="AO47" i="46" s="1"/>
  <c r="Y47" i="34"/>
  <c r="AI45" i="34"/>
  <c r="AI47" i="34" s="1"/>
  <c r="AK45" i="34"/>
  <c r="Y47" i="32"/>
  <c r="AI45" i="32"/>
  <c r="AI47" i="32" s="1"/>
  <c r="AK45" i="32"/>
  <c r="AK48" i="46"/>
  <c r="BA48" i="46"/>
  <c r="AE48" i="46"/>
  <c r="AU48" i="46"/>
  <c r="AM47" i="33"/>
  <c r="AS45" i="33"/>
  <c r="AS47" i="33" s="1"/>
  <c r="AU45" i="33"/>
  <c r="S47" i="42"/>
  <c r="S48" i="42" s="1"/>
  <c r="AM45" i="42"/>
  <c r="W47" i="41"/>
  <c r="AC45" i="41"/>
  <c r="AC47" i="41" s="1"/>
  <c r="AE45" i="41"/>
  <c r="W47" i="31"/>
  <c r="AC45" i="31"/>
  <c r="AC47" i="31" s="1"/>
  <c r="AE45" i="31"/>
  <c r="AM47" i="36"/>
  <c r="AS45" i="36"/>
  <c r="AS47" i="36" s="1"/>
  <c r="AU45" i="36"/>
  <c r="AM47" i="39"/>
  <c r="AS45" i="39"/>
  <c r="AS47" i="39" s="1"/>
  <c r="AU45" i="39"/>
  <c r="AS21" i="7" l="1"/>
  <c r="AS48" i="33"/>
  <c r="AK13" i="7"/>
  <c r="AC48" i="41"/>
  <c r="AW21" i="7"/>
  <c r="AY48" i="33"/>
  <c r="AK20" i="7"/>
  <c r="AC48" i="34"/>
  <c r="I23" i="28"/>
  <c r="W48" i="31"/>
  <c r="AE48" i="31" s="1"/>
  <c r="AE47" i="31"/>
  <c r="I13" i="28"/>
  <c r="W48" i="41"/>
  <c r="AE48" i="41" s="1"/>
  <c r="AE47" i="41"/>
  <c r="AO20" i="7"/>
  <c r="AI48" i="34"/>
  <c r="AA21" i="28"/>
  <c r="AO48" i="33"/>
  <c r="BA48" i="33" s="1"/>
  <c r="BA47" i="33"/>
  <c r="I20" i="28"/>
  <c r="W48" i="34"/>
  <c r="AE48" i="34" s="1"/>
  <c r="AE47" i="34"/>
  <c r="AA24" i="28"/>
  <c r="AO48" i="30"/>
  <c r="BA48" i="30" s="1"/>
  <c r="BA47" i="30"/>
  <c r="AK19" i="7"/>
  <c r="AC48" i="35"/>
  <c r="O12" i="28"/>
  <c r="Y48" i="42"/>
  <c r="AK48" i="42" s="1"/>
  <c r="AK47" i="42"/>
  <c r="U17" i="28"/>
  <c r="AM48" i="37"/>
  <c r="AO14" i="7"/>
  <c r="AI48" i="40"/>
  <c r="AM47" i="45"/>
  <c r="AS45" i="45"/>
  <c r="AS47" i="45" s="1"/>
  <c r="I14" i="28"/>
  <c r="W48" i="40"/>
  <c r="AE48" i="40" s="1"/>
  <c r="AE47" i="40"/>
  <c r="M34" i="22"/>
  <c r="I38" i="22"/>
  <c r="AK10" i="7"/>
  <c r="AC48" i="44"/>
  <c r="AW15" i="7"/>
  <c r="AY48" i="39"/>
  <c r="I21" i="28"/>
  <c r="W48" i="33"/>
  <c r="AE48" i="33" s="1"/>
  <c r="AE47" i="33"/>
  <c r="AM47" i="42"/>
  <c r="AS45" i="42"/>
  <c r="AS47" i="42" s="1"/>
  <c r="AU45" i="42"/>
  <c r="O20" i="28"/>
  <c r="Y48" i="34"/>
  <c r="AK48" i="34" s="1"/>
  <c r="AK47" i="34"/>
  <c r="I19" i="28"/>
  <c r="W48" i="35"/>
  <c r="AE48" i="35" s="1"/>
  <c r="AE47" i="35"/>
  <c r="AK11" i="7"/>
  <c r="AC48" i="43"/>
  <c r="AO26" i="7"/>
  <c r="AI48" i="30"/>
  <c r="AW20" i="7"/>
  <c r="AY48" i="34"/>
  <c r="O14" i="28"/>
  <c r="Y48" i="40"/>
  <c r="AK48" i="40" s="1"/>
  <c r="AK47" i="40"/>
  <c r="AK26" i="7"/>
  <c r="AC48" i="30"/>
  <c r="AO47" i="45"/>
  <c r="AY45" i="45"/>
  <c r="AY47" i="45" s="1"/>
  <c r="AS10" i="7"/>
  <c r="AS48" i="44"/>
  <c r="I10" i="28"/>
  <c r="W48" i="44"/>
  <c r="AE48" i="44" s="1"/>
  <c r="AE47" i="44"/>
  <c r="AA15" i="28"/>
  <c r="AO48" i="39"/>
  <c r="BA48" i="39" s="1"/>
  <c r="BA47" i="39"/>
  <c r="O22" i="28"/>
  <c r="Y48" i="32"/>
  <c r="AK48" i="32" s="1"/>
  <c r="AK47" i="32"/>
  <c r="U15" i="28"/>
  <c r="AM48" i="39"/>
  <c r="AU48" i="39" s="1"/>
  <c r="AU47" i="39"/>
  <c r="AO45" i="42"/>
  <c r="AK24" i="7"/>
  <c r="AC48" i="32"/>
  <c r="E11" i="9"/>
  <c r="E43" i="10"/>
  <c r="E48" i="10" s="1"/>
  <c r="E49" i="10" s="1"/>
  <c r="K49" i="10" s="1"/>
  <c r="I11" i="28"/>
  <c r="W48" i="43"/>
  <c r="AE48" i="43" s="1"/>
  <c r="AE47" i="43"/>
  <c r="AW14" i="7"/>
  <c r="AY48" i="40"/>
  <c r="O24" i="28"/>
  <c r="Y48" i="30"/>
  <c r="AK48" i="30" s="1"/>
  <c r="AK47" i="30"/>
  <c r="AA20" i="28"/>
  <c r="AO48" i="34"/>
  <c r="BA48" i="34" s="1"/>
  <c r="BA47" i="34"/>
  <c r="AW10" i="7"/>
  <c r="AY48" i="44"/>
  <c r="AK12" i="7"/>
  <c r="AC48" i="42"/>
  <c r="I24" i="28"/>
  <c r="W48" i="30"/>
  <c r="AE48" i="30" s="1"/>
  <c r="AE47" i="30"/>
  <c r="U10" i="28"/>
  <c r="AM48" i="44"/>
  <c r="AU48" i="44" s="1"/>
  <c r="AU47" i="44"/>
  <c r="AO15" i="7"/>
  <c r="AI48" i="39"/>
  <c r="AO25" i="7"/>
  <c r="AI48" i="31"/>
  <c r="AS15" i="7"/>
  <c r="AS48" i="39"/>
  <c r="AA8" i="28"/>
  <c r="AO48" i="46"/>
  <c r="AM47" i="31"/>
  <c r="AS45" i="31"/>
  <c r="AS47" i="31" s="1"/>
  <c r="AU45" i="31"/>
  <c r="AK17" i="7"/>
  <c r="AC48" i="37"/>
  <c r="AA14" i="28"/>
  <c r="AO48" i="40"/>
  <c r="BA48" i="40" s="1"/>
  <c r="BA47" i="40"/>
  <c r="AO9" i="7"/>
  <c r="AI48" i="45"/>
  <c r="AA10" i="28"/>
  <c r="AO48" i="44"/>
  <c r="BA48" i="44" s="1"/>
  <c r="BA47" i="44"/>
  <c r="I12" i="28"/>
  <c r="W48" i="42"/>
  <c r="AE48" i="42" s="1"/>
  <c r="AE47" i="42"/>
  <c r="AK9" i="7"/>
  <c r="AC48" i="45"/>
  <c r="O15" i="28"/>
  <c r="Y48" i="39"/>
  <c r="AK48" i="39" s="1"/>
  <c r="AK47" i="39"/>
  <c r="O23" i="28"/>
  <c r="Y48" i="31"/>
  <c r="AK48" i="31" s="1"/>
  <c r="AK47" i="31"/>
  <c r="AW13" i="7"/>
  <c r="AY48" i="41"/>
  <c r="AO18" i="7"/>
  <c r="AI48" i="36"/>
  <c r="Y47" i="33"/>
  <c r="AI45" i="33"/>
  <c r="AI47" i="33" s="1"/>
  <c r="AK45" i="33"/>
  <c r="I22" i="28"/>
  <c r="W48" i="32"/>
  <c r="AE48" i="32" s="1"/>
  <c r="AE47" i="32"/>
  <c r="AS26" i="7"/>
  <c r="AS48" i="30"/>
  <c r="AS18" i="7"/>
  <c r="AS48" i="36"/>
  <c r="AS13" i="7"/>
  <c r="AS48" i="41"/>
  <c r="AO45" i="31"/>
  <c r="AO19" i="7"/>
  <c r="AI48" i="35"/>
  <c r="U24" i="28"/>
  <c r="AM48" i="30"/>
  <c r="AU48" i="30" s="1"/>
  <c r="AU47" i="30"/>
  <c r="I17" i="28"/>
  <c r="W48" i="37"/>
  <c r="AW17" i="7"/>
  <c r="AY48" i="37"/>
  <c r="O9" i="28"/>
  <c r="Y48" i="45"/>
  <c r="AK48" i="45" s="1"/>
  <c r="I9" i="28"/>
  <c r="I25" i="28" s="1"/>
  <c r="I31" i="28" s="1"/>
  <c r="AK27" i="7" s="1"/>
  <c r="W48" i="45"/>
  <c r="AE48" i="45" s="1"/>
  <c r="AK15" i="7"/>
  <c r="AC48" i="39"/>
  <c r="AM47" i="32"/>
  <c r="AS45" i="32"/>
  <c r="AS47" i="32" s="1"/>
  <c r="AU45" i="32"/>
  <c r="AA13" i="28"/>
  <c r="BA47" i="41"/>
  <c r="AO48" i="41"/>
  <c r="BA48" i="41" s="1"/>
  <c r="U18" i="28"/>
  <c r="AU47" i="36"/>
  <c r="AM48" i="36"/>
  <c r="AU48" i="36" s="1"/>
  <c r="AO24" i="7"/>
  <c r="AI48" i="32"/>
  <c r="U13" i="28"/>
  <c r="AM48" i="41"/>
  <c r="AU48" i="41" s="1"/>
  <c r="AU47" i="41"/>
  <c r="O19" i="28"/>
  <c r="Y48" i="35"/>
  <c r="AK48" i="35" s="1"/>
  <c r="AK47" i="35"/>
  <c r="Y47" i="43"/>
  <c r="AI45" i="43"/>
  <c r="AI47" i="43" s="1"/>
  <c r="AK45" i="43"/>
  <c r="AK21" i="7"/>
  <c r="AC48" i="33"/>
  <c r="AM47" i="35"/>
  <c r="AS45" i="35"/>
  <c r="AS47" i="35" s="1"/>
  <c r="AU45" i="35"/>
  <c r="AA17" i="28"/>
  <c r="AO48" i="37"/>
  <c r="I15" i="28"/>
  <c r="W48" i="39"/>
  <c r="AE48" i="39" s="1"/>
  <c r="AE47" i="39"/>
  <c r="AO47" i="32"/>
  <c r="AY45" i="32"/>
  <c r="AY47" i="32" s="1"/>
  <c r="BA45" i="32"/>
  <c r="AO13" i="7"/>
  <c r="AI48" i="41"/>
  <c r="AW18" i="7"/>
  <c r="AY48" i="36"/>
  <c r="Y47" i="37"/>
  <c r="AI45" i="37"/>
  <c r="AI47" i="37" s="1"/>
  <c r="AO47" i="35"/>
  <c r="AY45" i="35"/>
  <c r="AY47" i="35" s="1"/>
  <c r="BA45" i="35"/>
  <c r="AK18" i="7"/>
  <c r="AC48" i="36"/>
  <c r="AM47" i="43"/>
  <c r="AS45" i="43"/>
  <c r="AS47" i="43" s="1"/>
  <c r="AU45" i="43"/>
  <c r="AS14" i="7"/>
  <c r="AS48" i="40"/>
  <c r="AS20" i="7"/>
  <c r="AS48" i="34"/>
  <c r="Y47" i="44"/>
  <c r="AI45" i="44"/>
  <c r="AI47" i="44" s="1"/>
  <c r="AK45" i="44"/>
  <c r="O13" i="28"/>
  <c r="Y48" i="41"/>
  <c r="AK48" i="41" s="1"/>
  <c r="AK47" i="41"/>
  <c r="AA18" i="28"/>
  <c r="AO48" i="36"/>
  <c r="BA48" i="36" s="1"/>
  <c r="BA47" i="36"/>
  <c r="AK25" i="7"/>
  <c r="AC48" i="31"/>
  <c r="U21" i="28"/>
  <c r="AM48" i="33"/>
  <c r="AU48" i="33" s="1"/>
  <c r="AU47" i="33"/>
  <c r="Y31" i="28"/>
  <c r="AG27" i="7" s="1"/>
  <c r="Y26" i="28"/>
  <c r="G40" i="10" s="1"/>
  <c r="G42" i="10" s="1"/>
  <c r="AW26" i="7"/>
  <c r="AY48" i="30"/>
  <c r="O18" i="28"/>
  <c r="Y48" i="36"/>
  <c r="AK48" i="36" s="1"/>
  <c r="AK47" i="36"/>
  <c r="AO12" i="7"/>
  <c r="AI48" i="42"/>
  <c r="I18" i="28"/>
  <c r="W48" i="36"/>
  <c r="AE48" i="36" s="1"/>
  <c r="AE47" i="36"/>
  <c r="AO45" i="43"/>
  <c r="AS17" i="7"/>
  <c r="AS48" i="37"/>
  <c r="U14" i="28"/>
  <c r="AM48" i="40"/>
  <c r="AU48" i="40" s="1"/>
  <c r="AU47" i="40"/>
  <c r="U20" i="28"/>
  <c r="AM48" i="34"/>
  <c r="AU48" i="34" s="1"/>
  <c r="AU47" i="34"/>
  <c r="AK14" i="7"/>
  <c r="AC48" i="40"/>
  <c r="I59" i="10"/>
  <c r="I61" i="10" s="1"/>
  <c r="E43" i="12"/>
  <c r="E20" i="9" s="1"/>
  <c r="U11" i="28" l="1"/>
  <c r="AU47" i="43"/>
  <c r="AM48" i="43"/>
  <c r="AU48" i="43" s="1"/>
  <c r="E12" i="9"/>
  <c r="G50" i="10"/>
  <c r="G55" i="10" s="1"/>
  <c r="G56" i="10" s="1"/>
  <c r="K56" i="10" s="1"/>
  <c r="AO21" i="7"/>
  <c r="AI48" i="33"/>
  <c r="AW9" i="7"/>
  <c r="AY48" i="45"/>
  <c r="AW19" i="7"/>
  <c r="AY48" i="35"/>
  <c r="AO11" i="7"/>
  <c r="AI48" i="43"/>
  <c r="O21" i="28"/>
  <c r="Y48" i="33"/>
  <c r="AK48" i="33" s="1"/>
  <c r="AK47" i="33"/>
  <c r="AO47" i="42"/>
  <c r="AY45" i="42"/>
  <c r="AY47" i="42" s="1"/>
  <c r="BA45" i="42"/>
  <c r="AA9" i="28"/>
  <c r="AO48" i="45"/>
  <c r="BA48" i="45" s="1"/>
  <c r="AW24" i="7"/>
  <c r="AY48" i="32"/>
  <c r="O11" i="28"/>
  <c r="Y48" i="43"/>
  <c r="AK48" i="43" s="1"/>
  <c r="AK47" i="43"/>
  <c r="AA19" i="28"/>
  <c r="AO48" i="35"/>
  <c r="BA48" i="35" s="1"/>
  <c r="BA47" i="35"/>
  <c r="AO17" i="7"/>
  <c r="AI48" i="37"/>
  <c r="AS9" i="7"/>
  <c r="AS48" i="45"/>
  <c r="AA22" i="28"/>
  <c r="AO48" i="32"/>
  <c r="BA48" i="32" s="1"/>
  <c r="BA47" i="32"/>
  <c r="AO47" i="43"/>
  <c r="AY45" i="43"/>
  <c r="AY47" i="43" s="1"/>
  <c r="BA45" i="43"/>
  <c r="AS11" i="7"/>
  <c r="AS48" i="43"/>
  <c r="O17" i="28"/>
  <c r="Y48" i="37"/>
  <c r="AS19" i="7"/>
  <c r="AS48" i="35"/>
  <c r="AS24" i="7"/>
  <c r="AS48" i="32"/>
  <c r="AS12" i="7"/>
  <c r="AS48" i="42"/>
  <c r="U9" i="28"/>
  <c r="U25" i="28" s="1"/>
  <c r="U31" i="28" s="1"/>
  <c r="AS27" i="7" s="1"/>
  <c r="AM48" i="45"/>
  <c r="AU48" i="45" s="1"/>
  <c r="U22" i="28"/>
  <c r="AM48" i="32"/>
  <c r="AU48" i="32" s="1"/>
  <c r="AU47" i="32"/>
  <c r="AO47" i="31"/>
  <c r="AY45" i="31"/>
  <c r="AY47" i="31" s="1"/>
  <c r="BA45" i="31"/>
  <c r="AS25" i="7"/>
  <c r="AS48" i="31"/>
  <c r="I26" i="28"/>
  <c r="I37" i="10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K131" i="11"/>
  <c r="M131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U12" i="28"/>
  <c r="AM48" i="42"/>
  <c r="AU48" i="42" s="1"/>
  <c r="AU47" i="42"/>
  <c r="U19" i="28"/>
  <c r="AM48" i="35"/>
  <c r="AU48" i="35" s="1"/>
  <c r="AU47" i="35"/>
  <c r="U23" i="28"/>
  <c r="AM48" i="31"/>
  <c r="AU48" i="31" s="1"/>
  <c r="AU47" i="31"/>
  <c r="AO10" i="7"/>
  <c r="AI48" i="44"/>
  <c r="O10" i="28"/>
  <c r="O25" i="28" s="1"/>
  <c r="O31" i="28" s="1"/>
  <c r="AO27" i="7" s="1"/>
  <c r="Y48" i="44"/>
  <c r="AK48" i="44" s="1"/>
  <c r="AK47" i="44"/>
  <c r="S34" i="22"/>
  <c r="S38" i="22" s="1"/>
  <c r="M39" i="8" s="1"/>
  <c r="M38" i="22"/>
  <c r="I33" i="10" s="1"/>
  <c r="M133" i="11" l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M162" i="11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O26" i="28"/>
  <c r="I38" i="10" s="1"/>
  <c r="U26" i="28"/>
  <c r="I39" i="10" s="1"/>
  <c r="AW25" i="7"/>
  <c r="AY48" i="31"/>
  <c r="AW11" i="7"/>
  <c r="AY48" i="43"/>
  <c r="AA23" i="28"/>
  <c r="AO48" i="31"/>
  <c r="BA48" i="31" s="1"/>
  <c r="BA47" i="31"/>
  <c r="AA11" i="28"/>
  <c r="BA47" i="43"/>
  <c r="AO48" i="43"/>
  <c r="BA48" i="43" s="1"/>
  <c r="AW12" i="7"/>
  <c r="AY48" i="42"/>
  <c r="AA12" i="28"/>
  <c r="AO48" i="42"/>
  <c r="BA48" i="42" s="1"/>
  <c r="BA47" i="42"/>
  <c r="AA25" i="28" l="1"/>
  <c r="E8" i="9"/>
  <c r="M134" i="11"/>
  <c r="E9" i="9"/>
  <c r="E15" i="9" s="1"/>
  <c r="M163" i="11"/>
  <c r="E14" i="9" l="1"/>
  <c r="K31" i="8"/>
  <c r="G19" i="6" s="1"/>
  <c r="G42" i="1" s="1"/>
  <c r="K22" i="8"/>
  <c r="G13" i="6" s="1"/>
  <c r="G24" i="1" s="1"/>
  <c r="BC20" i="7"/>
  <c r="AC20" i="5" s="1"/>
  <c r="G242" i="1" s="1"/>
  <c r="K33" i="8"/>
  <c r="G21" i="6" s="1"/>
  <c r="G48" i="1" s="1"/>
  <c r="K14" i="8"/>
  <c r="G9" i="6" s="1"/>
  <c r="G12" i="1" s="1"/>
  <c r="K32" i="8"/>
  <c r="G20" i="6" s="1"/>
  <c r="G45" i="1" s="1"/>
  <c r="K34" i="8"/>
  <c r="G22" i="6" s="1"/>
  <c r="G51" i="1" s="1"/>
  <c r="K18" i="8"/>
  <c r="BC8" i="7"/>
  <c r="AC8" i="5" s="1"/>
  <c r="G86" i="1" s="1"/>
  <c r="BC15" i="7"/>
  <c r="AC15" i="5" s="1"/>
  <c r="G177" i="1" s="1"/>
  <c r="BC13" i="7"/>
  <c r="AC13" i="5" s="1"/>
  <c r="G151" i="1" s="1"/>
  <c r="BC12" i="7"/>
  <c r="AC12" i="5" s="1"/>
  <c r="G138" i="1" s="1"/>
  <c r="BC24" i="7"/>
  <c r="AC24" i="5" s="1"/>
  <c r="G294" i="1" s="1"/>
  <c r="BC17" i="7"/>
  <c r="AC17" i="5" s="1"/>
  <c r="G203" i="1" s="1"/>
  <c r="BC10" i="7"/>
  <c r="AC10" i="5" s="1"/>
  <c r="G112" i="1" s="1"/>
  <c r="K37" i="8"/>
  <c r="G27" i="6" s="1"/>
  <c r="G66" i="1" s="1"/>
  <c r="W16" i="7"/>
  <c r="G16" i="5" s="1"/>
  <c r="G179" i="1" s="1"/>
  <c r="BC23" i="7"/>
  <c r="AC23" i="5" s="1"/>
  <c r="G281" i="1" s="1"/>
  <c r="BC19" i="7"/>
  <c r="BC11" i="7"/>
  <c r="AC11" i="5" s="1"/>
  <c r="G125" i="1" s="1"/>
  <c r="BC14" i="7"/>
  <c r="AC14" i="5" s="1"/>
  <c r="G164" i="1" s="1"/>
  <c r="BC16" i="7"/>
  <c r="AC16" i="5" s="1"/>
  <c r="G190" i="1" s="1"/>
  <c r="BC18" i="7"/>
  <c r="AC18" i="5" s="1"/>
  <c r="G216" i="1" s="1"/>
  <c r="BC22" i="7"/>
  <c r="AC22" i="5" s="1"/>
  <c r="G268" i="1" s="1"/>
  <c r="W8" i="7"/>
  <c r="G8" i="5" s="1"/>
  <c r="G75" i="1" s="1"/>
  <c r="BC25" i="7"/>
  <c r="AC25" i="5" s="1"/>
  <c r="G307" i="1" s="1"/>
  <c r="BC21" i="7"/>
  <c r="AC21" i="5" s="1"/>
  <c r="G255" i="1" s="1"/>
  <c r="BC9" i="7"/>
  <c r="AC9" i="5" s="1"/>
  <c r="G99" i="1" s="1"/>
  <c r="AE8" i="7"/>
  <c r="S8" i="5" s="1"/>
  <c r="G81" i="1" s="1"/>
  <c r="AE16" i="7"/>
  <c r="S16" i="5" s="1"/>
  <c r="G185" i="1" s="1"/>
  <c r="AA8" i="7"/>
  <c r="M8" i="5" s="1"/>
  <c r="G78" i="1" s="1"/>
  <c r="AI8" i="7"/>
  <c r="Y8" i="5" s="1"/>
  <c r="G84" i="1" s="1"/>
  <c r="AA16" i="7"/>
  <c r="M16" i="5" s="1"/>
  <c r="G182" i="1" s="1"/>
  <c r="AI16" i="7"/>
  <c r="Y16" i="5" s="1"/>
  <c r="G188" i="1" s="1"/>
  <c r="BC27" i="7"/>
  <c r="AC27" i="5" s="1"/>
  <c r="G333" i="1" s="1"/>
  <c r="K17" i="8"/>
  <c r="G10" i="6" s="1"/>
  <c r="G15" i="1" s="1"/>
  <c r="K38" i="8"/>
  <c r="G25" i="6" s="1"/>
  <c r="G60" i="1" s="1"/>
  <c r="W18" i="7"/>
  <c r="G18" i="5" s="1"/>
  <c r="G205" i="1" s="1"/>
  <c r="W12" i="7"/>
  <c r="G12" i="5" s="1"/>
  <c r="G127" i="1" s="1"/>
  <c r="AA24" i="7"/>
  <c r="M24" i="5" s="1"/>
  <c r="G286" i="1" s="1"/>
  <c r="AA13" i="7"/>
  <c r="M13" i="5" s="1"/>
  <c r="G143" i="1" s="1"/>
  <c r="W20" i="7"/>
  <c r="G20" i="5" s="1"/>
  <c r="G231" i="1" s="1"/>
  <c r="AA18" i="7"/>
  <c r="M18" i="5" s="1"/>
  <c r="G208" i="1" s="1"/>
  <c r="AE10" i="7"/>
  <c r="S10" i="5" s="1"/>
  <c r="G107" i="1" s="1"/>
  <c r="AI18" i="7"/>
  <c r="Y18" i="5" s="1"/>
  <c r="G214" i="1" s="1"/>
  <c r="AA25" i="7"/>
  <c r="M25" i="5" s="1"/>
  <c r="G299" i="1" s="1"/>
  <c r="W10" i="7"/>
  <c r="G10" i="5" s="1"/>
  <c r="G101" i="1" s="1"/>
  <c r="AE20" i="7"/>
  <c r="S20" i="5" s="1"/>
  <c r="G237" i="1" s="1"/>
  <c r="K39" i="8"/>
  <c r="G26" i="6" s="1"/>
  <c r="G63" i="1" s="1"/>
  <c r="W21" i="7"/>
  <c r="G21" i="5" s="1"/>
  <c r="G244" i="1" s="1"/>
  <c r="W25" i="7"/>
  <c r="G25" i="5" s="1"/>
  <c r="G296" i="1" s="1"/>
  <c r="AE25" i="7"/>
  <c r="S25" i="5" s="1"/>
  <c r="G302" i="1" s="1"/>
  <c r="W24" i="7"/>
  <c r="G24" i="5" s="1"/>
  <c r="G283" i="1" s="1"/>
  <c r="AE18" i="7"/>
  <c r="S18" i="5" s="1"/>
  <c r="G211" i="1" s="1"/>
  <c r="W13" i="7"/>
  <c r="G13" i="5" s="1"/>
  <c r="G140" i="1" s="1"/>
  <c r="AA21" i="7"/>
  <c r="M21" i="5" s="1"/>
  <c r="G247" i="1" s="1"/>
  <c r="AA10" i="7"/>
  <c r="M10" i="5" s="1"/>
  <c r="G104" i="1" s="1"/>
  <c r="AA11" i="7"/>
  <c r="M11" i="5" s="1"/>
  <c r="G117" i="1" s="1"/>
  <c r="AA15" i="7"/>
  <c r="M15" i="5" s="1"/>
  <c r="G169" i="1" s="1"/>
  <c r="AE17" i="7"/>
  <c r="S17" i="5" s="1"/>
  <c r="G198" i="1" s="1"/>
  <c r="W26" i="7"/>
  <c r="G26" i="5" s="1"/>
  <c r="G309" i="1" s="1"/>
  <c r="AA12" i="7"/>
  <c r="M12" i="5" s="1"/>
  <c r="G130" i="1" s="1"/>
  <c r="AI17" i="7"/>
  <c r="Y17" i="5" s="1"/>
  <c r="G201" i="1" s="1"/>
  <c r="W9" i="7"/>
  <c r="G9" i="5" s="1"/>
  <c r="G88" i="1" s="1"/>
  <c r="W19" i="7"/>
  <c r="G19" i="5" s="1"/>
  <c r="AE21" i="7"/>
  <c r="S21" i="5" s="1"/>
  <c r="G250" i="1" s="1"/>
  <c r="AE12" i="7"/>
  <c r="S12" i="5" s="1"/>
  <c r="G133" i="1" s="1"/>
  <c r="AI20" i="7"/>
  <c r="Y20" i="5" s="1"/>
  <c r="G240" i="1" s="1"/>
  <c r="AI25" i="7"/>
  <c r="Y25" i="5" s="1"/>
  <c r="G305" i="1" s="1"/>
  <c r="W15" i="7"/>
  <c r="G15" i="5" s="1"/>
  <c r="G166" i="1" s="1"/>
  <c r="W11" i="7"/>
  <c r="G11" i="5" s="1"/>
  <c r="G114" i="1" s="1"/>
  <c r="AE13" i="7"/>
  <c r="S13" i="5" s="1"/>
  <c r="G146" i="1" s="1"/>
  <c r="W14" i="7"/>
  <c r="G14" i="5" s="1"/>
  <c r="G153" i="1" s="1"/>
  <c r="AE24" i="7"/>
  <c r="S24" i="5" s="1"/>
  <c r="G289" i="1" s="1"/>
  <c r="AA20" i="7"/>
  <c r="M20" i="5" s="1"/>
  <c r="G234" i="1" s="1"/>
  <c r="K19" i="8"/>
  <c r="G12" i="6" s="1"/>
  <c r="G21" i="1" s="1"/>
  <c r="AI10" i="7"/>
  <c r="Y10" i="5" s="1"/>
  <c r="G110" i="1" s="1"/>
  <c r="K10" i="8"/>
  <c r="G8" i="6" s="1"/>
  <c r="G9" i="1" s="1"/>
  <c r="AA14" i="7"/>
  <c r="M14" i="5" s="1"/>
  <c r="G156" i="1" s="1"/>
  <c r="W17" i="7"/>
  <c r="G17" i="5" s="1"/>
  <c r="G192" i="1" s="1"/>
  <c r="AE26" i="7"/>
  <c r="S26" i="5" s="1"/>
  <c r="G315" i="1" s="1"/>
  <c r="AI24" i="7"/>
  <c r="Y24" i="5" s="1"/>
  <c r="G292" i="1" s="1"/>
  <c r="AI21" i="7"/>
  <c r="Y21" i="5" s="1"/>
  <c r="G253" i="1" s="1"/>
  <c r="AI19" i="7"/>
  <c r="Y19" i="5" s="1"/>
  <c r="AE11" i="7"/>
  <c r="S11" i="5" s="1"/>
  <c r="G120" i="1" s="1"/>
  <c r="AA17" i="7"/>
  <c r="M17" i="5" s="1"/>
  <c r="G195" i="1" s="1"/>
  <c r="AI13" i="7"/>
  <c r="Y13" i="5" s="1"/>
  <c r="G149" i="1" s="1"/>
  <c r="AA26" i="7"/>
  <c r="M26" i="5" s="1"/>
  <c r="G312" i="1" s="1"/>
  <c r="AI26" i="7"/>
  <c r="Y26" i="5" s="1"/>
  <c r="G318" i="1" s="1"/>
  <c r="AE19" i="7"/>
  <c r="S19" i="5" s="1"/>
  <c r="AE15" i="7"/>
  <c r="S15" i="5" s="1"/>
  <c r="G172" i="1" s="1"/>
  <c r="K30" i="8"/>
  <c r="G18" i="6" s="1"/>
  <c r="G39" i="1" s="1"/>
  <c r="AA9" i="7"/>
  <c r="M9" i="5" s="1"/>
  <c r="G91" i="1" s="1"/>
  <c r="AI12" i="7"/>
  <c r="Y12" i="5" s="1"/>
  <c r="G136" i="1" s="1"/>
  <c r="AA19" i="7"/>
  <c r="M19" i="5" s="1"/>
  <c r="AE14" i="7"/>
  <c r="S14" i="5" s="1"/>
  <c r="G159" i="1" s="1"/>
  <c r="AE9" i="7"/>
  <c r="S9" i="5" s="1"/>
  <c r="G94" i="1" s="1"/>
  <c r="AI14" i="7"/>
  <c r="Y14" i="5" s="1"/>
  <c r="G162" i="1" s="1"/>
  <c r="AI9" i="7"/>
  <c r="Y9" i="5" s="1"/>
  <c r="G97" i="1" s="1"/>
  <c r="W27" i="7"/>
  <c r="G27" i="5" s="1"/>
  <c r="G322" i="1" s="1"/>
  <c r="AI15" i="7"/>
  <c r="Y15" i="5" s="1"/>
  <c r="G175" i="1" s="1"/>
  <c r="AI11" i="7"/>
  <c r="Y11" i="5" s="1"/>
  <c r="G123" i="1" s="1"/>
  <c r="AA27" i="7"/>
  <c r="M27" i="5" s="1"/>
  <c r="G325" i="1" s="1"/>
  <c r="AE27" i="7"/>
  <c r="S27" i="5" s="1"/>
  <c r="G328" i="1" s="1"/>
  <c r="AI27" i="7"/>
  <c r="Y27" i="5" s="1"/>
  <c r="G331" i="1" s="1"/>
  <c r="AA31" i="28"/>
  <c r="AW27" i="7" s="1"/>
  <c r="AA26" i="28"/>
  <c r="I40" i="10" s="1"/>
  <c r="I42" i="10" s="1"/>
  <c r="G227" i="1" l="1"/>
  <c r="Y28" i="5"/>
  <c r="G344" i="1" s="1"/>
  <c r="AC19" i="5"/>
  <c r="G224" i="1"/>
  <c r="S28" i="5"/>
  <c r="G341" i="1" s="1"/>
  <c r="G218" i="1"/>
  <c r="G28" i="5"/>
  <c r="G335" i="1" s="1"/>
  <c r="G25" i="8"/>
  <c r="E14" i="6" s="1"/>
  <c r="G26" i="1" s="1"/>
  <c r="G23" i="8"/>
  <c r="E15" i="6" s="1"/>
  <c r="G29" i="1" s="1"/>
  <c r="G32" i="8"/>
  <c r="E20" i="6" s="1"/>
  <c r="G44" i="1" s="1"/>
  <c r="G33" i="8"/>
  <c r="E21" i="6" s="1"/>
  <c r="G47" i="1" s="1"/>
  <c r="G31" i="8"/>
  <c r="E19" i="6" s="1"/>
  <c r="G41" i="1" s="1"/>
  <c r="G24" i="8"/>
  <c r="E17" i="6" s="1"/>
  <c r="G35" i="1" s="1"/>
  <c r="G34" i="8"/>
  <c r="E22" i="6" s="1"/>
  <c r="G50" i="1" s="1"/>
  <c r="G41" i="8"/>
  <c r="E29" i="6" s="1"/>
  <c r="G71" i="1" s="1"/>
  <c r="G14" i="8"/>
  <c r="E9" i="6" s="1"/>
  <c r="G11" i="1" s="1"/>
  <c r="G35" i="8"/>
  <c r="E23" i="6" s="1"/>
  <c r="G53" i="1" s="1"/>
  <c r="G8" i="7"/>
  <c r="E8" i="5" s="1"/>
  <c r="G74" i="1" s="1"/>
  <c r="G22" i="8"/>
  <c r="E13" i="6" s="1"/>
  <c r="G23" i="1" s="1"/>
  <c r="G40" i="8"/>
  <c r="E24" i="6" s="1"/>
  <c r="G56" i="1" s="1"/>
  <c r="O8" i="7"/>
  <c r="Q8" i="5" s="1"/>
  <c r="G80" i="1" s="1"/>
  <c r="G26" i="8"/>
  <c r="E16" i="6" s="1"/>
  <c r="G32" i="1" s="1"/>
  <c r="G18" i="8"/>
  <c r="E11" i="6" s="1"/>
  <c r="G17" i="1" s="1"/>
  <c r="K8" i="7"/>
  <c r="K8" i="5" s="1"/>
  <c r="G77" i="1" s="1"/>
  <c r="S8" i="7"/>
  <c r="W8" i="5" s="1"/>
  <c r="G83" i="1" s="1"/>
  <c r="G36" i="8"/>
  <c r="E28" i="6" s="1"/>
  <c r="G68" i="1" s="1"/>
  <c r="G37" i="8"/>
  <c r="E27" i="6" s="1"/>
  <c r="G65" i="1" s="1"/>
  <c r="G17" i="8"/>
  <c r="E10" i="6" s="1"/>
  <c r="G14" i="1" s="1"/>
  <c r="G38" i="8"/>
  <c r="E25" i="6" s="1"/>
  <c r="G59" i="1" s="1"/>
  <c r="G19" i="8"/>
  <c r="E12" i="6" s="1"/>
  <c r="G20" i="1" s="1"/>
  <c r="G10" i="8"/>
  <c r="E8" i="6" s="1"/>
  <c r="G8" i="1" s="1"/>
  <c r="G39" i="8"/>
  <c r="E26" i="6" s="1"/>
  <c r="G62" i="1" s="1"/>
  <c r="O21" i="7"/>
  <c r="Q21" i="5" s="1"/>
  <c r="G249" i="1" s="1"/>
  <c r="K18" i="7"/>
  <c r="K18" i="5" s="1"/>
  <c r="G207" i="1" s="1"/>
  <c r="G19" i="7"/>
  <c r="O19" i="7"/>
  <c r="G11" i="7"/>
  <c r="E11" i="5" s="1"/>
  <c r="G113" i="1" s="1"/>
  <c r="G10" i="7"/>
  <c r="E10" i="5" s="1"/>
  <c r="G100" i="1" s="1"/>
  <c r="G27" i="7"/>
  <c r="E27" i="5" s="1"/>
  <c r="G321" i="1" s="1"/>
  <c r="G9" i="7"/>
  <c r="E9" i="5" s="1"/>
  <c r="G87" i="1" s="1"/>
  <c r="O24" i="7"/>
  <c r="Q24" i="5" s="1"/>
  <c r="G288" i="1" s="1"/>
  <c r="G15" i="7"/>
  <c r="E15" i="5" s="1"/>
  <c r="G165" i="1" s="1"/>
  <c r="S25" i="7"/>
  <c r="W25" i="5" s="1"/>
  <c r="G304" i="1" s="1"/>
  <c r="G26" i="7"/>
  <c r="E26" i="5" s="1"/>
  <c r="G308" i="1" s="1"/>
  <c r="O26" i="7"/>
  <c r="Q26" i="5" s="1"/>
  <c r="G314" i="1" s="1"/>
  <c r="K16" i="7"/>
  <c r="K16" i="5" s="1"/>
  <c r="G181" i="1" s="1"/>
  <c r="G17" i="7"/>
  <c r="E17" i="5" s="1"/>
  <c r="G191" i="1" s="1"/>
  <c r="K21" i="7"/>
  <c r="K21" i="5" s="1"/>
  <c r="G246" i="1" s="1"/>
  <c r="G13" i="7"/>
  <c r="E13" i="5" s="1"/>
  <c r="G139" i="1" s="1"/>
  <c r="G30" i="8"/>
  <c r="E18" i="6" s="1"/>
  <c r="G38" i="1" s="1"/>
  <c r="K26" i="7"/>
  <c r="K26" i="5" s="1"/>
  <c r="G311" i="1" s="1"/>
  <c r="G21" i="7"/>
  <c r="E21" i="5" s="1"/>
  <c r="G243" i="1" s="1"/>
  <c r="O20" i="7"/>
  <c r="Q20" i="5" s="1"/>
  <c r="G236" i="1" s="1"/>
  <c r="K12" i="7"/>
  <c r="K12" i="5" s="1"/>
  <c r="G129" i="1" s="1"/>
  <c r="O25" i="7"/>
  <c r="Q25" i="5" s="1"/>
  <c r="G301" i="1" s="1"/>
  <c r="G25" i="7"/>
  <c r="E25" i="5" s="1"/>
  <c r="G295" i="1" s="1"/>
  <c r="O16" i="7"/>
  <c r="Q16" i="5" s="1"/>
  <c r="G184" i="1" s="1"/>
  <c r="O12" i="7"/>
  <c r="Q12" i="5" s="1"/>
  <c r="G132" i="1" s="1"/>
  <c r="S16" i="7"/>
  <c r="W16" i="5" s="1"/>
  <c r="G187" i="1" s="1"/>
  <c r="O13" i="7"/>
  <c r="Q13" i="5" s="1"/>
  <c r="G145" i="1" s="1"/>
  <c r="G12" i="7"/>
  <c r="E12" i="5" s="1"/>
  <c r="G126" i="1" s="1"/>
  <c r="S21" i="7"/>
  <c r="W21" i="5" s="1"/>
  <c r="G252" i="1" s="1"/>
  <c r="S10" i="7"/>
  <c r="W10" i="5" s="1"/>
  <c r="G109" i="1" s="1"/>
  <c r="O10" i="7"/>
  <c r="Q10" i="5" s="1"/>
  <c r="G106" i="1" s="1"/>
  <c r="O15" i="7"/>
  <c r="Q15" i="5" s="1"/>
  <c r="G171" i="1" s="1"/>
  <c r="K10" i="7"/>
  <c r="K10" i="5" s="1"/>
  <c r="G103" i="1" s="1"/>
  <c r="G20" i="7"/>
  <c r="E20" i="5" s="1"/>
  <c r="G230" i="1" s="1"/>
  <c r="S26" i="7"/>
  <c r="W26" i="5" s="1"/>
  <c r="G317" i="1" s="1"/>
  <c r="K17" i="7"/>
  <c r="K17" i="5" s="1"/>
  <c r="G194" i="1" s="1"/>
  <c r="O17" i="7"/>
  <c r="Q17" i="5" s="1"/>
  <c r="G197" i="1" s="1"/>
  <c r="S20" i="7"/>
  <c r="W20" i="5" s="1"/>
  <c r="G239" i="1" s="1"/>
  <c r="O9" i="7"/>
  <c r="Q9" i="5" s="1"/>
  <c r="G93" i="1" s="1"/>
  <c r="S17" i="7"/>
  <c r="W17" i="5" s="1"/>
  <c r="G200" i="1" s="1"/>
  <c r="G18" i="7"/>
  <c r="E18" i="5" s="1"/>
  <c r="G204" i="1" s="1"/>
  <c r="O14" i="7"/>
  <c r="Q14" i="5" s="1"/>
  <c r="G158" i="1" s="1"/>
  <c r="G16" i="7"/>
  <c r="E16" i="5" s="1"/>
  <c r="G178" i="1" s="1"/>
  <c r="G14" i="7"/>
  <c r="E14" i="5" s="1"/>
  <c r="G152" i="1" s="1"/>
  <c r="G24" i="7"/>
  <c r="E24" i="5" s="1"/>
  <c r="G282" i="1" s="1"/>
  <c r="K11" i="7"/>
  <c r="K11" i="5" s="1"/>
  <c r="G116" i="1" s="1"/>
  <c r="K9" i="7"/>
  <c r="K9" i="5" s="1"/>
  <c r="G90" i="1" s="1"/>
  <c r="K19" i="7"/>
  <c r="K15" i="7"/>
  <c r="K15" i="5" s="1"/>
  <c r="G168" i="1" s="1"/>
  <c r="O11" i="7"/>
  <c r="Q11" i="5" s="1"/>
  <c r="G119" i="1" s="1"/>
  <c r="S9" i="7"/>
  <c r="W9" i="5" s="1"/>
  <c r="G96" i="1" s="1"/>
  <c r="S24" i="7"/>
  <c r="W24" i="5" s="1"/>
  <c r="G291" i="1" s="1"/>
  <c r="K25" i="7"/>
  <c r="K25" i="5" s="1"/>
  <c r="G298" i="1" s="1"/>
  <c r="K20" i="7"/>
  <c r="K20" i="5" s="1"/>
  <c r="G233" i="1" s="1"/>
  <c r="O18" i="7"/>
  <c r="Q18" i="5" s="1"/>
  <c r="G210" i="1" s="1"/>
  <c r="K27" i="7"/>
  <c r="K27" i="5" s="1"/>
  <c r="G324" i="1" s="1"/>
  <c r="K13" i="7"/>
  <c r="K13" i="5" s="1"/>
  <c r="G142" i="1" s="1"/>
  <c r="K24" i="7"/>
  <c r="K24" i="5" s="1"/>
  <c r="G285" i="1" s="1"/>
  <c r="S14" i="7"/>
  <c r="W14" i="5" s="1"/>
  <c r="G161" i="1" s="1"/>
  <c r="S15" i="7"/>
  <c r="W15" i="5" s="1"/>
  <c r="G174" i="1" s="1"/>
  <c r="S18" i="7"/>
  <c r="W18" i="5" s="1"/>
  <c r="G213" i="1" s="1"/>
  <c r="K14" i="7"/>
  <c r="K14" i="5" s="1"/>
  <c r="G155" i="1" s="1"/>
  <c r="S19" i="7"/>
  <c r="W19" i="5" s="1"/>
  <c r="S13" i="7"/>
  <c r="W13" i="5" s="1"/>
  <c r="G148" i="1" s="1"/>
  <c r="S11" i="7"/>
  <c r="W11" i="5" s="1"/>
  <c r="G122" i="1" s="1"/>
  <c r="S12" i="7"/>
  <c r="W12" i="5" s="1"/>
  <c r="G135" i="1" s="1"/>
  <c r="O27" i="7"/>
  <c r="Q27" i="5" s="1"/>
  <c r="G327" i="1" s="1"/>
  <c r="S27" i="7"/>
  <c r="W27" i="5" s="1"/>
  <c r="G330" i="1" s="1"/>
  <c r="E13" i="9"/>
  <c r="I57" i="10"/>
  <c r="I62" i="10" s="1"/>
  <c r="I63" i="10" s="1"/>
  <c r="K63" i="10" s="1"/>
  <c r="G221" i="1"/>
  <c r="M28" i="5"/>
  <c r="G338" i="1" s="1"/>
  <c r="K174" i="11" l="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Q19" i="5"/>
  <c r="E19" i="5"/>
  <c r="G229" i="1"/>
  <c r="AC28" i="5"/>
  <c r="G346" i="1" s="1"/>
  <c r="K19" i="5"/>
  <c r="E18" i="9"/>
  <c r="G226" i="1"/>
  <c r="W28" i="5"/>
  <c r="G343" i="1" s="1"/>
  <c r="E10" i="9" l="1"/>
  <c r="M177" i="11"/>
  <c r="G217" i="1"/>
  <c r="E28" i="5"/>
  <c r="G334" i="1" s="1"/>
  <c r="G223" i="1"/>
  <c r="Q28" i="5"/>
  <c r="G340" i="1" s="1"/>
  <c r="G220" i="1"/>
  <c r="K28" i="5"/>
  <c r="G337" i="1" s="1"/>
  <c r="E17" i="9" l="1"/>
  <c r="E16" i="9"/>
  <c r="O22" i="8" l="1"/>
  <c r="I13" i="6" s="1"/>
  <c r="G25" i="1" s="1"/>
  <c r="O34" i="8"/>
  <c r="I22" i="6" s="1"/>
  <c r="G52" i="1" s="1"/>
  <c r="O31" i="8"/>
  <c r="I19" i="6" s="1"/>
  <c r="G43" i="1" s="1"/>
  <c r="O33" i="8"/>
  <c r="I21" i="6" s="1"/>
  <c r="G49" i="1" s="1"/>
  <c r="O32" i="8"/>
  <c r="I20" i="6" s="1"/>
  <c r="G46" i="1" s="1"/>
  <c r="O14" i="8"/>
  <c r="I9" i="6" s="1"/>
  <c r="G13" i="1" s="1"/>
  <c r="O18" i="8"/>
  <c r="AM16" i="7"/>
  <c r="I16" i="5" s="1"/>
  <c r="G180" i="1" s="1"/>
  <c r="AM8" i="7"/>
  <c r="I8" i="5" s="1"/>
  <c r="G76" i="1" s="1"/>
  <c r="AQ8" i="7"/>
  <c r="O8" i="5" s="1"/>
  <c r="G79" i="1" s="1"/>
  <c r="AU16" i="7"/>
  <c r="U16" i="5" s="1"/>
  <c r="G186" i="1" s="1"/>
  <c r="AU8" i="7"/>
  <c r="U8" i="5" s="1"/>
  <c r="G82" i="1" s="1"/>
  <c r="AQ16" i="7"/>
  <c r="O16" i="5" s="1"/>
  <c r="G183" i="1" s="1"/>
  <c r="AY8" i="7"/>
  <c r="AA8" i="5" s="1"/>
  <c r="G85" i="1" s="1"/>
  <c r="AY16" i="7"/>
  <c r="AA16" i="5" s="1"/>
  <c r="G189" i="1" s="1"/>
  <c r="O37" i="8"/>
  <c r="I27" i="6" s="1"/>
  <c r="G67" i="1" s="1"/>
  <c r="O17" i="8"/>
  <c r="I10" i="6" s="1"/>
  <c r="G16" i="1" s="1"/>
  <c r="O38" i="8"/>
  <c r="I25" i="6" s="1"/>
  <c r="G61" i="1" s="1"/>
  <c r="O30" i="8"/>
  <c r="I18" i="6" s="1"/>
  <c r="G40" i="1" s="1"/>
  <c r="O10" i="8"/>
  <c r="I8" i="6" s="1"/>
  <c r="G10" i="1" s="1"/>
  <c r="O19" i="8"/>
  <c r="I12" i="6" s="1"/>
  <c r="G22" i="1" s="1"/>
  <c r="AM27" i="7"/>
  <c r="I27" i="5" s="1"/>
  <c r="G323" i="1" s="1"/>
  <c r="AM17" i="7"/>
  <c r="I17" i="5" s="1"/>
  <c r="G193" i="1" s="1"/>
  <c r="AM18" i="7"/>
  <c r="I18" i="5" s="1"/>
  <c r="G206" i="1" s="1"/>
  <c r="AM15" i="7"/>
  <c r="I15" i="5" s="1"/>
  <c r="G167" i="1" s="1"/>
  <c r="AU21" i="7"/>
  <c r="U21" i="5" s="1"/>
  <c r="G251" i="1" s="1"/>
  <c r="AY20" i="7"/>
  <c r="AA20" i="5" s="1"/>
  <c r="G241" i="1" s="1"/>
  <c r="AU18" i="7"/>
  <c r="U18" i="5" s="1"/>
  <c r="G212" i="1" s="1"/>
  <c r="AU20" i="7"/>
  <c r="U20" i="5" s="1"/>
  <c r="G238" i="1" s="1"/>
  <c r="AQ24" i="7"/>
  <c r="O24" i="5" s="1"/>
  <c r="G287" i="1" s="1"/>
  <c r="AQ13" i="7"/>
  <c r="O13" i="5" s="1"/>
  <c r="G144" i="1" s="1"/>
  <c r="AQ20" i="7"/>
  <c r="O20" i="5" s="1"/>
  <c r="G235" i="1" s="1"/>
  <c r="AU17" i="7"/>
  <c r="U17" i="5" s="1"/>
  <c r="G199" i="1" s="1"/>
  <c r="AM14" i="7"/>
  <c r="I14" i="5" s="1"/>
  <c r="G154" i="1" s="1"/>
  <c r="AM19" i="7"/>
  <c r="AQ9" i="7"/>
  <c r="O9" i="5" s="1"/>
  <c r="G92" i="1" s="1"/>
  <c r="AQ15" i="7"/>
  <c r="O15" i="5" s="1"/>
  <c r="G170" i="1" s="1"/>
  <c r="AY26" i="7"/>
  <c r="AA26" i="5" s="1"/>
  <c r="G319" i="1" s="1"/>
  <c r="AM20" i="7"/>
  <c r="I20" i="5" s="1"/>
  <c r="G232" i="1" s="1"/>
  <c r="AQ26" i="7"/>
  <c r="O26" i="5" s="1"/>
  <c r="G313" i="1" s="1"/>
  <c r="AM13" i="7"/>
  <c r="I13" i="5" s="1"/>
  <c r="G141" i="1" s="1"/>
  <c r="AM25" i="7"/>
  <c r="I25" i="5" s="1"/>
  <c r="G297" i="1" s="1"/>
  <c r="AM12" i="7"/>
  <c r="I12" i="5" s="1"/>
  <c r="G128" i="1" s="1"/>
  <c r="AQ19" i="7"/>
  <c r="AM9" i="7"/>
  <c r="I9" i="5" s="1"/>
  <c r="G89" i="1" s="1"/>
  <c r="AU14" i="7"/>
  <c r="U14" i="5" s="1"/>
  <c r="G160" i="1" s="1"/>
  <c r="AY15" i="7"/>
  <c r="AA15" i="5" s="1"/>
  <c r="G176" i="1" s="1"/>
  <c r="AU10" i="7"/>
  <c r="U10" i="5" s="1"/>
  <c r="G108" i="1" s="1"/>
  <c r="AQ14" i="7"/>
  <c r="O14" i="5" s="1"/>
  <c r="G157" i="1" s="1"/>
  <c r="AM10" i="7"/>
  <c r="I10" i="5" s="1"/>
  <c r="G102" i="1" s="1"/>
  <c r="AM24" i="7"/>
  <c r="I24" i="5" s="1"/>
  <c r="G284" i="1" s="1"/>
  <c r="AY10" i="7"/>
  <c r="AA10" i="5" s="1"/>
  <c r="G111" i="1" s="1"/>
  <c r="AY21" i="7"/>
  <c r="AA21" i="5" s="1"/>
  <c r="G254" i="1" s="1"/>
  <c r="AU15" i="7"/>
  <c r="U15" i="5" s="1"/>
  <c r="G173" i="1" s="1"/>
  <c r="AQ18" i="7"/>
  <c r="O18" i="5" s="1"/>
  <c r="G209" i="1" s="1"/>
  <c r="AQ25" i="7"/>
  <c r="O25" i="5" s="1"/>
  <c r="G300" i="1" s="1"/>
  <c r="AM21" i="7"/>
  <c r="I21" i="5" s="1"/>
  <c r="G245" i="1" s="1"/>
  <c r="AY14" i="7"/>
  <c r="AA14" i="5" s="1"/>
  <c r="G163" i="1" s="1"/>
  <c r="AQ12" i="7"/>
  <c r="O12" i="5" s="1"/>
  <c r="G131" i="1" s="1"/>
  <c r="AM26" i="7"/>
  <c r="I26" i="5" s="1"/>
  <c r="G310" i="1" s="1"/>
  <c r="AU26" i="7"/>
  <c r="U26" i="5" s="1"/>
  <c r="G316" i="1" s="1"/>
  <c r="AM11" i="7"/>
  <c r="I11" i="5" s="1"/>
  <c r="G115" i="1" s="1"/>
  <c r="AY17" i="7"/>
  <c r="AA17" i="5" s="1"/>
  <c r="G202" i="1" s="1"/>
  <c r="AY18" i="7"/>
  <c r="AA18" i="5" s="1"/>
  <c r="G215" i="1" s="1"/>
  <c r="AY13" i="7"/>
  <c r="AA13" i="5" s="1"/>
  <c r="G150" i="1" s="1"/>
  <c r="AU13" i="7"/>
  <c r="U13" i="5" s="1"/>
  <c r="G147" i="1" s="1"/>
  <c r="AU11" i="7"/>
  <c r="U11" i="5" s="1"/>
  <c r="G121" i="1" s="1"/>
  <c r="AU9" i="7"/>
  <c r="U9" i="5" s="1"/>
  <c r="G95" i="1" s="1"/>
  <c r="AQ10" i="7"/>
  <c r="O10" i="5" s="1"/>
  <c r="G105" i="1" s="1"/>
  <c r="AU19" i="7"/>
  <c r="AQ21" i="7"/>
  <c r="O21" i="5" s="1"/>
  <c r="G248" i="1" s="1"/>
  <c r="AY19" i="7"/>
  <c r="O39" i="8"/>
  <c r="I26" i="6" s="1"/>
  <c r="G64" i="1" s="1"/>
  <c r="AU24" i="7"/>
  <c r="U24" i="5" s="1"/>
  <c r="G290" i="1" s="1"/>
  <c r="AU12" i="7"/>
  <c r="U12" i="5" s="1"/>
  <c r="G134" i="1" s="1"/>
  <c r="AQ27" i="7"/>
  <c r="O27" i="5" s="1"/>
  <c r="G326" i="1" s="1"/>
  <c r="AQ11" i="7"/>
  <c r="O11" i="5" s="1"/>
  <c r="G118" i="1" s="1"/>
  <c r="AU25" i="7"/>
  <c r="U25" i="5" s="1"/>
  <c r="G303" i="1" s="1"/>
  <c r="AY9" i="7"/>
  <c r="AA9" i="5" s="1"/>
  <c r="G98" i="1" s="1"/>
  <c r="AQ17" i="7"/>
  <c r="O17" i="5" s="1"/>
  <c r="G196" i="1" s="1"/>
  <c r="AY24" i="7"/>
  <c r="AA24" i="5" s="1"/>
  <c r="G293" i="1" s="1"/>
  <c r="AU27" i="7"/>
  <c r="U27" i="5" s="1"/>
  <c r="G329" i="1" s="1"/>
  <c r="AY25" i="7"/>
  <c r="AA25" i="5" s="1"/>
  <c r="G306" i="1" s="1"/>
  <c r="AY11" i="7"/>
  <c r="AA11" i="5" s="1"/>
  <c r="G124" i="1" s="1"/>
  <c r="AY12" i="7"/>
  <c r="AA12" i="5" s="1"/>
  <c r="G137" i="1" s="1"/>
  <c r="AY27" i="7"/>
  <c r="AA27" i="5" s="1"/>
  <c r="G332" i="1" s="1"/>
  <c r="E21" i="9"/>
  <c r="E19" i="9"/>
  <c r="E26" i="2" s="1"/>
  <c r="G969" i="1" s="1"/>
  <c r="AA19" i="5" l="1"/>
  <c r="U19" i="5"/>
  <c r="O19" i="5"/>
  <c r="E24" i="9"/>
  <c r="E27" i="2" s="1"/>
  <c r="G970" i="1" s="1"/>
  <c r="E22" i="9"/>
  <c r="E23" i="9" s="1"/>
  <c r="I19" i="5"/>
  <c r="G219" i="1" l="1"/>
  <c r="I28" i="5"/>
  <c r="G336" i="1" s="1"/>
  <c r="G225" i="1"/>
  <c r="U28" i="5"/>
  <c r="G342" i="1" s="1"/>
  <c r="G222" i="1"/>
  <c r="O28" i="5"/>
  <c r="G339" i="1" s="1"/>
  <c r="G228" i="1"/>
  <c r="AA28" i="5"/>
  <c r="G345" i="1" s="1"/>
</calcChain>
</file>

<file path=xl/sharedStrings.xml><?xml version="1.0" encoding="utf-8"?>
<sst xmlns="http://schemas.openxmlformats.org/spreadsheetml/2006/main" count="90973" uniqueCount="47981">
  <si>
    <t>KCS 2016 Run: 04/19/2018 02:04:05 PM</t>
  </si>
  <si>
    <t>User Inputs and Index</t>
  </si>
  <si>
    <t>User Input values:</t>
  </si>
  <si>
    <t>RRICC:</t>
  </si>
  <si>
    <t>Railroad Short Name:</t>
  </si>
  <si>
    <t>KCS</t>
  </si>
  <si>
    <t>Railroad Name:</t>
  </si>
  <si>
    <t>Kansas City Southern Railway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</si>
  <si>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</si>
  <si>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</si>
  <si>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</si>
  <si>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</si>
  <si>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</si>
  <si>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</si>
  <si>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</si>
  <si>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</si>
  <si>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</si>
  <si>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</si>
  <si>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</si>
  <si>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</si>
  <si>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</si>
  <si>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</si>
  <si>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</si>
  <si>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</si>
  <si>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</si>
  <si>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</si>
  <si>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</si>
  <si>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</si>
  <si>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</si>
  <si>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</si>
  <si>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</si>
  <si>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</si>
  <si>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</si>
  <si>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</si>
  <si>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</si>
  <si>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</si>
  <si>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</si>
  <si>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</si>
  <si>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</si>
  <si>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</si>
  <si>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</si>
  <si>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</si>
  <si>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</si>
  <si>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</si>
  <si>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</si>
  <si>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</si>
  <si>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</si>
  <si>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</si>
  <si>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</si>
  <si>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</si>
  <si>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</si>
  <si>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</si>
  <si>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</si>
  <si>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</si>
  <si>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</si>
  <si>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</si>
  <si>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</si>
  <si>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</si>
  <si>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</si>
  <si>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</si>
  <si>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</si>
  <si>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</si>
  <si>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</si>
  <si>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</si>
  <si>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</si>
  <si>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</si>
  <si>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</si>
  <si>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</si>
  <si>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</si>
  <si>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</si>
  <si>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</si>
  <si>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</si>
  <si>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</si>
  <si>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</si>
  <si>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</si>
  <si>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</si>
  <si>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</si>
  <si>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</si>
  <si>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</si>
  <si>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</si>
  <si>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</si>
  <si>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</si>
  <si>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</si>
  <si>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</si>
  <si>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</si>
  <si>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</si>
  <si>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</si>
  <si>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</si>
  <si>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</si>
  <si>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</si>
  <si>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</si>
  <si>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</si>
  <si>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</si>
  <si>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</si>
  <si>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</si>
  <si>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</si>
  <si>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</si>
  <si>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</si>
  <si>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</si>
  <si>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</si>
  <si>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</si>
  <si>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</si>
  <si>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</si>
  <si>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</si>
  <si>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</si>
  <si>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</si>
  <si>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</si>
  <si>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</si>
  <si>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</si>
  <si>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</si>
  <si>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</si>
  <si>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</si>
  <si>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</si>
  <si>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</si>
  <si>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</si>
  <si>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</si>
  <si>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</si>
  <si>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</si>
  <si>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</si>
  <si>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</si>
  <si>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</si>
  <si>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</si>
  <si>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</si>
  <si>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</si>
  <si>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</si>
  <si>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</si>
  <si>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</si>
  <si>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</si>
  <si>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</si>
  <si>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</si>
  <si>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</si>
  <si>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</si>
  <si>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</si>
  <si>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</si>
  <si>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</si>
  <si>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</si>
  <si>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</si>
  <si>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</si>
  <si>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</si>
  <si>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</si>
  <si>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</si>
  <si>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</si>
  <si>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</si>
  <si>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</si>
  <si>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</si>
  <si>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</si>
  <si>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</si>
  <si>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</si>
  <si>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</si>
  <si>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</si>
  <si>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</si>
  <si>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</si>
  <si>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</si>
  <si>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</si>
  <si>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</si>
  <si>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</si>
  <si>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</si>
  <si>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</si>
  <si>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</si>
  <si>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</si>
  <si>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</si>
  <si>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</si>
  <si>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</si>
  <si>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</si>
  <si>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</si>
  <si>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</si>
  <si>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</si>
  <si>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</si>
  <si>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</si>
  <si>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</si>
  <si>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</si>
  <si>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</si>
  <si>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</si>
  <si>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</si>
  <si>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2016 SCH 755</t>
  </si>
  <si>
    <t>2015 SCH 755</t>
  </si>
  <si>
    <t>2014 SCH 755</t>
  </si>
  <si>
    <t>2013 SCH 755</t>
  </si>
  <si>
    <t>2012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</si>
  <si>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</si>
  <si>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</si>
  <si>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</si>
  <si>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</si>
  <si>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</si>
  <si>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</si>
  <si>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</si>
  <si>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</si>
  <si>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</si>
  <si>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</si>
  <si>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</si>
  <si>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</si>
  <si>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</si>
  <si>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</si>
  <si>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</si>
  <si>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</si>
  <si>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</si>
  <si>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</si>
  <si>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</si>
  <si>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</si>
  <si>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</si>
  <si>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</si>
  <si>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</si>
  <si>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</si>
  <si>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</si>
  <si>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</si>
  <si>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</si>
  <si>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</si>
  <si>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</si>
  <si>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</si>
  <si>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</si>
  <si>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</si>
  <si>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</si>
  <si>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</si>
  <si>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</si>
  <si>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</si>
  <si>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</si>
  <si>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</si>
  <si>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</si>
  <si>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</si>
  <si>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</si>
  <si>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</si>
  <si>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</si>
  <si>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</si>
  <si>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</si>
  <si>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</si>
  <si>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</si>
  <si>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</si>
  <si>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</si>
  <si>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</si>
  <si>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</si>
  <si>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</si>
  <si>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</si>
  <si>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</si>
  <si>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</si>
  <si>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</si>
  <si>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</si>
  <si>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</si>
  <si>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</si>
  <si>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</si>
  <si>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</si>
  <si>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</si>
  <si>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</si>
  <si>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</si>
  <si>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</si>
  <si>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</si>
  <si>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</si>
  <si>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</si>
  <si>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</si>
  <si>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</si>
  <si>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</si>
  <si>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</si>
  <si>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</si>
  <si>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</si>
  <si>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</si>
  <si>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</si>
  <si>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</si>
  <si>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</si>
  <si>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</si>
  <si>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</si>
  <si>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</si>
  <si>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</si>
  <si>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</si>
  <si>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</si>
  <si>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</si>
  <si>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</si>
  <si>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</si>
  <si>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</si>
  <si>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</si>
  <si>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</si>
  <si>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</si>
  <si>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</si>
  <si>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</si>
  <si>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</si>
  <si>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</si>
  <si>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</si>
  <si>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</si>
  <si>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</si>
  <si>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</si>
  <si>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</si>
  <si>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</si>
  <si>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</si>
  <si>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</si>
  <si>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</si>
  <si>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</si>
  <si>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</si>
  <si>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</si>
  <si>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</si>
  <si>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</si>
  <si>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</si>
  <si>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</si>
  <si>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</si>
  <si>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</si>
  <si>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</si>
  <si>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</si>
  <si>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</si>
  <si>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</si>
  <si>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</si>
  <si>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</si>
  <si>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</si>
  <si>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</si>
  <si>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</si>
  <si>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</si>
  <si>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</si>
  <si>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</si>
  <si>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</si>
  <si>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</si>
  <si>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</si>
  <si>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</si>
  <si>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</si>
  <si>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</si>
  <si>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</si>
  <si>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</si>
  <si>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</si>
  <si>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</si>
  <si>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</si>
  <si>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</si>
  <si>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</si>
  <si>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</si>
  <si>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</si>
  <si>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</si>
  <si>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</si>
  <si>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</si>
  <si>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</si>
  <si>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</si>
  <si>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</si>
  <si>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</si>
  <si>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</si>
  <si>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</si>
  <si>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</si>
  <si>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</si>
  <si>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</si>
  <si>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</si>
  <si>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</si>
  <si>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</si>
  <si>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</si>
  <si>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</si>
  <si>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</si>
  <si>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</si>
  <si>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</si>
  <si>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</si>
  <si>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</si>
  <si>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</si>
  <si>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</si>
  <si>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</si>
  <si>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</si>
  <si>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</si>
  <si>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</si>
  <si>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</si>
  <si>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</si>
  <si>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</si>
  <si>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</si>
  <si>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</si>
  <si>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</si>
  <si>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</si>
  <si>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</si>
  <si>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</si>
  <si>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</si>
  <si>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</si>
  <si>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</si>
  <si>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</si>
  <si>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2016 QCS COL(B)</t>
  </si>
  <si>
    <t>2015 QCS COL(B)</t>
  </si>
  <si>
    <t>2014 QCS COL(B)</t>
  </si>
  <si>
    <t>2013 QCS COL(B)</t>
  </si>
  <si>
    <t>2012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</si>
  <si>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</si>
  <si>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</si>
  <si>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</si>
  <si>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</si>
  <si>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2016 QCS COL(D)</t>
  </si>
  <si>
    <t>2015 QCS COL(D)</t>
  </si>
  <si>
    <t>2014 QCS COL(D)</t>
  </si>
  <si>
    <t>2013 QCS COL(D)</t>
  </si>
  <si>
    <t>2012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</si>
  <si>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</si>
  <si>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</si>
  <si>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</si>
  <si>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</si>
  <si>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2016 QCS COL(F)</t>
  </si>
  <si>
    <t>2015 QCS COL(F)</t>
  </si>
  <si>
    <t>2014 QCS COL(F)</t>
  </si>
  <si>
    <t>2013 QCS COL(F)</t>
  </si>
  <si>
    <t>2012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</si>
  <si>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</si>
  <si>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</si>
  <si>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</si>
  <si>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</si>
  <si>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2016 QCS COL(H)</t>
  </si>
  <si>
    <t>2015 QCS COL(H)</t>
  </si>
  <si>
    <t>2014 QCS COL(H)</t>
  </si>
  <si>
    <t>2013 QCS COL(H)</t>
  </si>
  <si>
    <t>2012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</si>
  <si>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</si>
  <si>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</si>
  <si>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</si>
  <si>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</si>
  <si>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</si>
  <si>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</si>
  <si>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</si>
  <si>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</si>
  <si>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</si>
  <si>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</si>
  <si>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</si>
  <si>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</si>
  <si>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</si>
  <si>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</si>
  <si>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</si>
  <si>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</si>
  <si>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</si>
  <si>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</si>
  <si>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</si>
  <si>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</si>
  <si>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</si>
  <si>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</si>
  <si>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</si>
  <si>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</si>
  <si>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</si>
  <si>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</si>
  <si>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</si>
  <si>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</si>
  <si>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</si>
  <si>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</si>
  <si>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</si>
  <si>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2016 SCH 700 COL(C)</t>
  </si>
  <si>
    <t>2015 SCH 700 COL(C)</t>
  </si>
  <si>
    <t>2014 SCH 700 COL(C)</t>
  </si>
  <si>
    <t>2013 SCH 700 COL(C)</t>
  </si>
  <si>
    <t>2012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</si>
  <si>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</si>
  <si>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</si>
  <si>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</si>
  <si>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</si>
  <si>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2016 SCH 700 COL(D)</t>
  </si>
  <si>
    <t>2015 SCH 700 COL(D)</t>
  </si>
  <si>
    <t>2014 SCH 700 COL(D)</t>
  </si>
  <si>
    <t>2013 SCH 700 COL(D)</t>
  </si>
  <si>
    <t>2012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</si>
  <si>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</si>
  <si>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</si>
  <si>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</si>
  <si>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</si>
  <si>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2016 SCH 700 COL(E)</t>
  </si>
  <si>
    <t>2015 SCH 700 COL(E)</t>
  </si>
  <si>
    <t>2014 SCH 700 COL(E)</t>
  </si>
  <si>
    <t>2013 SCH 700 COL(E)</t>
  </si>
  <si>
    <t>2012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</si>
  <si>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</si>
  <si>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</si>
  <si>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</si>
  <si>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</si>
  <si>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2016 SCH 700 COL(F)</t>
  </si>
  <si>
    <t>2015 SCH 700 COL(F)</t>
  </si>
  <si>
    <t>2014 SCH 700 COL(F)</t>
  </si>
  <si>
    <t>2013 SCH 700 COL(F)</t>
  </si>
  <si>
    <t>2012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</si>
  <si>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</si>
  <si>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</si>
  <si>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</si>
  <si>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</si>
  <si>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</si>
  <si>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</si>
  <si>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</si>
  <si>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</si>
  <si>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</si>
  <si>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</si>
  <si>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</si>
  <si>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</si>
  <si>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</si>
  <si>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2016 SCH 700 COL(H)</t>
  </si>
  <si>
    <t>2015 SCH 700 COL(H)</t>
  </si>
  <si>
    <t>2014 SCH 700 COL(H)</t>
  </si>
  <si>
    <t>2013 SCH 700 COL(H)</t>
  </si>
  <si>
    <t>2012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</si>
  <si>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</si>
  <si>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</si>
  <si>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</si>
  <si>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</si>
  <si>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2016 SCH 700 COL(G)</t>
  </si>
  <si>
    <t>2015 SCH 700 COL(G)</t>
  </si>
  <si>
    <t>2014 SCH 700 COL(G)</t>
  </si>
  <si>
    <t>2013 SCH 700 COL(G)</t>
  </si>
  <si>
    <t>2012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</si>
  <si>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</si>
  <si>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</si>
  <si>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</si>
  <si>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</si>
  <si>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</si>
  <si>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</si>
  <si>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</si>
  <si>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</si>
  <si>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</si>
  <si>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</si>
  <si>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</si>
  <si>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</si>
  <si>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</si>
  <si>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</si>
  <si>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</si>
  <si>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</si>
  <si>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</si>
  <si>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</si>
  <si>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</si>
  <si>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</si>
  <si>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</si>
  <si>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</si>
  <si>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2016 SCH 700 COL(I)</t>
  </si>
  <si>
    <t>2015 SCH 700 COL(I)</t>
  </si>
  <si>
    <t>2014 SCH 700 COL(I)</t>
  </si>
  <si>
    <t>2013 SCH 700 COL(I)</t>
  </si>
  <si>
    <t>2012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</si>
  <si>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</si>
  <si>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</si>
  <si>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</si>
  <si>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</si>
  <si>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</si>
  <si>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</si>
  <si>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</si>
  <si>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</si>
  <si>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</si>
  <si>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</si>
  <si>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</si>
  <si>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</si>
  <si>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</si>
  <si>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</si>
  <si>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</si>
  <si>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</si>
  <si>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</si>
  <si>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</si>
  <si>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</si>
  <si>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</si>
  <si>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</si>
  <si>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</si>
  <si>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</si>
  <si>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</si>
  <si>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</si>
  <si>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</si>
  <si>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</si>
  <si>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</si>
  <si>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</si>
  <si>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</si>
  <si>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</si>
  <si>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</si>
  <si>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</si>
  <si>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</si>
  <si>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</si>
  <si>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</si>
  <si>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</si>
  <si>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</si>
  <si>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</si>
  <si>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</si>
  <si>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</si>
  <si>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</si>
  <si>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</si>
  <si>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</si>
  <si>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</si>
  <si>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</si>
  <si>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</si>
  <si>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</si>
  <si>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</si>
  <si>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</si>
  <si>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</si>
  <si>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</si>
  <si>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</si>
  <si>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</si>
  <si>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</si>
  <si>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</si>
  <si>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</si>
  <si>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</si>
  <si>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</si>
  <si>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</si>
  <si>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</si>
  <si>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</si>
  <si>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</si>
  <si>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</si>
  <si>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</si>
  <si>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</si>
  <si>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</si>
  <si>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</si>
  <si>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</si>
  <si>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</si>
  <si>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</si>
  <si>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</si>
  <si>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</si>
  <si>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</si>
  <si>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</si>
  <si>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</si>
  <si>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</si>
  <si>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</si>
  <si>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</si>
  <si>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</si>
  <si>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</si>
  <si>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</si>
  <si>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</si>
  <si>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</si>
  <si>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</si>
  <si>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</si>
  <si>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</si>
  <si>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</si>
  <si>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</si>
  <si>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</si>
  <si>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</si>
  <si>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</si>
  <si>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</si>
  <si>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</si>
  <si>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</si>
  <si>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</si>
  <si>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</si>
  <si>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</si>
  <si>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</si>
  <si>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</si>
  <si>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</si>
  <si>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</si>
  <si>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</si>
  <si>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</si>
  <si>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</si>
  <si>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</si>
  <si>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</si>
  <si>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</si>
  <si>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</si>
  <si>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</si>
  <si>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</si>
  <si>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</si>
  <si>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</si>
  <si>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</si>
  <si>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</si>
  <si>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</si>
  <si>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</si>
  <si>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</si>
  <si>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</si>
  <si>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</si>
  <si>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</si>
  <si>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</si>
  <si>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</si>
  <si>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</si>
  <si>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</si>
  <si>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</si>
  <si>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</si>
  <si>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</si>
  <si>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</si>
  <si>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</si>
  <si>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</si>
  <si>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</si>
  <si>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</si>
  <si>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</si>
  <si>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</si>
  <si>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</si>
  <si>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</si>
  <si>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</si>
  <si>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</si>
  <si>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</si>
  <si>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</si>
  <si>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</si>
  <si>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</si>
  <si>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</si>
  <si>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</si>
  <si>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</si>
  <si>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</si>
  <si>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</si>
  <si>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</si>
  <si>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</si>
  <si>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</si>
  <si>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</si>
  <si>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</si>
  <si>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</si>
  <si>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</si>
  <si>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</si>
  <si>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</si>
  <si>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</si>
  <si>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</si>
  <si>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</si>
  <si>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</si>
  <si>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</si>
  <si>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</si>
  <si>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</si>
  <si>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</si>
  <si>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</si>
  <si>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</si>
  <si>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</si>
  <si>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</si>
  <si>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</si>
  <si>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</si>
  <si>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</si>
  <si>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</si>
  <si>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</si>
  <si>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</si>
  <si>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</si>
  <si>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</si>
  <si>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</si>
  <si>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</si>
  <si>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</si>
  <si>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</si>
  <si>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</si>
  <si>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</si>
  <si>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</si>
  <si>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</si>
  <si>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</si>
  <si>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</si>
  <si>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</si>
  <si>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</si>
  <si>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</si>
  <si>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</si>
  <si>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</si>
  <si>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</si>
  <si>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</si>
  <si>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</si>
  <si>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</si>
  <si>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</si>
  <si>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</si>
  <si>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</si>
  <si>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</si>
  <si>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</si>
  <si>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</si>
  <si>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</si>
  <si>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</si>
  <si>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</si>
  <si>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</si>
  <si>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</si>
  <si>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</si>
  <si>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</si>
  <si>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</si>
  <si>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</si>
  <si>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</si>
  <si>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</si>
  <si>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</si>
  <si>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</si>
  <si>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</si>
  <si>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</si>
  <si>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</si>
  <si>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</si>
  <si>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</si>
  <si>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</si>
  <si>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</si>
  <si>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</si>
  <si>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</si>
  <si>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</si>
  <si>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</si>
  <si>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</si>
  <si>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</si>
  <si>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</si>
  <si>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</si>
  <si>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</si>
  <si>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</si>
  <si>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</si>
  <si>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</si>
  <si>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</si>
  <si>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</si>
  <si>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</si>
  <si>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</si>
  <si>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</si>
  <si>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</si>
  <si>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</si>
  <si>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</si>
  <si>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</si>
  <si>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</si>
  <si>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</si>
  <si>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</si>
  <si>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</si>
  <si>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</si>
  <si>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</si>
  <si>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</si>
  <si>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</si>
  <si>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</si>
  <si>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</si>
  <si>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</si>
  <si>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</si>
  <si>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</si>
  <si>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</si>
  <si>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</si>
  <si>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</si>
  <si>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</si>
  <si>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</si>
  <si>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</si>
  <si>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</si>
  <si>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</si>
  <si>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</si>
  <si>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</si>
  <si>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</si>
  <si>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</si>
  <si>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</si>
  <si>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</si>
  <si>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</si>
  <si>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</si>
  <si>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</si>
  <si>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</si>
  <si>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</si>
  <si>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</si>
  <si>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</si>
  <si>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</si>
  <si>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</si>
  <si>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</si>
  <si>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</si>
  <si>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</si>
  <si>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</si>
  <si>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</si>
  <si>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</si>
  <si>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</si>
  <si>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</si>
  <si>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</si>
  <si>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</si>
  <si>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</si>
  <si>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</si>
  <si>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</si>
  <si>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</si>
  <si>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</si>
  <si>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</si>
  <si>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</si>
  <si>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</si>
  <si>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</si>
  <si>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</si>
  <si>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</si>
  <si>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</si>
  <si>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</si>
  <si>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</si>
  <si>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</si>
  <si>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</si>
  <si>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</si>
  <si>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</si>
  <si>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</si>
  <si>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</si>
  <si>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</si>
  <si>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</si>
  <si>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</si>
  <si>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</si>
  <si>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</si>
  <si>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</si>
  <si>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</si>
  <si>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</si>
  <si>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</si>
  <si>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</si>
  <si>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</si>
  <si>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</si>
  <si>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</si>
  <si>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</si>
  <si>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</si>
  <si>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</si>
  <si>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</si>
  <si>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</si>
  <si>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</si>
  <si>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</si>
  <si>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</si>
  <si>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</si>
  <si>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</si>
  <si>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</si>
  <si>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</si>
  <si>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</si>
  <si>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</si>
  <si>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</si>
  <si>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</si>
  <si>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</si>
  <si>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</si>
  <si>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</si>
  <si>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</si>
  <si>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</si>
  <si>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</si>
  <si>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</si>
  <si>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</si>
  <si>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</si>
  <si>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</si>
  <si>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</si>
  <si>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</si>
  <si>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</si>
  <si>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</si>
  <si>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</si>
  <si>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</si>
  <si>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</si>
  <si>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</si>
  <si>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</si>
  <si>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</si>
  <si>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</si>
  <si>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</si>
  <si>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</si>
  <si>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</si>
  <si>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</si>
  <si>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</si>
  <si>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</si>
  <si>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</si>
  <si>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</si>
  <si>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</si>
  <si>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</si>
  <si>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</si>
  <si>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</si>
  <si>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</si>
  <si>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</si>
  <si>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</si>
  <si>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</si>
  <si>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</si>
  <si>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</si>
  <si>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</si>
  <si>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</si>
  <si>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</si>
  <si>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</si>
  <si>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</si>
  <si>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</si>
  <si>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</si>
  <si>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</si>
  <si>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</si>
  <si>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</si>
  <si>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</si>
  <si>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</si>
  <si>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</si>
  <si>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</si>
  <si>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</si>
  <si>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</si>
  <si>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</si>
  <si>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</si>
  <si>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</si>
  <si>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</si>
  <si>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</si>
  <si>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</si>
  <si>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</si>
  <si>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</si>
  <si>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</si>
  <si>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</si>
  <si>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</si>
  <si>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</si>
  <si>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</si>
  <si>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</si>
  <si>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</si>
  <si>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</si>
  <si>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</si>
  <si>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</si>
  <si>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</si>
  <si>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</si>
  <si>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</si>
  <si>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</si>
  <si>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</si>
  <si>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</si>
  <si>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</si>
  <si>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</si>
  <si>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</si>
  <si>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</si>
  <si>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</si>
  <si>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</si>
  <si>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</si>
  <si>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</si>
  <si>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</si>
  <si>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</si>
  <si>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</si>
  <si>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</si>
  <si>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</si>
  <si>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</si>
  <si>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</si>
  <si>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</si>
  <si>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</si>
  <si>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</si>
  <si>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</si>
  <si>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</si>
  <si>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</si>
  <si>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</si>
  <si>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</si>
  <si>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</si>
  <si>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</si>
  <si>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</si>
  <si>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</si>
  <si>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</si>
  <si>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</si>
  <si>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</si>
  <si>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</si>
  <si>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</si>
  <si>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</si>
  <si>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</si>
  <si>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</si>
  <si>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</si>
  <si>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</si>
  <si>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</si>
  <si>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</si>
  <si>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</si>
  <si>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</si>
  <si>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</si>
  <si>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</si>
  <si>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</si>
  <si>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</si>
  <si>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</si>
  <si>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</si>
  <si>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</si>
  <si>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</si>
  <si>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</si>
  <si>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</si>
  <si>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</si>
  <si>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</si>
  <si>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</si>
  <si>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</si>
  <si>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</si>
  <si>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</si>
  <si>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</si>
  <si>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</si>
  <si>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</si>
  <si>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</si>
  <si>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</si>
  <si>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</si>
  <si>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</si>
  <si>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</si>
  <si>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</si>
  <si>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</si>
  <si>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</si>
  <si>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</si>
  <si>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</si>
  <si>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</si>
  <si>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</si>
  <si>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</si>
  <si>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</si>
  <si>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</si>
  <si>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</si>
  <si>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</si>
  <si>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</si>
  <si>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</si>
  <si>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</si>
  <si>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</si>
  <si>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</si>
  <si>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</si>
  <si>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</si>
  <si>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</si>
  <si>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</si>
  <si>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</si>
  <si>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</si>
  <si>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</si>
  <si>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</si>
  <si>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</si>
  <si>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</si>
  <si>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</si>
  <si>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</si>
  <si>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</si>
  <si>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</si>
  <si>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</si>
  <si>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</si>
  <si>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</si>
  <si>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</si>
  <si>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</si>
  <si>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</si>
  <si>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</si>
  <si>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</si>
  <si>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</si>
  <si>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</si>
  <si>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</si>
  <si>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</si>
  <si>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</si>
  <si>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</si>
  <si>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</si>
  <si>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</si>
  <si>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</si>
  <si>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</si>
  <si>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</si>
  <si>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</si>
  <si>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</si>
  <si>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</si>
  <si>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</si>
  <si>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</si>
  <si>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</si>
  <si>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</si>
  <si>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</si>
  <si>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</si>
  <si>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</si>
  <si>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</si>
  <si>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</si>
  <si>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</si>
  <si>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</si>
  <si>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</si>
  <si>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</si>
  <si>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</si>
  <si>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</si>
  <si>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</si>
  <si>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</si>
  <si>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</si>
  <si>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</si>
  <si>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</si>
  <si>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</si>
  <si>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</si>
  <si>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</si>
  <si>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</si>
  <si>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</si>
  <si>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</si>
  <si>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</si>
  <si>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</si>
  <si>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</si>
  <si>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</si>
  <si>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</si>
  <si>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</si>
  <si>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</si>
  <si>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</si>
  <si>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</si>
  <si>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</si>
  <si>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</si>
  <si>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</si>
  <si>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</si>
  <si>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</si>
  <si>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</si>
  <si>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</si>
  <si>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</si>
  <si>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</si>
  <si>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</si>
  <si>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</si>
  <si>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</si>
  <si>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</si>
  <si>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</si>
  <si>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</si>
  <si>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</si>
  <si>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</si>
  <si>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</si>
  <si>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</si>
  <si>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</si>
  <si>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</si>
  <si>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</si>
  <si>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</si>
  <si>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</si>
  <si>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</si>
  <si>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</si>
  <si>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</si>
  <si>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</si>
  <si>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</si>
  <si>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</si>
  <si>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</si>
  <si>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</si>
  <si>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</si>
  <si>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</si>
  <si>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</si>
  <si>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</si>
  <si>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</si>
  <si>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</si>
  <si>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</si>
  <si>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</si>
  <si>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</si>
  <si>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</si>
  <si>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</si>
  <si>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</si>
  <si>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</si>
  <si>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</si>
  <si>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</si>
  <si>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</si>
  <si>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</si>
  <si>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</si>
  <si>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</si>
  <si>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</si>
  <si>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</si>
  <si>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</si>
  <si>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</si>
  <si>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</si>
  <si>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</si>
  <si>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</si>
  <si>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</si>
  <si>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</si>
  <si>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</si>
  <si>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</si>
  <si>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</si>
  <si>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</si>
  <si>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</si>
  <si>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</si>
  <si>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</si>
  <si>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</si>
  <si>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</si>
  <si>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</si>
  <si>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</si>
  <si>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</si>
  <si>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</si>
  <si>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</si>
  <si>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</si>
  <si>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</si>
  <si>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</si>
  <si>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</si>
  <si>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</si>
  <si>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</si>
  <si>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</si>
  <si>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</si>
  <si>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</si>
  <si>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</si>
  <si>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</si>
  <si>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</si>
  <si>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</si>
  <si>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</si>
  <si>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</si>
  <si>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</si>
  <si>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</si>
  <si>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</si>
  <si>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</si>
  <si>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</si>
  <si>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</si>
  <si>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</si>
  <si>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</si>
  <si>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</si>
  <si>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</si>
  <si>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</si>
  <si>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</si>
  <si>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</si>
  <si>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</si>
  <si>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</si>
  <si>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</si>
  <si>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</si>
  <si>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</si>
  <si>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</si>
  <si>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</si>
  <si>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</si>
  <si>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</si>
  <si>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</si>
  <si>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</si>
  <si>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</si>
  <si>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</si>
  <si>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</si>
  <si>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</si>
  <si>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</si>
  <si>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</si>
  <si>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</si>
  <si>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</si>
  <si>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</si>
  <si>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</si>
  <si>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</si>
  <si>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</si>
  <si>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</si>
  <si>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</si>
  <si>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</si>
  <si>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</si>
  <si>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</si>
  <si>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</si>
  <si>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</si>
  <si>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</si>
  <si>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</si>
  <si>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</si>
  <si>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</si>
  <si>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</si>
  <si>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</si>
  <si>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</si>
  <si>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</si>
  <si>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</si>
  <si>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</si>
  <si>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</si>
  <si>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</si>
  <si>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</si>
  <si>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</si>
  <si>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</si>
  <si>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</si>
  <si>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</si>
  <si>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</si>
  <si>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</si>
  <si>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</si>
  <si>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</si>
  <si>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</si>
  <si>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</si>
  <si>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</si>
  <si>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</si>
  <si>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</si>
  <si>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</si>
  <si>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</si>
  <si>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</si>
  <si>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</si>
  <si>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</si>
  <si>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</si>
  <si>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</si>
  <si>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</si>
  <si>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</si>
  <si>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</si>
  <si>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</si>
  <si>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</si>
  <si>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</si>
  <si>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</si>
  <si>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</si>
  <si>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</si>
  <si>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</si>
  <si>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</si>
  <si>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</si>
  <si>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</si>
  <si>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</si>
  <si>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</si>
  <si>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</si>
  <si>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</si>
  <si>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</si>
  <si>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</si>
  <si>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</si>
  <si>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</si>
  <si>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</si>
  <si>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</si>
  <si>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</si>
  <si>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</si>
  <si>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</si>
  <si>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</si>
  <si>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</si>
  <si>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</si>
  <si>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</si>
  <si>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</si>
  <si>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</si>
  <si>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</si>
  <si>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</si>
  <si>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</si>
  <si>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</si>
  <si>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</si>
  <si>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</si>
  <si>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</si>
  <si>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</si>
  <si>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</si>
  <si>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</si>
  <si>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</si>
  <si>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</si>
  <si>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</si>
  <si>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</si>
  <si>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</si>
  <si>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</si>
  <si>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</si>
  <si>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</si>
  <si>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</si>
  <si>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</si>
  <si>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</si>
  <si>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</si>
  <si>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</si>
  <si>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</si>
  <si>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</si>
  <si>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</si>
  <si>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</si>
  <si>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</si>
  <si>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</si>
  <si>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</si>
  <si>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</si>
  <si>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</si>
  <si>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</si>
  <si>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</si>
  <si>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</si>
  <si>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</si>
  <si>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</si>
  <si>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</si>
  <si>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</si>
  <si>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</si>
  <si>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</si>
  <si>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</si>
  <si>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</si>
  <si>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</si>
  <si>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</si>
  <si>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</si>
  <si>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</si>
  <si>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</si>
  <si>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</si>
  <si>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</si>
  <si>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</si>
  <si>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</si>
  <si>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</si>
  <si>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</si>
  <si>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</si>
  <si>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</si>
  <si>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</si>
  <si>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</si>
  <si>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</si>
  <si>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</si>
  <si>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</si>
  <si>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</si>
  <si>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</si>
  <si>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</si>
  <si>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</si>
  <si>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</si>
  <si>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</si>
  <si>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</si>
  <si>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</si>
  <si>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</si>
  <si>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</si>
  <si>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</si>
  <si>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</si>
  <si>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</si>
  <si>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</si>
  <si>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</si>
  <si>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</si>
  <si>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</si>
  <si>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</si>
  <si>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</si>
  <si>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</si>
  <si>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</si>
  <si>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</si>
  <si>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</si>
  <si>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</si>
  <si>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</si>
  <si>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</si>
  <si>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</si>
  <si>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</si>
  <si>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</si>
  <si>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</si>
  <si>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</si>
  <si>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</si>
  <si>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</si>
  <si>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</si>
  <si>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</si>
  <si>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</si>
  <si>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</si>
  <si>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</si>
  <si>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</si>
  <si>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</si>
  <si>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</si>
  <si>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</si>
  <si>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</si>
  <si>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</si>
  <si>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</si>
  <si>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</si>
  <si>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</si>
  <si>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</si>
  <si>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</si>
  <si>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</si>
  <si>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</si>
  <si>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</si>
  <si>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</si>
  <si>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</si>
  <si>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</si>
  <si>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</si>
  <si>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</si>
  <si>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</si>
  <si>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</si>
  <si>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</si>
  <si>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</si>
  <si>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</si>
  <si>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</si>
  <si>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</si>
  <si>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</si>
  <si>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</si>
  <si>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</si>
  <si>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</si>
  <si>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</si>
  <si>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</si>
  <si>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</si>
  <si>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</si>
  <si>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</si>
  <si>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</si>
  <si>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</si>
  <si>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</si>
  <si>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</si>
  <si>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</si>
  <si>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</si>
  <si>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</si>
  <si>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</si>
  <si>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</si>
  <si>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</si>
  <si>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</si>
  <si>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</si>
  <si>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</si>
  <si>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</si>
  <si>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</si>
  <si>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</si>
  <si>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</si>
  <si>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</si>
  <si>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</si>
  <si>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</si>
  <si>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</si>
  <si>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</si>
  <si>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</si>
  <si>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</si>
  <si>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</si>
  <si>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</si>
  <si>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</si>
  <si>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</si>
  <si>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</si>
  <si>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</si>
  <si>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</si>
  <si>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</si>
  <si>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</si>
  <si>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</si>
  <si>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</si>
  <si>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</si>
  <si>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</si>
  <si>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</si>
  <si>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</si>
  <si>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</si>
  <si>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</si>
  <si>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</si>
  <si>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</si>
  <si>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</si>
  <si>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</si>
  <si>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</si>
  <si>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</si>
  <si>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</si>
  <si>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</si>
  <si>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</si>
  <si>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</si>
  <si>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</si>
  <si>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</si>
  <si>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</si>
  <si>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</si>
  <si>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</si>
  <si>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</si>
  <si>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</si>
  <si>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</si>
  <si>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</si>
  <si>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</si>
  <si>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</si>
  <si>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</si>
  <si>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</si>
  <si>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</si>
  <si>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</si>
  <si>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</si>
  <si>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</si>
  <si>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</si>
  <si>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</si>
  <si>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</si>
  <si>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</si>
  <si>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</si>
  <si>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</si>
  <si>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</si>
  <si>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</si>
  <si>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</si>
  <si>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</si>
  <si>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</si>
  <si>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</si>
  <si>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</si>
  <si>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</si>
  <si>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</si>
  <si>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</si>
  <si>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</si>
  <si>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</si>
  <si>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</si>
  <si>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</si>
  <si>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</si>
  <si>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</si>
  <si>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</si>
  <si>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</si>
  <si>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</si>
  <si>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</si>
  <si>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</si>
  <si>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</si>
  <si>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</si>
  <si>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</si>
  <si>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</si>
  <si>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</si>
  <si>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</si>
  <si>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</si>
  <si>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</si>
  <si>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</si>
  <si>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</si>
  <si>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</si>
  <si>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</si>
  <si>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</si>
  <si>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</si>
  <si>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</si>
  <si>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</si>
  <si>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</si>
  <si>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</si>
  <si>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</si>
  <si>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</si>
  <si>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</si>
  <si>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</si>
  <si>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</si>
  <si>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</si>
  <si>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</si>
  <si>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</si>
  <si>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</si>
  <si>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</si>
  <si>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</si>
  <si>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</si>
  <si>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</si>
  <si>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</si>
  <si>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</si>
  <si>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</si>
  <si>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</si>
  <si>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</si>
  <si>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</si>
  <si>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</si>
  <si>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</si>
  <si>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</si>
  <si>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</si>
  <si>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</si>
  <si>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</si>
  <si>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</si>
  <si>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</si>
  <si>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</si>
  <si>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</si>
  <si>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</si>
  <si>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</si>
  <si>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</si>
  <si>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</si>
  <si>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</si>
  <si>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</si>
  <si>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</si>
  <si>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</si>
  <si>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</si>
  <si>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</si>
  <si>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</si>
  <si>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</si>
  <si>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</si>
  <si>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</si>
  <si>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</si>
  <si>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</si>
  <si>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</si>
  <si>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</si>
  <si>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</si>
  <si>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</si>
  <si>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</si>
  <si>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</si>
  <si>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</si>
  <si>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</si>
  <si>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</si>
  <si>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</si>
  <si>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</si>
  <si>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</si>
  <si>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</si>
  <si>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</si>
  <si>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</si>
  <si>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</si>
  <si>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</si>
  <si>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</si>
  <si>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</si>
  <si>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</si>
  <si>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</si>
  <si>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</si>
  <si>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</si>
  <si>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</si>
  <si>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</si>
  <si>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</si>
  <si>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</si>
  <si>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</si>
  <si>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</si>
  <si>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</si>
  <si>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</si>
  <si>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</si>
  <si>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</si>
  <si>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</si>
  <si>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</si>
  <si>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</si>
  <si>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</si>
  <si>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</si>
  <si>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</si>
  <si>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</si>
  <si>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</si>
  <si>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</si>
  <si>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</si>
  <si>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</si>
  <si>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</si>
  <si>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</si>
  <si>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</si>
  <si>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</si>
  <si>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</si>
  <si>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</si>
  <si>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</si>
  <si>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</si>
  <si>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</si>
  <si>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</si>
  <si>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</si>
  <si>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</si>
  <si>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</si>
  <si>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</si>
  <si>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</si>
  <si>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</si>
  <si>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</si>
  <si>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</si>
  <si>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</si>
  <si>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</si>
  <si>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</si>
  <si>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</si>
  <si>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</si>
  <si>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</si>
  <si>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</si>
  <si>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</si>
  <si>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</si>
  <si>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</si>
  <si>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</si>
  <si>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</si>
  <si>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</si>
  <si>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</si>
  <si>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</si>
  <si>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</si>
  <si>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</si>
  <si>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</si>
  <si>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</si>
  <si>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</si>
  <si>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</si>
  <si>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</si>
  <si>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</si>
  <si>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</si>
  <si>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</si>
  <si>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</si>
  <si>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</si>
  <si>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</si>
  <si>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</si>
  <si>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</si>
  <si>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</si>
  <si>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</si>
  <si>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</si>
  <si>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</si>
  <si>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</si>
  <si>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</si>
  <si>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</si>
  <si>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</si>
  <si>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</si>
  <si>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</si>
  <si>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</si>
  <si>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</si>
  <si>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</si>
  <si>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</si>
  <si>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</si>
  <si>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</si>
  <si>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</si>
  <si>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</si>
  <si>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</si>
  <si>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</si>
  <si>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</si>
  <si>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</si>
  <si>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</si>
  <si>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</si>
  <si>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</si>
  <si>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</si>
  <si>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</si>
  <si>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</si>
  <si>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</si>
  <si>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</si>
  <si>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</si>
  <si>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</si>
  <si>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</si>
  <si>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</si>
  <si>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</si>
  <si>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</si>
  <si>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</si>
  <si>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</si>
  <si>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</si>
  <si>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</si>
  <si>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</si>
  <si>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</si>
  <si>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</si>
  <si>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</si>
  <si>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</si>
  <si>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</si>
  <si>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</si>
  <si>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</si>
  <si>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</si>
  <si>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</si>
  <si>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</si>
  <si>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</si>
  <si>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</si>
  <si>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</si>
  <si>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</si>
  <si>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</si>
  <si>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</si>
  <si>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</si>
  <si>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</si>
  <si>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</si>
  <si>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</si>
  <si>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</si>
  <si>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</si>
  <si>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</si>
  <si>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</si>
  <si>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</si>
  <si>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</si>
  <si>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</si>
  <si>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</si>
  <si>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</si>
  <si>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</si>
  <si>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</si>
  <si>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</si>
  <si>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</si>
  <si>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</si>
  <si>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</si>
  <si>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</si>
  <si>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</si>
  <si>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</si>
  <si>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</si>
  <si>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</si>
  <si>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</si>
  <si>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</si>
  <si>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</si>
  <si>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</si>
  <si>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</si>
  <si>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</si>
  <si>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</si>
  <si>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</si>
  <si>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</si>
  <si>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</si>
  <si>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</si>
  <si>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</si>
  <si>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</si>
  <si>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</si>
  <si>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</si>
  <si>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</si>
  <si>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</si>
  <si>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</si>
  <si>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</si>
  <si>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</si>
  <si>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</si>
  <si>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</si>
  <si>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</si>
  <si>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</si>
  <si>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</si>
  <si>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</si>
  <si>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</si>
  <si>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</si>
  <si>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</si>
  <si>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</si>
  <si>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</si>
  <si>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</si>
  <si>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</si>
  <si>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</si>
  <si>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</si>
  <si>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</si>
  <si>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</si>
  <si>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</si>
  <si>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</si>
  <si>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</si>
  <si>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</si>
  <si>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</si>
  <si>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</si>
  <si>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</si>
  <si>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</si>
  <si>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</si>
  <si>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</si>
  <si>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</si>
  <si>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</si>
  <si>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</si>
  <si>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</si>
  <si>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</si>
  <si>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</si>
  <si>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</si>
  <si>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</si>
  <si>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</si>
  <si>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</si>
  <si>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</si>
  <si>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</si>
  <si>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</si>
  <si>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</si>
  <si>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</si>
  <si>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</si>
  <si>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</si>
  <si>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</si>
  <si>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</si>
  <si>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</si>
  <si>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</si>
  <si>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</si>
  <si>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</si>
  <si>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</si>
  <si>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</si>
  <si>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</si>
  <si>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</si>
  <si>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</si>
  <si>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</si>
  <si>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</si>
  <si>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</si>
  <si>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</si>
  <si>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</si>
  <si>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</si>
  <si>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</si>
  <si>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</si>
  <si>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</si>
  <si>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</si>
  <si>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</si>
  <si>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</si>
  <si>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</si>
  <si>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</si>
  <si>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</si>
  <si>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</si>
  <si>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</si>
  <si>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</si>
  <si>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</si>
  <si>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</si>
  <si>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</si>
  <si>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</si>
  <si>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</si>
  <si>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</si>
  <si>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</si>
  <si>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</si>
  <si>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</si>
  <si>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</si>
  <si>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</si>
  <si>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</si>
  <si>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</si>
  <si>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</si>
  <si>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</si>
  <si>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</si>
  <si>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</si>
  <si>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</si>
  <si>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</si>
  <si>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</si>
  <si>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</si>
  <si>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</si>
  <si>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</si>
  <si>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</si>
  <si>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</si>
  <si>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</si>
  <si>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</si>
  <si>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</si>
  <si>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</si>
  <si>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</si>
  <si>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</si>
  <si>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</si>
  <si>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</si>
  <si>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</si>
  <si>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</si>
  <si>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</si>
  <si>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</si>
  <si>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</si>
  <si>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</si>
  <si>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</si>
  <si>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</si>
  <si>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</si>
  <si>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</si>
  <si>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</si>
  <si>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</si>
  <si>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</si>
  <si>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</si>
  <si>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</si>
  <si>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</si>
  <si>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</si>
  <si>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</si>
  <si>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</si>
  <si>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</si>
  <si>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</si>
  <si>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</si>
  <si>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</si>
  <si>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</si>
  <si>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</si>
  <si>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</si>
  <si>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</si>
  <si>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</si>
  <si>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</si>
  <si>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</si>
  <si>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</si>
  <si>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</si>
  <si>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</si>
  <si>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</si>
  <si>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</si>
  <si>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</si>
  <si>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</si>
  <si>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</si>
  <si>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</si>
  <si>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</si>
  <si>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</si>
  <si>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</si>
  <si>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</si>
  <si>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</si>
  <si>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</si>
  <si>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</si>
  <si>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</si>
  <si>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</si>
  <si>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</si>
  <si>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</si>
  <si>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</si>
  <si>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</si>
  <si>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</si>
  <si>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</si>
  <si>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</si>
  <si>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</si>
  <si>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</si>
  <si>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</si>
  <si>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</si>
  <si>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</si>
  <si>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</si>
  <si>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</si>
  <si>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</si>
  <si>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</si>
  <si>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</si>
  <si>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</si>
  <si>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</si>
  <si>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</si>
  <si>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</si>
  <si>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</si>
  <si>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</si>
  <si>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</si>
  <si>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</si>
  <si>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</si>
  <si>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</si>
  <si>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</si>
  <si>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</si>
  <si>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</si>
  <si>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</si>
  <si>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</si>
  <si>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</si>
  <si>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</si>
  <si>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</si>
  <si>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</si>
  <si>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</si>
  <si>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</si>
  <si>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</si>
  <si>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</si>
  <si>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</si>
  <si>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</si>
  <si>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</si>
  <si>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</si>
  <si>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</si>
  <si>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</si>
  <si>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</si>
  <si>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</si>
  <si>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</si>
  <si>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</si>
  <si>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</si>
  <si>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</si>
  <si>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</si>
  <si>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</si>
  <si>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</si>
  <si>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</si>
  <si>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</si>
  <si>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</si>
  <si>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</si>
  <si>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</si>
  <si>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</si>
  <si>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</si>
  <si>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</si>
  <si>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</si>
  <si>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</si>
  <si>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</si>
  <si>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</si>
  <si>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</si>
  <si>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</si>
  <si>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</si>
  <si>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</si>
  <si>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</si>
  <si>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</si>
  <si>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</si>
  <si>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</si>
  <si>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</si>
  <si>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</si>
  <si>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</si>
  <si>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</si>
  <si>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</si>
  <si>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</si>
  <si>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</si>
  <si>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</si>
  <si>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</si>
  <si>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</si>
  <si>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</si>
  <si>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</si>
  <si>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</si>
  <si>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</si>
  <si>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</si>
  <si>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</si>
  <si>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</si>
  <si>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</si>
  <si>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</si>
  <si>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</si>
  <si>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</si>
  <si>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</si>
  <si>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</si>
  <si>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</si>
  <si>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</si>
  <si>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</si>
  <si>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</si>
  <si>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</si>
  <si>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</si>
  <si>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</si>
  <si>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</si>
  <si>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</si>
  <si>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</si>
  <si>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</si>
  <si>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</si>
  <si>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</si>
  <si>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</si>
  <si>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</si>
  <si>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</si>
  <si>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</si>
  <si>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</si>
  <si>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</si>
  <si>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</si>
  <si>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</si>
  <si>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</si>
  <si>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</si>
  <si>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</si>
  <si>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</si>
  <si>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</si>
  <si>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</si>
  <si>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</si>
  <si>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</si>
  <si>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</si>
  <si>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</si>
  <si>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</si>
  <si>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</si>
  <si>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</si>
  <si>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</si>
  <si>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</si>
  <si>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</si>
  <si>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</si>
  <si>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</si>
  <si>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</si>
  <si>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</si>
  <si>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</si>
  <si>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</si>
  <si>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</si>
  <si>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</si>
  <si>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</si>
  <si>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</si>
  <si>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</si>
  <si>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</si>
  <si>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</si>
  <si>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</si>
  <si>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</si>
  <si>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</si>
  <si>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</si>
  <si>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</si>
  <si>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</si>
  <si>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</si>
  <si>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</si>
  <si>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</si>
  <si>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</si>
  <si>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</si>
  <si>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</si>
  <si>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</si>
  <si>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</si>
  <si>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</si>
  <si>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</si>
  <si>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</si>
  <si>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</si>
  <si>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</si>
  <si>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</si>
  <si>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</si>
  <si>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</si>
  <si>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</si>
  <si>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</si>
  <si>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</si>
  <si>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</si>
  <si>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</si>
  <si>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</si>
  <si>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</si>
  <si>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</si>
  <si>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</si>
  <si>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</si>
  <si>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</si>
  <si>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</si>
  <si>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</si>
  <si>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</si>
  <si>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</si>
  <si>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</si>
  <si>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</si>
  <si>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</si>
  <si>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</si>
  <si>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</si>
  <si>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</si>
  <si>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</si>
  <si>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</si>
  <si>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</si>
  <si>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</si>
  <si>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</si>
  <si>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</si>
  <si>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</si>
  <si>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</si>
  <si>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</si>
  <si>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</si>
  <si>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</si>
  <si>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</si>
  <si>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</si>
  <si>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</si>
  <si>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</si>
  <si>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</si>
  <si>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</si>
  <si>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</si>
  <si>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</si>
  <si>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</si>
  <si>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</si>
  <si>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</si>
  <si>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</si>
  <si>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</si>
  <si>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</si>
  <si>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</si>
  <si>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</si>
  <si>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</si>
  <si>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</si>
  <si>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</si>
  <si>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</si>
  <si>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</si>
  <si>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</si>
  <si>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</si>
  <si>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</si>
  <si>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</si>
  <si>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</si>
  <si>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</si>
  <si>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</si>
  <si>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</si>
  <si>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</si>
  <si>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</si>
  <si>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</si>
  <si>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</si>
  <si>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</si>
  <si>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</si>
  <si>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</si>
  <si>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</si>
  <si>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</si>
  <si>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</si>
  <si>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</si>
  <si>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</si>
  <si>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</si>
  <si>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</si>
  <si>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</si>
  <si>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</si>
  <si>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</si>
  <si>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</si>
  <si>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</si>
  <si>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</si>
  <si>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</si>
  <si>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</si>
  <si>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</si>
  <si>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</si>
  <si>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</si>
  <si>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</si>
  <si>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</si>
  <si>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</si>
  <si>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</si>
  <si>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</si>
  <si>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</si>
  <si>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</si>
  <si>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</si>
  <si>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</si>
  <si>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</si>
  <si>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</si>
  <si>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</si>
  <si>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</si>
  <si>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</si>
  <si>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</si>
  <si>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</si>
  <si>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</si>
  <si>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</si>
  <si>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</si>
  <si>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</si>
  <si>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</si>
  <si>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</si>
  <si>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</si>
  <si>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</si>
  <si>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</si>
  <si>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</si>
  <si>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</si>
  <si>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</si>
  <si>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</si>
  <si>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</si>
  <si>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</si>
  <si>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</si>
  <si>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</si>
  <si>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</si>
  <si>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</si>
  <si>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</si>
  <si>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</si>
  <si>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</si>
  <si>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</si>
  <si>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</si>
  <si>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</si>
  <si>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</si>
  <si>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</si>
  <si>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</si>
  <si>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</si>
  <si>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</si>
  <si>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</si>
  <si>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</si>
  <si>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</si>
  <si>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</si>
  <si>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</si>
  <si>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</si>
  <si>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</si>
  <si>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</si>
  <si>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</si>
  <si>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</si>
  <si>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</si>
  <si>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</si>
  <si>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</si>
  <si>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</si>
  <si>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</si>
  <si>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</si>
  <si>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</si>
  <si>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</si>
  <si>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</si>
  <si>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</si>
  <si>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</si>
  <si>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</si>
  <si>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</si>
  <si>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</si>
  <si>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</si>
  <si>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</si>
  <si>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</si>
  <si>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</si>
  <si>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</si>
  <si>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</si>
  <si>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</si>
  <si>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</si>
  <si>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</si>
  <si>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</si>
  <si>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</si>
  <si>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</si>
  <si>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</si>
  <si>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</si>
  <si>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</si>
  <si>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</si>
  <si>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</si>
  <si>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</si>
  <si>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</si>
  <si>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</si>
  <si>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</si>
  <si>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</si>
  <si>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</si>
  <si>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</si>
  <si>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</si>
  <si>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</si>
  <si>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</si>
  <si>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</si>
  <si>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</si>
  <si>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</si>
  <si>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</si>
  <si>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</si>
  <si>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</si>
  <si>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</si>
  <si>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</si>
  <si>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</si>
  <si>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</si>
  <si>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</si>
  <si>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</si>
  <si>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</si>
  <si>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</si>
  <si>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</si>
  <si>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</si>
  <si>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</si>
  <si>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</si>
  <si>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</si>
  <si>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</si>
  <si>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</si>
  <si>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</si>
  <si>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</si>
  <si>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</si>
  <si>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</si>
  <si>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</si>
  <si>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</si>
  <si>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</si>
  <si>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</si>
  <si>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</si>
  <si>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</si>
  <si>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</si>
  <si>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</si>
  <si>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</si>
  <si>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</si>
  <si>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</si>
  <si>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</si>
  <si>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</si>
  <si>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</si>
  <si>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</si>
  <si>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</si>
  <si>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</si>
  <si>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</si>
  <si>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</si>
  <si>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</si>
  <si>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</si>
  <si>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</si>
  <si>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</si>
  <si>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</si>
  <si>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</si>
  <si>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</si>
  <si>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</si>
  <si>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</si>
  <si>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</si>
  <si>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</si>
  <si>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</si>
  <si>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</si>
  <si>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</si>
  <si>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</si>
  <si>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</si>
  <si>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</si>
  <si>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</si>
  <si>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</si>
  <si>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</si>
  <si>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</si>
  <si>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</si>
  <si>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</si>
  <si>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</si>
  <si>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</si>
  <si>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</si>
  <si>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</si>
  <si>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</si>
  <si>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</si>
  <si>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</si>
  <si>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</si>
  <si>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</si>
  <si>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</si>
  <si>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</si>
  <si>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</si>
  <si>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</si>
  <si>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</si>
  <si>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</si>
  <si>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</si>
  <si>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</si>
  <si>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</si>
  <si>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</si>
  <si>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</si>
  <si>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</si>
  <si>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</si>
  <si>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</si>
  <si>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</si>
  <si>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</si>
  <si>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</si>
  <si>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</si>
  <si>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</si>
  <si>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</si>
  <si>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</si>
  <si>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</si>
  <si>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</si>
  <si>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</si>
  <si>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</si>
  <si>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</si>
  <si>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</si>
  <si>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</si>
  <si>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</si>
  <si>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</si>
  <si>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</si>
  <si>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</si>
  <si>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</si>
  <si>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</si>
  <si>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</si>
  <si>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</si>
  <si>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</si>
  <si>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</si>
  <si>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</si>
  <si>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</si>
  <si>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</si>
  <si>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</si>
  <si>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</si>
  <si>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</si>
  <si>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</si>
  <si>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</si>
  <si>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</si>
  <si>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</si>
  <si>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</si>
  <si>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</si>
  <si>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</si>
  <si>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</si>
  <si>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</si>
  <si>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</si>
  <si>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</si>
  <si>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</si>
  <si>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</si>
  <si>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</si>
  <si>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</si>
  <si>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</si>
  <si>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</si>
  <si>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</si>
  <si>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</si>
  <si>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</si>
  <si>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</si>
  <si>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</si>
  <si>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</si>
  <si>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</si>
  <si>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</si>
  <si>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</si>
  <si>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</si>
  <si>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</si>
  <si>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</si>
  <si>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</si>
  <si>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</si>
  <si>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</si>
  <si>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</si>
  <si>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</si>
  <si>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</si>
  <si>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</si>
  <si>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</si>
  <si>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</si>
  <si>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</si>
  <si>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</si>
  <si>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</si>
  <si>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</si>
  <si>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</si>
  <si>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</si>
  <si>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</si>
  <si>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</si>
  <si>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</si>
  <si>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</si>
  <si>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</si>
  <si>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</si>
  <si>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</si>
  <si>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</si>
  <si>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</si>
  <si>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</si>
  <si>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</si>
  <si>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</si>
  <si>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</si>
  <si>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</si>
  <si>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</si>
  <si>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</si>
  <si>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</si>
  <si>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</si>
  <si>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</si>
  <si>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</si>
  <si>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</si>
  <si>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</si>
  <si>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</si>
  <si>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</si>
  <si>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</si>
  <si>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</si>
  <si>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</si>
  <si>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</si>
  <si>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</si>
  <si>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</si>
  <si>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</si>
  <si>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</si>
  <si>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</si>
  <si>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</si>
  <si>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</si>
  <si>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</si>
  <si>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</si>
  <si>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</si>
  <si>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</si>
  <si>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</si>
  <si>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</si>
  <si>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</si>
  <si>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</si>
  <si>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</si>
  <si>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</si>
  <si>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</si>
  <si>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</si>
  <si>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</si>
  <si>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</si>
  <si>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</si>
  <si>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</si>
  <si>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</si>
  <si>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</si>
  <si>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</si>
  <si>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</si>
  <si>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</si>
  <si>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</si>
  <si>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</si>
  <si>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</si>
  <si>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</si>
  <si>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</si>
  <si>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</si>
  <si>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</si>
  <si>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</si>
  <si>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</si>
  <si>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</si>
  <si>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</si>
  <si>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</si>
  <si>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</si>
  <si>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</si>
  <si>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</si>
  <si>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</si>
  <si>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</si>
  <si>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</si>
  <si>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</si>
  <si>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</si>
  <si>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</si>
  <si>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</si>
  <si>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</si>
  <si>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</si>
  <si>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</si>
  <si>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</si>
  <si>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</si>
  <si>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</si>
  <si>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</si>
  <si>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</si>
  <si>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</si>
  <si>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</si>
  <si>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</si>
  <si>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</si>
  <si>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</si>
  <si>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</si>
  <si>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</si>
  <si>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</si>
  <si>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</si>
  <si>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</si>
  <si>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</si>
  <si>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</si>
  <si>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</si>
  <si>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</si>
  <si>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</si>
  <si>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</si>
  <si>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</si>
  <si>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</si>
  <si>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</si>
  <si>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</si>
  <si>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</si>
  <si>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</si>
  <si>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</si>
  <si>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</si>
  <si>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</si>
  <si>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</si>
  <si>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</si>
  <si>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</si>
  <si>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</si>
  <si>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</si>
  <si>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</si>
  <si>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</si>
  <si>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</si>
  <si>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</si>
  <si>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</si>
  <si>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</si>
  <si>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</si>
  <si>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</si>
  <si>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</si>
  <si>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</si>
  <si>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</si>
  <si>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</si>
  <si>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</si>
  <si>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</si>
  <si>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</si>
  <si>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</si>
  <si>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</si>
  <si>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</si>
  <si>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</si>
  <si>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</si>
  <si>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</si>
  <si>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</si>
  <si>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</si>
  <si>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</si>
  <si>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</si>
  <si>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</si>
  <si>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</si>
  <si>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</si>
  <si>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</si>
  <si>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</si>
  <si>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</si>
  <si>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</si>
  <si>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</si>
  <si>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</si>
  <si>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</si>
  <si>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</si>
  <si>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</si>
  <si>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</si>
  <si>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</si>
  <si>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</si>
  <si>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</si>
  <si>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</si>
  <si>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</si>
  <si>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</si>
  <si>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</si>
  <si>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</si>
  <si>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</si>
  <si>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</si>
  <si>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</si>
  <si>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</si>
  <si>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</si>
  <si>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</si>
  <si>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</si>
  <si>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</si>
  <si>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</si>
  <si>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</si>
  <si>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</si>
  <si>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</si>
  <si>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</si>
  <si>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</si>
  <si>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2016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</si>
  <si>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</si>
  <si>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</si>
  <si>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</si>
  <si>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</si>
  <si>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</si>
  <si>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</si>
  <si>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</si>
  <si>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</si>
  <si>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</si>
  <si>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</si>
  <si>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</si>
  <si>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</si>
  <si>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</si>
  <si>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</si>
  <si>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</si>
  <si>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</si>
  <si>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</si>
  <si>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</si>
  <si>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</si>
  <si>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</si>
  <si>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</si>
  <si>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</si>
  <si>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</si>
  <si>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</si>
  <si>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</si>
  <si>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</si>
  <si>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</si>
  <si>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</si>
  <si>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</si>
  <si>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</si>
  <si>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</si>
  <si>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</si>
  <si>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</si>
  <si>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</si>
  <si>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</si>
  <si>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</si>
  <si>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</si>
  <si>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</si>
  <si>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</si>
  <si>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</si>
  <si>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</si>
  <si>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</si>
  <si>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</si>
  <si>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</si>
  <si>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</si>
  <si>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</si>
  <si>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</si>
  <si>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</si>
  <si>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</si>
  <si>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</si>
  <si>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</si>
  <si>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</si>
  <si>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</si>
  <si>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</si>
  <si>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</si>
  <si>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</si>
  <si>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</si>
  <si>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</si>
  <si>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</si>
  <si>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</si>
  <si>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</si>
  <si>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</si>
  <si>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</si>
  <si>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</si>
  <si>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</si>
  <si>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</si>
  <si>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</si>
  <si>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</si>
  <si>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</si>
  <si>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</si>
  <si>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</si>
  <si>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</si>
  <si>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</si>
  <si>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</si>
  <si>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</si>
  <si>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</si>
  <si>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</si>
  <si>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</si>
  <si>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</si>
  <si>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</si>
  <si>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</si>
  <si>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</si>
  <si>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</si>
  <si>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</si>
  <si>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</si>
  <si>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</si>
  <si>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</si>
  <si>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</si>
  <si>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</si>
  <si>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</si>
  <si>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</si>
  <si>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</si>
  <si>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</si>
  <si>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</si>
  <si>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</si>
  <si>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</si>
  <si>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</si>
  <si>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</si>
  <si>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</si>
  <si>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</si>
  <si>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</si>
  <si>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</si>
  <si>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</si>
  <si>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</si>
  <si>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</si>
  <si>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</si>
  <si>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</si>
  <si>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</si>
  <si>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</si>
  <si>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</si>
  <si>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</si>
  <si>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</si>
  <si>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</si>
  <si>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</si>
  <si>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</si>
  <si>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</si>
  <si>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</si>
  <si>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</si>
  <si>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</si>
  <si>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</si>
  <si>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</si>
  <si>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</si>
  <si>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</si>
  <si>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</si>
  <si>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</si>
  <si>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</si>
  <si>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</si>
  <si>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</si>
  <si>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</si>
  <si>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</si>
  <si>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</si>
  <si>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</si>
  <si>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</si>
  <si>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2016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</si>
  <si>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</si>
  <si>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</si>
  <si>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</si>
  <si>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</si>
  <si>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</si>
  <si>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</si>
  <si>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</si>
  <si>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</si>
  <si>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</si>
  <si>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</si>
  <si>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</si>
  <si>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</si>
  <si>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</si>
  <si>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</si>
  <si>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</si>
  <si>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</si>
  <si>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</si>
  <si>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</si>
  <si>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</si>
  <si>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</si>
  <si>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</si>
  <si>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</si>
  <si>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</si>
  <si>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</si>
  <si>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</si>
  <si>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</si>
  <si>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</si>
  <si>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</si>
  <si>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</si>
  <si>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</si>
  <si>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</si>
  <si>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</si>
  <si>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</si>
  <si>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</si>
  <si>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</si>
  <si>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</si>
  <si>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</si>
  <si>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</si>
  <si>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</si>
  <si>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</si>
  <si>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</si>
  <si>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</si>
  <si>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</si>
  <si>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</si>
  <si>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</si>
  <si>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</si>
  <si>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</si>
  <si>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</si>
  <si>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</si>
  <si>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</si>
  <si>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</si>
  <si>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</si>
  <si>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</si>
  <si>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</si>
  <si>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</si>
  <si>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</si>
  <si>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</si>
  <si>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</si>
  <si>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</si>
  <si>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</si>
  <si>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</si>
  <si>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</si>
  <si>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</si>
  <si>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</si>
  <si>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</si>
  <si>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</si>
  <si>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</si>
  <si>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</si>
  <si>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</si>
  <si>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</si>
  <si>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</si>
  <si>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</si>
  <si>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</si>
  <si>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</si>
  <si>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</si>
  <si>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</si>
  <si>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</si>
  <si>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</si>
  <si>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</si>
  <si>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</si>
  <si>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</si>
  <si>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</si>
  <si>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</si>
  <si>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</si>
  <si>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</si>
  <si>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</si>
  <si>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</si>
  <si>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</si>
  <si>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</si>
  <si>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</si>
  <si>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</si>
  <si>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</si>
  <si>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</si>
  <si>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</si>
  <si>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</si>
  <si>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</si>
  <si>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</si>
  <si>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</si>
  <si>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</si>
  <si>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</si>
  <si>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</si>
  <si>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</si>
  <si>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</si>
  <si>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</si>
  <si>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</si>
  <si>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</si>
  <si>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</si>
  <si>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</si>
  <si>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</si>
  <si>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</si>
  <si>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</si>
  <si>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</si>
  <si>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</si>
  <si>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</si>
  <si>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</si>
  <si>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</si>
  <si>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</si>
  <si>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</si>
  <si>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</si>
  <si>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</si>
  <si>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</si>
  <si>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</si>
  <si>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</si>
  <si>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</si>
  <si>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</si>
  <si>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</si>
  <si>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</si>
  <si>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</si>
  <si>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</si>
  <si>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</si>
  <si>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</si>
  <si>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</si>
  <si>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</si>
  <si>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</si>
  <si>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</si>
  <si>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</si>
  <si>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</si>
  <si>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</si>
  <si>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</si>
  <si>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</si>
  <si>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</si>
  <si>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</si>
  <si>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</si>
  <si>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</si>
  <si>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</si>
  <si>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</si>
  <si>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</si>
  <si>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</si>
  <si>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</si>
  <si>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</si>
  <si>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</si>
  <si>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</si>
  <si>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</si>
  <si>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</si>
  <si>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</si>
  <si>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</si>
  <si>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</si>
  <si>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</si>
  <si>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</si>
  <si>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</si>
  <si>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</si>
  <si>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</si>
  <si>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</si>
  <si>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</si>
  <si>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</si>
  <si>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</si>
  <si>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</si>
  <si>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</si>
  <si>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</si>
  <si>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</si>
  <si>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</si>
  <si>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</si>
  <si>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</si>
  <si>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</si>
  <si>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</si>
  <si>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</si>
  <si>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</si>
  <si>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</si>
  <si>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</si>
  <si>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</si>
  <si>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</si>
  <si>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</si>
  <si>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</si>
  <si>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</si>
  <si>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</si>
  <si>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</si>
  <si>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</si>
  <si>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</si>
  <si>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</si>
  <si>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</si>
  <si>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</si>
  <si>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</si>
  <si>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</si>
  <si>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</si>
  <si>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</si>
  <si>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</si>
  <si>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</si>
  <si>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</si>
  <si>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</si>
  <si>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</si>
  <si>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</si>
  <si>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</si>
  <si>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</si>
  <si>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</si>
  <si>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</si>
  <si>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</si>
  <si>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</si>
  <si>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</si>
  <si>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</si>
  <si>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</si>
  <si>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</si>
  <si>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</si>
  <si>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</si>
  <si>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</si>
  <si>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</si>
  <si>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</si>
  <si>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2016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</si>
  <si>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</si>
  <si>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</si>
  <si>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</si>
  <si>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</si>
  <si>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</si>
  <si>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2015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</si>
  <si>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</si>
  <si>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</si>
  <si>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</si>
  <si>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</si>
  <si>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</si>
  <si>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2014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</si>
  <si>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</si>
  <si>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</si>
  <si>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</si>
  <si>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</si>
  <si>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</si>
  <si>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2013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</si>
  <si>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</si>
  <si>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</si>
  <si>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</si>
  <si>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</si>
  <si>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</si>
  <si>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2012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</si>
  <si>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</si>
  <si>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</si>
  <si>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</si>
  <si>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</si>
  <si>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</si>
  <si>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</si>
  <si>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</si>
  <si>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</si>
  <si>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</si>
  <si>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</si>
  <si>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</si>
  <si>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</si>
  <si>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</si>
  <si>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</si>
  <si>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</si>
  <si>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</si>
  <si>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</si>
  <si>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</si>
  <si>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</si>
  <si>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</si>
  <si>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</si>
  <si>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</si>
  <si>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</si>
  <si>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</si>
  <si>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</si>
  <si>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</si>
  <si>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</si>
  <si>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</si>
  <si>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</si>
  <si>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</si>
  <si>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</si>
  <si>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</si>
  <si>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</si>
  <si>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</si>
  <si>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</si>
  <si>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</si>
  <si>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</si>
  <si>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</si>
  <si>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</si>
  <si>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</si>
  <si>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</si>
  <si>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</si>
  <si>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</si>
  <si>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</si>
  <si>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</si>
  <si>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</si>
  <si>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</si>
  <si>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</si>
  <si>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</si>
  <si>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</si>
  <si>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</si>
  <si>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</si>
  <si>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</si>
  <si>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</si>
  <si>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</si>
  <si>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</si>
  <si>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</si>
  <si>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</si>
  <si>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</si>
  <si>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</si>
  <si>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</si>
  <si>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</si>
  <si>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</si>
  <si>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</si>
  <si>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</si>
  <si>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</si>
  <si>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</si>
  <si>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</si>
  <si>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</si>
  <si>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</si>
  <si>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</si>
  <si>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</si>
  <si>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</si>
  <si>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</si>
  <si>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</si>
  <si>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</si>
  <si>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</si>
  <si>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</si>
  <si>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</si>
  <si>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</si>
  <si>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</si>
  <si>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</si>
  <si>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</si>
  <si>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</si>
  <si>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</si>
  <si>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</si>
  <si>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</si>
  <si>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</si>
  <si>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</si>
  <si>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</si>
  <si>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</si>
  <si>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</si>
  <si>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</si>
  <si>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</si>
  <si>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</si>
  <si>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</si>
  <si>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</si>
  <si>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</si>
  <si>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</si>
  <si>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</si>
  <si>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</si>
  <si>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</si>
  <si>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</si>
  <si>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</si>
  <si>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</si>
  <si>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</si>
  <si>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</si>
  <si>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</si>
  <si>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</si>
  <si>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</si>
  <si>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</si>
  <si>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</si>
  <si>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</si>
  <si>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</si>
  <si>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</si>
  <si>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</si>
  <si>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</si>
  <si>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</si>
  <si>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</si>
  <si>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</si>
  <si>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</si>
  <si>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</si>
  <si>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</si>
  <si>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</si>
  <si>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</si>
  <si>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</si>
  <si>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</si>
  <si>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</si>
  <si>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</si>
  <si>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</si>
  <si>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</si>
  <si>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</si>
  <si>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</si>
  <si>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</si>
  <si>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</si>
  <si>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</si>
  <si>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</si>
  <si>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</si>
  <si>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</si>
  <si>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</si>
  <si>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</si>
  <si>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</si>
  <si>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</si>
  <si>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</si>
  <si>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</si>
  <si>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</si>
  <si>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</si>
  <si>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</si>
  <si>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</si>
  <si>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</si>
  <si>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</si>
  <si>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</si>
  <si>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</si>
  <si>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</si>
  <si>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</si>
  <si>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</si>
  <si>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</si>
  <si>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</si>
  <si>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</si>
  <si>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</si>
  <si>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</si>
  <si>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</si>
  <si>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</si>
  <si>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</si>
  <si>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</si>
  <si>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</si>
  <si>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</si>
  <si>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</si>
  <si>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</si>
  <si>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</si>
  <si>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</si>
  <si>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</si>
  <si>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</si>
  <si>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</si>
  <si>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</si>
  <si>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</si>
  <si>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</si>
  <si>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</si>
  <si>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</si>
  <si>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</si>
  <si>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</si>
  <si>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</si>
  <si>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</si>
  <si>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</si>
  <si>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</si>
  <si>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</si>
  <si>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</si>
  <si>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</si>
  <si>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</si>
  <si>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</si>
  <si>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</si>
  <si>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</si>
  <si>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</si>
  <si>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</si>
  <si>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</si>
  <si>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</si>
  <si>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</si>
  <si>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</si>
  <si>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</si>
  <si>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</si>
  <si>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</si>
  <si>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</si>
  <si>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</si>
  <si>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</si>
  <si>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</si>
  <si>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</si>
  <si>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</si>
  <si>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</si>
  <si>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</si>
  <si>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</si>
  <si>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</si>
  <si>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</si>
  <si>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</si>
  <si>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</si>
  <si>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</si>
  <si>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</si>
  <si>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</si>
  <si>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</si>
  <si>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</si>
  <si>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</si>
  <si>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</si>
  <si>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</si>
  <si>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</si>
  <si>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</si>
  <si>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</si>
  <si>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</si>
  <si>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</si>
  <si>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</si>
  <si>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</si>
  <si>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</si>
  <si>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</si>
  <si>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</si>
  <si>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</si>
  <si>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</si>
  <si>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</si>
  <si>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</si>
  <si>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</si>
  <si>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</si>
  <si>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</si>
  <si>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</si>
  <si>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</si>
  <si>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</si>
  <si>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</si>
  <si>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</si>
  <si>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</si>
  <si>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</si>
  <si>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</si>
  <si>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</si>
  <si>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</si>
  <si>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</si>
  <si>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</si>
  <si>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</si>
  <si>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</si>
  <si>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</si>
  <si>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</si>
  <si>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</si>
  <si>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</si>
  <si>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</si>
  <si>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</si>
  <si>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</si>
  <si>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</si>
  <si>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</si>
  <si>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</si>
  <si>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</si>
  <si>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</si>
  <si>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</si>
  <si>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</si>
  <si>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</si>
  <si>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</si>
  <si>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</si>
  <si>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</si>
  <si>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</si>
  <si>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</si>
  <si>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</si>
  <si>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</si>
  <si>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</si>
  <si>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</si>
  <si>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</si>
  <si>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</si>
  <si>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</si>
  <si>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</si>
  <si>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</si>
  <si>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</si>
  <si>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</si>
  <si>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</si>
  <si>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</si>
  <si>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</si>
  <si>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</si>
  <si>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</si>
  <si>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</si>
  <si>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</si>
  <si>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</si>
  <si>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</si>
  <si>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</si>
  <si>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</si>
  <si>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</si>
  <si>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</si>
  <si>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</si>
  <si>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</si>
  <si>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</si>
  <si>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</si>
  <si>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</si>
  <si>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</si>
  <si>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</si>
  <si>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</si>
  <si>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</si>
  <si>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</si>
  <si>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</si>
  <si>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</si>
  <si>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</si>
  <si>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</si>
  <si>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</si>
  <si>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</si>
  <si>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</si>
  <si>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</si>
  <si>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</si>
  <si>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</si>
  <si>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</si>
  <si>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</si>
  <si>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</si>
  <si>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</si>
  <si>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</si>
  <si>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</si>
  <si>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</si>
  <si>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</si>
  <si>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</si>
  <si>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</si>
  <si>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</si>
  <si>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</si>
  <si>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</si>
  <si>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</si>
  <si>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</si>
  <si>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</si>
  <si>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</si>
  <si>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</si>
  <si>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</si>
  <si>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</si>
  <si>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</si>
  <si>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</si>
  <si>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</si>
  <si>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</si>
  <si>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</si>
  <si>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</si>
  <si>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</si>
  <si>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</si>
  <si>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</si>
  <si>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</si>
  <si>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</si>
  <si>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</si>
  <si>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</si>
  <si>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</si>
  <si>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</si>
  <si>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</si>
  <si>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</si>
  <si>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</si>
  <si>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</si>
  <si>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</si>
  <si>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</si>
  <si>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</si>
  <si>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</si>
  <si>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</si>
  <si>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</si>
  <si>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</si>
  <si>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</si>
  <si>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</si>
  <si>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</si>
  <si>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</si>
  <si>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</si>
  <si>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</si>
  <si>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</si>
  <si>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</si>
  <si>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</si>
  <si>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</si>
  <si>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</si>
  <si>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</si>
  <si>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</si>
  <si>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</si>
  <si>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</si>
  <si>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</si>
  <si>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</si>
  <si>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</si>
  <si>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</si>
  <si>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</si>
  <si>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</si>
  <si>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</si>
  <si>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</si>
  <si>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</si>
  <si>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</si>
  <si>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</si>
  <si>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</si>
  <si>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</si>
  <si>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</si>
  <si>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</si>
  <si>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</si>
  <si>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</si>
  <si>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</si>
  <si>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</si>
  <si>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</si>
  <si>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</si>
  <si>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</si>
  <si>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</si>
  <si>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</si>
  <si>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</si>
  <si>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</si>
  <si>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</si>
  <si>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</si>
  <si>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</si>
  <si>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</si>
  <si>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</si>
  <si>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</si>
  <si>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</si>
  <si>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</si>
  <si>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</si>
  <si>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</si>
  <si>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</si>
  <si>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</si>
  <si>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</si>
  <si>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</si>
  <si>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</si>
  <si>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</si>
  <si>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</si>
  <si>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</si>
  <si>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</si>
  <si>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</si>
  <si>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</si>
  <si>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</si>
  <si>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</si>
  <si>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</si>
  <si>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</si>
  <si>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</si>
  <si>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</si>
  <si>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</si>
  <si>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</si>
  <si>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</si>
  <si>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</si>
  <si>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</si>
  <si>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</si>
  <si>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</si>
  <si>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</si>
  <si>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</si>
  <si>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</si>
  <si>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</si>
  <si>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</si>
  <si>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</si>
  <si>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</si>
  <si>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</si>
  <si>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</si>
  <si>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</si>
  <si>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</si>
  <si>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</si>
  <si>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</si>
  <si>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</si>
  <si>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</si>
  <si>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</si>
  <si>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</si>
  <si>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</si>
  <si>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</si>
  <si>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</si>
  <si>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</si>
  <si>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</si>
  <si>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</si>
  <si>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</si>
  <si>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</si>
  <si>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</si>
  <si>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</si>
  <si>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</si>
  <si>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</si>
  <si>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</si>
  <si>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</si>
  <si>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</si>
  <si>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</si>
  <si>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</si>
  <si>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</si>
  <si>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</si>
  <si>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</si>
  <si>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</si>
  <si>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</si>
  <si>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</si>
  <si>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</si>
  <si>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</si>
  <si>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</si>
  <si>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</si>
  <si>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</si>
  <si>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</si>
  <si>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</si>
  <si>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</si>
  <si>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</si>
  <si>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</si>
  <si>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</si>
  <si>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</si>
  <si>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</si>
  <si>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</si>
  <si>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</si>
  <si>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</si>
  <si>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</si>
  <si>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</si>
  <si>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</si>
  <si>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</si>
  <si>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</si>
  <si>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</si>
  <si>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</si>
  <si>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</si>
  <si>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</si>
  <si>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</si>
  <si>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</si>
  <si>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</si>
  <si>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</si>
  <si>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</si>
  <si>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</si>
  <si>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</si>
  <si>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</si>
  <si>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</si>
  <si>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</si>
  <si>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</si>
  <si>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</si>
  <si>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</si>
  <si>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</si>
  <si>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</si>
  <si>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</si>
  <si>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</si>
  <si>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</si>
  <si>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</si>
  <si>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</si>
  <si>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</si>
  <si>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</si>
  <si>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</si>
  <si>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</si>
  <si>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</si>
  <si>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</si>
  <si>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</si>
  <si>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</si>
  <si>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</si>
  <si>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</si>
  <si>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</si>
  <si>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</si>
  <si>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</si>
  <si>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</si>
  <si>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</si>
  <si>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</si>
  <si>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</si>
  <si>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</si>
  <si>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</si>
  <si>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</si>
  <si>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</si>
  <si>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</si>
  <si>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</si>
  <si>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</si>
  <si>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</si>
  <si>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</si>
  <si>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</si>
  <si>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</si>
  <si>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</si>
  <si>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</si>
  <si>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</si>
  <si>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</si>
  <si>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</si>
  <si>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</si>
  <si>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</si>
  <si>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</si>
  <si>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</si>
  <si>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</si>
  <si>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</si>
  <si>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</si>
  <si>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</si>
  <si>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</si>
  <si>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</si>
  <si>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</si>
  <si>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</si>
  <si>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</si>
  <si>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</si>
  <si>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</si>
  <si>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</si>
  <si>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</si>
  <si>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</si>
  <si>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</si>
  <si>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</si>
  <si>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</si>
  <si>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</si>
  <si>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</si>
  <si>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</si>
  <si>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</si>
  <si>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</si>
  <si>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</si>
  <si>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</si>
  <si>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</si>
  <si>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</si>
  <si>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</si>
  <si>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</si>
  <si>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</si>
  <si>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</si>
  <si>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</si>
  <si>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</si>
  <si>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</si>
  <si>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</si>
  <si>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</si>
  <si>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</si>
  <si>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</si>
  <si>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</si>
  <si>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</si>
  <si>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</si>
  <si>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</si>
  <si>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</si>
  <si>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</si>
  <si>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</si>
  <si>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</si>
  <si>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</si>
  <si>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</si>
  <si>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</si>
  <si>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</si>
  <si>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</si>
  <si>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</si>
  <si>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</si>
  <si>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</si>
  <si>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</si>
  <si>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</si>
  <si>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</si>
  <si>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</si>
  <si>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</si>
  <si>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</si>
  <si>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</si>
  <si>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</si>
  <si>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</si>
  <si>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</si>
  <si>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</si>
  <si>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</si>
  <si>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</si>
  <si>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</si>
  <si>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</si>
  <si>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</si>
  <si>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</si>
  <si>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</si>
  <si>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</si>
  <si>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</si>
  <si>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</si>
  <si>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</si>
  <si>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</si>
  <si>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</si>
  <si>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</si>
  <si>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</si>
  <si>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</si>
  <si>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</si>
  <si>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</si>
  <si>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</si>
  <si>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</si>
  <si>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</si>
  <si>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</si>
  <si>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</si>
  <si>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</si>
  <si>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</si>
  <si>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</si>
  <si>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</si>
  <si>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</si>
  <si>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</si>
  <si>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</si>
  <si>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</si>
  <si>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</si>
  <si>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</si>
  <si>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</si>
  <si>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</si>
  <si>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</si>
  <si>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</si>
  <si>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</si>
  <si>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</si>
  <si>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</si>
  <si>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</si>
  <si>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</si>
  <si>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</si>
  <si>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</si>
  <si>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</si>
  <si>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</si>
  <si>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</si>
  <si>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</si>
  <si>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</si>
  <si>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</si>
  <si>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</si>
  <si>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</si>
  <si>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</si>
  <si>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</si>
  <si>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</si>
  <si>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</si>
  <si>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</si>
  <si>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</si>
  <si>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</si>
  <si>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</si>
  <si>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</si>
  <si>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</si>
  <si>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</si>
  <si>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</si>
  <si>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</si>
  <si>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</si>
  <si>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</si>
  <si>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</si>
  <si>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</si>
  <si>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</si>
  <si>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</si>
  <si>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</si>
  <si>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</si>
  <si>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</si>
  <si>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</si>
  <si>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</si>
  <si>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</si>
  <si>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</si>
  <si>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</si>
  <si>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</si>
  <si>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</si>
  <si>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</si>
  <si>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</si>
  <si>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</si>
  <si>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</si>
  <si>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</si>
  <si>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</si>
  <si>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</si>
  <si>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</si>
  <si>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</si>
  <si>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</si>
  <si>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</si>
  <si>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</si>
  <si>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</si>
  <si>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</si>
  <si>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</si>
  <si>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</si>
  <si>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</si>
  <si>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</si>
  <si>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</si>
  <si>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</si>
  <si>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</si>
  <si>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</si>
  <si>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</si>
  <si>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</si>
  <si>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</si>
  <si>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</si>
  <si>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</si>
  <si>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</si>
  <si>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</si>
  <si>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</si>
  <si>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</si>
  <si>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</si>
  <si>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</si>
  <si>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</si>
  <si>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</si>
  <si>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</si>
  <si>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</si>
  <si>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</si>
  <si>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</si>
  <si>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</si>
  <si>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</si>
  <si>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</si>
  <si>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</si>
  <si>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</si>
  <si>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</si>
  <si>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</si>
  <si>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</si>
  <si>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</si>
  <si>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</si>
  <si>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</si>
  <si>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</si>
  <si>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</si>
  <si>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</si>
  <si>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</si>
  <si>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</si>
  <si>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</si>
  <si>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</si>
  <si>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</si>
  <si>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</si>
  <si>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</si>
  <si>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</si>
  <si>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</si>
  <si>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</si>
  <si>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</si>
  <si>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</si>
  <si>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</si>
  <si>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</si>
  <si>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</si>
  <si>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</si>
  <si>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</si>
  <si>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</si>
  <si>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</si>
  <si>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</si>
  <si>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</si>
  <si>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</si>
  <si>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</si>
  <si>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</si>
  <si>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</si>
  <si>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</si>
  <si>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</si>
  <si>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</si>
  <si>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</si>
  <si>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</si>
  <si>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</si>
  <si>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</si>
  <si>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</si>
  <si>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</si>
  <si>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</si>
  <si>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</si>
  <si>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</si>
  <si>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</si>
  <si>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</si>
  <si>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</si>
  <si>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</si>
  <si>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</si>
  <si>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</si>
  <si>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</si>
  <si>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</si>
  <si>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</si>
  <si>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</si>
  <si>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</si>
  <si>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</si>
  <si>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</si>
  <si>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</si>
  <si>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</si>
  <si>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</si>
  <si>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</si>
  <si>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</si>
  <si>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</si>
  <si>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</si>
  <si>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</si>
  <si>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</si>
  <si>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</si>
  <si>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</si>
  <si>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</si>
  <si>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</si>
  <si>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</si>
  <si>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</si>
  <si>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</si>
  <si>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</si>
  <si>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</si>
  <si>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</si>
  <si>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</si>
  <si>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</si>
  <si>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</si>
  <si>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</si>
  <si>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</si>
  <si>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</si>
  <si>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</si>
  <si>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</si>
  <si>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</si>
  <si>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</si>
  <si>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</si>
  <si>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</si>
  <si>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</si>
  <si>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</si>
  <si>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</si>
  <si>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</si>
  <si>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</si>
  <si>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</si>
  <si>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</si>
  <si>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</si>
  <si>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</si>
  <si>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</si>
  <si>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</si>
  <si>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</si>
  <si>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</si>
  <si>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</si>
  <si>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</si>
  <si>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</si>
  <si>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</si>
  <si>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</si>
  <si>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</si>
  <si>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</si>
  <si>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</si>
  <si>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</si>
  <si>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</si>
  <si>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</si>
  <si>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</si>
  <si>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</si>
  <si>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</si>
  <si>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</si>
  <si>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</si>
  <si>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</si>
  <si>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</si>
  <si>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</si>
  <si>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</si>
  <si>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</si>
  <si>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</si>
  <si>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</si>
  <si>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</si>
  <si>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</si>
  <si>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</si>
  <si>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</si>
  <si>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</si>
  <si>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</si>
  <si>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</si>
  <si>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</si>
  <si>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</si>
  <si>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</si>
  <si>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</si>
  <si>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</si>
  <si>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</si>
  <si>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</si>
  <si>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</si>
  <si>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</si>
  <si>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</si>
  <si>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</si>
  <si>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</si>
  <si>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</si>
  <si>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</si>
  <si>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</si>
  <si>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</si>
  <si>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</si>
  <si>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</si>
  <si>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</si>
  <si>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</si>
  <si>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</si>
  <si>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</si>
  <si>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</si>
  <si>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</si>
  <si>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</si>
  <si>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</si>
  <si>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</si>
  <si>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</si>
  <si>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</si>
  <si>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</si>
  <si>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</si>
  <si>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</si>
  <si>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</si>
  <si>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</si>
  <si>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</si>
  <si>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</si>
  <si>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</si>
  <si>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</si>
  <si>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</si>
  <si>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</si>
  <si>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</si>
  <si>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</si>
  <si>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</si>
  <si>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</si>
  <si>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</si>
  <si>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</si>
  <si>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</si>
  <si>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</si>
  <si>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</si>
  <si>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</si>
  <si>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</si>
  <si>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</si>
  <si>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</si>
  <si>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</si>
  <si>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</si>
  <si>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</si>
  <si>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</si>
  <si>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</si>
  <si>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</si>
  <si>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</si>
  <si>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</si>
  <si>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</si>
  <si>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</si>
  <si>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</si>
  <si>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</si>
  <si>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</si>
  <si>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</si>
  <si>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</si>
  <si>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</si>
  <si>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</si>
  <si>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</si>
  <si>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</si>
  <si>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</si>
  <si>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</si>
  <si>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</si>
  <si>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</si>
  <si>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</si>
  <si>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</si>
  <si>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</si>
  <si>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</si>
  <si>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</si>
  <si>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</si>
  <si>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</si>
  <si>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</si>
  <si>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</si>
  <si>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</si>
  <si>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</si>
  <si>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</si>
  <si>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</si>
  <si>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</si>
  <si>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</si>
  <si>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</si>
  <si>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</si>
  <si>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</si>
  <si>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</si>
  <si>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</si>
  <si>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</si>
  <si>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</si>
  <si>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</si>
  <si>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</si>
  <si>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</si>
  <si>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</si>
  <si>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</si>
  <si>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</si>
  <si>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</si>
  <si>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</si>
  <si>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</si>
  <si>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</si>
  <si>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</si>
  <si>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</si>
  <si>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</si>
  <si>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</si>
  <si>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</si>
  <si>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</si>
  <si>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</si>
  <si>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</si>
  <si>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</si>
  <si>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2016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</si>
  <si>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</si>
  <si>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</si>
  <si>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</si>
  <si>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</si>
  <si>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</si>
  <si>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</si>
  <si>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</si>
  <si>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</si>
  <si>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</si>
  <si>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</si>
  <si>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</si>
  <si>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</si>
  <si>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</si>
  <si>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</si>
  <si>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</si>
  <si>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</si>
  <si>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</si>
  <si>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</si>
  <si>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</si>
  <si>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</si>
  <si>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</si>
  <si>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</si>
  <si>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</si>
  <si>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</si>
  <si>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</si>
  <si>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</si>
  <si>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</si>
  <si>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</si>
  <si>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</si>
  <si>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</si>
  <si>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</si>
  <si>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</si>
  <si>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</si>
  <si>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</si>
  <si>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</si>
  <si>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</si>
  <si>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</si>
  <si>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</si>
  <si>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</si>
  <si>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</si>
  <si>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</si>
  <si>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</si>
  <si>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</si>
  <si>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</si>
  <si>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</si>
  <si>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</si>
  <si>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</si>
  <si>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</si>
  <si>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</si>
  <si>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</si>
  <si>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</si>
  <si>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</si>
  <si>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</si>
  <si>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</si>
  <si>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</si>
  <si>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</si>
  <si>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</si>
  <si>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</si>
  <si>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</si>
  <si>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</si>
  <si>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</si>
  <si>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</si>
  <si>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</si>
  <si>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</si>
  <si>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</si>
  <si>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</si>
  <si>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</si>
  <si>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</si>
  <si>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</si>
  <si>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</si>
  <si>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</si>
  <si>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</si>
  <si>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</si>
  <si>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</si>
  <si>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</si>
  <si>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</si>
  <si>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</si>
  <si>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</si>
  <si>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</si>
  <si>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</si>
  <si>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</si>
  <si>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</si>
  <si>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</si>
  <si>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</si>
  <si>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</si>
  <si>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</si>
  <si>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</si>
  <si>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</si>
  <si>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</si>
  <si>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</si>
  <si>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</si>
  <si>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</si>
  <si>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</si>
  <si>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</si>
  <si>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</si>
  <si>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</si>
  <si>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</si>
  <si>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</si>
  <si>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</si>
  <si>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</si>
  <si>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</si>
  <si>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</si>
  <si>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</si>
  <si>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</si>
  <si>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</si>
  <si>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</si>
  <si>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</si>
  <si>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</si>
  <si>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</si>
  <si>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</si>
  <si>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</si>
  <si>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</si>
  <si>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</si>
  <si>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</si>
  <si>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</si>
  <si>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</si>
  <si>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</si>
  <si>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</si>
  <si>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</si>
  <si>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</si>
  <si>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</si>
  <si>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</si>
  <si>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</si>
  <si>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</si>
  <si>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</si>
  <si>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</si>
  <si>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</si>
  <si>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</si>
  <si>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</si>
  <si>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</si>
  <si>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</si>
  <si>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</si>
  <si>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</si>
  <si>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</si>
  <si>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</si>
  <si>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</si>
  <si>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</si>
  <si>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</si>
  <si>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</si>
  <si>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</si>
  <si>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</si>
  <si>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</si>
  <si>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</si>
  <si>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</si>
  <si>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</si>
  <si>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</si>
  <si>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</si>
  <si>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</si>
  <si>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</si>
  <si>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</si>
  <si>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</si>
  <si>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</si>
  <si>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</si>
  <si>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</si>
  <si>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</si>
  <si>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</si>
  <si>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</si>
  <si>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</si>
  <si>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</si>
  <si>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</si>
  <si>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</si>
  <si>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</si>
  <si>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</si>
  <si>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</si>
  <si>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</si>
  <si>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</si>
  <si>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</si>
  <si>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</si>
  <si>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</si>
  <si>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</si>
  <si>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</si>
  <si>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</si>
  <si>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</si>
  <si>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</si>
  <si>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</si>
  <si>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</si>
  <si>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</si>
  <si>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</si>
  <si>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</si>
  <si>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</si>
  <si>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</si>
  <si>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</si>
  <si>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</si>
  <si>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</si>
  <si>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</si>
  <si>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</si>
  <si>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</si>
  <si>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</si>
  <si>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</si>
  <si>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</si>
  <si>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</si>
  <si>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</si>
  <si>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</si>
  <si>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</si>
  <si>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</si>
  <si>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</si>
  <si>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</si>
  <si>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</si>
  <si>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</si>
  <si>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</si>
  <si>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</si>
  <si>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</si>
  <si>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</si>
  <si>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</si>
  <si>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</si>
  <si>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</si>
  <si>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</si>
  <si>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</si>
  <si>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</si>
  <si>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</si>
  <si>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</si>
  <si>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</si>
  <si>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</si>
  <si>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</si>
  <si>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</si>
  <si>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</si>
  <si>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</si>
  <si>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</si>
  <si>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</si>
  <si>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</si>
  <si>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</si>
  <si>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</si>
  <si>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</si>
  <si>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</si>
  <si>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</si>
  <si>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</si>
  <si>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</si>
  <si>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</si>
  <si>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</si>
  <si>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</si>
  <si>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</si>
  <si>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</si>
  <si>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</si>
  <si>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</si>
  <si>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</si>
  <si>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</si>
  <si>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</si>
  <si>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</si>
  <si>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</si>
  <si>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</si>
  <si>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</si>
  <si>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</si>
  <si>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</si>
  <si>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</si>
  <si>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</si>
  <si>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</si>
  <si>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</si>
  <si>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</si>
  <si>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</si>
  <si>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</si>
  <si>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</si>
  <si>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</si>
  <si>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</si>
  <si>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</si>
  <si>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</si>
  <si>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</si>
  <si>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</si>
  <si>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</si>
  <si>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</si>
  <si>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</si>
  <si>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</si>
  <si>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</si>
  <si>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</si>
  <si>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</si>
  <si>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</si>
  <si>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</si>
  <si>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</si>
  <si>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</si>
  <si>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</si>
  <si>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</si>
  <si>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</si>
  <si>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</si>
  <si>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</si>
  <si>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</si>
  <si>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</si>
  <si>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</si>
  <si>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</si>
  <si>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</si>
  <si>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</si>
  <si>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</si>
  <si>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</si>
  <si>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</si>
  <si>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</si>
  <si>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</si>
  <si>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</si>
  <si>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</si>
  <si>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</si>
  <si>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</si>
  <si>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</si>
  <si>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</si>
  <si>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</si>
  <si>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</si>
  <si>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</si>
  <si>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</si>
  <si>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</si>
  <si>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</si>
  <si>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</si>
  <si>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</si>
  <si>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</si>
  <si>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</si>
  <si>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</si>
  <si>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</si>
  <si>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</si>
  <si>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</si>
  <si>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</si>
  <si>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</si>
  <si>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</si>
  <si>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</si>
  <si>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</si>
  <si>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</si>
  <si>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</si>
  <si>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</si>
  <si>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</si>
  <si>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</si>
  <si>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</si>
  <si>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</si>
  <si>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</si>
  <si>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</si>
  <si>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</si>
  <si>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</si>
  <si>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</si>
  <si>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</si>
  <si>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</si>
  <si>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</si>
  <si>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</si>
  <si>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</si>
  <si>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</si>
  <si>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</si>
  <si>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</si>
  <si>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</si>
  <si>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</si>
  <si>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</si>
  <si>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</si>
  <si>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</si>
  <si>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</si>
  <si>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</si>
  <si>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</si>
  <si>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</si>
  <si>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</si>
  <si>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</si>
  <si>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</si>
  <si>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</si>
  <si>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</si>
  <si>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</si>
  <si>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</si>
  <si>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</si>
  <si>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</si>
  <si>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</si>
  <si>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</si>
  <si>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</si>
  <si>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</si>
  <si>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</si>
  <si>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</si>
  <si>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</si>
  <si>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</si>
  <si>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</si>
  <si>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</si>
  <si>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</si>
  <si>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</si>
  <si>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</si>
  <si>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</si>
  <si>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</si>
  <si>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</si>
  <si>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</si>
  <si>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</si>
  <si>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</si>
  <si>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</si>
  <si>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</si>
  <si>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</si>
  <si>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</si>
  <si>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</si>
  <si>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</si>
  <si>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</si>
  <si>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</si>
  <si>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</si>
  <si>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</si>
  <si>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</si>
  <si>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</si>
  <si>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</si>
  <si>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</si>
  <si>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</si>
  <si>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</si>
  <si>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</si>
  <si>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</si>
  <si>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</si>
  <si>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</si>
  <si>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</si>
  <si>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</si>
  <si>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</si>
  <si>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</si>
  <si>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</si>
  <si>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</si>
  <si>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</si>
  <si>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</si>
  <si>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</si>
  <si>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</si>
  <si>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</si>
  <si>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</si>
  <si>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</si>
  <si>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</si>
  <si>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</si>
  <si>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</si>
  <si>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</si>
  <si>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</si>
  <si>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</si>
  <si>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</si>
  <si>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</si>
  <si>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</si>
  <si>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</si>
  <si>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</si>
  <si>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</si>
  <si>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</si>
  <si>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</si>
  <si>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</si>
  <si>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</si>
  <si>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</si>
  <si>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</si>
  <si>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</si>
  <si>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</si>
  <si>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</si>
  <si>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</si>
  <si>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</si>
  <si>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</si>
  <si>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</si>
  <si>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</si>
  <si>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</si>
  <si>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</si>
  <si>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</si>
  <si>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</si>
  <si>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</si>
  <si>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</si>
  <si>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</si>
  <si>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</si>
  <si>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</si>
  <si>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</si>
  <si>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</si>
  <si>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</si>
  <si>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</si>
  <si>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</si>
  <si>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</si>
  <si>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</si>
  <si>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</si>
  <si>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</si>
  <si>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</si>
  <si>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</si>
  <si>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</si>
  <si>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</si>
  <si>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</si>
  <si>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</si>
  <si>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</si>
  <si>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</si>
  <si>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</si>
  <si>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</si>
  <si>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</si>
  <si>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</si>
  <si>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</si>
  <si>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</si>
  <si>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</si>
  <si>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</si>
  <si>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</si>
  <si>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</si>
  <si>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</si>
  <si>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</si>
  <si>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</si>
  <si>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</si>
  <si>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</si>
  <si>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</si>
  <si>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</si>
  <si>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</si>
  <si>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</si>
  <si>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</si>
  <si>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</si>
  <si>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</si>
  <si>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</si>
  <si>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</si>
  <si>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</si>
  <si>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</si>
  <si>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</si>
  <si>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</si>
  <si>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</si>
  <si>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</si>
  <si>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</si>
  <si>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</si>
  <si>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</si>
  <si>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</si>
  <si>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</si>
  <si>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</si>
  <si>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</si>
  <si>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</si>
  <si>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</si>
  <si>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</si>
  <si>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</si>
  <si>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</si>
  <si>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</si>
  <si>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</si>
  <si>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</si>
  <si>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</si>
  <si>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</si>
  <si>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</si>
  <si>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</si>
  <si>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</si>
  <si>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</si>
  <si>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</si>
  <si>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</si>
  <si>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</si>
  <si>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</si>
  <si>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</si>
  <si>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</si>
  <si>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</si>
  <si>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</si>
  <si>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</si>
  <si>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</si>
  <si>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</si>
  <si>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</si>
  <si>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</si>
  <si>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</si>
  <si>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</si>
  <si>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</si>
  <si>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</si>
  <si>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</si>
  <si>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</si>
  <si>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</si>
  <si>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</si>
  <si>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</si>
  <si>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</si>
  <si>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</si>
  <si>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</si>
  <si>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</si>
  <si>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</si>
  <si>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</si>
  <si>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</si>
  <si>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</si>
  <si>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</si>
  <si>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</si>
  <si>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</si>
  <si>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</si>
  <si>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</si>
  <si>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</si>
  <si>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</si>
  <si>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</si>
  <si>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</si>
  <si>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</si>
  <si>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</si>
  <si>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</si>
  <si>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</si>
  <si>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</si>
  <si>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</si>
  <si>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</si>
  <si>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</si>
  <si>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</si>
  <si>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</si>
  <si>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</si>
  <si>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</si>
  <si>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</si>
  <si>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</si>
  <si>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</si>
  <si>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</si>
  <si>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</si>
  <si>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</si>
  <si>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</si>
  <si>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</si>
  <si>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</si>
  <si>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</si>
  <si>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</si>
  <si>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</si>
  <si>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</si>
  <si>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</si>
  <si>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</si>
  <si>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</si>
  <si>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</si>
  <si>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</si>
  <si>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</si>
  <si>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</si>
  <si>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</si>
  <si>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</si>
  <si>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</si>
  <si>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</si>
  <si>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</si>
  <si>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</si>
  <si>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</si>
  <si>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</si>
  <si>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</si>
  <si>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</si>
  <si>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</si>
  <si>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</si>
  <si>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</si>
  <si>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</si>
  <si>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</si>
  <si>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</si>
  <si>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</si>
  <si>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</si>
  <si>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</si>
  <si>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</si>
  <si>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</si>
  <si>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</si>
  <si>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</si>
  <si>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</si>
  <si>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</si>
  <si>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</si>
  <si>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</si>
  <si>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</si>
  <si>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</si>
  <si>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</si>
  <si>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</si>
  <si>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</si>
  <si>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</si>
  <si>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</si>
  <si>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</si>
  <si>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</si>
  <si>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</si>
  <si>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</si>
  <si>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</si>
  <si>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</si>
  <si>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</si>
  <si>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</si>
  <si>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</si>
  <si>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</si>
  <si>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</si>
  <si>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</si>
  <si>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</si>
  <si>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</si>
  <si>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</si>
  <si>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</si>
  <si>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</si>
  <si>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</si>
  <si>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</si>
  <si>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</si>
  <si>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</si>
  <si>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</si>
  <si>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</si>
  <si>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</si>
  <si>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</si>
  <si>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</si>
  <si>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</si>
  <si>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</si>
  <si>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</si>
  <si>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</si>
  <si>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</si>
  <si>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</si>
  <si>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</si>
  <si>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</si>
  <si>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</si>
  <si>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</si>
  <si>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</si>
  <si>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</si>
  <si>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</si>
  <si>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</si>
  <si>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</si>
  <si>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</si>
  <si>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</si>
  <si>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</si>
  <si>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</si>
  <si>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</si>
  <si>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</si>
  <si>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</si>
  <si>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</si>
  <si>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</si>
  <si>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</si>
  <si>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</si>
  <si>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</si>
  <si>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</si>
  <si>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</si>
  <si>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</si>
  <si>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</si>
  <si>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</si>
  <si>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</si>
  <si>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</si>
  <si>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</si>
  <si>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</si>
  <si>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</si>
  <si>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</si>
  <si>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</si>
  <si>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</si>
  <si>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</si>
  <si>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</si>
  <si>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</si>
  <si>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</si>
  <si>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</si>
  <si>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</si>
  <si>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</si>
  <si>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</si>
  <si>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</si>
  <si>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</si>
  <si>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</si>
  <si>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</si>
  <si>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</si>
  <si>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</si>
  <si>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</si>
  <si>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</si>
  <si>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</si>
  <si>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</si>
  <si>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</si>
  <si>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</si>
  <si>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</si>
  <si>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</si>
  <si>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</si>
  <si>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</si>
  <si>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</si>
  <si>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</si>
  <si>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</si>
  <si>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</si>
  <si>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</si>
  <si>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</si>
  <si>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</si>
  <si>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</si>
  <si>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</si>
  <si>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</si>
  <si>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</si>
  <si>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</si>
  <si>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</si>
  <si>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</si>
  <si>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</si>
  <si>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</si>
  <si>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</si>
  <si>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</si>
  <si>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</si>
  <si>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</si>
  <si>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</si>
  <si>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</si>
  <si>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</si>
  <si>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</si>
  <si>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</si>
  <si>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</si>
  <si>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</si>
  <si>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</si>
  <si>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</si>
  <si>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</si>
  <si>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</si>
  <si>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</si>
  <si>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</si>
  <si>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</si>
  <si>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</si>
  <si>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</si>
  <si>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</si>
  <si>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</si>
  <si>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</si>
  <si>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</si>
  <si>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</si>
  <si>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</si>
  <si>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</si>
  <si>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</si>
  <si>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</si>
  <si>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</si>
  <si>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</si>
  <si>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</si>
  <si>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</si>
  <si>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</si>
  <si>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</si>
  <si>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</si>
  <si>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</si>
  <si>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</si>
  <si>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</si>
  <si>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</si>
  <si>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</si>
  <si>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</si>
  <si>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</si>
  <si>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</si>
  <si>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</si>
  <si>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</si>
  <si>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</si>
  <si>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</si>
  <si>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</si>
  <si>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</si>
  <si>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</si>
  <si>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</si>
  <si>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</si>
  <si>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</si>
  <si>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</si>
  <si>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</si>
  <si>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</si>
  <si>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</si>
  <si>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</si>
  <si>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</si>
  <si>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</si>
  <si>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</si>
  <si>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</si>
  <si>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</si>
  <si>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</si>
  <si>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</si>
  <si>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</si>
  <si>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</si>
  <si>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</si>
  <si>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</si>
  <si>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</si>
  <si>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</si>
  <si>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</si>
  <si>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</si>
  <si>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</si>
  <si>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</si>
  <si>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</si>
  <si>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</si>
  <si>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</si>
  <si>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</si>
  <si>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</si>
  <si>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</si>
  <si>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</si>
  <si>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</si>
  <si>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</si>
  <si>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</si>
  <si>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</si>
  <si>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</si>
  <si>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</si>
  <si>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</si>
  <si>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</si>
  <si>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</si>
  <si>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</si>
  <si>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</si>
  <si>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</si>
  <si>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</si>
  <si>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</si>
  <si>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</si>
  <si>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</si>
  <si>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</si>
  <si>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</si>
  <si>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</si>
  <si>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</si>
  <si>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</si>
  <si>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</si>
  <si>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</si>
  <si>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</si>
  <si>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</si>
  <si>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</si>
  <si>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</si>
  <si>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</si>
  <si>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</si>
  <si>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</si>
  <si>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</si>
  <si>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</si>
  <si>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</si>
  <si>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</si>
  <si>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</si>
  <si>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</si>
  <si>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</si>
  <si>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</si>
  <si>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</si>
  <si>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</si>
  <si>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</si>
  <si>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</si>
  <si>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</si>
  <si>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</si>
  <si>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</si>
  <si>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</si>
  <si>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</si>
  <si>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</si>
  <si>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</si>
  <si>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</si>
  <si>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</si>
  <si>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</si>
  <si>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</si>
  <si>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</si>
  <si>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</si>
  <si>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</si>
  <si>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</si>
  <si>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</si>
  <si>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</si>
  <si>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</si>
  <si>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</si>
  <si>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</si>
  <si>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</si>
  <si>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</si>
  <si>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</si>
  <si>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</si>
  <si>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</si>
  <si>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</si>
  <si>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</si>
  <si>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</si>
  <si>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</si>
  <si>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</si>
  <si>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</si>
  <si>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</si>
  <si>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</si>
  <si>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</si>
  <si>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</si>
  <si>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</si>
  <si>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</si>
  <si>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</si>
  <si>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</si>
  <si>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</si>
  <si>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</si>
  <si>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</si>
  <si>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</si>
  <si>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</si>
  <si>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</si>
  <si>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</si>
  <si>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</si>
  <si>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</si>
  <si>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</si>
  <si>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</si>
  <si>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</si>
  <si>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</si>
  <si>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</si>
  <si>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</si>
  <si>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</si>
  <si>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</si>
  <si>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</si>
  <si>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</si>
  <si>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</si>
  <si>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</si>
  <si>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</si>
  <si>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</si>
  <si>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</si>
  <si>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</si>
  <si>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</si>
  <si>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</si>
  <si>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</si>
  <si>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</si>
  <si>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</si>
  <si>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</si>
  <si>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</si>
  <si>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</si>
  <si>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</si>
  <si>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</si>
  <si>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</si>
  <si>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</si>
  <si>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</si>
  <si>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</si>
  <si>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</si>
  <si>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</si>
  <si>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</si>
  <si>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</si>
  <si>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</si>
  <si>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</si>
  <si>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</si>
  <si>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</si>
  <si>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</si>
  <si>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</si>
  <si>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</si>
  <si>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</si>
  <si>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</si>
  <si>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</si>
  <si>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</si>
  <si>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</si>
  <si>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</si>
  <si>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</si>
  <si>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</si>
  <si>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</si>
  <si>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</si>
  <si>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</si>
  <si>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</si>
  <si>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</si>
  <si>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</si>
  <si>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</si>
  <si>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</si>
  <si>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</si>
  <si>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</si>
  <si>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</si>
  <si>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</si>
  <si>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</si>
  <si>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</si>
  <si>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</si>
  <si>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</si>
  <si>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</si>
  <si>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</si>
  <si>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</si>
  <si>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</si>
  <si>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</si>
  <si>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</si>
  <si>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</si>
  <si>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</si>
  <si>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</si>
  <si>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</si>
  <si>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</si>
  <si>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</si>
  <si>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</si>
  <si>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</si>
  <si>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</si>
  <si>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</si>
  <si>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</si>
  <si>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</si>
  <si>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</si>
  <si>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</si>
  <si>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</si>
  <si>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</si>
  <si>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</si>
  <si>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</si>
  <si>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</si>
  <si>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</si>
  <si>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</si>
  <si>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</si>
  <si>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</si>
  <si>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</si>
  <si>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</si>
  <si>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</si>
  <si>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</si>
  <si>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</si>
  <si>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</si>
  <si>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</si>
  <si>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</si>
  <si>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</si>
  <si>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</si>
  <si>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</si>
  <si>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</si>
  <si>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</si>
  <si>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</si>
  <si>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</si>
  <si>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</si>
  <si>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</si>
  <si>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</si>
  <si>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</si>
  <si>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</si>
  <si>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</si>
  <si>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</si>
  <si>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</si>
  <si>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</si>
  <si>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</si>
  <si>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</si>
  <si>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</si>
  <si>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</si>
  <si>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</si>
  <si>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</si>
  <si>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</si>
  <si>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</si>
  <si>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</si>
  <si>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</si>
  <si>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</si>
  <si>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</si>
  <si>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</si>
  <si>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</si>
  <si>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</si>
  <si>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</si>
  <si>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</si>
  <si>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</si>
  <si>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</si>
  <si>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</si>
  <si>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</si>
  <si>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</si>
  <si>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</si>
  <si>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</si>
  <si>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</si>
  <si>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</si>
  <si>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</si>
  <si>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</si>
  <si>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</si>
  <si>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</si>
  <si>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</si>
  <si>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</si>
  <si>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</si>
  <si>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</si>
  <si>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</si>
  <si>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</si>
  <si>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</si>
  <si>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</si>
  <si>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</si>
  <si>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</si>
  <si>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</si>
  <si>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</si>
  <si>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</si>
  <si>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</si>
  <si>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</si>
  <si>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</si>
  <si>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</si>
  <si>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</si>
  <si>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</si>
  <si>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</si>
  <si>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</si>
  <si>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</si>
  <si>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</si>
  <si>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</si>
  <si>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</si>
  <si>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</si>
  <si>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</si>
  <si>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</si>
  <si>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</si>
  <si>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</si>
  <si>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</si>
  <si>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</si>
  <si>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</si>
  <si>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</si>
  <si>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</si>
  <si>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</si>
  <si>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</si>
  <si>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</si>
  <si>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</si>
  <si>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</si>
  <si>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</si>
  <si>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</si>
  <si>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</si>
  <si>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</si>
  <si>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</si>
  <si>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</si>
  <si>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</si>
  <si>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</si>
  <si>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</si>
  <si>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</si>
  <si>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</si>
  <si>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</si>
  <si>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</si>
  <si>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</si>
  <si>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</si>
  <si>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</si>
  <si>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</si>
  <si>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</si>
  <si>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</si>
  <si>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</si>
  <si>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</si>
  <si>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</si>
  <si>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</si>
  <si>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</si>
  <si>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</si>
  <si>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</si>
  <si>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</si>
  <si>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</si>
  <si>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</si>
  <si>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</si>
  <si>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</si>
  <si>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</si>
  <si>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</si>
  <si>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</si>
  <si>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</si>
  <si>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</si>
  <si>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</si>
  <si>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</si>
  <si>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</si>
  <si>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</si>
  <si>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</si>
  <si>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</si>
  <si>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</si>
  <si>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</si>
  <si>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</si>
  <si>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</si>
  <si>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</si>
  <si>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</si>
  <si>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</si>
  <si>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</si>
  <si>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</si>
  <si>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</si>
  <si>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</si>
  <si>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</si>
  <si>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</si>
  <si>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</si>
  <si>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</si>
  <si>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</si>
  <si>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</si>
  <si>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</si>
  <si>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</si>
  <si>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</si>
  <si>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2016 SCH 210</t>
  </si>
  <si>
    <t>2015 SCH 210</t>
  </si>
  <si>
    <t>2014 SCH 210</t>
  </si>
  <si>
    <t>2013 SCH 210</t>
  </si>
  <si>
    <t>2012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</si>
  <si>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</si>
  <si>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</si>
  <si>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</si>
  <si>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</si>
  <si>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</si>
  <si>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</si>
  <si>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</si>
  <si>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</si>
  <si>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</si>
  <si>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</si>
  <si>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</si>
  <si>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</si>
  <si>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</si>
  <si>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</si>
  <si>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</si>
  <si>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</si>
  <si>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</si>
  <si>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</si>
  <si>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</si>
  <si>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</si>
  <si>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</si>
  <si>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</si>
  <si>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</si>
  <si>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</si>
  <si>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</si>
  <si>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</si>
  <si>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</si>
  <si>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</si>
  <si>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</si>
  <si>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</si>
  <si>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</si>
  <si>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</si>
  <si>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</si>
  <si>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</si>
  <si>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</si>
  <si>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</si>
  <si>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</si>
  <si>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</si>
  <si>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</si>
  <si>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</si>
  <si>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</si>
  <si>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</si>
  <si>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</si>
  <si>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</si>
  <si>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</si>
  <si>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</si>
  <si>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</si>
  <si>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</si>
  <si>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</si>
  <si>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</si>
  <si>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</si>
  <si>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</si>
  <si>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</si>
  <si>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</si>
  <si>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</si>
  <si>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</si>
  <si>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</si>
  <si>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</si>
  <si>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</si>
  <si>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</si>
  <si>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</si>
  <si>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</si>
  <si>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</si>
  <si>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</si>
  <si>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</si>
  <si>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</si>
  <si>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</si>
  <si>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</si>
  <si>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</si>
  <si>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</si>
  <si>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</si>
  <si>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</si>
  <si>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</si>
  <si>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</si>
  <si>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</si>
  <si>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</si>
  <si>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</si>
  <si>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</si>
  <si>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</si>
  <si>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</si>
  <si>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</si>
  <si>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</si>
  <si>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</si>
  <si>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</si>
  <si>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</si>
  <si>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</si>
  <si>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</si>
  <si>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</si>
  <si>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</si>
  <si>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</si>
  <si>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</si>
  <si>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</si>
  <si>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</si>
  <si>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2016 SCH 417</t>
  </si>
  <si>
    <t>2015 SCH 417</t>
  </si>
  <si>
    <t>2014 SCH 417</t>
  </si>
  <si>
    <t>2013 SCH 417</t>
  </si>
  <si>
    <t>2012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</si>
  <si>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</si>
  <si>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</si>
  <si>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</si>
  <si>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</si>
  <si>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</si>
  <si>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</si>
  <si>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</si>
  <si>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</si>
  <si>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</si>
  <si>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</si>
  <si>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</si>
  <si>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</si>
  <si>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</si>
  <si>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</si>
  <si>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</si>
  <si>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</si>
  <si>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</si>
  <si>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</si>
  <si>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</si>
  <si>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</si>
  <si>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</si>
  <si>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</si>
  <si>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</si>
  <si>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</si>
  <si>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</si>
  <si>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</si>
  <si>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</si>
  <si>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</si>
  <si>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</si>
  <si>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</si>
  <si>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</si>
  <si>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</si>
  <si>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</si>
  <si>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</si>
  <si>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</si>
  <si>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</si>
  <si>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</si>
  <si>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</si>
  <si>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</si>
  <si>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</si>
  <si>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</si>
  <si>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</si>
  <si>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</si>
  <si>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</si>
  <si>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</si>
  <si>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</si>
  <si>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</si>
  <si>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</si>
  <si>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</si>
  <si>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</si>
  <si>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</si>
  <si>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</si>
  <si>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</si>
  <si>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</si>
  <si>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</si>
  <si>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</si>
  <si>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</si>
  <si>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</si>
  <si>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</si>
  <si>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</si>
  <si>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</si>
  <si>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</si>
  <si>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</si>
  <si>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</si>
  <si>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</si>
  <si>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</si>
  <si>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</si>
  <si>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</si>
  <si>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</si>
  <si>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</si>
  <si>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</si>
  <si>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</si>
  <si>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</si>
  <si>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</si>
  <si>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</si>
  <si>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</si>
  <si>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</si>
  <si>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</si>
  <si>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</si>
  <si>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</si>
  <si>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</si>
  <si>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</si>
  <si>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</si>
  <si>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</si>
  <si>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</si>
  <si>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</si>
  <si>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</si>
  <si>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</si>
  <si>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</si>
  <si>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</si>
  <si>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</si>
  <si>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</si>
  <si>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</si>
  <si>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</si>
  <si>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</si>
  <si>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</si>
  <si>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</si>
  <si>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</si>
  <si>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</si>
  <si>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</si>
  <si>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</si>
  <si>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</si>
  <si>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</si>
  <si>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</si>
  <si>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</si>
  <si>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</si>
  <si>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</si>
  <si>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</si>
  <si>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</si>
  <si>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</si>
  <si>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</si>
  <si>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</si>
  <si>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</si>
  <si>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</si>
  <si>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</si>
  <si>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</si>
  <si>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</si>
  <si>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</si>
  <si>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</si>
  <si>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</si>
  <si>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</si>
  <si>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</si>
  <si>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</si>
  <si>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</si>
  <si>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</si>
  <si>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</si>
  <si>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</si>
  <si>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</si>
  <si>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</si>
  <si>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</si>
  <si>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</si>
  <si>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</si>
  <si>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</si>
  <si>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</si>
  <si>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</si>
  <si>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</si>
  <si>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</si>
  <si>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</si>
  <si>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</si>
  <si>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</si>
  <si>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</si>
  <si>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</si>
  <si>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</si>
  <si>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</si>
  <si>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</si>
  <si>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</si>
  <si>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</si>
  <si>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</si>
  <si>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</si>
  <si>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</si>
  <si>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</si>
  <si>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</si>
  <si>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</si>
  <si>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</si>
  <si>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</si>
  <si>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</si>
  <si>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</si>
  <si>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</si>
  <si>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</si>
  <si>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</si>
  <si>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</si>
  <si>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</si>
  <si>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</si>
  <si>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</si>
  <si>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</si>
  <si>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</si>
  <si>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</si>
  <si>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</si>
  <si>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</si>
  <si>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</si>
  <si>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</si>
  <si>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</si>
  <si>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</si>
  <si>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</si>
  <si>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</si>
  <si>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2016 SCH 414</t>
  </si>
  <si>
    <t>2015 SCH 414</t>
  </si>
  <si>
    <t>2014 SCH 414</t>
  </si>
  <si>
    <t>2013 SCH 414</t>
  </si>
  <si>
    <t>2012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</si>
  <si>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</si>
  <si>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</si>
  <si>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</si>
  <si>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</si>
  <si>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</si>
  <si>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</si>
  <si>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</si>
  <si>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</si>
  <si>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</si>
  <si>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</si>
  <si>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</si>
  <si>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</si>
  <si>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</si>
  <si>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</si>
  <si>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</si>
  <si>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</si>
  <si>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</si>
  <si>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</si>
  <si>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</si>
  <si>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</si>
  <si>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</si>
  <si>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</si>
  <si>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</si>
  <si>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</si>
  <si>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</si>
  <si>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</si>
  <si>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</si>
  <si>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</si>
  <si>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</si>
  <si>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</si>
  <si>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</si>
  <si>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</si>
  <si>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</si>
  <si>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</si>
  <si>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</si>
  <si>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</si>
  <si>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</si>
  <si>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</si>
  <si>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</si>
  <si>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</si>
  <si>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</si>
  <si>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</si>
  <si>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</si>
  <si>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</si>
  <si>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</si>
  <si>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</si>
  <si>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</si>
  <si>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</si>
  <si>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</si>
  <si>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</si>
  <si>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</si>
  <si>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</si>
  <si>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</si>
  <si>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</si>
  <si>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</si>
  <si>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</si>
  <si>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</si>
  <si>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</si>
  <si>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</si>
  <si>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</si>
  <si>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</si>
  <si>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</si>
  <si>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</si>
  <si>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</si>
  <si>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</si>
  <si>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</si>
  <si>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</si>
  <si>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</si>
  <si>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</si>
  <si>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</si>
  <si>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</si>
  <si>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</si>
  <si>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</si>
  <si>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</si>
  <si>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</si>
  <si>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</si>
  <si>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</si>
  <si>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</si>
  <si>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</si>
  <si>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</si>
  <si>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</si>
  <si>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</si>
  <si>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</si>
  <si>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</si>
  <si>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</si>
  <si>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</si>
  <si>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</si>
  <si>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</si>
  <si>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</si>
  <si>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</si>
  <si>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</si>
  <si>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</si>
  <si>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</si>
  <si>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</si>
  <si>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</si>
  <si>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</si>
  <si>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</si>
  <si>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</si>
  <si>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</si>
  <si>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</si>
  <si>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</si>
  <si>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</si>
  <si>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</si>
  <si>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</si>
  <si>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</si>
  <si>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</si>
  <si>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</si>
  <si>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</si>
  <si>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</si>
  <si>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</si>
  <si>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</si>
  <si>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</si>
  <si>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</si>
  <si>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</si>
  <si>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</si>
  <si>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</si>
  <si>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</si>
  <si>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</si>
  <si>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</si>
  <si>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</si>
  <si>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</si>
  <si>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</si>
  <si>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</si>
  <si>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</si>
  <si>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</si>
  <si>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</si>
  <si>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</si>
  <si>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</si>
  <si>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</si>
  <si>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</si>
  <si>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</si>
  <si>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</si>
  <si>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</si>
  <si>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</si>
  <si>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</si>
  <si>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</si>
  <si>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</si>
  <si>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</si>
  <si>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</si>
  <si>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</si>
  <si>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</si>
  <si>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</si>
  <si>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</si>
  <si>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</si>
  <si>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</si>
  <si>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</si>
  <si>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</si>
  <si>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</si>
  <si>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</si>
  <si>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</si>
  <si>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</si>
  <si>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</si>
  <si>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</si>
  <si>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</si>
  <si>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</si>
  <si>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</si>
  <si>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</si>
  <si>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</si>
  <si>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</si>
  <si>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</si>
  <si>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</si>
  <si>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</si>
  <si>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</si>
  <si>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</si>
  <si>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</si>
  <si>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</si>
  <si>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</si>
  <si>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</si>
  <si>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</si>
  <si>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</si>
  <si>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</si>
  <si>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</si>
  <si>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</si>
  <si>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</si>
  <si>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</si>
  <si>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</si>
  <si>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</si>
  <si>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</si>
  <si>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</si>
  <si>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</si>
  <si>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</si>
  <si>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</si>
  <si>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</si>
  <si>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</si>
  <si>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</si>
  <si>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</si>
  <si>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</si>
  <si>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</si>
  <si>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</si>
  <si>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</si>
  <si>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</si>
  <si>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</si>
  <si>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</si>
  <si>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</si>
  <si>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</si>
  <si>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</si>
  <si>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</si>
  <si>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</si>
  <si>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</si>
  <si>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</si>
  <si>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</si>
  <si>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</si>
  <si>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</si>
  <si>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</si>
  <si>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</si>
  <si>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</si>
  <si>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</si>
  <si>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</si>
  <si>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</si>
  <si>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</si>
  <si>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</si>
  <si>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</si>
  <si>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</si>
  <si>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</si>
  <si>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</si>
  <si>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</si>
  <si>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</si>
  <si>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</si>
  <si>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</si>
  <si>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</si>
  <si>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</si>
  <si>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</si>
  <si>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</si>
  <si>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</si>
  <si>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</si>
  <si>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</si>
  <si>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</si>
  <si>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</si>
  <si>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</si>
  <si>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</si>
  <si>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</si>
  <si>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</si>
  <si>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</si>
  <si>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</si>
  <si>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</si>
  <si>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</si>
  <si>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</si>
  <si>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</si>
  <si>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</si>
  <si>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</si>
  <si>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</si>
  <si>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</si>
  <si>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</si>
  <si>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</si>
  <si>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</si>
  <si>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</si>
  <si>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</si>
  <si>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</si>
  <si>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</si>
  <si>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</si>
  <si>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</si>
  <si>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</si>
  <si>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</si>
  <si>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</si>
  <si>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</si>
  <si>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</si>
  <si>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</si>
  <si>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</si>
  <si>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</si>
  <si>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</si>
  <si>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</si>
  <si>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</si>
  <si>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</si>
  <si>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</si>
  <si>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</si>
  <si>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</si>
  <si>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2016 SCH 415</t>
  </si>
  <si>
    <t>2015 SCH 415</t>
  </si>
  <si>
    <t>2014 SCH 415</t>
  </si>
  <si>
    <t>2013 SCH 415</t>
  </si>
  <si>
    <t>2012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</si>
  <si>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</si>
  <si>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</si>
  <si>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</si>
  <si>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</si>
  <si>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</si>
  <si>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</si>
  <si>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</si>
  <si>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</si>
  <si>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</si>
  <si>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</si>
  <si>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</si>
  <si>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</si>
  <si>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</si>
  <si>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</si>
  <si>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</si>
  <si>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</si>
  <si>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</si>
  <si>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</si>
  <si>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</si>
  <si>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</si>
  <si>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</si>
  <si>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</si>
  <si>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</si>
  <si>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</si>
  <si>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</si>
  <si>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</si>
  <si>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</si>
  <si>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</si>
  <si>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</si>
  <si>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</si>
  <si>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</si>
  <si>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</si>
  <si>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</si>
  <si>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</si>
  <si>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</si>
  <si>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</si>
  <si>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</si>
  <si>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</si>
  <si>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</si>
  <si>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</si>
  <si>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</si>
  <si>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</si>
  <si>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</si>
  <si>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</si>
  <si>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</si>
  <si>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</si>
  <si>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</si>
  <si>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</si>
  <si>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</si>
  <si>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</si>
  <si>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</si>
  <si>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</si>
  <si>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</si>
  <si>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</si>
  <si>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</si>
  <si>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</si>
  <si>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</si>
  <si>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</si>
  <si>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</si>
  <si>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</si>
  <si>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</si>
  <si>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</si>
  <si>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</si>
  <si>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</si>
  <si>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</si>
  <si>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</si>
  <si>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</si>
  <si>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</si>
  <si>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</si>
  <si>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</si>
  <si>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</si>
  <si>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</si>
  <si>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</si>
  <si>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</si>
  <si>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</si>
  <si>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</si>
  <si>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</si>
  <si>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</si>
  <si>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</si>
  <si>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</si>
  <si>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</si>
  <si>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</si>
  <si>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</si>
  <si>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</si>
  <si>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</si>
  <si>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</si>
  <si>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</si>
  <si>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</si>
  <si>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</si>
  <si>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</si>
  <si>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</si>
  <si>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</si>
  <si>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</si>
  <si>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</si>
  <si>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</si>
  <si>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</si>
  <si>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</si>
  <si>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</si>
  <si>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</si>
  <si>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</si>
  <si>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</si>
  <si>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</si>
  <si>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</si>
  <si>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</si>
  <si>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</si>
  <si>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</si>
  <si>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</si>
  <si>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</si>
  <si>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</si>
  <si>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</si>
  <si>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</si>
  <si>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</si>
  <si>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</si>
  <si>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</si>
  <si>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</si>
  <si>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</si>
  <si>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</si>
  <si>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</si>
  <si>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</si>
  <si>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</si>
  <si>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</si>
  <si>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</si>
  <si>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</si>
  <si>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</si>
  <si>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</si>
  <si>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</si>
  <si>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</si>
  <si>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</si>
  <si>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</si>
  <si>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</si>
  <si>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</si>
  <si>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</si>
  <si>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</si>
  <si>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</si>
  <si>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</si>
  <si>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</si>
  <si>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</si>
  <si>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</si>
  <si>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</si>
  <si>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</si>
  <si>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</si>
  <si>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</si>
  <si>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</si>
  <si>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</si>
  <si>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</si>
  <si>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</si>
  <si>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</si>
  <si>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</si>
  <si>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</si>
  <si>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</si>
  <si>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</si>
  <si>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</si>
  <si>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</si>
  <si>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</si>
  <si>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</si>
  <si>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</si>
  <si>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</si>
  <si>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</si>
  <si>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</si>
  <si>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</si>
  <si>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</si>
  <si>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</si>
  <si>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</si>
  <si>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</si>
  <si>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</si>
  <si>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</si>
  <si>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</si>
  <si>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</si>
  <si>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</si>
  <si>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</si>
  <si>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</si>
  <si>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</si>
  <si>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</si>
  <si>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</si>
  <si>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</si>
  <si>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</si>
  <si>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</si>
  <si>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</si>
  <si>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</si>
  <si>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</si>
  <si>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</si>
  <si>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</si>
  <si>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</si>
  <si>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</si>
  <si>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</si>
  <si>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</si>
  <si>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</si>
  <si>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</si>
  <si>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</si>
  <si>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</si>
  <si>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</si>
  <si>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</si>
  <si>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</si>
  <si>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</si>
  <si>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</si>
  <si>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</si>
  <si>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</si>
  <si>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</si>
  <si>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</si>
  <si>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</si>
  <si>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</si>
  <si>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</si>
  <si>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</si>
  <si>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</si>
  <si>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</si>
  <si>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</si>
  <si>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</si>
  <si>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</si>
  <si>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</si>
  <si>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</si>
  <si>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</si>
  <si>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</si>
  <si>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</si>
  <si>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</si>
  <si>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</si>
  <si>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</si>
  <si>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</si>
  <si>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</si>
  <si>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</si>
  <si>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</si>
  <si>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</si>
  <si>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</si>
  <si>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</si>
  <si>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</si>
  <si>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</si>
  <si>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</si>
  <si>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</si>
  <si>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</si>
  <si>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</si>
  <si>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</si>
  <si>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</si>
  <si>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</si>
  <si>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</si>
  <si>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</si>
  <si>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</si>
  <si>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</si>
  <si>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</si>
  <si>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</si>
  <si>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</si>
  <si>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</si>
  <si>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</si>
  <si>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</si>
  <si>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</si>
  <si>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</si>
  <si>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</si>
  <si>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</si>
  <si>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</si>
  <si>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</si>
  <si>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</si>
  <si>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</si>
  <si>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</si>
  <si>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</si>
  <si>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</si>
  <si>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</si>
  <si>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</si>
  <si>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</si>
  <si>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</si>
  <si>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</si>
  <si>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</si>
  <si>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</si>
  <si>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</si>
  <si>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</si>
  <si>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</si>
  <si>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</si>
  <si>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</si>
  <si>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</si>
  <si>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</si>
  <si>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</si>
  <si>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</si>
  <si>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</si>
  <si>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</si>
  <si>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</si>
  <si>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</si>
  <si>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</si>
  <si>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</si>
  <si>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</si>
  <si>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</si>
  <si>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</si>
  <si>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</si>
  <si>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</si>
  <si>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</si>
  <si>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</si>
  <si>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</si>
  <si>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</si>
  <si>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</si>
  <si>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</si>
  <si>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</si>
  <si>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</si>
  <si>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</si>
  <si>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</si>
  <si>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</si>
  <si>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</si>
  <si>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</si>
  <si>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</si>
  <si>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</si>
  <si>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</si>
  <si>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</si>
  <si>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</si>
  <si>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</si>
  <si>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</si>
  <si>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</si>
  <si>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</si>
  <si>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</si>
  <si>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</si>
  <si>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</si>
  <si>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</si>
  <si>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</si>
  <si>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</si>
  <si>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</si>
  <si>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</si>
  <si>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</si>
  <si>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</si>
  <si>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</si>
  <si>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</si>
  <si>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</si>
  <si>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</si>
  <si>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</si>
  <si>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</si>
  <si>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</si>
  <si>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</si>
  <si>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</si>
  <si>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</si>
  <si>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</si>
  <si>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</si>
  <si>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</si>
  <si>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</si>
  <si>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</si>
  <si>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</si>
  <si>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</si>
  <si>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</si>
  <si>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</si>
  <si>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</si>
  <si>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</si>
  <si>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</si>
  <si>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</si>
  <si>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</si>
  <si>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</si>
  <si>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</si>
  <si>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</si>
  <si>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</si>
  <si>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</si>
  <si>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</si>
  <si>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</si>
  <si>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</si>
  <si>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</si>
  <si>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</si>
  <si>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</si>
  <si>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</si>
  <si>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</si>
  <si>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</si>
  <si>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</si>
  <si>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</si>
  <si>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</si>
  <si>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</si>
  <si>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</si>
  <si>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</si>
  <si>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</si>
  <si>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</si>
  <si>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</si>
  <si>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</si>
  <si>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</si>
  <si>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</si>
  <si>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</si>
  <si>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</si>
  <si>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</si>
  <si>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</si>
  <si>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</si>
  <si>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</si>
  <si>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</si>
  <si>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</si>
  <si>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</si>
  <si>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</si>
  <si>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</si>
  <si>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</si>
  <si>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</si>
  <si>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</si>
  <si>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</si>
  <si>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</si>
  <si>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</si>
  <si>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</si>
  <si>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</si>
  <si>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</si>
  <si>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</si>
  <si>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</si>
  <si>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</si>
  <si>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</si>
  <si>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</si>
  <si>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</si>
  <si>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</si>
  <si>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</si>
  <si>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</si>
  <si>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</si>
  <si>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</si>
  <si>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</si>
  <si>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2016 SCH 412</t>
  </si>
  <si>
    <t>2015 SCH 412</t>
  </si>
  <si>
    <t>2014 SCH 412</t>
  </si>
  <si>
    <t>2013 SCH 412</t>
  </si>
  <si>
    <t>2012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</si>
  <si>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</si>
  <si>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</si>
  <si>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</si>
  <si>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</si>
  <si>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</si>
  <si>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</si>
  <si>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</si>
  <si>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</si>
  <si>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</si>
  <si>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</si>
  <si>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</si>
  <si>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</si>
  <si>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</si>
  <si>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</si>
  <si>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</si>
  <si>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</si>
  <si>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</si>
  <si>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</si>
  <si>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</si>
  <si>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</si>
  <si>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</si>
  <si>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</si>
  <si>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</si>
  <si>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</si>
  <si>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</si>
  <si>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</si>
  <si>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</si>
  <si>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</si>
  <si>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</si>
  <si>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</si>
  <si>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</si>
  <si>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</si>
  <si>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</si>
  <si>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</si>
  <si>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</si>
  <si>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</si>
  <si>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</si>
  <si>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</si>
  <si>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</si>
  <si>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</si>
  <si>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</si>
  <si>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</si>
  <si>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</si>
  <si>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</si>
  <si>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</si>
  <si>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</si>
  <si>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</si>
  <si>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</si>
  <si>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</si>
  <si>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</si>
  <si>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</si>
  <si>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</si>
  <si>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</si>
  <si>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</si>
  <si>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</si>
  <si>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</si>
  <si>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</si>
  <si>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</si>
  <si>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</si>
  <si>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</si>
  <si>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</si>
  <si>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</si>
  <si>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</si>
  <si>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</si>
  <si>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</si>
  <si>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</si>
  <si>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</si>
  <si>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</si>
  <si>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</si>
  <si>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</si>
  <si>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</si>
  <si>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</si>
  <si>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</si>
  <si>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</si>
  <si>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</si>
  <si>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</si>
  <si>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</si>
  <si>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</si>
  <si>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</si>
  <si>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</si>
  <si>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</si>
  <si>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</si>
  <si>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</si>
  <si>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</si>
  <si>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</si>
  <si>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</si>
  <si>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</si>
  <si>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</si>
  <si>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</si>
  <si>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</si>
  <si>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</si>
  <si>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</si>
  <si>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</si>
  <si>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</si>
  <si>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</si>
  <si>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</si>
  <si>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</si>
  <si>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</si>
  <si>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</si>
  <si>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</si>
  <si>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</si>
  <si>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</si>
  <si>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</si>
  <si>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</si>
  <si>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</si>
  <si>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</si>
  <si>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</si>
  <si>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</si>
  <si>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</si>
  <si>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</si>
  <si>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</si>
  <si>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</si>
  <si>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</si>
  <si>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</si>
  <si>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</si>
  <si>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</si>
  <si>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</si>
  <si>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</si>
  <si>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</si>
  <si>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</si>
  <si>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</si>
  <si>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</si>
  <si>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2016 SCH 352B COL (B)</t>
  </si>
  <si>
    <t>=SUM(A4L101C2,A4L101C3)</t>
  </si>
  <si>
    <t>2016 SCH 335 COL (G)</t>
  </si>
  <si>
    <t>2016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</si>
  <si>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</si>
  <si>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</si>
  <si>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</si>
  <si>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</si>
  <si>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</si>
  <si>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</si>
  <si>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</si>
  <si>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</si>
  <si>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</si>
  <si>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</si>
  <si>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</si>
  <si>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</si>
  <si>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</si>
  <si>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</si>
  <si>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</si>
  <si>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</si>
  <si>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</si>
  <si>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</si>
  <si>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</si>
  <si>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</si>
  <si>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</si>
  <si>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</si>
  <si>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</si>
  <si>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</si>
  <si>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</si>
  <si>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</si>
  <si>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</si>
  <si>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</si>
  <si>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</si>
  <si>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</si>
  <si>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</si>
  <si>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</si>
  <si>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</si>
  <si>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</si>
  <si>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</si>
  <si>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</si>
  <si>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</si>
  <si>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</si>
  <si>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</si>
  <si>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</si>
  <si>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</si>
  <si>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</si>
  <si>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</si>
  <si>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</si>
  <si>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</si>
  <si>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</si>
  <si>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</si>
  <si>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</si>
  <si>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</si>
  <si>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</si>
  <si>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</si>
  <si>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</si>
  <si>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</si>
  <si>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</si>
  <si>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</si>
  <si>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</si>
  <si>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</si>
  <si>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</si>
  <si>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</si>
  <si>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</si>
  <si>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</si>
  <si>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</si>
  <si>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</si>
  <si>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</si>
  <si>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</si>
  <si>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</si>
  <si>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</si>
  <si>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</si>
  <si>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</si>
  <si>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</si>
  <si>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</si>
  <si>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</si>
  <si>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</si>
  <si>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</si>
  <si>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</si>
  <si>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</si>
  <si>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</si>
  <si>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2016 SCH 245, LINE 28</t>
  </si>
  <si>
    <t>=A4L201C1</t>
  </si>
  <si>
    <t>2016 SCH 200, LINE 49</t>
  </si>
  <si>
    <t>=A4L202C1</t>
  </si>
  <si>
    <t>2016 SCH 510, LINE 27</t>
  </si>
  <si>
    <t>=IF(EMBEDDED_COC="N",A4L205C1,A4L203C1)</t>
  </si>
  <si>
    <t>2016 SCH 510, LINE 28</t>
  </si>
  <si>
    <t>=IF(EMBEDDED_COC="N",A4L205C1,A4L204C1)</t>
  </si>
  <si>
    <t>2016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</si>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</sst>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44360B-403F-4A0D-8314-B8BBD701C66C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134500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5</v>
      </c>
    </row>
    <row r="9" spans="1:2" x14ac:dyDescent="0.2">
      <c r="A9" s="1" t="s">
        <v>9</v>
      </c>
      <c r="B9" s="6">
        <v>2016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12F50-F6FB-4F7F-8724-40581D9251D3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2532.212</v>
      </c>
      <c r="F8" s="16" t="s">
        <v>175</v>
      </c>
      <c r="G8" s="15">
        <v>2695.8609999999999</v>
      </c>
      <c r="H8" s="16" t="s">
        <v>176</v>
      </c>
      <c r="I8" s="15">
        <v>2898.835</v>
      </c>
      <c r="J8" s="16" t="s">
        <v>177</v>
      </c>
      <c r="K8" s="15">
        <v>2397.9229999999998</v>
      </c>
      <c r="L8" s="16" t="s">
        <v>178</v>
      </c>
      <c r="M8" s="15">
        <v>2391.7710000000002</v>
      </c>
      <c r="N8" s="16" t="s">
        <v>179</v>
      </c>
      <c r="O8" s="17">
        <f>IF(RUN_YEARS &gt; 1,(A1L101C1 + A1L101C2) / 2, 0)</f>
        <v>2614.0365000000002</v>
      </c>
      <c r="P8" s="16" t="s">
        <v>180</v>
      </c>
      <c r="Q8" s="17">
        <f>IF(RUN_YEARS &gt; 2,(A1L101C1 + A1L101C2 + A1L101C3) / 3, 0)</f>
        <v>2708.9693333333335</v>
      </c>
      <c r="R8" s="16" t="s">
        <v>181</v>
      </c>
      <c r="S8" s="17">
        <f>IF(RUN_YEARS &gt; 3,(A1L101C1 + A1L101C2 + A1L101C3 + A1L101C4) / 4, 0)</f>
        <v>2631.20775</v>
      </c>
      <c r="T8" s="16" t="s">
        <v>182</v>
      </c>
      <c r="U8" s="17">
        <f>IF(RUN_YEARS &gt; 4,(A1L101C1 + A1L101C2 + A1L101C3 + A1L101C4 + A1L101C5) / 5, 0)</f>
        <v>2583.3204000000001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1077.171</v>
      </c>
      <c r="F9" s="16" t="s">
        <v>175</v>
      </c>
      <c r="G9" s="15">
        <v>1073.662</v>
      </c>
      <c r="H9" s="16" t="s">
        <v>176</v>
      </c>
      <c r="I9" s="15">
        <v>1040.2639999999999</v>
      </c>
      <c r="J9" s="16" t="s">
        <v>177</v>
      </c>
      <c r="K9" s="15">
        <v>1058.1279999999999</v>
      </c>
      <c r="L9" s="16" t="s">
        <v>178</v>
      </c>
      <c r="M9" s="15">
        <v>1105.43</v>
      </c>
      <c r="N9" s="16" t="s">
        <v>183</v>
      </c>
      <c r="O9" s="17">
        <f>IF(RUN_YEARS &gt; 1,(A1L102C1 + A1L102C2) / 2, 0)</f>
        <v>1075.4165</v>
      </c>
      <c r="P9" s="16" t="s">
        <v>184</v>
      </c>
      <c r="Q9" s="17">
        <f>IF(RUN_YEARS &gt; 2,(A1L102C1 + A1L102C2 + A1L102C3) / 3, 0)</f>
        <v>1063.6989999999998</v>
      </c>
      <c r="R9" s="16" t="s">
        <v>185</v>
      </c>
      <c r="S9" s="17">
        <f>IF(RUN_YEARS &gt; 3,(A1L102C1 + A1L102C2 + A1L102C3 + A1L102C4) / 4, 0)</f>
        <v>1062.3062499999999</v>
      </c>
      <c r="T9" s="16" t="s">
        <v>186</v>
      </c>
      <c r="U9" s="17">
        <f>IF(RUN_YEARS &gt; 4,(A1L102C1 + A1L102C2 + A1L102C3 + A1L102C4 + A1L102C5) / 5, 0)</f>
        <v>1070.931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4521.192</v>
      </c>
      <c r="F10" s="16" t="s">
        <v>175</v>
      </c>
      <c r="G10" s="15">
        <v>4831.835</v>
      </c>
      <c r="H10" s="16" t="s">
        <v>176</v>
      </c>
      <c r="I10" s="15">
        <v>5141.57</v>
      </c>
      <c r="J10" s="16" t="s">
        <v>177</v>
      </c>
      <c r="K10" s="15">
        <v>4996.8999999999996</v>
      </c>
      <c r="L10" s="16" t="s">
        <v>178</v>
      </c>
      <c r="M10" s="15">
        <v>4817.067</v>
      </c>
      <c r="N10" s="16" t="s">
        <v>187</v>
      </c>
      <c r="O10" s="17">
        <f>IF(RUN_YEARS &gt; 1,(A1L103C1 + A1L103C2) / 2, 0)</f>
        <v>4676.5135</v>
      </c>
      <c r="P10" s="16" t="s">
        <v>188</v>
      </c>
      <c r="Q10" s="17">
        <f>IF(RUN_YEARS &gt; 2,(A1L103C1 + A1L103C2 + A1L103C3) / 3, 0)</f>
        <v>4831.5323333333336</v>
      </c>
      <c r="R10" s="16" t="s">
        <v>189</v>
      </c>
      <c r="S10" s="17">
        <f>IF(RUN_YEARS &gt; 3,(A1L103C1 + A1L103C2 + A1L103C3 + A1L103C4) / 4, 0)</f>
        <v>4872.8742499999998</v>
      </c>
      <c r="T10" s="16" t="s">
        <v>190</v>
      </c>
      <c r="U10" s="17">
        <f>IF(RUN_YEARS &gt; 4,(A1L103C1 + A1L103C2 + A1L103C3 + A1L103C4 + A1L103C5) / 5, 0)</f>
        <v>4861.7127999999993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8130.5749999999998</v>
      </c>
      <c r="F11" s="16" t="s">
        <v>175</v>
      </c>
      <c r="G11" s="15">
        <v>8601.3580000000002</v>
      </c>
      <c r="H11" s="16" t="s">
        <v>176</v>
      </c>
      <c r="I11" s="15">
        <v>9080.6689999999999</v>
      </c>
      <c r="J11" s="16" t="s">
        <v>177</v>
      </c>
      <c r="K11" s="15">
        <v>8452.9509999999991</v>
      </c>
      <c r="L11" s="16" t="s">
        <v>178</v>
      </c>
      <c r="M11" s="15">
        <v>8314.268</v>
      </c>
      <c r="N11" s="16" t="s">
        <v>191</v>
      </c>
      <c r="O11" s="17">
        <f>IF(RUN_YEARS &gt; 1,(A1L104C1 + A1L104C2) / 2, 0)</f>
        <v>8365.9665000000005</v>
      </c>
      <c r="P11" s="16" t="s">
        <v>192</v>
      </c>
      <c r="Q11" s="17">
        <f>IF(RUN_YEARS &gt; 2,(A1L104C1 + A1L104C2 + A1L104C3) / 3, 0)</f>
        <v>8604.2006666666657</v>
      </c>
      <c r="R11" s="16" t="s">
        <v>193</v>
      </c>
      <c r="S11" s="17">
        <f>IF(RUN_YEARS &gt; 3,(A1L104C1 + A1L104C2 + A1L104C3 + A1L104C4) / 4, 0)</f>
        <v>8566.38825</v>
      </c>
      <c r="T11" s="16" t="s">
        <v>194</v>
      </c>
      <c r="U11" s="17">
        <f>IF(RUN_YEARS &gt; 4,(A1L104C1 + A1L104C2 + A1L104C3 + A1L104C4 + A1L104C5) / 5, 0)</f>
        <v>8515.9641999999985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8150.9939999999997</v>
      </c>
      <c r="F12" s="16" t="s">
        <v>175</v>
      </c>
      <c r="G12" s="15">
        <v>8226.0650000000005</v>
      </c>
      <c r="H12" s="16" t="s">
        <v>176</v>
      </c>
      <c r="I12" s="15">
        <v>8929.9629999999997</v>
      </c>
      <c r="J12" s="16" t="s">
        <v>177</v>
      </c>
      <c r="K12" s="15">
        <v>7700.2309999999998</v>
      </c>
      <c r="L12" s="16" t="s">
        <v>178</v>
      </c>
      <c r="M12" s="15">
        <v>7586.5439999999999</v>
      </c>
      <c r="N12" s="16" t="s">
        <v>195</v>
      </c>
      <c r="O12" s="17">
        <f>IF(RUN_YEARS &gt; 1,(A1L105C1 + A1L105C2) / 2, 0)</f>
        <v>8188.5295000000006</v>
      </c>
      <c r="P12" s="16" t="s">
        <v>196</v>
      </c>
      <c r="Q12" s="17">
        <f>IF(RUN_YEARS &gt; 2,(A1L105C1 + A1L105C2 + A1L105C3) / 3, 0)</f>
        <v>8435.6740000000009</v>
      </c>
      <c r="R12" s="16" t="s">
        <v>197</v>
      </c>
      <c r="S12" s="17">
        <f>IF(RUN_YEARS &gt; 3,(A1L105C1 + A1L105C2 + A1L105C3 + A1L105C4) / 4, 0)</f>
        <v>8251.8132499999992</v>
      </c>
      <c r="T12" s="16" t="s">
        <v>198</v>
      </c>
      <c r="U12" s="17">
        <f>IF(RUN_YEARS &gt; 4,(A1L105C1 + A1L105C2 + A1L105C3 + A1L105C4 + A1L105C5) / 5, 0)</f>
        <v>8118.7593999999999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2826.8649999999998</v>
      </c>
      <c r="F13" s="16" t="s">
        <v>175</v>
      </c>
      <c r="G13" s="15">
        <v>2756.6170000000002</v>
      </c>
      <c r="H13" s="16" t="s">
        <v>176</v>
      </c>
      <c r="I13" s="15">
        <v>2617.9879999999998</v>
      </c>
      <c r="J13" s="16" t="s">
        <v>177</v>
      </c>
      <c r="K13" s="15">
        <v>2486.569</v>
      </c>
      <c r="L13" s="16" t="s">
        <v>178</v>
      </c>
      <c r="M13" s="15">
        <v>2673.886</v>
      </c>
      <c r="N13" s="16" t="s">
        <v>199</v>
      </c>
      <c r="O13" s="17">
        <f>IF(RUN_YEARS &gt; 1,(A1L106C1 + A1L106C2) / 2, 0)</f>
        <v>2791.741</v>
      </c>
      <c r="P13" s="16" t="s">
        <v>200</v>
      </c>
      <c r="Q13" s="17">
        <f>IF(RUN_YEARS &gt; 2,(A1L106C1 + A1L106C2 + A1L106C3) / 3, 0)</f>
        <v>2733.8233333333333</v>
      </c>
      <c r="R13" s="16" t="s">
        <v>201</v>
      </c>
      <c r="S13" s="17">
        <f>IF(RUN_YEARS &gt; 3,(A1L106C1 + A1L106C2 + A1L106C3 + A1L106C4) / 4, 0)</f>
        <v>2672.0097499999997</v>
      </c>
      <c r="T13" s="16" t="s">
        <v>202</v>
      </c>
      <c r="U13" s="17">
        <f>IF(RUN_YEARS &gt; 4,(A1L106C1 + A1L106C2 + A1L106C3 + A1L106C4 + A1L106C5) / 5, 0)</f>
        <v>2672.3849999999998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12821.992</v>
      </c>
      <c r="F14" s="16" t="s">
        <v>175</v>
      </c>
      <c r="G14" s="15">
        <v>12845.182000000001</v>
      </c>
      <c r="H14" s="16" t="s">
        <v>176</v>
      </c>
      <c r="I14" s="15">
        <v>13794.066999999999</v>
      </c>
      <c r="J14" s="16" t="s">
        <v>177</v>
      </c>
      <c r="K14" s="15">
        <v>14073.375</v>
      </c>
      <c r="L14" s="16" t="s">
        <v>178</v>
      </c>
      <c r="M14" s="15">
        <v>13094.101000000001</v>
      </c>
      <c r="N14" s="16" t="s">
        <v>203</v>
      </c>
      <c r="O14" s="17">
        <f>IF(RUN_YEARS &gt; 1,(A1L107C1 + A1L107C2) / 2, 0)</f>
        <v>12833.587</v>
      </c>
      <c r="P14" s="16" t="s">
        <v>204</v>
      </c>
      <c r="Q14" s="17">
        <f>IF(RUN_YEARS &gt; 2,(A1L107C1 + A1L107C2 + A1L107C3) / 3, 0)</f>
        <v>13153.746999999998</v>
      </c>
      <c r="R14" s="16" t="s">
        <v>205</v>
      </c>
      <c r="S14" s="17">
        <f>IF(RUN_YEARS &gt; 3,(A1L107C1 + A1L107C2 + A1L107C3 + A1L107C4) / 4, 0)</f>
        <v>13383.653999999999</v>
      </c>
      <c r="T14" s="16" t="s">
        <v>206</v>
      </c>
      <c r="U14" s="17">
        <f>IF(RUN_YEARS &gt; 4,(A1L107C1 + A1L107C2 + A1L107C3 + A1L107C4 + A1L107C5) / 5, 0)</f>
        <v>13325.743399999998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23799.850999999999</v>
      </c>
      <c r="F15" s="16" t="s">
        <v>175</v>
      </c>
      <c r="G15" s="15">
        <v>23827.864000000001</v>
      </c>
      <c r="H15" s="16" t="s">
        <v>176</v>
      </c>
      <c r="I15" s="15">
        <v>25342.018</v>
      </c>
      <c r="J15" s="16" t="s">
        <v>177</v>
      </c>
      <c r="K15" s="15">
        <v>24260.174999999999</v>
      </c>
      <c r="L15" s="16" t="s">
        <v>178</v>
      </c>
      <c r="M15" s="15">
        <v>23354.530999999999</v>
      </c>
      <c r="N15" s="16" t="s">
        <v>207</v>
      </c>
      <c r="O15" s="17">
        <f>IF(RUN_YEARS &gt; 1,(A1L108C1 + A1L108C2) / 2, 0)</f>
        <v>23813.857499999998</v>
      </c>
      <c r="P15" s="16" t="s">
        <v>208</v>
      </c>
      <c r="Q15" s="17">
        <f>IF(RUN_YEARS &gt; 2,(A1L108C1 + A1L108C2 + A1L108C3) / 3, 0)</f>
        <v>24323.244333333332</v>
      </c>
      <c r="R15" s="16" t="s">
        <v>209</v>
      </c>
      <c r="S15" s="17">
        <f>IF(RUN_YEARS &gt; 3,(A1L108C1 + A1L108C2 + A1L108C3 + A1L108C4) / 4, 0)</f>
        <v>24307.476999999999</v>
      </c>
      <c r="T15" s="16" t="s">
        <v>210</v>
      </c>
      <c r="U15" s="17">
        <f>IF(RUN_YEARS &gt; 4,(A1L108C1 + A1L108C2 + A1L108C3 + A1L108C4 + A1L108C5) / 5, 0)</f>
        <v>24116.8878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526.86</v>
      </c>
      <c r="F16" s="16" t="s">
        <v>175</v>
      </c>
      <c r="G16" s="15">
        <v>558.57000000000005</v>
      </c>
      <c r="H16" s="16" t="s">
        <v>176</v>
      </c>
      <c r="I16" s="15">
        <v>552.75599999999997</v>
      </c>
      <c r="J16" s="16" t="s">
        <v>177</v>
      </c>
      <c r="K16" s="15">
        <v>558.87599999999998</v>
      </c>
      <c r="L16" s="16" t="s">
        <v>178</v>
      </c>
      <c r="M16" s="15">
        <v>545.71199999999999</v>
      </c>
      <c r="N16" s="16" t="s">
        <v>211</v>
      </c>
      <c r="O16" s="17">
        <f>IF(RUN_YEARS &gt; 1,(A1L109C1 + A1L109C2) / 2, 0)</f>
        <v>542.71500000000003</v>
      </c>
      <c r="P16" s="16" t="s">
        <v>212</v>
      </c>
      <c r="Q16" s="17">
        <f>IF(RUN_YEARS &gt; 2,(A1L109C1 + A1L109C2 + A1L109C3) / 3, 0)</f>
        <v>546.06200000000001</v>
      </c>
      <c r="R16" s="16" t="s">
        <v>213</v>
      </c>
      <c r="S16" s="17">
        <f>IF(RUN_YEARS &gt; 3,(A1L109C1 + A1L109C2 + A1L109C3 + A1L109C4) / 4, 0)</f>
        <v>549.26549999999997</v>
      </c>
      <c r="T16" s="16" t="s">
        <v>214</v>
      </c>
      <c r="U16" s="17">
        <f>IF(RUN_YEARS &gt; 4,(A1L109C1 + A1L109C2 + A1L109C3 + A1L109C4 + A1L109C5) / 5, 0)</f>
        <v>548.5548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1983.258</v>
      </c>
      <c r="F17" s="16" t="s">
        <v>175</v>
      </c>
      <c r="G17" s="15">
        <v>2143.1219999999998</v>
      </c>
      <c r="H17" s="16" t="s">
        <v>176</v>
      </c>
      <c r="I17" s="15">
        <v>2190.3180000000002</v>
      </c>
      <c r="J17" s="16" t="s">
        <v>177</v>
      </c>
      <c r="K17" s="15">
        <v>2152.7280000000001</v>
      </c>
      <c r="L17" s="16" t="s">
        <v>178</v>
      </c>
      <c r="M17" s="15">
        <v>2151.84</v>
      </c>
      <c r="N17" s="16" t="s">
        <v>215</v>
      </c>
      <c r="O17" s="17">
        <f>IF(RUN_YEARS &gt; 1,(A1L110C1 + A1L110C2) / 2, 0)</f>
        <v>2063.19</v>
      </c>
      <c r="P17" s="16" t="s">
        <v>216</v>
      </c>
      <c r="Q17" s="17">
        <f>IF(RUN_YEARS &gt; 2,(A1L110C1 + A1L110C2 + A1L110C3) / 3, 0)</f>
        <v>2105.5660000000003</v>
      </c>
      <c r="R17" s="16" t="s">
        <v>217</v>
      </c>
      <c r="S17" s="17">
        <f>IF(RUN_YEARS &gt; 3,(A1L110C1 + A1L110C2 + A1L110C3 + A1L110C4) / 4, 0)</f>
        <v>2117.3564999999999</v>
      </c>
      <c r="T17" s="16" t="s">
        <v>218</v>
      </c>
      <c r="U17" s="17">
        <f>IF(RUN_YEARS &gt; 4,(A1L110C1 + A1L110C2 + A1L110C3 + A1L110C4 + A1L110C5) / 5, 0)</f>
        <v>2124.2532000000001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2510.1179999999999</v>
      </c>
      <c r="F18" s="16" t="s">
        <v>220</v>
      </c>
      <c r="G18" s="17">
        <f>(A1L109C2 + A1L110C2)</f>
        <v>2701.692</v>
      </c>
      <c r="H18" s="16" t="s">
        <v>221</v>
      </c>
      <c r="I18" s="17">
        <f>(A1L109C3 + A1L110C3)</f>
        <v>2743.0740000000001</v>
      </c>
      <c r="J18" s="16" t="s">
        <v>222</v>
      </c>
      <c r="K18" s="17">
        <f>(A1L109C4 + A1L110C4)</f>
        <v>2711.6040000000003</v>
      </c>
      <c r="L18" s="16" t="s">
        <v>223</v>
      </c>
      <c r="M18" s="17">
        <f>(A1L109C5 + A1L110C5)</f>
        <v>2697.5520000000001</v>
      </c>
      <c r="N18" s="16" t="s">
        <v>224</v>
      </c>
      <c r="O18" s="17">
        <f>IF(RUN_YEARS &gt; 1,(A1L111C1 + A1L111C2) / 2, 0)</f>
        <v>2605.9049999999997</v>
      </c>
      <c r="P18" s="16" t="s">
        <v>225</v>
      </c>
      <c r="Q18" s="17">
        <f>IF(RUN_YEARS &gt; 2,(A1L111C1 + A1L111C2 + A1L111C3) / 3, 0)</f>
        <v>2651.6280000000002</v>
      </c>
      <c r="R18" s="16" t="s">
        <v>226</v>
      </c>
      <c r="S18" s="17">
        <f>IF(RUN_YEARS &gt; 3,(A1L111C1 + A1L111C2 + A1L111C3 + A1L111C4) / 4, 0)</f>
        <v>2666.6220000000003</v>
      </c>
      <c r="T18" s="16" t="s">
        <v>227</v>
      </c>
      <c r="U18" s="17">
        <f>IF(RUN_YEARS &gt; 4,(A1L111C1 + A1L111C2 + A1L111C3 + A1L111C4 + A1L111C5) / 5, 0)</f>
        <v>2672.808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26309.969000000001</v>
      </c>
      <c r="F19" s="16" t="s">
        <v>175</v>
      </c>
      <c r="G19" s="15">
        <v>26529.556</v>
      </c>
      <c r="H19" s="16" t="s">
        <v>176</v>
      </c>
      <c r="I19" s="15">
        <v>28085.092000000001</v>
      </c>
      <c r="J19" s="16" t="s">
        <v>177</v>
      </c>
      <c r="K19" s="15">
        <v>26971.778999999999</v>
      </c>
      <c r="L19" s="16" t="s">
        <v>178</v>
      </c>
      <c r="M19" s="15">
        <v>26052.082999999999</v>
      </c>
      <c r="N19" s="16" t="s">
        <v>228</v>
      </c>
      <c r="O19" s="17">
        <f>IF(RUN_YEARS &gt; 1,(A1L112C1 + A1L112C2) / 2, 0)</f>
        <v>26419.762500000001</v>
      </c>
      <c r="P19" s="16" t="s">
        <v>229</v>
      </c>
      <c r="Q19" s="17">
        <f>IF(RUN_YEARS &gt; 2,(A1L112C1 + A1L112C2 + A1L112C3) / 3, 0)</f>
        <v>26974.872333333333</v>
      </c>
      <c r="R19" s="16" t="s">
        <v>230</v>
      </c>
      <c r="S19" s="17">
        <f>IF(RUN_YEARS &gt; 3,(A1L112C1 + A1L112C2 + A1L112C3 + A1L112C4) / 4, 0)</f>
        <v>26974.098999999998</v>
      </c>
      <c r="T19" s="16" t="s">
        <v>231</v>
      </c>
      <c r="U19" s="17">
        <f>IF(RUN_YEARS &gt; 4,(A1L112C1 + A1L112C2 + A1L112C3 + A1L112C4 + A1L112C5) / 5, 0)</f>
        <v>26789.695799999998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0</v>
      </c>
      <c r="J20" s="16" t="s">
        <v>177</v>
      </c>
      <c r="K20" s="15">
        <v>0</v>
      </c>
      <c r="L20" s="16" t="s">
        <v>178</v>
      </c>
      <c r="M20" s="15">
        <v>0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</v>
      </c>
      <c r="R20" s="16" t="s">
        <v>234</v>
      </c>
      <c r="S20" s="17">
        <f>IF(RUN_YEARS &gt; 3,(A1L113C1 + A1L113C2 + A1L113C3 + A1L113C4) / 4, 0)</f>
        <v>0</v>
      </c>
      <c r="T20" s="16" t="s">
        <v>235</v>
      </c>
      <c r="U20" s="17">
        <f>IF(RUN_YEARS &gt; 4,(A1L113C1 + A1L113C2 + A1L113C3 + A1L113C4 + A1L113C5) / 5, 0)</f>
        <v>0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656645</v>
      </c>
      <c r="F21" s="16" t="s">
        <v>175</v>
      </c>
      <c r="G21" s="15">
        <v>670475</v>
      </c>
      <c r="H21" s="16" t="s">
        <v>176</v>
      </c>
      <c r="I21" s="15">
        <v>706120</v>
      </c>
      <c r="J21" s="16" t="s">
        <v>177</v>
      </c>
      <c r="K21" s="15">
        <v>651172</v>
      </c>
      <c r="L21" s="16" t="s">
        <v>178</v>
      </c>
      <c r="M21" s="15">
        <v>634473</v>
      </c>
      <c r="N21" s="16" t="s">
        <v>236</v>
      </c>
      <c r="O21" s="17">
        <f>IF(RUN_YEARS &gt; 1,(A1L114C1 + A1L114C2) / 2, 0)</f>
        <v>663560</v>
      </c>
      <c r="P21" s="16" t="s">
        <v>237</v>
      </c>
      <c r="Q21" s="17">
        <f>IF(RUN_YEARS &gt; 2,(A1L114C1 + A1L114C2 + A1L114C3) / 3, 0)</f>
        <v>677746.66666666663</v>
      </c>
      <c r="R21" s="16" t="s">
        <v>238</v>
      </c>
      <c r="S21" s="17">
        <f>IF(RUN_YEARS &gt; 3,(A1L114C1 + A1L114C2 + A1L114C3 + A1L114C4) / 4, 0)</f>
        <v>671103</v>
      </c>
      <c r="T21" s="16" t="s">
        <v>239</v>
      </c>
      <c r="U21" s="17">
        <f>IF(RUN_YEARS &gt; 4,(A1L114C1 + A1L114C2 + A1L114C3 + A1L114C4 + A1L114C5) / 5, 0)</f>
        <v>663777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276846</v>
      </c>
      <c r="F22" s="16" t="s">
        <v>175</v>
      </c>
      <c r="G22" s="15">
        <v>279536</v>
      </c>
      <c r="H22" s="16" t="s">
        <v>176</v>
      </c>
      <c r="I22" s="15">
        <v>302959</v>
      </c>
      <c r="J22" s="16" t="s">
        <v>177</v>
      </c>
      <c r="K22" s="15">
        <v>247819</v>
      </c>
      <c r="L22" s="16" t="s">
        <v>178</v>
      </c>
      <c r="M22" s="15">
        <v>248873</v>
      </c>
      <c r="N22" s="16" t="s">
        <v>240</v>
      </c>
      <c r="O22" s="17">
        <f>IF(RUN_YEARS &gt; 1,(A1L115C1 + A1L115C2) / 2, 0)</f>
        <v>278191</v>
      </c>
      <c r="P22" s="16" t="s">
        <v>241</v>
      </c>
      <c r="Q22" s="17">
        <f>IF(RUN_YEARS &gt; 2,(A1L115C1 + A1L115C2 + A1L115C3) / 3, 0)</f>
        <v>286447</v>
      </c>
      <c r="R22" s="16" t="s">
        <v>242</v>
      </c>
      <c r="S22" s="17">
        <f>IF(RUN_YEARS &gt; 3,(A1L115C1 + A1L115C2 + A1L115C3 + A1L115C4) / 4, 0)</f>
        <v>276790</v>
      </c>
      <c r="T22" s="16" t="s">
        <v>243</v>
      </c>
      <c r="U22" s="17">
        <f>IF(RUN_YEARS &gt; 4,(A1L115C1 + A1L115C2 + A1L115C3 + A1L115C4 + A1L115C5) / 5, 0)</f>
        <v>271206.59999999998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27352</v>
      </c>
      <c r="F23" s="16" t="s">
        <v>175</v>
      </c>
      <c r="G23" s="15">
        <v>28846</v>
      </c>
      <c r="H23" s="16" t="s">
        <v>176</v>
      </c>
      <c r="I23" s="15">
        <v>26505</v>
      </c>
      <c r="J23" s="16" t="s">
        <v>177</v>
      </c>
      <c r="K23" s="15">
        <v>24174</v>
      </c>
      <c r="L23" s="16" t="s">
        <v>178</v>
      </c>
      <c r="M23" s="15">
        <v>26750</v>
      </c>
      <c r="N23" s="16" t="s">
        <v>244</v>
      </c>
      <c r="O23" s="17">
        <f>IF(RUN_YEARS &gt; 1,(A1L116C1 + A1L116C2) / 2, 0)</f>
        <v>28099</v>
      </c>
      <c r="P23" s="16" t="s">
        <v>245</v>
      </c>
      <c r="Q23" s="17">
        <f>IF(RUN_YEARS &gt; 2,(A1L116C1 + A1L116C2 + A1L116C3) / 3, 0)</f>
        <v>27567.666666666668</v>
      </c>
      <c r="R23" s="16" t="s">
        <v>246</v>
      </c>
      <c r="S23" s="17">
        <f>IF(RUN_YEARS &gt; 3,(A1L116C1 + A1L116C2 + A1L116C3 + A1L116C4) / 4, 0)</f>
        <v>26719.25</v>
      </c>
      <c r="T23" s="16" t="s">
        <v>247</v>
      </c>
      <c r="U23" s="17">
        <f>IF(RUN_YEARS &gt; 4,(A1L116C1 + A1L116C2 + A1L116C3 + A1L116C4 + A1L116C5) / 5, 0)</f>
        <v>26725.4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352447</v>
      </c>
      <c r="F24" s="16" t="s">
        <v>175</v>
      </c>
      <c r="G24" s="15">
        <v>362093</v>
      </c>
      <c r="H24" s="16" t="s">
        <v>176</v>
      </c>
      <c r="I24" s="15">
        <v>376656</v>
      </c>
      <c r="J24" s="16" t="s">
        <v>177</v>
      </c>
      <c r="K24" s="15">
        <v>379179</v>
      </c>
      <c r="L24" s="16" t="s">
        <v>178</v>
      </c>
      <c r="M24" s="15">
        <v>358850</v>
      </c>
      <c r="N24" s="16" t="s">
        <v>248</v>
      </c>
      <c r="O24" s="17">
        <f>IF(RUN_YEARS &gt; 1,(A1L117C1 + A1L117C2) / 2, 0)</f>
        <v>357270</v>
      </c>
      <c r="P24" s="16" t="s">
        <v>249</v>
      </c>
      <c r="Q24" s="17">
        <f>IF(RUN_YEARS &gt; 2,(A1L117C1 + A1L117C2 + A1L117C3) / 3, 0)</f>
        <v>363732</v>
      </c>
      <c r="R24" s="16" t="s">
        <v>250</v>
      </c>
      <c r="S24" s="17">
        <f>IF(RUN_YEARS &gt; 3,(A1L117C1 + A1L117C2 + A1L117C3 + A1L117C4) / 4, 0)</f>
        <v>367593.75</v>
      </c>
      <c r="T24" s="16" t="s">
        <v>251</v>
      </c>
      <c r="U24" s="17">
        <f>IF(RUN_YEARS &gt; 4,(A1L117C1 + A1L117C2 + A1L117C3 + A1L117C4 + A1L117C5) / 5, 0)</f>
        <v>365845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4560529</v>
      </c>
      <c r="F25" s="16" t="s">
        <v>175</v>
      </c>
      <c r="G25" s="15">
        <v>4627619</v>
      </c>
      <c r="H25" s="16" t="s">
        <v>176</v>
      </c>
      <c r="I25" s="15">
        <v>4932149</v>
      </c>
      <c r="J25" s="16" t="s">
        <v>177</v>
      </c>
      <c r="K25" s="15">
        <v>4717419</v>
      </c>
      <c r="L25" s="16" t="s">
        <v>178</v>
      </c>
      <c r="M25" s="15">
        <v>4496339</v>
      </c>
      <c r="N25" s="16" t="s">
        <v>252</v>
      </c>
      <c r="O25" s="17">
        <f>IF(RUN_YEARS &gt; 1,(A1L118C1 + A1L118C2) / 2, 0)</f>
        <v>4594074</v>
      </c>
      <c r="P25" s="16" t="s">
        <v>253</v>
      </c>
      <c r="Q25" s="17">
        <f>IF(RUN_YEARS &gt; 2,(A1L118C1 + A1L118C2 + A1L118C3) / 3, 0)</f>
        <v>4706765.666666667</v>
      </c>
      <c r="R25" s="16" t="s">
        <v>254</v>
      </c>
      <c r="S25" s="17">
        <f>IF(RUN_YEARS &gt; 3,(A1L118C1 + A1L118C2 + A1L118C3 + A1L118C4) / 4, 0)</f>
        <v>4709429</v>
      </c>
      <c r="T25" s="16" t="s">
        <v>255</v>
      </c>
      <c r="U25" s="17">
        <f>IF(RUN_YEARS &gt; 4,(A1L118C1 + A1L118C2 + A1L118C3 + A1L118C4 + A1L118C5) / 5, 0)</f>
        <v>4666811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24106731</v>
      </c>
      <c r="F26" s="16" t="s">
        <v>175</v>
      </c>
      <c r="G26" s="15">
        <v>24619729</v>
      </c>
      <c r="H26" s="16" t="s">
        <v>176</v>
      </c>
      <c r="I26" s="15">
        <v>26515871</v>
      </c>
      <c r="J26" s="16" t="s">
        <v>177</v>
      </c>
      <c r="K26" s="15">
        <v>22605242</v>
      </c>
      <c r="L26" s="16" t="s">
        <v>178</v>
      </c>
      <c r="M26" s="15">
        <v>22403286</v>
      </c>
      <c r="N26" s="16" t="s">
        <v>256</v>
      </c>
      <c r="O26" s="17">
        <f>IF(RUN_YEARS &gt; 1,(A1L119C1 + A1L119C2) / 2, 0)</f>
        <v>24363230</v>
      </c>
      <c r="P26" s="16" t="s">
        <v>257</v>
      </c>
      <c r="Q26" s="17">
        <f>IF(RUN_YEARS &gt; 2,(A1L119C1 + A1L119C2 + A1L119C3) / 3, 0)</f>
        <v>25080777</v>
      </c>
      <c r="R26" s="16" t="s">
        <v>258</v>
      </c>
      <c r="S26" s="17">
        <f>IF(RUN_YEARS &gt; 3,(A1L119C1 + A1L119C2 + A1L119C3 + A1L119C4) / 4, 0)</f>
        <v>24461893.25</v>
      </c>
      <c r="T26" s="16" t="s">
        <v>259</v>
      </c>
      <c r="U26" s="17">
        <f>IF(RUN_YEARS &gt; 4,(A1L119C1 + A1L119C2 + A1L119C3 + A1L119C4 + A1L119C5) / 5, 0)</f>
        <v>24050171.800000001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2570240</v>
      </c>
      <c r="F27" s="16" t="s">
        <v>175</v>
      </c>
      <c r="G27" s="15">
        <v>2706238</v>
      </c>
      <c r="H27" s="16" t="s">
        <v>176</v>
      </c>
      <c r="I27" s="15">
        <v>2526714</v>
      </c>
      <c r="J27" s="16" t="s">
        <v>177</v>
      </c>
      <c r="K27" s="15">
        <v>2425440</v>
      </c>
      <c r="L27" s="16" t="s">
        <v>178</v>
      </c>
      <c r="M27" s="15">
        <v>2613450</v>
      </c>
      <c r="N27" s="16" t="s">
        <v>260</v>
      </c>
      <c r="O27" s="17">
        <f>IF(RUN_YEARS &gt; 1,(A1L120C1 + A1L120C2) / 2, 0)</f>
        <v>2638239</v>
      </c>
      <c r="P27" s="16" t="s">
        <v>261</v>
      </c>
      <c r="Q27" s="17">
        <f>IF(RUN_YEARS &gt; 2,(A1L120C1 + A1L120C2 + A1L120C3) / 3, 0)</f>
        <v>2601064</v>
      </c>
      <c r="R27" s="16" t="s">
        <v>262</v>
      </c>
      <c r="S27" s="17">
        <f>IF(RUN_YEARS &gt; 3,(A1L120C1 + A1L120C2 + A1L120C3 + A1L120C4) / 4, 0)</f>
        <v>2557158</v>
      </c>
      <c r="T27" s="16" t="s">
        <v>263</v>
      </c>
      <c r="U27" s="17">
        <f>IF(RUN_YEARS &gt; 4,(A1L120C1 + A1L120C2 + A1L120C3 + A1L120C4 + A1L120C5) / 5, 0)</f>
        <v>2568416.4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28644339</v>
      </c>
      <c r="F28" s="16" t="s">
        <v>175</v>
      </c>
      <c r="G28" s="15">
        <v>29710642</v>
      </c>
      <c r="H28" s="16" t="s">
        <v>176</v>
      </c>
      <c r="I28" s="15">
        <v>30962918</v>
      </c>
      <c r="J28" s="16" t="s">
        <v>177</v>
      </c>
      <c r="K28" s="15">
        <v>30598602</v>
      </c>
      <c r="L28" s="16" t="s">
        <v>178</v>
      </c>
      <c r="M28" s="15">
        <v>28235014</v>
      </c>
      <c r="N28" s="16" t="s">
        <v>264</v>
      </c>
      <c r="O28" s="17">
        <f>IF(RUN_YEARS &gt; 1,(A1L121C1 + A1L121C2) / 2, 0)</f>
        <v>29177490.5</v>
      </c>
      <c r="P28" s="16" t="s">
        <v>265</v>
      </c>
      <c r="Q28" s="17">
        <f>IF(RUN_YEARS &gt; 2,(A1L121C1 + A1L121C2 + A1L121C3) / 3, 0)</f>
        <v>29772633</v>
      </c>
      <c r="R28" s="16" t="s">
        <v>266</v>
      </c>
      <c r="S28" s="17">
        <f>IF(RUN_YEARS &gt; 3,(A1L121C1 + A1L121C2 + A1L121C3 + A1L121C4) / 4, 0)</f>
        <v>29979125.25</v>
      </c>
      <c r="T28" s="16" t="s">
        <v>267</v>
      </c>
      <c r="U28" s="17">
        <f>IF(RUN_YEARS &gt; 4,(A1L121C1 + A1L121C2 + A1L121C3 + A1L121C4 + A1L121C5) / 5, 0)</f>
        <v>29630303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55321310</v>
      </c>
      <c r="F29" s="16" t="s">
        <v>269</v>
      </c>
      <c r="G29" s="17">
        <f>SUM(A1L119C2:A1L121C2)</f>
        <v>57036609</v>
      </c>
      <c r="H29" s="16" t="s">
        <v>270</v>
      </c>
      <c r="I29" s="17">
        <f>SUM(A1L119C3:A1L121C3)</f>
        <v>60005503</v>
      </c>
      <c r="J29" s="16" t="s">
        <v>271</v>
      </c>
      <c r="K29" s="17">
        <f>SUM(A1L119C4:A1L121C4)</f>
        <v>55629284</v>
      </c>
      <c r="L29" s="16" t="s">
        <v>272</v>
      </c>
      <c r="M29" s="17">
        <f>SUM(A1L119C5:A1L121C5)</f>
        <v>53251750</v>
      </c>
      <c r="N29" s="16" t="s">
        <v>273</v>
      </c>
      <c r="O29" s="17">
        <f>IF(RUN_YEARS &gt; 1,(A1L122C1 + A1L122C2) / 2, 0)</f>
        <v>56178959.5</v>
      </c>
      <c r="P29" s="16" t="s">
        <v>274</v>
      </c>
      <c r="Q29" s="17">
        <f>IF(RUN_YEARS &gt; 2,(A1L122C1 + A1L122C2 + A1L122C3) / 3, 0)</f>
        <v>57454474</v>
      </c>
      <c r="R29" s="16" t="s">
        <v>275</v>
      </c>
      <c r="S29" s="17">
        <f>IF(RUN_YEARS &gt; 3,(A1L122C1 + A1L122C2 + A1L122C3 + A1L122C4) / 4, 0)</f>
        <v>56998176.5</v>
      </c>
      <c r="T29" s="16" t="s">
        <v>276</v>
      </c>
      <c r="U29" s="17">
        <f>IF(RUN_YEARS &gt; 4,(A1L122C1 + A1L122C2 + A1L122C3 + A1L122C4 + A1L122C5) / 5, 0)</f>
        <v>56248891.200000003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59950507</v>
      </c>
      <c r="F30" s="16" t="s">
        <v>175</v>
      </c>
      <c r="G30" s="15">
        <v>61717576</v>
      </c>
      <c r="H30" s="16" t="s">
        <v>176</v>
      </c>
      <c r="I30" s="15">
        <v>64989089</v>
      </c>
      <c r="J30" s="16" t="s">
        <v>177</v>
      </c>
      <c r="K30" s="15">
        <v>60689557</v>
      </c>
      <c r="L30" s="16" t="s">
        <v>178</v>
      </c>
      <c r="M30" s="15">
        <v>58230974</v>
      </c>
      <c r="N30" s="16" t="s">
        <v>277</v>
      </c>
      <c r="O30" s="17">
        <f>IF(RUN_YEARS &gt; 1,(A1L123C1 + A1L123C2) / 2, 0)</f>
        <v>60834041.5</v>
      </c>
      <c r="P30" s="16" t="s">
        <v>278</v>
      </c>
      <c r="Q30" s="17">
        <f>IF(RUN_YEARS &gt; 2,(A1L123C1 + A1L123C2 + A1L123C3) / 3, 0)</f>
        <v>62219057.333333336</v>
      </c>
      <c r="R30" s="16" t="s">
        <v>279</v>
      </c>
      <c r="S30" s="17">
        <f>IF(RUN_YEARS &gt; 3,(A1L123C1 + A1L123C2 + A1L123C3 + A1L123C4) / 4, 0)</f>
        <v>61836682.25</v>
      </c>
      <c r="T30" s="16" t="s">
        <v>280</v>
      </c>
      <c r="U30" s="17">
        <f>IF(RUN_YEARS &gt; 4,(A1L123C1 + A1L123C2 + A1L123C3 + A1L123C4 + A1L123C5) / 5, 0)</f>
        <v>61115540.600000001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71864</v>
      </c>
      <c r="F31" s="16" t="s">
        <v>175</v>
      </c>
      <c r="G31" s="15">
        <v>76693</v>
      </c>
      <c r="H31" s="16" t="s">
        <v>176</v>
      </c>
      <c r="I31" s="15">
        <v>76726</v>
      </c>
      <c r="J31" s="16" t="s">
        <v>177</v>
      </c>
      <c r="K31" s="15">
        <v>74749</v>
      </c>
      <c r="L31" s="16" t="s">
        <v>178</v>
      </c>
      <c r="M31" s="15">
        <v>74503</v>
      </c>
      <c r="N31" s="16" t="s">
        <v>281</v>
      </c>
      <c r="O31" s="17">
        <f>IF(RUN_YEARS &gt; 1,(A1L124C1 + A1L124C2) / 2, 0)</f>
        <v>74278.5</v>
      </c>
      <c r="P31" s="16" t="s">
        <v>282</v>
      </c>
      <c r="Q31" s="17">
        <f>IF(RUN_YEARS &gt; 2,(A1L124C1 + A1L124C2 + A1L124C3) / 3, 0)</f>
        <v>75094.333333333328</v>
      </c>
      <c r="R31" s="16" t="s">
        <v>283</v>
      </c>
      <c r="S31" s="17">
        <f>IF(RUN_YEARS &gt; 3,(A1L124C1 + A1L124C2 + A1L124C3 + A1L124C4) / 4, 0)</f>
        <v>75008</v>
      </c>
      <c r="T31" s="16" t="s">
        <v>284</v>
      </c>
      <c r="U31" s="17">
        <f>IF(RUN_YEARS &gt; 4,(A1L124C1 + A1L124C2 + A1L124C3 + A1L124C4 + A1L124C5) / 5, 0)</f>
        <v>74907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579.38300000000004</v>
      </c>
      <c r="F36" s="16" t="s">
        <v>175</v>
      </c>
      <c r="G36" s="15">
        <v>662.18200000000002</v>
      </c>
      <c r="H36" s="16" t="s">
        <v>176</v>
      </c>
      <c r="I36" s="15">
        <v>681.25699999999995</v>
      </c>
      <c r="J36" s="16" t="s">
        <v>177</v>
      </c>
      <c r="K36" s="15">
        <v>540.27499999999998</v>
      </c>
      <c r="L36" s="16" t="s">
        <v>178</v>
      </c>
      <c r="M36" s="15">
        <v>471.88799999999998</v>
      </c>
      <c r="N36" s="16" t="s">
        <v>301</v>
      </c>
      <c r="O36" s="17">
        <f>IF(RUN_YEARS &gt; 1,(A1L129C1 + A1L129C2) / 2, 0)</f>
        <v>620.78250000000003</v>
      </c>
      <c r="P36" s="16" t="s">
        <v>302</v>
      </c>
      <c r="Q36" s="17">
        <f>IF(RUN_YEARS &gt; 2,(A1L129C1 + A1L129C2 + A1L129C3) / 3, 0)</f>
        <v>640.94066666666674</v>
      </c>
      <c r="R36" s="16" t="s">
        <v>303</v>
      </c>
      <c r="S36" s="17">
        <f>IF(RUN_YEARS &gt; 3,(A1L129C1 + A1L129C2 + A1L129C3 + A1L129C4) / 4, 0)</f>
        <v>615.77425000000005</v>
      </c>
      <c r="T36" s="16" t="s">
        <v>304</v>
      </c>
      <c r="U36" s="17">
        <f>IF(RUN_YEARS &gt; 4,(A1L129C1 + A1L129C2 + A1L129C3 + A1L129C4 + A1L129C5) / 5, 0)</f>
        <v>586.99700000000007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81.88</v>
      </c>
      <c r="F37" s="16" t="s">
        <v>175</v>
      </c>
      <c r="G37" s="15">
        <v>87.016000000000005</v>
      </c>
      <c r="H37" s="16" t="s">
        <v>176</v>
      </c>
      <c r="I37" s="15">
        <v>85.006</v>
      </c>
      <c r="J37" s="16" t="s">
        <v>177</v>
      </c>
      <c r="K37" s="15">
        <v>85.403999999999996</v>
      </c>
      <c r="L37" s="16" t="s">
        <v>178</v>
      </c>
      <c r="M37" s="15">
        <v>82.347999999999999</v>
      </c>
      <c r="N37" s="16" t="s">
        <v>305</v>
      </c>
      <c r="O37" s="17">
        <f>IF(RUN_YEARS &gt; 1,(A1L130C1 + A1L130C2) / 2, 0)</f>
        <v>84.448000000000008</v>
      </c>
      <c r="P37" s="16" t="s">
        <v>306</v>
      </c>
      <c r="Q37" s="17">
        <f>IF(RUN_YEARS &gt; 2,(A1L130C1 + A1L130C2 + A1L130C3) / 3, 0)</f>
        <v>84.634</v>
      </c>
      <c r="R37" s="16" t="s">
        <v>307</v>
      </c>
      <c r="S37" s="17">
        <f>IF(RUN_YEARS &gt; 3,(A1L130C1 + A1L130C2 + A1L130C3 + A1L130C4) / 4, 0)</f>
        <v>84.82650000000001</v>
      </c>
      <c r="T37" s="16" t="s">
        <v>308</v>
      </c>
      <c r="U37" s="17">
        <f>IF(RUN_YEARS &gt; 4,(A1L130C1 + A1L130C2 + A1L130C3 + A1L130C4 + A1L130C5) / 5, 0)</f>
        <v>84.330800000000011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497.50300000000004</v>
      </c>
      <c r="F38" s="16" t="s">
        <v>310</v>
      </c>
      <c r="G38" s="17">
        <f>(A1L129C2 - A1L130C2)</f>
        <v>575.16600000000005</v>
      </c>
      <c r="H38" s="16" t="s">
        <v>311</v>
      </c>
      <c r="I38" s="17">
        <f>(A1L129C3 - A1L130C3)</f>
        <v>596.25099999999998</v>
      </c>
      <c r="J38" s="16" t="s">
        <v>312</v>
      </c>
      <c r="K38" s="17">
        <f>(A1L129C4 - A1L130C4)</f>
        <v>454.87099999999998</v>
      </c>
      <c r="L38" s="16" t="s">
        <v>313</v>
      </c>
      <c r="M38" s="17">
        <f>(A1L129C5 - A1L130C5)</f>
        <v>389.53999999999996</v>
      </c>
      <c r="N38" s="16" t="s">
        <v>314</v>
      </c>
      <c r="O38" s="17">
        <f>IF(RUN_YEARS &gt; 1,(A1L131C1 + A1L131C2) / 2, 0)</f>
        <v>536.33450000000005</v>
      </c>
      <c r="P38" s="16" t="s">
        <v>315</v>
      </c>
      <c r="Q38" s="17">
        <f>IF(RUN_YEARS &gt; 2,(A1L131C1 + A1L131C2 + A1L131C3) / 3, 0)</f>
        <v>556.30666666666673</v>
      </c>
      <c r="R38" s="16" t="s">
        <v>316</v>
      </c>
      <c r="S38" s="17">
        <f>IF(RUN_YEARS &gt; 3,(A1L131C1 + A1L131C2 + A1L131C3 + A1L131C4) / 4, 0)</f>
        <v>530.94775000000004</v>
      </c>
      <c r="T38" s="16" t="s">
        <v>317</v>
      </c>
      <c r="U38" s="17">
        <f>IF(RUN_YEARS &gt; 4,(A1L131C1 + A1L131C2 + A1L131C3 + A1L131C4 + A1L131C5) / 5, 0)</f>
        <v>502.6662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349.803</v>
      </c>
      <c r="F39" s="16" t="s">
        <v>175</v>
      </c>
      <c r="G39" s="15">
        <v>377.27600000000001</v>
      </c>
      <c r="H39" s="16" t="s">
        <v>176</v>
      </c>
      <c r="I39" s="15">
        <v>388.31799999999998</v>
      </c>
      <c r="J39" s="16" t="s">
        <v>177</v>
      </c>
      <c r="K39" s="15">
        <v>384.71699999999998</v>
      </c>
      <c r="L39" s="16" t="s">
        <v>178</v>
      </c>
      <c r="M39" s="15">
        <v>386.25599999999997</v>
      </c>
      <c r="N39" s="16" t="s">
        <v>318</v>
      </c>
      <c r="O39" s="17">
        <f>IF(RUN_YEARS &gt; 1,(A1L132C1 + A1L132C2) / 2, 0)</f>
        <v>363.53949999999998</v>
      </c>
      <c r="P39" s="16" t="s">
        <v>319</v>
      </c>
      <c r="Q39" s="17">
        <f>IF(RUN_YEARS &gt; 2,(A1L132C1 + A1L132C2 + A1L132C3) / 3, 0)</f>
        <v>371.79899999999998</v>
      </c>
      <c r="R39" s="16" t="s">
        <v>320</v>
      </c>
      <c r="S39" s="17">
        <f>IF(RUN_YEARS &gt; 3,(A1L132C1 + A1L132C2 + A1L132C3 + A1L132C4) / 4, 0)</f>
        <v>375.02850000000001</v>
      </c>
      <c r="T39" s="16" t="s">
        <v>321</v>
      </c>
      <c r="U39" s="17">
        <f>IF(RUN_YEARS &gt; 4,(A1L132C1 + A1L132C2 + A1L132C3 + A1L132C4 + A1L132C5) / 5, 0)</f>
        <v>377.274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431.68299999999999</v>
      </c>
      <c r="F40" s="16" t="s">
        <v>323</v>
      </c>
      <c r="G40" s="17">
        <f>(A1L130C2 + A1L132C2)</f>
        <v>464.29200000000003</v>
      </c>
      <c r="H40" s="16" t="s">
        <v>324</v>
      </c>
      <c r="I40" s="17">
        <f>(A1L130C3 + A1L132C3)</f>
        <v>473.32399999999996</v>
      </c>
      <c r="J40" s="16" t="s">
        <v>325</v>
      </c>
      <c r="K40" s="17">
        <f>(A1L130C4 + A1L132C4)</f>
        <v>470.12099999999998</v>
      </c>
      <c r="L40" s="16" t="s">
        <v>326</v>
      </c>
      <c r="M40" s="17">
        <f>(A1L130C5 + A1L132C5)</f>
        <v>468.60399999999998</v>
      </c>
      <c r="N40" s="16" t="s">
        <v>327</v>
      </c>
      <c r="O40" s="17">
        <f>IF(RUN_YEARS &gt; 1,(A1L133C1 + A1L133C2) / 2, 0)</f>
        <v>447.98750000000001</v>
      </c>
      <c r="P40" s="16" t="s">
        <v>328</v>
      </c>
      <c r="Q40" s="17">
        <f>IF(RUN_YEARS &gt; 2,(A1L133C1 + A1L133C2 + A1L133C3) / 3, 0)</f>
        <v>456.43299999999999</v>
      </c>
      <c r="R40" s="16" t="s">
        <v>329</v>
      </c>
      <c r="S40" s="17">
        <f>IF(RUN_YEARS &gt; 3,(A1L133C1 + A1L133C2 + A1L133C3 + A1L133C4) / 4, 0)</f>
        <v>459.85500000000002</v>
      </c>
      <c r="T40" s="16" t="s">
        <v>330</v>
      </c>
      <c r="U40" s="17">
        <f>IF(RUN_YEARS &gt; 4,(A1L133C1 + A1L133C2 + A1L133C3 + A1L133C4 + A1L133C5) / 5, 0)</f>
        <v>461.60479999999995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287.83499999999998</v>
      </c>
      <c r="F41" s="16" t="s">
        <v>175</v>
      </c>
      <c r="G41" s="15">
        <v>287.142</v>
      </c>
      <c r="H41" s="16" t="s">
        <v>176</v>
      </c>
      <c r="I41" s="15">
        <v>301.23</v>
      </c>
      <c r="J41" s="16" t="s">
        <v>177</v>
      </c>
      <c r="K41" s="15">
        <v>267.38900000000001</v>
      </c>
      <c r="L41" s="16" t="s">
        <v>178</v>
      </c>
      <c r="M41" s="15">
        <v>279.70499999999998</v>
      </c>
      <c r="N41" s="16" t="s">
        <v>331</v>
      </c>
      <c r="O41" s="17">
        <f>IF(RUN_YEARS &gt; 1,(A1L134C1 + A1L134C2) / 2, 0)</f>
        <v>287.48849999999999</v>
      </c>
      <c r="P41" s="16" t="s">
        <v>332</v>
      </c>
      <c r="Q41" s="17">
        <f>IF(RUN_YEARS &gt; 2,(A1L134C1 + A1L134C2 + A1L134C3) / 3, 0)</f>
        <v>292.06900000000002</v>
      </c>
      <c r="R41" s="16" t="s">
        <v>333</v>
      </c>
      <c r="S41" s="17">
        <f>IF(RUN_YEARS &gt; 3,(A1L134C1 + A1L134C2 + A1L134C3 + A1L134C4) / 4, 0)</f>
        <v>285.899</v>
      </c>
      <c r="T41" s="16" t="s">
        <v>334</v>
      </c>
      <c r="U41" s="17">
        <f>IF(RUN_YEARS &gt; 4,(A1L134C1 + A1L134C2 + A1L134C3 + A1L134C4 + A1L134C5) / 5, 0)</f>
        <v>284.66019999999997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507.065</v>
      </c>
      <c r="F42" s="16" t="s">
        <v>175</v>
      </c>
      <c r="G42" s="15">
        <v>518.596</v>
      </c>
      <c r="H42" s="16" t="s">
        <v>176</v>
      </c>
      <c r="I42" s="15">
        <v>476.96300000000002</v>
      </c>
      <c r="J42" s="16" t="s">
        <v>177</v>
      </c>
      <c r="K42" s="15">
        <v>385.34199999999998</v>
      </c>
      <c r="L42" s="16" t="s">
        <v>178</v>
      </c>
      <c r="M42" s="15">
        <v>365.46100000000001</v>
      </c>
      <c r="N42" s="16" t="s">
        <v>335</v>
      </c>
      <c r="O42" s="17">
        <f>IF(RUN_YEARS &gt; 1,(A1L135C1 + A1L135C2) / 2, 0)</f>
        <v>512.83050000000003</v>
      </c>
      <c r="P42" s="16" t="s">
        <v>336</v>
      </c>
      <c r="Q42" s="17">
        <f>IF(RUN_YEARS &gt; 2,(A1L135C1 + A1L135C2 + A1L135C3) / 3, 0)</f>
        <v>500.87466666666666</v>
      </c>
      <c r="R42" s="16" t="s">
        <v>337</v>
      </c>
      <c r="S42" s="17">
        <f>IF(RUN_YEARS &gt; 3,(A1L135C1 + A1L135C2 + A1L135C3 + A1L135C4) / 4, 0)</f>
        <v>471.99149999999997</v>
      </c>
      <c r="T42" s="16" t="s">
        <v>338</v>
      </c>
      <c r="U42" s="17">
        <f>IF(RUN_YEARS &gt; 4,(A1L135C1 + A1L135C2 + A1L135C3 + A1L135C4 + A1L135C5) / 5, 0)</f>
        <v>450.68539999999996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643.40099999999995</v>
      </c>
      <c r="F43" s="16" t="s">
        <v>175</v>
      </c>
      <c r="G43" s="15">
        <v>687.03</v>
      </c>
      <c r="H43" s="16" t="s">
        <v>176</v>
      </c>
      <c r="I43" s="15">
        <v>718.56500000000005</v>
      </c>
      <c r="J43" s="16" t="s">
        <v>177</v>
      </c>
      <c r="K43" s="15">
        <v>709.72900000000004</v>
      </c>
      <c r="L43" s="16" t="s">
        <v>178</v>
      </c>
      <c r="M43" s="15">
        <v>657.375</v>
      </c>
      <c r="N43" s="16" t="s">
        <v>339</v>
      </c>
      <c r="O43" s="17">
        <f>IF(RUN_YEARS &gt; 1,(A1L136C1 + A1L136C2) / 2, 0)</f>
        <v>665.21550000000002</v>
      </c>
      <c r="P43" s="16" t="s">
        <v>340</v>
      </c>
      <c r="Q43" s="17">
        <f>IF(RUN_YEARS &gt; 2,(A1L136C1 + A1L136C2 + A1L136C3) / 3, 0)</f>
        <v>682.99866666666674</v>
      </c>
      <c r="R43" s="16" t="s">
        <v>341</v>
      </c>
      <c r="S43" s="17">
        <f>IF(RUN_YEARS &gt; 3,(A1L136C1 + A1L136C2 + A1L136C3 + A1L136C4) / 4, 0)</f>
        <v>689.68125000000009</v>
      </c>
      <c r="T43" s="16" t="s">
        <v>342</v>
      </c>
      <c r="U43" s="17">
        <f>IF(RUN_YEARS &gt; 4,(A1L136C1 + A1L136C2 + A1L136C3 + A1L136C4 + A1L136C5) / 5, 0)</f>
        <v>683.22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1438.3009999999999</v>
      </c>
      <c r="F44" s="16" t="s">
        <v>344</v>
      </c>
      <c r="G44" s="17">
        <f>(A1L134C2 + A1L135C2 + A1L136C2)</f>
        <v>1492.768</v>
      </c>
      <c r="H44" s="16" t="s">
        <v>345</v>
      </c>
      <c r="I44" s="17">
        <f>(A1L134C3 + A1L135C3 + A1L136C3)</f>
        <v>1496.758</v>
      </c>
      <c r="J44" s="16" t="s">
        <v>346</v>
      </c>
      <c r="K44" s="17">
        <f>(A1L134C4 + A1L135C4 + A1L136C4)</f>
        <v>1362.46</v>
      </c>
      <c r="L44" s="16" t="s">
        <v>347</v>
      </c>
      <c r="M44" s="17">
        <f>(A1L134C5 + A1L135C5 + A1L136C5)</f>
        <v>1302.5409999999999</v>
      </c>
      <c r="N44" s="16" t="s">
        <v>348</v>
      </c>
      <c r="O44" s="17">
        <f>IF(RUN_YEARS &gt; 1,(A1L137C1 + A1L137C2) / 2, 0)</f>
        <v>1465.5345</v>
      </c>
      <c r="P44" s="16" t="s">
        <v>349</v>
      </c>
      <c r="Q44" s="17">
        <f>IF(RUN_YEARS &gt; 2,(A1L137C1 + A1L137C2 + A1L137C3) / 3, 0)</f>
        <v>1475.9423333333334</v>
      </c>
      <c r="R44" s="16" t="s">
        <v>350</v>
      </c>
      <c r="S44" s="17">
        <f>IF(RUN_YEARS &gt; 3,(A1L137C1 + A1L137C2 + A1L137C3 + A1L137C4) / 4, 0)</f>
        <v>1447.5717500000001</v>
      </c>
      <c r="T44" s="16" t="s">
        <v>351</v>
      </c>
      <c r="U44" s="17">
        <f>IF(RUN_YEARS &gt; 4,(A1L137C1 + A1L137C2 + A1L137C3 + A1L137C4 + A1L137C5) / 5, 0)</f>
        <v>1418.5656000000001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456.65499999999997</v>
      </c>
      <c r="F45" s="16" t="s">
        <v>175</v>
      </c>
      <c r="G45" s="15">
        <v>485.37400000000002</v>
      </c>
      <c r="H45" s="16" t="s">
        <v>176</v>
      </c>
      <c r="I45" s="15">
        <v>502.29899999999998</v>
      </c>
      <c r="J45" s="16" t="s">
        <v>177</v>
      </c>
      <c r="K45" s="15">
        <v>460.20100000000002</v>
      </c>
      <c r="L45" s="16" t="s">
        <v>178</v>
      </c>
      <c r="M45" s="15">
        <v>429.67399999999998</v>
      </c>
      <c r="N45" s="16" t="s">
        <v>352</v>
      </c>
      <c r="O45" s="17">
        <f>IF(RUN_YEARS &gt; 1,(A1L138C1 + A1L138C2) / 2, 0)</f>
        <v>471.0145</v>
      </c>
      <c r="P45" s="16" t="s">
        <v>353</v>
      </c>
      <c r="Q45" s="17">
        <f>IF(RUN_YEARS &gt; 2,(A1L138C1 + A1L138C2 + A1L138C3) / 3, 0)</f>
        <v>481.44266666666664</v>
      </c>
      <c r="R45" s="16" t="s">
        <v>354</v>
      </c>
      <c r="S45" s="17">
        <f>IF(RUN_YEARS &gt; 3,(A1L138C1 + A1L138C2 + A1L138C3 + A1L138C4) / 4, 0)</f>
        <v>476.13225</v>
      </c>
      <c r="T45" s="16" t="s">
        <v>355</v>
      </c>
      <c r="U45" s="17">
        <f>IF(RUN_YEARS &gt; 4,(A1L138C1 + A1L138C2 + A1L138C3 + A1L138C4 + A1L138C5) / 5, 0)</f>
        <v>466.84059999999999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54.561999999999998</v>
      </c>
      <c r="F46" s="16" t="s">
        <v>175</v>
      </c>
      <c r="G46" s="15">
        <v>45.545000000000002</v>
      </c>
      <c r="H46" s="16" t="s">
        <v>176</v>
      </c>
      <c r="I46" s="15">
        <v>49.737000000000002</v>
      </c>
      <c r="J46" s="16" t="s">
        <v>177</v>
      </c>
      <c r="K46" s="15">
        <v>29.605</v>
      </c>
      <c r="L46" s="16" t="s">
        <v>178</v>
      </c>
      <c r="M46" s="15">
        <v>25.132999999999999</v>
      </c>
      <c r="N46" s="16" t="s">
        <v>356</v>
      </c>
      <c r="O46" s="17">
        <f>IF(RUN_YEARS &gt; 1,(A1L139C1 + A1L139C2) / 2, 0)</f>
        <v>50.0535</v>
      </c>
      <c r="P46" s="16" t="s">
        <v>357</v>
      </c>
      <c r="Q46" s="17">
        <f>IF(RUN_YEARS &gt; 2,(A1L139C1 + A1L139C2 + A1L139C3) / 3, 0)</f>
        <v>49.948</v>
      </c>
      <c r="R46" s="16" t="s">
        <v>358</v>
      </c>
      <c r="S46" s="17">
        <f>IF(RUN_YEARS &gt; 3,(A1L139C1 + A1L139C2 + A1L139C3 + A1L139C4) / 4, 0)</f>
        <v>44.862249999999996</v>
      </c>
      <c r="T46" s="16" t="s">
        <v>359</v>
      </c>
      <c r="U46" s="17">
        <f>IF(RUN_YEARS &gt; 4,(A1L139C1 + A1L139C2 + A1L139C3 + A1L139C4 + A1L139C5) / 5, 0)</f>
        <v>40.916399999999996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142.55199999999999</v>
      </c>
      <c r="F47" s="16" t="s">
        <v>361</v>
      </c>
      <c r="G47" s="15">
        <v>159.82900000000001</v>
      </c>
      <c r="H47" s="16" t="s">
        <v>362</v>
      </c>
      <c r="I47" s="15">
        <v>152.625</v>
      </c>
      <c r="J47" s="16" t="s">
        <v>363</v>
      </c>
      <c r="K47" s="15">
        <v>139.11000000000001</v>
      </c>
      <c r="L47" s="16" t="s">
        <v>364</v>
      </c>
      <c r="M47" s="15">
        <v>137.666</v>
      </c>
      <c r="N47" s="16" t="s">
        <v>365</v>
      </c>
      <c r="O47" s="17">
        <f>IF(RUN_YEARS &gt; 1,(A1L140C1 + A1L140C2) / 2, 0)</f>
        <v>151.19049999999999</v>
      </c>
      <c r="P47" s="16" t="s">
        <v>366</v>
      </c>
      <c r="Q47" s="17">
        <f>IF(RUN_YEARS &gt; 2,(A1L140C1 + A1L140C2 + A1L140C3) / 3, 0)</f>
        <v>151.66866666666667</v>
      </c>
      <c r="R47" s="16" t="s">
        <v>367</v>
      </c>
      <c r="S47" s="17">
        <f>IF(RUN_YEARS &gt; 3,(A1L140C1 + A1L140C2 + A1L140C3 + A1L140C4) / 4, 0)</f>
        <v>148.529</v>
      </c>
      <c r="T47" s="16" t="s">
        <v>368</v>
      </c>
      <c r="U47" s="17">
        <f>IF(RUN_YEARS &gt; 4,(A1L140C1 + A1L140C2 + A1L140C3 + A1L140C4 + A1L140C5) / 5, 0)</f>
        <v>146.35639999999998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281.21199999999999</v>
      </c>
      <c r="F48" s="16" t="s">
        <v>370</v>
      </c>
      <c r="G48" s="15">
        <v>293.27300000000002</v>
      </c>
      <c r="H48" s="16" t="s">
        <v>371</v>
      </c>
      <c r="I48" s="15">
        <v>290.20499999999998</v>
      </c>
      <c r="J48" s="16" t="s">
        <v>372</v>
      </c>
      <c r="K48" s="15">
        <v>260.197</v>
      </c>
      <c r="L48" s="16" t="s">
        <v>373</v>
      </c>
      <c r="M48" s="15">
        <v>240.947</v>
      </c>
      <c r="N48" s="16" t="s">
        <v>374</v>
      </c>
      <c r="O48" s="17">
        <f>IF(RUN_YEARS &gt; 1,(A1L141C1 + A1L141C2) / 2, 0)</f>
        <v>287.24250000000001</v>
      </c>
      <c r="P48" s="16" t="s">
        <v>375</v>
      </c>
      <c r="Q48" s="17">
        <f>IF(RUN_YEARS &gt; 2,(A1L141C1 + A1L141C2 + A1L141C3) / 3, 0)</f>
        <v>288.23</v>
      </c>
      <c r="R48" s="16" t="s">
        <v>376</v>
      </c>
      <c r="S48" s="17">
        <f>IF(RUN_YEARS &gt; 3,(A1L141C1 + A1L141C2 + A1L141C3 + A1L141C4) / 4, 0)</f>
        <v>281.22175000000004</v>
      </c>
      <c r="T48" s="16" t="s">
        <v>377</v>
      </c>
      <c r="U48" s="17">
        <f>IF(RUN_YEARS &gt; 4,(A1L141C1 + A1L141C2 + A1L141C3 + A1L141C4 + A1L141C5) / 5, 0)</f>
        <v>273.16680000000008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370.67399999999998</v>
      </c>
      <c r="F49" s="16" t="s">
        <v>379</v>
      </c>
      <c r="G49" s="15">
        <v>412.67599999999999</v>
      </c>
      <c r="H49" s="16" t="s">
        <v>380</v>
      </c>
      <c r="I49" s="15">
        <v>419.24200000000002</v>
      </c>
      <c r="J49" s="16" t="s">
        <v>381</v>
      </c>
      <c r="K49" s="15">
        <v>409.64600000000002</v>
      </c>
      <c r="L49" s="16" t="s">
        <v>382</v>
      </c>
      <c r="M49" s="15">
        <v>401.62900000000002</v>
      </c>
      <c r="N49" s="16" t="s">
        <v>383</v>
      </c>
      <c r="O49" s="17">
        <f>IF(RUN_YEARS &gt; 1,(A1L142C1 + A1L142C2) / 2, 0)</f>
        <v>391.67499999999995</v>
      </c>
      <c r="P49" s="16" t="s">
        <v>384</v>
      </c>
      <c r="Q49" s="17">
        <f>IF(RUN_YEARS &gt; 2,(A1L142C1 + A1L142C2 + A1L142C3) / 3, 0)</f>
        <v>400.86399999999998</v>
      </c>
      <c r="R49" s="16" t="s">
        <v>385</v>
      </c>
      <c r="S49" s="17">
        <f>IF(RUN_YEARS &gt; 3,(A1L142C1 + A1L142C2 + A1L142C3 + A1L142C4) / 4, 0)</f>
        <v>403.05949999999996</v>
      </c>
      <c r="T49" s="16" t="s">
        <v>386</v>
      </c>
      <c r="U49" s="17">
        <f>IF(RUN_YEARS &gt; 4,(A1L142C1 + A1L142C2 + A1L142C3 + A1L142C4 + A1L142C5) / 5, 0)</f>
        <v>402.77339999999992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355.202</v>
      </c>
      <c r="F50" s="16" t="s">
        <v>388</v>
      </c>
      <c r="G50" s="15">
        <v>341.08100000000002</v>
      </c>
      <c r="H50" s="16" t="s">
        <v>389</v>
      </c>
      <c r="I50" s="15">
        <v>357.327</v>
      </c>
      <c r="J50" s="16" t="s">
        <v>390</v>
      </c>
      <c r="K50" s="15">
        <v>357.43099999999998</v>
      </c>
      <c r="L50" s="16" t="s">
        <v>391</v>
      </c>
      <c r="M50" s="15">
        <v>348.19200000000001</v>
      </c>
      <c r="N50" s="16" t="s">
        <v>392</v>
      </c>
      <c r="O50" s="17">
        <f>IF(RUN_YEARS &gt; 1,(A1L143C1 + A1L143C2) / 2, 0)</f>
        <v>348.14150000000001</v>
      </c>
      <c r="P50" s="16" t="s">
        <v>393</v>
      </c>
      <c r="Q50" s="17">
        <f>IF(RUN_YEARS &gt; 2,(A1L143C1 + A1L143C2 + A1L143C3) / 3, 0)</f>
        <v>351.20333333333338</v>
      </c>
      <c r="R50" s="16" t="s">
        <v>394</v>
      </c>
      <c r="S50" s="17">
        <f>IF(RUN_YEARS &gt; 3,(A1L143C1 + A1L143C2 + A1L143C3 + A1L143C4) / 4, 0)</f>
        <v>352.76025000000004</v>
      </c>
      <c r="T50" s="16" t="s">
        <v>395</v>
      </c>
      <c r="U50" s="17">
        <f>IF(RUN_YEARS &gt; 4,(A1L143C1 + A1L143C2 + A1L143C3 + A1L143C4 + A1L143C5) / 5, 0)</f>
        <v>351.84660000000002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936.99</v>
      </c>
      <c r="F51" s="16" t="s">
        <v>397</v>
      </c>
      <c r="G51" s="15">
        <f>(2 * A1L140C2) + A1L141C2 + A1L142C2</f>
        <v>1025.607</v>
      </c>
      <c r="H51" s="16" t="s">
        <v>398</v>
      </c>
      <c r="I51" s="15">
        <f>(2 * A1L140C3) + A1L141C3 + A1L142C3</f>
        <v>1014.6969999999999</v>
      </c>
      <c r="J51" s="16" t="s">
        <v>399</v>
      </c>
      <c r="K51" s="15">
        <f>(2 * A1L140C4) + A1L141C4 + A1L142C4</f>
        <v>948.0630000000001</v>
      </c>
      <c r="L51" s="16" t="s">
        <v>400</v>
      </c>
      <c r="M51" s="15">
        <f>(2 * A1L140C5) + A1L141C5 + A1L142C5</f>
        <v>917.90800000000002</v>
      </c>
      <c r="N51" s="16" t="s">
        <v>401</v>
      </c>
      <c r="O51" s="17">
        <f>IF(RUN_YEARS &gt; 1,(A1L144C1 + A1L144C2) / 2, 0)</f>
        <v>981.29849999999999</v>
      </c>
      <c r="P51" s="16" t="s">
        <v>402</v>
      </c>
      <c r="Q51" s="17">
        <f>IF(RUN_YEARS &gt; 2,(A1L144C1 + A1L144C2 + A1L144C3) / 3, 0)</f>
        <v>992.43133333333333</v>
      </c>
      <c r="R51" s="16" t="s">
        <v>403</v>
      </c>
      <c r="S51" s="17">
        <f>IF(RUN_YEARS &gt; 3,(A1L144C1 + A1L144C2 + A1L144C3 + A1L144C4) / 4, 0)</f>
        <v>981.33924999999999</v>
      </c>
      <c r="T51" s="16" t="s">
        <v>404</v>
      </c>
      <c r="U51" s="17">
        <f>IF(RUN_YEARS &gt; 4,(A1L144C1 + A1L144C2 + A1L144C3 + A1L144C4 + A1L144C5) / 5, 0)</f>
        <v>968.65300000000002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1149.6399999999999</v>
      </c>
      <c r="F52" s="16" t="s">
        <v>406</v>
      </c>
      <c r="G52" s="15">
        <f>SUM(A1L140C2:A1L143C2)</f>
        <v>1206.8589999999999</v>
      </c>
      <c r="H52" s="16" t="s">
        <v>407</v>
      </c>
      <c r="I52" s="15">
        <f>SUM(A1L140C3:A1L143C3)</f>
        <v>1219.3989999999999</v>
      </c>
      <c r="J52" s="16" t="s">
        <v>408</v>
      </c>
      <c r="K52" s="15">
        <f>SUM(A1L140C4:A1L143C4)</f>
        <v>1166.384</v>
      </c>
      <c r="L52" s="16" t="s">
        <v>409</v>
      </c>
      <c r="M52" s="15">
        <f>SUM(A1L140C5:A1L143C5)</f>
        <v>1128.434</v>
      </c>
      <c r="N52" s="16" t="s">
        <v>410</v>
      </c>
      <c r="O52" s="17">
        <f>IF(RUN_YEARS &gt; 1,(A1L145C1 + A1L145C2) / 2, 0)</f>
        <v>1178.2494999999999</v>
      </c>
      <c r="P52" s="16" t="s">
        <v>411</v>
      </c>
      <c r="Q52" s="17">
        <f>IF(RUN_YEARS &gt; 2,(A1L145C1 + A1L145C2 + A1L145C3) / 3, 0)</f>
        <v>1191.9659999999999</v>
      </c>
      <c r="R52" s="16" t="s">
        <v>412</v>
      </c>
      <c r="S52" s="17">
        <f>IF(RUN_YEARS &gt; 3,(A1L145C1 + A1L145C2 + A1L145C3 + A1L145C4) / 4, 0)</f>
        <v>1185.5704999999998</v>
      </c>
      <c r="T52" s="16" t="s">
        <v>413</v>
      </c>
      <c r="U52" s="17">
        <f>IF(RUN_YEARS &gt; 4,(A1L145C1 + A1L145C2 + A1L145C3 + A1L145C4 + A1L145C5) / 5, 0)</f>
        <v>1174.1432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1362.29</v>
      </c>
      <c r="F53" s="16" t="s">
        <v>415</v>
      </c>
      <c r="G53" s="15">
        <f>(2 * A1L143C2) + A1L141C2 + A1L142C2</f>
        <v>1388.1110000000001</v>
      </c>
      <c r="H53" s="16" t="s">
        <v>416</v>
      </c>
      <c r="I53" s="15">
        <f>(2 * A1L143C3) + A1L141C3 + A1L142C3</f>
        <v>1424.1009999999999</v>
      </c>
      <c r="J53" s="16" t="s">
        <v>417</v>
      </c>
      <c r="K53" s="15">
        <f>(2 * A1L143C4) + A1L141C4 + A1L142C4</f>
        <v>1384.7049999999999</v>
      </c>
      <c r="L53" s="16" t="s">
        <v>418</v>
      </c>
      <c r="M53" s="15">
        <f>(2 * A1L143C5) + A1L141C5 + A1L142C5</f>
        <v>1338.96</v>
      </c>
      <c r="N53" s="16" t="s">
        <v>419</v>
      </c>
      <c r="O53" s="17">
        <f>IF(RUN_YEARS &gt; 1,(A1L146C1 + A1L146C2) / 2, 0)</f>
        <v>1375.2004999999999</v>
      </c>
      <c r="P53" s="16" t="s">
        <v>420</v>
      </c>
      <c r="Q53" s="17">
        <f>IF(RUN_YEARS &gt; 2,(A1L146C1 + A1L146C2 + A1L146C3) / 3, 0)</f>
        <v>1391.5006666666666</v>
      </c>
      <c r="R53" s="16" t="s">
        <v>421</v>
      </c>
      <c r="S53" s="17">
        <f>IF(RUN_YEARS &gt; 3,(A1L146C1 + A1L146C2 + A1L146C3 + A1L146C4) / 4, 0)</f>
        <v>1389.8017499999999</v>
      </c>
      <c r="T53" s="16" t="s">
        <v>422</v>
      </c>
      <c r="U53" s="17">
        <f>IF(RUN_YEARS &gt; 4,(A1L146C1 + A1L146C2 + A1L146C3 + A1L146C4 + A1L146C5) / 5, 0)</f>
        <v>1379.6333999999999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3.3919999999999999</v>
      </c>
      <c r="F54" s="16" t="s">
        <v>424</v>
      </c>
      <c r="G54" s="15">
        <v>3.391</v>
      </c>
      <c r="H54" s="16" t="s">
        <v>425</v>
      </c>
      <c r="I54" s="15">
        <v>3.339</v>
      </c>
      <c r="J54" s="16" t="s">
        <v>426</v>
      </c>
      <c r="K54" s="15">
        <v>3.2450000000000001</v>
      </c>
      <c r="L54" s="16" t="s">
        <v>427</v>
      </c>
      <c r="M54" s="15">
        <v>3.238</v>
      </c>
      <c r="N54" s="16" t="s">
        <v>428</v>
      </c>
      <c r="O54" s="17">
        <f>IF(RUN_YEARS &gt; 1,(A1L147C1 + A1L147C2) / 2, 0)</f>
        <v>3.3914999999999997</v>
      </c>
      <c r="P54" s="16" t="s">
        <v>429</v>
      </c>
      <c r="Q54" s="17">
        <f>IF(RUN_YEARS &gt; 2,(A1L147C1 + A1L147C2 + A1L147C3) / 3, 0)</f>
        <v>3.3740000000000001</v>
      </c>
      <c r="R54" s="16" t="s">
        <v>430</v>
      </c>
      <c r="S54" s="17">
        <f>IF(RUN_YEARS &gt; 3,(A1L147C1 + A1L147C2 + A1L147C3 + A1L147C4) / 4, 0)</f>
        <v>3.3417500000000002</v>
      </c>
      <c r="T54" s="16" t="s">
        <v>431</v>
      </c>
      <c r="U54" s="17">
        <f>IF(RUN_YEARS &gt; 4,(A1L147C1 + A1L147C2 + A1L147C3 + A1L147C4 + A1L147C5) / 5, 0)</f>
        <v>3.3210000000000002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0.03</v>
      </c>
      <c r="F55" s="16" t="s">
        <v>433</v>
      </c>
      <c r="G55" s="15">
        <v>0.03</v>
      </c>
      <c r="H55" s="16" t="s">
        <v>434</v>
      </c>
      <c r="I55" s="15">
        <v>0.03</v>
      </c>
      <c r="J55" s="16" t="s">
        <v>435</v>
      </c>
      <c r="K55" s="15">
        <v>0.03</v>
      </c>
      <c r="L55" s="16" t="s">
        <v>436</v>
      </c>
      <c r="M55" s="15">
        <v>0.03</v>
      </c>
      <c r="N55" s="16" t="s">
        <v>437</v>
      </c>
      <c r="O55" s="17">
        <f>IF(RUN_YEARS &gt; 1,(A1L148C1 + A1L148C2) / 2, 0)</f>
        <v>0.03</v>
      </c>
      <c r="P55" s="16" t="s">
        <v>438</v>
      </c>
      <c r="Q55" s="17">
        <f>IF(RUN_YEARS &gt; 2,(A1L148C1 + A1L148C2 + A1L148C3) / 3, 0)</f>
        <v>0.03</v>
      </c>
      <c r="R55" s="16" t="s">
        <v>439</v>
      </c>
      <c r="S55" s="17">
        <f>IF(RUN_YEARS &gt; 3,(A1L148C1 + A1L148C2 + A1L148C3 + A1L148C4) / 4, 0)</f>
        <v>0.03</v>
      </c>
      <c r="T55" s="16" t="s">
        <v>440</v>
      </c>
      <c r="U55" s="17">
        <f>IF(RUN_YEARS &gt; 4,(A1L148C1 + A1L148C2 + A1L148C3 + A1L148C4 + A1L148C5) / 5, 0)</f>
        <v>0.03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2E-3</v>
      </c>
      <c r="F56" s="16" t="s">
        <v>442</v>
      </c>
      <c r="G56" s="15">
        <v>2E-3</v>
      </c>
      <c r="H56" s="16" t="s">
        <v>443</v>
      </c>
      <c r="I56" s="15">
        <v>2E-3</v>
      </c>
      <c r="J56" s="16" t="s">
        <v>444</v>
      </c>
      <c r="K56" s="15">
        <v>2E-3</v>
      </c>
      <c r="L56" s="16" t="s">
        <v>445</v>
      </c>
      <c r="M56" s="15">
        <v>2E-3</v>
      </c>
      <c r="N56" s="16" t="s">
        <v>446</v>
      </c>
      <c r="O56" s="17">
        <f>IF(RUN_YEARS &gt; 1,(A1L149C1 + A1L149C2) / 2, 0)</f>
        <v>2E-3</v>
      </c>
      <c r="P56" s="16" t="s">
        <v>447</v>
      </c>
      <c r="Q56" s="17">
        <f>IF(RUN_YEARS &gt; 2,(A1L149C1 + A1L149C2 + A1L149C3) / 3, 0)</f>
        <v>2E-3</v>
      </c>
      <c r="R56" s="16" t="s">
        <v>448</v>
      </c>
      <c r="S56" s="17">
        <f>IF(RUN_YEARS &gt; 3,(A1L149C1 + A1L149C2 + A1L149C3 + A1L149C4) / 4, 0)</f>
        <v>2E-3</v>
      </c>
      <c r="T56" s="16" t="s">
        <v>449</v>
      </c>
      <c r="U56" s="17">
        <f>IF(RUN_YEARS &gt; 4,(A1L149C1 + A1L149C2 + A1L149C3 + A1L149C4 + A1L149C5) / 5, 0)</f>
        <v>2E-3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0.34200000000000003</v>
      </c>
      <c r="F57" s="16" t="s">
        <v>451</v>
      </c>
      <c r="G57" s="15">
        <v>0.34200000000000003</v>
      </c>
      <c r="H57" s="16" t="s">
        <v>452</v>
      </c>
      <c r="I57" s="15">
        <v>0.33900000000000002</v>
      </c>
      <c r="J57" s="16" t="s">
        <v>453</v>
      </c>
      <c r="K57" s="15">
        <v>0.33700000000000002</v>
      </c>
      <c r="L57" s="16" t="s">
        <v>454</v>
      </c>
      <c r="M57" s="15">
        <v>0.33500000000000002</v>
      </c>
      <c r="N57" s="16" t="s">
        <v>455</v>
      </c>
      <c r="O57" s="17">
        <f>IF(RUN_YEARS &gt; 1,(A1L150C1 + A1L150C2) / 2, 0)</f>
        <v>0.34200000000000003</v>
      </c>
      <c r="P57" s="16" t="s">
        <v>456</v>
      </c>
      <c r="Q57" s="17">
        <f>IF(RUN_YEARS &gt; 2,(A1L150C1 + A1L150C2 + A1L150C3) / 3, 0)</f>
        <v>0.34100000000000003</v>
      </c>
      <c r="R57" s="16" t="s">
        <v>457</v>
      </c>
      <c r="S57" s="17">
        <f>IF(RUN_YEARS &gt; 3,(A1L150C1 + A1L150C2 + A1L150C3 + A1L150C4) / 4, 0)</f>
        <v>0.34</v>
      </c>
      <c r="T57" s="16" t="s">
        <v>458</v>
      </c>
      <c r="U57" s="17">
        <f>IF(RUN_YEARS &gt; 4,(A1L150C1 + A1L150C2 + A1L150C3 + A1L150C4 + A1L150C5) / 5, 0)</f>
        <v>0.33900000000000002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3.7659999999999996</v>
      </c>
      <c r="F58" s="16" t="s">
        <v>460</v>
      </c>
      <c r="G58" s="15">
        <f>SUM(A1L147C2:A1L150C2)</f>
        <v>3.7649999999999997</v>
      </c>
      <c r="H58" s="16" t="s">
        <v>461</v>
      </c>
      <c r="I58" s="15">
        <f>SUM(A1L147C3:A1L150C3)</f>
        <v>3.7099999999999995</v>
      </c>
      <c r="J58" s="16" t="s">
        <v>462</v>
      </c>
      <c r="K58" s="15">
        <f>SUM(A1L147C4:A1L150C4)</f>
        <v>3.6139999999999999</v>
      </c>
      <c r="L58" s="16" t="s">
        <v>463</v>
      </c>
      <c r="M58" s="15">
        <f>SUM(A1L147C5:A1L150C5)</f>
        <v>3.6049999999999995</v>
      </c>
      <c r="N58" s="16" t="s">
        <v>464</v>
      </c>
      <c r="O58" s="17">
        <f>IF(RUN_YEARS &gt; 1,(A1L151C1 + A1L151C2) / 2, 0)</f>
        <v>3.7654999999999994</v>
      </c>
      <c r="P58" s="16" t="s">
        <v>465</v>
      </c>
      <c r="Q58" s="17">
        <f>IF(RUN_YEARS &gt; 2,(A1L151C1 + A1L151C2 + A1L151C3) / 3, 0)</f>
        <v>3.7469999999999994</v>
      </c>
      <c r="R58" s="16" t="s">
        <v>466</v>
      </c>
      <c r="S58" s="17">
        <f>IF(RUN_YEARS &gt; 3,(A1L151C1 + A1L151C2 + A1L151C3 + A1L151C4) / 4, 0)</f>
        <v>3.7137499999999992</v>
      </c>
      <c r="T58" s="16" t="s">
        <v>467</v>
      </c>
      <c r="U58" s="17">
        <f>IF(RUN_YEARS &gt; 4,(A1L151C1 + A1L151C2 + A1L151C3 + A1L151C4 + A1L151C5) / 5, 0)</f>
        <v>3.6919999999999993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0.69299999999999995</v>
      </c>
      <c r="F59" s="16" t="s">
        <v>469</v>
      </c>
      <c r="G59" s="15">
        <v>0.69199999999999995</v>
      </c>
      <c r="H59" s="16" t="s">
        <v>470</v>
      </c>
      <c r="I59" s="15">
        <v>0.68300000000000005</v>
      </c>
      <c r="J59" s="16" t="s">
        <v>471</v>
      </c>
      <c r="K59" s="15">
        <v>0.67700000000000005</v>
      </c>
      <c r="L59" s="16" t="s">
        <v>472</v>
      </c>
      <c r="M59" s="15">
        <v>0.67700000000000005</v>
      </c>
      <c r="N59" s="16" t="s">
        <v>473</v>
      </c>
      <c r="O59" s="17">
        <f>IF(RUN_YEARS &gt; 1,(A1L152C1 + A1L152C2) / 2, 0)</f>
        <v>0.69249999999999989</v>
      </c>
      <c r="P59" s="16" t="s">
        <v>474</v>
      </c>
      <c r="Q59" s="17">
        <f>IF(RUN_YEARS &gt; 2,(A1L152C1 + A1L152C2 + A1L152C3) / 3, 0)</f>
        <v>0.68933333333333324</v>
      </c>
      <c r="R59" s="16" t="s">
        <v>475</v>
      </c>
      <c r="S59" s="17">
        <f>IF(RUN_YEARS &gt; 3,(A1L152C1 + A1L152C2 + A1L152C3 + A1L152C4) / 4, 0)</f>
        <v>0.68624999999999992</v>
      </c>
      <c r="T59" s="16" t="s">
        <v>476</v>
      </c>
      <c r="U59" s="17">
        <f>IF(RUN_YEARS &gt; 4,(A1L152C1 + A1L152C2 + A1L152C3 + A1L152C4 + A1L152C5) / 5, 0)</f>
        <v>0.6843999999999999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0.26200000000000001</v>
      </c>
      <c r="F60" s="16" t="s">
        <v>478</v>
      </c>
      <c r="G60" s="15">
        <v>0.26200000000000001</v>
      </c>
      <c r="H60" s="16" t="s">
        <v>479</v>
      </c>
      <c r="I60" s="15">
        <v>0.26200000000000001</v>
      </c>
      <c r="J60" s="16" t="s">
        <v>480</v>
      </c>
      <c r="K60" s="15">
        <v>0.26200000000000001</v>
      </c>
      <c r="L60" s="16" t="s">
        <v>481</v>
      </c>
      <c r="M60" s="15">
        <v>0.26100000000000001</v>
      </c>
      <c r="N60" s="16" t="s">
        <v>482</v>
      </c>
      <c r="O60" s="17">
        <f>IF(RUN_YEARS &gt; 1,(A1L153C1 + A1L153C2) / 2, 0)</f>
        <v>0.26200000000000001</v>
      </c>
      <c r="P60" s="16" t="s">
        <v>483</v>
      </c>
      <c r="Q60" s="17">
        <f>IF(RUN_YEARS &gt; 2,(A1L153C1 + A1L153C2 + A1L153C3) / 3, 0)</f>
        <v>0.26200000000000001</v>
      </c>
      <c r="R60" s="16" t="s">
        <v>484</v>
      </c>
      <c r="S60" s="17">
        <f>IF(RUN_YEARS &gt; 3,(A1L153C1 + A1L153C2 + A1L153C3 + A1L153C4) / 4, 0)</f>
        <v>0.26200000000000001</v>
      </c>
      <c r="T60" s="16" t="s">
        <v>485</v>
      </c>
      <c r="U60" s="17">
        <f>IF(RUN_YEARS &gt; 4,(A1L153C1 + A1L153C2 + A1L153C3 + A1L153C4 + A1L153C5) / 5, 0)</f>
        <v>0.26180000000000003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0.95499999999999996</v>
      </c>
      <c r="F61" s="16" t="s">
        <v>487</v>
      </c>
      <c r="G61" s="15">
        <f>A1L152C2 + A1L153C2</f>
        <v>0.95399999999999996</v>
      </c>
      <c r="H61" s="16" t="s">
        <v>488</v>
      </c>
      <c r="I61" s="15">
        <f>A1L152C3 + A1L153C3</f>
        <v>0.94500000000000006</v>
      </c>
      <c r="J61" s="16" t="s">
        <v>489</v>
      </c>
      <c r="K61" s="15">
        <f>A1L152C4 + A1L153C4</f>
        <v>0.93900000000000006</v>
      </c>
      <c r="L61" s="16" t="s">
        <v>490</v>
      </c>
      <c r="M61" s="15">
        <f>A1L152C5 + A1L153C5</f>
        <v>0.93800000000000006</v>
      </c>
      <c r="N61" s="16" t="s">
        <v>491</v>
      </c>
      <c r="O61" s="17">
        <f>IF(RUN_YEARS &gt; 1,(A1L154C1 + A1L154C2) / 2, 0)</f>
        <v>0.9544999999999999</v>
      </c>
      <c r="P61" s="16" t="s">
        <v>492</v>
      </c>
      <c r="Q61" s="17">
        <f>IF(RUN_YEARS &gt; 2,(A1L154C1 + A1L154C2 + A1L154C3) / 3, 0)</f>
        <v>0.95133333333333336</v>
      </c>
      <c r="R61" s="16" t="s">
        <v>493</v>
      </c>
      <c r="S61" s="17">
        <f>IF(RUN_YEARS &gt; 3,(A1L154C1 + A1L154C2 + A1L154C3 + A1L154C4) / 4, 0)</f>
        <v>0.94825000000000004</v>
      </c>
      <c r="T61" s="16" t="s">
        <v>494</v>
      </c>
      <c r="U61" s="17">
        <f>IF(RUN_YEARS &gt; 4,(A1L154C1 + A1L154C2 + A1L154C3 + A1L154C4 + A1L154C5) / 5, 0)</f>
        <v>0.94619999999999993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4.0279999999999996</v>
      </c>
      <c r="F62" s="16" t="s">
        <v>496</v>
      </c>
      <c r="G62" s="15">
        <f>A1L151C2 + A1L153C2</f>
        <v>4.0269999999999992</v>
      </c>
      <c r="H62" s="16" t="s">
        <v>497</v>
      </c>
      <c r="I62" s="15">
        <f>A1L151C3 + A1L153C3</f>
        <v>3.9719999999999995</v>
      </c>
      <c r="J62" s="16" t="s">
        <v>498</v>
      </c>
      <c r="K62" s="15">
        <f>A1L151C4 + A1L153C4</f>
        <v>3.8759999999999999</v>
      </c>
      <c r="L62" s="16" t="s">
        <v>499</v>
      </c>
      <c r="M62" s="15">
        <f>A1L151C5 + A1L153C5</f>
        <v>3.8659999999999997</v>
      </c>
      <c r="N62" s="16" t="s">
        <v>500</v>
      </c>
      <c r="O62" s="17">
        <f>IF(RUN_YEARS &gt; 1,(A1L155C1 + A1L155C2) / 2, 0)</f>
        <v>4.0274999999999999</v>
      </c>
      <c r="P62" s="16" t="s">
        <v>501</v>
      </c>
      <c r="Q62" s="17">
        <f>IF(RUN_YEARS &gt; 2,(A1L155C1 + A1L155C2 + A1L155C3) / 3, 0)</f>
        <v>4.0089999999999995</v>
      </c>
      <c r="R62" s="16" t="s">
        <v>502</v>
      </c>
      <c r="S62" s="17">
        <f>IF(RUN_YEARS &gt; 3,(A1L155C1 + A1L155C2 + A1L155C3 + A1L155C4) / 4, 0)</f>
        <v>3.9757499999999997</v>
      </c>
      <c r="T62" s="16" t="s">
        <v>503</v>
      </c>
      <c r="U62" s="17">
        <f>IF(RUN_YEARS &gt; 4,(A1L155C1 + A1L155C2 + A1L155C3 + A1L155C4 + A1L155C5) / 5, 0)</f>
        <v>3.9537999999999998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4.7210000000000001</v>
      </c>
      <c r="F63" s="16" t="s">
        <v>505</v>
      </c>
      <c r="G63" s="15">
        <v>4.7190000000000003</v>
      </c>
      <c r="H63" s="16" t="s">
        <v>506</v>
      </c>
      <c r="I63" s="15">
        <v>4.6550000000000002</v>
      </c>
      <c r="J63" s="16" t="s">
        <v>507</v>
      </c>
      <c r="K63" s="15">
        <v>4.5529999999999999</v>
      </c>
      <c r="L63" s="16" t="s">
        <v>508</v>
      </c>
      <c r="M63" s="15">
        <v>4.5430000000000001</v>
      </c>
      <c r="N63" s="16" t="s">
        <v>509</v>
      </c>
      <c r="O63" s="17">
        <f>IF(RUN_YEARS &gt; 1,(A1L156C1 + A1L156C2) / 2, 0)</f>
        <v>4.7200000000000006</v>
      </c>
      <c r="P63" s="16" t="s">
        <v>510</v>
      </c>
      <c r="Q63" s="17">
        <f>IF(RUN_YEARS &gt; 2,(A1L156C1 + A1L156C2 + A1L156C3) / 3, 0)</f>
        <v>4.6983333333333341</v>
      </c>
      <c r="R63" s="16" t="s">
        <v>511</v>
      </c>
      <c r="S63" s="17">
        <f>IF(RUN_YEARS &gt; 3,(A1L156C1 + A1L156C2 + A1L156C3 + A1L156C4) / 4, 0)</f>
        <v>4.6620000000000008</v>
      </c>
      <c r="T63" s="16" t="s">
        <v>512</v>
      </c>
      <c r="U63" s="17">
        <f>IF(RUN_YEARS &gt; 4,(A1L156C1 + A1L156C2 + A1L156C3 + A1L156C4 + A1L156C5) / 5, 0)</f>
        <v>4.6382000000000003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456.65499999999997</v>
      </c>
      <c r="F67" s="16" t="s">
        <v>175</v>
      </c>
      <c r="G67" s="15">
        <v>485.37400000000002</v>
      </c>
      <c r="H67" s="16" t="s">
        <v>176</v>
      </c>
      <c r="I67" s="15">
        <v>502.29899999999998</v>
      </c>
      <c r="J67" s="16" t="s">
        <v>177</v>
      </c>
      <c r="K67" s="15">
        <v>460.20100000000002</v>
      </c>
      <c r="L67" s="16" t="s">
        <v>178</v>
      </c>
      <c r="M67" s="15">
        <v>429.67399999999998</v>
      </c>
      <c r="N67" s="16" t="s">
        <v>527</v>
      </c>
      <c r="O67" s="17">
        <f>IF(RUN_YEARS &gt; 1,(A1L160C1 + A1L160C2) / 2, 0)</f>
        <v>471.0145</v>
      </c>
      <c r="P67" s="16" t="s">
        <v>528</v>
      </c>
      <c r="Q67" s="17">
        <f>IF(RUN_YEARS &gt; 2,(A1L160C1 + A1L160C2 + A1L160C3) / 3, 0)</f>
        <v>481.44266666666664</v>
      </c>
      <c r="R67" s="16" t="s">
        <v>529</v>
      </c>
      <c r="S67" s="17">
        <f>IF(RUN_YEARS &gt; 3,(A1L160C1 + A1L160C2 + A1L160C3 + A1L160C4) / 4, 0)</f>
        <v>476.13225</v>
      </c>
      <c r="T67" s="16" t="s">
        <v>530</v>
      </c>
      <c r="U67" s="17">
        <f>IF(RUN_YEARS &gt; 4,(A1L160C1 + A1L160C2 + A1L160C3 + A1L160C4 + A1L160C5) / 5, 0)</f>
        <v>466.84059999999999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50916-C1F6-416B-BC38-B4F6A3953FA0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2513</v>
      </c>
      <c r="F9" s="16" t="s">
        <v>174</v>
      </c>
      <c r="G9" s="15">
        <v>2021</v>
      </c>
      <c r="H9" s="16" t="s">
        <v>647</v>
      </c>
      <c r="I9" s="17">
        <f>(A1L202C1 + A1L202C2)</f>
        <v>4534</v>
      </c>
      <c r="J9" s="16" t="s">
        <v>175</v>
      </c>
      <c r="K9" s="15">
        <v>2642</v>
      </c>
      <c r="L9" s="16" t="s">
        <v>175</v>
      </c>
      <c r="M9" s="15">
        <v>2108</v>
      </c>
      <c r="N9" s="16" t="s">
        <v>648</v>
      </c>
      <c r="O9" s="17">
        <f>(A1L202C4 + A1L202C5)</f>
        <v>4750</v>
      </c>
      <c r="P9" s="16" t="s">
        <v>176</v>
      </c>
      <c r="Q9" s="15">
        <v>2760</v>
      </c>
      <c r="R9" s="16" t="s">
        <v>176</v>
      </c>
      <c r="S9" s="15">
        <v>2143</v>
      </c>
      <c r="T9" s="16" t="s">
        <v>649</v>
      </c>
      <c r="U9" s="17">
        <f>(A1L202C7 + A1L202C8)</f>
        <v>4903</v>
      </c>
      <c r="V9" s="16" t="s">
        <v>177</v>
      </c>
      <c r="W9" s="15">
        <v>2723</v>
      </c>
      <c r="X9" s="16" t="s">
        <v>177</v>
      </c>
      <c r="Y9" s="15">
        <v>2187</v>
      </c>
      <c r="Z9" s="16" t="s">
        <v>650</v>
      </c>
      <c r="AA9" s="17">
        <f>(A1L202C10 + A1L202C11)</f>
        <v>4910</v>
      </c>
      <c r="AB9" s="16" t="s">
        <v>178</v>
      </c>
      <c r="AC9" s="15">
        <v>2810</v>
      </c>
      <c r="AD9" s="16" t="s">
        <v>178</v>
      </c>
      <c r="AE9" s="15">
        <v>2530</v>
      </c>
      <c r="AF9" s="16" t="s">
        <v>651</v>
      </c>
      <c r="AG9" s="17">
        <f>(A1L202C13 + A1L202C14)</f>
        <v>5340</v>
      </c>
      <c r="AH9" s="16" t="s">
        <v>652</v>
      </c>
      <c r="AI9" s="17">
        <f>IF(RUN_YEARS &gt; 1,(A1L202C1 + A1L202C4) / 2, 0)</f>
        <v>2577.5</v>
      </c>
      <c r="AJ9" s="16" t="s">
        <v>653</v>
      </c>
      <c r="AK9" s="17">
        <f>IF(RUN_YEARS &gt; 1,(A1L202C2 + A1L202C5) / 2, 0)</f>
        <v>2064.5</v>
      </c>
      <c r="AL9" s="16" t="s">
        <v>654</v>
      </c>
      <c r="AM9" s="17">
        <f>(A1L202C16 + A1L202C17)</f>
        <v>4642</v>
      </c>
      <c r="AN9" s="16" t="s">
        <v>655</v>
      </c>
      <c r="AO9" s="17">
        <f>IF(RUN_YEARS &gt; 2,(A1L202C1 + A1L202C4 + A1L202C7) / 3, 0)</f>
        <v>2638.3333333333335</v>
      </c>
      <c r="AP9" s="16" t="s">
        <v>656</v>
      </c>
      <c r="AQ9" s="17">
        <f>IF(RUN_YEARS &gt; 2,(A1L202C2 + A1L202C5 + A1L202C8) / 3, 0)</f>
        <v>2090.6666666666665</v>
      </c>
      <c r="AR9" s="16" t="s">
        <v>657</v>
      </c>
      <c r="AS9" s="17">
        <f>(A1L202C19 + A1L202C20)</f>
        <v>4729</v>
      </c>
      <c r="AT9" s="16" t="s">
        <v>658</v>
      </c>
      <c r="AU9" s="17">
        <f>IF(RUN_YEARS &gt; 3,(A1L202C1 + A1L202C4 + A1L202C7 + A1L202C10) / 4, 0)</f>
        <v>2659.5</v>
      </c>
      <c r="AV9" s="16" t="s">
        <v>659</v>
      </c>
      <c r="AW9" s="17">
        <f>IF(RUN_YEARS &gt; 3,(A1L202C2 + A1L202C5 + A1L202C8 + A1L202C11) / 4, 0)</f>
        <v>2114.75</v>
      </c>
      <c r="AX9" s="16" t="s">
        <v>660</v>
      </c>
      <c r="AY9" s="17">
        <f>(A1L202C22 + A1L202C23)</f>
        <v>4774.25</v>
      </c>
      <c r="AZ9" s="16" t="s">
        <v>661</v>
      </c>
      <c r="BA9" s="17">
        <f>IF(RUN_YEARS &gt; 4,(A1L202C1 + A1L202C4 + A1L202C7 + A1L202C10 + A1L202C13) / 5, 0)</f>
        <v>2689.6</v>
      </c>
      <c r="BB9" s="16" t="s">
        <v>662</v>
      </c>
      <c r="BC9" s="17">
        <f>IF(RUN_YEARS &gt; 4,(A1L202C2 + A1L202C5 + A1L202C8 + A1L202C11 + A1L202C14) / 5, 0)</f>
        <v>2197.8000000000002</v>
      </c>
      <c r="BD9" s="16" t="s">
        <v>663</v>
      </c>
      <c r="BE9" s="17">
        <f>(A1L202C25 + A1L202C26)</f>
        <v>4887.3999999999996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30629</v>
      </c>
      <c r="F10" s="16" t="s">
        <v>174</v>
      </c>
      <c r="G10" s="15">
        <v>28319</v>
      </c>
      <c r="H10" s="16" t="s">
        <v>664</v>
      </c>
      <c r="I10" s="17">
        <f>(A1L203C1 + A1L203C2)</f>
        <v>58948</v>
      </c>
      <c r="J10" s="16" t="s">
        <v>175</v>
      </c>
      <c r="K10" s="15">
        <v>34907</v>
      </c>
      <c r="L10" s="16" t="s">
        <v>175</v>
      </c>
      <c r="M10" s="15">
        <v>28530</v>
      </c>
      <c r="N10" s="16" t="s">
        <v>665</v>
      </c>
      <c r="O10" s="17">
        <f>(A1L203C4 + A1L203C5)</f>
        <v>63437</v>
      </c>
      <c r="P10" s="16" t="s">
        <v>176</v>
      </c>
      <c r="Q10" s="15">
        <v>37094</v>
      </c>
      <c r="R10" s="16" t="s">
        <v>176</v>
      </c>
      <c r="S10" s="15">
        <v>29067</v>
      </c>
      <c r="T10" s="16" t="s">
        <v>666</v>
      </c>
      <c r="U10" s="17">
        <f>(A1L203C7 + A1L203C8)</f>
        <v>66161</v>
      </c>
      <c r="V10" s="16" t="s">
        <v>177</v>
      </c>
      <c r="W10" s="15">
        <v>38738</v>
      </c>
      <c r="X10" s="16" t="s">
        <v>177</v>
      </c>
      <c r="Y10" s="15">
        <v>30634</v>
      </c>
      <c r="Z10" s="16" t="s">
        <v>667</v>
      </c>
      <c r="AA10" s="17">
        <f>(A1L203C10 + A1L203C11)</f>
        <v>69372</v>
      </c>
      <c r="AB10" s="16" t="s">
        <v>178</v>
      </c>
      <c r="AC10" s="15">
        <v>38275</v>
      </c>
      <c r="AD10" s="16" t="s">
        <v>178</v>
      </c>
      <c r="AE10" s="15">
        <v>33457</v>
      </c>
      <c r="AF10" s="16" t="s">
        <v>668</v>
      </c>
      <c r="AG10" s="17">
        <f>(A1L203C13 + A1L203C14)</f>
        <v>71732</v>
      </c>
      <c r="AH10" s="16" t="s">
        <v>669</v>
      </c>
      <c r="AI10" s="17">
        <f>IF(RUN_YEARS &gt; 1,(A1L203C1 + A1L203C4) / 2, 0)</f>
        <v>32768</v>
      </c>
      <c r="AJ10" s="16" t="s">
        <v>670</v>
      </c>
      <c r="AK10" s="17">
        <f>IF(RUN_YEARS &gt; 1,(A1L203C2 + A1L203C5) / 2, 0)</f>
        <v>28424.5</v>
      </c>
      <c r="AL10" s="16" t="s">
        <v>671</v>
      </c>
      <c r="AM10" s="17">
        <f>(A1L203C16 + A1L203C17)</f>
        <v>61192.5</v>
      </c>
      <c r="AN10" s="16" t="s">
        <v>672</v>
      </c>
      <c r="AO10" s="17">
        <f>IF(RUN_YEARS &gt; 2,(A1L203C1 + A1L203C4 + A1L203C7) / 3, 0)</f>
        <v>34210</v>
      </c>
      <c r="AP10" s="16" t="s">
        <v>673</v>
      </c>
      <c r="AQ10" s="17">
        <f>IF(RUN_YEARS &gt; 2,(A1L203C2 + A1L203C5 + A1L203C8) / 3, 0)</f>
        <v>28638.666666666668</v>
      </c>
      <c r="AR10" s="16" t="s">
        <v>674</v>
      </c>
      <c r="AS10" s="17">
        <f>(A1L203C19 + A1L203C20)</f>
        <v>62848.666666666672</v>
      </c>
      <c r="AT10" s="16" t="s">
        <v>675</v>
      </c>
      <c r="AU10" s="17">
        <f>IF(RUN_YEARS &gt; 3,(A1L203C1 + A1L203C4 + A1L203C7 + A1L203C10) / 4, 0)</f>
        <v>35342</v>
      </c>
      <c r="AV10" s="16" t="s">
        <v>676</v>
      </c>
      <c r="AW10" s="17">
        <f>IF(RUN_YEARS &gt; 3,(A1L203C2 + A1L203C5 + A1L203C8 + A1L203C11) / 4, 0)</f>
        <v>29137.5</v>
      </c>
      <c r="AX10" s="16" t="s">
        <v>677</v>
      </c>
      <c r="AY10" s="17">
        <f>(A1L203C22 + A1L203C23)</f>
        <v>64479.5</v>
      </c>
      <c r="AZ10" s="16" t="s">
        <v>678</v>
      </c>
      <c r="BA10" s="17">
        <f>IF(RUN_YEARS &gt; 4,(A1L203C1 + A1L203C4 + A1L203C7 + A1L203C10 + A1L203C13) / 5, 0)</f>
        <v>35928.6</v>
      </c>
      <c r="BB10" s="16" t="s">
        <v>679</v>
      </c>
      <c r="BC10" s="17">
        <f>IF(RUN_YEARS &gt; 4,(A1L203C2 + A1L203C5 + A1L203C8 + A1L203C11 + A1L203C14) / 5, 0)</f>
        <v>30001.4</v>
      </c>
      <c r="BD10" s="16" t="s">
        <v>680</v>
      </c>
      <c r="BE10" s="17">
        <f>(A1L203C25 + A1L203C26)</f>
        <v>65930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2596</v>
      </c>
      <c r="F11" s="16" t="s">
        <v>174</v>
      </c>
      <c r="G11" s="15">
        <v>2415</v>
      </c>
      <c r="H11" s="16" t="s">
        <v>681</v>
      </c>
      <c r="I11" s="17">
        <f>(A1L204C1 + A1L204C2)</f>
        <v>5011</v>
      </c>
      <c r="J11" s="16" t="s">
        <v>175</v>
      </c>
      <c r="K11" s="15">
        <v>3141</v>
      </c>
      <c r="L11" s="16" t="s">
        <v>175</v>
      </c>
      <c r="M11" s="15">
        <v>3343</v>
      </c>
      <c r="N11" s="16" t="s">
        <v>682</v>
      </c>
      <c r="O11" s="17">
        <f>(A1L204C4 + A1L204C5)</f>
        <v>6484</v>
      </c>
      <c r="P11" s="16" t="s">
        <v>176</v>
      </c>
      <c r="Q11" s="15">
        <v>3850</v>
      </c>
      <c r="R11" s="16" t="s">
        <v>176</v>
      </c>
      <c r="S11" s="15">
        <v>3516</v>
      </c>
      <c r="T11" s="16" t="s">
        <v>683</v>
      </c>
      <c r="U11" s="17">
        <f>(A1L204C7 + A1L204C8)</f>
        <v>7366</v>
      </c>
      <c r="V11" s="16" t="s">
        <v>177</v>
      </c>
      <c r="W11" s="15">
        <v>3269</v>
      </c>
      <c r="X11" s="16" t="s">
        <v>177</v>
      </c>
      <c r="Y11" s="15">
        <v>3464</v>
      </c>
      <c r="Z11" s="16" t="s">
        <v>684</v>
      </c>
      <c r="AA11" s="17">
        <f>(A1L204C10 + A1L204C11)</f>
        <v>6733</v>
      </c>
      <c r="AB11" s="16" t="s">
        <v>178</v>
      </c>
      <c r="AC11" s="15">
        <v>3372</v>
      </c>
      <c r="AD11" s="16" t="s">
        <v>178</v>
      </c>
      <c r="AE11" s="15">
        <v>3346</v>
      </c>
      <c r="AF11" s="16" t="s">
        <v>685</v>
      </c>
      <c r="AG11" s="17">
        <f>(A1L204C13 + A1L204C14)</f>
        <v>6718</v>
      </c>
      <c r="AH11" s="16" t="s">
        <v>686</v>
      </c>
      <c r="AI11" s="17">
        <f>IF(RUN_YEARS &gt; 1,(A1L204C1 + A1L204C4) / 2, 0)</f>
        <v>2868.5</v>
      </c>
      <c r="AJ11" s="16" t="s">
        <v>687</v>
      </c>
      <c r="AK11" s="17">
        <f>IF(RUN_YEARS &gt; 1,(A1L204C2 + A1L204C5) / 2, 0)</f>
        <v>2879</v>
      </c>
      <c r="AL11" s="16" t="s">
        <v>688</v>
      </c>
      <c r="AM11" s="17">
        <f>(A1L204C16 + A1L204C17)</f>
        <v>5747.5</v>
      </c>
      <c r="AN11" s="16" t="s">
        <v>689</v>
      </c>
      <c r="AO11" s="17">
        <f>IF(RUN_YEARS &gt; 2,(A1L204C1 + A1L204C4 + A1L204C7) / 3, 0)</f>
        <v>3195.6666666666665</v>
      </c>
      <c r="AP11" s="16" t="s">
        <v>690</v>
      </c>
      <c r="AQ11" s="17">
        <f>IF(RUN_YEARS &gt; 2,(A1L204C2 + A1L204C5 + A1L204C8) / 3, 0)</f>
        <v>3091.3333333333335</v>
      </c>
      <c r="AR11" s="16" t="s">
        <v>691</v>
      </c>
      <c r="AS11" s="17">
        <f>(A1L204C19 + A1L204C20)</f>
        <v>6287</v>
      </c>
      <c r="AT11" s="16" t="s">
        <v>692</v>
      </c>
      <c r="AU11" s="17">
        <f>IF(RUN_YEARS &gt; 3,(A1L204C1 + A1L204C4 + A1L204C7 + A1L204C10) / 4, 0)</f>
        <v>3214</v>
      </c>
      <c r="AV11" s="16" t="s">
        <v>693</v>
      </c>
      <c r="AW11" s="17">
        <f>IF(RUN_YEARS &gt; 3,(A1L204C2 + A1L204C5 + A1L204C8 + A1L204C11) / 4, 0)</f>
        <v>3184.5</v>
      </c>
      <c r="AX11" s="16" t="s">
        <v>694</v>
      </c>
      <c r="AY11" s="17">
        <f>(A1L204C22 + A1L204C23)</f>
        <v>6398.5</v>
      </c>
      <c r="AZ11" s="16" t="s">
        <v>695</v>
      </c>
      <c r="BA11" s="17">
        <f>IF(RUN_YEARS &gt; 4,(A1L204C1 + A1L204C4 + A1L204C7 + A1L204C10 + A1L204C13) / 5, 0)</f>
        <v>3245.6</v>
      </c>
      <c r="BB11" s="16" t="s">
        <v>696</v>
      </c>
      <c r="BC11" s="17">
        <f>IF(RUN_YEARS &gt; 4,(A1L204C2 + A1L204C5 + A1L204C8 + A1L204C11 + A1L204C14) / 5, 0)</f>
        <v>3216.8</v>
      </c>
      <c r="BD11" s="16" t="s">
        <v>697</v>
      </c>
      <c r="BE11" s="17">
        <f>(A1L204C25 + A1L204C26)</f>
        <v>6462.4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14388</v>
      </c>
      <c r="F12" s="16" t="s">
        <v>174</v>
      </c>
      <c r="G12" s="15">
        <v>14485</v>
      </c>
      <c r="H12" s="16" t="s">
        <v>698</v>
      </c>
      <c r="I12" s="17">
        <f>(A1L205C1 + A1L205C2)</f>
        <v>28873</v>
      </c>
      <c r="J12" s="16" t="s">
        <v>175</v>
      </c>
      <c r="K12" s="15">
        <v>16678</v>
      </c>
      <c r="L12" s="16" t="s">
        <v>175</v>
      </c>
      <c r="M12" s="15">
        <v>17447</v>
      </c>
      <c r="N12" s="16" t="s">
        <v>699</v>
      </c>
      <c r="O12" s="17">
        <f>(A1L205C4 + A1L205C5)</f>
        <v>34125</v>
      </c>
      <c r="P12" s="16" t="s">
        <v>176</v>
      </c>
      <c r="Q12" s="15">
        <v>23236</v>
      </c>
      <c r="R12" s="16" t="s">
        <v>176</v>
      </c>
      <c r="S12" s="15">
        <v>22216</v>
      </c>
      <c r="T12" s="16" t="s">
        <v>700</v>
      </c>
      <c r="U12" s="17">
        <f>(A1L205C7 + A1L205C8)</f>
        <v>45452</v>
      </c>
      <c r="V12" s="16" t="s">
        <v>177</v>
      </c>
      <c r="W12" s="15">
        <v>18357</v>
      </c>
      <c r="X12" s="16" t="s">
        <v>177</v>
      </c>
      <c r="Y12" s="15">
        <v>18291</v>
      </c>
      <c r="Z12" s="16" t="s">
        <v>701</v>
      </c>
      <c r="AA12" s="17">
        <f>(A1L205C10 + A1L205C11)</f>
        <v>36648</v>
      </c>
      <c r="AB12" s="16" t="s">
        <v>178</v>
      </c>
      <c r="AC12" s="15">
        <v>16042</v>
      </c>
      <c r="AD12" s="16" t="s">
        <v>178</v>
      </c>
      <c r="AE12" s="15">
        <v>16411</v>
      </c>
      <c r="AF12" s="16" t="s">
        <v>702</v>
      </c>
      <c r="AG12" s="17">
        <f>(A1L205C13 + A1L205C14)</f>
        <v>32453</v>
      </c>
      <c r="AH12" s="16" t="s">
        <v>703</v>
      </c>
      <c r="AI12" s="17">
        <f>IF(RUN_YEARS &gt; 1,(A1L205C1 + A1L205C4) / 2, 0)</f>
        <v>15533</v>
      </c>
      <c r="AJ12" s="16" t="s">
        <v>704</v>
      </c>
      <c r="AK12" s="17">
        <f>IF(RUN_YEARS &gt; 1,(A1L205C2 + A1L205C5) / 2, 0)</f>
        <v>15966</v>
      </c>
      <c r="AL12" s="16" t="s">
        <v>705</v>
      </c>
      <c r="AM12" s="17">
        <f>(A1L205C16 + A1L205C17)</f>
        <v>31499</v>
      </c>
      <c r="AN12" s="16" t="s">
        <v>706</v>
      </c>
      <c r="AO12" s="17">
        <f>IF(RUN_YEARS &gt; 2,(A1L205C1 + A1L205C4 + A1L205C7) / 3, 0)</f>
        <v>18100.666666666668</v>
      </c>
      <c r="AP12" s="16" t="s">
        <v>707</v>
      </c>
      <c r="AQ12" s="17">
        <f>IF(RUN_YEARS &gt; 2,(A1L205C2 + A1L205C5 + A1L205C8) / 3, 0)</f>
        <v>18049.333333333332</v>
      </c>
      <c r="AR12" s="16" t="s">
        <v>708</v>
      </c>
      <c r="AS12" s="17">
        <f>(A1L205C19 + A1L205C20)</f>
        <v>36150</v>
      </c>
      <c r="AT12" s="16" t="s">
        <v>709</v>
      </c>
      <c r="AU12" s="17">
        <f>IF(RUN_YEARS &gt; 3,(A1L205C1 + A1L205C4 + A1L205C7 + A1L205C10) / 4, 0)</f>
        <v>18164.75</v>
      </c>
      <c r="AV12" s="16" t="s">
        <v>710</v>
      </c>
      <c r="AW12" s="17">
        <f>IF(RUN_YEARS &gt; 3,(A1L205C2 + A1L205C5 + A1L205C8 + A1L205C11) / 4, 0)</f>
        <v>18109.75</v>
      </c>
      <c r="AX12" s="16" t="s">
        <v>711</v>
      </c>
      <c r="AY12" s="17">
        <f>(A1L205C22 + A1L205C23)</f>
        <v>36274.5</v>
      </c>
      <c r="AZ12" s="16" t="s">
        <v>712</v>
      </c>
      <c r="BA12" s="17">
        <f>IF(RUN_YEARS &gt; 4,(A1L205C1 + A1L205C4 + A1L205C7 + A1L205C10 + A1L205C13) / 5, 0)</f>
        <v>17740.2</v>
      </c>
      <c r="BB12" s="16" t="s">
        <v>713</v>
      </c>
      <c r="BC12" s="17">
        <f>IF(RUN_YEARS &gt; 4,(A1L205C2 + A1L205C5 + A1L205C8 + A1L205C11 + A1L205C14) / 5, 0)</f>
        <v>17770</v>
      </c>
      <c r="BD12" s="16" t="s">
        <v>714</v>
      </c>
      <c r="BE12" s="17">
        <f>(A1L205C25 + A1L205C26)</f>
        <v>35510.199999999997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69185</v>
      </c>
      <c r="F13" s="16" t="s">
        <v>174</v>
      </c>
      <c r="G13" s="15">
        <v>67836</v>
      </c>
      <c r="H13" s="16" t="s">
        <v>715</v>
      </c>
      <c r="I13" s="17">
        <f>(A1L206C1 + A1L206C2)</f>
        <v>137021</v>
      </c>
      <c r="J13" s="16" t="s">
        <v>175</v>
      </c>
      <c r="K13" s="15">
        <v>63535</v>
      </c>
      <c r="L13" s="16" t="s">
        <v>175</v>
      </c>
      <c r="M13" s="15">
        <v>63326</v>
      </c>
      <c r="N13" s="16" t="s">
        <v>716</v>
      </c>
      <c r="O13" s="17">
        <f>(A1L206C4 + A1L206C5)</f>
        <v>126861</v>
      </c>
      <c r="P13" s="16" t="s">
        <v>176</v>
      </c>
      <c r="Q13" s="15">
        <v>62170</v>
      </c>
      <c r="R13" s="16" t="s">
        <v>176</v>
      </c>
      <c r="S13" s="15">
        <v>62632</v>
      </c>
      <c r="T13" s="16" t="s">
        <v>717</v>
      </c>
      <c r="U13" s="17">
        <f>(A1L206C7 + A1L206C8)</f>
        <v>124802</v>
      </c>
      <c r="V13" s="16" t="s">
        <v>177</v>
      </c>
      <c r="W13" s="15">
        <v>45853</v>
      </c>
      <c r="X13" s="16" t="s">
        <v>177</v>
      </c>
      <c r="Y13" s="15">
        <v>46305</v>
      </c>
      <c r="Z13" s="16" t="s">
        <v>718</v>
      </c>
      <c r="AA13" s="17">
        <f>(A1L206C10 + A1L206C11)</f>
        <v>92158</v>
      </c>
      <c r="AB13" s="16" t="s">
        <v>178</v>
      </c>
      <c r="AC13" s="15">
        <v>44082</v>
      </c>
      <c r="AD13" s="16" t="s">
        <v>178</v>
      </c>
      <c r="AE13" s="15">
        <v>46333</v>
      </c>
      <c r="AF13" s="16" t="s">
        <v>719</v>
      </c>
      <c r="AG13" s="17">
        <f>(A1L206C13 + A1L206C14)</f>
        <v>90415</v>
      </c>
      <c r="AH13" s="16" t="s">
        <v>720</v>
      </c>
      <c r="AI13" s="17">
        <f>IF(RUN_YEARS &gt; 1,(A1L206C1 + A1L206C4) / 2, 0)</f>
        <v>66360</v>
      </c>
      <c r="AJ13" s="16" t="s">
        <v>721</v>
      </c>
      <c r="AK13" s="17">
        <f>IF(RUN_YEARS &gt; 1,(A1L206C2 + A1L206C5) / 2, 0)</f>
        <v>65581</v>
      </c>
      <c r="AL13" s="16" t="s">
        <v>722</v>
      </c>
      <c r="AM13" s="17">
        <f>(A1L206C16 + A1L206C17)</f>
        <v>131941</v>
      </c>
      <c r="AN13" s="16" t="s">
        <v>723</v>
      </c>
      <c r="AO13" s="17">
        <f>IF(RUN_YEARS &gt; 2,(A1L206C1 + A1L206C4 + A1L206C7) / 3, 0)</f>
        <v>64963.333333333336</v>
      </c>
      <c r="AP13" s="16" t="s">
        <v>724</v>
      </c>
      <c r="AQ13" s="17">
        <f>IF(RUN_YEARS &gt; 2,(A1L206C2 + A1L206C5 + A1L206C8) / 3, 0)</f>
        <v>64598</v>
      </c>
      <c r="AR13" s="16" t="s">
        <v>725</v>
      </c>
      <c r="AS13" s="17">
        <f>(A1L206C19 + A1L206C20)</f>
        <v>129561.33333333334</v>
      </c>
      <c r="AT13" s="16" t="s">
        <v>726</v>
      </c>
      <c r="AU13" s="17">
        <f>IF(RUN_YEARS &gt; 3,(A1L206C1 + A1L206C4 + A1L206C7 + A1L206C10) / 4, 0)</f>
        <v>60185.75</v>
      </c>
      <c r="AV13" s="16" t="s">
        <v>727</v>
      </c>
      <c r="AW13" s="17">
        <f>IF(RUN_YEARS &gt; 3,(A1L206C2 + A1L206C5 + A1L206C8 + A1L206C11) / 4, 0)</f>
        <v>60024.75</v>
      </c>
      <c r="AX13" s="16" t="s">
        <v>728</v>
      </c>
      <c r="AY13" s="17">
        <f>(A1L206C22 + A1L206C23)</f>
        <v>120210.5</v>
      </c>
      <c r="AZ13" s="16" t="s">
        <v>729</v>
      </c>
      <c r="BA13" s="17">
        <f>IF(RUN_YEARS &gt; 4,(A1L206C1 + A1L206C4 + A1L206C7 + A1L206C10 + A1L206C13) / 5, 0)</f>
        <v>56965</v>
      </c>
      <c r="BB13" s="16" t="s">
        <v>730</v>
      </c>
      <c r="BC13" s="17">
        <f>IF(RUN_YEARS &gt; 4,(A1L206C2 + A1L206C5 + A1L206C8 + A1L206C11 + A1L206C14) / 5, 0)</f>
        <v>57286.400000000001</v>
      </c>
      <c r="BD13" s="16" t="s">
        <v>731</v>
      </c>
      <c r="BE13" s="17">
        <f>(A1L206C25 + A1L206C26)</f>
        <v>114251.4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295</v>
      </c>
      <c r="F14" s="16" t="s">
        <v>174</v>
      </c>
      <c r="G14" s="15">
        <v>300</v>
      </c>
      <c r="H14" s="16" t="s">
        <v>732</v>
      </c>
      <c r="I14" s="17">
        <f>(A1L207C1 + A1L207C2)</f>
        <v>595</v>
      </c>
      <c r="J14" s="16" t="s">
        <v>175</v>
      </c>
      <c r="K14" s="15">
        <v>400</v>
      </c>
      <c r="L14" s="16" t="s">
        <v>175</v>
      </c>
      <c r="M14" s="15">
        <v>390</v>
      </c>
      <c r="N14" s="16" t="s">
        <v>733</v>
      </c>
      <c r="O14" s="17">
        <f>(A1L207C4 + A1L207C5)</f>
        <v>790</v>
      </c>
      <c r="P14" s="16" t="s">
        <v>176</v>
      </c>
      <c r="Q14" s="15">
        <v>363</v>
      </c>
      <c r="R14" s="16" t="s">
        <v>176</v>
      </c>
      <c r="S14" s="15">
        <v>368</v>
      </c>
      <c r="T14" s="16" t="s">
        <v>734</v>
      </c>
      <c r="U14" s="17">
        <f>(A1L207C7 + A1L207C8)</f>
        <v>731</v>
      </c>
      <c r="V14" s="16" t="s">
        <v>177</v>
      </c>
      <c r="W14" s="15">
        <v>530</v>
      </c>
      <c r="X14" s="16" t="s">
        <v>177</v>
      </c>
      <c r="Y14" s="15">
        <v>523</v>
      </c>
      <c r="Z14" s="16" t="s">
        <v>735</v>
      </c>
      <c r="AA14" s="17">
        <f>(A1L207C10 + A1L207C11)</f>
        <v>1053</v>
      </c>
      <c r="AB14" s="16" t="s">
        <v>178</v>
      </c>
      <c r="AC14" s="15">
        <v>428</v>
      </c>
      <c r="AD14" s="16" t="s">
        <v>178</v>
      </c>
      <c r="AE14" s="15">
        <v>403</v>
      </c>
      <c r="AF14" s="16" t="s">
        <v>736</v>
      </c>
      <c r="AG14" s="17">
        <f>(A1L207C13 + A1L207C14)</f>
        <v>831</v>
      </c>
      <c r="AH14" s="16" t="s">
        <v>737</v>
      </c>
      <c r="AI14" s="17">
        <f>IF(RUN_YEARS &gt; 1,(A1L207C1 + A1L207C4) / 2, 0)</f>
        <v>347.5</v>
      </c>
      <c r="AJ14" s="16" t="s">
        <v>738</v>
      </c>
      <c r="AK14" s="17">
        <f>IF(RUN_YEARS &gt; 1,(A1L207C2 + A1L207C5) / 2, 0)</f>
        <v>345</v>
      </c>
      <c r="AL14" s="16" t="s">
        <v>739</v>
      </c>
      <c r="AM14" s="17">
        <f>(A1L207C16 + A1L207C17)</f>
        <v>692.5</v>
      </c>
      <c r="AN14" s="16" t="s">
        <v>740</v>
      </c>
      <c r="AO14" s="17">
        <f>IF(RUN_YEARS &gt; 2,(A1L207C1 + A1L207C4 + A1L207C7) / 3, 0)</f>
        <v>352.66666666666669</v>
      </c>
      <c r="AP14" s="16" t="s">
        <v>741</v>
      </c>
      <c r="AQ14" s="17">
        <f>IF(RUN_YEARS &gt; 2,(A1L207C2 + A1L207C5 + A1L207C8) / 3, 0)</f>
        <v>352.66666666666669</v>
      </c>
      <c r="AR14" s="16" t="s">
        <v>742</v>
      </c>
      <c r="AS14" s="17">
        <f>(A1L207C19 + A1L207C20)</f>
        <v>705.33333333333337</v>
      </c>
      <c r="AT14" s="16" t="s">
        <v>743</v>
      </c>
      <c r="AU14" s="17">
        <f>IF(RUN_YEARS &gt; 3,(A1L207C1 + A1L207C4 + A1L207C7 + A1L207C10) / 4, 0)</f>
        <v>397</v>
      </c>
      <c r="AV14" s="16" t="s">
        <v>744</v>
      </c>
      <c r="AW14" s="17">
        <f>IF(RUN_YEARS &gt; 3,(A1L207C2 + A1L207C5 + A1L207C8 + A1L207C11) / 4, 0)</f>
        <v>395.25</v>
      </c>
      <c r="AX14" s="16" t="s">
        <v>745</v>
      </c>
      <c r="AY14" s="17">
        <f>(A1L207C22 + A1L207C23)</f>
        <v>792.25</v>
      </c>
      <c r="AZ14" s="16" t="s">
        <v>746</v>
      </c>
      <c r="BA14" s="17">
        <f>IF(RUN_YEARS &gt; 4,(A1L207C1 + A1L207C4 + A1L207C7 + A1L207C10 + A1L207C13) / 5, 0)</f>
        <v>403.2</v>
      </c>
      <c r="BB14" s="16" t="s">
        <v>747</v>
      </c>
      <c r="BC14" s="17">
        <f>IF(RUN_YEARS &gt; 4,(A1L207C2 + A1L207C5 + A1L207C8 + A1L207C11 + A1L207C14) / 5, 0)</f>
        <v>396.8</v>
      </c>
      <c r="BD14" s="16" t="s">
        <v>748</v>
      </c>
      <c r="BE14" s="17">
        <f>(A1L207C25 + A1L207C26)</f>
        <v>800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923</v>
      </c>
      <c r="F15" s="16" t="s">
        <v>174</v>
      </c>
      <c r="G15" s="15">
        <v>901</v>
      </c>
      <c r="H15" s="16" t="s">
        <v>749</v>
      </c>
      <c r="I15" s="17">
        <f>(A1L208C1 + A1L208C2)</f>
        <v>1824</v>
      </c>
      <c r="J15" s="16" t="s">
        <v>175</v>
      </c>
      <c r="K15" s="15">
        <v>499</v>
      </c>
      <c r="L15" s="16" t="s">
        <v>175</v>
      </c>
      <c r="M15" s="15">
        <v>482</v>
      </c>
      <c r="N15" s="16" t="s">
        <v>750</v>
      </c>
      <c r="O15" s="17">
        <f>(A1L208C4 + A1L208C5)</f>
        <v>981</v>
      </c>
      <c r="P15" s="16" t="s">
        <v>176</v>
      </c>
      <c r="Q15" s="15">
        <v>452</v>
      </c>
      <c r="R15" s="16" t="s">
        <v>176</v>
      </c>
      <c r="S15" s="15">
        <v>499</v>
      </c>
      <c r="T15" s="16" t="s">
        <v>751</v>
      </c>
      <c r="U15" s="17">
        <f>(A1L208C7 + A1L208C8)</f>
        <v>951</v>
      </c>
      <c r="V15" s="16" t="s">
        <v>177</v>
      </c>
      <c r="W15" s="15">
        <v>501</v>
      </c>
      <c r="X15" s="16" t="s">
        <v>177</v>
      </c>
      <c r="Y15" s="15">
        <v>500</v>
      </c>
      <c r="Z15" s="16" t="s">
        <v>752</v>
      </c>
      <c r="AA15" s="17">
        <f>(A1L208C10 + A1L208C11)</f>
        <v>1001</v>
      </c>
      <c r="AB15" s="16" t="s">
        <v>178</v>
      </c>
      <c r="AC15" s="15">
        <v>332</v>
      </c>
      <c r="AD15" s="16" t="s">
        <v>178</v>
      </c>
      <c r="AE15" s="15">
        <v>348</v>
      </c>
      <c r="AF15" s="16" t="s">
        <v>753</v>
      </c>
      <c r="AG15" s="17">
        <f>(A1L208C13 + A1L208C14)</f>
        <v>680</v>
      </c>
      <c r="AH15" s="16" t="s">
        <v>754</v>
      </c>
      <c r="AI15" s="17">
        <f>IF(RUN_YEARS &gt; 1,(A1L208C1 + A1L208C4) / 2, 0)</f>
        <v>711</v>
      </c>
      <c r="AJ15" s="16" t="s">
        <v>755</v>
      </c>
      <c r="AK15" s="17">
        <f>IF(RUN_YEARS &gt; 1,(A1L208C2 + A1L208C5) / 2, 0)</f>
        <v>691.5</v>
      </c>
      <c r="AL15" s="16" t="s">
        <v>756</v>
      </c>
      <c r="AM15" s="17">
        <f>(A1L208C16 + A1L208C17)</f>
        <v>1402.5</v>
      </c>
      <c r="AN15" s="16" t="s">
        <v>757</v>
      </c>
      <c r="AO15" s="17">
        <f>IF(RUN_YEARS &gt; 2,(A1L208C1 + A1L208C4 + A1L208C7) / 3, 0)</f>
        <v>624.66666666666663</v>
      </c>
      <c r="AP15" s="16" t="s">
        <v>758</v>
      </c>
      <c r="AQ15" s="17">
        <f>IF(RUN_YEARS &gt; 2,(A1L208C2 + A1L208C5 + A1L208C8) / 3, 0)</f>
        <v>627.33333333333337</v>
      </c>
      <c r="AR15" s="16" t="s">
        <v>759</v>
      </c>
      <c r="AS15" s="17">
        <f>(A1L208C19 + A1L208C20)</f>
        <v>1252</v>
      </c>
      <c r="AT15" s="16" t="s">
        <v>760</v>
      </c>
      <c r="AU15" s="17">
        <f>IF(RUN_YEARS &gt; 3,(A1L208C1 + A1L208C4 + A1L208C7 + A1L208C10) / 4, 0)</f>
        <v>593.75</v>
      </c>
      <c r="AV15" s="16" t="s">
        <v>761</v>
      </c>
      <c r="AW15" s="17">
        <f>IF(RUN_YEARS &gt; 3,(A1L208C2 + A1L208C5 + A1L208C8 + A1L208C11) / 4, 0)</f>
        <v>595.5</v>
      </c>
      <c r="AX15" s="16" t="s">
        <v>762</v>
      </c>
      <c r="AY15" s="17">
        <f>(A1L208C22 + A1L208C23)</f>
        <v>1189.25</v>
      </c>
      <c r="AZ15" s="16" t="s">
        <v>763</v>
      </c>
      <c r="BA15" s="17">
        <f>IF(RUN_YEARS &gt; 4,(A1L208C1 + A1L208C4 + A1L208C7 + A1L208C10 + A1L208C13) / 5, 0)</f>
        <v>541.4</v>
      </c>
      <c r="BB15" s="16" t="s">
        <v>764</v>
      </c>
      <c r="BC15" s="17">
        <f>IF(RUN_YEARS &gt; 4,(A1L208C2 + A1L208C5 + A1L208C8 + A1L208C11 + A1L208C14) / 5, 0)</f>
        <v>546</v>
      </c>
      <c r="BD15" s="16" t="s">
        <v>765</v>
      </c>
      <c r="BE15" s="17">
        <f>(A1L208C25 + A1L208C26)</f>
        <v>1087.4000000000001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766</v>
      </c>
      <c r="I16" s="17">
        <f>(A1L209C1 + A1L209C2)</f>
        <v>0</v>
      </c>
      <c r="J16" s="16" t="s">
        <v>175</v>
      </c>
      <c r="K16" s="15">
        <v>55</v>
      </c>
      <c r="L16" s="16" t="s">
        <v>175</v>
      </c>
      <c r="M16" s="15">
        <v>59</v>
      </c>
      <c r="N16" s="16" t="s">
        <v>767</v>
      </c>
      <c r="O16" s="17">
        <f>(A1L209C4 + A1L209C5)</f>
        <v>114</v>
      </c>
      <c r="P16" s="16" t="s">
        <v>176</v>
      </c>
      <c r="Q16" s="15">
        <v>21</v>
      </c>
      <c r="R16" s="16" t="s">
        <v>176</v>
      </c>
      <c r="S16" s="15">
        <v>17</v>
      </c>
      <c r="T16" s="16" t="s">
        <v>768</v>
      </c>
      <c r="U16" s="17">
        <f>(A1L209C7 + A1L209C8)</f>
        <v>38</v>
      </c>
      <c r="V16" s="16" t="s">
        <v>177</v>
      </c>
      <c r="W16" s="15">
        <v>18</v>
      </c>
      <c r="X16" s="16" t="s">
        <v>177</v>
      </c>
      <c r="Y16" s="15">
        <v>19</v>
      </c>
      <c r="Z16" s="16" t="s">
        <v>769</v>
      </c>
      <c r="AA16" s="17">
        <f>(A1L209C10 + A1L209C11)</f>
        <v>37</v>
      </c>
      <c r="AB16" s="16" t="s">
        <v>178</v>
      </c>
      <c r="AC16" s="15">
        <v>12</v>
      </c>
      <c r="AD16" s="16" t="s">
        <v>178</v>
      </c>
      <c r="AE16" s="15">
        <v>12</v>
      </c>
      <c r="AF16" s="16" t="s">
        <v>770</v>
      </c>
      <c r="AG16" s="17">
        <f>(A1L209C13 + A1L209C14)</f>
        <v>24</v>
      </c>
      <c r="AH16" s="16" t="s">
        <v>771</v>
      </c>
      <c r="AI16" s="17">
        <f>IF(RUN_YEARS &gt; 1,(A1L209C1 + A1L209C4) / 2, 0)</f>
        <v>27.5</v>
      </c>
      <c r="AJ16" s="16" t="s">
        <v>772</v>
      </c>
      <c r="AK16" s="17">
        <f>IF(RUN_YEARS &gt; 1,(A1L209C2 + A1L209C5) / 2, 0)</f>
        <v>29.5</v>
      </c>
      <c r="AL16" s="16" t="s">
        <v>773</v>
      </c>
      <c r="AM16" s="17">
        <f>(A1L209C16 + A1L209C17)</f>
        <v>57</v>
      </c>
      <c r="AN16" s="16" t="s">
        <v>774</v>
      </c>
      <c r="AO16" s="17">
        <f>IF(RUN_YEARS &gt; 2,(A1L209C1 + A1L209C4 + A1L209C7) / 3, 0)</f>
        <v>25.333333333333332</v>
      </c>
      <c r="AP16" s="16" t="s">
        <v>775</v>
      </c>
      <c r="AQ16" s="17">
        <f>IF(RUN_YEARS &gt; 2,(A1L209C2 + A1L209C5 + A1L209C8) / 3, 0)</f>
        <v>25.333333333333332</v>
      </c>
      <c r="AR16" s="16" t="s">
        <v>776</v>
      </c>
      <c r="AS16" s="17">
        <f>(A1L209C19 + A1L209C20)</f>
        <v>50.666666666666664</v>
      </c>
      <c r="AT16" s="16" t="s">
        <v>777</v>
      </c>
      <c r="AU16" s="17">
        <f>IF(RUN_YEARS &gt; 3,(A1L209C1 + A1L209C4 + A1L209C7 + A1L209C10) / 4, 0)</f>
        <v>23.5</v>
      </c>
      <c r="AV16" s="16" t="s">
        <v>778</v>
      </c>
      <c r="AW16" s="17">
        <f>IF(RUN_YEARS &gt; 3,(A1L209C2 + A1L209C5 + A1L209C8 + A1L209C11) / 4, 0)</f>
        <v>23.75</v>
      </c>
      <c r="AX16" s="16" t="s">
        <v>779</v>
      </c>
      <c r="AY16" s="17">
        <f>(A1L209C22 + A1L209C23)</f>
        <v>47.25</v>
      </c>
      <c r="AZ16" s="16" t="s">
        <v>780</v>
      </c>
      <c r="BA16" s="17">
        <f>IF(RUN_YEARS &gt; 4,(A1L209C1 + A1L209C4 + A1L209C7 + A1L209C10 + A1L209C13) / 5, 0)</f>
        <v>21.2</v>
      </c>
      <c r="BB16" s="16" t="s">
        <v>781</v>
      </c>
      <c r="BC16" s="17">
        <f>IF(RUN_YEARS &gt; 4,(A1L209C2 + A1L209C5 + A1L209C8 + A1L209C11 + A1L209C14) / 5, 0)</f>
        <v>21.4</v>
      </c>
      <c r="BD16" s="16" t="s">
        <v>782</v>
      </c>
      <c r="BE16" s="17">
        <f>(A1L209C25 + A1L209C26)</f>
        <v>42.599999999999994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2</v>
      </c>
      <c r="F17" s="16" t="s">
        <v>174</v>
      </c>
      <c r="G17" s="15">
        <v>9</v>
      </c>
      <c r="H17" s="16" t="s">
        <v>783</v>
      </c>
      <c r="I17" s="17">
        <f>(A1L210C1 + A1L210C2)</f>
        <v>11</v>
      </c>
      <c r="J17" s="16" t="s">
        <v>175</v>
      </c>
      <c r="K17" s="15">
        <v>15</v>
      </c>
      <c r="L17" s="16" t="s">
        <v>175</v>
      </c>
      <c r="M17" s="15">
        <v>20</v>
      </c>
      <c r="N17" s="16" t="s">
        <v>784</v>
      </c>
      <c r="O17" s="17">
        <f>(A1L210C4 + A1L210C5)</f>
        <v>35</v>
      </c>
      <c r="P17" s="16" t="s">
        <v>176</v>
      </c>
      <c r="Q17" s="15">
        <v>22</v>
      </c>
      <c r="R17" s="16" t="s">
        <v>176</v>
      </c>
      <c r="S17" s="15">
        <v>24</v>
      </c>
      <c r="T17" s="16" t="s">
        <v>785</v>
      </c>
      <c r="U17" s="17">
        <f>(A1L210C7 + A1L210C8)</f>
        <v>46</v>
      </c>
      <c r="V17" s="16" t="s">
        <v>177</v>
      </c>
      <c r="W17" s="15">
        <v>25</v>
      </c>
      <c r="X17" s="16" t="s">
        <v>177</v>
      </c>
      <c r="Y17" s="15">
        <v>30</v>
      </c>
      <c r="Z17" s="16" t="s">
        <v>786</v>
      </c>
      <c r="AA17" s="17">
        <f>(A1L210C10 + A1L210C11)</f>
        <v>55</v>
      </c>
      <c r="AB17" s="16" t="s">
        <v>178</v>
      </c>
      <c r="AC17" s="15">
        <v>33</v>
      </c>
      <c r="AD17" s="16" t="s">
        <v>178</v>
      </c>
      <c r="AE17" s="15">
        <v>30</v>
      </c>
      <c r="AF17" s="16" t="s">
        <v>787</v>
      </c>
      <c r="AG17" s="17">
        <f>(A1L210C13 + A1L210C14)</f>
        <v>63</v>
      </c>
      <c r="AH17" s="16" t="s">
        <v>788</v>
      </c>
      <c r="AI17" s="17">
        <f>IF(RUN_YEARS &gt; 1,(A1L210C1 + A1L210C4) / 2, 0)</f>
        <v>8.5</v>
      </c>
      <c r="AJ17" s="16" t="s">
        <v>789</v>
      </c>
      <c r="AK17" s="17">
        <f>IF(RUN_YEARS &gt; 1,(A1L210C2 + A1L210C5) / 2, 0)</f>
        <v>14.5</v>
      </c>
      <c r="AL17" s="16" t="s">
        <v>790</v>
      </c>
      <c r="AM17" s="17">
        <f>(A1L210C16 + A1L210C17)</f>
        <v>23</v>
      </c>
      <c r="AN17" s="16" t="s">
        <v>791</v>
      </c>
      <c r="AO17" s="17">
        <f>IF(RUN_YEARS &gt; 2,(A1L210C1 + A1L210C4 + A1L210C7) / 3, 0)</f>
        <v>13</v>
      </c>
      <c r="AP17" s="16" t="s">
        <v>792</v>
      </c>
      <c r="AQ17" s="17">
        <f>IF(RUN_YEARS &gt; 2,(A1L210C2 + A1L210C5 + A1L210C8) / 3, 0)</f>
        <v>17.666666666666668</v>
      </c>
      <c r="AR17" s="16" t="s">
        <v>793</v>
      </c>
      <c r="AS17" s="17">
        <f>(A1L210C19 + A1L210C20)</f>
        <v>30.666666666666668</v>
      </c>
      <c r="AT17" s="16" t="s">
        <v>794</v>
      </c>
      <c r="AU17" s="17">
        <f>IF(RUN_YEARS &gt; 3,(A1L210C1 + A1L210C4 + A1L210C7 + A1L210C10) / 4, 0)</f>
        <v>16</v>
      </c>
      <c r="AV17" s="16" t="s">
        <v>795</v>
      </c>
      <c r="AW17" s="17">
        <f>IF(RUN_YEARS &gt; 3,(A1L210C2 + A1L210C5 + A1L210C8 + A1L210C11) / 4, 0)</f>
        <v>20.75</v>
      </c>
      <c r="AX17" s="16" t="s">
        <v>796</v>
      </c>
      <c r="AY17" s="17">
        <f>(A1L210C22 + A1L210C23)</f>
        <v>36.75</v>
      </c>
      <c r="AZ17" s="16" t="s">
        <v>797</v>
      </c>
      <c r="BA17" s="17">
        <f>IF(RUN_YEARS &gt; 4,(A1L210C1 + A1L210C4 + A1L210C7 + A1L210C10 + A1L210C13) / 5, 0)</f>
        <v>19.399999999999999</v>
      </c>
      <c r="BB17" s="16" t="s">
        <v>798</v>
      </c>
      <c r="BC17" s="17">
        <f>IF(RUN_YEARS &gt; 4,(A1L210C2 + A1L210C5 + A1L210C8 + A1L210C11 + A1L210C14) / 5, 0)</f>
        <v>22.6</v>
      </c>
      <c r="BD17" s="16" t="s">
        <v>799</v>
      </c>
      <c r="BE17" s="17">
        <f>(A1L210C25 + A1L210C26)</f>
        <v>42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14158</v>
      </c>
      <c r="F18" s="16" t="s">
        <v>174</v>
      </c>
      <c r="G18" s="15">
        <v>426</v>
      </c>
      <c r="H18" s="16" t="s">
        <v>800</v>
      </c>
      <c r="I18" s="17">
        <f>(A1L211C1 + A1L211C2)</f>
        <v>14584</v>
      </c>
      <c r="J18" s="16" t="s">
        <v>175</v>
      </c>
      <c r="K18" s="15">
        <v>15540</v>
      </c>
      <c r="L18" s="16" t="s">
        <v>175</v>
      </c>
      <c r="M18" s="15">
        <v>517</v>
      </c>
      <c r="N18" s="16" t="s">
        <v>801</v>
      </c>
      <c r="O18" s="17">
        <f>(A1L211C4 + A1L211C5)</f>
        <v>16057</v>
      </c>
      <c r="P18" s="16" t="s">
        <v>176</v>
      </c>
      <c r="Q18" s="15">
        <v>15961</v>
      </c>
      <c r="R18" s="16" t="s">
        <v>176</v>
      </c>
      <c r="S18" s="15">
        <v>561</v>
      </c>
      <c r="T18" s="16" t="s">
        <v>802</v>
      </c>
      <c r="U18" s="17">
        <f>(A1L211C7 + A1L211C8)</f>
        <v>16522</v>
      </c>
      <c r="V18" s="16" t="s">
        <v>177</v>
      </c>
      <c r="W18" s="15">
        <v>15696</v>
      </c>
      <c r="X18" s="16" t="s">
        <v>177</v>
      </c>
      <c r="Y18" s="15">
        <v>1021</v>
      </c>
      <c r="Z18" s="16" t="s">
        <v>803</v>
      </c>
      <c r="AA18" s="17">
        <f>(A1L211C10 + A1L211C11)</f>
        <v>16717</v>
      </c>
      <c r="AB18" s="16" t="s">
        <v>178</v>
      </c>
      <c r="AC18" s="15">
        <v>14735</v>
      </c>
      <c r="AD18" s="16" t="s">
        <v>178</v>
      </c>
      <c r="AE18" s="15">
        <v>1040</v>
      </c>
      <c r="AF18" s="16" t="s">
        <v>804</v>
      </c>
      <c r="AG18" s="17">
        <f>(A1L211C13 + A1L211C14)</f>
        <v>15775</v>
      </c>
      <c r="AH18" s="16" t="s">
        <v>805</v>
      </c>
      <c r="AI18" s="17">
        <f>IF(RUN_YEARS &gt; 1,(A1L211C1 + A1L211C4) / 2, 0)</f>
        <v>14849</v>
      </c>
      <c r="AJ18" s="16" t="s">
        <v>806</v>
      </c>
      <c r="AK18" s="17">
        <f>IF(RUN_YEARS &gt; 1,(A1L211C2 + A1L211C5) / 2, 0)</f>
        <v>471.5</v>
      </c>
      <c r="AL18" s="16" t="s">
        <v>807</v>
      </c>
      <c r="AM18" s="17">
        <f>(A1L211C16 + A1L211C17)</f>
        <v>15320.5</v>
      </c>
      <c r="AN18" s="16" t="s">
        <v>808</v>
      </c>
      <c r="AO18" s="17">
        <f>IF(RUN_YEARS &gt; 2,(A1L211C1 + A1L211C4 + A1L211C7) / 3, 0)</f>
        <v>15219.666666666666</v>
      </c>
      <c r="AP18" s="16" t="s">
        <v>809</v>
      </c>
      <c r="AQ18" s="17">
        <f>IF(RUN_YEARS &gt; 2,(A1L211C2 + A1L211C5 + A1L211C8) / 3, 0)</f>
        <v>501.33333333333331</v>
      </c>
      <c r="AR18" s="16" t="s">
        <v>810</v>
      </c>
      <c r="AS18" s="17">
        <f>(A1L211C19 + A1L211C20)</f>
        <v>15721</v>
      </c>
      <c r="AT18" s="16" t="s">
        <v>811</v>
      </c>
      <c r="AU18" s="17">
        <f>IF(RUN_YEARS &gt; 3,(A1L211C1 + A1L211C4 + A1L211C7 + A1L211C10) / 4, 0)</f>
        <v>15338.75</v>
      </c>
      <c r="AV18" s="16" t="s">
        <v>812</v>
      </c>
      <c r="AW18" s="17">
        <f>IF(RUN_YEARS &gt; 3,(A1L211C2 + A1L211C5 + A1L211C8 + A1L211C11) / 4, 0)</f>
        <v>631.25</v>
      </c>
      <c r="AX18" s="16" t="s">
        <v>813</v>
      </c>
      <c r="AY18" s="17">
        <f>(A1L211C22 + A1L211C23)</f>
        <v>15970</v>
      </c>
      <c r="AZ18" s="16" t="s">
        <v>814</v>
      </c>
      <c r="BA18" s="17">
        <f>IF(RUN_YEARS &gt; 4,(A1L211C1 + A1L211C4 + A1L211C7 + A1L211C10 + A1L211C13) / 5, 0)</f>
        <v>15218</v>
      </c>
      <c r="BB18" s="16" t="s">
        <v>815</v>
      </c>
      <c r="BC18" s="17">
        <f>IF(RUN_YEARS &gt; 4,(A1L211C2 + A1L211C5 + A1L211C8 + A1L211C11 + A1L211C14) / 5, 0)</f>
        <v>713</v>
      </c>
      <c r="BD18" s="16" t="s">
        <v>816</v>
      </c>
      <c r="BE18" s="17">
        <f>(A1L211C25 + A1L211C26)</f>
        <v>15931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2145</v>
      </c>
      <c r="F19" s="16" t="s">
        <v>174</v>
      </c>
      <c r="G19" s="15">
        <v>1016</v>
      </c>
      <c r="H19" s="16" t="s">
        <v>817</v>
      </c>
      <c r="I19" s="17">
        <f>(A1L212C1 + A1L212C2)</f>
        <v>3161</v>
      </c>
      <c r="J19" s="16" t="s">
        <v>175</v>
      </c>
      <c r="K19" s="15">
        <v>2369</v>
      </c>
      <c r="L19" s="16" t="s">
        <v>175</v>
      </c>
      <c r="M19" s="15">
        <v>1285</v>
      </c>
      <c r="N19" s="16" t="s">
        <v>818</v>
      </c>
      <c r="O19" s="17">
        <f>(A1L212C4 + A1L212C5)</f>
        <v>3654</v>
      </c>
      <c r="P19" s="16" t="s">
        <v>176</v>
      </c>
      <c r="Q19" s="15">
        <v>2426</v>
      </c>
      <c r="R19" s="16" t="s">
        <v>176</v>
      </c>
      <c r="S19" s="15">
        <v>978</v>
      </c>
      <c r="T19" s="16" t="s">
        <v>819</v>
      </c>
      <c r="U19" s="17">
        <f>(A1L212C7 + A1L212C8)</f>
        <v>3404</v>
      </c>
      <c r="V19" s="16" t="s">
        <v>177</v>
      </c>
      <c r="W19" s="15">
        <v>2042</v>
      </c>
      <c r="X19" s="16" t="s">
        <v>177</v>
      </c>
      <c r="Y19" s="15">
        <v>933</v>
      </c>
      <c r="Z19" s="16" t="s">
        <v>820</v>
      </c>
      <c r="AA19" s="17">
        <f>(A1L212C10 + A1L212C11)</f>
        <v>2975</v>
      </c>
      <c r="AB19" s="16" t="s">
        <v>178</v>
      </c>
      <c r="AC19" s="15">
        <v>1880</v>
      </c>
      <c r="AD19" s="16" t="s">
        <v>178</v>
      </c>
      <c r="AE19" s="15">
        <v>869</v>
      </c>
      <c r="AF19" s="16" t="s">
        <v>821</v>
      </c>
      <c r="AG19" s="17">
        <f>(A1L212C13 + A1L212C14)</f>
        <v>2749</v>
      </c>
      <c r="AH19" s="16" t="s">
        <v>822</v>
      </c>
      <c r="AI19" s="17">
        <f>IF(RUN_YEARS &gt; 1,(A1L212C1 + A1L212C4) / 2, 0)</f>
        <v>2257</v>
      </c>
      <c r="AJ19" s="16" t="s">
        <v>823</v>
      </c>
      <c r="AK19" s="17">
        <f>IF(RUN_YEARS &gt; 1,(A1L212C2 + A1L212C5) / 2, 0)</f>
        <v>1150.5</v>
      </c>
      <c r="AL19" s="16" t="s">
        <v>824</v>
      </c>
      <c r="AM19" s="17">
        <f>(A1L212C16 + A1L212C17)</f>
        <v>3407.5</v>
      </c>
      <c r="AN19" s="16" t="s">
        <v>825</v>
      </c>
      <c r="AO19" s="17">
        <f>IF(RUN_YEARS &gt; 2,(A1L212C1 + A1L212C4 + A1L212C7) / 3, 0)</f>
        <v>2313.3333333333335</v>
      </c>
      <c r="AP19" s="16" t="s">
        <v>826</v>
      </c>
      <c r="AQ19" s="17">
        <f>IF(RUN_YEARS &gt; 2,(A1L212C2 + A1L212C5 + A1L212C8) / 3, 0)</f>
        <v>1093</v>
      </c>
      <c r="AR19" s="16" t="s">
        <v>827</v>
      </c>
      <c r="AS19" s="17">
        <f>(A1L212C19 + A1L212C20)</f>
        <v>3406.3333333333335</v>
      </c>
      <c r="AT19" s="16" t="s">
        <v>828</v>
      </c>
      <c r="AU19" s="17">
        <f>IF(RUN_YEARS &gt; 3,(A1L212C1 + A1L212C4 + A1L212C7 + A1L212C10) / 4, 0)</f>
        <v>2245.5</v>
      </c>
      <c r="AV19" s="16" t="s">
        <v>829</v>
      </c>
      <c r="AW19" s="17">
        <f>IF(RUN_YEARS &gt; 3,(A1L212C2 + A1L212C5 + A1L212C8 + A1L212C11) / 4, 0)</f>
        <v>1053</v>
      </c>
      <c r="AX19" s="16" t="s">
        <v>830</v>
      </c>
      <c r="AY19" s="17">
        <f>(A1L212C22 + A1L212C23)</f>
        <v>3298.5</v>
      </c>
      <c r="AZ19" s="16" t="s">
        <v>831</v>
      </c>
      <c r="BA19" s="17">
        <f>IF(RUN_YEARS &gt; 4,(A1L212C1 + A1L212C4 + A1L212C7 + A1L212C10 + A1L212C13) / 5, 0)</f>
        <v>2172.4</v>
      </c>
      <c r="BB19" s="16" t="s">
        <v>832</v>
      </c>
      <c r="BC19" s="17">
        <f>IF(RUN_YEARS &gt; 4,(A1L212C2 + A1L212C5 + A1L212C8 + A1L212C11 + A1L212C14) / 5, 0)</f>
        <v>1016.2</v>
      </c>
      <c r="BD19" s="16" t="s">
        <v>833</v>
      </c>
      <c r="BE19" s="17">
        <f>(A1L212C25 + A1L212C26)</f>
        <v>3188.6000000000004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4</v>
      </c>
      <c r="F20" s="16" t="s">
        <v>174</v>
      </c>
      <c r="G20" s="15">
        <v>46</v>
      </c>
      <c r="H20" s="16" t="s">
        <v>834</v>
      </c>
      <c r="I20" s="17">
        <f>(A1L213C1 + A1L213C2)</f>
        <v>50</v>
      </c>
      <c r="J20" s="16" t="s">
        <v>175</v>
      </c>
      <c r="K20" s="15">
        <v>13</v>
      </c>
      <c r="L20" s="16" t="s">
        <v>175</v>
      </c>
      <c r="M20" s="15">
        <v>37</v>
      </c>
      <c r="N20" s="16" t="s">
        <v>835</v>
      </c>
      <c r="O20" s="17">
        <f>(A1L213C4 + A1L213C5)</f>
        <v>50</v>
      </c>
      <c r="P20" s="16" t="s">
        <v>176</v>
      </c>
      <c r="Q20" s="15">
        <v>2</v>
      </c>
      <c r="R20" s="16" t="s">
        <v>176</v>
      </c>
      <c r="S20" s="15">
        <v>42</v>
      </c>
      <c r="T20" s="16" t="s">
        <v>836</v>
      </c>
      <c r="U20" s="17">
        <f>(A1L213C7 + A1L213C8)</f>
        <v>44</v>
      </c>
      <c r="V20" s="16" t="s">
        <v>177</v>
      </c>
      <c r="W20" s="15">
        <v>5</v>
      </c>
      <c r="X20" s="16" t="s">
        <v>177</v>
      </c>
      <c r="Y20" s="15">
        <v>56</v>
      </c>
      <c r="Z20" s="16" t="s">
        <v>837</v>
      </c>
      <c r="AA20" s="17">
        <f>(A1L213C10 + A1L213C11)</f>
        <v>61</v>
      </c>
      <c r="AB20" s="16" t="s">
        <v>178</v>
      </c>
      <c r="AC20" s="15">
        <v>9</v>
      </c>
      <c r="AD20" s="16" t="s">
        <v>178</v>
      </c>
      <c r="AE20" s="15">
        <v>9</v>
      </c>
      <c r="AF20" s="16" t="s">
        <v>838</v>
      </c>
      <c r="AG20" s="17">
        <f>(A1L213C13 + A1L213C14)</f>
        <v>18</v>
      </c>
      <c r="AH20" s="16" t="s">
        <v>839</v>
      </c>
      <c r="AI20" s="17">
        <f>IF(RUN_YEARS &gt; 1,(A1L213C1 + A1L213C4) / 2, 0)</f>
        <v>8.5</v>
      </c>
      <c r="AJ20" s="16" t="s">
        <v>840</v>
      </c>
      <c r="AK20" s="17">
        <f>IF(RUN_YEARS &gt; 1,(A1L213C2 + A1L213C5) / 2, 0)</f>
        <v>41.5</v>
      </c>
      <c r="AL20" s="16" t="s">
        <v>841</v>
      </c>
      <c r="AM20" s="17">
        <f>(A1L213C16 + A1L213C17)</f>
        <v>50</v>
      </c>
      <c r="AN20" s="16" t="s">
        <v>842</v>
      </c>
      <c r="AO20" s="17">
        <f>IF(RUN_YEARS &gt; 2,(A1L213C1 + A1L213C4 + A1L213C7) / 3, 0)</f>
        <v>6.333333333333333</v>
      </c>
      <c r="AP20" s="16" t="s">
        <v>843</v>
      </c>
      <c r="AQ20" s="17">
        <f>IF(RUN_YEARS &gt; 2,(A1L213C2 + A1L213C5 + A1L213C8) / 3, 0)</f>
        <v>41.666666666666664</v>
      </c>
      <c r="AR20" s="16" t="s">
        <v>844</v>
      </c>
      <c r="AS20" s="17">
        <f>(A1L213C19 + A1L213C20)</f>
        <v>48</v>
      </c>
      <c r="AT20" s="16" t="s">
        <v>845</v>
      </c>
      <c r="AU20" s="17">
        <f>IF(RUN_YEARS &gt; 3,(A1L213C1 + A1L213C4 + A1L213C7 + A1L213C10) / 4, 0)</f>
        <v>6</v>
      </c>
      <c r="AV20" s="16" t="s">
        <v>846</v>
      </c>
      <c r="AW20" s="17">
        <f>IF(RUN_YEARS &gt; 3,(A1L213C2 + A1L213C5 + A1L213C8 + A1L213C11) / 4, 0)</f>
        <v>45.25</v>
      </c>
      <c r="AX20" s="16" t="s">
        <v>847</v>
      </c>
      <c r="AY20" s="17">
        <f>(A1L213C22 + A1L213C23)</f>
        <v>51.25</v>
      </c>
      <c r="AZ20" s="16" t="s">
        <v>848</v>
      </c>
      <c r="BA20" s="17">
        <f>IF(RUN_YEARS &gt; 4,(A1L213C1 + A1L213C4 + A1L213C7 + A1L213C10 + A1L213C13) / 5, 0)</f>
        <v>6.6</v>
      </c>
      <c r="BB20" s="16" t="s">
        <v>849</v>
      </c>
      <c r="BC20" s="17">
        <f>IF(RUN_YEARS &gt; 4,(A1L213C2 + A1L213C5 + A1L213C8 + A1L213C11 + A1L213C14) / 5, 0)</f>
        <v>38</v>
      </c>
      <c r="BD20" s="16" t="s">
        <v>850</v>
      </c>
      <c r="BE20" s="17">
        <f>(A1L213C25 + A1L213C26)</f>
        <v>44.6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3918</v>
      </c>
      <c r="F21" s="16" t="s">
        <v>174</v>
      </c>
      <c r="G21" s="15">
        <v>3878</v>
      </c>
      <c r="H21" s="16" t="s">
        <v>851</v>
      </c>
      <c r="I21" s="17">
        <f>(A1L214C1 + A1L214C2)</f>
        <v>7796</v>
      </c>
      <c r="J21" s="16" t="s">
        <v>175</v>
      </c>
      <c r="K21" s="15">
        <v>3482</v>
      </c>
      <c r="L21" s="16" t="s">
        <v>175</v>
      </c>
      <c r="M21" s="15">
        <v>3515</v>
      </c>
      <c r="N21" s="16" t="s">
        <v>852</v>
      </c>
      <c r="O21" s="17">
        <f>(A1L214C4 + A1L214C5)</f>
        <v>6997</v>
      </c>
      <c r="P21" s="16" t="s">
        <v>176</v>
      </c>
      <c r="Q21" s="15">
        <v>3587</v>
      </c>
      <c r="R21" s="16" t="s">
        <v>176</v>
      </c>
      <c r="S21" s="15">
        <v>3462</v>
      </c>
      <c r="T21" s="16" t="s">
        <v>853</v>
      </c>
      <c r="U21" s="17">
        <f>(A1L214C7 + A1L214C8)</f>
        <v>7049</v>
      </c>
      <c r="V21" s="16" t="s">
        <v>177</v>
      </c>
      <c r="W21" s="15">
        <v>2807</v>
      </c>
      <c r="X21" s="16" t="s">
        <v>177</v>
      </c>
      <c r="Y21" s="15">
        <v>2678</v>
      </c>
      <c r="Z21" s="16" t="s">
        <v>854</v>
      </c>
      <c r="AA21" s="17">
        <f>(A1L214C10 + A1L214C11)</f>
        <v>5485</v>
      </c>
      <c r="AB21" s="16" t="s">
        <v>178</v>
      </c>
      <c r="AC21" s="15">
        <v>2831</v>
      </c>
      <c r="AD21" s="16" t="s">
        <v>178</v>
      </c>
      <c r="AE21" s="15">
        <v>2916</v>
      </c>
      <c r="AF21" s="16" t="s">
        <v>855</v>
      </c>
      <c r="AG21" s="17">
        <f>(A1L214C13 + A1L214C14)</f>
        <v>5747</v>
      </c>
      <c r="AH21" s="16" t="s">
        <v>856</v>
      </c>
      <c r="AI21" s="17">
        <f>IF(RUN_YEARS &gt; 1,(A1L214C1 + A1L214C4) / 2, 0)</f>
        <v>3700</v>
      </c>
      <c r="AJ21" s="16" t="s">
        <v>857</v>
      </c>
      <c r="AK21" s="17">
        <f>IF(RUN_YEARS &gt; 1,(A1L214C2 + A1L214C5) / 2, 0)</f>
        <v>3696.5</v>
      </c>
      <c r="AL21" s="16" t="s">
        <v>858</v>
      </c>
      <c r="AM21" s="17">
        <f>(A1L214C16 + A1L214C17)</f>
        <v>7396.5</v>
      </c>
      <c r="AN21" s="16" t="s">
        <v>859</v>
      </c>
      <c r="AO21" s="17">
        <f>IF(RUN_YEARS &gt; 2,(A1L214C1 + A1L214C4 + A1L214C7) / 3, 0)</f>
        <v>3662.3333333333335</v>
      </c>
      <c r="AP21" s="16" t="s">
        <v>860</v>
      </c>
      <c r="AQ21" s="17">
        <f>IF(RUN_YEARS &gt; 2,(A1L214C2 + A1L214C5 + A1L214C8) / 3, 0)</f>
        <v>3618.3333333333335</v>
      </c>
      <c r="AR21" s="16" t="s">
        <v>861</v>
      </c>
      <c r="AS21" s="17">
        <f>(A1L214C19 + A1L214C20)</f>
        <v>7280.666666666667</v>
      </c>
      <c r="AT21" s="16" t="s">
        <v>862</v>
      </c>
      <c r="AU21" s="17">
        <f>IF(RUN_YEARS &gt; 3,(A1L214C1 + A1L214C4 + A1L214C7 + A1L214C10) / 4, 0)</f>
        <v>3448.5</v>
      </c>
      <c r="AV21" s="16" t="s">
        <v>863</v>
      </c>
      <c r="AW21" s="17">
        <f>IF(RUN_YEARS &gt; 3,(A1L214C2 + A1L214C5 + A1L214C8 + A1L214C11) / 4, 0)</f>
        <v>3383.25</v>
      </c>
      <c r="AX21" s="16" t="s">
        <v>864</v>
      </c>
      <c r="AY21" s="17">
        <f>(A1L214C22 + A1L214C23)</f>
        <v>6831.75</v>
      </c>
      <c r="AZ21" s="16" t="s">
        <v>865</v>
      </c>
      <c r="BA21" s="17">
        <f>IF(RUN_YEARS &gt; 4,(A1L214C1 + A1L214C4 + A1L214C7 + A1L214C10 + A1L214C13) / 5, 0)</f>
        <v>3325</v>
      </c>
      <c r="BB21" s="16" t="s">
        <v>866</v>
      </c>
      <c r="BC21" s="17">
        <f>IF(RUN_YEARS &gt; 4,(A1L214C2 + A1L214C5 + A1L214C8 + A1L214C11 + A1L214C14) / 5, 0)</f>
        <v>3289.8</v>
      </c>
      <c r="BD21" s="16" t="s">
        <v>867</v>
      </c>
      <c r="BE21" s="17">
        <f>(A1L214C25 + A1L214C26)</f>
        <v>6614.8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179</v>
      </c>
      <c r="F22" s="16" t="s">
        <v>174</v>
      </c>
      <c r="G22" s="15">
        <v>416</v>
      </c>
      <c r="H22" s="16" t="s">
        <v>868</v>
      </c>
      <c r="I22" s="17">
        <f>(A1L215C1 + A1L215C2)</f>
        <v>595</v>
      </c>
      <c r="J22" s="16" t="s">
        <v>175</v>
      </c>
      <c r="K22" s="15">
        <v>115</v>
      </c>
      <c r="L22" s="16" t="s">
        <v>175</v>
      </c>
      <c r="M22" s="15">
        <v>368</v>
      </c>
      <c r="N22" s="16" t="s">
        <v>869</v>
      </c>
      <c r="O22" s="17">
        <f>(A1L215C4 + A1L215C5)</f>
        <v>483</v>
      </c>
      <c r="P22" s="16" t="s">
        <v>176</v>
      </c>
      <c r="Q22" s="15">
        <v>157</v>
      </c>
      <c r="R22" s="16" t="s">
        <v>176</v>
      </c>
      <c r="S22" s="15">
        <v>323</v>
      </c>
      <c r="T22" s="16" t="s">
        <v>870</v>
      </c>
      <c r="U22" s="17">
        <f>(A1L215C7 + A1L215C8)</f>
        <v>480</v>
      </c>
      <c r="V22" s="16" t="s">
        <v>177</v>
      </c>
      <c r="W22" s="15">
        <v>351</v>
      </c>
      <c r="X22" s="16" t="s">
        <v>177</v>
      </c>
      <c r="Y22" s="15">
        <v>391</v>
      </c>
      <c r="Z22" s="16" t="s">
        <v>871</v>
      </c>
      <c r="AA22" s="17">
        <f>(A1L215C10 + A1L215C11)</f>
        <v>742</v>
      </c>
      <c r="AB22" s="16" t="s">
        <v>178</v>
      </c>
      <c r="AC22" s="15">
        <v>226</v>
      </c>
      <c r="AD22" s="16" t="s">
        <v>178</v>
      </c>
      <c r="AE22" s="15">
        <v>353</v>
      </c>
      <c r="AF22" s="16" t="s">
        <v>872</v>
      </c>
      <c r="AG22" s="17">
        <f>(A1L215C13 + A1L215C14)</f>
        <v>579</v>
      </c>
      <c r="AH22" s="16" t="s">
        <v>873</v>
      </c>
      <c r="AI22" s="17">
        <f>IF(RUN_YEARS &gt; 1,(A1L215C1 + A1L215C4) / 2, 0)</f>
        <v>147</v>
      </c>
      <c r="AJ22" s="16" t="s">
        <v>874</v>
      </c>
      <c r="AK22" s="17">
        <f>IF(RUN_YEARS &gt; 1,(A1L215C2 + A1L215C5) / 2, 0)</f>
        <v>392</v>
      </c>
      <c r="AL22" s="16" t="s">
        <v>875</v>
      </c>
      <c r="AM22" s="17">
        <f>(A1L215C16 + A1L215C17)</f>
        <v>539</v>
      </c>
      <c r="AN22" s="16" t="s">
        <v>876</v>
      </c>
      <c r="AO22" s="17">
        <f>IF(RUN_YEARS &gt; 2,(A1L215C1 + A1L215C4 + A1L215C7) / 3, 0)</f>
        <v>150.33333333333334</v>
      </c>
      <c r="AP22" s="16" t="s">
        <v>877</v>
      </c>
      <c r="AQ22" s="17">
        <f>IF(RUN_YEARS &gt; 2,(A1L215C2 + A1L215C5 + A1L215C8) / 3, 0)</f>
        <v>369</v>
      </c>
      <c r="AR22" s="16" t="s">
        <v>878</v>
      </c>
      <c r="AS22" s="17">
        <f>(A1L215C19 + A1L215C20)</f>
        <v>519.33333333333337</v>
      </c>
      <c r="AT22" s="16" t="s">
        <v>879</v>
      </c>
      <c r="AU22" s="17">
        <f>IF(RUN_YEARS &gt; 3,(A1L215C1 + A1L215C4 + A1L215C7 + A1L215C10) / 4, 0)</f>
        <v>200.5</v>
      </c>
      <c r="AV22" s="16" t="s">
        <v>880</v>
      </c>
      <c r="AW22" s="17">
        <f>IF(RUN_YEARS &gt; 3,(A1L215C2 + A1L215C5 + A1L215C8 + A1L215C11) / 4, 0)</f>
        <v>374.5</v>
      </c>
      <c r="AX22" s="16" t="s">
        <v>881</v>
      </c>
      <c r="AY22" s="17">
        <f>(A1L215C22 + A1L215C23)</f>
        <v>575</v>
      </c>
      <c r="AZ22" s="16" t="s">
        <v>882</v>
      </c>
      <c r="BA22" s="17">
        <f>IF(RUN_YEARS &gt; 4,(A1L215C1 + A1L215C4 + A1L215C7 + A1L215C10 + A1L215C13) / 5, 0)</f>
        <v>205.6</v>
      </c>
      <c r="BB22" s="16" t="s">
        <v>883</v>
      </c>
      <c r="BC22" s="17">
        <f>IF(RUN_YEARS &gt; 4,(A1L215C2 + A1L215C5 + A1L215C8 + A1L215C11 + A1L215C14) / 5, 0)</f>
        <v>370.2</v>
      </c>
      <c r="BD22" s="16" t="s">
        <v>884</v>
      </c>
      <c r="BE22" s="17">
        <f>(A1L215C25 + A1L215C26)</f>
        <v>575.79999999999995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140935</v>
      </c>
      <c r="F23" s="16" t="s">
        <v>174</v>
      </c>
      <c r="G23" s="15">
        <v>122068</v>
      </c>
      <c r="H23" s="16" t="s">
        <v>885</v>
      </c>
      <c r="I23" s="17">
        <f>(A1L216C1 + A1L216C2)</f>
        <v>263003</v>
      </c>
      <c r="J23" s="16" t="s">
        <v>175</v>
      </c>
      <c r="K23" s="15">
        <v>143391</v>
      </c>
      <c r="L23" s="16" t="s">
        <v>175</v>
      </c>
      <c r="M23" s="15">
        <v>121427</v>
      </c>
      <c r="N23" s="16" t="s">
        <v>886</v>
      </c>
      <c r="O23" s="17">
        <f>(A1L216C4 + A1L216C5)</f>
        <v>264818</v>
      </c>
      <c r="P23" s="16" t="s">
        <v>176</v>
      </c>
      <c r="Q23" s="15">
        <v>152101</v>
      </c>
      <c r="R23" s="16" t="s">
        <v>176</v>
      </c>
      <c r="S23" s="15">
        <v>125848</v>
      </c>
      <c r="T23" s="16" t="s">
        <v>887</v>
      </c>
      <c r="U23" s="17">
        <f>(A1L216C7 + A1L216C8)</f>
        <v>277949</v>
      </c>
      <c r="V23" s="16" t="s">
        <v>177</v>
      </c>
      <c r="W23" s="15">
        <v>130915</v>
      </c>
      <c r="X23" s="16" t="s">
        <v>177</v>
      </c>
      <c r="Y23" s="15">
        <v>107032</v>
      </c>
      <c r="Z23" s="16" t="s">
        <v>888</v>
      </c>
      <c r="AA23" s="17">
        <f>(A1L216C10 + A1L216C11)</f>
        <v>237947</v>
      </c>
      <c r="AB23" s="16" t="s">
        <v>178</v>
      </c>
      <c r="AC23" s="15">
        <v>125067</v>
      </c>
      <c r="AD23" s="16" t="s">
        <v>178</v>
      </c>
      <c r="AE23" s="15">
        <v>108057</v>
      </c>
      <c r="AF23" s="16" t="s">
        <v>889</v>
      </c>
      <c r="AG23" s="17">
        <f>(A1L216C13 + A1L216C14)</f>
        <v>233124</v>
      </c>
      <c r="AH23" s="16" t="s">
        <v>890</v>
      </c>
      <c r="AI23" s="17">
        <f>IF(RUN_YEARS &gt; 1,(A1L216C1 + A1L216C4) / 2, 0)</f>
        <v>142163</v>
      </c>
      <c r="AJ23" s="16" t="s">
        <v>891</v>
      </c>
      <c r="AK23" s="17">
        <f>IF(RUN_YEARS &gt; 1,(A1L216C2 + A1L216C5) / 2, 0)</f>
        <v>121747.5</v>
      </c>
      <c r="AL23" s="16" t="s">
        <v>892</v>
      </c>
      <c r="AM23" s="17">
        <f>(A1L216C16 + A1L216C17)</f>
        <v>263910.5</v>
      </c>
      <c r="AN23" s="16" t="s">
        <v>893</v>
      </c>
      <c r="AO23" s="17">
        <f>IF(RUN_YEARS &gt; 2,(A1L216C1 + A1L216C4 + A1L216C7) / 3, 0)</f>
        <v>145475.66666666666</v>
      </c>
      <c r="AP23" s="16" t="s">
        <v>894</v>
      </c>
      <c r="AQ23" s="17">
        <f>IF(RUN_YEARS &gt; 2,(A1L216C2 + A1L216C5 + A1L216C8) / 3, 0)</f>
        <v>123114.33333333333</v>
      </c>
      <c r="AR23" s="16" t="s">
        <v>895</v>
      </c>
      <c r="AS23" s="17">
        <f>(A1L216C19 + A1L216C20)</f>
        <v>268590</v>
      </c>
      <c r="AT23" s="16" t="s">
        <v>896</v>
      </c>
      <c r="AU23" s="17">
        <f>IF(RUN_YEARS &gt; 3,(A1L216C1 + A1L216C4 + A1L216C7 + A1L216C10) / 4, 0)</f>
        <v>141835.5</v>
      </c>
      <c r="AV23" s="16" t="s">
        <v>897</v>
      </c>
      <c r="AW23" s="17">
        <f>IF(RUN_YEARS &gt; 3,(A1L216C2 + A1L216C5 + A1L216C8 + A1L216C11) / 4, 0)</f>
        <v>119093.75</v>
      </c>
      <c r="AX23" s="16" t="s">
        <v>898</v>
      </c>
      <c r="AY23" s="17">
        <f>(A1L216C22 + A1L216C23)</f>
        <v>260929.25</v>
      </c>
      <c r="AZ23" s="16" t="s">
        <v>899</v>
      </c>
      <c r="BA23" s="17">
        <f>IF(RUN_YEARS &gt; 4,(A1L216C1 + A1L216C4 + A1L216C7 + A1L216C10 + A1L216C13) / 5, 0)</f>
        <v>138481.79999999999</v>
      </c>
      <c r="BB23" s="16" t="s">
        <v>900</v>
      </c>
      <c r="BC23" s="17">
        <f>IF(RUN_YEARS &gt; 4,(A1L216C2 + A1L216C5 + A1L216C8 + A1L216C11 + A1L216C14) / 5, 0)</f>
        <v>116886.39999999999</v>
      </c>
      <c r="BD23" s="16" t="s">
        <v>901</v>
      </c>
      <c r="BE23" s="17">
        <f>(A1L216C25 + A1L216C26)</f>
        <v>255368.19999999998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2952D-F297-40D8-9DC3-BD38B720307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2578</v>
      </c>
      <c r="F9" s="16" t="s">
        <v>174</v>
      </c>
      <c r="G9" s="15">
        <v>1597</v>
      </c>
      <c r="H9" s="16" t="s">
        <v>969</v>
      </c>
      <c r="I9" s="17">
        <f>(A1L218C1 + A1L218C2)</f>
        <v>4175</v>
      </c>
      <c r="J9" s="16" t="s">
        <v>175</v>
      </c>
      <c r="K9" s="15">
        <v>2948</v>
      </c>
      <c r="L9" s="16" t="s">
        <v>175</v>
      </c>
      <c r="M9" s="15">
        <v>852</v>
      </c>
      <c r="N9" s="16" t="s">
        <v>970</v>
      </c>
      <c r="O9" s="17">
        <f>(A1L218C4 + A1L218C5)</f>
        <v>3800</v>
      </c>
      <c r="P9" s="16" t="s">
        <v>176</v>
      </c>
      <c r="Q9" s="15">
        <v>1926</v>
      </c>
      <c r="R9" s="16" t="s">
        <v>176</v>
      </c>
      <c r="S9" s="15">
        <v>902</v>
      </c>
      <c r="T9" s="16" t="s">
        <v>971</v>
      </c>
      <c r="U9" s="17">
        <f>(A1L218C7 + A1L218C8)</f>
        <v>2828</v>
      </c>
      <c r="V9" s="16" t="s">
        <v>177</v>
      </c>
      <c r="W9" s="15">
        <v>1417</v>
      </c>
      <c r="X9" s="16" t="s">
        <v>177</v>
      </c>
      <c r="Y9" s="15">
        <v>638</v>
      </c>
      <c r="Z9" s="16" t="s">
        <v>972</v>
      </c>
      <c r="AA9" s="17">
        <f>(A1L218C10 + A1L218C11)</f>
        <v>2055</v>
      </c>
      <c r="AB9" s="16" t="s">
        <v>178</v>
      </c>
      <c r="AC9" s="15">
        <v>2232</v>
      </c>
      <c r="AD9" s="16" t="s">
        <v>178</v>
      </c>
      <c r="AE9" s="15">
        <v>750</v>
      </c>
      <c r="AF9" s="16" t="s">
        <v>973</v>
      </c>
      <c r="AG9" s="17">
        <f>(A1L218C13 + A1L218C14)</f>
        <v>2982</v>
      </c>
      <c r="AH9" s="16" t="s">
        <v>974</v>
      </c>
      <c r="AI9" s="17">
        <f>IF(RUN_YEARS &gt; 1,(A1L218C1 + A1L218C4) / 2, 0)</f>
        <v>2763</v>
      </c>
      <c r="AJ9" s="16" t="s">
        <v>975</v>
      </c>
      <c r="AK9" s="17">
        <f>IF(RUN_YEARS &gt; 1,(A1L218C2 + A1L218C5) / 2, 0)</f>
        <v>1224.5</v>
      </c>
      <c r="AL9" s="16" t="s">
        <v>976</v>
      </c>
      <c r="AM9" s="17">
        <f>(A1L218C16 + A1L218C17)</f>
        <v>3987.5</v>
      </c>
      <c r="AN9" s="16" t="s">
        <v>977</v>
      </c>
      <c r="AO9" s="17">
        <f>IF(RUN_YEARS &gt; 2,(A1L218C1 + A1L218C4 + A1L218C7) / 3, 0)</f>
        <v>2484</v>
      </c>
      <c r="AP9" s="16" t="s">
        <v>978</v>
      </c>
      <c r="AQ9" s="17">
        <f>IF(RUN_YEARS &gt; 2,(A1L218C2 + A1L218C5 + A1L218C8) / 3, 0)</f>
        <v>1117</v>
      </c>
      <c r="AR9" s="16" t="s">
        <v>979</v>
      </c>
      <c r="AS9" s="17">
        <f>(A1L218C19 + A1L218C20)</f>
        <v>3601</v>
      </c>
      <c r="AT9" s="16" t="s">
        <v>980</v>
      </c>
      <c r="AU9" s="17">
        <f>IF(RUN_YEARS &gt; 3,(A1L218C1 + A1L218C4 + A1L218C7 + A1L218C10) / 4, 0)</f>
        <v>2217.25</v>
      </c>
      <c r="AV9" s="16" t="s">
        <v>981</v>
      </c>
      <c r="AW9" s="17">
        <f>IF(RUN_YEARS &gt; 3,(A1L218C2 + A1L218C5 + A1L218C8 + A1L218C11) / 4, 0)</f>
        <v>997.25</v>
      </c>
      <c r="AX9" s="16" t="s">
        <v>982</v>
      </c>
      <c r="AY9" s="17">
        <f>(A1L218C22 + A1L218C23)</f>
        <v>3214.5</v>
      </c>
      <c r="AZ9" s="16" t="s">
        <v>983</v>
      </c>
      <c r="BA9" s="17">
        <f>IF(RUN_YEARS &gt; 4,(A1L218C1 + A1L218C4 + A1L218C7 + A1L218C10 + A1L218C13) / 5, 0)</f>
        <v>2220.1999999999998</v>
      </c>
      <c r="BB9" s="16" t="s">
        <v>984</v>
      </c>
      <c r="BC9" s="17">
        <f>IF(RUN_YEARS &gt; 4,(A1L218C2 + A1L218C5 + A1L218C8 + A1L218C11 + A1L218C14) / 5, 0)</f>
        <v>947.8</v>
      </c>
      <c r="BD9" s="16" t="s">
        <v>985</v>
      </c>
      <c r="BE9" s="17">
        <f>(A1L218C25 + A1L218C26)</f>
        <v>3168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9479</v>
      </c>
      <c r="F10" s="16" t="s">
        <v>174</v>
      </c>
      <c r="G10" s="15">
        <v>3554</v>
      </c>
      <c r="H10" s="16" t="s">
        <v>986</v>
      </c>
      <c r="I10" s="17">
        <f>(A1L219C1 + A1L219C2)</f>
        <v>13033</v>
      </c>
      <c r="J10" s="16" t="s">
        <v>175</v>
      </c>
      <c r="K10" s="15">
        <v>6855</v>
      </c>
      <c r="L10" s="16" t="s">
        <v>175</v>
      </c>
      <c r="M10" s="15">
        <v>2784</v>
      </c>
      <c r="N10" s="16" t="s">
        <v>987</v>
      </c>
      <c r="O10" s="17">
        <f>(A1L219C4 + A1L219C5)</f>
        <v>9639</v>
      </c>
      <c r="P10" s="16" t="s">
        <v>176</v>
      </c>
      <c r="Q10" s="15">
        <v>5616</v>
      </c>
      <c r="R10" s="16" t="s">
        <v>176</v>
      </c>
      <c r="S10" s="15">
        <v>3190</v>
      </c>
      <c r="T10" s="16" t="s">
        <v>988</v>
      </c>
      <c r="U10" s="17">
        <f>(A1L219C7 + A1L219C8)</f>
        <v>8806</v>
      </c>
      <c r="V10" s="16" t="s">
        <v>177</v>
      </c>
      <c r="W10" s="15">
        <v>4599</v>
      </c>
      <c r="X10" s="16" t="s">
        <v>177</v>
      </c>
      <c r="Y10" s="15">
        <v>2285</v>
      </c>
      <c r="Z10" s="16" t="s">
        <v>989</v>
      </c>
      <c r="AA10" s="17">
        <f>(A1L219C10 + A1L219C11)</f>
        <v>6884</v>
      </c>
      <c r="AB10" s="16" t="s">
        <v>178</v>
      </c>
      <c r="AC10" s="15">
        <v>2888</v>
      </c>
      <c r="AD10" s="16" t="s">
        <v>178</v>
      </c>
      <c r="AE10" s="15">
        <v>1519</v>
      </c>
      <c r="AF10" s="16" t="s">
        <v>990</v>
      </c>
      <c r="AG10" s="17">
        <f>(A1L219C13 + A1L219C14)</f>
        <v>4407</v>
      </c>
      <c r="AH10" s="16" t="s">
        <v>991</v>
      </c>
      <c r="AI10" s="17">
        <f>IF(RUN_YEARS &gt; 1,(A1L219C1 + A1L219C4) / 2, 0)</f>
        <v>8167</v>
      </c>
      <c r="AJ10" s="16" t="s">
        <v>992</v>
      </c>
      <c r="AK10" s="17">
        <f>IF(RUN_YEARS &gt; 1,(A1L219C2 + A1L219C5) / 2, 0)</f>
        <v>3169</v>
      </c>
      <c r="AL10" s="16" t="s">
        <v>993</v>
      </c>
      <c r="AM10" s="17">
        <f>(A1L219C16 + A1L219C17)</f>
        <v>11336</v>
      </c>
      <c r="AN10" s="16" t="s">
        <v>994</v>
      </c>
      <c r="AO10" s="17">
        <f>IF(RUN_YEARS &gt; 2,(A1L219C1 + A1L219C4 + A1L219C7) / 3, 0)</f>
        <v>7316.666666666667</v>
      </c>
      <c r="AP10" s="16" t="s">
        <v>995</v>
      </c>
      <c r="AQ10" s="17">
        <f>IF(RUN_YEARS &gt; 2,(A1L219C2 + A1L219C5 + A1L219C8) / 3, 0)</f>
        <v>3176</v>
      </c>
      <c r="AR10" s="16" t="s">
        <v>996</v>
      </c>
      <c r="AS10" s="17">
        <f>(A1L219C19 + A1L219C20)</f>
        <v>10492.666666666668</v>
      </c>
      <c r="AT10" s="16" t="s">
        <v>997</v>
      </c>
      <c r="AU10" s="17">
        <f>IF(RUN_YEARS &gt; 3,(A1L219C1 + A1L219C4 + A1L219C7 + A1L219C10) / 4, 0)</f>
        <v>6637.25</v>
      </c>
      <c r="AV10" s="16" t="s">
        <v>998</v>
      </c>
      <c r="AW10" s="17">
        <f>IF(RUN_YEARS &gt; 3,(A1L219C2 + A1L219C5 + A1L219C8 + A1L219C11) / 4, 0)</f>
        <v>2953.25</v>
      </c>
      <c r="AX10" s="16" t="s">
        <v>999</v>
      </c>
      <c r="AY10" s="17">
        <f>(A1L219C22 + A1L219C23)</f>
        <v>9590.5</v>
      </c>
      <c r="AZ10" s="16" t="s">
        <v>1000</v>
      </c>
      <c r="BA10" s="17">
        <f>IF(RUN_YEARS &gt; 4,(A1L219C1 + A1L219C4 + A1L219C7 + A1L219C10 + A1L219C13) / 5, 0)</f>
        <v>5887.4</v>
      </c>
      <c r="BB10" s="16" t="s">
        <v>1001</v>
      </c>
      <c r="BC10" s="17">
        <f>IF(RUN_YEARS &gt; 4,(A1L219C2 + A1L219C5 + A1L219C8 + A1L219C11 + A1L219C14) / 5, 0)</f>
        <v>2666.4</v>
      </c>
      <c r="BD10" s="16" t="s">
        <v>1002</v>
      </c>
      <c r="BE10" s="17">
        <f>(A1L219C25 + A1L219C26)</f>
        <v>8553.7999999999993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29612</v>
      </c>
      <c r="F11" s="16" t="s">
        <v>174</v>
      </c>
      <c r="G11" s="15">
        <v>29940</v>
      </c>
      <c r="H11" s="16" t="s">
        <v>1003</v>
      </c>
      <c r="I11" s="17">
        <f>(A1L220C1 + A1L220C2)</f>
        <v>59552</v>
      </c>
      <c r="J11" s="16" t="s">
        <v>175</v>
      </c>
      <c r="K11" s="15">
        <v>42284</v>
      </c>
      <c r="L11" s="16" t="s">
        <v>175</v>
      </c>
      <c r="M11" s="15">
        <v>41932</v>
      </c>
      <c r="N11" s="16" t="s">
        <v>1004</v>
      </c>
      <c r="O11" s="17">
        <f>(A1L220C4 + A1L220C5)</f>
        <v>84216</v>
      </c>
      <c r="P11" s="16" t="s">
        <v>176</v>
      </c>
      <c r="Q11" s="15">
        <v>46467</v>
      </c>
      <c r="R11" s="16" t="s">
        <v>176</v>
      </c>
      <c r="S11" s="15">
        <v>46505</v>
      </c>
      <c r="T11" s="16" t="s">
        <v>1005</v>
      </c>
      <c r="U11" s="17">
        <f>(A1L220C7 + A1L220C8)</f>
        <v>92972</v>
      </c>
      <c r="V11" s="16" t="s">
        <v>177</v>
      </c>
      <c r="W11" s="15">
        <v>48378</v>
      </c>
      <c r="X11" s="16" t="s">
        <v>177</v>
      </c>
      <c r="Y11" s="15">
        <v>45158</v>
      </c>
      <c r="Z11" s="16" t="s">
        <v>1006</v>
      </c>
      <c r="AA11" s="17">
        <f>(A1L220C10 + A1L220C11)</f>
        <v>93536</v>
      </c>
      <c r="AB11" s="16" t="s">
        <v>178</v>
      </c>
      <c r="AC11" s="15">
        <v>53649</v>
      </c>
      <c r="AD11" s="16" t="s">
        <v>178</v>
      </c>
      <c r="AE11" s="15">
        <v>51483</v>
      </c>
      <c r="AF11" s="16" t="s">
        <v>1007</v>
      </c>
      <c r="AG11" s="17">
        <f>(A1L220C13 + A1L220C14)</f>
        <v>105132</v>
      </c>
      <c r="AH11" s="16" t="s">
        <v>1008</v>
      </c>
      <c r="AI11" s="17">
        <f>IF(RUN_YEARS &gt; 1,(A1L220C1 + A1L220C4) / 2, 0)</f>
        <v>35948</v>
      </c>
      <c r="AJ11" s="16" t="s">
        <v>1009</v>
      </c>
      <c r="AK11" s="17">
        <f>IF(RUN_YEARS &gt; 1,(A1L220C2 + A1L220C5) / 2, 0)</f>
        <v>35936</v>
      </c>
      <c r="AL11" s="16" t="s">
        <v>1010</v>
      </c>
      <c r="AM11" s="17">
        <f>(A1L220C16 + A1L220C17)</f>
        <v>71884</v>
      </c>
      <c r="AN11" s="16" t="s">
        <v>1011</v>
      </c>
      <c r="AO11" s="17">
        <f>IF(RUN_YEARS &gt; 2,(A1L220C1 + A1L220C4 + A1L220C7) / 3, 0)</f>
        <v>39454.333333333336</v>
      </c>
      <c r="AP11" s="16" t="s">
        <v>1012</v>
      </c>
      <c r="AQ11" s="17">
        <f>IF(RUN_YEARS &gt; 2,(A1L220C2 + A1L220C5 + A1L220C8) / 3, 0)</f>
        <v>39459</v>
      </c>
      <c r="AR11" s="16" t="s">
        <v>1013</v>
      </c>
      <c r="AS11" s="17">
        <f>(A1L220C19 + A1L220C20)</f>
        <v>78913.333333333343</v>
      </c>
      <c r="AT11" s="16" t="s">
        <v>1014</v>
      </c>
      <c r="AU11" s="17">
        <f>IF(RUN_YEARS &gt; 3,(A1L220C1 + A1L220C4 + A1L220C7 + A1L220C10) / 4, 0)</f>
        <v>41685.25</v>
      </c>
      <c r="AV11" s="16" t="s">
        <v>1015</v>
      </c>
      <c r="AW11" s="17">
        <f>IF(RUN_YEARS &gt; 3,(A1L220C2 + A1L220C5 + A1L220C8 + A1L220C11) / 4, 0)</f>
        <v>40883.75</v>
      </c>
      <c r="AX11" s="16" t="s">
        <v>1016</v>
      </c>
      <c r="AY11" s="17">
        <f>(A1L220C22 + A1L220C23)</f>
        <v>82569</v>
      </c>
      <c r="AZ11" s="16" t="s">
        <v>1017</v>
      </c>
      <c r="BA11" s="17">
        <f>IF(RUN_YEARS &gt; 4,(A1L220C1 + A1L220C4 + A1L220C7 + A1L220C10 + A1L220C13) / 5, 0)</f>
        <v>44078</v>
      </c>
      <c r="BB11" s="16" t="s">
        <v>1018</v>
      </c>
      <c r="BC11" s="17">
        <f>IF(RUN_YEARS &gt; 4,(A1L220C2 + A1L220C5 + A1L220C8 + A1L220C11 + A1L220C14) / 5, 0)</f>
        <v>43003.6</v>
      </c>
      <c r="BD11" s="16" t="s">
        <v>1019</v>
      </c>
      <c r="BE11" s="17">
        <f>(A1L220C25 + A1L220C26)</f>
        <v>87081.600000000006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1684</v>
      </c>
      <c r="F12" s="16" t="s">
        <v>174</v>
      </c>
      <c r="G12" s="15">
        <v>1749</v>
      </c>
      <c r="H12" s="16" t="s">
        <v>1020</v>
      </c>
      <c r="I12" s="17">
        <f>(A1L221C1 + A1L221C2)</f>
        <v>3433</v>
      </c>
      <c r="J12" s="16" t="s">
        <v>175</v>
      </c>
      <c r="K12" s="15">
        <v>1687</v>
      </c>
      <c r="L12" s="16" t="s">
        <v>175</v>
      </c>
      <c r="M12" s="15">
        <v>1739</v>
      </c>
      <c r="N12" s="16" t="s">
        <v>1021</v>
      </c>
      <c r="O12" s="17">
        <f>(A1L221C4 + A1L221C5)</f>
        <v>3426</v>
      </c>
      <c r="P12" s="16" t="s">
        <v>176</v>
      </c>
      <c r="Q12" s="15">
        <v>1585</v>
      </c>
      <c r="R12" s="16" t="s">
        <v>176</v>
      </c>
      <c r="S12" s="15">
        <v>1613</v>
      </c>
      <c r="T12" s="16" t="s">
        <v>1022</v>
      </c>
      <c r="U12" s="17">
        <f>(A1L221C7 + A1L221C8)</f>
        <v>3198</v>
      </c>
      <c r="V12" s="16" t="s">
        <v>177</v>
      </c>
      <c r="W12" s="15">
        <v>1367</v>
      </c>
      <c r="X12" s="16" t="s">
        <v>177</v>
      </c>
      <c r="Y12" s="15">
        <v>1422</v>
      </c>
      <c r="Z12" s="16" t="s">
        <v>1023</v>
      </c>
      <c r="AA12" s="17">
        <f>(A1L221C10 + A1L221C11)</f>
        <v>2789</v>
      </c>
      <c r="AB12" s="16" t="s">
        <v>178</v>
      </c>
      <c r="AC12" s="15">
        <v>1466</v>
      </c>
      <c r="AD12" s="16" t="s">
        <v>178</v>
      </c>
      <c r="AE12" s="15">
        <v>1492</v>
      </c>
      <c r="AF12" s="16" t="s">
        <v>1024</v>
      </c>
      <c r="AG12" s="17">
        <f>(A1L221C13 + A1L221C14)</f>
        <v>2958</v>
      </c>
      <c r="AH12" s="16" t="s">
        <v>1025</v>
      </c>
      <c r="AI12" s="17">
        <f>IF(RUN_YEARS &gt; 1,(A1L221C1 + A1L221C4) / 2, 0)</f>
        <v>1685.5</v>
      </c>
      <c r="AJ12" s="16" t="s">
        <v>1026</v>
      </c>
      <c r="AK12" s="17">
        <f>IF(RUN_YEARS &gt; 1,(A1L221C2 + A1L221C5) / 2, 0)</f>
        <v>1744</v>
      </c>
      <c r="AL12" s="16" t="s">
        <v>1027</v>
      </c>
      <c r="AM12" s="17">
        <f>(A1L221C16 + A1L221C17)</f>
        <v>3429.5</v>
      </c>
      <c r="AN12" s="16" t="s">
        <v>1028</v>
      </c>
      <c r="AO12" s="17">
        <f>IF(RUN_YEARS &gt; 2,(A1L221C1 + A1L221C4 + A1L221C7) / 3, 0)</f>
        <v>1652</v>
      </c>
      <c r="AP12" s="16" t="s">
        <v>1029</v>
      </c>
      <c r="AQ12" s="17">
        <f>IF(RUN_YEARS &gt; 2,(A1L221C2 + A1L221C5 + A1L221C8) / 3, 0)</f>
        <v>1700.3333333333333</v>
      </c>
      <c r="AR12" s="16" t="s">
        <v>1030</v>
      </c>
      <c r="AS12" s="17">
        <f>(A1L221C19 + A1L221C20)</f>
        <v>3352.333333333333</v>
      </c>
      <c r="AT12" s="16" t="s">
        <v>1031</v>
      </c>
      <c r="AU12" s="17">
        <f>IF(RUN_YEARS &gt; 3,(A1L221C1 + A1L221C4 + A1L221C7 + A1L221C10) / 4, 0)</f>
        <v>1580.75</v>
      </c>
      <c r="AV12" s="16" t="s">
        <v>1032</v>
      </c>
      <c r="AW12" s="17">
        <f>IF(RUN_YEARS &gt; 3,(A1L221C2 + A1L221C5 + A1L221C8 + A1L221C11) / 4, 0)</f>
        <v>1630.75</v>
      </c>
      <c r="AX12" s="16" t="s">
        <v>1033</v>
      </c>
      <c r="AY12" s="17">
        <f>(A1L221C22 + A1L221C23)</f>
        <v>3211.5</v>
      </c>
      <c r="AZ12" s="16" t="s">
        <v>1034</v>
      </c>
      <c r="BA12" s="17">
        <f>IF(RUN_YEARS &gt; 4,(A1L221C1 + A1L221C4 + A1L221C7 + A1L221C10 + A1L221C13) / 5, 0)</f>
        <v>1557.8</v>
      </c>
      <c r="BB12" s="16" t="s">
        <v>1035</v>
      </c>
      <c r="BC12" s="17">
        <f>IF(RUN_YEARS &gt; 4,(A1L221C2 + A1L221C5 + A1L221C8 + A1L221C11 + A1L221C14) / 5, 0)</f>
        <v>1603</v>
      </c>
      <c r="BD12" s="16" t="s">
        <v>1036</v>
      </c>
      <c r="BE12" s="17">
        <f>(A1L221C25 + A1L221C26)</f>
        <v>3160.8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36066</v>
      </c>
      <c r="F13" s="16" t="s">
        <v>174</v>
      </c>
      <c r="G13" s="15">
        <v>38225</v>
      </c>
      <c r="H13" s="16" t="s">
        <v>1037</v>
      </c>
      <c r="I13" s="17">
        <f>(A1L222C1 + A1L222C2)</f>
        <v>74291</v>
      </c>
      <c r="J13" s="16" t="s">
        <v>175</v>
      </c>
      <c r="K13" s="15">
        <v>37906</v>
      </c>
      <c r="L13" s="16" t="s">
        <v>175</v>
      </c>
      <c r="M13" s="15">
        <v>39762</v>
      </c>
      <c r="N13" s="16" t="s">
        <v>1038</v>
      </c>
      <c r="O13" s="17">
        <f>(A1L222C4 + A1L222C5)</f>
        <v>77668</v>
      </c>
      <c r="P13" s="16" t="s">
        <v>176</v>
      </c>
      <c r="Q13" s="15">
        <v>43959</v>
      </c>
      <c r="R13" s="16" t="s">
        <v>176</v>
      </c>
      <c r="S13" s="15">
        <v>44819</v>
      </c>
      <c r="T13" s="16" t="s">
        <v>1039</v>
      </c>
      <c r="U13" s="17">
        <f>(A1L222C7 + A1L222C8)</f>
        <v>88778</v>
      </c>
      <c r="V13" s="16" t="s">
        <v>177</v>
      </c>
      <c r="W13" s="15">
        <v>40862</v>
      </c>
      <c r="X13" s="16" t="s">
        <v>177</v>
      </c>
      <c r="Y13" s="15">
        <v>41443</v>
      </c>
      <c r="Z13" s="16" t="s">
        <v>1040</v>
      </c>
      <c r="AA13" s="17">
        <f>(A1L222C10 + A1L222C11)</f>
        <v>82305</v>
      </c>
      <c r="AB13" s="16" t="s">
        <v>178</v>
      </c>
      <c r="AC13" s="15">
        <v>41729</v>
      </c>
      <c r="AD13" s="16" t="s">
        <v>178</v>
      </c>
      <c r="AE13" s="15">
        <v>43581</v>
      </c>
      <c r="AF13" s="16" t="s">
        <v>1041</v>
      </c>
      <c r="AG13" s="17">
        <f>(A1L222C13 + A1L222C14)</f>
        <v>85310</v>
      </c>
      <c r="AH13" s="16" t="s">
        <v>1042</v>
      </c>
      <c r="AI13" s="17">
        <f>IF(RUN_YEARS &gt; 1,(A1L222C1 + A1L222C4) / 2, 0)</f>
        <v>36986</v>
      </c>
      <c r="AJ13" s="16" t="s">
        <v>1043</v>
      </c>
      <c r="AK13" s="17">
        <f>IF(RUN_YEARS &gt; 1,(A1L222C2 + A1L222C5) / 2, 0)</f>
        <v>38993.5</v>
      </c>
      <c r="AL13" s="16" t="s">
        <v>1044</v>
      </c>
      <c r="AM13" s="17">
        <f>(A1L222C16 + A1L222C17)</f>
        <v>75979.5</v>
      </c>
      <c r="AN13" s="16" t="s">
        <v>1045</v>
      </c>
      <c r="AO13" s="17">
        <f>IF(RUN_YEARS &gt; 2,(A1L222C1 + A1L222C4 + A1L222C7) / 3, 0)</f>
        <v>39310.333333333336</v>
      </c>
      <c r="AP13" s="16" t="s">
        <v>1046</v>
      </c>
      <c r="AQ13" s="17">
        <f>IF(RUN_YEARS &gt; 2,(A1L222C2 + A1L222C5 + A1L222C8) / 3, 0)</f>
        <v>40935.333333333336</v>
      </c>
      <c r="AR13" s="16" t="s">
        <v>1047</v>
      </c>
      <c r="AS13" s="17">
        <f>(A1L222C19 + A1L222C20)</f>
        <v>80245.666666666672</v>
      </c>
      <c r="AT13" s="16" t="s">
        <v>1048</v>
      </c>
      <c r="AU13" s="17">
        <f>IF(RUN_YEARS &gt; 3,(A1L222C1 + A1L222C4 + A1L222C7 + A1L222C10) / 4, 0)</f>
        <v>39698.25</v>
      </c>
      <c r="AV13" s="16" t="s">
        <v>1049</v>
      </c>
      <c r="AW13" s="17">
        <f>IF(RUN_YEARS &gt; 3,(A1L222C2 + A1L222C5 + A1L222C8 + A1L222C11) / 4, 0)</f>
        <v>41062.25</v>
      </c>
      <c r="AX13" s="16" t="s">
        <v>1050</v>
      </c>
      <c r="AY13" s="17">
        <f>(A1L222C22 + A1L222C23)</f>
        <v>80760.5</v>
      </c>
      <c r="AZ13" s="16" t="s">
        <v>1051</v>
      </c>
      <c r="BA13" s="17">
        <f>IF(RUN_YEARS &gt; 4,(A1L222C1 + A1L222C4 + A1L222C7 + A1L222C10 + A1L222C13) / 5, 0)</f>
        <v>40104.400000000001</v>
      </c>
      <c r="BB13" s="16" t="s">
        <v>1052</v>
      </c>
      <c r="BC13" s="17">
        <f>IF(RUN_YEARS &gt; 4,(A1L222C2 + A1L222C5 + A1L222C8 + A1L222C11 + A1L222C14) / 5, 0)</f>
        <v>41566</v>
      </c>
      <c r="BD13" s="16" t="s">
        <v>1053</v>
      </c>
      <c r="BE13" s="17">
        <f>(A1L222C25 + A1L222C26)</f>
        <v>81670.399999999994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328</v>
      </c>
      <c r="F14" s="16" t="s">
        <v>174</v>
      </c>
      <c r="G14" s="15">
        <v>327</v>
      </c>
      <c r="H14" s="16" t="s">
        <v>1054</v>
      </c>
      <c r="I14" s="17">
        <f>(A1L223C1 + A1L223C2)</f>
        <v>655</v>
      </c>
      <c r="J14" s="16" t="s">
        <v>175</v>
      </c>
      <c r="K14" s="15">
        <v>658</v>
      </c>
      <c r="L14" s="16" t="s">
        <v>175</v>
      </c>
      <c r="M14" s="15">
        <v>673</v>
      </c>
      <c r="N14" s="16" t="s">
        <v>1055</v>
      </c>
      <c r="O14" s="17">
        <f>(A1L223C4 + A1L223C5)</f>
        <v>1331</v>
      </c>
      <c r="P14" s="16" t="s">
        <v>176</v>
      </c>
      <c r="Q14" s="15">
        <v>597</v>
      </c>
      <c r="R14" s="16" t="s">
        <v>176</v>
      </c>
      <c r="S14" s="15">
        <v>605</v>
      </c>
      <c r="T14" s="16" t="s">
        <v>1056</v>
      </c>
      <c r="U14" s="17">
        <f>(A1L223C7 + A1L223C8)</f>
        <v>1202</v>
      </c>
      <c r="V14" s="16" t="s">
        <v>177</v>
      </c>
      <c r="W14" s="15">
        <v>611</v>
      </c>
      <c r="X14" s="16" t="s">
        <v>177</v>
      </c>
      <c r="Y14" s="15">
        <v>624</v>
      </c>
      <c r="Z14" s="16" t="s">
        <v>1057</v>
      </c>
      <c r="AA14" s="17">
        <f>(A1L223C10 + A1L223C11)</f>
        <v>1235</v>
      </c>
      <c r="AB14" s="16" t="s">
        <v>178</v>
      </c>
      <c r="AC14" s="15">
        <v>733</v>
      </c>
      <c r="AD14" s="16" t="s">
        <v>178</v>
      </c>
      <c r="AE14" s="15">
        <v>755</v>
      </c>
      <c r="AF14" s="16" t="s">
        <v>1058</v>
      </c>
      <c r="AG14" s="17">
        <f>(A1L223C13 + A1L223C14)</f>
        <v>1488</v>
      </c>
      <c r="AH14" s="16" t="s">
        <v>1059</v>
      </c>
      <c r="AI14" s="17">
        <f>IF(RUN_YEARS &gt; 1,(A1L223C1 + A1L223C4) / 2, 0)</f>
        <v>493</v>
      </c>
      <c r="AJ14" s="16" t="s">
        <v>1060</v>
      </c>
      <c r="AK14" s="17">
        <f>IF(RUN_YEARS &gt; 1,(A1L223C2 + A1L223C5) / 2, 0)</f>
        <v>500</v>
      </c>
      <c r="AL14" s="16" t="s">
        <v>1061</v>
      </c>
      <c r="AM14" s="17">
        <f>(A1L223C16 + A1L223C17)</f>
        <v>993</v>
      </c>
      <c r="AN14" s="16" t="s">
        <v>1062</v>
      </c>
      <c r="AO14" s="17">
        <f>IF(RUN_YEARS &gt; 2,(A1L223C1 + A1L223C4 + A1L223C7) / 3, 0)</f>
        <v>527.66666666666663</v>
      </c>
      <c r="AP14" s="16" t="s">
        <v>1063</v>
      </c>
      <c r="AQ14" s="17">
        <f>IF(RUN_YEARS &gt; 2,(A1L223C2 + A1L223C5 + A1L223C8) / 3, 0)</f>
        <v>535</v>
      </c>
      <c r="AR14" s="16" t="s">
        <v>1064</v>
      </c>
      <c r="AS14" s="17">
        <f>(A1L223C19 + A1L223C20)</f>
        <v>1062.6666666666665</v>
      </c>
      <c r="AT14" s="16" t="s">
        <v>1065</v>
      </c>
      <c r="AU14" s="17">
        <f>IF(RUN_YEARS &gt; 3,(A1L223C1 + A1L223C4 + A1L223C7 + A1L223C10) / 4, 0)</f>
        <v>548.5</v>
      </c>
      <c r="AV14" s="16" t="s">
        <v>1066</v>
      </c>
      <c r="AW14" s="17">
        <f>IF(RUN_YEARS &gt; 3,(A1L223C2 + A1L223C5 + A1L223C8 + A1L223C11) / 4, 0)</f>
        <v>557.25</v>
      </c>
      <c r="AX14" s="16" t="s">
        <v>1067</v>
      </c>
      <c r="AY14" s="17">
        <f>(A1L223C22 + A1L223C23)</f>
        <v>1105.75</v>
      </c>
      <c r="AZ14" s="16" t="s">
        <v>1068</v>
      </c>
      <c r="BA14" s="17">
        <f>IF(RUN_YEARS &gt; 4,(A1L223C1 + A1L223C4 + A1L223C7 + A1L223C10 + A1L223C13) / 5, 0)</f>
        <v>585.4</v>
      </c>
      <c r="BB14" s="16" t="s">
        <v>1069</v>
      </c>
      <c r="BC14" s="17">
        <f>IF(RUN_YEARS &gt; 4,(A1L223C2 + A1L223C5 + A1L223C8 + A1L223C11 + A1L223C14) / 5, 0)</f>
        <v>596.79999999999995</v>
      </c>
      <c r="BD14" s="16" t="s">
        <v>1070</v>
      </c>
      <c r="BE14" s="17">
        <f>(A1L223C25 + A1L223C26)</f>
        <v>1182.1999999999998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35449</v>
      </c>
      <c r="F15" s="16" t="s">
        <v>174</v>
      </c>
      <c r="G15" s="15">
        <v>35650</v>
      </c>
      <c r="H15" s="16" t="s">
        <v>1071</v>
      </c>
      <c r="I15" s="17">
        <f>(A1L224C1 + A1L224C2)</f>
        <v>71099</v>
      </c>
      <c r="J15" s="16" t="s">
        <v>175</v>
      </c>
      <c r="K15" s="15">
        <v>22854</v>
      </c>
      <c r="L15" s="16" t="s">
        <v>175</v>
      </c>
      <c r="M15" s="15">
        <v>21157</v>
      </c>
      <c r="N15" s="16" t="s">
        <v>1072</v>
      </c>
      <c r="O15" s="17">
        <f>(A1L224C4 + A1L224C5)</f>
        <v>44011</v>
      </c>
      <c r="P15" s="16" t="s">
        <v>176</v>
      </c>
      <c r="Q15" s="15">
        <v>35498</v>
      </c>
      <c r="R15" s="16" t="s">
        <v>176</v>
      </c>
      <c r="S15" s="15">
        <v>34554</v>
      </c>
      <c r="T15" s="16" t="s">
        <v>1073</v>
      </c>
      <c r="U15" s="17">
        <f>(A1L224C7 + A1L224C8)</f>
        <v>70052</v>
      </c>
      <c r="V15" s="16" t="s">
        <v>177</v>
      </c>
      <c r="W15" s="15">
        <v>37443</v>
      </c>
      <c r="X15" s="16" t="s">
        <v>177</v>
      </c>
      <c r="Y15" s="15">
        <v>35189</v>
      </c>
      <c r="Z15" s="16" t="s">
        <v>1074</v>
      </c>
      <c r="AA15" s="17">
        <f>(A1L224C10 + A1L224C11)</f>
        <v>72632</v>
      </c>
      <c r="AB15" s="16" t="s">
        <v>178</v>
      </c>
      <c r="AC15" s="15">
        <v>30066</v>
      </c>
      <c r="AD15" s="16" t="s">
        <v>178</v>
      </c>
      <c r="AE15" s="15">
        <v>29418</v>
      </c>
      <c r="AF15" s="16" t="s">
        <v>1075</v>
      </c>
      <c r="AG15" s="17">
        <f>(A1L224C13 + A1L224C14)</f>
        <v>59484</v>
      </c>
      <c r="AH15" s="16" t="s">
        <v>1076</v>
      </c>
      <c r="AI15" s="17">
        <f>IF(RUN_YEARS &gt; 1,(A1L224C1 + A1L224C4) / 2, 0)</f>
        <v>29151.5</v>
      </c>
      <c r="AJ15" s="16" t="s">
        <v>1077</v>
      </c>
      <c r="AK15" s="17">
        <f>IF(RUN_YEARS &gt; 1,(A1L224C2 + A1L224C5) / 2, 0)</f>
        <v>28403.5</v>
      </c>
      <c r="AL15" s="16" t="s">
        <v>1078</v>
      </c>
      <c r="AM15" s="17">
        <f>(A1L224C16 + A1L224C17)</f>
        <v>57555</v>
      </c>
      <c r="AN15" s="16" t="s">
        <v>1079</v>
      </c>
      <c r="AO15" s="17">
        <f>IF(RUN_YEARS &gt; 2,(A1L224C1 + A1L224C4 + A1L224C7) / 3, 0)</f>
        <v>31267</v>
      </c>
      <c r="AP15" s="16" t="s">
        <v>1080</v>
      </c>
      <c r="AQ15" s="17">
        <f>IF(RUN_YEARS &gt; 2,(A1L224C2 + A1L224C5 + A1L224C8) / 3, 0)</f>
        <v>30453.666666666668</v>
      </c>
      <c r="AR15" s="16" t="s">
        <v>1081</v>
      </c>
      <c r="AS15" s="17">
        <f>(A1L224C19 + A1L224C20)</f>
        <v>61720.666666666672</v>
      </c>
      <c r="AT15" s="16" t="s">
        <v>1082</v>
      </c>
      <c r="AU15" s="17">
        <f>IF(RUN_YEARS &gt; 3,(A1L224C1 + A1L224C4 + A1L224C7 + A1L224C10) / 4, 0)</f>
        <v>32811</v>
      </c>
      <c r="AV15" s="16" t="s">
        <v>1083</v>
      </c>
      <c r="AW15" s="17">
        <f>IF(RUN_YEARS &gt; 3,(A1L224C2 + A1L224C5 + A1L224C8 + A1L224C11) / 4, 0)</f>
        <v>31637.5</v>
      </c>
      <c r="AX15" s="16" t="s">
        <v>1084</v>
      </c>
      <c r="AY15" s="17">
        <f>(A1L224C22 + A1L224C23)</f>
        <v>64448.5</v>
      </c>
      <c r="AZ15" s="16" t="s">
        <v>1085</v>
      </c>
      <c r="BA15" s="17">
        <f>IF(RUN_YEARS &gt; 4,(A1L224C1 + A1L224C4 + A1L224C7 + A1L224C10 + A1L224C13) / 5, 0)</f>
        <v>32262</v>
      </c>
      <c r="BB15" s="16" t="s">
        <v>1086</v>
      </c>
      <c r="BC15" s="17">
        <f>IF(RUN_YEARS &gt; 4,(A1L224C2 + A1L224C5 + A1L224C8 + A1L224C11 + A1L224C14) / 5, 0)</f>
        <v>31193.599999999999</v>
      </c>
      <c r="BD15" s="16" t="s">
        <v>1087</v>
      </c>
      <c r="BE15" s="17">
        <f>(A1L224C25 + A1L224C26)</f>
        <v>63455.6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</v>
      </c>
      <c r="F16" s="16" t="s">
        <v>174</v>
      </c>
      <c r="G16" s="15">
        <v>1</v>
      </c>
      <c r="H16" s="16" t="s">
        <v>1088</v>
      </c>
      <c r="I16" s="17">
        <f>(A1L225C1 + A1L225C2)</f>
        <v>2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1089</v>
      </c>
      <c r="O16" s="17">
        <f>(A1L225C4 + A1L225C5)</f>
        <v>0</v>
      </c>
      <c r="P16" s="16" t="s">
        <v>176</v>
      </c>
      <c r="Q16" s="15">
        <v>0</v>
      </c>
      <c r="R16" s="16" t="s">
        <v>176</v>
      </c>
      <c r="S16" s="15">
        <v>0</v>
      </c>
      <c r="T16" s="16" t="s">
        <v>1090</v>
      </c>
      <c r="U16" s="17">
        <f>(A1L225C7 + A1L225C8)</f>
        <v>0</v>
      </c>
      <c r="V16" s="16" t="s">
        <v>177</v>
      </c>
      <c r="W16" s="15">
        <v>0</v>
      </c>
      <c r="X16" s="16" t="s">
        <v>177</v>
      </c>
      <c r="Y16" s="15">
        <v>0</v>
      </c>
      <c r="Z16" s="16" t="s">
        <v>1091</v>
      </c>
      <c r="AA16" s="17">
        <f>(A1L225C10 + A1L225C11)</f>
        <v>0</v>
      </c>
      <c r="AB16" s="16" t="s">
        <v>178</v>
      </c>
      <c r="AC16" s="15">
        <v>1</v>
      </c>
      <c r="AD16" s="16" t="s">
        <v>178</v>
      </c>
      <c r="AE16" s="15">
        <v>1</v>
      </c>
      <c r="AF16" s="16" t="s">
        <v>1092</v>
      </c>
      <c r="AG16" s="17">
        <f>(A1L225C13 + A1L225C14)</f>
        <v>2</v>
      </c>
      <c r="AH16" s="16" t="s">
        <v>1093</v>
      </c>
      <c r="AI16" s="17">
        <f>IF(RUN_YEARS &gt; 1,(A1L225C1 + A1L225C4) / 2, 0)</f>
        <v>0.5</v>
      </c>
      <c r="AJ16" s="16" t="s">
        <v>1094</v>
      </c>
      <c r="AK16" s="17">
        <f>IF(RUN_YEARS &gt; 1,(A1L225C2 + A1L225C5) / 2, 0)</f>
        <v>0.5</v>
      </c>
      <c r="AL16" s="16" t="s">
        <v>1095</v>
      </c>
      <c r="AM16" s="17">
        <f>(A1L225C16 + A1L225C17)</f>
        <v>1</v>
      </c>
      <c r="AN16" s="16" t="s">
        <v>1096</v>
      </c>
      <c r="AO16" s="17">
        <f>IF(RUN_YEARS &gt; 2,(A1L225C1 + A1L225C4 + A1L225C7) / 3, 0)</f>
        <v>0.33333333333333331</v>
      </c>
      <c r="AP16" s="16" t="s">
        <v>1097</v>
      </c>
      <c r="AQ16" s="17">
        <f>IF(RUN_YEARS &gt; 2,(A1L225C2 + A1L225C5 + A1L225C8) / 3, 0)</f>
        <v>0.33333333333333331</v>
      </c>
      <c r="AR16" s="16" t="s">
        <v>1098</v>
      </c>
      <c r="AS16" s="17">
        <f>(A1L225C19 + A1L225C20)</f>
        <v>0.66666666666666663</v>
      </c>
      <c r="AT16" s="16" t="s">
        <v>1099</v>
      </c>
      <c r="AU16" s="17">
        <f>IF(RUN_YEARS &gt; 3,(A1L225C1 + A1L225C4 + A1L225C7 + A1L225C10) / 4, 0)</f>
        <v>0.25</v>
      </c>
      <c r="AV16" s="16" t="s">
        <v>1100</v>
      </c>
      <c r="AW16" s="17">
        <f>IF(RUN_YEARS &gt; 3,(A1L225C2 + A1L225C5 + A1L225C8 + A1L225C11) / 4, 0)</f>
        <v>0.25</v>
      </c>
      <c r="AX16" s="16" t="s">
        <v>1101</v>
      </c>
      <c r="AY16" s="17">
        <f>(A1L225C22 + A1L225C23)</f>
        <v>0.5</v>
      </c>
      <c r="AZ16" s="16" t="s">
        <v>1102</v>
      </c>
      <c r="BA16" s="17">
        <f>IF(RUN_YEARS &gt; 4,(A1L225C1 + A1L225C4 + A1L225C7 + A1L225C10 + A1L225C13) / 5, 0)</f>
        <v>0.4</v>
      </c>
      <c r="BB16" s="16" t="s">
        <v>1103</v>
      </c>
      <c r="BC16" s="17">
        <f>IF(RUN_YEARS &gt; 4,(A1L225C2 + A1L225C5 + A1L225C8 + A1L225C11 + A1L225C14) / 5, 0)</f>
        <v>0.4</v>
      </c>
      <c r="BD16" s="16" t="s">
        <v>1104</v>
      </c>
      <c r="BE16" s="17">
        <f>(A1L225C25 + A1L225C26)</f>
        <v>0.8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6</v>
      </c>
      <c r="F17" s="16" t="s">
        <v>174</v>
      </c>
      <c r="G17" s="15">
        <v>7</v>
      </c>
      <c r="H17" s="16" t="s">
        <v>1105</v>
      </c>
      <c r="I17" s="17">
        <f>(A1L226C1 + A1L226C2)</f>
        <v>13</v>
      </c>
      <c r="J17" s="16" t="s">
        <v>175</v>
      </c>
      <c r="K17" s="15">
        <v>10</v>
      </c>
      <c r="L17" s="16" t="s">
        <v>175</v>
      </c>
      <c r="M17" s="15">
        <v>9</v>
      </c>
      <c r="N17" s="16" t="s">
        <v>1106</v>
      </c>
      <c r="O17" s="17">
        <f>(A1L226C4 + A1L226C5)</f>
        <v>19</v>
      </c>
      <c r="P17" s="16" t="s">
        <v>176</v>
      </c>
      <c r="Q17" s="15">
        <v>22</v>
      </c>
      <c r="R17" s="16" t="s">
        <v>176</v>
      </c>
      <c r="S17" s="15">
        <v>22</v>
      </c>
      <c r="T17" s="16" t="s">
        <v>1107</v>
      </c>
      <c r="U17" s="17">
        <f>(A1L226C7 + A1L226C8)</f>
        <v>44</v>
      </c>
      <c r="V17" s="16" t="s">
        <v>177</v>
      </c>
      <c r="W17" s="15">
        <v>17</v>
      </c>
      <c r="X17" s="16" t="s">
        <v>177</v>
      </c>
      <c r="Y17" s="15">
        <v>19</v>
      </c>
      <c r="Z17" s="16" t="s">
        <v>1108</v>
      </c>
      <c r="AA17" s="17">
        <f>(A1L226C10 + A1L226C11)</f>
        <v>36</v>
      </c>
      <c r="AB17" s="16" t="s">
        <v>178</v>
      </c>
      <c r="AC17" s="15">
        <v>15</v>
      </c>
      <c r="AD17" s="16" t="s">
        <v>178</v>
      </c>
      <c r="AE17" s="15">
        <v>14</v>
      </c>
      <c r="AF17" s="16" t="s">
        <v>1109</v>
      </c>
      <c r="AG17" s="17">
        <f>(A1L226C13 + A1L226C14)</f>
        <v>29</v>
      </c>
      <c r="AH17" s="16" t="s">
        <v>1110</v>
      </c>
      <c r="AI17" s="17">
        <f>IF(RUN_YEARS &gt; 1,(A1L226C1 + A1L226C4) / 2, 0)</f>
        <v>8</v>
      </c>
      <c r="AJ17" s="16" t="s">
        <v>1111</v>
      </c>
      <c r="AK17" s="17">
        <f>IF(RUN_YEARS &gt; 1,(A1L226C2 + A1L226C5) / 2, 0)</f>
        <v>8</v>
      </c>
      <c r="AL17" s="16" t="s">
        <v>1112</v>
      </c>
      <c r="AM17" s="17">
        <f>(A1L226C16 + A1L226C17)</f>
        <v>16</v>
      </c>
      <c r="AN17" s="16" t="s">
        <v>1113</v>
      </c>
      <c r="AO17" s="17">
        <f>IF(RUN_YEARS &gt; 2,(A1L226C1 + A1L226C4 + A1L226C7) / 3, 0)</f>
        <v>12.666666666666666</v>
      </c>
      <c r="AP17" s="16" t="s">
        <v>1114</v>
      </c>
      <c r="AQ17" s="17">
        <f>IF(RUN_YEARS &gt; 2,(A1L226C2 + A1L226C5 + A1L226C8) / 3, 0)</f>
        <v>12.666666666666666</v>
      </c>
      <c r="AR17" s="16" t="s">
        <v>1115</v>
      </c>
      <c r="AS17" s="17">
        <f>(A1L226C19 + A1L226C20)</f>
        <v>25.333333333333332</v>
      </c>
      <c r="AT17" s="16" t="s">
        <v>1116</v>
      </c>
      <c r="AU17" s="17">
        <f>IF(RUN_YEARS &gt; 3,(A1L226C1 + A1L226C4 + A1L226C7 + A1L226C10) / 4, 0)</f>
        <v>13.75</v>
      </c>
      <c r="AV17" s="16" t="s">
        <v>1117</v>
      </c>
      <c r="AW17" s="17">
        <f>IF(RUN_YEARS &gt; 3,(A1L226C2 + A1L226C5 + A1L226C8 + A1L226C11) / 4, 0)</f>
        <v>14.25</v>
      </c>
      <c r="AX17" s="16" t="s">
        <v>1118</v>
      </c>
      <c r="AY17" s="17">
        <f>(A1L226C22 + A1L226C23)</f>
        <v>28</v>
      </c>
      <c r="AZ17" s="16" t="s">
        <v>1119</v>
      </c>
      <c r="BA17" s="17">
        <f>IF(RUN_YEARS &gt; 4,(A1L226C1 + A1L226C4 + A1L226C7 + A1L226C10 + A1L226C13) / 5, 0)</f>
        <v>14</v>
      </c>
      <c r="BB17" s="16" t="s">
        <v>1120</v>
      </c>
      <c r="BC17" s="17">
        <f>IF(RUN_YEARS &gt; 4,(A1L226C2 + A1L226C5 + A1L226C8 + A1L226C11 + A1L226C14) / 5, 0)</f>
        <v>14.2</v>
      </c>
      <c r="BD17" s="16" t="s">
        <v>1121</v>
      </c>
      <c r="BE17" s="17">
        <f>(A1L226C25 + A1L226C26)</f>
        <v>28.2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46099</v>
      </c>
      <c r="F18" s="16" t="s">
        <v>174</v>
      </c>
      <c r="G18" s="15">
        <v>1617</v>
      </c>
      <c r="H18" s="16" t="s">
        <v>1122</v>
      </c>
      <c r="I18" s="17">
        <f>(A1L227C1 + A1L227C2)</f>
        <v>47716</v>
      </c>
      <c r="J18" s="16" t="s">
        <v>175</v>
      </c>
      <c r="K18" s="15">
        <v>49258</v>
      </c>
      <c r="L18" s="16" t="s">
        <v>175</v>
      </c>
      <c r="M18" s="15">
        <v>1648</v>
      </c>
      <c r="N18" s="16" t="s">
        <v>1123</v>
      </c>
      <c r="O18" s="17">
        <f>(A1L227C4 + A1L227C5)</f>
        <v>50906</v>
      </c>
      <c r="P18" s="16" t="s">
        <v>176</v>
      </c>
      <c r="Q18" s="15">
        <v>48408</v>
      </c>
      <c r="R18" s="16" t="s">
        <v>176</v>
      </c>
      <c r="S18" s="15">
        <v>1391</v>
      </c>
      <c r="T18" s="16" t="s">
        <v>1124</v>
      </c>
      <c r="U18" s="17">
        <f>(A1L227C7 + A1L227C8)</f>
        <v>49799</v>
      </c>
      <c r="V18" s="16" t="s">
        <v>177</v>
      </c>
      <c r="W18" s="15">
        <v>42422</v>
      </c>
      <c r="X18" s="16" t="s">
        <v>177</v>
      </c>
      <c r="Y18" s="15">
        <v>1602</v>
      </c>
      <c r="Z18" s="16" t="s">
        <v>1125</v>
      </c>
      <c r="AA18" s="17">
        <f>(A1L227C10 + A1L227C11)</f>
        <v>44024</v>
      </c>
      <c r="AB18" s="16" t="s">
        <v>178</v>
      </c>
      <c r="AC18" s="15">
        <v>36558</v>
      </c>
      <c r="AD18" s="16" t="s">
        <v>178</v>
      </c>
      <c r="AE18" s="15">
        <v>1947</v>
      </c>
      <c r="AF18" s="16" t="s">
        <v>1126</v>
      </c>
      <c r="AG18" s="17">
        <f>(A1L227C13 + A1L227C14)</f>
        <v>38505</v>
      </c>
      <c r="AH18" s="16" t="s">
        <v>1127</v>
      </c>
      <c r="AI18" s="17">
        <f>IF(RUN_YEARS &gt; 1,(A1L227C1 + A1L227C4) / 2, 0)</f>
        <v>47678.5</v>
      </c>
      <c r="AJ18" s="16" t="s">
        <v>1128</v>
      </c>
      <c r="AK18" s="17">
        <f>IF(RUN_YEARS &gt; 1,(A1L227C2 + A1L227C5) / 2, 0)</f>
        <v>1632.5</v>
      </c>
      <c r="AL18" s="16" t="s">
        <v>1129</v>
      </c>
      <c r="AM18" s="17">
        <f>(A1L227C16 + A1L227C17)</f>
        <v>49311</v>
      </c>
      <c r="AN18" s="16" t="s">
        <v>1130</v>
      </c>
      <c r="AO18" s="17">
        <f>IF(RUN_YEARS &gt; 2,(A1L227C1 + A1L227C4 + A1L227C7) / 3, 0)</f>
        <v>47921.666666666664</v>
      </c>
      <c r="AP18" s="16" t="s">
        <v>1131</v>
      </c>
      <c r="AQ18" s="17">
        <f>IF(RUN_YEARS &gt; 2,(A1L227C2 + A1L227C5 + A1L227C8) / 3, 0)</f>
        <v>1552</v>
      </c>
      <c r="AR18" s="16" t="s">
        <v>1132</v>
      </c>
      <c r="AS18" s="17">
        <f>(A1L227C19 + A1L227C20)</f>
        <v>49473.666666666664</v>
      </c>
      <c r="AT18" s="16" t="s">
        <v>1133</v>
      </c>
      <c r="AU18" s="17">
        <f>IF(RUN_YEARS &gt; 3,(A1L227C1 + A1L227C4 + A1L227C7 + A1L227C10) / 4, 0)</f>
        <v>46546.75</v>
      </c>
      <c r="AV18" s="16" t="s">
        <v>1134</v>
      </c>
      <c r="AW18" s="17">
        <f>IF(RUN_YEARS &gt; 3,(A1L227C2 + A1L227C5 + A1L227C8 + A1L227C11) / 4, 0)</f>
        <v>1564.5</v>
      </c>
      <c r="AX18" s="16" t="s">
        <v>1135</v>
      </c>
      <c r="AY18" s="17">
        <f>(A1L227C22 + A1L227C23)</f>
        <v>48111.25</v>
      </c>
      <c r="AZ18" s="16" t="s">
        <v>1136</v>
      </c>
      <c r="BA18" s="17">
        <f>IF(RUN_YEARS &gt; 4,(A1L227C1 + A1L227C4 + A1L227C7 + A1L227C10 + A1L227C13) / 5, 0)</f>
        <v>44549</v>
      </c>
      <c r="BB18" s="16" t="s">
        <v>1137</v>
      </c>
      <c r="BC18" s="17">
        <f>IF(RUN_YEARS &gt; 4,(A1L227C2 + A1L227C5 + A1L227C8 + A1L227C11 + A1L227C14) / 5, 0)</f>
        <v>1641</v>
      </c>
      <c r="BD18" s="16" t="s">
        <v>1138</v>
      </c>
      <c r="BE18" s="17">
        <f>(A1L227C25 + A1L227C26)</f>
        <v>46190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9738</v>
      </c>
      <c r="F19" s="16" t="s">
        <v>174</v>
      </c>
      <c r="G19" s="15">
        <v>2843</v>
      </c>
      <c r="H19" s="16" t="s">
        <v>1139</v>
      </c>
      <c r="I19" s="17">
        <f>(A1L228C1 + A1L228C2)</f>
        <v>12581</v>
      </c>
      <c r="J19" s="16" t="s">
        <v>175</v>
      </c>
      <c r="K19" s="15">
        <v>9326</v>
      </c>
      <c r="L19" s="16" t="s">
        <v>175</v>
      </c>
      <c r="M19" s="15">
        <v>593</v>
      </c>
      <c r="N19" s="16" t="s">
        <v>1140</v>
      </c>
      <c r="O19" s="17">
        <f>(A1L228C4 + A1L228C5)</f>
        <v>9919</v>
      </c>
      <c r="P19" s="16" t="s">
        <v>176</v>
      </c>
      <c r="Q19" s="15">
        <v>9632</v>
      </c>
      <c r="R19" s="16" t="s">
        <v>176</v>
      </c>
      <c r="S19" s="15">
        <v>1572</v>
      </c>
      <c r="T19" s="16" t="s">
        <v>1141</v>
      </c>
      <c r="U19" s="17">
        <f>(A1L228C7 + A1L228C8)</f>
        <v>11204</v>
      </c>
      <c r="V19" s="16" t="s">
        <v>177</v>
      </c>
      <c r="W19" s="15">
        <v>6465</v>
      </c>
      <c r="X19" s="16" t="s">
        <v>177</v>
      </c>
      <c r="Y19" s="15">
        <v>1260</v>
      </c>
      <c r="Z19" s="16" t="s">
        <v>1142</v>
      </c>
      <c r="AA19" s="17">
        <f>(A1L228C10 + A1L228C11)</f>
        <v>7725</v>
      </c>
      <c r="AB19" s="16" t="s">
        <v>178</v>
      </c>
      <c r="AC19" s="15">
        <v>5725</v>
      </c>
      <c r="AD19" s="16" t="s">
        <v>178</v>
      </c>
      <c r="AE19" s="15">
        <v>904</v>
      </c>
      <c r="AF19" s="16" t="s">
        <v>1143</v>
      </c>
      <c r="AG19" s="17">
        <f>(A1L228C13 + A1L228C14)</f>
        <v>6629</v>
      </c>
      <c r="AH19" s="16" t="s">
        <v>1144</v>
      </c>
      <c r="AI19" s="17">
        <f>IF(RUN_YEARS &gt; 1,(A1L228C1 + A1L228C4) / 2, 0)</f>
        <v>9532</v>
      </c>
      <c r="AJ19" s="16" t="s">
        <v>1145</v>
      </c>
      <c r="AK19" s="17">
        <f>IF(RUN_YEARS &gt; 1,(A1L228C2 + A1L228C5) / 2, 0)</f>
        <v>1718</v>
      </c>
      <c r="AL19" s="16" t="s">
        <v>1146</v>
      </c>
      <c r="AM19" s="17">
        <f>(A1L228C16 + A1L228C17)</f>
        <v>11250</v>
      </c>
      <c r="AN19" s="16" t="s">
        <v>1147</v>
      </c>
      <c r="AO19" s="17">
        <f>IF(RUN_YEARS &gt; 2,(A1L228C1 + A1L228C4 + A1L228C7) / 3, 0)</f>
        <v>9565.3333333333339</v>
      </c>
      <c r="AP19" s="16" t="s">
        <v>1148</v>
      </c>
      <c r="AQ19" s="17">
        <f>IF(RUN_YEARS &gt; 2,(A1L228C2 + A1L228C5 + A1L228C8) / 3, 0)</f>
        <v>1669.3333333333333</v>
      </c>
      <c r="AR19" s="16" t="s">
        <v>1149</v>
      </c>
      <c r="AS19" s="17">
        <f>(A1L228C19 + A1L228C20)</f>
        <v>11234.666666666668</v>
      </c>
      <c r="AT19" s="16" t="s">
        <v>1150</v>
      </c>
      <c r="AU19" s="17">
        <f>IF(RUN_YEARS &gt; 3,(A1L228C1 + A1L228C4 + A1L228C7 + A1L228C10) / 4, 0)</f>
        <v>8790.25</v>
      </c>
      <c r="AV19" s="16" t="s">
        <v>1151</v>
      </c>
      <c r="AW19" s="17">
        <f>IF(RUN_YEARS &gt; 3,(A1L228C2 + A1L228C5 + A1L228C8 + A1L228C11) / 4, 0)</f>
        <v>1567</v>
      </c>
      <c r="AX19" s="16" t="s">
        <v>1152</v>
      </c>
      <c r="AY19" s="17">
        <f>(A1L228C22 + A1L228C23)</f>
        <v>10357.25</v>
      </c>
      <c r="AZ19" s="16" t="s">
        <v>1153</v>
      </c>
      <c r="BA19" s="17">
        <f>IF(RUN_YEARS &gt; 4,(A1L228C1 + A1L228C4 + A1L228C7 + A1L228C10 + A1L228C13) / 5, 0)</f>
        <v>8177.2</v>
      </c>
      <c r="BB19" s="16" t="s">
        <v>1154</v>
      </c>
      <c r="BC19" s="17">
        <f>IF(RUN_YEARS &gt; 4,(A1L228C2 + A1L228C5 + A1L228C8 + A1L228C11 + A1L228C14) / 5, 0)</f>
        <v>1434.4</v>
      </c>
      <c r="BD19" s="16" t="s">
        <v>1155</v>
      </c>
      <c r="BE19" s="17">
        <f>(A1L228C25 + A1L228C26)</f>
        <v>9611.6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0</v>
      </c>
      <c r="L20" s="16" t="s">
        <v>175</v>
      </c>
      <c r="M20" s="15">
        <v>0</v>
      </c>
      <c r="N20" s="16" t="s">
        <v>1157</v>
      </c>
      <c r="O20" s="17">
        <f>(A1L229C4 + A1L229C5)</f>
        <v>0</v>
      </c>
      <c r="P20" s="16" t="s">
        <v>176</v>
      </c>
      <c r="Q20" s="15">
        <v>0</v>
      </c>
      <c r="R20" s="16" t="s">
        <v>176</v>
      </c>
      <c r="S20" s="15">
        <v>0</v>
      </c>
      <c r="T20" s="16" t="s">
        <v>1158</v>
      </c>
      <c r="U20" s="17">
        <f>(A1L229C7 + A1L229C8)</f>
        <v>0</v>
      </c>
      <c r="V20" s="16" t="s">
        <v>177</v>
      </c>
      <c r="W20" s="15">
        <v>0</v>
      </c>
      <c r="X20" s="16" t="s">
        <v>177</v>
      </c>
      <c r="Y20" s="15">
        <v>0</v>
      </c>
      <c r="Z20" s="16" t="s">
        <v>1159</v>
      </c>
      <c r="AA20" s="17">
        <f>(A1L229C10 + A1L229C11)</f>
        <v>0</v>
      </c>
      <c r="AB20" s="16" t="s">
        <v>178</v>
      </c>
      <c r="AC20" s="15">
        <v>1</v>
      </c>
      <c r="AD20" s="16" t="s">
        <v>178</v>
      </c>
      <c r="AE20" s="15">
        <v>1</v>
      </c>
      <c r="AF20" s="16" t="s">
        <v>1160</v>
      </c>
      <c r="AG20" s="17">
        <f>(A1L229C13 + A1L229C14)</f>
        <v>2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0</v>
      </c>
      <c r="AL20" s="16" t="s">
        <v>1163</v>
      </c>
      <c r="AM20" s="17">
        <f>(A1L229C16 + A1L229C17)</f>
        <v>0</v>
      </c>
      <c r="AN20" s="16" t="s">
        <v>1164</v>
      </c>
      <c r="AO20" s="17">
        <f>IF(RUN_YEARS &gt; 2,(A1L229C1 + A1L229C4 + A1L229C7) / 3, 0)</f>
        <v>0</v>
      </c>
      <c r="AP20" s="16" t="s">
        <v>1165</v>
      </c>
      <c r="AQ20" s="17">
        <f>IF(RUN_YEARS &gt; 2,(A1L229C2 + A1L229C5 + A1L229C8) / 3, 0)</f>
        <v>0</v>
      </c>
      <c r="AR20" s="16" t="s">
        <v>1166</v>
      </c>
      <c r="AS20" s="17">
        <f>(A1L229C19 + A1L229C20)</f>
        <v>0</v>
      </c>
      <c r="AT20" s="16" t="s">
        <v>1167</v>
      </c>
      <c r="AU20" s="17">
        <f>IF(RUN_YEARS &gt; 3,(A1L229C1 + A1L229C4 + A1L229C7 + A1L229C10) / 4, 0)</f>
        <v>0</v>
      </c>
      <c r="AV20" s="16" t="s">
        <v>1168</v>
      </c>
      <c r="AW20" s="17">
        <f>IF(RUN_YEARS &gt; 3,(A1L229C2 + A1L229C5 + A1L229C8 + A1L229C11) / 4, 0)</f>
        <v>0</v>
      </c>
      <c r="AX20" s="16" t="s">
        <v>1169</v>
      </c>
      <c r="AY20" s="17">
        <f>(A1L229C22 + A1L229C23)</f>
        <v>0</v>
      </c>
      <c r="AZ20" s="16" t="s">
        <v>1170</v>
      </c>
      <c r="BA20" s="17">
        <f>IF(RUN_YEARS &gt; 4,(A1L229C1 + A1L229C4 + A1L229C7 + A1L229C10 + A1L229C13) / 5, 0)</f>
        <v>0.2</v>
      </c>
      <c r="BB20" s="16" t="s">
        <v>1171</v>
      </c>
      <c r="BC20" s="17">
        <f>IF(RUN_YEARS &gt; 4,(A1L229C2 + A1L229C5 + A1L229C8 + A1L229C11 + A1L229C14) / 5, 0)</f>
        <v>0.2</v>
      </c>
      <c r="BD20" s="16" t="s">
        <v>1172</v>
      </c>
      <c r="BE20" s="17">
        <f>(A1L229C25 + A1L229C26)</f>
        <v>0.4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3370</v>
      </c>
      <c r="F21" s="16" t="s">
        <v>174</v>
      </c>
      <c r="G21" s="15">
        <v>2436</v>
      </c>
      <c r="H21" s="16" t="s">
        <v>1173</v>
      </c>
      <c r="I21" s="17">
        <f>(A1L230C1 + A1L230C2)</f>
        <v>5806</v>
      </c>
      <c r="J21" s="16" t="s">
        <v>175</v>
      </c>
      <c r="K21" s="15">
        <v>3801</v>
      </c>
      <c r="L21" s="16" t="s">
        <v>175</v>
      </c>
      <c r="M21" s="15">
        <v>2853</v>
      </c>
      <c r="N21" s="16" t="s">
        <v>1174</v>
      </c>
      <c r="O21" s="17">
        <f>(A1L230C4 + A1L230C5)</f>
        <v>6654</v>
      </c>
      <c r="P21" s="16" t="s">
        <v>176</v>
      </c>
      <c r="Q21" s="15">
        <v>3526</v>
      </c>
      <c r="R21" s="16" t="s">
        <v>176</v>
      </c>
      <c r="S21" s="15">
        <v>2832</v>
      </c>
      <c r="T21" s="16" t="s">
        <v>1175</v>
      </c>
      <c r="U21" s="17">
        <f>(A1L230C7 + A1L230C8)</f>
        <v>6358</v>
      </c>
      <c r="V21" s="16" t="s">
        <v>177</v>
      </c>
      <c r="W21" s="15">
        <v>3091</v>
      </c>
      <c r="X21" s="16" t="s">
        <v>177</v>
      </c>
      <c r="Y21" s="15">
        <v>2433</v>
      </c>
      <c r="Z21" s="16" t="s">
        <v>1176</v>
      </c>
      <c r="AA21" s="17">
        <f>(A1L230C10 + A1L230C11)</f>
        <v>5524</v>
      </c>
      <c r="AB21" s="16" t="s">
        <v>178</v>
      </c>
      <c r="AC21" s="15">
        <v>2655</v>
      </c>
      <c r="AD21" s="16" t="s">
        <v>178</v>
      </c>
      <c r="AE21" s="15">
        <v>2104</v>
      </c>
      <c r="AF21" s="16" t="s">
        <v>1177</v>
      </c>
      <c r="AG21" s="17">
        <f>(A1L230C13 + A1L230C14)</f>
        <v>4759</v>
      </c>
      <c r="AH21" s="16" t="s">
        <v>1178</v>
      </c>
      <c r="AI21" s="17">
        <f>IF(RUN_YEARS &gt; 1,(A1L230C1 + A1L230C4) / 2, 0)</f>
        <v>3585.5</v>
      </c>
      <c r="AJ21" s="16" t="s">
        <v>1179</v>
      </c>
      <c r="AK21" s="17">
        <f>IF(RUN_YEARS &gt; 1,(A1L230C2 + A1L230C5) / 2, 0)</f>
        <v>2644.5</v>
      </c>
      <c r="AL21" s="16" t="s">
        <v>1180</v>
      </c>
      <c r="AM21" s="17">
        <f>(A1L230C16 + A1L230C17)</f>
        <v>6230</v>
      </c>
      <c r="AN21" s="16" t="s">
        <v>1181</v>
      </c>
      <c r="AO21" s="17">
        <f>IF(RUN_YEARS &gt; 2,(A1L230C1 + A1L230C4 + A1L230C7) / 3, 0)</f>
        <v>3565.6666666666665</v>
      </c>
      <c r="AP21" s="16" t="s">
        <v>1182</v>
      </c>
      <c r="AQ21" s="17">
        <f>IF(RUN_YEARS &gt; 2,(A1L230C2 + A1L230C5 + A1L230C8) / 3, 0)</f>
        <v>2707</v>
      </c>
      <c r="AR21" s="16" t="s">
        <v>1183</v>
      </c>
      <c r="AS21" s="17">
        <f>(A1L230C19 + A1L230C20)</f>
        <v>6272.6666666666661</v>
      </c>
      <c r="AT21" s="16" t="s">
        <v>1184</v>
      </c>
      <c r="AU21" s="17">
        <f>IF(RUN_YEARS &gt; 3,(A1L230C1 + A1L230C4 + A1L230C7 + A1L230C10) / 4, 0)</f>
        <v>3447</v>
      </c>
      <c r="AV21" s="16" t="s">
        <v>1185</v>
      </c>
      <c r="AW21" s="17">
        <f>IF(RUN_YEARS &gt; 3,(A1L230C2 + A1L230C5 + A1L230C8 + A1L230C11) / 4, 0)</f>
        <v>2638.5</v>
      </c>
      <c r="AX21" s="16" t="s">
        <v>1186</v>
      </c>
      <c r="AY21" s="17">
        <f>(A1L230C22 + A1L230C23)</f>
        <v>6085.5</v>
      </c>
      <c r="AZ21" s="16" t="s">
        <v>1187</v>
      </c>
      <c r="BA21" s="17">
        <f>IF(RUN_YEARS &gt; 4,(A1L230C1 + A1L230C4 + A1L230C7 + A1L230C10 + A1L230C13) / 5, 0)</f>
        <v>3288.6</v>
      </c>
      <c r="BB21" s="16" t="s">
        <v>1188</v>
      </c>
      <c r="BC21" s="17">
        <f>IF(RUN_YEARS &gt; 4,(A1L230C2 + A1L230C5 + A1L230C8 + A1L230C11 + A1L230C14) / 5, 0)</f>
        <v>2531.6</v>
      </c>
      <c r="BD21" s="16" t="s">
        <v>1189</v>
      </c>
      <c r="BE21" s="17">
        <f>(A1L230C25 + A1L230C26)</f>
        <v>5820.2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9016</v>
      </c>
      <c r="F22" s="16" t="s">
        <v>174</v>
      </c>
      <c r="G22" s="15">
        <v>10043</v>
      </c>
      <c r="H22" s="16" t="s">
        <v>1190</v>
      </c>
      <c r="I22" s="17">
        <f>(A1L231C1 + A1L231C2)</f>
        <v>19059</v>
      </c>
      <c r="J22" s="16" t="s">
        <v>175</v>
      </c>
      <c r="K22" s="15">
        <v>10329</v>
      </c>
      <c r="L22" s="16" t="s">
        <v>175</v>
      </c>
      <c r="M22" s="15">
        <v>11043</v>
      </c>
      <c r="N22" s="16" t="s">
        <v>1191</v>
      </c>
      <c r="O22" s="17">
        <f>(A1L231C4 + A1L231C5)</f>
        <v>21372</v>
      </c>
      <c r="P22" s="16" t="s">
        <v>176</v>
      </c>
      <c r="Q22" s="15">
        <v>10984</v>
      </c>
      <c r="R22" s="16" t="s">
        <v>176</v>
      </c>
      <c r="S22" s="15">
        <v>11268</v>
      </c>
      <c r="T22" s="16" t="s">
        <v>1192</v>
      </c>
      <c r="U22" s="17">
        <f>(A1L231C7 + A1L231C8)</f>
        <v>22252</v>
      </c>
      <c r="V22" s="16" t="s">
        <v>177</v>
      </c>
      <c r="W22" s="15">
        <v>12440</v>
      </c>
      <c r="X22" s="16" t="s">
        <v>177</v>
      </c>
      <c r="Y22" s="15">
        <v>12599</v>
      </c>
      <c r="Z22" s="16" t="s">
        <v>1193</v>
      </c>
      <c r="AA22" s="17">
        <f>(A1L231C10 + A1L231C11)</f>
        <v>25039</v>
      </c>
      <c r="AB22" s="16" t="s">
        <v>178</v>
      </c>
      <c r="AC22" s="15">
        <v>12940</v>
      </c>
      <c r="AD22" s="16" t="s">
        <v>178</v>
      </c>
      <c r="AE22" s="15">
        <v>13215</v>
      </c>
      <c r="AF22" s="16" t="s">
        <v>1194</v>
      </c>
      <c r="AG22" s="17">
        <f>(A1L231C13 + A1L231C14)</f>
        <v>26155</v>
      </c>
      <c r="AH22" s="16" t="s">
        <v>1195</v>
      </c>
      <c r="AI22" s="17">
        <f>IF(RUN_YEARS &gt; 1,(A1L231C1 + A1L231C4) / 2, 0)</f>
        <v>9672.5</v>
      </c>
      <c r="AJ22" s="16" t="s">
        <v>1196</v>
      </c>
      <c r="AK22" s="17">
        <f>IF(RUN_YEARS &gt; 1,(A1L231C2 + A1L231C5) / 2, 0)</f>
        <v>10543</v>
      </c>
      <c r="AL22" s="16" t="s">
        <v>1197</v>
      </c>
      <c r="AM22" s="17">
        <f>(A1L231C16 + A1L231C17)</f>
        <v>20215.5</v>
      </c>
      <c r="AN22" s="16" t="s">
        <v>1198</v>
      </c>
      <c r="AO22" s="17">
        <f>IF(RUN_YEARS &gt; 2,(A1L231C1 + A1L231C4 + A1L231C7) / 3, 0)</f>
        <v>10109.666666666666</v>
      </c>
      <c r="AP22" s="16" t="s">
        <v>1199</v>
      </c>
      <c r="AQ22" s="17">
        <f>IF(RUN_YEARS &gt; 2,(A1L231C2 + A1L231C5 + A1L231C8) / 3, 0)</f>
        <v>10784.666666666666</v>
      </c>
      <c r="AR22" s="16" t="s">
        <v>1200</v>
      </c>
      <c r="AS22" s="17">
        <f>(A1L231C19 + A1L231C20)</f>
        <v>20894.333333333332</v>
      </c>
      <c r="AT22" s="16" t="s">
        <v>1201</v>
      </c>
      <c r="AU22" s="17">
        <f>IF(RUN_YEARS &gt; 3,(A1L231C1 + A1L231C4 + A1L231C7 + A1L231C10) / 4, 0)</f>
        <v>10692.25</v>
      </c>
      <c r="AV22" s="16" t="s">
        <v>1202</v>
      </c>
      <c r="AW22" s="17">
        <f>IF(RUN_YEARS &gt; 3,(A1L231C2 + A1L231C5 + A1L231C8 + A1L231C11) / 4, 0)</f>
        <v>11238.25</v>
      </c>
      <c r="AX22" s="16" t="s">
        <v>1203</v>
      </c>
      <c r="AY22" s="17">
        <f>(A1L231C22 + A1L231C23)</f>
        <v>21930.5</v>
      </c>
      <c r="AZ22" s="16" t="s">
        <v>1204</v>
      </c>
      <c r="BA22" s="17">
        <f>IF(RUN_YEARS &gt; 4,(A1L231C1 + A1L231C4 + A1L231C7 + A1L231C10 + A1L231C13) / 5, 0)</f>
        <v>11141.8</v>
      </c>
      <c r="BB22" s="16" t="s">
        <v>1205</v>
      </c>
      <c r="BC22" s="17">
        <f>IF(RUN_YEARS &gt; 4,(A1L231C2 + A1L231C5 + A1L231C8 + A1L231C11 + A1L231C14) / 5, 0)</f>
        <v>11633.6</v>
      </c>
      <c r="BD22" s="16" t="s">
        <v>1206</v>
      </c>
      <c r="BE22" s="17">
        <f>(A1L231C25 + A1L231C26)</f>
        <v>22775.4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37224</v>
      </c>
      <c r="F23" s="16" t="s">
        <v>174</v>
      </c>
      <c r="G23" s="15">
        <v>39716</v>
      </c>
      <c r="H23" s="16" t="s">
        <v>1207</v>
      </c>
      <c r="I23" s="17">
        <f>(A1L232C1 + A1L232C2)</f>
        <v>76940</v>
      </c>
      <c r="J23" s="16" t="s">
        <v>175</v>
      </c>
      <c r="K23" s="15">
        <v>42149</v>
      </c>
      <c r="L23" s="16" t="s">
        <v>175</v>
      </c>
      <c r="M23" s="15">
        <v>45200</v>
      </c>
      <c r="N23" s="16" t="s">
        <v>1208</v>
      </c>
      <c r="O23" s="17">
        <f>(A1L232C4 + A1L232C5)</f>
        <v>87349</v>
      </c>
      <c r="P23" s="16" t="s">
        <v>176</v>
      </c>
      <c r="Q23" s="15">
        <v>31523</v>
      </c>
      <c r="R23" s="16" t="s">
        <v>176</v>
      </c>
      <c r="S23" s="15">
        <v>33292</v>
      </c>
      <c r="T23" s="16" t="s">
        <v>1209</v>
      </c>
      <c r="U23" s="17">
        <f>(A1L232C7 + A1L232C8)</f>
        <v>64815</v>
      </c>
      <c r="V23" s="16" t="s">
        <v>177</v>
      </c>
      <c r="W23" s="15">
        <v>31942</v>
      </c>
      <c r="X23" s="16" t="s">
        <v>177</v>
      </c>
      <c r="Y23" s="15">
        <v>33143</v>
      </c>
      <c r="Z23" s="16" t="s">
        <v>1210</v>
      </c>
      <c r="AA23" s="17">
        <f>(A1L232C10 + A1L232C11)</f>
        <v>65085</v>
      </c>
      <c r="AB23" s="16" t="s">
        <v>178</v>
      </c>
      <c r="AC23" s="15">
        <v>28543</v>
      </c>
      <c r="AD23" s="16" t="s">
        <v>178</v>
      </c>
      <c r="AE23" s="15">
        <v>30070</v>
      </c>
      <c r="AF23" s="16" t="s">
        <v>1211</v>
      </c>
      <c r="AG23" s="17">
        <f>(A1L232C13 + A1L232C14)</f>
        <v>58613</v>
      </c>
      <c r="AH23" s="16" t="s">
        <v>1212</v>
      </c>
      <c r="AI23" s="17">
        <f>IF(RUN_YEARS &gt; 1,(A1L232C1 + A1L232C4) / 2, 0)</f>
        <v>39686.5</v>
      </c>
      <c r="AJ23" s="16" t="s">
        <v>1213</v>
      </c>
      <c r="AK23" s="17">
        <f>IF(RUN_YEARS &gt; 1,(A1L232C2 + A1L232C5) / 2, 0)</f>
        <v>42458</v>
      </c>
      <c r="AL23" s="16" t="s">
        <v>1214</v>
      </c>
      <c r="AM23" s="17">
        <f>(A1L232C16 + A1L232C17)</f>
        <v>82144.5</v>
      </c>
      <c r="AN23" s="16" t="s">
        <v>1215</v>
      </c>
      <c r="AO23" s="17">
        <f>IF(RUN_YEARS &gt; 2,(A1L232C1 + A1L232C4 + A1L232C7) / 3, 0)</f>
        <v>36965.333333333336</v>
      </c>
      <c r="AP23" s="16" t="s">
        <v>1216</v>
      </c>
      <c r="AQ23" s="17">
        <f>IF(RUN_YEARS &gt; 2,(A1L232C2 + A1L232C5 + A1L232C8) / 3, 0)</f>
        <v>39402.666666666664</v>
      </c>
      <c r="AR23" s="16" t="s">
        <v>1217</v>
      </c>
      <c r="AS23" s="17">
        <f>(A1L232C19 + A1L232C20)</f>
        <v>76368</v>
      </c>
      <c r="AT23" s="16" t="s">
        <v>1218</v>
      </c>
      <c r="AU23" s="17">
        <f>IF(RUN_YEARS &gt; 3,(A1L232C1 + A1L232C4 + A1L232C7 + A1L232C10) / 4, 0)</f>
        <v>35709.5</v>
      </c>
      <c r="AV23" s="16" t="s">
        <v>1219</v>
      </c>
      <c r="AW23" s="17">
        <f>IF(RUN_YEARS &gt; 3,(A1L232C2 + A1L232C5 + A1L232C8 + A1L232C11) / 4, 0)</f>
        <v>37837.75</v>
      </c>
      <c r="AX23" s="16" t="s">
        <v>1220</v>
      </c>
      <c r="AY23" s="17">
        <f>(A1L232C22 + A1L232C23)</f>
        <v>73547.25</v>
      </c>
      <c r="AZ23" s="16" t="s">
        <v>1221</v>
      </c>
      <c r="BA23" s="17">
        <f>IF(RUN_YEARS &gt; 4,(A1L232C1 + A1L232C4 + A1L232C7 + A1L232C10 + A1L232C13) / 5, 0)</f>
        <v>34276.199999999997</v>
      </c>
      <c r="BB23" s="16" t="s">
        <v>1222</v>
      </c>
      <c r="BC23" s="17">
        <f>IF(RUN_YEARS &gt; 4,(A1L232C2 + A1L232C5 + A1L232C8 + A1L232C11 + A1L232C14) / 5, 0)</f>
        <v>36284.199999999997</v>
      </c>
      <c r="BD23" s="16" t="s">
        <v>1223</v>
      </c>
      <c r="BE23" s="17">
        <f>(A1L232C25 + A1L232C26)</f>
        <v>70560.399999999994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1817</v>
      </c>
      <c r="F24" s="16" t="s">
        <v>174</v>
      </c>
      <c r="G24" s="15">
        <v>471</v>
      </c>
      <c r="H24" s="16" t="s">
        <v>1224</v>
      </c>
      <c r="I24" s="17">
        <f>(A1L233C1 + A1L233C2)</f>
        <v>2288</v>
      </c>
      <c r="J24" s="16" t="s">
        <v>175</v>
      </c>
      <c r="K24" s="15">
        <v>2152</v>
      </c>
      <c r="L24" s="16" t="s">
        <v>175</v>
      </c>
      <c r="M24" s="15">
        <v>687</v>
      </c>
      <c r="N24" s="16" t="s">
        <v>1225</v>
      </c>
      <c r="O24" s="17">
        <f>(A1L233C4 + A1L233C5)</f>
        <v>2839</v>
      </c>
      <c r="P24" s="16" t="s">
        <v>176</v>
      </c>
      <c r="Q24" s="15">
        <v>2846</v>
      </c>
      <c r="R24" s="16" t="s">
        <v>176</v>
      </c>
      <c r="S24" s="15">
        <v>768</v>
      </c>
      <c r="T24" s="16" t="s">
        <v>1226</v>
      </c>
      <c r="U24" s="17">
        <f>(A1L233C7 + A1L233C8)</f>
        <v>3614</v>
      </c>
      <c r="V24" s="16" t="s">
        <v>177</v>
      </c>
      <c r="W24" s="15">
        <v>1813</v>
      </c>
      <c r="X24" s="16" t="s">
        <v>177</v>
      </c>
      <c r="Y24" s="15">
        <v>375</v>
      </c>
      <c r="Z24" s="16" t="s">
        <v>1227</v>
      </c>
      <c r="AA24" s="17">
        <f>(A1L233C10 + A1L233C11)</f>
        <v>2188</v>
      </c>
      <c r="AB24" s="16" t="s">
        <v>178</v>
      </c>
      <c r="AC24" s="15">
        <v>1277</v>
      </c>
      <c r="AD24" s="16" t="s">
        <v>178</v>
      </c>
      <c r="AE24" s="15">
        <v>401</v>
      </c>
      <c r="AF24" s="16" t="s">
        <v>1228</v>
      </c>
      <c r="AG24" s="17">
        <f>(A1L233C13 + A1L233C14)</f>
        <v>1678</v>
      </c>
      <c r="AH24" s="16" t="s">
        <v>1229</v>
      </c>
      <c r="AI24" s="17">
        <f>IF(RUN_YEARS &gt; 1,(A1L233C1 + A1L233C4) / 2, 0)</f>
        <v>1984.5</v>
      </c>
      <c r="AJ24" s="16" t="s">
        <v>1230</v>
      </c>
      <c r="AK24" s="17">
        <f>IF(RUN_YEARS &gt; 1,(A1L233C2 + A1L233C5) / 2, 0)</f>
        <v>579</v>
      </c>
      <c r="AL24" s="16" t="s">
        <v>1231</v>
      </c>
      <c r="AM24" s="17">
        <f>(A1L233C16 + A1L233C17)</f>
        <v>2563.5</v>
      </c>
      <c r="AN24" s="16" t="s">
        <v>1232</v>
      </c>
      <c r="AO24" s="17">
        <f>IF(RUN_YEARS &gt; 2,(A1L233C1 + A1L233C4 + A1L233C7) / 3, 0)</f>
        <v>2271.6666666666665</v>
      </c>
      <c r="AP24" s="16" t="s">
        <v>1233</v>
      </c>
      <c r="AQ24" s="17">
        <f>IF(RUN_YEARS &gt; 2,(A1L233C2 + A1L233C5 + A1L233C8) / 3, 0)</f>
        <v>642</v>
      </c>
      <c r="AR24" s="16" t="s">
        <v>1234</v>
      </c>
      <c r="AS24" s="17">
        <f>(A1L233C19 + A1L233C20)</f>
        <v>2913.6666666666665</v>
      </c>
      <c r="AT24" s="16" t="s">
        <v>1235</v>
      </c>
      <c r="AU24" s="17">
        <f>IF(RUN_YEARS &gt; 3,(A1L233C1 + A1L233C4 + A1L233C7 + A1L233C10) / 4, 0)</f>
        <v>2157</v>
      </c>
      <c r="AV24" s="16" t="s">
        <v>1236</v>
      </c>
      <c r="AW24" s="17">
        <f>IF(RUN_YEARS &gt; 3,(A1L233C2 + A1L233C5 + A1L233C8 + A1L233C11) / 4, 0)</f>
        <v>575.25</v>
      </c>
      <c r="AX24" s="16" t="s">
        <v>1237</v>
      </c>
      <c r="AY24" s="17">
        <f>(A1L233C22 + A1L233C23)</f>
        <v>2732.25</v>
      </c>
      <c r="AZ24" s="16" t="s">
        <v>1238</v>
      </c>
      <c r="BA24" s="17">
        <f>IF(RUN_YEARS &gt; 4,(A1L233C1 + A1L233C4 + A1L233C7 + A1L233C10 + A1L233C13) / 5, 0)</f>
        <v>1981</v>
      </c>
      <c r="BB24" s="16" t="s">
        <v>1239</v>
      </c>
      <c r="BC24" s="17">
        <f>IF(RUN_YEARS &gt; 4,(A1L233C2 + A1L233C5 + A1L233C8 + A1L233C11 + A1L233C14) / 5, 0)</f>
        <v>540.4</v>
      </c>
      <c r="BD24" s="16" t="s">
        <v>1240</v>
      </c>
      <c r="BE24" s="17">
        <f>(A1L233C25 + A1L233C26)</f>
        <v>2521.4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48057</v>
      </c>
      <c r="F25" s="16" t="s">
        <v>1242</v>
      </c>
      <c r="G25" s="17">
        <f>(A1L231C2 + A1L232C2 + A1L233C2)</f>
        <v>50230</v>
      </c>
      <c r="H25" s="16" t="s">
        <v>1243</v>
      </c>
      <c r="I25" s="17">
        <f>(A1L234C1 + A1L234C2)</f>
        <v>98287</v>
      </c>
      <c r="J25" s="16" t="s">
        <v>1244</v>
      </c>
      <c r="K25" s="17">
        <f>(A1L231C4 + A1L232C4 + A1L233C4)</f>
        <v>54630</v>
      </c>
      <c r="L25" s="16" t="s">
        <v>1245</v>
      </c>
      <c r="M25" s="17">
        <f>(A1L231C5 + A1L232C5 + A1L233C5)</f>
        <v>56930</v>
      </c>
      <c r="N25" s="16" t="s">
        <v>1246</v>
      </c>
      <c r="O25" s="17">
        <f>(A1L234C4 + A1L234C5)</f>
        <v>111560</v>
      </c>
      <c r="P25" s="16" t="s">
        <v>1247</v>
      </c>
      <c r="Q25" s="17">
        <f>(A1L231C7 + A1L232C7 + A1L233C7)</f>
        <v>45353</v>
      </c>
      <c r="R25" s="16" t="s">
        <v>1248</v>
      </c>
      <c r="S25" s="17">
        <f>(A1L231C8 + A1L232C8 + A1L233C8)</f>
        <v>45328</v>
      </c>
      <c r="T25" s="16" t="s">
        <v>1249</v>
      </c>
      <c r="U25" s="17">
        <f>(A1L234C7 + A1L234C8)</f>
        <v>90681</v>
      </c>
      <c r="V25" s="16" t="s">
        <v>1250</v>
      </c>
      <c r="W25" s="17">
        <f>(A1L231C10 + A1L232C10 + A1L233C10)</f>
        <v>46195</v>
      </c>
      <c r="X25" s="16" t="s">
        <v>1251</v>
      </c>
      <c r="Y25" s="17">
        <f>(A1L231C11 + A1L232C11 + A1L233C11)</f>
        <v>46117</v>
      </c>
      <c r="Z25" s="16" t="s">
        <v>1252</v>
      </c>
      <c r="AA25" s="17">
        <f>(A1L234C10 + A1L234C11)</f>
        <v>92312</v>
      </c>
      <c r="AB25" s="16" t="s">
        <v>1253</v>
      </c>
      <c r="AC25" s="17">
        <f>(A1L231C13 + A1L232C13 + A1L233C13)</f>
        <v>42760</v>
      </c>
      <c r="AD25" s="16" t="s">
        <v>1254</v>
      </c>
      <c r="AE25" s="17">
        <f>(A1L231C14 + A1L232C14 + A1L233C14)</f>
        <v>43686</v>
      </c>
      <c r="AF25" s="16" t="s">
        <v>1255</v>
      </c>
      <c r="AG25" s="17">
        <f>(A1L234C13 + A1L234C14)</f>
        <v>86446</v>
      </c>
      <c r="AH25" s="16" t="s">
        <v>1256</v>
      </c>
      <c r="AI25" s="17">
        <f>IF(RUN_YEARS &gt; 1,(A1L234C1 + A1L234C4) / 2, 0)</f>
        <v>51343.5</v>
      </c>
      <c r="AJ25" s="16" t="s">
        <v>1257</v>
      </c>
      <c r="AK25" s="17">
        <f>IF(RUN_YEARS &gt; 1,(A1L234C2 + A1L234C5) / 2, 0)</f>
        <v>53580</v>
      </c>
      <c r="AL25" s="16" t="s">
        <v>1258</v>
      </c>
      <c r="AM25" s="17">
        <f>(A1L234C16 + A1L234C17)</f>
        <v>104923.5</v>
      </c>
      <c r="AN25" s="16" t="s">
        <v>1259</v>
      </c>
      <c r="AO25" s="17">
        <f>IF(RUN_YEARS &gt; 2,(A1L234C1 + A1L234C4 + A1L234C7) / 3, 0)</f>
        <v>49346.666666666664</v>
      </c>
      <c r="AP25" s="16" t="s">
        <v>1260</v>
      </c>
      <c r="AQ25" s="17">
        <f>IF(RUN_YEARS &gt; 2,(A1L234C2 + A1L234C5 + A1L234C8) / 3, 0)</f>
        <v>50829.333333333336</v>
      </c>
      <c r="AR25" s="16" t="s">
        <v>1261</v>
      </c>
      <c r="AS25" s="17">
        <f>(A1L234C19 + A1L234C20)</f>
        <v>100176</v>
      </c>
      <c r="AT25" s="16" t="s">
        <v>1262</v>
      </c>
      <c r="AU25" s="17">
        <f>IF(RUN_YEARS &gt; 3,(A1L234C1 + A1L234C4 + A1L234C7 + A1L234C10) / 4, 0)</f>
        <v>48558.75</v>
      </c>
      <c r="AV25" s="16" t="s">
        <v>1263</v>
      </c>
      <c r="AW25" s="17">
        <f>IF(RUN_YEARS &gt; 3,(A1L234C2 + A1L234C5 + A1L234C8 + A1L234C11) / 4, 0)</f>
        <v>49651.25</v>
      </c>
      <c r="AX25" s="16" t="s">
        <v>1264</v>
      </c>
      <c r="AY25" s="17">
        <f>(A1L234C22 + A1L234C23)</f>
        <v>98210</v>
      </c>
      <c r="AZ25" s="16" t="s">
        <v>1265</v>
      </c>
      <c r="BA25" s="17">
        <f>IF(RUN_YEARS &gt; 4,(A1L234C1 + A1L234C4 + A1L234C7 + A1L234C10 + A1L234C13) / 5, 0)</f>
        <v>47399</v>
      </c>
      <c r="BB25" s="16" t="s">
        <v>1266</v>
      </c>
      <c r="BC25" s="17">
        <f>IF(RUN_YEARS &gt; 4,(A1L234C2 + A1L234C5 + A1L234C8 + A1L234C11 + A1L234C14) / 5, 0)</f>
        <v>48458.2</v>
      </c>
      <c r="BD25" s="16" t="s">
        <v>1267</v>
      </c>
      <c r="BE25" s="17">
        <f>(A1L234C25 + A1L234C26)</f>
        <v>95857.2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222467</v>
      </c>
      <c r="F26" s="16" t="s">
        <v>174</v>
      </c>
      <c r="G26" s="15">
        <v>168176</v>
      </c>
      <c r="H26" s="16" t="s">
        <v>1268</v>
      </c>
      <c r="I26" s="17">
        <f>(A1L235C1 + A1L235C2)</f>
        <v>390643</v>
      </c>
      <c r="J26" s="16" t="s">
        <v>175</v>
      </c>
      <c r="K26" s="15">
        <v>232217</v>
      </c>
      <c r="L26" s="16" t="s">
        <v>175</v>
      </c>
      <c r="M26" s="15">
        <v>170932</v>
      </c>
      <c r="N26" s="16" t="s">
        <v>1269</v>
      </c>
      <c r="O26" s="17">
        <f>(A1L235C4 + A1L235C5)</f>
        <v>403149</v>
      </c>
      <c r="P26" s="16" t="s">
        <v>176</v>
      </c>
      <c r="Q26" s="15">
        <v>242589</v>
      </c>
      <c r="R26" s="16" t="s">
        <v>176</v>
      </c>
      <c r="S26" s="15">
        <v>183333</v>
      </c>
      <c r="T26" s="16" t="s">
        <v>1270</v>
      </c>
      <c r="U26" s="17">
        <f>(A1L235C7 + A1L235C8)</f>
        <v>425922</v>
      </c>
      <c r="V26" s="16" t="s">
        <v>177</v>
      </c>
      <c r="W26" s="15">
        <v>232867</v>
      </c>
      <c r="X26" s="16" t="s">
        <v>177</v>
      </c>
      <c r="Y26" s="15">
        <v>178190</v>
      </c>
      <c r="Z26" s="16" t="s">
        <v>1271</v>
      </c>
      <c r="AA26" s="17">
        <f>(A1L235C10 + A1L235C11)</f>
        <v>411057</v>
      </c>
      <c r="AB26" s="16" t="s">
        <v>178</v>
      </c>
      <c r="AC26" s="15">
        <v>220478</v>
      </c>
      <c r="AD26" s="16" t="s">
        <v>178</v>
      </c>
      <c r="AE26" s="15">
        <v>177655</v>
      </c>
      <c r="AF26" s="16" t="s">
        <v>1272</v>
      </c>
      <c r="AG26" s="17">
        <f>(A1L235C13 + A1L235C14)</f>
        <v>398133</v>
      </c>
      <c r="AH26" s="16" t="s">
        <v>1273</v>
      </c>
      <c r="AI26" s="17">
        <f>IF(RUN_YEARS &gt; 1,(A1L235C1 + A1L235C4) / 2, 0)</f>
        <v>227342</v>
      </c>
      <c r="AJ26" s="16" t="s">
        <v>1274</v>
      </c>
      <c r="AK26" s="17">
        <f>IF(RUN_YEARS &gt; 1,(A1L235C2 + A1L235C5) / 2, 0)</f>
        <v>169554</v>
      </c>
      <c r="AL26" s="16" t="s">
        <v>1275</v>
      </c>
      <c r="AM26" s="17">
        <f>(A1L235C16 + A1L235C17)</f>
        <v>396896</v>
      </c>
      <c r="AN26" s="16" t="s">
        <v>1276</v>
      </c>
      <c r="AO26" s="17">
        <f>IF(RUN_YEARS &gt; 2,(A1L235C1 + A1L235C4 + A1L235C7) / 3, 0)</f>
        <v>232424.33333333334</v>
      </c>
      <c r="AP26" s="16" t="s">
        <v>1277</v>
      </c>
      <c r="AQ26" s="17">
        <f>IF(RUN_YEARS &gt; 2,(A1L235C2 + A1L235C5 + A1L235C8) / 3, 0)</f>
        <v>174147</v>
      </c>
      <c r="AR26" s="16" t="s">
        <v>1278</v>
      </c>
      <c r="AS26" s="17">
        <f>(A1L235C19 + A1L235C20)</f>
        <v>406571.33333333337</v>
      </c>
      <c r="AT26" s="16" t="s">
        <v>1279</v>
      </c>
      <c r="AU26" s="17">
        <f>IF(RUN_YEARS &gt; 3,(A1L235C1 + A1L235C4 + A1L235C7 + A1L235C10) / 4, 0)</f>
        <v>232535</v>
      </c>
      <c r="AV26" s="16" t="s">
        <v>1280</v>
      </c>
      <c r="AW26" s="17">
        <f>IF(RUN_YEARS &gt; 3,(A1L235C2 + A1L235C5 + A1L235C8 + A1L235C11) / 4, 0)</f>
        <v>175157.75</v>
      </c>
      <c r="AX26" s="16" t="s">
        <v>1281</v>
      </c>
      <c r="AY26" s="17">
        <f>(A1L235C22 + A1L235C23)</f>
        <v>407692.75</v>
      </c>
      <c r="AZ26" s="16" t="s">
        <v>1282</v>
      </c>
      <c r="BA26" s="17">
        <f>IF(RUN_YEARS &gt; 4,(A1L235C1 + A1L235C4 + A1L235C7 + A1L235C10 + A1L235C13) / 5, 0)</f>
        <v>230123.6</v>
      </c>
      <c r="BB26" s="16" t="s">
        <v>1283</v>
      </c>
      <c r="BC26" s="17">
        <f>IF(RUN_YEARS &gt; 4,(A1L235C2 + A1L235C5 + A1L235C8 + A1L235C11 + A1L235C14) / 5, 0)</f>
        <v>175657.2</v>
      </c>
      <c r="BD26" s="16" t="s">
        <v>1284</v>
      </c>
      <c r="BE26" s="17">
        <f>(A1L235C25 + A1L235C26)</f>
        <v>405780.80000000005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CB887-ED30-4A80-9C14-8A095D9AE0CD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5091</v>
      </c>
      <c r="F9" s="16" t="s">
        <v>1343</v>
      </c>
      <c r="G9" s="17">
        <f>(A1L202C2 + A1L218C2)</f>
        <v>3618</v>
      </c>
      <c r="H9" s="16" t="s">
        <v>1344</v>
      </c>
      <c r="I9" s="17">
        <f>(A1L237C1 + A1L237C2)</f>
        <v>8709</v>
      </c>
      <c r="J9" s="16" t="s">
        <v>1345</v>
      </c>
      <c r="K9" s="17">
        <f>(A1L202C4 + A1L218C4)</f>
        <v>5590</v>
      </c>
      <c r="L9" s="16" t="s">
        <v>1346</v>
      </c>
      <c r="M9" s="17">
        <f>(A1L202C5 + A1L218C5)</f>
        <v>2960</v>
      </c>
      <c r="N9" s="16" t="s">
        <v>1347</v>
      </c>
      <c r="O9" s="17">
        <f>(A1L237C4 + A1L237C5)</f>
        <v>8550</v>
      </c>
      <c r="P9" s="16" t="s">
        <v>1348</v>
      </c>
      <c r="Q9" s="17">
        <f>(A1L202C7 + A1L218C7)</f>
        <v>4686</v>
      </c>
      <c r="R9" s="16" t="s">
        <v>1349</v>
      </c>
      <c r="S9" s="17">
        <f>(A1L202C8 + A1L218C8)</f>
        <v>3045</v>
      </c>
      <c r="T9" s="16" t="s">
        <v>1350</v>
      </c>
      <c r="U9" s="17">
        <f>(A1L237C7 + A1L237C8)</f>
        <v>7731</v>
      </c>
      <c r="V9" s="16" t="s">
        <v>1351</v>
      </c>
      <c r="W9" s="17">
        <f>(A1L202C10 + A1L218C10)</f>
        <v>4140</v>
      </c>
      <c r="X9" s="16" t="s">
        <v>1352</v>
      </c>
      <c r="Y9" s="17">
        <f>(A1L202C11 + A1L218C11)</f>
        <v>2825</v>
      </c>
      <c r="Z9" s="16" t="s">
        <v>1353</v>
      </c>
      <c r="AA9" s="17">
        <f>(A1L237C10 + A1L237C11)</f>
        <v>6965</v>
      </c>
      <c r="AB9" s="16" t="s">
        <v>1354</v>
      </c>
      <c r="AC9" s="17">
        <f>(A1L202C13 + A1L218C13)</f>
        <v>5042</v>
      </c>
      <c r="AD9" s="16" t="s">
        <v>1355</v>
      </c>
      <c r="AE9" s="17">
        <f>(A1L202C14 + A1L218C14)</f>
        <v>3280</v>
      </c>
      <c r="AF9" s="16" t="s">
        <v>1356</v>
      </c>
      <c r="AG9" s="17">
        <f>(A1L237C13 + A1L237C14)</f>
        <v>8322</v>
      </c>
      <c r="AH9" s="16" t="s">
        <v>1357</v>
      </c>
      <c r="AI9" s="17">
        <f>IF(RUN_YEARS &gt; 1,(A1L237C1 + A1L237C4) / 2, 0)</f>
        <v>5340.5</v>
      </c>
      <c r="AJ9" s="16" t="s">
        <v>1358</v>
      </c>
      <c r="AK9" s="17">
        <f>IF(RUN_YEARS &gt; 1,(A1L237C2 + A1L237C5) / 2, 0)</f>
        <v>3289</v>
      </c>
      <c r="AL9" s="16" t="s">
        <v>1359</v>
      </c>
      <c r="AM9" s="17">
        <f>(A1L237C16 + A1L237C17)</f>
        <v>8629.5</v>
      </c>
      <c r="AN9" s="16" t="s">
        <v>1360</v>
      </c>
      <c r="AO9" s="17">
        <f>IF(RUN_YEARS &gt; 2,(A1L237C1 + A1L237C4 + A1L237C7) / 3, 0)</f>
        <v>5122.333333333333</v>
      </c>
      <c r="AP9" s="16" t="s">
        <v>1361</v>
      </c>
      <c r="AQ9" s="17">
        <f>IF(RUN_YEARS &gt; 2,(A1L237C2 + A1L237C5 + A1L237C8) / 3, 0)</f>
        <v>3207.6666666666665</v>
      </c>
      <c r="AR9" s="16" t="s">
        <v>1362</v>
      </c>
      <c r="AS9" s="17">
        <f>(A1L237C19 + A1L237C20)</f>
        <v>8330</v>
      </c>
      <c r="AT9" s="16" t="s">
        <v>1363</v>
      </c>
      <c r="AU9" s="17">
        <f>IF(RUN_YEARS &gt; 3,(A1L237C1 + A1L237C4 + A1L237C7 + A1L237C10) / 4, 0)</f>
        <v>4876.75</v>
      </c>
      <c r="AV9" s="16" t="s">
        <v>1364</v>
      </c>
      <c r="AW9" s="17">
        <f>IF(RUN_YEARS &gt; 3,(A1L237C2 + A1L237C5 + A1L237C8 + A1L237C11) / 4, 0)</f>
        <v>3112</v>
      </c>
      <c r="AX9" s="16" t="s">
        <v>1365</v>
      </c>
      <c r="AY9" s="17">
        <f>(A1L237C22 + A1L237C23)</f>
        <v>7988.75</v>
      </c>
      <c r="AZ9" s="16" t="s">
        <v>1366</v>
      </c>
      <c r="BA9" s="17">
        <f>IF(RUN_YEARS &gt; 4,(A1L237C1 + A1L237C4 + A1L237C7 + A1L237C10 + A1L237C13) / 5, 0)</f>
        <v>4909.8</v>
      </c>
      <c r="BB9" s="16" t="s">
        <v>1367</v>
      </c>
      <c r="BC9" s="17">
        <f>IF(RUN_YEARS &gt; 4,(A1L237C2 + A1L237C5 + A1L237C8 + A1L237C11 + A1L237C14) / 5, 0)</f>
        <v>3145.6</v>
      </c>
      <c r="BD9" s="16" t="s">
        <v>1368</v>
      </c>
      <c r="BE9" s="17">
        <f>(A1L237C25 + A1L237C26)</f>
        <v>8055.4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40108</v>
      </c>
      <c r="F10" s="16" t="s">
        <v>1370</v>
      </c>
      <c r="G10" s="17">
        <f>(A1L203C2 + A1L219C2)</f>
        <v>31873</v>
      </c>
      <c r="H10" s="16" t="s">
        <v>1371</v>
      </c>
      <c r="I10" s="17">
        <f>(A1L238C1 + A1L238C2)</f>
        <v>71981</v>
      </c>
      <c r="J10" s="16" t="s">
        <v>1372</v>
      </c>
      <c r="K10" s="17">
        <f>(A1L203C4 + A1L219C4)</f>
        <v>41762</v>
      </c>
      <c r="L10" s="16" t="s">
        <v>1373</v>
      </c>
      <c r="M10" s="17">
        <f>(A1L203C5 + A1L219C5)</f>
        <v>31314</v>
      </c>
      <c r="N10" s="16" t="s">
        <v>1374</v>
      </c>
      <c r="O10" s="17">
        <f>(A1L238C4 + A1L238C5)</f>
        <v>73076</v>
      </c>
      <c r="P10" s="16" t="s">
        <v>1375</v>
      </c>
      <c r="Q10" s="17">
        <f>(A1L203C7 + A1L219C7)</f>
        <v>42710</v>
      </c>
      <c r="R10" s="16" t="s">
        <v>1376</v>
      </c>
      <c r="S10" s="17">
        <f>(A1L203C8 + A1L219C8)</f>
        <v>32257</v>
      </c>
      <c r="T10" s="16" t="s">
        <v>1377</v>
      </c>
      <c r="U10" s="17">
        <f>(A1L238C7 + A1L238C8)</f>
        <v>74967</v>
      </c>
      <c r="V10" s="16" t="s">
        <v>1378</v>
      </c>
      <c r="W10" s="17">
        <f>(A1L203C10 + A1L219C10)</f>
        <v>43337</v>
      </c>
      <c r="X10" s="16" t="s">
        <v>1379</v>
      </c>
      <c r="Y10" s="17">
        <f>(A1L203C11 + A1L219C11)</f>
        <v>32919</v>
      </c>
      <c r="Z10" s="16" t="s">
        <v>1380</v>
      </c>
      <c r="AA10" s="17">
        <f>(A1L238C10 + A1L238C11)</f>
        <v>76256</v>
      </c>
      <c r="AB10" s="16" t="s">
        <v>1381</v>
      </c>
      <c r="AC10" s="17">
        <f>(A1L203C13 + A1L219C13)</f>
        <v>41163</v>
      </c>
      <c r="AD10" s="16" t="s">
        <v>1382</v>
      </c>
      <c r="AE10" s="17">
        <f>(A1L203C14 + A1L219C14)</f>
        <v>34976</v>
      </c>
      <c r="AF10" s="16" t="s">
        <v>1383</v>
      </c>
      <c r="AG10" s="17">
        <f>(A1L238C13 + A1L238C14)</f>
        <v>76139</v>
      </c>
      <c r="AH10" s="16" t="s">
        <v>1384</v>
      </c>
      <c r="AI10" s="17">
        <f>IF(RUN_YEARS &gt; 1,(A1L238C1 + A1L238C4) / 2, 0)</f>
        <v>40935</v>
      </c>
      <c r="AJ10" s="16" t="s">
        <v>1385</v>
      </c>
      <c r="AK10" s="17">
        <f>IF(RUN_YEARS &gt; 1,(A1L238C2 + A1L238C5) / 2, 0)</f>
        <v>31593.5</v>
      </c>
      <c r="AL10" s="16" t="s">
        <v>1386</v>
      </c>
      <c r="AM10" s="17">
        <f>(A1L238C16 + A1L238C17)</f>
        <v>72528.5</v>
      </c>
      <c r="AN10" s="16" t="s">
        <v>1387</v>
      </c>
      <c r="AO10" s="17">
        <f>IF(RUN_YEARS &gt; 2,(A1L238C1 + A1L238C4 + A1L238C7) / 3, 0)</f>
        <v>41526.666666666664</v>
      </c>
      <c r="AP10" s="16" t="s">
        <v>1388</v>
      </c>
      <c r="AQ10" s="17">
        <f>IF(RUN_YEARS &gt; 2,(A1L238C2 + A1L238C5 + A1L238C8) / 3, 0)</f>
        <v>31814.666666666668</v>
      </c>
      <c r="AR10" s="16" t="s">
        <v>1389</v>
      </c>
      <c r="AS10" s="17">
        <f>(A1L238C19 + A1L238C20)</f>
        <v>73341.333333333328</v>
      </c>
      <c r="AT10" s="16" t="s">
        <v>1390</v>
      </c>
      <c r="AU10" s="17">
        <f>IF(RUN_YEARS &gt; 3,(A1L238C1 + A1L238C4 + A1L238C7 + A1L238C10) / 4, 0)</f>
        <v>41979.25</v>
      </c>
      <c r="AV10" s="16" t="s">
        <v>1391</v>
      </c>
      <c r="AW10" s="17">
        <f>IF(RUN_YEARS &gt; 3,(A1L238C2 + A1L238C5 + A1L238C8 + A1L238C11) / 4, 0)</f>
        <v>32090.75</v>
      </c>
      <c r="AX10" s="16" t="s">
        <v>1392</v>
      </c>
      <c r="AY10" s="17">
        <f>(A1L238C22 + A1L238C23)</f>
        <v>74070</v>
      </c>
      <c r="AZ10" s="16" t="s">
        <v>1393</v>
      </c>
      <c r="BA10" s="17">
        <f>IF(RUN_YEARS &gt; 4,(A1L238C1 + A1L238C4 + A1L238C7 + A1L238C10 + A1L238C13) / 5, 0)</f>
        <v>41816</v>
      </c>
      <c r="BB10" s="16" t="s">
        <v>1394</v>
      </c>
      <c r="BC10" s="17">
        <f>IF(RUN_YEARS &gt; 4,(A1L238C2 + A1L238C5 + A1L238C8 + A1L238C11 + A1L238C14) / 5, 0)</f>
        <v>32667.8</v>
      </c>
      <c r="BD10" s="16" t="s">
        <v>1395</v>
      </c>
      <c r="BE10" s="17">
        <f>(A1L238C25 + A1L238C26)</f>
        <v>74483.8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32208</v>
      </c>
      <c r="F11" s="16" t="s">
        <v>1397</v>
      </c>
      <c r="G11" s="17">
        <f>(A1L204C2 + A1L220C2)</f>
        <v>32355</v>
      </c>
      <c r="H11" s="16" t="s">
        <v>1398</v>
      </c>
      <c r="I11" s="17">
        <f>(A1L239C1 + A1L239C2)</f>
        <v>64563</v>
      </c>
      <c r="J11" s="16" t="s">
        <v>1399</v>
      </c>
      <c r="K11" s="17">
        <f>(A1L204C4 + A1L220C4)</f>
        <v>45425</v>
      </c>
      <c r="L11" s="16" t="s">
        <v>1400</v>
      </c>
      <c r="M11" s="17">
        <f>(A1L204C5 + A1L220C5)</f>
        <v>45275</v>
      </c>
      <c r="N11" s="16" t="s">
        <v>1401</v>
      </c>
      <c r="O11" s="17">
        <f>(A1L239C4 + A1L239C5)</f>
        <v>90700</v>
      </c>
      <c r="P11" s="16" t="s">
        <v>1402</v>
      </c>
      <c r="Q11" s="17">
        <f>(A1L204C7 + A1L220C7)</f>
        <v>50317</v>
      </c>
      <c r="R11" s="16" t="s">
        <v>1403</v>
      </c>
      <c r="S11" s="17">
        <f>(A1L204C8 + A1L220C8)</f>
        <v>50021</v>
      </c>
      <c r="T11" s="16" t="s">
        <v>1404</v>
      </c>
      <c r="U11" s="17">
        <f>(A1L239C7 + A1L239C8)</f>
        <v>100338</v>
      </c>
      <c r="V11" s="16" t="s">
        <v>1405</v>
      </c>
      <c r="W11" s="17">
        <f>(A1L204C10 + A1L220C10)</f>
        <v>51647</v>
      </c>
      <c r="X11" s="16" t="s">
        <v>1406</v>
      </c>
      <c r="Y11" s="17">
        <f>(A1L204C11 + A1L220C11)</f>
        <v>48622</v>
      </c>
      <c r="Z11" s="16" t="s">
        <v>1407</v>
      </c>
      <c r="AA11" s="17">
        <f>(A1L239C10 + A1L239C11)</f>
        <v>100269</v>
      </c>
      <c r="AB11" s="16" t="s">
        <v>1408</v>
      </c>
      <c r="AC11" s="17">
        <f>(A1L204C13 + A1L220C13)</f>
        <v>57021</v>
      </c>
      <c r="AD11" s="16" t="s">
        <v>1409</v>
      </c>
      <c r="AE11" s="17">
        <f>(A1L204C14 + A1L220C14)</f>
        <v>54829</v>
      </c>
      <c r="AF11" s="16" t="s">
        <v>1410</v>
      </c>
      <c r="AG11" s="17">
        <f>(A1L239C13 + A1L239C14)</f>
        <v>111850</v>
      </c>
      <c r="AH11" s="16" t="s">
        <v>1411</v>
      </c>
      <c r="AI11" s="17">
        <f>IF(RUN_YEARS &gt; 1,(A1L239C1 + A1L239C4) / 2, 0)</f>
        <v>38816.5</v>
      </c>
      <c r="AJ11" s="16" t="s">
        <v>1412</v>
      </c>
      <c r="AK11" s="17">
        <f>IF(RUN_YEARS &gt; 1,(A1L239C2 + A1L239C5) / 2, 0)</f>
        <v>38815</v>
      </c>
      <c r="AL11" s="16" t="s">
        <v>1413</v>
      </c>
      <c r="AM11" s="17">
        <f>(A1L239C16 + A1L239C17)</f>
        <v>77631.5</v>
      </c>
      <c r="AN11" s="16" t="s">
        <v>1414</v>
      </c>
      <c r="AO11" s="17">
        <f>IF(RUN_YEARS &gt; 2,(A1L239C1 + A1L239C4 + A1L239C7) / 3, 0)</f>
        <v>42650</v>
      </c>
      <c r="AP11" s="16" t="s">
        <v>1415</v>
      </c>
      <c r="AQ11" s="17">
        <f>IF(RUN_YEARS &gt; 2,(A1L239C2 + A1L239C5 + A1L239C8) / 3, 0)</f>
        <v>42550.333333333336</v>
      </c>
      <c r="AR11" s="16" t="s">
        <v>1416</v>
      </c>
      <c r="AS11" s="17">
        <f>(A1L239C19 + A1L239C20)</f>
        <v>85200.333333333343</v>
      </c>
      <c r="AT11" s="16" t="s">
        <v>1417</v>
      </c>
      <c r="AU11" s="17">
        <f>IF(RUN_YEARS &gt; 3,(A1L239C1 + A1L239C4 + A1L239C7 + A1L239C10) / 4, 0)</f>
        <v>44899.25</v>
      </c>
      <c r="AV11" s="16" t="s">
        <v>1418</v>
      </c>
      <c r="AW11" s="17">
        <f>IF(RUN_YEARS &gt; 3,(A1L239C2 + A1L239C5 + A1L239C8 + A1L239C11) / 4, 0)</f>
        <v>44068.25</v>
      </c>
      <c r="AX11" s="16" t="s">
        <v>1419</v>
      </c>
      <c r="AY11" s="17">
        <f>(A1L239C22 + A1L239C23)</f>
        <v>88967.5</v>
      </c>
      <c r="AZ11" s="16" t="s">
        <v>1420</v>
      </c>
      <c r="BA11" s="17">
        <f>IF(RUN_YEARS &gt; 4,(A1L239C1 + A1L239C4 + A1L239C7 + A1L239C10 + A1L239C13) / 5, 0)</f>
        <v>47323.6</v>
      </c>
      <c r="BB11" s="16" t="s">
        <v>1421</v>
      </c>
      <c r="BC11" s="17">
        <f>IF(RUN_YEARS &gt; 4,(A1L239C2 + A1L239C5 + A1L239C8 + A1L239C11 + A1L239C14) / 5, 0)</f>
        <v>46220.4</v>
      </c>
      <c r="BD11" s="16" t="s">
        <v>1422</v>
      </c>
      <c r="BE11" s="17">
        <f>(A1L239C25 + A1L239C26)</f>
        <v>93544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16072</v>
      </c>
      <c r="F12" s="16" t="s">
        <v>1424</v>
      </c>
      <c r="G12" s="17">
        <f>(A1L205C2 + A1L221C2)</f>
        <v>16234</v>
      </c>
      <c r="H12" s="16" t="s">
        <v>1425</v>
      </c>
      <c r="I12" s="17">
        <f>(A1L240C1 + A1L240C2)</f>
        <v>32306</v>
      </c>
      <c r="J12" s="16" t="s">
        <v>1426</v>
      </c>
      <c r="K12" s="17">
        <f>(A1L205C4 + A1L221C4)</f>
        <v>18365</v>
      </c>
      <c r="L12" s="16" t="s">
        <v>1427</v>
      </c>
      <c r="M12" s="17">
        <f>(A1L205C5 + A1L221C5)</f>
        <v>19186</v>
      </c>
      <c r="N12" s="16" t="s">
        <v>1428</v>
      </c>
      <c r="O12" s="17">
        <f>(A1L240C4 + A1L240C5)</f>
        <v>37551</v>
      </c>
      <c r="P12" s="16" t="s">
        <v>1429</v>
      </c>
      <c r="Q12" s="17">
        <f>(A1L205C7 + A1L221C7)</f>
        <v>24821</v>
      </c>
      <c r="R12" s="16" t="s">
        <v>1430</v>
      </c>
      <c r="S12" s="17">
        <f>(A1L205C8 + A1L221C8)</f>
        <v>23829</v>
      </c>
      <c r="T12" s="16" t="s">
        <v>1431</v>
      </c>
      <c r="U12" s="17">
        <f>(A1L240C7 + A1L240C8)</f>
        <v>48650</v>
      </c>
      <c r="V12" s="16" t="s">
        <v>1432</v>
      </c>
      <c r="W12" s="17">
        <f>(A1L205C10 + A1L221C10)</f>
        <v>19724</v>
      </c>
      <c r="X12" s="16" t="s">
        <v>1433</v>
      </c>
      <c r="Y12" s="17">
        <f>(A1L205C11 + A1L221C11)</f>
        <v>19713</v>
      </c>
      <c r="Z12" s="16" t="s">
        <v>1434</v>
      </c>
      <c r="AA12" s="17">
        <f>(A1L240C10 + A1L240C11)</f>
        <v>39437</v>
      </c>
      <c r="AB12" s="16" t="s">
        <v>1435</v>
      </c>
      <c r="AC12" s="17">
        <f>(A1L205C13 + A1L221C13)</f>
        <v>17508</v>
      </c>
      <c r="AD12" s="16" t="s">
        <v>1436</v>
      </c>
      <c r="AE12" s="17">
        <f>(A1L205C14 + A1L221C14)</f>
        <v>17903</v>
      </c>
      <c r="AF12" s="16" t="s">
        <v>1437</v>
      </c>
      <c r="AG12" s="17">
        <f>(A1L240C13 + A1L240C14)</f>
        <v>35411</v>
      </c>
      <c r="AH12" s="16" t="s">
        <v>1438</v>
      </c>
      <c r="AI12" s="17">
        <f>IF(RUN_YEARS &gt; 1,(A1L240C1 + A1L240C4) / 2, 0)</f>
        <v>17218.5</v>
      </c>
      <c r="AJ12" s="16" t="s">
        <v>1439</v>
      </c>
      <c r="AK12" s="17">
        <f>IF(RUN_YEARS &gt; 1,(A1L240C2 + A1L240C5) / 2, 0)</f>
        <v>17710</v>
      </c>
      <c r="AL12" s="16" t="s">
        <v>1440</v>
      </c>
      <c r="AM12" s="17">
        <f>(A1L240C16 + A1L240C17)</f>
        <v>34928.5</v>
      </c>
      <c r="AN12" s="16" t="s">
        <v>1441</v>
      </c>
      <c r="AO12" s="17">
        <f>IF(RUN_YEARS &gt; 2,(A1L240C1 + A1L240C4 + A1L240C7) / 3, 0)</f>
        <v>19752.666666666668</v>
      </c>
      <c r="AP12" s="16" t="s">
        <v>1442</v>
      </c>
      <c r="AQ12" s="17">
        <f>IF(RUN_YEARS &gt; 2,(A1L240C2 + A1L240C5 + A1L240C8) / 3, 0)</f>
        <v>19749.666666666668</v>
      </c>
      <c r="AR12" s="16" t="s">
        <v>1443</v>
      </c>
      <c r="AS12" s="17">
        <f>(A1L240C19 + A1L240C20)</f>
        <v>39502.333333333336</v>
      </c>
      <c r="AT12" s="16" t="s">
        <v>1444</v>
      </c>
      <c r="AU12" s="17">
        <f>IF(RUN_YEARS &gt; 3,(A1L240C1 + A1L240C4 + A1L240C7 + A1L240C10) / 4, 0)</f>
        <v>19745.5</v>
      </c>
      <c r="AV12" s="16" t="s">
        <v>1445</v>
      </c>
      <c r="AW12" s="17">
        <f>IF(RUN_YEARS &gt; 3,(A1L240C2 + A1L240C5 + A1L240C8 + A1L240C11) / 4, 0)</f>
        <v>19740.5</v>
      </c>
      <c r="AX12" s="16" t="s">
        <v>1446</v>
      </c>
      <c r="AY12" s="17">
        <f>(A1L240C22 + A1L240C23)</f>
        <v>39486</v>
      </c>
      <c r="AZ12" s="16" t="s">
        <v>1447</v>
      </c>
      <c r="BA12" s="17">
        <f>IF(RUN_YEARS &gt; 4,(A1L240C1 + A1L240C4 + A1L240C7 + A1L240C10 + A1L240C13) / 5, 0)</f>
        <v>19298</v>
      </c>
      <c r="BB12" s="16" t="s">
        <v>1448</v>
      </c>
      <c r="BC12" s="17">
        <f>IF(RUN_YEARS &gt; 4,(A1L240C2 + A1L240C5 + A1L240C8 + A1L240C11 + A1L240C14) / 5, 0)</f>
        <v>19373</v>
      </c>
      <c r="BD12" s="16" t="s">
        <v>1449</v>
      </c>
      <c r="BE12" s="17">
        <f>(A1L240C25 + A1L240C26)</f>
        <v>38671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105251</v>
      </c>
      <c r="F13" s="16" t="s">
        <v>1451</v>
      </c>
      <c r="G13" s="17">
        <f>(A1L206C2 + A1L222C2)</f>
        <v>106061</v>
      </c>
      <c r="H13" s="16" t="s">
        <v>1452</v>
      </c>
      <c r="I13" s="17">
        <f>(A1L241C1 + A1L241C2)</f>
        <v>211312</v>
      </c>
      <c r="J13" s="16" t="s">
        <v>1453</v>
      </c>
      <c r="K13" s="17">
        <f>(A1L206C4 + A1L222C4)</f>
        <v>101441</v>
      </c>
      <c r="L13" s="16" t="s">
        <v>1454</v>
      </c>
      <c r="M13" s="17">
        <f>(A1L206C5 + A1L222C5)</f>
        <v>103088</v>
      </c>
      <c r="N13" s="16" t="s">
        <v>1455</v>
      </c>
      <c r="O13" s="17">
        <f>(A1L241C4 + A1L241C5)</f>
        <v>204529</v>
      </c>
      <c r="P13" s="16" t="s">
        <v>1456</v>
      </c>
      <c r="Q13" s="17">
        <f>(A1L206C7 + A1L222C7)</f>
        <v>106129</v>
      </c>
      <c r="R13" s="16" t="s">
        <v>1457</v>
      </c>
      <c r="S13" s="17">
        <f>(A1L206C8 + A1L222C8)</f>
        <v>107451</v>
      </c>
      <c r="T13" s="16" t="s">
        <v>1458</v>
      </c>
      <c r="U13" s="17">
        <f>(A1L241C7 + A1L241C8)</f>
        <v>213580</v>
      </c>
      <c r="V13" s="16" t="s">
        <v>1459</v>
      </c>
      <c r="W13" s="17">
        <f>(A1L206C10 + A1L222C10)</f>
        <v>86715</v>
      </c>
      <c r="X13" s="16" t="s">
        <v>1460</v>
      </c>
      <c r="Y13" s="17">
        <f>(A1L206C11 + A1L222C11)</f>
        <v>87748</v>
      </c>
      <c r="Z13" s="16" t="s">
        <v>1461</v>
      </c>
      <c r="AA13" s="17">
        <f>(A1L241C10 + A1L241C11)</f>
        <v>174463</v>
      </c>
      <c r="AB13" s="16" t="s">
        <v>1462</v>
      </c>
      <c r="AC13" s="17">
        <f>(A1L206C13 + A1L222C13)</f>
        <v>85811</v>
      </c>
      <c r="AD13" s="16" t="s">
        <v>1463</v>
      </c>
      <c r="AE13" s="17">
        <f>(A1L206C14 + A1L222C14)</f>
        <v>89914</v>
      </c>
      <c r="AF13" s="16" t="s">
        <v>1464</v>
      </c>
      <c r="AG13" s="17">
        <f>(A1L241C13 + A1L241C14)</f>
        <v>175725</v>
      </c>
      <c r="AH13" s="16" t="s">
        <v>1465</v>
      </c>
      <c r="AI13" s="17">
        <f>IF(RUN_YEARS &gt; 1,(A1L241C1 + A1L241C4) / 2, 0)</f>
        <v>103346</v>
      </c>
      <c r="AJ13" s="16" t="s">
        <v>1466</v>
      </c>
      <c r="AK13" s="17">
        <f>IF(RUN_YEARS &gt; 1,(A1L241C2 + A1L241C5) / 2, 0)</f>
        <v>104574.5</v>
      </c>
      <c r="AL13" s="16" t="s">
        <v>1467</v>
      </c>
      <c r="AM13" s="17">
        <f>(A1L241C16 + A1L241C17)</f>
        <v>207920.5</v>
      </c>
      <c r="AN13" s="16" t="s">
        <v>1468</v>
      </c>
      <c r="AO13" s="17">
        <f>IF(RUN_YEARS &gt; 2,(A1L241C1 + A1L241C4 + A1L241C7) / 3, 0)</f>
        <v>104273.66666666667</v>
      </c>
      <c r="AP13" s="16" t="s">
        <v>1469</v>
      </c>
      <c r="AQ13" s="17">
        <f>IF(RUN_YEARS &gt; 2,(A1L241C2 + A1L241C5 + A1L241C8) / 3, 0)</f>
        <v>105533.33333333333</v>
      </c>
      <c r="AR13" s="16" t="s">
        <v>1470</v>
      </c>
      <c r="AS13" s="17">
        <f>(A1L241C19 + A1L241C20)</f>
        <v>209807</v>
      </c>
      <c r="AT13" s="16" t="s">
        <v>1471</v>
      </c>
      <c r="AU13" s="17">
        <f>IF(RUN_YEARS &gt; 3,(A1L241C1 + A1L241C4 + A1L241C7 + A1L241C10) / 4, 0)</f>
        <v>99884</v>
      </c>
      <c r="AV13" s="16" t="s">
        <v>1472</v>
      </c>
      <c r="AW13" s="17">
        <f>IF(RUN_YEARS &gt; 3,(A1L241C2 + A1L241C5 + A1L241C8 + A1L241C11) / 4, 0)</f>
        <v>101087</v>
      </c>
      <c r="AX13" s="16" t="s">
        <v>1473</v>
      </c>
      <c r="AY13" s="17">
        <f>(A1L241C22 + A1L241C23)</f>
        <v>200971</v>
      </c>
      <c r="AZ13" s="16" t="s">
        <v>1474</v>
      </c>
      <c r="BA13" s="17">
        <f>IF(RUN_YEARS &gt; 4,(A1L241C1 + A1L241C4 + A1L241C7 + A1L241C10 + A1L241C13) / 5, 0)</f>
        <v>97069.4</v>
      </c>
      <c r="BB13" s="16" t="s">
        <v>1475</v>
      </c>
      <c r="BC13" s="17">
        <f>IF(RUN_YEARS &gt; 4,(A1L241C2 + A1L241C5 + A1L241C8 + A1L241C11 + A1L241C14) / 5, 0)</f>
        <v>98852.4</v>
      </c>
      <c r="BD13" s="16" t="s">
        <v>1476</v>
      </c>
      <c r="BE13" s="17">
        <f>(A1L241C25 + A1L241C26)</f>
        <v>195921.8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623</v>
      </c>
      <c r="F14" s="16" t="s">
        <v>1478</v>
      </c>
      <c r="G14" s="17">
        <f>(A1L207C2 + A1L223C2)</f>
        <v>627</v>
      </c>
      <c r="H14" s="16" t="s">
        <v>1479</v>
      </c>
      <c r="I14" s="17">
        <f>(A1L242C1 + A1L242C2)</f>
        <v>1250</v>
      </c>
      <c r="J14" s="16" t="s">
        <v>1480</v>
      </c>
      <c r="K14" s="17">
        <f>(A1L207C4 + A1L223C4)</f>
        <v>1058</v>
      </c>
      <c r="L14" s="16" t="s">
        <v>1481</v>
      </c>
      <c r="M14" s="17">
        <f>(A1L207C5 + A1L223C5)</f>
        <v>1063</v>
      </c>
      <c r="N14" s="16" t="s">
        <v>1482</v>
      </c>
      <c r="O14" s="17">
        <f>(A1L242C4 + A1L242C5)</f>
        <v>2121</v>
      </c>
      <c r="P14" s="16" t="s">
        <v>1483</v>
      </c>
      <c r="Q14" s="17">
        <f>(A1L207C7 + A1L223C7)</f>
        <v>960</v>
      </c>
      <c r="R14" s="16" t="s">
        <v>1484</v>
      </c>
      <c r="S14" s="17">
        <f>(A1L207C8 + A1L223C8)</f>
        <v>973</v>
      </c>
      <c r="T14" s="16" t="s">
        <v>1485</v>
      </c>
      <c r="U14" s="17">
        <f>(A1L242C7 + A1L242C8)</f>
        <v>1933</v>
      </c>
      <c r="V14" s="16" t="s">
        <v>1486</v>
      </c>
      <c r="W14" s="17">
        <f>(A1L207C10 + A1L223C10)</f>
        <v>1141</v>
      </c>
      <c r="X14" s="16" t="s">
        <v>1487</v>
      </c>
      <c r="Y14" s="17">
        <f>(A1L207C11 + A1L223C11)</f>
        <v>1147</v>
      </c>
      <c r="Z14" s="16" t="s">
        <v>1488</v>
      </c>
      <c r="AA14" s="17">
        <f>(A1L242C10 + A1L242C11)</f>
        <v>2288</v>
      </c>
      <c r="AB14" s="16" t="s">
        <v>1489</v>
      </c>
      <c r="AC14" s="17">
        <f>(A1L207C13 + A1L223C13)</f>
        <v>1161</v>
      </c>
      <c r="AD14" s="16" t="s">
        <v>1490</v>
      </c>
      <c r="AE14" s="17">
        <f>(A1L207C14 + A1L223C14)</f>
        <v>1158</v>
      </c>
      <c r="AF14" s="16" t="s">
        <v>1491</v>
      </c>
      <c r="AG14" s="17">
        <f>(A1L242C13 + A1L242C14)</f>
        <v>2319</v>
      </c>
      <c r="AH14" s="16" t="s">
        <v>1492</v>
      </c>
      <c r="AI14" s="17">
        <f>IF(RUN_YEARS &gt; 1,(A1L242C1 + A1L242C4) / 2, 0)</f>
        <v>840.5</v>
      </c>
      <c r="AJ14" s="16" t="s">
        <v>1493</v>
      </c>
      <c r="AK14" s="17">
        <f>IF(RUN_YEARS &gt; 1,(A1L242C2 + A1L242C5) / 2, 0)</f>
        <v>845</v>
      </c>
      <c r="AL14" s="16" t="s">
        <v>1494</v>
      </c>
      <c r="AM14" s="17">
        <f>(A1L242C16 + A1L242C17)</f>
        <v>1685.5</v>
      </c>
      <c r="AN14" s="16" t="s">
        <v>1495</v>
      </c>
      <c r="AO14" s="17">
        <f>IF(RUN_YEARS &gt; 2,(A1L242C1 + A1L242C4 + A1L242C7) / 3, 0)</f>
        <v>880.33333333333337</v>
      </c>
      <c r="AP14" s="16" t="s">
        <v>1496</v>
      </c>
      <c r="AQ14" s="17">
        <f>IF(RUN_YEARS &gt; 2,(A1L242C2 + A1L242C5 + A1L242C8) / 3, 0)</f>
        <v>887.66666666666663</v>
      </c>
      <c r="AR14" s="16" t="s">
        <v>1497</v>
      </c>
      <c r="AS14" s="17">
        <f>(A1L242C19 + A1L242C20)</f>
        <v>1768</v>
      </c>
      <c r="AT14" s="16" t="s">
        <v>1498</v>
      </c>
      <c r="AU14" s="17">
        <f>IF(RUN_YEARS &gt; 3,(A1L242C1 + A1L242C4 + A1L242C7 + A1L242C10) / 4, 0)</f>
        <v>945.5</v>
      </c>
      <c r="AV14" s="16" t="s">
        <v>1499</v>
      </c>
      <c r="AW14" s="17">
        <f>IF(RUN_YEARS &gt; 3,(A1L242C2 + A1L242C5 + A1L242C8 + A1L242C11) / 4, 0)</f>
        <v>952.5</v>
      </c>
      <c r="AX14" s="16" t="s">
        <v>1500</v>
      </c>
      <c r="AY14" s="17">
        <f>(A1L242C22 + A1L242C23)</f>
        <v>1898</v>
      </c>
      <c r="AZ14" s="16" t="s">
        <v>1501</v>
      </c>
      <c r="BA14" s="17">
        <f>IF(RUN_YEARS &gt; 4,(A1L242C1 + A1L242C4 + A1L242C7 + A1L242C10 + A1L242C13) / 5, 0)</f>
        <v>988.6</v>
      </c>
      <c r="BB14" s="16" t="s">
        <v>1502</v>
      </c>
      <c r="BC14" s="17">
        <f>IF(RUN_YEARS &gt; 4,(A1L242C2 + A1L242C5 + A1L242C8 + A1L242C11 + A1L242C14) / 5, 0)</f>
        <v>993.6</v>
      </c>
      <c r="BD14" s="16" t="s">
        <v>1503</v>
      </c>
      <c r="BE14" s="17">
        <f>(A1L242C25 + A1L242C26)</f>
        <v>1982.2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36372</v>
      </c>
      <c r="F15" s="16" t="s">
        <v>1505</v>
      </c>
      <c r="G15" s="17">
        <f>(A1L208C2 + A1L224C2)</f>
        <v>36551</v>
      </c>
      <c r="H15" s="16" t="s">
        <v>1506</v>
      </c>
      <c r="I15" s="17">
        <f>(A1L243C1 + A1L243C2)</f>
        <v>72923</v>
      </c>
      <c r="J15" s="16" t="s">
        <v>1507</v>
      </c>
      <c r="K15" s="17">
        <f>(A1L208C4 + A1L224C4)</f>
        <v>23353</v>
      </c>
      <c r="L15" s="16" t="s">
        <v>1508</v>
      </c>
      <c r="M15" s="17">
        <f>(A1L208C5 + A1L224C5)</f>
        <v>21639</v>
      </c>
      <c r="N15" s="16" t="s">
        <v>1509</v>
      </c>
      <c r="O15" s="17">
        <f>(A1L243C4 + A1L243C5)</f>
        <v>44992</v>
      </c>
      <c r="P15" s="16" t="s">
        <v>1510</v>
      </c>
      <c r="Q15" s="17">
        <f>(A1L208C7 + A1L224C7)</f>
        <v>35950</v>
      </c>
      <c r="R15" s="16" t="s">
        <v>1511</v>
      </c>
      <c r="S15" s="17">
        <f>(A1L208C8 + A1L224C8)</f>
        <v>35053</v>
      </c>
      <c r="T15" s="16" t="s">
        <v>1512</v>
      </c>
      <c r="U15" s="17">
        <f>(A1L243C7 + A1L243C8)</f>
        <v>71003</v>
      </c>
      <c r="V15" s="16" t="s">
        <v>1513</v>
      </c>
      <c r="W15" s="17">
        <f>(A1L208C10 + A1L224C10)</f>
        <v>37944</v>
      </c>
      <c r="X15" s="16" t="s">
        <v>1514</v>
      </c>
      <c r="Y15" s="17">
        <f>(A1L208C11 + A1L224C11)</f>
        <v>35689</v>
      </c>
      <c r="Z15" s="16" t="s">
        <v>1515</v>
      </c>
      <c r="AA15" s="17">
        <f>(A1L243C10 + A1L243C11)</f>
        <v>73633</v>
      </c>
      <c r="AB15" s="16" t="s">
        <v>1516</v>
      </c>
      <c r="AC15" s="17">
        <f>(A1L208C13 + A1L224C13)</f>
        <v>30398</v>
      </c>
      <c r="AD15" s="16" t="s">
        <v>1517</v>
      </c>
      <c r="AE15" s="17">
        <f>(A1L208C14 + A1L224C14)</f>
        <v>29766</v>
      </c>
      <c r="AF15" s="16" t="s">
        <v>1518</v>
      </c>
      <c r="AG15" s="17">
        <f>(A1L243C13 + A1L243C14)</f>
        <v>60164</v>
      </c>
      <c r="AH15" s="16" t="s">
        <v>1519</v>
      </c>
      <c r="AI15" s="17">
        <f>IF(RUN_YEARS &gt; 1,(A1L243C1 + A1L243C4) / 2, 0)</f>
        <v>29862.5</v>
      </c>
      <c r="AJ15" s="16" t="s">
        <v>1520</v>
      </c>
      <c r="AK15" s="17">
        <f>IF(RUN_YEARS &gt; 1,(A1L243C2 + A1L243C5) / 2, 0)</f>
        <v>29095</v>
      </c>
      <c r="AL15" s="16" t="s">
        <v>1521</v>
      </c>
      <c r="AM15" s="17">
        <f>(A1L243C16 + A1L243C17)</f>
        <v>58957.5</v>
      </c>
      <c r="AN15" s="16" t="s">
        <v>1522</v>
      </c>
      <c r="AO15" s="17">
        <f>IF(RUN_YEARS &gt; 2,(A1L243C1 + A1L243C4 + A1L243C7) / 3, 0)</f>
        <v>31891.666666666668</v>
      </c>
      <c r="AP15" s="16" t="s">
        <v>1523</v>
      </c>
      <c r="AQ15" s="17">
        <f>IF(RUN_YEARS &gt; 2,(A1L243C2 + A1L243C5 + A1L243C8) / 3, 0)</f>
        <v>31081</v>
      </c>
      <c r="AR15" s="16" t="s">
        <v>1524</v>
      </c>
      <c r="AS15" s="17">
        <f>(A1L243C19 + A1L243C20)</f>
        <v>62972.666666666672</v>
      </c>
      <c r="AT15" s="16" t="s">
        <v>1525</v>
      </c>
      <c r="AU15" s="17">
        <f>IF(RUN_YEARS &gt; 3,(A1L243C1 + A1L243C4 + A1L243C7 + A1L243C10) / 4, 0)</f>
        <v>33404.75</v>
      </c>
      <c r="AV15" s="16" t="s">
        <v>1526</v>
      </c>
      <c r="AW15" s="17">
        <f>IF(RUN_YEARS &gt; 3,(A1L243C2 + A1L243C5 + A1L243C8 + A1L243C11) / 4, 0)</f>
        <v>32233</v>
      </c>
      <c r="AX15" s="16" t="s">
        <v>1527</v>
      </c>
      <c r="AY15" s="17">
        <f>(A1L243C22 + A1L243C23)</f>
        <v>65637.75</v>
      </c>
      <c r="AZ15" s="16" t="s">
        <v>1528</v>
      </c>
      <c r="BA15" s="17">
        <f>IF(RUN_YEARS &gt; 4,(A1L243C1 + A1L243C4 + A1L243C7 + A1L243C10 + A1L243C13) / 5, 0)</f>
        <v>32803.4</v>
      </c>
      <c r="BB15" s="16" t="s">
        <v>1529</v>
      </c>
      <c r="BC15" s="17">
        <f>IF(RUN_YEARS &gt; 4,(A1L243C2 + A1L243C5 + A1L243C8 + A1L243C11 + A1L243C14) / 5, 0)</f>
        <v>31739.599999999999</v>
      </c>
      <c r="BD15" s="16" t="s">
        <v>1530</v>
      </c>
      <c r="BE15" s="17">
        <f>(A1L243C25 + A1L243C26)</f>
        <v>64543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</v>
      </c>
      <c r="F16" s="16" t="s">
        <v>1532</v>
      </c>
      <c r="G16" s="17">
        <f>(A1L209C2 + A1L225C2)</f>
        <v>1</v>
      </c>
      <c r="H16" s="16" t="s">
        <v>1533</v>
      </c>
      <c r="I16" s="17">
        <f>(A1L244C1 + A1L244C2)</f>
        <v>2</v>
      </c>
      <c r="J16" s="16" t="s">
        <v>1534</v>
      </c>
      <c r="K16" s="17">
        <f>(A1L209C4 + A1L225C4)</f>
        <v>55</v>
      </c>
      <c r="L16" s="16" t="s">
        <v>1535</v>
      </c>
      <c r="M16" s="17">
        <f>(A1L209C5 + A1L225C5)</f>
        <v>59</v>
      </c>
      <c r="N16" s="16" t="s">
        <v>1536</v>
      </c>
      <c r="O16" s="17">
        <f>(A1L244C4 + A1L244C5)</f>
        <v>114</v>
      </c>
      <c r="P16" s="16" t="s">
        <v>1537</v>
      </c>
      <c r="Q16" s="17">
        <f>(A1L209C7 + A1L225C7)</f>
        <v>21</v>
      </c>
      <c r="R16" s="16" t="s">
        <v>1538</v>
      </c>
      <c r="S16" s="17">
        <f>(A1L209C8 + A1L225C8)</f>
        <v>17</v>
      </c>
      <c r="T16" s="16" t="s">
        <v>1539</v>
      </c>
      <c r="U16" s="17">
        <f>(A1L244C7 + A1L244C8)</f>
        <v>38</v>
      </c>
      <c r="V16" s="16" t="s">
        <v>1540</v>
      </c>
      <c r="W16" s="17">
        <f>(A1L209C10 + A1L225C10)</f>
        <v>18</v>
      </c>
      <c r="X16" s="16" t="s">
        <v>1541</v>
      </c>
      <c r="Y16" s="17">
        <f>(A1L209C11 + A1L225C11)</f>
        <v>19</v>
      </c>
      <c r="Z16" s="16" t="s">
        <v>1542</v>
      </c>
      <c r="AA16" s="17">
        <f>(A1L244C10 + A1L244C11)</f>
        <v>37</v>
      </c>
      <c r="AB16" s="16" t="s">
        <v>1543</v>
      </c>
      <c r="AC16" s="17">
        <f>(A1L209C13 + A1L225C13)</f>
        <v>13</v>
      </c>
      <c r="AD16" s="16" t="s">
        <v>1544</v>
      </c>
      <c r="AE16" s="17">
        <f>(A1L209C14 + A1L225C14)</f>
        <v>13</v>
      </c>
      <c r="AF16" s="16" t="s">
        <v>1545</v>
      </c>
      <c r="AG16" s="17">
        <f>(A1L244C13 + A1L244C14)</f>
        <v>26</v>
      </c>
      <c r="AH16" s="16" t="s">
        <v>1546</v>
      </c>
      <c r="AI16" s="17">
        <f>IF(RUN_YEARS &gt; 1,(A1L244C1 + A1L244C4) / 2, 0)</f>
        <v>28</v>
      </c>
      <c r="AJ16" s="16" t="s">
        <v>1547</v>
      </c>
      <c r="AK16" s="17">
        <f>IF(RUN_YEARS &gt; 1,(A1L244C2 + A1L244C5) / 2, 0)</f>
        <v>30</v>
      </c>
      <c r="AL16" s="16" t="s">
        <v>1548</v>
      </c>
      <c r="AM16" s="17">
        <f>(A1L244C16 + A1L244C17)</f>
        <v>58</v>
      </c>
      <c r="AN16" s="16" t="s">
        <v>1549</v>
      </c>
      <c r="AO16" s="17">
        <f>IF(RUN_YEARS &gt; 2,(A1L244C1 + A1L244C4 + A1L244C7) / 3, 0)</f>
        <v>25.666666666666668</v>
      </c>
      <c r="AP16" s="16" t="s">
        <v>1550</v>
      </c>
      <c r="AQ16" s="17">
        <f>IF(RUN_YEARS &gt; 2,(A1L244C2 + A1L244C5 + A1L244C8) / 3, 0)</f>
        <v>25.666666666666668</v>
      </c>
      <c r="AR16" s="16" t="s">
        <v>1551</v>
      </c>
      <c r="AS16" s="17">
        <f>(A1L244C19 + A1L244C20)</f>
        <v>51.333333333333336</v>
      </c>
      <c r="AT16" s="16" t="s">
        <v>1552</v>
      </c>
      <c r="AU16" s="17">
        <f>IF(RUN_YEARS &gt; 3,(A1L244C1 + A1L244C4 + A1L244C7 + A1L244C10) / 4, 0)</f>
        <v>23.75</v>
      </c>
      <c r="AV16" s="16" t="s">
        <v>1553</v>
      </c>
      <c r="AW16" s="17">
        <f>IF(RUN_YEARS &gt; 3,(A1L244C2 + A1L244C5 + A1L244C8 + A1L244C11) / 4, 0)</f>
        <v>24</v>
      </c>
      <c r="AX16" s="16" t="s">
        <v>1554</v>
      </c>
      <c r="AY16" s="17">
        <f>(A1L244C22 + A1L244C23)</f>
        <v>47.75</v>
      </c>
      <c r="AZ16" s="16" t="s">
        <v>1555</v>
      </c>
      <c r="BA16" s="17">
        <f>IF(RUN_YEARS &gt; 4,(A1L244C1 + A1L244C4 + A1L244C7 + A1L244C10 + A1L244C13) / 5, 0)</f>
        <v>21.6</v>
      </c>
      <c r="BB16" s="16" t="s">
        <v>1556</v>
      </c>
      <c r="BC16" s="17">
        <f>IF(RUN_YEARS &gt; 4,(A1L244C2 + A1L244C5 + A1L244C8 + A1L244C11 + A1L244C14) / 5, 0)</f>
        <v>21.8</v>
      </c>
      <c r="BD16" s="16" t="s">
        <v>1557</v>
      </c>
      <c r="BE16" s="17">
        <f>(A1L244C25 + A1L244C26)</f>
        <v>43.400000000000006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8</v>
      </c>
      <c r="F17" s="16" t="s">
        <v>1559</v>
      </c>
      <c r="G17" s="17">
        <f>(A1L210C2 + A1L226C2)</f>
        <v>16</v>
      </c>
      <c r="H17" s="16" t="s">
        <v>1560</v>
      </c>
      <c r="I17" s="17">
        <f>(A1L245C1 + A1L245C2)</f>
        <v>24</v>
      </c>
      <c r="J17" s="16" t="s">
        <v>1561</v>
      </c>
      <c r="K17" s="17">
        <f>(A1L210C4 + A1L226C4)</f>
        <v>25</v>
      </c>
      <c r="L17" s="16" t="s">
        <v>1562</v>
      </c>
      <c r="M17" s="17">
        <f>(A1L210C5 + A1L226C5)</f>
        <v>29</v>
      </c>
      <c r="N17" s="16" t="s">
        <v>1563</v>
      </c>
      <c r="O17" s="17">
        <f>(A1L245C4 + A1L245C5)</f>
        <v>54</v>
      </c>
      <c r="P17" s="16" t="s">
        <v>1564</v>
      </c>
      <c r="Q17" s="17">
        <f>(A1L210C7 + A1L226C7)</f>
        <v>44</v>
      </c>
      <c r="R17" s="16" t="s">
        <v>1565</v>
      </c>
      <c r="S17" s="17">
        <f>(A1L210C8 + A1L226C8)</f>
        <v>46</v>
      </c>
      <c r="T17" s="16" t="s">
        <v>1566</v>
      </c>
      <c r="U17" s="17">
        <f>(A1L245C7 + A1L245C8)</f>
        <v>90</v>
      </c>
      <c r="V17" s="16" t="s">
        <v>1567</v>
      </c>
      <c r="W17" s="17">
        <f>(A1L210C10 + A1L226C10)</f>
        <v>42</v>
      </c>
      <c r="X17" s="16" t="s">
        <v>1568</v>
      </c>
      <c r="Y17" s="17">
        <f>(A1L210C11 + A1L226C11)</f>
        <v>49</v>
      </c>
      <c r="Z17" s="16" t="s">
        <v>1569</v>
      </c>
      <c r="AA17" s="17">
        <f>(A1L245C10 + A1L245C11)</f>
        <v>91</v>
      </c>
      <c r="AB17" s="16" t="s">
        <v>1570</v>
      </c>
      <c r="AC17" s="17">
        <f>(A1L210C13 + A1L226C13)</f>
        <v>48</v>
      </c>
      <c r="AD17" s="16" t="s">
        <v>1571</v>
      </c>
      <c r="AE17" s="17">
        <f>(A1L210C14 + A1L226C14)</f>
        <v>44</v>
      </c>
      <c r="AF17" s="16" t="s">
        <v>1572</v>
      </c>
      <c r="AG17" s="17">
        <f>(A1L245C13 + A1L245C14)</f>
        <v>92</v>
      </c>
      <c r="AH17" s="16" t="s">
        <v>1573</v>
      </c>
      <c r="AI17" s="17">
        <f>IF(RUN_YEARS &gt; 1,(A1L245C1 + A1L245C4) / 2, 0)</f>
        <v>16.5</v>
      </c>
      <c r="AJ17" s="16" t="s">
        <v>1574</v>
      </c>
      <c r="AK17" s="17">
        <f>IF(RUN_YEARS &gt; 1,(A1L245C2 + A1L245C5) / 2, 0)</f>
        <v>22.5</v>
      </c>
      <c r="AL17" s="16" t="s">
        <v>1575</v>
      </c>
      <c r="AM17" s="17">
        <f>(A1L245C16 + A1L245C17)</f>
        <v>39</v>
      </c>
      <c r="AN17" s="16" t="s">
        <v>1576</v>
      </c>
      <c r="AO17" s="17">
        <f>IF(RUN_YEARS &gt; 2,(A1L245C1 + A1L245C4 + A1L245C7) / 3, 0)</f>
        <v>25.666666666666668</v>
      </c>
      <c r="AP17" s="16" t="s">
        <v>1577</v>
      </c>
      <c r="AQ17" s="17">
        <f>IF(RUN_YEARS &gt; 2,(A1L245C2 + A1L245C5 + A1L245C8) / 3, 0)</f>
        <v>30.333333333333332</v>
      </c>
      <c r="AR17" s="16" t="s">
        <v>1578</v>
      </c>
      <c r="AS17" s="17">
        <f>(A1L245C19 + A1L245C20)</f>
        <v>56</v>
      </c>
      <c r="AT17" s="16" t="s">
        <v>1579</v>
      </c>
      <c r="AU17" s="17">
        <f>IF(RUN_YEARS &gt; 3,(A1L245C1 + A1L245C4 + A1L245C7 + A1L245C10) / 4, 0)</f>
        <v>29.75</v>
      </c>
      <c r="AV17" s="16" t="s">
        <v>1580</v>
      </c>
      <c r="AW17" s="17">
        <f>IF(RUN_YEARS &gt; 3,(A1L245C2 + A1L245C5 + A1L245C8 + A1L245C11) / 4, 0)</f>
        <v>35</v>
      </c>
      <c r="AX17" s="16" t="s">
        <v>1581</v>
      </c>
      <c r="AY17" s="17">
        <f>(A1L245C22 + A1L245C23)</f>
        <v>64.75</v>
      </c>
      <c r="AZ17" s="16" t="s">
        <v>1582</v>
      </c>
      <c r="BA17" s="17">
        <f>IF(RUN_YEARS &gt; 4,(A1L245C1 + A1L245C4 + A1L245C7 + A1L245C10 + A1L245C13) / 5, 0)</f>
        <v>33.4</v>
      </c>
      <c r="BB17" s="16" t="s">
        <v>1583</v>
      </c>
      <c r="BC17" s="17">
        <f>IF(RUN_YEARS &gt; 4,(A1L245C2 + A1L245C5 + A1L245C8 + A1L245C11 + A1L245C14) / 5, 0)</f>
        <v>36.799999999999997</v>
      </c>
      <c r="BD17" s="16" t="s">
        <v>1584</v>
      </c>
      <c r="BE17" s="17">
        <f>(A1L245C25 + A1L245C26)</f>
        <v>70.199999999999989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60257</v>
      </c>
      <c r="F18" s="16" t="s">
        <v>1586</v>
      </c>
      <c r="G18" s="17">
        <f>(A1L211C2 + A1L227C2)</f>
        <v>2043</v>
      </c>
      <c r="H18" s="16" t="s">
        <v>1587</v>
      </c>
      <c r="I18" s="17">
        <f>(A1L246C1 + A1L246C2)</f>
        <v>62300</v>
      </c>
      <c r="J18" s="16" t="s">
        <v>1588</v>
      </c>
      <c r="K18" s="17">
        <f>(A1L211C4 + A1L227C4)</f>
        <v>64798</v>
      </c>
      <c r="L18" s="16" t="s">
        <v>1589</v>
      </c>
      <c r="M18" s="17">
        <f>(A1L211C5 + A1L227C5)</f>
        <v>2165</v>
      </c>
      <c r="N18" s="16" t="s">
        <v>1590</v>
      </c>
      <c r="O18" s="17">
        <f>(A1L246C4 + A1L246C5)</f>
        <v>66963</v>
      </c>
      <c r="P18" s="16" t="s">
        <v>1591</v>
      </c>
      <c r="Q18" s="17">
        <f>(A1L211C7 + A1L227C7)</f>
        <v>64369</v>
      </c>
      <c r="R18" s="16" t="s">
        <v>1592</v>
      </c>
      <c r="S18" s="17">
        <f>(A1L211C8 + A1L227C8)</f>
        <v>1952</v>
      </c>
      <c r="T18" s="16" t="s">
        <v>1593</v>
      </c>
      <c r="U18" s="17">
        <f>(A1L246C7 + A1L246C8)</f>
        <v>66321</v>
      </c>
      <c r="V18" s="16" t="s">
        <v>1594</v>
      </c>
      <c r="W18" s="17">
        <f>(A1L211C10 + A1L227C10)</f>
        <v>58118</v>
      </c>
      <c r="X18" s="16" t="s">
        <v>1595</v>
      </c>
      <c r="Y18" s="17">
        <f>(A1L211C11 + A1L227C11)</f>
        <v>2623</v>
      </c>
      <c r="Z18" s="16" t="s">
        <v>1596</v>
      </c>
      <c r="AA18" s="17">
        <f>(A1L246C10 + A1L246C11)</f>
        <v>60741</v>
      </c>
      <c r="AB18" s="16" t="s">
        <v>1597</v>
      </c>
      <c r="AC18" s="17">
        <f>(A1L211C13 + A1L227C13)</f>
        <v>51293</v>
      </c>
      <c r="AD18" s="16" t="s">
        <v>1598</v>
      </c>
      <c r="AE18" s="17">
        <f>(A1L211C14 + A1L227C14)</f>
        <v>2987</v>
      </c>
      <c r="AF18" s="16" t="s">
        <v>1599</v>
      </c>
      <c r="AG18" s="17">
        <f>(A1L246C13 + A1L246C14)</f>
        <v>54280</v>
      </c>
      <c r="AH18" s="16" t="s">
        <v>1600</v>
      </c>
      <c r="AI18" s="17">
        <f>IF(RUN_YEARS &gt; 1,(A1L246C1 + A1L246C4) / 2, 0)</f>
        <v>62527.5</v>
      </c>
      <c r="AJ18" s="16" t="s">
        <v>1601</v>
      </c>
      <c r="AK18" s="17">
        <f>IF(RUN_YEARS &gt; 1,(A1L246C2 + A1L246C5) / 2, 0)</f>
        <v>2104</v>
      </c>
      <c r="AL18" s="16" t="s">
        <v>1602</v>
      </c>
      <c r="AM18" s="17">
        <f>(A1L246C16 + A1L246C17)</f>
        <v>64631.5</v>
      </c>
      <c r="AN18" s="16" t="s">
        <v>1603</v>
      </c>
      <c r="AO18" s="17">
        <f>IF(RUN_YEARS &gt; 2,(A1L246C1 + A1L246C4 + A1L246C7) / 3, 0)</f>
        <v>63141.333333333336</v>
      </c>
      <c r="AP18" s="16" t="s">
        <v>1604</v>
      </c>
      <c r="AQ18" s="17">
        <f>IF(RUN_YEARS &gt; 2,(A1L246C2 + A1L246C5 + A1L246C8) / 3, 0)</f>
        <v>2053.3333333333335</v>
      </c>
      <c r="AR18" s="16" t="s">
        <v>1605</v>
      </c>
      <c r="AS18" s="17">
        <f>(A1L246C19 + A1L246C20)</f>
        <v>65194.666666666672</v>
      </c>
      <c r="AT18" s="16" t="s">
        <v>1606</v>
      </c>
      <c r="AU18" s="17">
        <f>IF(RUN_YEARS &gt; 3,(A1L246C1 + A1L246C4 + A1L246C7 + A1L246C10) / 4, 0)</f>
        <v>61885.5</v>
      </c>
      <c r="AV18" s="16" t="s">
        <v>1607</v>
      </c>
      <c r="AW18" s="17">
        <f>IF(RUN_YEARS &gt; 3,(A1L246C2 + A1L246C5 + A1L246C8 + A1L246C11) / 4, 0)</f>
        <v>2195.75</v>
      </c>
      <c r="AX18" s="16" t="s">
        <v>1608</v>
      </c>
      <c r="AY18" s="17">
        <f>(A1L246C22 + A1L246C23)</f>
        <v>64081.25</v>
      </c>
      <c r="AZ18" s="16" t="s">
        <v>1609</v>
      </c>
      <c r="BA18" s="17">
        <f>IF(RUN_YEARS &gt; 4,(A1L246C1 + A1L246C4 + A1L246C7 + A1L246C10 + A1L246C13) / 5, 0)</f>
        <v>59767</v>
      </c>
      <c r="BB18" s="16" t="s">
        <v>1610</v>
      </c>
      <c r="BC18" s="17">
        <f>IF(RUN_YEARS &gt; 4,(A1L246C2 + A1L246C5 + A1L246C8 + A1L246C11 + A1L246C14) / 5, 0)</f>
        <v>2354</v>
      </c>
      <c r="BD18" s="16" t="s">
        <v>1611</v>
      </c>
      <c r="BE18" s="17">
        <f>(A1L246C25 + A1L246C26)</f>
        <v>62121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11883</v>
      </c>
      <c r="F19" s="16" t="s">
        <v>1613</v>
      </c>
      <c r="G19" s="17">
        <f>(A1L212C2 + A1L228C2)</f>
        <v>3859</v>
      </c>
      <c r="H19" s="16" t="s">
        <v>1614</v>
      </c>
      <c r="I19" s="17">
        <f>(A1L247C1 + A1L247C2)</f>
        <v>15742</v>
      </c>
      <c r="J19" s="16" t="s">
        <v>1615</v>
      </c>
      <c r="K19" s="17">
        <f>(A1L212C4 + A1L228C4)</f>
        <v>11695</v>
      </c>
      <c r="L19" s="16" t="s">
        <v>1616</v>
      </c>
      <c r="M19" s="17">
        <f>(A1L212C5 + A1L228C5)</f>
        <v>1878</v>
      </c>
      <c r="N19" s="16" t="s">
        <v>1617</v>
      </c>
      <c r="O19" s="17">
        <f>(A1L247C4 + A1L247C5)</f>
        <v>13573</v>
      </c>
      <c r="P19" s="16" t="s">
        <v>1618</v>
      </c>
      <c r="Q19" s="17">
        <f>(A1L212C7 + A1L228C7)</f>
        <v>12058</v>
      </c>
      <c r="R19" s="16" t="s">
        <v>1619</v>
      </c>
      <c r="S19" s="17">
        <f>(A1L212C8 + A1L228C8)</f>
        <v>2550</v>
      </c>
      <c r="T19" s="16" t="s">
        <v>1620</v>
      </c>
      <c r="U19" s="17">
        <f>(A1L247C7 + A1L247C8)</f>
        <v>14608</v>
      </c>
      <c r="V19" s="16" t="s">
        <v>1621</v>
      </c>
      <c r="W19" s="17">
        <f>(A1L212C10 + A1L228C10)</f>
        <v>8507</v>
      </c>
      <c r="X19" s="16" t="s">
        <v>1622</v>
      </c>
      <c r="Y19" s="17">
        <f>(A1L212C11 + A1L228C11)</f>
        <v>2193</v>
      </c>
      <c r="Z19" s="16" t="s">
        <v>1623</v>
      </c>
      <c r="AA19" s="17">
        <f>(A1L247C10 + A1L247C11)</f>
        <v>10700</v>
      </c>
      <c r="AB19" s="16" t="s">
        <v>1624</v>
      </c>
      <c r="AC19" s="17">
        <f>(A1L212C13 + A1L228C13)</f>
        <v>7605</v>
      </c>
      <c r="AD19" s="16" t="s">
        <v>1625</v>
      </c>
      <c r="AE19" s="17">
        <f>(A1L212C14 + A1L228C14)</f>
        <v>1773</v>
      </c>
      <c r="AF19" s="16" t="s">
        <v>1626</v>
      </c>
      <c r="AG19" s="17">
        <f>(A1L247C13 + A1L247C14)</f>
        <v>9378</v>
      </c>
      <c r="AH19" s="16" t="s">
        <v>1627</v>
      </c>
      <c r="AI19" s="17">
        <f>IF(RUN_YEARS &gt; 1,(A1L247C1 + A1L247C4) / 2, 0)</f>
        <v>11789</v>
      </c>
      <c r="AJ19" s="16" t="s">
        <v>1628</v>
      </c>
      <c r="AK19" s="17">
        <f>IF(RUN_YEARS &gt; 1,(A1L247C2 + A1L247C5) / 2, 0)</f>
        <v>2868.5</v>
      </c>
      <c r="AL19" s="16" t="s">
        <v>1629</v>
      </c>
      <c r="AM19" s="17">
        <f>(A1L247C16 + A1L247C17)</f>
        <v>14657.5</v>
      </c>
      <c r="AN19" s="16" t="s">
        <v>1630</v>
      </c>
      <c r="AO19" s="17">
        <f>IF(RUN_YEARS &gt; 2,(A1L247C1 + A1L247C4 + A1L247C7) / 3, 0)</f>
        <v>11878.666666666666</v>
      </c>
      <c r="AP19" s="16" t="s">
        <v>1631</v>
      </c>
      <c r="AQ19" s="17">
        <f>IF(RUN_YEARS &gt; 2,(A1L247C2 + A1L247C5 + A1L247C8) / 3, 0)</f>
        <v>2762.3333333333335</v>
      </c>
      <c r="AR19" s="16" t="s">
        <v>1632</v>
      </c>
      <c r="AS19" s="17">
        <f>(A1L247C19 + A1L247C20)</f>
        <v>14641</v>
      </c>
      <c r="AT19" s="16" t="s">
        <v>1633</v>
      </c>
      <c r="AU19" s="17">
        <f>IF(RUN_YEARS &gt; 3,(A1L247C1 + A1L247C4 + A1L247C7 + A1L247C10) / 4, 0)</f>
        <v>11035.75</v>
      </c>
      <c r="AV19" s="16" t="s">
        <v>1634</v>
      </c>
      <c r="AW19" s="17">
        <f>IF(RUN_YEARS &gt; 3,(A1L247C2 + A1L247C5 + A1L247C8 + A1L247C11) / 4, 0)</f>
        <v>2620</v>
      </c>
      <c r="AX19" s="16" t="s">
        <v>1635</v>
      </c>
      <c r="AY19" s="17">
        <f>(A1L247C22 + A1L247C23)</f>
        <v>13655.75</v>
      </c>
      <c r="AZ19" s="16" t="s">
        <v>1636</v>
      </c>
      <c r="BA19" s="17">
        <f>IF(RUN_YEARS &gt; 4,(A1L247C1 + A1L247C4 + A1L247C7 + A1L247C10 + A1L247C13) / 5, 0)</f>
        <v>10349.6</v>
      </c>
      <c r="BB19" s="16" t="s">
        <v>1637</v>
      </c>
      <c r="BC19" s="17">
        <f>IF(RUN_YEARS &gt; 4,(A1L247C2 + A1L247C5 + A1L247C8 + A1L247C11 + A1L247C14) / 5, 0)</f>
        <v>2450.6</v>
      </c>
      <c r="BD19" s="16" t="s">
        <v>1638</v>
      </c>
      <c r="BE19" s="17">
        <f>(A1L247C25 + A1L247C26)</f>
        <v>12800.2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</v>
      </c>
      <c r="F20" s="16" t="s">
        <v>1640</v>
      </c>
      <c r="G20" s="17">
        <f>(A1L213C2 + A1L229C2)</f>
        <v>46</v>
      </c>
      <c r="H20" s="16" t="s">
        <v>1641</v>
      </c>
      <c r="I20" s="17">
        <f>(A1L248C1 + A1L248C2)</f>
        <v>50</v>
      </c>
      <c r="J20" s="16" t="s">
        <v>1642</v>
      </c>
      <c r="K20" s="17">
        <f>(A1L213C4 + A1L229C4)</f>
        <v>13</v>
      </c>
      <c r="L20" s="16" t="s">
        <v>1643</v>
      </c>
      <c r="M20" s="17">
        <f>(A1L213C5 + A1L229C5)</f>
        <v>37</v>
      </c>
      <c r="N20" s="16" t="s">
        <v>1644</v>
      </c>
      <c r="O20" s="17">
        <f>(A1L248C4 + A1L248C5)</f>
        <v>50</v>
      </c>
      <c r="P20" s="16" t="s">
        <v>1645</v>
      </c>
      <c r="Q20" s="17">
        <f>(A1L213C7 + A1L229C7)</f>
        <v>2</v>
      </c>
      <c r="R20" s="16" t="s">
        <v>1646</v>
      </c>
      <c r="S20" s="17">
        <f>(A1L213C8 + A1L229C8)</f>
        <v>42</v>
      </c>
      <c r="T20" s="16" t="s">
        <v>1647</v>
      </c>
      <c r="U20" s="17">
        <f>(A1L248C7 + A1L248C8)</f>
        <v>44</v>
      </c>
      <c r="V20" s="16" t="s">
        <v>1648</v>
      </c>
      <c r="W20" s="17">
        <f>(A1L213C10 + A1L229C10)</f>
        <v>5</v>
      </c>
      <c r="X20" s="16" t="s">
        <v>1649</v>
      </c>
      <c r="Y20" s="17">
        <f>(A1L213C11 + A1L229C11)</f>
        <v>56</v>
      </c>
      <c r="Z20" s="16" t="s">
        <v>1650</v>
      </c>
      <c r="AA20" s="17">
        <f>(A1L248C10 + A1L248C11)</f>
        <v>61</v>
      </c>
      <c r="AB20" s="16" t="s">
        <v>1651</v>
      </c>
      <c r="AC20" s="17">
        <f>(A1L213C13 + A1L229C13)</f>
        <v>10</v>
      </c>
      <c r="AD20" s="16" t="s">
        <v>1652</v>
      </c>
      <c r="AE20" s="17">
        <f>(A1L213C14 + A1L229C14)</f>
        <v>10</v>
      </c>
      <c r="AF20" s="16" t="s">
        <v>1653</v>
      </c>
      <c r="AG20" s="17">
        <f>(A1L248C13 + A1L248C14)</f>
        <v>20</v>
      </c>
      <c r="AH20" s="16" t="s">
        <v>1654</v>
      </c>
      <c r="AI20" s="17">
        <f>IF(RUN_YEARS &gt; 1,(A1L248C1 + A1L248C4) / 2, 0)</f>
        <v>8.5</v>
      </c>
      <c r="AJ20" s="16" t="s">
        <v>1655</v>
      </c>
      <c r="AK20" s="17">
        <f>IF(RUN_YEARS &gt; 1,(A1L248C2 + A1L248C5) / 2, 0)</f>
        <v>41.5</v>
      </c>
      <c r="AL20" s="16" t="s">
        <v>1656</v>
      </c>
      <c r="AM20" s="17">
        <f>(A1L248C16 + A1L248C17)</f>
        <v>50</v>
      </c>
      <c r="AN20" s="16" t="s">
        <v>1657</v>
      </c>
      <c r="AO20" s="17">
        <f>IF(RUN_YEARS &gt; 2,(A1L248C1 + A1L248C4 + A1L248C7) / 3, 0)</f>
        <v>6.333333333333333</v>
      </c>
      <c r="AP20" s="16" t="s">
        <v>1658</v>
      </c>
      <c r="AQ20" s="17">
        <f>IF(RUN_YEARS &gt; 2,(A1L248C2 + A1L248C5 + A1L248C8) / 3, 0)</f>
        <v>41.666666666666664</v>
      </c>
      <c r="AR20" s="16" t="s">
        <v>1659</v>
      </c>
      <c r="AS20" s="17">
        <f>(A1L248C19 + A1L248C20)</f>
        <v>48</v>
      </c>
      <c r="AT20" s="16" t="s">
        <v>1660</v>
      </c>
      <c r="AU20" s="17">
        <f>IF(RUN_YEARS &gt; 3,(A1L248C1 + A1L248C4 + A1L248C7 + A1L248C10) / 4, 0)</f>
        <v>6</v>
      </c>
      <c r="AV20" s="16" t="s">
        <v>1661</v>
      </c>
      <c r="AW20" s="17">
        <f>IF(RUN_YEARS &gt; 3,(A1L248C2 + A1L248C5 + A1L248C8 + A1L248C11) / 4, 0)</f>
        <v>45.25</v>
      </c>
      <c r="AX20" s="16" t="s">
        <v>1662</v>
      </c>
      <c r="AY20" s="17">
        <f>(A1L248C22 + A1L248C23)</f>
        <v>51.25</v>
      </c>
      <c r="AZ20" s="16" t="s">
        <v>1663</v>
      </c>
      <c r="BA20" s="17">
        <f>IF(RUN_YEARS &gt; 4,(A1L248C1 + A1L248C4 + A1L248C7 + A1L248C10 + A1L248C13) / 5, 0)</f>
        <v>6.8</v>
      </c>
      <c r="BB20" s="16" t="s">
        <v>1664</v>
      </c>
      <c r="BC20" s="17">
        <f>IF(RUN_YEARS &gt; 4,(A1L248C2 + A1L248C5 + A1L248C8 + A1L248C11 + A1L248C14) / 5, 0)</f>
        <v>38.200000000000003</v>
      </c>
      <c r="BD20" s="16" t="s">
        <v>1665</v>
      </c>
      <c r="BE20" s="17">
        <f>(A1L248C25 + A1L248C26)</f>
        <v>45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7288</v>
      </c>
      <c r="F21" s="16" t="s">
        <v>1667</v>
      </c>
      <c r="G21" s="17">
        <f>(A1L214C2 + A1L230C2)</f>
        <v>6314</v>
      </c>
      <c r="H21" s="16" t="s">
        <v>1668</v>
      </c>
      <c r="I21" s="17">
        <f>(A1L249C1 + A1L249C2)</f>
        <v>13602</v>
      </c>
      <c r="J21" s="16" t="s">
        <v>1669</v>
      </c>
      <c r="K21" s="17">
        <f>(A1L214C4 + A1L230C4)</f>
        <v>7283</v>
      </c>
      <c r="L21" s="16" t="s">
        <v>1670</v>
      </c>
      <c r="M21" s="17">
        <f>(A1L214C5 + A1L230C5)</f>
        <v>6368</v>
      </c>
      <c r="N21" s="16" t="s">
        <v>1671</v>
      </c>
      <c r="O21" s="17">
        <f>(A1L249C4 + A1L249C5)</f>
        <v>13651</v>
      </c>
      <c r="P21" s="16" t="s">
        <v>1672</v>
      </c>
      <c r="Q21" s="17">
        <f>(A1L214C7 + A1L230C7)</f>
        <v>7113</v>
      </c>
      <c r="R21" s="16" t="s">
        <v>1673</v>
      </c>
      <c r="S21" s="17">
        <f>(A1L214C8 + A1L230C8)</f>
        <v>6294</v>
      </c>
      <c r="T21" s="16" t="s">
        <v>1674</v>
      </c>
      <c r="U21" s="17">
        <f>(A1L249C7 + A1L249C8)</f>
        <v>13407</v>
      </c>
      <c r="V21" s="16" t="s">
        <v>1675</v>
      </c>
      <c r="W21" s="17">
        <f>(A1L214C10 + A1L230C10)</f>
        <v>5898</v>
      </c>
      <c r="X21" s="16" t="s">
        <v>1676</v>
      </c>
      <c r="Y21" s="17">
        <f>(A1L214C11 + A1L230C11)</f>
        <v>5111</v>
      </c>
      <c r="Z21" s="16" t="s">
        <v>1677</v>
      </c>
      <c r="AA21" s="17">
        <f>(A1L249C10 + A1L249C11)</f>
        <v>11009</v>
      </c>
      <c r="AB21" s="16" t="s">
        <v>1678</v>
      </c>
      <c r="AC21" s="17">
        <f>(A1L214C13 + A1L230C13)</f>
        <v>5486</v>
      </c>
      <c r="AD21" s="16" t="s">
        <v>1679</v>
      </c>
      <c r="AE21" s="17">
        <f>(A1L214C14 + A1L230C14)</f>
        <v>5020</v>
      </c>
      <c r="AF21" s="16" t="s">
        <v>1680</v>
      </c>
      <c r="AG21" s="17">
        <f>(A1L249C13 + A1L249C14)</f>
        <v>10506</v>
      </c>
      <c r="AH21" s="16" t="s">
        <v>1681</v>
      </c>
      <c r="AI21" s="17">
        <f>IF(RUN_YEARS &gt; 1,(A1L249C1 + A1L249C4) / 2, 0)</f>
        <v>7285.5</v>
      </c>
      <c r="AJ21" s="16" t="s">
        <v>1682</v>
      </c>
      <c r="AK21" s="17">
        <f>IF(RUN_YEARS &gt; 1,(A1L249C2 + A1L249C5) / 2, 0)</f>
        <v>6341</v>
      </c>
      <c r="AL21" s="16" t="s">
        <v>1683</v>
      </c>
      <c r="AM21" s="17">
        <f>(A1L249C16 + A1L249C17)</f>
        <v>13626.5</v>
      </c>
      <c r="AN21" s="16" t="s">
        <v>1684</v>
      </c>
      <c r="AO21" s="17">
        <f>IF(RUN_YEARS &gt; 2,(A1L249C1 + A1L249C4 + A1L249C7) / 3, 0)</f>
        <v>7228</v>
      </c>
      <c r="AP21" s="16" t="s">
        <v>1685</v>
      </c>
      <c r="AQ21" s="17">
        <f>IF(RUN_YEARS &gt; 2,(A1L249C2 + A1L249C5 + A1L249C8) / 3, 0)</f>
        <v>6325.333333333333</v>
      </c>
      <c r="AR21" s="16" t="s">
        <v>1686</v>
      </c>
      <c r="AS21" s="17">
        <f>(A1L249C19 + A1L249C20)</f>
        <v>13553.333333333332</v>
      </c>
      <c r="AT21" s="16" t="s">
        <v>1687</v>
      </c>
      <c r="AU21" s="17">
        <f>IF(RUN_YEARS &gt; 3,(A1L249C1 + A1L249C4 + A1L249C7 + A1L249C10) / 4, 0)</f>
        <v>6895.5</v>
      </c>
      <c r="AV21" s="16" t="s">
        <v>1688</v>
      </c>
      <c r="AW21" s="17">
        <f>IF(RUN_YEARS &gt; 3,(A1L249C2 + A1L249C5 + A1L249C8 + A1L249C11) / 4, 0)</f>
        <v>6021.75</v>
      </c>
      <c r="AX21" s="16" t="s">
        <v>1689</v>
      </c>
      <c r="AY21" s="17">
        <f>(A1L249C22 + A1L249C23)</f>
        <v>12917.25</v>
      </c>
      <c r="AZ21" s="16" t="s">
        <v>1690</v>
      </c>
      <c r="BA21" s="17">
        <f>IF(RUN_YEARS &gt; 4,(A1L249C1 + A1L249C4 + A1L249C7 + A1L249C10 + A1L249C13) / 5, 0)</f>
        <v>6613.6</v>
      </c>
      <c r="BB21" s="16" t="s">
        <v>1691</v>
      </c>
      <c r="BC21" s="17">
        <f>IF(RUN_YEARS &gt; 4,(A1L249C2 + A1L249C5 + A1L249C8 + A1L249C11 + A1L249C14) / 5, 0)</f>
        <v>5821.4</v>
      </c>
      <c r="BD21" s="16" t="s">
        <v>1692</v>
      </c>
      <c r="BE21" s="17">
        <f>(A1L249C25 + A1L249C26)</f>
        <v>12435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9016</v>
      </c>
      <c r="F22" s="16" t="s">
        <v>1694</v>
      </c>
      <c r="G22" s="17">
        <f>(A1L231C2)</f>
        <v>10043</v>
      </c>
      <c r="H22" s="16" t="s">
        <v>1695</v>
      </c>
      <c r="I22" s="17">
        <f>(A1L250C1 + A1L250C2)</f>
        <v>19059</v>
      </c>
      <c r="J22" s="16" t="s">
        <v>1696</v>
      </c>
      <c r="K22" s="17">
        <f>(A1L231C4)</f>
        <v>10329</v>
      </c>
      <c r="L22" s="16" t="s">
        <v>1697</v>
      </c>
      <c r="M22" s="17">
        <f>(A1L231C5)</f>
        <v>11043</v>
      </c>
      <c r="N22" s="16" t="s">
        <v>1698</v>
      </c>
      <c r="O22" s="17">
        <f>(A1L250C4 + A1L250C5)</f>
        <v>21372</v>
      </c>
      <c r="P22" s="16" t="s">
        <v>1699</v>
      </c>
      <c r="Q22" s="17">
        <f>(A1L231C7)</f>
        <v>10984</v>
      </c>
      <c r="R22" s="16" t="s">
        <v>1700</v>
      </c>
      <c r="S22" s="17">
        <f>(A1L231C8)</f>
        <v>11268</v>
      </c>
      <c r="T22" s="16" t="s">
        <v>1701</v>
      </c>
      <c r="U22" s="17">
        <f>(A1L250C7 + A1L250C8)</f>
        <v>22252</v>
      </c>
      <c r="V22" s="16" t="s">
        <v>1702</v>
      </c>
      <c r="W22" s="17">
        <f>(A1L231C10)</f>
        <v>12440</v>
      </c>
      <c r="X22" s="16" t="s">
        <v>1703</v>
      </c>
      <c r="Y22" s="17">
        <f>(A1L231C11)</f>
        <v>12599</v>
      </c>
      <c r="Z22" s="16" t="s">
        <v>1704</v>
      </c>
      <c r="AA22" s="17">
        <f>(A1L250C10 + A1L250C11)</f>
        <v>25039</v>
      </c>
      <c r="AB22" s="16" t="s">
        <v>1705</v>
      </c>
      <c r="AC22" s="17">
        <f>(A1L231C13)</f>
        <v>12940</v>
      </c>
      <c r="AD22" s="16" t="s">
        <v>1706</v>
      </c>
      <c r="AE22" s="17">
        <f>(A1L231C14)</f>
        <v>13215</v>
      </c>
      <c r="AF22" s="16" t="s">
        <v>1707</v>
      </c>
      <c r="AG22" s="17">
        <f>(A1L250C13 + A1L250C14)</f>
        <v>26155</v>
      </c>
      <c r="AH22" s="16" t="s">
        <v>1708</v>
      </c>
      <c r="AI22" s="17">
        <f>IF(RUN_YEARS &gt; 1,(A1L250C1 + A1L250C4) / 2, 0)</f>
        <v>9672.5</v>
      </c>
      <c r="AJ22" s="16" t="s">
        <v>1709</v>
      </c>
      <c r="AK22" s="17">
        <f>IF(RUN_YEARS &gt; 1,(A1L250C2 + A1L250C5) / 2, 0)</f>
        <v>10543</v>
      </c>
      <c r="AL22" s="16" t="s">
        <v>1710</v>
      </c>
      <c r="AM22" s="17">
        <f>(A1L250C16 + A1L250C17)</f>
        <v>20215.5</v>
      </c>
      <c r="AN22" s="16" t="s">
        <v>1711</v>
      </c>
      <c r="AO22" s="17">
        <f>IF(RUN_YEARS &gt; 2,(A1L250C1 + A1L250C4 + A1L250C7) / 3, 0)</f>
        <v>10109.666666666666</v>
      </c>
      <c r="AP22" s="16" t="s">
        <v>1712</v>
      </c>
      <c r="AQ22" s="17">
        <f>IF(RUN_YEARS &gt; 2,(A1L250C2 + A1L250C5 + A1L250C8) / 3, 0)</f>
        <v>10784.666666666666</v>
      </c>
      <c r="AR22" s="16" t="s">
        <v>1713</v>
      </c>
      <c r="AS22" s="17">
        <f>(A1L250C19 + A1L250C20)</f>
        <v>20894.333333333332</v>
      </c>
      <c r="AT22" s="16" t="s">
        <v>1714</v>
      </c>
      <c r="AU22" s="17">
        <f>IF(RUN_YEARS &gt; 3,(A1L250C1 + A1L250C4 + A1L250C7 + A1L250C10) / 4, 0)</f>
        <v>10692.25</v>
      </c>
      <c r="AV22" s="16" t="s">
        <v>1715</v>
      </c>
      <c r="AW22" s="17">
        <f>IF(RUN_YEARS &gt; 3,(A1L250C2 + A1L250C5 + A1L250C8 + A1L250C11) / 4, 0)</f>
        <v>11238.25</v>
      </c>
      <c r="AX22" s="16" t="s">
        <v>1716</v>
      </c>
      <c r="AY22" s="17">
        <f>(A1L250C22 + A1L250C23)</f>
        <v>21930.5</v>
      </c>
      <c r="AZ22" s="16" t="s">
        <v>1717</v>
      </c>
      <c r="BA22" s="17">
        <f>IF(RUN_YEARS &gt; 4,(A1L250C1 + A1L250C4 + A1L250C7 + A1L250C10 + A1L250C13) / 5, 0)</f>
        <v>11141.8</v>
      </c>
      <c r="BB22" s="16" t="s">
        <v>1718</v>
      </c>
      <c r="BC22" s="17">
        <f>IF(RUN_YEARS &gt; 4,(A1L250C2 + A1L250C5 + A1L250C8 + A1L250C11 + A1L250C14) / 5, 0)</f>
        <v>11633.6</v>
      </c>
      <c r="BD22" s="16" t="s">
        <v>1719</v>
      </c>
      <c r="BE22" s="17">
        <f>(A1L250C25 + A1L250C26)</f>
        <v>22775.4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37224</v>
      </c>
      <c r="F23" s="16" t="s">
        <v>1721</v>
      </c>
      <c r="G23" s="17">
        <f>(A1L232C2)</f>
        <v>39716</v>
      </c>
      <c r="H23" s="16" t="s">
        <v>1722</v>
      </c>
      <c r="I23" s="17">
        <f>(A1L251C1 + A1L251C2)</f>
        <v>76940</v>
      </c>
      <c r="J23" s="16" t="s">
        <v>1723</v>
      </c>
      <c r="K23" s="17">
        <f>(A1L232C4)</f>
        <v>42149</v>
      </c>
      <c r="L23" s="16" t="s">
        <v>1724</v>
      </c>
      <c r="M23" s="17">
        <f>(A1L232C5)</f>
        <v>45200</v>
      </c>
      <c r="N23" s="16" t="s">
        <v>1725</v>
      </c>
      <c r="O23" s="17">
        <f>(A1L251C4 + A1L251C5)</f>
        <v>87349</v>
      </c>
      <c r="P23" s="16" t="s">
        <v>1726</v>
      </c>
      <c r="Q23" s="17">
        <f>(A1L232C7)</f>
        <v>31523</v>
      </c>
      <c r="R23" s="16" t="s">
        <v>1727</v>
      </c>
      <c r="S23" s="17">
        <f>(A1L232C8)</f>
        <v>33292</v>
      </c>
      <c r="T23" s="16" t="s">
        <v>1728</v>
      </c>
      <c r="U23" s="17">
        <f>(A1L251C7 + A1L251C8)</f>
        <v>64815</v>
      </c>
      <c r="V23" s="16" t="s">
        <v>1729</v>
      </c>
      <c r="W23" s="17">
        <f>(A1L232C10)</f>
        <v>31942</v>
      </c>
      <c r="X23" s="16" t="s">
        <v>1730</v>
      </c>
      <c r="Y23" s="17">
        <f>(A1L232C11)</f>
        <v>33143</v>
      </c>
      <c r="Z23" s="16" t="s">
        <v>1731</v>
      </c>
      <c r="AA23" s="17">
        <f>(A1L251C10 + A1L251C11)</f>
        <v>65085</v>
      </c>
      <c r="AB23" s="16" t="s">
        <v>1732</v>
      </c>
      <c r="AC23" s="17">
        <f>(A1L232C13)</f>
        <v>28543</v>
      </c>
      <c r="AD23" s="16" t="s">
        <v>1733</v>
      </c>
      <c r="AE23" s="17">
        <f>(A1L232C14)</f>
        <v>30070</v>
      </c>
      <c r="AF23" s="16" t="s">
        <v>1734</v>
      </c>
      <c r="AG23" s="17">
        <f>(A1L251C13 + A1L251C14)</f>
        <v>58613</v>
      </c>
      <c r="AH23" s="16" t="s">
        <v>1735</v>
      </c>
      <c r="AI23" s="17">
        <f>IF(RUN_YEARS &gt; 1,(A1L251C1 + A1L251C4) / 2, 0)</f>
        <v>39686.5</v>
      </c>
      <c r="AJ23" s="16" t="s">
        <v>1736</v>
      </c>
      <c r="AK23" s="17">
        <f>IF(RUN_YEARS &gt; 1,(A1L251C2 + A1L251C5) / 2, 0)</f>
        <v>42458</v>
      </c>
      <c r="AL23" s="16" t="s">
        <v>1737</v>
      </c>
      <c r="AM23" s="17">
        <f>(A1L251C16 + A1L251C17)</f>
        <v>82144.5</v>
      </c>
      <c r="AN23" s="16" t="s">
        <v>1738</v>
      </c>
      <c r="AO23" s="17">
        <f>IF(RUN_YEARS &gt; 2,(A1L251C1 + A1L251C4 + A1L251C7) / 3, 0)</f>
        <v>36965.333333333336</v>
      </c>
      <c r="AP23" s="16" t="s">
        <v>1739</v>
      </c>
      <c r="AQ23" s="17">
        <f>IF(RUN_YEARS &gt; 2,(A1L251C2 + A1L251C5 + A1L251C8) / 3, 0)</f>
        <v>39402.666666666664</v>
      </c>
      <c r="AR23" s="16" t="s">
        <v>1740</v>
      </c>
      <c r="AS23" s="17">
        <f>(A1L251C19 + A1L251C20)</f>
        <v>76368</v>
      </c>
      <c r="AT23" s="16" t="s">
        <v>1741</v>
      </c>
      <c r="AU23" s="17">
        <f>IF(RUN_YEARS &gt; 3,(A1L251C1 + A1L251C4 + A1L251C7 + A1L251C10) / 4, 0)</f>
        <v>35709.5</v>
      </c>
      <c r="AV23" s="16" t="s">
        <v>1742</v>
      </c>
      <c r="AW23" s="17">
        <f>IF(RUN_YEARS &gt; 3,(A1L251C2 + A1L251C5 + A1L251C8 + A1L251C11) / 4, 0)</f>
        <v>37837.75</v>
      </c>
      <c r="AX23" s="16" t="s">
        <v>1743</v>
      </c>
      <c r="AY23" s="17">
        <f>(A1L251C22 + A1L251C23)</f>
        <v>73547.25</v>
      </c>
      <c r="AZ23" s="16" t="s">
        <v>1744</v>
      </c>
      <c r="BA23" s="17">
        <f>IF(RUN_YEARS &gt; 4,(A1L251C1 + A1L251C4 + A1L251C7 + A1L251C10 + A1L251C13) / 5, 0)</f>
        <v>34276.199999999997</v>
      </c>
      <c r="BB23" s="16" t="s">
        <v>1745</v>
      </c>
      <c r="BC23" s="17">
        <f>IF(RUN_YEARS &gt; 4,(A1L251C2 + A1L251C5 + A1L251C8 + A1L251C11 + A1L251C14) / 5, 0)</f>
        <v>36284.199999999997</v>
      </c>
      <c r="BD23" s="16" t="s">
        <v>1746</v>
      </c>
      <c r="BE23" s="17">
        <f>(A1L251C25 + A1L251C26)</f>
        <v>70560.399999999994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1996</v>
      </c>
      <c r="F24" s="16" t="s">
        <v>1748</v>
      </c>
      <c r="G24" s="17">
        <f>(A1L215C2 + A1L233C2)</f>
        <v>887</v>
      </c>
      <c r="H24" s="16" t="s">
        <v>1749</v>
      </c>
      <c r="I24" s="17">
        <f>(A1L252C1 + A1L252C2)</f>
        <v>2883</v>
      </c>
      <c r="J24" s="16" t="s">
        <v>1750</v>
      </c>
      <c r="K24" s="17">
        <f>(A1L215C4 + A1L233C4)</f>
        <v>2267</v>
      </c>
      <c r="L24" s="16" t="s">
        <v>1751</v>
      </c>
      <c r="M24" s="17">
        <f>(A1L215C5 + A1L233C5)</f>
        <v>1055</v>
      </c>
      <c r="N24" s="16" t="s">
        <v>1752</v>
      </c>
      <c r="O24" s="17">
        <f>(A1L252C4 + A1L252C5)</f>
        <v>3322</v>
      </c>
      <c r="P24" s="16" t="s">
        <v>1753</v>
      </c>
      <c r="Q24" s="17">
        <f>(A1L215C7 + A1L233C7)</f>
        <v>3003</v>
      </c>
      <c r="R24" s="16" t="s">
        <v>1754</v>
      </c>
      <c r="S24" s="17">
        <f>(A1L215C8 + A1L233C8)</f>
        <v>1091</v>
      </c>
      <c r="T24" s="16" t="s">
        <v>1755</v>
      </c>
      <c r="U24" s="17">
        <f>(A1L252C7 + A1L252C8)</f>
        <v>4094</v>
      </c>
      <c r="V24" s="16" t="s">
        <v>1756</v>
      </c>
      <c r="W24" s="17">
        <f>(A1L215C10 + A1L233C10)</f>
        <v>2164</v>
      </c>
      <c r="X24" s="16" t="s">
        <v>1757</v>
      </c>
      <c r="Y24" s="17">
        <f>(A1L215C11 + A1L233C11)</f>
        <v>766</v>
      </c>
      <c r="Z24" s="16" t="s">
        <v>1758</v>
      </c>
      <c r="AA24" s="17">
        <f>(A1L252C10 + A1L252C11)</f>
        <v>2930</v>
      </c>
      <c r="AB24" s="16" t="s">
        <v>1759</v>
      </c>
      <c r="AC24" s="17">
        <f>(A1L215C13 + A1L233C13)</f>
        <v>1503</v>
      </c>
      <c r="AD24" s="16" t="s">
        <v>1760</v>
      </c>
      <c r="AE24" s="17">
        <f>(A1L215C14 + A1L233C14)</f>
        <v>754</v>
      </c>
      <c r="AF24" s="16" t="s">
        <v>1761</v>
      </c>
      <c r="AG24" s="17">
        <f>(A1L252C13 + A1L252C14)</f>
        <v>2257</v>
      </c>
      <c r="AH24" s="16" t="s">
        <v>1762</v>
      </c>
      <c r="AI24" s="17">
        <f>IF(RUN_YEARS &gt; 1,(A1L252C1 + A1L252C4) / 2, 0)</f>
        <v>2131.5</v>
      </c>
      <c r="AJ24" s="16" t="s">
        <v>1763</v>
      </c>
      <c r="AK24" s="17">
        <f>IF(RUN_YEARS &gt; 1,(A1L252C2 + A1L252C5) / 2, 0)</f>
        <v>971</v>
      </c>
      <c r="AL24" s="16" t="s">
        <v>1764</v>
      </c>
      <c r="AM24" s="17">
        <f>(A1L252C16 + A1L252C17)</f>
        <v>3102.5</v>
      </c>
      <c r="AN24" s="16" t="s">
        <v>1765</v>
      </c>
      <c r="AO24" s="17">
        <f>IF(RUN_YEARS &gt; 2,(A1L252C1 + A1L252C4 + A1L252C7) / 3, 0)</f>
        <v>2422</v>
      </c>
      <c r="AP24" s="16" t="s">
        <v>1766</v>
      </c>
      <c r="AQ24" s="17">
        <f>IF(RUN_YEARS &gt; 2,(A1L252C2 + A1L252C5 + A1L252C8) / 3, 0)</f>
        <v>1011</v>
      </c>
      <c r="AR24" s="16" t="s">
        <v>1767</v>
      </c>
      <c r="AS24" s="17">
        <f>(A1L252C19 + A1L252C20)</f>
        <v>3433</v>
      </c>
      <c r="AT24" s="16" t="s">
        <v>1768</v>
      </c>
      <c r="AU24" s="17">
        <f>IF(RUN_YEARS &gt; 3,(A1L252C1 + A1L252C4 + A1L252C7 + A1L252C10) / 4, 0)</f>
        <v>2357.5</v>
      </c>
      <c r="AV24" s="16" t="s">
        <v>1769</v>
      </c>
      <c r="AW24" s="17">
        <f>IF(RUN_YEARS &gt; 3,(A1L252C2 + A1L252C5 + A1L252C8 + A1L252C11) / 4, 0)</f>
        <v>949.75</v>
      </c>
      <c r="AX24" s="16" t="s">
        <v>1770</v>
      </c>
      <c r="AY24" s="17">
        <f>(A1L252C22 + A1L252C23)</f>
        <v>3307.25</v>
      </c>
      <c r="AZ24" s="16" t="s">
        <v>1771</v>
      </c>
      <c r="BA24" s="17">
        <f>IF(RUN_YEARS &gt; 4,(A1L252C1 + A1L252C4 + A1L252C7 + A1L252C10 + A1L252C13) / 5, 0)</f>
        <v>2186.6</v>
      </c>
      <c r="BB24" s="16" t="s">
        <v>1772</v>
      </c>
      <c r="BC24" s="17">
        <f>IF(RUN_YEARS &gt; 4,(A1L252C2 + A1L252C5 + A1L252C8 + A1L252C11 + A1L252C14) / 5, 0)</f>
        <v>910.6</v>
      </c>
      <c r="BD24" s="16" t="s">
        <v>1773</v>
      </c>
      <c r="BE24" s="17">
        <f>(A1L252C25 + A1L252C26)</f>
        <v>3097.2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48236</v>
      </c>
      <c r="F25" s="16" t="s">
        <v>1775</v>
      </c>
      <c r="G25" s="17">
        <f>(A1L215C2 + A1L234C2)</f>
        <v>50646</v>
      </c>
      <c r="H25" s="16" t="s">
        <v>1776</v>
      </c>
      <c r="I25" s="17">
        <f>(A1L253C1 + A1L253C2)</f>
        <v>98882</v>
      </c>
      <c r="J25" s="16" t="s">
        <v>1777</v>
      </c>
      <c r="K25" s="17">
        <f>(A1L215C4 + A1L234C4)</f>
        <v>54745</v>
      </c>
      <c r="L25" s="16" t="s">
        <v>1778</v>
      </c>
      <c r="M25" s="17">
        <f>(A1L215C5 + A1L234C5)</f>
        <v>57298</v>
      </c>
      <c r="N25" s="16" t="s">
        <v>1779</v>
      </c>
      <c r="O25" s="17">
        <f>(A1L253C4 + A1L253C5)</f>
        <v>112043</v>
      </c>
      <c r="P25" s="16" t="s">
        <v>1780</v>
      </c>
      <c r="Q25" s="17">
        <f>(A1L215C7 + A1L234C7)</f>
        <v>45510</v>
      </c>
      <c r="R25" s="16" t="s">
        <v>1781</v>
      </c>
      <c r="S25" s="17">
        <f>(A1L215C8 + A1L234C8)</f>
        <v>45651</v>
      </c>
      <c r="T25" s="16" t="s">
        <v>1782</v>
      </c>
      <c r="U25" s="17">
        <f>(A1L253C7 + A1L253C8)</f>
        <v>91161</v>
      </c>
      <c r="V25" s="16" t="s">
        <v>1783</v>
      </c>
      <c r="W25" s="17">
        <f>(A1L215C10 + A1L234C10)</f>
        <v>46546</v>
      </c>
      <c r="X25" s="16" t="s">
        <v>1784</v>
      </c>
      <c r="Y25" s="17">
        <f>(A1L215C11 + A1L234C11)</f>
        <v>46508</v>
      </c>
      <c r="Z25" s="16" t="s">
        <v>1785</v>
      </c>
      <c r="AA25" s="17">
        <f>(A1L253C10 + A1L253C11)</f>
        <v>93054</v>
      </c>
      <c r="AB25" s="16" t="s">
        <v>1786</v>
      </c>
      <c r="AC25" s="17">
        <f>(A1L215C13 + A1L234C13)</f>
        <v>42986</v>
      </c>
      <c r="AD25" s="16" t="s">
        <v>1787</v>
      </c>
      <c r="AE25" s="17">
        <f>(A1L215C14 + A1L234C14)</f>
        <v>44039</v>
      </c>
      <c r="AF25" s="16" t="s">
        <v>1788</v>
      </c>
      <c r="AG25" s="17">
        <f>(A1L253C13 + A1L253C14)</f>
        <v>87025</v>
      </c>
      <c r="AH25" s="16" t="s">
        <v>1789</v>
      </c>
      <c r="AI25" s="17">
        <f>IF(RUN_YEARS &gt; 1,(A1L253C1 + A1L253C4) / 2, 0)</f>
        <v>51490.5</v>
      </c>
      <c r="AJ25" s="16" t="s">
        <v>1790</v>
      </c>
      <c r="AK25" s="17">
        <f>IF(RUN_YEARS &gt; 1,(A1L253C2 + A1L253C5) / 2, 0)</f>
        <v>53972</v>
      </c>
      <c r="AL25" s="16" t="s">
        <v>1791</v>
      </c>
      <c r="AM25" s="17">
        <f>(A1L253C16 + A1L253C17)</f>
        <v>105462.5</v>
      </c>
      <c r="AN25" s="16" t="s">
        <v>1792</v>
      </c>
      <c r="AO25" s="17">
        <f>IF(RUN_YEARS &gt; 2,(A1L253C1 + A1L253C4 + A1L253C7) / 3, 0)</f>
        <v>49497</v>
      </c>
      <c r="AP25" s="16" t="s">
        <v>1793</v>
      </c>
      <c r="AQ25" s="17">
        <f>IF(RUN_YEARS &gt; 2,(A1L253C2 + A1L253C5 + A1L253C8) / 3, 0)</f>
        <v>51198.333333333336</v>
      </c>
      <c r="AR25" s="16" t="s">
        <v>1794</v>
      </c>
      <c r="AS25" s="17">
        <f>(A1L253C19 + A1L253C20)</f>
        <v>100695.33333333334</v>
      </c>
      <c r="AT25" s="16" t="s">
        <v>1795</v>
      </c>
      <c r="AU25" s="17">
        <f>IF(RUN_YEARS &gt; 3,(A1L253C1 + A1L253C4 + A1L253C7 + A1L253C10) / 4, 0)</f>
        <v>48759.25</v>
      </c>
      <c r="AV25" s="16" t="s">
        <v>1796</v>
      </c>
      <c r="AW25" s="17">
        <f>IF(RUN_YEARS &gt; 3,(A1L253C2 + A1L253C5 + A1L253C8 + A1L253C11) / 4, 0)</f>
        <v>50025.75</v>
      </c>
      <c r="AX25" s="16" t="s">
        <v>1797</v>
      </c>
      <c r="AY25" s="17">
        <f>(A1L253C22 + A1L253C23)</f>
        <v>98785</v>
      </c>
      <c r="AZ25" s="16" t="s">
        <v>1798</v>
      </c>
      <c r="BA25" s="17">
        <f>IF(RUN_YEARS &gt; 4,(A1L253C1 + A1L253C4 + A1L253C7 + A1L253C10 + A1L253C13) / 5, 0)</f>
        <v>47604.6</v>
      </c>
      <c r="BB25" s="16" t="s">
        <v>1799</v>
      </c>
      <c r="BC25" s="17">
        <f>IF(RUN_YEARS &gt; 4,(A1L253C2 + A1L253C5 + A1L253C8 + A1L253C11 + A1L253C14) / 5, 0)</f>
        <v>48828.4</v>
      </c>
      <c r="BD25" s="16" t="s">
        <v>1800</v>
      </c>
      <c r="BE25" s="17">
        <f>(A1L253C25 + A1L253C26)</f>
        <v>96433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363402</v>
      </c>
      <c r="F26" s="16" t="s">
        <v>1802</v>
      </c>
      <c r="G26" s="17">
        <f>(A1L216C2 + A1L235C2)</f>
        <v>290244</v>
      </c>
      <c r="H26" s="16" t="s">
        <v>1803</v>
      </c>
      <c r="I26" s="17">
        <f>(A1L254C1 + A1L254C2)</f>
        <v>653646</v>
      </c>
      <c r="J26" s="16" t="s">
        <v>1804</v>
      </c>
      <c r="K26" s="17">
        <f>(A1L216C4 + A1L235C4)</f>
        <v>375608</v>
      </c>
      <c r="L26" s="16" t="s">
        <v>1805</v>
      </c>
      <c r="M26" s="17">
        <f>(A1L216C5 + A1L235C5)</f>
        <v>292359</v>
      </c>
      <c r="N26" s="16" t="s">
        <v>1806</v>
      </c>
      <c r="O26" s="17">
        <f>(A1L254C4 + A1L254C5)</f>
        <v>667967</v>
      </c>
      <c r="P26" s="16" t="s">
        <v>1807</v>
      </c>
      <c r="Q26" s="17">
        <f>(A1L216C7 + A1L235C7)</f>
        <v>394690</v>
      </c>
      <c r="R26" s="16" t="s">
        <v>1808</v>
      </c>
      <c r="S26" s="17">
        <f>(A1L216C8 + A1L235C8)</f>
        <v>309181</v>
      </c>
      <c r="T26" s="16" t="s">
        <v>1809</v>
      </c>
      <c r="U26" s="17">
        <f>(A1L254C7 + A1L254C8)</f>
        <v>703871</v>
      </c>
      <c r="V26" s="16" t="s">
        <v>1810</v>
      </c>
      <c r="W26" s="17">
        <f>(A1L216C10 + A1L235C10)</f>
        <v>363782</v>
      </c>
      <c r="X26" s="16" t="s">
        <v>1811</v>
      </c>
      <c r="Y26" s="17">
        <f>(A1L216C11 + A1L235C11)</f>
        <v>285222</v>
      </c>
      <c r="Z26" s="16" t="s">
        <v>1812</v>
      </c>
      <c r="AA26" s="17">
        <f>(A1L254C10 + A1L254C11)</f>
        <v>649004</v>
      </c>
      <c r="AB26" s="16" t="s">
        <v>1813</v>
      </c>
      <c r="AC26" s="17">
        <f>(A1L216C13 + A1L235C13)</f>
        <v>345545</v>
      </c>
      <c r="AD26" s="16" t="s">
        <v>1814</v>
      </c>
      <c r="AE26" s="17">
        <f>(A1L216C14 + A1L235C14)</f>
        <v>285712</v>
      </c>
      <c r="AF26" s="16" t="s">
        <v>1815</v>
      </c>
      <c r="AG26" s="17">
        <f>(A1L254C13 + A1L254C14)</f>
        <v>631257</v>
      </c>
      <c r="AH26" s="16" t="s">
        <v>1816</v>
      </c>
      <c r="AI26" s="17">
        <f>IF(RUN_YEARS &gt; 1,(A1L254C1 + A1L254C4) / 2, 0)</f>
        <v>369505</v>
      </c>
      <c r="AJ26" s="16" t="s">
        <v>1817</v>
      </c>
      <c r="AK26" s="17">
        <f>IF(RUN_YEARS &gt; 1,(A1L254C2 + A1L254C5) / 2, 0)</f>
        <v>291301.5</v>
      </c>
      <c r="AL26" s="16" t="s">
        <v>1818</v>
      </c>
      <c r="AM26" s="17">
        <f>(A1L254C16 + A1L254C17)</f>
        <v>660806.5</v>
      </c>
      <c r="AN26" s="16" t="s">
        <v>1819</v>
      </c>
      <c r="AO26" s="17">
        <f>IF(RUN_YEARS &gt; 2,(A1L254C1 + A1L254C4 + A1L254C7) / 3, 0)</f>
        <v>377900</v>
      </c>
      <c r="AP26" s="16" t="s">
        <v>1820</v>
      </c>
      <c r="AQ26" s="17">
        <f>IF(RUN_YEARS &gt; 2,(A1L254C2 + A1L254C5 + A1L254C8) / 3, 0)</f>
        <v>297261.33333333331</v>
      </c>
      <c r="AR26" s="16" t="s">
        <v>1821</v>
      </c>
      <c r="AS26" s="17">
        <f>(A1L254C19 + A1L254C20)</f>
        <v>675161.33333333326</v>
      </c>
      <c r="AT26" s="16" t="s">
        <v>1822</v>
      </c>
      <c r="AU26" s="17">
        <f>IF(RUN_YEARS &gt; 3,(A1L254C1 + A1L254C4 + A1L254C7 + A1L254C10) / 4, 0)</f>
        <v>374370.5</v>
      </c>
      <c r="AV26" s="16" t="s">
        <v>1823</v>
      </c>
      <c r="AW26" s="17">
        <f>IF(RUN_YEARS &gt; 3,(A1L254C2 + A1L254C5 + A1L254C8 + A1L254C11) / 4, 0)</f>
        <v>294251.5</v>
      </c>
      <c r="AX26" s="16" t="s">
        <v>1824</v>
      </c>
      <c r="AY26" s="17">
        <f>(A1L254C22 + A1L254C23)</f>
        <v>668622</v>
      </c>
      <c r="AZ26" s="16" t="s">
        <v>1825</v>
      </c>
      <c r="BA26" s="17">
        <f>IF(RUN_YEARS &gt; 4,(A1L254C1 + A1L254C4 + A1L254C7 + A1L254C10 + A1L254C13) / 5, 0)</f>
        <v>368605.4</v>
      </c>
      <c r="BB26" s="16" t="s">
        <v>1826</v>
      </c>
      <c r="BC26" s="17">
        <f>IF(RUN_YEARS &gt; 4,(A1L254C2 + A1L254C5 + A1L254C8 + A1L254C11 + A1L254C14) / 5, 0)</f>
        <v>292543.59999999998</v>
      </c>
      <c r="BD26" s="16" t="s">
        <v>1827</v>
      </c>
      <c r="BE26" s="17">
        <f>(A1L254C25 + A1L254C26)</f>
        <v>661149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FA636-574C-4142-9F6A-58B1D60E9E51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0.68100000000000005</v>
      </c>
      <c r="F9" s="16" t="s">
        <v>1885</v>
      </c>
      <c r="G9" s="15">
        <v>0.29699999999999999</v>
      </c>
      <c r="H9" s="16" t="s">
        <v>1886</v>
      </c>
      <c r="I9" s="17">
        <f>(A1L302C1 + A1L302C2)</f>
        <v>0.97799999999999998</v>
      </c>
      <c r="J9" s="16" t="s">
        <v>1885</v>
      </c>
      <c r="K9" s="15">
        <v>0.61499999999999999</v>
      </c>
      <c r="L9" s="16" t="s">
        <v>1885</v>
      </c>
      <c r="M9" s="15">
        <v>0.38500000000000001</v>
      </c>
      <c r="N9" s="16" t="s">
        <v>1887</v>
      </c>
      <c r="O9" s="17">
        <f>(A1L302C4 + A1L302C5)</f>
        <v>1</v>
      </c>
      <c r="P9" s="16" t="s">
        <v>1885</v>
      </c>
      <c r="Q9" s="15">
        <v>0.54900000000000004</v>
      </c>
      <c r="R9" s="16" t="s">
        <v>1885</v>
      </c>
      <c r="S9" s="15">
        <v>0.34699999999999998</v>
      </c>
      <c r="T9" s="16" t="s">
        <v>1888</v>
      </c>
      <c r="U9" s="17">
        <f>(A1L302C7 + A1L302C8)</f>
        <v>0.89600000000000002</v>
      </c>
      <c r="V9" s="16" t="s">
        <v>1885</v>
      </c>
      <c r="W9" s="15">
        <v>0.38600000000000001</v>
      </c>
      <c r="X9" s="16" t="s">
        <v>1885</v>
      </c>
      <c r="Y9" s="15">
        <v>0.39300000000000002</v>
      </c>
      <c r="Z9" s="16" t="s">
        <v>1889</v>
      </c>
      <c r="AA9" s="17">
        <f>(A1L302C10 + A1L302C11)</f>
        <v>0.77900000000000003</v>
      </c>
      <c r="AB9" s="16" t="s">
        <v>1885</v>
      </c>
      <c r="AC9" s="15">
        <v>0.34899999999999998</v>
      </c>
      <c r="AD9" s="16" t="s">
        <v>1885</v>
      </c>
      <c r="AE9" s="15">
        <v>0.37</v>
      </c>
      <c r="AF9" s="16" t="s">
        <v>1890</v>
      </c>
      <c r="AG9" s="17">
        <f>(A1L302C13 + A1L302C14)</f>
        <v>0.71899999999999997</v>
      </c>
      <c r="AH9" s="16" t="s">
        <v>1891</v>
      </c>
      <c r="AI9" s="17">
        <f>IF(RUN_YEARS &gt; 1,(A1L302C3 + A1L302C6) / 2, 0 )</f>
        <v>0.98899999999999999</v>
      </c>
      <c r="AJ9" s="16" t="s">
        <v>1892</v>
      </c>
      <c r="AK9" s="17">
        <f>IF(RUN_YEARS &gt; 2,(A1L302C3 + A1L302C6 + A1L302C9) / 3, 0 )</f>
        <v>0.95800000000000007</v>
      </c>
      <c r="AL9" s="16" t="s">
        <v>1893</v>
      </c>
      <c r="AM9" s="17">
        <f>IF(RUN_YEARS &gt; 3,(A1L302C3 + A1L302C6 + A1L302C9 + A1L302C12) / 4, 0 )</f>
        <v>0.91325000000000001</v>
      </c>
      <c r="AN9" s="16" t="s">
        <v>1894</v>
      </c>
      <c r="AO9" s="17">
        <f>IF(RUN_YEARS &gt; 4,(A1L302C3 + A1L302C6 + A1L302C9 + A1L302C12 + A1L302C15) / 5, 0 )</f>
        <v>0.87439999999999996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2.14</v>
      </c>
      <c r="F10" s="16" t="s">
        <v>1895</v>
      </c>
      <c r="G10" s="15">
        <v>0.67400000000000004</v>
      </c>
      <c r="H10" s="16" t="s">
        <v>1896</v>
      </c>
      <c r="I10" s="17">
        <f>(A1L303C1 + A1L303C2)</f>
        <v>2.8140000000000001</v>
      </c>
      <c r="J10" s="16" t="s">
        <v>1895</v>
      </c>
      <c r="K10" s="15">
        <v>2.4700000000000002</v>
      </c>
      <c r="L10" s="16" t="s">
        <v>1895</v>
      </c>
      <c r="M10" s="15">
        <v>0.68400000000000005</v>
      </c>
      <c r="N10" s="16" t="s">
        <v>1897</v>
      </c>
      <c r="O10" s="17">
        <f>(A1L303C4 + A1L303C5)</f>
        <v>3.1540000000000004</v>
      </c>
      <c r="P10" s="16" t="s">
        <v>1895</v>
      </c>
      <c r="Q10" s="15">
        <v>2.7109999999999999</v>
      </c>
      <c r="R10" s="16" t="s">
        <v>1895</v>
      </c>
      <c r="S10" s="15">
        <v>0.76900000000000002</v>
      </c>
      <c r="T10" s="16" t="s">
        <v>1898</v>
      </c>
      <c r="U10" s="17">
        <f>(A1L303C7 + A1L303C8)</f>
        <v>3.48</v>
      </c>
      <c r="V10" s="16" t="s">
        <v>1895</v>
      </c>
      <c r="W10" s="15">
        <v>2.508</v>
      </c>
      <c r="X10" s="16" t="s">
        <v>1895</v>
      </c>
      <c r="Y10" s="15">
        <v>0.79400000000000004</v>
      </c>
      <c r="Z10" s="16" t="s">
        <v>1899</v>
      </c>
      <c r="AA10" s="17">
        <f>(A1L303C10 + A1L303C11)</f>
        <v>3.302</v>
      </c>
      <c r="AB10" s="16" t="s">
        <v>1895</v>
      </c>
      <c r="AC10" s="15">
        <v>2.383</v>
      </c>
      <c r="AD10" s="16" t="s">
        <v>1895</v>
      </c>
      <c r="AE10" s="15">
        <v>1.0109999999999999</v>
      </c>
      <c r="AF10" s="16" t="s">
        <v>1900</v>
      </c>
      <c r="AG10" s="17">
        <f>(A1L303C13 + A1L303C14)</f>
        <v>3.3940000000000001</v>
      </c>
      <c r="AH10" s="16" t="s">
        <v>1901</v>
      </c>
      <c r="AI10" s="17">
        <f>IF(RUN_YEARS &gt; 1,(A1L303C3 + A1L303C6) / 2, 0 )</f>
        <v>2.984</v>
      </c>
      <c r="AJ10" s="16" t="s">
        <v>1902</v>
      </c>
      <c r="AK10" s="17">
        <f>IF(RUN_YEARS &gt; 2,(A1L303C3 + A1L303C6 + A1L303C9) / 3, 0 )</f>
        <v>3.1493333333333333</v>
      </c>
      <c r="AL10" s="16" t="s">
        <v>1903</v>
      </c>
      <c r="AM10" s="17">
        <f>IF(RUN_YEARS &gt; 3,(A1L303C3 + A1L303C6 + A1L303C9 + A1L303C12) / 4, 0 )</f>
        <v>3.1875</v>
      </c>
      <c r="AN10" s="16" t="s">
        <v>1904</v>
      </c>
      <c r="AO10" s="17">
        <f>IF(RUN_YEARS &gt; 4,(A1L303C3 + A1L303C6 + A1L303C9 + A1L303C12 + A1L303C15) / 5, 0 )</f>
        <v>3.2287999999999997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2.8210000000000002</v>
      </c>
      <c r="F11" s="16" t="s">
        <v>1906</v>
      </c>
      <c r="G11" s="17">
        <f>(A1L302C2 + A1L303C2)</f>
        <v>0.97100000000000009</v>
      </c>
      <c r="H11" s="16" t="s">
        <v>1907</v>
      </c>
      <c r="I11" s="17">
        <f>(A1L304C1 + A1L304C2)</f>
        <v>3.7920000000000003</v>
      </c>
      <c r="J11" s="16" t="s">
        <v>1908</v>
      </c>
      <c r="K11" s="17">
        <f>(A1L302C4 + A1L303C4)</f>
        <v>3.085</v>
      </c>
      <c r="L11" s="16" t="s">
        <v>1909</v>
      </c>
      <c r="M11" s="17">
        <f>(A1L302C5 + A1L303C5)</f>
        <v>1.069</v>
      </c>
      <c r="N11" s="16" t="s">
        <v>1910</v>
      </c>
      <c r="O11" s="17">
        <f>(A1L304C4 + A1L304C5)</f>
        <v>4.1539999999999999</v>
      </c>
      <c r="P11" s="16" t="s">
        <v>1911</v>
      </c>
      <c r="Q11" s="17">
        <f>(A1L302C7 + A1L303C7)</f>
        <v>3.26</v>
      </c>
      <c r="R11" s="16" t="s">
        <v>1912</v>
      </c>
      <c r="S11" s="17">
        <f>(A1L302C8 + A1L303C8)</f>
        <v>1.1160000000000001</v>
      </c>
      <c r="T11" s="16" t="s">
        <v>1913</v>
      </c>
      <c r="U11" s="17">
        <f>(A1L304C7 + A1L304C8)</f>
        <v>4.3759999999999994</v>
      </c>
      <c r="V11" s="16" t="s">
        <v>1914</v>
      </c>
      <c r="W11" s="17">
        <f>(A1L302C10 + A1L303C10)</f>
        <v>2.8940000000000001</v>
      </c>
      <c r="X11" s="16" t="s">
        <v>1915</v>
      </c>
      <c r="Y11" s="17">
        <f>(A1L302C11 + A1L303C11)</f>
        <v>1.1870000000000001</v>
      </c>
      <c r="Z11" s="16" t="s">
        <v>1916</v>
      </c>
      <c r="AA11" s="17">
        <f>(A1L304C10 + A1L304C11)</f>
        <v>4.0810000000000004</v>
      </c>
      <c r="AB11" s="16" t="s">
        <v>1917</v>
      </c>
      <c r="AC11" s="17">
        <f>(A1L302C13 + A1L303C13)</f>
        <v>2.7320000000000002</v>
      </c>
      <c r="AD11" s="16" t="s">
        <v>1918</v>
      </c>
      <c r="AE11" s="17">
        <f>(A1L302C14 + A1L303C14)</f>
        <v>1.3809999999999998</v>
      </c>
      <c r="AF11" s="16" t="s">
        <v>1919</v>
      </c>
      <c r="AG11" s="17">
        <f>(A1L304C13 + A1L304C14)</f>
        <v>4.1129999999999995</v>
      </c>
      <c r="AH11" s="16" t="s">
        <v>1920</v>
      </c>
      <c r="AI11" s="17">
        <f>IF(RUN_YEARS &gt; 1,(A1L304C3 + A1L304C6) / 2, 0 )</f>
        <v>3.9729999999999999</v>
      </c>
      <c r="AJ11" s="16" t="s">
        <v>1921</v>
      </c>
      <c r="AK11" s="17">
        <f>IF(RUN_YEARS &gt; 2,(A1L304C3 + A1L304C6 + A1L304C9) / 3, 0 )</f>
        <v>4.1073333333333331</v>
      </c>
      <c r="AL11" s="16" t="s">
        <v>1922</v>
      </c>
      <c r="AM11" s="17">
        <f>IF(RUN_YEARS &gt; 3,(A1L304C3 + A1L304C6 + A1L304C9 + A1L304C12) / 4, 0 )</f>
        <v>4.1007499999999997</v>
      </c>
      <c r="AN11" s="16" t="s">
        <v>1923</v>
      </c>
      <c r="AO11" s="17">
        <f>IF(RUN_YEARS &gt; 4,(A1L304C3 + A1L304C6 + A1L304C9 + A1L304C12 + A1L304C15) / 5, 0 )</f>
        <v>4.1031999999999993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46.023000000000003</v>
      </c>
      <c r="F12" s="16" t="s">
        <v>1924</v>
      </c>
      <c r="G12" s="15">
        <v>15.847</v>
      </c>
      <c r="H12" s="16" t="s">
        <v>1925</v>
      </c>
      <c r="I12" s="17">
        <f>(A1L305C1 + A1L305C2)</f>
        <v>61.870000000000005</v>
      </c>
      <c r="J12" s="16" t="s">
        <v>1924</v>
      </c>
      <c r="K12" s="15">
        <v>54.866</v>
      </c>
      <c r="L12" s="16" t="s">
        <v>1924</v>
      </c>
      <c r="M12" s="15">
        <v>17.663</v>
      </c>
      <c r="N12" s="16" t="s">
        <v>1926</v>
      </c>
      <c r="O12" s="17">
        <f>(A1L305C4 + A1L305C5)</f>
        <v>72.528999999999996</v>
      </c>
      <c r="P12" s="16" t="s">
        <v>1924</v>
      </c>
      <c r="Q12" s="15">
        <v>56.895000000000003</v>
      </c>
      <c r="R12" s="16" t="s">
        <v>1924</v>
      </c>
      <c r="S12" s="15">
        <v>17.062000000000001</v>
      </c>
      <c r="T12" s="16" t="s">
        <v>1927</v>
      </c>
      <c r="U12" s="17">
        <f>(A1L305C7 + A1L305C8)</f>
        <v>73.957000000000008</v>
      </c>
      <c r="V12" s="16" t="s">
        <v>1924</v>
      </c>
      <c r="W12" s="15">
        <v>58.966999999999999</v>
      </c>
      <c r="X12" s="16" t="s">
        <v>1924</v>
      </c>
      <c r="Y12" s="15">
        <v>18.382000000000001</v>
      </c>
      <c r="Z12" s="16" t="s">
        <v>1928</v>
      </c>
      <c r="AA12" s="17">
        <f>(A1L305C10 + A1L305C11)</f>
        <v>77.349000000000004</v>
      </c>
      <c r="AB12" s="16" t="s">
        <v>1924</v>
      </c>
      <c r="AC12" s="15">
        <v>60.491999999999997</v>
      </c>
      <c r="AD12" s="16" t="s">
        <v>1924</v>
      </c>
      <c r="AE12" s="15">
        <v>18.783000000000001</v>
      </c>
      <c r="AF12" s="16" t="s">
        <v>1929</v>
      </c>
      <c r="AG12" s="17">
        <f>(A1L305C13 + A1L305C14)</f>
        <v>79.275000000000006</v>
      </c>
      <c r="AH12" s="16" t="s">
        <v>1930</v>
      </c>
      <c r="AI12" s="17">
        <f>IF(RUN_YEARS &gt; 1,(A1L305C3 + A1L305C6) / 2, 0 )</f>
        <v>67.1995</v>
      </c>
      <c r="AJ12" s="16" t="s">
        <v>1931</v>
      </c>
      <c r="AK12" s="17">
        <f>IF(RUN_YEARS &gt; 2,(A1L305C3 + A1L305C6 + A1L305C9) / 3, 0 )</f>
        <v>69.451999999999998</v>
      </c>
      <c r="AL12" s="16" t="s">
        <v>1932</v>
      </c>
      <c r="AM12" s="17">
        <f>IF(RUN_YEARS &gt; 3,(A1L305C3 + A1L305C6 + A1L305C9 + A1L305C12) / 4, 0 )</f>
        <v>71.426249999999996</v>
      </c>
      <c r="AN12" s="16" t="s">
        <v>1933</v>
      </c>
      <c r="AO12" s="17">
        <f>IF(RUN_YEARS &gt; 4,(A1L305C3 + A1L305C6 + A1L305C9 + A1L305C12 + A1L305C15) / 5, 0 )</f>
        <v>72.996000000000009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2.3380000000000001</v>
      </c>
      <c r="F13" s="16" t="s">
        <v>1934</v>
      </c>
      <c r="G13" s="15">
        <v>3.0720000000000001</v>
      </c>
      <c r="H13" s="16" t="s">
        <v>1935</v>
      </c>
      <c r="I13" s="17">
        <f>(A1L306C1 + A1L306C2)</f>
        <v>5.41</v>
      </c>
      <c r="J13" s="16" t="s">
        <v>1934</v>
      </c>
      <c r="K13" s="15">
        <v>2.694</v>
      </c>
      <c r="L13" s="16" t="s">
        <v>1934</v>
      </c>
      <c r="M13" s="15">
        <v>5.9640000000000004</v>
      </c>
      <c r="N13" s="16" t="s">
        <v>1936</v>
      </c>
      <c r="O13" s="17">
        <f>(A1L306C4 + A1L306C5)</f>
        <v>8.6580000000000013</v>
      </c>
      <c r="P13" s="16" t="s">
        <v>1934</v>
      </c>
      <c r="Q13" s="15">
        <v>2.625</v>
      </c>
      <c r="R13" s="16" t="s">
        <v>1934</v>
      </c>
      <c r="S13" s="15">
        <v>6.1079999999999997</v>
      </c>
      <c r="T13" s="16" t="s">
        <v>1937</v>
      </c>
      <c r="U13" s="17">
        <f>(A1L306C7 + A1L306C8)</f>
        <v>8.7330000000000005</v>
      </c>
      <c r="V13" s="16" t="s">
        <v>1934</v>
      </c>
      <c r="W13" s="15">
        <v>2.06</v>
      </c>
      <c r="X13" s="16" t="s">
        <v>1934</v>
      </c>
      <c r="Y13" s="15">
        <v>5.6269999999999998</v>
      </c>
      <c r="Z13" s="16" t="s">
        <v>1938</v>
      </c>
      <c r="AA13" s="17">
        <f>(A1L306C10 + A1L306C11)</f>
        <v>7.6869999999999994</v>
      </c>
      <c r="AB13" s="16" t="s">
        <v>1934</v>
      </c>
      <c r="AC13" s="15">
        <v>2.0960000000000001</v>
      </c>
      <c r="AD13" s="16" t="s">
        <v>1934</v>
      </c>
      <c r="AE13" s="15">
        <v>5.3529999999999998</v>
      </c>
      <c r="AF13" s="16" t="s">
        <v>1939</v>
      </c>
      <c r="AG13" s="17">
        <f>(A1L306C13 + A1L306C14)</f>
        <v>7.4489999999999998</v>
      </c>
      <c r="AH13" s="16" t="s">
        <v>1940</v>
      </c>
      <c r="AI13" s="17">
        <f>IF(RUN_YEARS &gt; 1,(A1L306C3 + A1L306C6) / 2, 0 )</f>
        <v>7.0340000000000007</v>
      </c>
      <c r="AJ13" s="16" t="s">
        <v>1941</v>
      </c>
      <c r="AK13" s="17">
        <f>IF(RUN_YEARS &gt; 2,(A1L306C3 + A1L306C6 + A1L306C9) / 3, 0 )</f>
        <v>7.6003333333333343</v>
      </c>
      <c r="AL13" s="16" t="s">
        <v>1942</v>
      </c>
      <c r="AM13" s="17">
        <f>IF(RUN_YEARS &gt; 3,(A1L306C3 + A1L306C6 + A1L306C9 + A1L306C12) / 4, 0 )</f>
        <v>7.6219999999999999</v>
      </c>
      <c r="AN13" s="16" t="s">
        <v>1943</v>
      </c>
      <c r="AO13" s="17">
        <f>IF(RUN_YEARS &gt; 4,(A1L306C3 + A1L306C6 + A1L306C9 + A1L306C12 + A1L306C15) / 5, 0 )</f>
        <v>7.5873999999999997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0.27600000000000002</v>
      </c>
      <c r="F14" s="16" t="s">
        <v>1944</v>
      </c>
      <c r="G14" s="15">
        <v>0.60399999999999998</v>
      </c>
      <c r="H14" s="16" t="s">
        <v>1945</v>
      </c>
      <c r="I14" s="17">
        <f>(A1L307C1 + A1L307C2)</f>
        <v>0.88</v>
      </c>
      <c r="J14" s="16" t="s">
        <v>1944</v>
      </c>
      <c r="K14" s="15">
        <v>0.36699999999999999</v>
      </c>
      <c r="L14" s="16" t="s">
        <v>1944</v>
      </c>
      <c r="M14" s="15">
        <v>0.73099999999999998</v>
      </c>
      <c r="N14" s="16" t="s">
        <v>1946</v>
      </c>
      <c r="O14" s="17">
        <f>(A1L307C4 + A1L307C5)</f>
        <v>1.0979999999999999</v>
      </c>
      <c r="P14" s="16" t="s">
        <v>1944</v>
      </c>
      <c r="Q14" s="15">
        <v>0.70399999999999996</v>
      </c>
      <c r="R14" s="16" t="s">
        <v>1944</v>
      </c>
      <c r="S14" s="15">
        <v>0.75600000000000001</v>
      </c>
      <c r="T14" s="16" t="s">
        <v>1947</v>
      </c>
      <c r="U14" s="17">
        <f>(A1L307C7 + A1L307C8)</f>
        <v>1.46</v>
      </c>
      <c r="V14" s="16" t="s">
        <v>1944</v>
      </c>
      <c r="W14" s="15">
        <v>0.65300000000000002</v>
      </c>
      <c r="X14" s="16" t="s">
        <v>1944</v>
      </c>
      <c r="Y14" s="15">
        <v>0.68</v>
      </c>
      <c r="Z14" s="16" t="s">
        <v>1948</v>
      </c>
      <c r="AA14" s="17">
        <f>(A1L307C10 + A1L307C11)</f>
        <v>1.3330000000000002</v>
      </c>
      <c r="AB14" s="16" t="s">
        <v>1944</v>
      </c>
      <c r="AC14" s="15">
        <v>0.67900000000000005</v>
      </c>
      <c r="AD14" s="16" t="s">
        <v>1944</v>
      </c>
      <c r="AE14" s="15">
        <v>0.57199999999999995</v>
      </c>
      <c r="AF14" s="16" t="s">
        <v>1949</v>
      </c>
      <c r="AG14" s="17">
        <f>(A1L307C13 + A1L307C14)</f>
        <v>1.2509999999999999</v>
      </c>
      <c r="AH14" s="16" t="s">
        <v>1950</v>
      </c>
      <c r="AI14" s="17">
        <f>IF(RUN_YEARS &gt; 1,(A1L307C3 + A1L307C6) / 2, 0 )</f>
        <v>0.98899999999999988</v>
      </c>
      <c r="AJ14" s="16" t="s">
        <v>1951</v>
      </c>
      <c r="AK14" s="17">
        <f>IF(RUN_YEARS &gt; 2,(A1L307C3 + A1L307C6 + A1L307C9) / 3, 0 )</f>
        <v>1.1459999999999999</v>
      </c>
      <c r="AL14" s="16" t="s">
        <v>1952</v>
      </c>
      <c r="AM14" s="17">
        <f>IF(RUN_YEARS &gt; 3,(A1L307C3 + A1L307C6 + A1L307C9 + A1L307C12) / 4, 0 )</f>
        <v>1.19275</v>
      </c>
      <c r="AN14" s="16" t="s">
        <v>1953</v>
      </c>
      <c r="AO14" s="17">
        <f>IF(RUN_YEARS &gt; 4,(A1L307C3 + A1L307C6 + A1L307C9 + A1L307C12 + A1L307C15) / 5, 0 )</f>
        <v>1.2044000000000001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2.6139999999999999</v>
      </c>
      <c r="F15" s="16" t="s">
        <v>1955</v>
      </c>
      <c r="G15" s="17">
        <f>(A1L306C2 + A1L307C2)</f>
        <v>3.6760000000000002</v>
      </c>
      <c r="H15" s="16" t="s">
        <v>1956</v>
      </c>
      <c r="I15" s="17">
        <f>(A1L308C1 + A1L308C2)</f>
        <v>6.29</v>
      </c>
      <c r="J15" s="16" t="s">
        <v>1957</v>
      </c>
      <c r="K15" s="17">
        <f>(A1L306C4 + A1L307C4)</f>
        <v>3.0609999999999999</v>
      </c>
      <c r="L15" s="16" t="s">
        <v>1958</v>
      </c>
      <c r="M15" s="17">
        <f>(A1L306C5 + A1L307C5)</f>
        <v>6.6950000000000003</v>
      </c>
      <c r="N15" s="16" t="s">
        <v>1959</v>
      </c>
      <c r="O15" s="17">
        <f>(A1L308C4 + A1L308C5)</f>
        <v>9.7560000000000002</v>
      </c>
      <c r="P15" s="16" t="s">
        <v>1960</v>
      </c>
      <c r="Q15" s="17">
        <f>(A1L306C7 + A1L307C7)</f>
        <v>3.3289999999999997</v>
      </c>
      <c r="R15" s="16" t="s">
        <v>1961</v>
      </c>
      <c r="S15" s="17">
        <f>(A1L306C8 + A1L307C8)</f>
        <v>6.8639999999999999</v>
      </c>
      <c r="T15" s="16" t="s">
        <v>1962</v>
      </c>
      <c r="U15" s="17">
        <f>(A1L308C7 + A1L308C8)</f>
        <v>10.193</v>
      </c>
      <c r="V15" s="16" t="s">
        <v>1963</v>
      </c>
      <c r="W15" s="17">
        <f>(A1L306C10 + A1L307C10)</f>
        <v>2.7130000000000001</v>
      </c>
      <c r="X15" s="16" t="s">
        <v>1964</v>
      </c>
      <c r="Y15" s="17">
        <f>(A1L306C11 + A1L307C11)</f>
        <v>6.3069999999999995</v>
      </c>
      <c r="Z15" s="16" t="s">
        <v>1965</v>
      </c>
      <c r="AA15" s="17">
        <f>(A1L308C10 + A1L308C11)</f>
        <v>9.02</v>
      </c>
      <c r="AB15" s="16" t="s">
        <v>1966</v>
      </c>
      <c r="AC15" s="17">
        <f>(A1L306C13 + A1L307C13)</f>
        <v>2.7750000000000004</v>
      </c>
      <c r="AD15" s="16" t="s">
        <v>1967</v>
      </c>
      <c r="AE15" s="17">
        <f>(A1L306C14 + A1L307C14)</f>
        <v>5.9249999999999998</v>
      </c>
      <c r="AF15" s="16" t="s">
        <v>1968</v>
      </c>
      <c r="AG15" s="17">
        <f>(A1L308C13 + A1L308C14)</f>
        <v>8.6999999999999993</v>
      </c>
      <c r="AH15" s="16" t="s">
        <v>1969</v>
      </c>
      <c r="AI15" s="17">
        <f>IF(RUN_YEARS &gt; 1,(A1L308C3 + A1L308C6) / 2, 0 )</f>
        <v>8.0229999999999997</v>
      </c>
      <c r="AJ15" s="16" t="s">
        <v>1970</v>
      </c>
      <c r="AK15" s="17">
        <f>IF(RUN_YEARS &gt; 2,(A1L308C3 + A1L308C6 + A1L308C9) / 3, 0 )</f>
        <v>8.7463333333333324</v>
      </c>
      <c r="AL15" s="16" t="s">
        <v>1971</v>
      </c>
      <c r="AM15" s="17">
        <f>IF(RUN_YEARS &gt; 3,(A1L308C3 + A1L308C6 + A1L308C9 + A1L308C12) / 4, 0 )</f>
        <v>8.8147500000000001</v>
      </c>
      <c r="AN15" s="16" t="s">
        <v>1972</v>
      </c>
      <c r="AO15" s="17">
        <f>IF(RUN_YEARS &gt; 4,(A1L308C3 + A1L308C6 + A1L308C9 + A1L308C12 + A1L308C15) / 5, 0 )</f>
        <v>8.7918000000000003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18.036999999999999</v>
      </c>
      <c r="F16" s="16" t="s">
        <v>1973</v>
      </c>
      <c r="G16" s="15">
        <v>15.853999999999999</v>
      </c>
      <c r="H16" s="16" t="s">
        <v>1974</v>
      </c>
      <c r="I16" s="17">
        <f>(A1L309C1 + A1L309C2)</f>
        <v>33.890999999999998</v>
      </c>
      <c r="J16" s="16" t="s">
        <v>1973</v>
      </c>
      <c r="K16" s="15">
        <v>19.033000000000001</v>
      </c>
      <c r="L16" s="16" t="s">
        <v>1973</v>
      </c>
      <c r="M16" s="15">
        <v>16.611999999999998</v>
      </c>
      <c r="N16" s="16" t="s">
        <v>1975</v>
      </c>
      <c r="O16" s="17">
        <f>(A1L309C4 + A1L309C5)</f>
        <v>35.644999999999996</v>
      </c>
      <c r="P16" s="16" t="s">
        <v>1973</v>
      </c>
      <c r="Q16" s="15">
        <v>24.039000000000001</v>
      </c>
      <c r="R16" s="16" t="s">
        <v>1973</v>
      </c>
      <c r="S16" s="15">
        <v>25.048999999999999</v>
      </c>
      <c r="T16" s="16" t="s">
        <v>1976</v>
      </c>
      <c r="U16" s="17">
        <f>(A1L309C7 + A1L309C8)</f>
        <v>49.088000000000001</v>
      </c>
      <c r="V16" s="16" t="s">
        <v>1973</v>
      </c>
      <c r="W16" s="15">
        <v>18.266999999999999</v>
      </c>
      <c r="X16" s="16" t="s">
        <v>1973</v>
      </c>
      <c r="Y16" s="15">
        <v>23.247</v>
      </c>
      <c r="Z16" s="16" t="s">
        <v>1977</v>
      </c>
      <c r="AA16" s="17">
        <f>(A1L309C10 + A1L309C11)</f>
        <v>41.513999999999996</v>
      </c>
      <c r="AB16" s="16" t="s">
        <v>1973</v>
      </c>
      <c r="AC16" s="15">
        <v>16.486000000000001</v>
      </c>
      <c r="AD16" s="16" t="s">
        <v>1973</v>
      </c>
      <c r="AE16" s="15">
        <v>22.068000000000001</v>
      </c>
      <c r="AF16" s="16" t="s">
        <v>1978</v>
      </c>
      <c r="AG16" s="17">
        <f>(A1L309C13 + A1L309C14)</f>
        <v>38.554000000000002</v>
      </c>
      <c r="AH16" s="16" t="s">
        <v>1979</v>
      </c>
      <c r="AI16" s="17">
        <f>IF(RUN_YEARS &gt; 1,(A1L309C3 + A1L309C6) / 2, 0 )</f>
        <v>34.768000000000001</v>
      </c>
      <c r="AJ16" s="16" t="s">
        <v>1980</v>
      </c>
      <c r="AK16" s="17">
        <f>IF(RUN_YEARS &gt; 2,(A1L309C3 + A1L309C6 + A1L309C9) / 3, 0 )</f>
        <v>39.541333333333334</v>
      </c>
      <c r="AL16" s="16" t="s">
        <v>1981</v>
      </c>
      <c r="AM16" s="17">
        <f>IF(RUN_YEARS &gt; 3,(A1L309C3 + A1L309C6 + A1L309C9 + A1L309C12) / 4, 0 )</f>
        <v>40.034499999999994</v>
      </c>
      <c r="AN16" s="16" t="s">
        <v>1982</v>
      </c>
      <c r="AO16" s="17">
        <f>IF(RUN_YEARS &gt; 4,(A1L309C3 + A1L309C6 + A1L309C9 + A1L309C12 + A1L309C15) / 5, 0 )</f>
        <v>39.738399999999999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1.2470000000000001</v>
      </c>
      <c r="F17" s="16" t="s">
        <v>1983</v>
      </c>
      <c r="G17" s="15">
        <v>1.968</v>
      </c>
      <c r="H17" s="16" t="s">
        <v>1984</v>
      </c>
      <c r="I17" s="17">
        <f>(A1L310C1 + A1L310C2)</f>
        <v>3.2149999999999999</v>
      </c>
      <c r="J17" s="16" t="s">
        <v>1983</v>
      </c>
      <c r="K17" s="15">
        <v>1.2609999999999999</v>
      </c>
      <c r="L17" s="16" t="s">
        <v>1983</v>
      </c>
      <c r="M17" s="15">
        <v>2.2789999999999999</v>
      </c>
      <c r="N17" s="16" t="s">
        <v>1985</v>
      </c>
      <c r="O17" s="17">
        <f>(A1L310C4 + A1L310C5)</f>
        <v>3.54</v>
      </c>
      <c r="P17" s="16" t="s">
        <v>1983</v>
      </c>
      <c r="Q17" s="15">
        <v>1.167</v>
      </c>
      <c r="R17" s="16" t="s">
        <v>1983</v>
      </c>
      <c r="S17" s="15">
        <v>2.8479999999999999</v>
      </c>
      <c r="T17" s="16" t="s">
        <v>1986</v>
      </c>
      <c r="U17" s="17">
        <f>(A1L310C7 + A1L310C8)</f>
        <v>4.0149999999999997</v>
      </c>
      <c r="V17" s="16" t="s">
        <v>1983</v>
      </c>
      <c r="W17" s="15">
        <v>0.90400000000000003</v>
      </c>
      <c r="X17" s="16" t="s">
        <v>1983</v>
      </c>
      <c r="Y17" s="15">
        <v>3.7730000000000001</v>
      </c>
      <c r="Z17" s="16" t="s">
        <v>1987</v>
      </c>
      <c r="AA17" s="17">
        <f>(A1L310C10 + A1L310C11)</f>
        <v>4.6770000000000005</v>
      </c>
      <c r="AB17" s="16" t="s">
        <v>1983</v>
      </c>
      <c r="AC17" s="15">
        <v>0.72399999999999998</v>
      </c>
      <c r="AD17" s="16" t="s">
        <v>1983</v>
      </c>
      <c r="AE17" s="15">
        <v>5.41</v>
      </c>
      <c r="AF17" s="16" t="s">
        <v>1988</v>
      </c>
      <c r="AG17" s="17">
        <f>(A1L310C13 + A1L310C14)</f>
        <v>6.1340000000000003</v>
      </c>
      <c r="AH17" s="16" t="s">
        <v>1989</v>
      </c>
      <c r="AI17" s="17">
        <f>IF(RUN_YEARS &gt; 1,(A1L310C3 + A1L310C6) / 2, 0 )</f>
        <v>3.3774999999999999</v>
      </c>
      <c r="AJ17" s="16" t="s">
        <v>1990</v>
      </c>
      <c r="AK17" s="17">
        <f>IF(RUN_YEARS &gt; 2,(A1L310C3 + A1L310C6 + A1L310C9) / 3, 0 )</f>
        <v>3.59</v>
      </c>
      <c r="AL17" s="16" t="s">
        <v>1991</v>
      </c>
      <c r="AM17" s="17">
        <f>IF(RUN_YEARS &gt; 3,(A1L310C3 + A1L310C6 + A1L310C9 + A1L310C12) / 4, 0 )</f>
        <v>3.8617499999999998</v>
      </c>
      <c r="AN17" s="16" t="s">
        <v>1992</v>
      </c>
      <c r="AO17" s="17">
        <f>IF(RUN_YEARS &gt; 4,(A1L310C3 + A1L310C6 + A1L310C9 + A1L310C12 + A1L310C15) / 5, 0 )</f>
        <v>4.3162000000000003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55.537999999999997</v>
      </c>
      <c r="F18" s="16" t="s">
        <v>1993</v>
      </c>
      <c r="G18" s="15">
        <v>26.29</v>
      </c>
      <c r="H18" s="16" t="s">
        <v>1994</v>
      </c>
      <c r="I18" s="17">
        <f>(A1L311C1 + A1L311C2)</f>
        <v>81.828000000000003</v>
      </c>
      <c r="J18" s="16" t="s">
        <v>1993</v>
      </c>
      <c r="K18" s="15">
        <v>57.088000000000001</v>
      </c>
      <c r="L18" s="16" t="s">
        <v>1993</v>
      </c>
      <c r="M18" s="15">
        <v>29.295999999999999</v>
      </c>
      <c r="N18" s="16" t="s">
        <v>1995</v>
      </c>
      <c r="O18" s="17">
        <f>(A1L311C4 + A1L311C5)</f>
        <v>86.384</v>
      </c>
      <c r="P18" s="16" t="s">
        <v>1993</v>
      </c>
      <c r="Q18" s="15">
        <v>55.591999999999999</v>
      </c>
      <c r="R18" s="16" t="s">
        <v>1993</v>
      </c>
      <c r="S18" s="15">
        <v>33.276000000000003</v>
      </c>
      <c r="T18" s="16" t="s">
        <v>1996</v>
      </c>
      <c r="U18" s="17">
        <f>(A1L311C7 + A1L311C8)</f>
        <v>88.867999999999995</v>
      </c>
      <c r="V18" s="16" t="s">
        <v>1993</v>
      </c>
      <c r="W18" s="15">
        <v>42.695999999999998</v>
      </c>
      <c r="X18" s="16" t="s">
        <v>1993</v>
      </c>
      <c r="Y18" s="15">
        <v>31.231999999999999</v>
      </c>
      <c r="Z18" s="16" t="s">
        <v>1997</v>
      </c>
      <c r="AA18" s="17">
        <f>(A1L311C10 + A1L311C11)</f>
        <v>73.927999999999997</v>
      </c>
      <c r="AB18" s="16" t="s">
        <v>1993</v>
      </c>
      <c r="AC18" s="15">
        <v>33.521000000000001</v>
      </c>
      <c r="AD18" s="16" t="s">
        <v>1993</v>
      </c>
      <c r="AE18" s="15">
        <v>31.498000000000001</v>
      </c>
      <c r="AF18" s="16" t="s">
        <v>1998</v>
      </c>
      <c r="AG18" s="17">
        <f>(A1L311C13 + A1L311C14)</f>
        <v>65.019000000000005</v>
      </c>
      <c r="AH18" s="16" t="s">
        <v>1999</v>
      </c>
      <c r="AI18" s="17">
        <f>IF(RUN_YEARS &gt; 1,(A1L311C3 + A1L311C6) / 2, 0 )</f>
        <v>84.105999999999995</v>
      </c>
      <c r="AJ18" s="16" t="s">
        <v>2000</v>
      </c>
      <c r="AK18" s="17">
        <f>IF(RUN_YEARS &gt; 2,(A1L311C3 + A1L311C6 + A1L311C9) / 3, 0 )</f>
        <v>85.693333333333328</v>
      </c>
      <c r="AL18" s="16" t="s">
        <v>2001</v>
      </c>
      <c r="AM18" s="17">
        <f>IF(RUN_YEARS &gt; 3,(A1L311C3 + A1L311C6 + A1L311C9 + A1L311C12) / 4, 0 )</f>
        <v>82.751999999999995</v>
      </c>
      <c r="AN18" s="16" t="s">
        <v>2002</v>
      </c>
      <c r="AO18" s="17">
        <f>IF(RUN_YEARS &gt; 4,(A1L311C3 + A1L311C6 + A1L311C9 + A1L311C12 + A1L311C15) / 5, 0 )</f>
        <v>79.205399999999997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56.784999999999997</v>
      </c>
      <c r="F19" s="16" t="s">
        <v>2004</v>
      </c>
      <c r="G19" s="17">
        <f>(A1L310C2 + A1L311C2)</f>
        <v>28.257999999999999</v>
      </c>
      <c r="H19" s="16" t="s">
        <v>2005</v>
      </c>
      <c r="I19" s="17">
        <f>(A1L312C1 + A1L312C2)</f>
        <v>85.042999999999992</v>
      </c>
      <c r="J19" s="16" t="s">
        <v>2006</v>
      </c>
      <c r="K19" s="17">
        <f>(A1L310C4 + A1L311C4)</f>
        <v>58.349000000000004</v>
      </c>
      <c r="L19" s="16" t="s">
        <v>2007</v>
      </c>
      <c r="M19" s="17">
        <f>(A1L310C5 + A1L311C5)</f>
        <v>31.574999999999999</v>
      </c>
      <c r="N19" s="16" t="s">
        <v>2008</v>
      </c>
      <c r="O19" s="17">
        <f>(A1L312C4 + A1L312C5)</f>
        <v>89.924000000000007</v>
      </c>
      <c r="P19" s="16" t="s">
        <v>2009</v>
      </c>
      <c r="Q19" s="17">
        <f>(A1L310C7 + A1L311C7)</f>
        <v>56.759</v>
      </c>
      <c r="R19" s="16" t="s">
        <v>2010</v>
      </c>
      <c r="S19" s="17">
        <f>(A1L310C8 + A1L311C8)</f>
        <v>36.124000000000002</v>
      </c>
      <c r="T19" s="16" t="s">
        <v>2011</v>
      </c>
      <c r="U19" s="17">
        <f>(A1L312C7 + A1L312C8)</f>
        <v>92.88300000000001</v>
      </c>
      <c r="V19" s="16" t="s">
        <v>2012</v>
      </c>
      <c r="W19" s="17">
        <f>(A1L310C10 + A1L311C10)</f>
        <v>43.6</v>
      </c>
      <c r="X19" s="16" t="s">
        <v>2013</v>
      </c>
      <c r="Y19" s="17">
        <f>(A1L310C11 + A1L311C11)</f>
        <v>35.005000000000003</v>
      </c>
      <c r="Z19" s="16" t="s">
        <v>2014</v>
      </c>
      <c r="AA19" s="17">
        <f>(A1L312C10 + A1L312C11)</f>
        <v>78.605000000000004</v>
      </c>
      <c r="AB19" s="16" t="s">
        <v>2015</v>
      </c>
      <c r="AC19" s="17">
        <f>(A1L310C13 + A1L311C13)</f>
        <v>34.244999999999997</v>
      </c>
      <c r="AD19" s="16" t="s">
        <v>2016</v>
      </c>
      <c r="AE19" s="17">
        <f>(A1L310C14 + A1L311C14)</f>
        <v>36.908000000000001</v>
      </c>
      <c r="AF19" s="16" t="s">
        <v>2017</v>
      </c>
      <c r="AG19" s="17">
        <f>(A1L312C13 + A1L312C14)</f>
        <v>71.152999999999992</v>
      </c>
      <c r="AH19" s="16" t="s">
        <v>2018</v>
      </c>
      <c r="AI19" s="17">
        <f>IF(RUN_YEARS &gt; 1,(A1L312C3 + A1L312C6) / 2, 0 )</f>
        <v>87.483499999999992</v>
      </c>
      <c r="AJ19" s="16" t="s">
        <v>2019</v>
      </c>
      <c r="AK19" s="17">
        <f>IF(RUN_YEARS &gt; 2,(A1L312C3 + A1L312C6 + A1L312C9) / 3, 0 )</f>
        <v>89.283333333333346</v>
      </c>
      <c r="AL19" s="16" t="s">
        <v>2020</v>
      </c>
      <c r="AM19" s="17">
        <f>IF(RUN_YEARS &gt; 3,(A1L312C3 + A1L312C6 + A1L312C9 + A1L312C12) / 4, 0 )</f>
        <v>86.61375000000001</v>
      </c>
      <c r="AN19" s="16" t="s">
        <v>2021</v>
      </c>
      <c r="AO19" s="17">
        <f>IF(RUN_YEARS &gt; 4,(A1L312C3 + A1L312C6 + A1L312C9 + A1L312C12 + A1L312C15) / 5, 0 )</f>
        <v>83.521600000000007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2E-3</v>
      </c>
      <c r="F20" s="16" t="s">
        <v>2022</v>
      </c>
      <c r="G20" s="15">
        <v>1.4019999999999999</v>
      </c>
      <c r="H20" s="16" t="s">
        <v>2023</v>
      </c>
      <c r="I20" s="17">
        <f>(A1L313C1 + A1L313C2)</f>
        <v>1.4039999999999999</v>
      </c>
      <c r="J20" s="16" t="s">
        <v>2022</v>
      </c>
      <c r="K20" s="15">
        <v>4.0000000000000001E-3</v>
      </c>
      <c r="L20" s="16" t="s">
        <v>2022</v>
      </c>
      <c r="M20" s="15">
        <v>1.085</v>
      </c>
      <c r="N20" s="16" t="s">
        <v>2024</v>
      </c>
      <c r="O20" s="17">
        <f>(A1L313C4 + A1L313C5)</f>
        <v>1.089</v>
      </c>
      <c r="P20" s="16" t="s">
        <v>2022</v>
      </c>
      <c r="Q20" s="15">
        <v>2E-3</v>
      </c>
      <c r="R20" s="16" t="s">
        <v>2022</v>
      </c>
      <c r="S20" s="15">
        <v>0.98099999999999998</v>
      </c>
      <c r="T20" s="16" t="s">
        <v>2025</v>
      </c>
      <c r="U20" s="17">
        <f>(A1L313C7 + A1L313C8)</f>
        <v>0.98299999999999998</v>
      </c>
      <c r="V20" s="16" t="s">
        <v>2022</v>
      </c>
      <c r="W20" s="15">
        <v>1.4E-2</v>
      </c>
      <c r="X20" s="16" t="s">
        <v>2022</v>
      </c>
      <c r="Y20" s="15">
        <v>1.1539999999999999</v>
      </c>
      <c r="Z20" s="16" t="s">
        <v>2026</v>
      </c>
      <c r="AA20" s="17">
        <f>(A1L313C10 + A1L313C11)</f>
        <v>1.1679999999999999</v>
      </c>
      <c r="AB20" s="16" t="s">
        <v>2022</v>
      </c>
      <c r="AC20" s="15">
        <v>1.4999999999999999E-2</v>
      </c>
      <c r="AD20" s="16" t="s">
        <v>2022</v>
      </c>
      <c r="AE20" s="15">
        <v>1.244</v>
      </c>
      <c r="AF20" s="16" t="s">
        <v>2027</v>
      </c>
      <c r="AG20" s="17">
        <f>(A1L313C13 + A1L313C14)</f>
        <v>1.2589999999999999</v>
      </c>
      <c r="AH20" s="16" t="s">
        <v>2028</v>
      </c>
      <c r="AI20" s="17">
        <f>IF(RUN_YEARS &gt; 1,(A1L313C3 + A1L313C6) / 2, 0 )</f>
        <v>1.2464999999999999</v>
      </c>
      <c r="AJ20" s="16" t="s">
        <v>2029</v>
      </c>
      <c r="AK20" s="17">
        <f>IF(RUN_YEARS &gt; 2,(A1L313C3 + A1L313C6 + A1L313C9) / 3, 0 )</f>
        <v>1.1586666666666667</v>
      </c>
      <c r="AL20" s="16" t="s">
        <v>2030</v>
      </c>
      <c r="AM20" s="17">
        <f>IF(RUN_YEARS &gt; 3,(A1L313C3 + A1L313C6 + A1L313C9 + A1L313C12) / 4, 0 )</f>
        <v>1.161</v>
      </c>
      <c r="AN20" s="16" t="s">
        <v>2031</v>
      </c>
      <c r="AO20" s="17">
        <f>IF(RUN_YEARS &gt; 4,(A1L313C3 + A1L313C6 + A1L313C9 + A1L313C12 + A1L313C15) / 5, 0 )</f>
        <v>1.1806000000000001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27.907</v>
      </c>
      <c r="F21" s="16" t="s">
        <v>2032</v>
      </c>
      <c r="G21" s="15">
        <v>28.846</v>
      </c>
      <c r="H21" s="16" t="s">
        <v>2033</v>
      </c>
      <c r="I21" s="17">
        <f>(A1L314C1 + A1L314C2)</f>
        <v>56.753</v>
      </c>
      <c r="J21" s="16" t="s">
        <v>2032</v>
      </c>
      <c r="K21" s="15">
        <v>19.228999999999999</v>
      </c>
      <c r="L21" s="16" t="s">
        <v>2032</v>
      </c>
      <c r="M21" s="15">
        <v>19.347999999999999</v>
      </c>
      <c r="N21" s="16" t="s">
        <v>2034</v>
      </c>
      <c r="O21" s="17">
        <f>(A1L314C4 + A1L314C5)</f>
        <v>38.576999999999998</v>
      </c>
      <c r="P21" s="16" t="s">
        <v>2032</v>
      </c>
      <c r="Q21" s="15">
        <v>6.1289999999999996</v>
      </c>
      <c r="R21" s="16" t="s">
        <v>2032</v>
      </c>
      <c r="S21" s="15">
        <v>6.2590000000000003</v>
      </c>
      <c r="T21" s="16" t="s">
        <v>2035</v>
      </c>
      <c r="U21" s="17">
        <f>(A1L314C7 + A1L314C8)</f>
        <v>12.388</v>
      </c>
      <c r="V21" s="16" t="s">
        <v>2032</v>
      </c>
      <c r="W21" s="15">
        <v>1.702</v>
      </c>
      <c r="X21" s="16" t="s">
        <v>2032</v>
      </c>
      <c r="Y21" s="15">
        <v>1.488</v>
      </c>
      <c r="Z21" s="16" t="s">
        <v>2036</v>
      </c>
      <c r="AA21" s="17">
        <f>(A1L314C10 + A1L314C11)</f>
        <v>3.19</v>
      </c>
      <c r="AB21" s="16" t="s">
        <v>2032</v>
      </c>
      <c r="AC21" s="15">
        <v>1.5329999999999999</v>
      </c>
      <c r="AD21" s="16" t="s">
        <v>2032</v>
      </c>
      <c r="AE21" s="15">
        <v>1.6140000000000001</v>
      </c>
      <c r="AF21" s="16" t="s">
        <v>2037</v>
      </c>
      <c r="AG21" s="17">
        <f>(A1L314C13 + A1L314C14)</f>
        <v>3.1470000000000002</v>
      </c>
      <c r="AH21" s="16" t="s">
        <v>2038</v>
      </c>
      <c r="AI21" s="17">
        <f>IF(RUN_YEARS &gt; 1,(A1L314C3 + A1L314C6) / 2, 0 )</f>
        <v>47.664999999999999</v>
      </c>
      <c r="AJ21" s="16" t="s">
        <v>2039</v>
      </c>
      <c r="AK21" s="17">
        <f>IF(RUN_YEARS &gt; 2,(A1L314C3 + A1L314C6 + A1L314C9) / 3, 0 )</f>
        <v>35.905999999999999</v>
      </c>
      <c r="AL21" s="16" t="s">
        <v>2040</v>
      </c>
      <c r="AM21" s="17">
        <f>IF(RUN_YEARS &gt; 3,(A1L314C3 + A1L314C6 + A1L314C9 + A1L314C12) / 4, 0 )</f>
        <v>27.727</v>
      </c>
      <c r="AN21" s="16" t="s">
        <v>2041</v>
      </c>
      <c r="AO21" s="17">
        <f>IF(RUN_YEARS &gt; 4,(A1L314C3 + A1L314C6 + A1L314C9 + A1L314C12 + A1L314C15) / 5, 0 )</f>
        <v>22.811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2043</v>
      </c>
      <c r="I22" s="17">
        <f>(A1L315C1 + A1L315C2)</f>
        <v>0</v>
      </c>
      <c r="J22" s="16" t="s">
        <v>2042</v>
      </c>
      <c r="K22" s="15">
        <v>1E-3</v>
      </c>
      <c r="L22" s="16" t="s">
        <v>2042</v>
      </c>
      <c r="M22" s="15">
        <v>0</v>
      </c>
      <c r="N22" s="16" t="s">
        <v>2044</v>
      </c>
      <c r="O22" s="17">
        <f>(A1L315C4 + A1L315C5)</f>
        <v>1E-3</v>
      </c>
      <c r="P22" s="16" t="s">
        <v>2042</v>
      </c>
      <c r="Q22" s="15">
        <v>1E-3</v>
      </c>
      <c r="R22" s="16" t="s">
        <v>2042</v>
      </c>
      <c r="S22" s="15">
        <v>0</v>
      </c>
      <c r="T22" s="16" t="s">
        <v>2045</v>
      </c>
      <c r="U22" s="17">
        <f>(A1L315C7 + A1L315C8)</f>
        <v>1E-3</v>
      </c>
      <c r="V22" s="16" t="s">
        <v>2042</v>
      </c>
      <c r="W22" s="15">
        <v>0</v>
      </c>
      <c r="X22" s="16" t="s">
        <v>2042</v>
      </c>
      <c r="Y22" s="15">
        <v>3.0000000000000001E-3</v>
      </c>
      <c r="Z22" s="16" t="s">
        <v>2046</v>
      </c>
      <c r="AA22" s="17">
        <f>(A1L315C10 + A1L315C11)</f>
        <v>3.0000000000000001E-3</v>
      </c>
      <c r="AB22" s="16" t="s">
        <v>2042</v>
      </c>
      <c r="AC22" s="15">
        <v>1E-3</v>
      </c>
      <c r="AD22" s="16" t="s">
        <v>2042</v>
      </c>
      <c r="AE22" s="15">
        <v>4.0000000000000001E-3</v>
      </c>
      <c r="AF22" s="16" t="s">
        <v>2047</v>
      </c>
      <c r="AG22" s="17">
        <f>(A1L315C13 + A1L315C14)</f>
        <v>5.0000000000000001E-3</v>
      </c>
      <c r="AH22" s="16" t="s">
        <v>2048</v>
      </c>
      <c r="AI22" s="17">
        <f>IF(RUN_YEARS &gt; 1,(A1L315C3 + A1L315C6) / 2, 0 )</f>
        <v>5.0000000000000001E-4</v>
      </c>
      <c r="AJ22" s="16" t="s">
        <v>2049</v>
      </c>
      <c r="AK22" s="17">
        <f>IF(RUN_YEARS &gt; 2,(A1L315C3 + A1L315C6 + A1L315C9) / 3, 0 )</f>
        <v>6.6666666666666664E-4</v>
      </c>
      <c r="AL22" s="16" t="s">
        <v>2050</v>
      </c>
      <c r="AM22" s="17">
        <f>IF(RUN_YEARS &gt; 3,(A1L315C3 + A1L315C6 + A1L315C9 + A1L315C12) / 4, 0 )</f>
        <v>1.25E-3</v>
      </c>
      <c r="AN22" s="16" t="s">
        <v>2051</v>
      </c>
      <c r="AO22" s="17">
        <f>IF(RUN_YEARS &gt; 4,(A1L315C3 + A1L315C6 + A1L315C9 + A1L315C12 + A1L315C15) / 5, 0 )</f>
        <v>2E-3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</v>
      </c>
      <c r="H23" s="16" t="s">
        <v>2053</v>
      </c>
      <c r="I23" s="17">
        <f>(A1L316C1 + A1L316C2)</f>
        <v>0</v>
      </c>
      <c r="J23" s="16" t="s">
        <v>2052</v>
      </c>
      <c r="K23" s="15">
        <v>0</v>
      </c>
      <c r="L23" s="16" t="s">
        <v>2052</v>
      </c>
      <c r="M23" s="15">
        <v>0.218</v>
      </c>
      <c r="N23" s="16" t="s">
        <v>2054</v>
      </c>
      <c r="O23" s="17">
        <f>(A1L316C4 + A1L316C5)</f>
        <v>0.218</v>
      </c>
      <c r="P23" s="16" t="s">
        <v>2052</v>
      </c>
      <c r="Q23" s="15">
        <v>0</v>
      </c>
      <c r="R23" s="16" t="s">
        <v>2052</v>
      </c>
      <c r="S23" s="15">
        <v>7.2999999999999995E-2</v>
      </c>
      <c r="T23" s="16" t="s">
        <v>2055</v>
      </c>
      <c r="U23" s="17">
        <f>(A1L316C7 + A1L316C8)</f>
        <v>7.2999999999999995E-2</v>
      </c>
      <c r="V23" s="16" t="s">
        <v>2052</v>
      </c>
      <c r="W23" s="15">
        <v>2E-3</v>
      </c>
      <c r="X23" s="16" t="s">
        <v>2052</v>
      </c>
      <c r="Y23" s="15">
        <v>6.9000000000000006E-2</v>
      </c>
      <c r="Z23" s="16" t="s">
        <v>2056</v>
      </c>
      <c r="AA23" s="17">
        <f>(A1L316C10 + A1L316C11)</f>
        <v>7.1000000000000008E-2</v>
      </c>
      <c r="AB23" s="16" t="s">
        <v>2052</v>
      </c>
      <c r="AC23" s="15">
        <v>6.0000000000000001E-3</v>
      </c>
      <c r="AD23" s="16" t="s">
        <v>2052</v>
      </c>
      <c r="AE23" s="15">
        <v>0.04</v>
      </c>
      <c r="AF23" s="16" t="s">
        <v>2057</v>
      </c>
      <c r="AG23" s="17">
        <f>(A1L316C13 + A1L316C14)</f>
        <v>4.5999999999999999E-2</v>
      </c>
      <c r="AH23" s="16" t="s">
        <v>2058</v>
      </c>
      <c r="AI23" s="17">
        <f>IF(RUN_YEARS &gt; 1,(A1L316C3 + A1L316C6) / 2, 0 )</f>
        <v>0.109</v>
      </c>
      <c r="AJ23" s="16" t="s">
        <v>2059</v>
      </c>
      <c r="AK23" s="17">
        <f>IF(RUN_YEARS &gt; 2,(A1L316C3 + A1L316C6 + A1L316C9) / 3, 0 )</f>
        <v>9.6999999999999989E-2</v>
      </c>
      <c r="AL23" s="16" t="s">
        <v>2060</v>
      </c>
      <c r="AM23" s="17">
        <f>IF(RUN_YEARS &gt; 3,(A1L316C3 + A1L316C6 + A1L316C9 + A1L316C12) / 4, 0 )</f>
        <v>9.0499999999999997E-2</v>
      </c>
      <c r="AN23" s="16" t="s">
        <v>2061</v>
      </c>
      <c r="AO23" s="17">
        <f>IF(RUN_YEARS &gt; 4,(A1L316C3 + A1L316C6 + A1L316C9 + A1L316C12 + A1L316C15) / 5, 0 )</f>
        <v>8.1599999999999992E-2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16.427</v>
      </c>
      <c r="F24" s="16" t="s">
        <v>2062</v>
      </c>
      <c r="G24" s="15">
        <v>10.868</v>
      </c>
      <c r="H24" s="16" t="s">
        <v>2063</v>
      </c>
      <c r="I24" s="17">
        <f>(A1L317C1 + A1L317C2)</f>
        <v>27.295000000000002</v>
      </c>
      <c r="J24" s="16" t="s">
        <v>2062</v>
      </c>
      <c r="K24" s="15">
        <v>16.626000000000001</v>
      </c>
      <c r="L24" s="16" t="s">
        <v>2062</v>
      </c>
      <c r="M24" s="15">
        <v>14.541</v>
      </c>
      <c r="N24" s="16" t="s">
        <v>2064</v>
      </c>
      <c r="O24" s="17">
        <f>(A1L317C4 + A1L317C5)</f>
        <v>31.167000000000002</v>
      </c>
      <c r="P24" s="16" t="s">
        <v>2062</v>
      </c>
      <c r="Q24" s="15">
        <v>15.625</v>
      </c>
      <c r="R24" s="16" t="s">
        <v>2062</v>
      </c>
      <c r="S24" s="15">
        <v>13.778</v>
      </c>
      <c r="T24" s="16" t="s">
        <v>2065</v>
      </c>
      <c r="U24" s="17">
        <f>(A1L317C7 + A1L317C8)</f>
        <v>29.402999999999999</v>
      </c>
      <c r="V24" s="16" t="s">
        <v>2062</v>
      </c>
      <c r="W24" s="15">
        <v>13.061999999999999</v>
      </c>
      <c r="X24" s="16" t="s">
        <v>2062</v>
      </c>
      <c r="Y24" s="15">
        <v>10.965999999999999</v>
      </c>
      <c r="Z24" s="16" t="s">
        <v>2066</v>
      </c>
      <c r="AA24" s="17">
        <f>(A1L317C10 + A1L317C11)</f>
        <v>24.027999999999999</v>
      </c>
      <c r="AB24" s="16" t="s">
        <v>2062</v>
      </c>
      <c r="AC24" s="15">
        <v>9.2560000000000002</v>
      </c>
      <c r="AD24" s="16" t="s">
        <v>2062</v>
      </c>
      <c r="AE24" s="15">
        <v>7.843</v>
      </c>
      <c r="AF24" s="16" t="s">
        <v>2067</v>
      </c>
      <c r="AG24" s="17">
        <f>(A1L317C13 + A1L317C14)</f>
        <v>17.099</v>
      </c>
      <c r="AH24" s="16" t="s">
        <v>2068</v>
      </c>
      <c r="AI24" s="17">
        <f>IF(RUN_YEARS &gt; 1,(A1L317C3 + A1L317C6) / 2, 0 )</f>
        <v>29.231000000000002</v>
      </c>
      <c r="AJ24" s="16" t="s">
        <v>2069</v>
      </c>
      <c r="AK24" s="17">
        <f>IF(RUN_YEARS &gt; 2,(A1L317C3 + A1L317C6 + A1L317C9) / 3, 0 )</f>
        <v>29.288333333333338</v>
      </c>
      <c r="AL24" s="16" t="s">
        <v>2070</v>
      </c>
      <c r="AM24" s="17">
        <f>IF(RUN_YEARS &gt; 3,(A1L317C3 + A1L317C6 + A1L317C9 + A1L317C12) / 4, 0 )</f>
        <v>27.97325</v>
      </c>
      <c r="AN24" s="16" t="s">
        <v>2071</v>
      </c>
      <c r="AO24" s="17">
        <f>IF(RUN_YEARS &gt; 4,(A1L317C3 + A1L317C6 + A1L317C9 + A1L317C12 + A1L317C15) / 5, 0 )</f>
        <v>25.798399999999997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2.5459999999999998</v>
      </c>
      <c r="F25" s="16" t="s">
        <v>2072</v>
      </c>
      <c r="G25" s="15">
        <v>2.7930000000000001</v>
      </c>
      <c r="H25" s="16" t="s">
        <v>2073</v>
      </c>
      <c r="I25" s="17">
        <f>(A1L318C1 + A1L318C2)</f>
        <v>5.3390000000000004</v>
      </c>
      <c r="J25" s="16" t="s">
        <v>2072</v>
      </c>
      <c r="K25" s="15">
        <v>3.3330000000000002</v>
      </c>
      <c r="L25" s="16" t="s">
        <v>2072</v>
      </c>
      <c r="M25" s="15">
        <v>3.6110000000000002</v>
      </c>
      <c r="N25" s="16" t="s">
        <v>2074</v>
      </c>
      <c r="O25" s="17">
        <f>(A1L318C4 + A1L318C5)</f>
        <v>6.9440000000000008</v>
      </c>
      <c r="P25" s="16" t="s">
        <v>2072</v>
      </c>
      <c r="Q25" s="15">
        <v>2.9489999999999998</v>
      </c>
      <c r="R25" s="16" t="s">
        <v>2072</v>
      </c>
      <c r="S25" s="15">
        <v>3.3180000000000001</v>
      </c>
      <c r="T25" s="16" t="s">
        <v>2075</v>
      </c>
      <c r="U25" s="17">
        <f>(A1L318C7 + A1L318C8)</f>
        <v>6.2669999999999995</v>
      </c>
      <c r="V25" s="16" t="s">
        <v>2072</v>
      </c>
      <c r="W25" s="15">
        <v>3.0790000000000002</v>
      </c>
      <c r="X25" s="16" t="s">
        <v>2072</v>
      </c>
      <c r="Y25" s="15">
        <v>3.3170000000000002</v>
      </c>
      <c r="Z25" s="16" t="s">
        <v>2076</v>
      </c>
      <c r="AA25" s="17">
        <f>(A1L318C10 + A1L318C11)</f>
        <v>6.3960000000000008</v>
      </c>
      <c r="AB25" s="16" t="s">
        <v>2072</v>
      </c>
      <c r="AC25" s="15">
        <v>2.7909999999999999</v>
      </c>
      <c r="AD25" s="16" t="s">
        <v>2072</v>
      </c>
      <c r="AE25" s="15">
        <v>3.1579999999999999</v>
      </c>
      <c r="AF25" s="16" t="s">
        <v>2077</v>
      </c>
      <c r="AG25" s="17">
        <f>(A1L318C13 + A1L318C14)</f>
        <v>5.9489999999999998</v>
      </c>
      <c r="AH25" s="16" t="s">
        <v>2078</v>
      </c>
      <c r="AI25" s="17">
        <f>IF(RUN_YEARS &gt; 1,(A1L318C3 + A1L318C6) / 2, 0 )</f>
        <v>6.1415000000000006</v>
      </c>
      <c r="AJ25" s="16" t="s">
        <v>2079</v>
      </c>
      <c r="AK25" s="17">
        <f>IF(RUN_YEARS &gt; 2,(A1L318C3 + A1L318C6 + A1L318C9) / 3, 0 )</f>
        <v>6.1833333333333336</v>
      </c>
      <c r="AL25" s="16" t="s">
        <v>2080</v>
      </c>
      <c r="AM25" s="17">
        <f>IF(RUN_YEARS &gt; 3,(A1L318C3 + A1L318C6 + A1L318C9 + A1L318C12) / 4, 0 )</f>
        <v>6.2365000000000004</v>
      </c>
      <c r="AN25" s="16" t="s">
        <v>2081</v>
      </c>
      <c r="AO25" s="17">
        <f>IF(RUN_YEARS &gt; 4,(A1L318C3 + A1L318C6 + A1L318C9 + A1L318C12 + A1L318C15) / 5, 0 )</f>
        <v>6.1790000000000003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0</v>
      </c>
      <c r="H26" s="16" t="s">
        <v>2083</v>
      </c>
      <c r="I26" s="17">
        <f>(A1L319C1 + A1L319C2)</f>
        <v>0</v>
      </c>
      <c r="J26" s="16" t="s">
        <v>2082</v>
      </c>
      <c r="K26" s="15">
        <v>0</v>
      </c>
      <c r="L26" s="16" t="s">
        <v>2082</v>
      </c>
      <c r="M26" s="15">
        <v>4.0000000000000001E-3</v>
      </c>
      <c r="N26" s="16" t="s">
        <v>2084</v>
      </c>
      <c r="O26" s="17">
        <f>(A1L319C4 + A1L319C5)</f>
        <v>4.0000000000000001E-3</v>
      </c>
      <c r="P26" s="16" t="s">
        <v>2082</v>
      </c>
      <c r="Q26" s="15">
        <v>0</v>
      </c>
      <c r="R26" s="16" t="s">
        <v>2082</v>
      </c>
      <c r="S26" s="15">
        <v>1E-3</v>
      </c>
      <c r="T26" s="16" t="s">
        <v>2085</v>
      </c>
      <c r="U26" s="17">
        <f>(A1L319C7 + A1L319C8)</f>
        <v>1E-3</v>
      </c>
      <c r="V26" s="16" t="s">
        <v>2082</v>
      </c>
      <c r="W26" s="15">
        <v>0</v>
      </c>
      <c r="X26" s="16" t="s">
        <v>2082</v>
      </c>
      <c r="Y26" s="15">
        <v>2E-3</v>
      </c>
      <c r="Z26" s="16" t="s">
        <v>2086</v>
      </c>
      <c r="AA26" s="17">
        <f>(A1L319C10 + A1L319C11)</f>
        <v>2E-3</v>
      </c>
      <c r="AB26" s="16" t="s">
        <v>2082</v>
      </c>
      <c r="AC26" s="15">
        <v>0</v>
      </c>
      <c r="AD26" s="16" t="s">
        <v>2082</v>
      </c>
      <c r="AE26" s="15">
        <v>0.01</v>
      </c>
      <c r="AF26" s="16" t="s">
        <v>2087</v>
      </c>
      <c r="AG26" s="17">
        <f>(A1L319C13 + A1L319C14)</f>
        <v>0.01</v>
      </c>
      <c r="AH26" s="16" t="s">
        <v>2088</v>
      </c>
      <c r="AI26" s="17">
        <f>IF(RUN_YEARS &gt; 1,(A1L319C3 + A1L319C6) / 2, 0 )</f>
        <v>2E-3</v>
      </c>
      <c r="AJ26" s="16" t="s">
        <v>2089</v>
      </c>
      <c r="AK26" s="17">
        <f>IF(RUN_YEARS &gt; 2,(A1L319C3 + A1L319C6 + A1L319C9) / 3, 0 )</f>
        <v>1.6666666666666668E-3</v>
      </c>
      <c r="AL26" s="16" t="s">
        <v>2090</v>
      </c>
      <c r="AM26" s="17">
        <f>IF(RUN_YEARS &gt; 3,(A1L319C3 + A1L319C6 + A1L319C9 + A1L319C12) / 4, 0 )</f>
        <v>1.75E-3</v>
      </c>
      <c r="AN26" s="16" t="s">
        <v>2091</v>
      </c>
      <c r="AO26" s="17">
        <f>IF(RUN_YEARS &gt; 4,(A1L319C3 + A1L319C6 + A1L319C9 + A1L319C12 + A1L319C15) / 5, 0 )</f>
        <v>3.4000000000000002E-3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1.4770000000000001</v>
      </c>
      <c r="F27" s="16" t="s">
        <v>2092</v>
      </c>
      <c r="G27" s="15">
        <v>0.61899999999999999</v>
      </c>
      <c r="H27" s="16" t="s">
        <v>2093</v>
      </c>
      <c r="I27" s="17">
        <f>(A1L320C1 + A1L320C2)</f>
        <v>2.0960000000000001</v>
      </c>
      <c r="J27" s="16" t="s">
        <v>2092</v>
      </c>
      <c r="K27" s="15">
        <v>1.64</v>
      </c>
      <c r="L27" s="16" t="s">
        <v>2092</v>
      </c>
      <c r="M27" s="15">
        <v>0.53900000000000003</v>
      </c>
      <c r="N27" s="16" t="s">
        <v>2094</v>
      </c>
      <c r="O27" s="17">
        <f>(A1L320C4 + A1L320C5)</f>
        <v>2.1789999999999998</v>
      </c>
      <c r="P27" s="16" t="s">
        <v>2092</v>
      </c>
      <c r="Q27" s="15">
        <v>2.1720000000000002</v>
      </c>
      <c r="R27" s="16" t="s">
        <v>2092</v>
      </c>
      <c r="S27" s="15">
        <v>1.0209999999999999</v>
      </c>
      <c r="T27" s="16" t="s">
        <v>2095</v>
      </c>
      <c r="U27" s="17">
        <f>(A1L320C7 + A1L320C8)</f>
        <v>3.1930000000000001</v>
      </c>
      <c r="V27" s="16" t="s">
        <v>2092</v>
      </c>
      <c r="W27" s="15">
        <v>2.1219999999999999</v>
      </c>
      <c r="X27" s="16" t="s">
        <v>2092</v>
      </c>
      <c r="Y27" s="15">
        <v>1.206</v>
      </c>
      <c r="Z27" s="16" t="s">
        <v>2096</v>
      </c>
      <c r="AA27" s="17">
        <f>(A1L320C10 + A1L320C11)</f>
        <v>3.3279999999999998</v>
      </c>
      <c r="AB27" s="16" t="s">
        <v>2092</v>
      </c>
      <c r="AC27" s="15">
        <v>1.762</v>
      </c>
      <c r="AD27" s="16" t="s">
        <v>2092</v>
      </c>
      <c r="AE27" s="15">
        <v>0.96299999999999997</v>
      </c>
      <c r="AF27" s="16" t="s">
        <v>2097</v>
      </c>
      <c r="AG27" s="17">
        <f>(A1L320C13 + A1L320C14)</f>
        <v>2.7250000000000001</v>
      </c>
      <c r="AH27" s="16" t="s">
        <v>2098</v>
      </c>
      <c r="AI27" s="17">
        <f>IF(RUN_YEARS &gt; 1,(A1L320C3 + A1L320C6) / 2, 0 )</f>
        <v>2.1375000000000002</v>
      </c>
      <c r="AJ27" s="16" t="s">
        <v>2099</v>
      </c>
      <c r="AK27" s="17">
        <f>IF(RUN_YEARS &gt; 2,(A1L320C3 + A1L320C6 + A1L320C9) / 3, 0 )</f>
        <v>2.4893333333333332</v>
      </c>
      <c r="AL27" s="16" t="s">
        <v>2100</v>
      </c>
      <c r="AM27" s="17">
        <f>IF(RUN_YEARS &gt; 3,(A1L320C3 + A1L320C6 + A1L320C9 + A1L320C12) / 4, 0 )</f>
        <v>2.6989999999999998</v>
      </c>
      <c r="AN27" s="16" t="s">
        <v>2101</v>
      </c>
      <c r="AO27" s="17">
        <f>IF(RUN_YEARS &gt; 4,(A1L320C3 + A1L320C6 + A1L320C9 + A1L320C12 + A1L320C15) / 5, 0 )</f>
        <v>2.7041999999999997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4.0000000000000001E-3</v>
      </c>
      <c r="F28" s="16" t="s">
        <v>2102</v>
      </c>
      <c r="G28" s="15">
        <v>2.9000000000000001E-2</v>
      </c>
      <c r="H28" s="16" t="s">
        <v>2103</v>
      </c>
      <c r="I28" s="17">
        <f>(A1L321C1 + A1L321C2)</f>
        <v>3.3000000000000002E-2</v>
      </c>
      <c r="J28" s="16" t="s">
        <v>2102</v>
      </c>
      <c r="K28" s="15">
        <v>0</v>
      </c>
      <c r="L28" s="16" t="s">
        <v>2102</v>
      </c>
      <c r="M28" s="15">
        <v>1.6E-2</v>
      </c>
      <c r="N28" s="16" t="s">
        <v>2104</v>
      </c>
      <c r="O28" s="17">
        <f>(A1L321C4 + A1L321C5)</f>
        <v>1.6E-2</v>
      </c>
      <c r="P28" s="16" t="s">
        <v>2102</v>
      </c>
      <c r="Q28" s="15">
        <v>1.7000000000000001E-2</v>
      </c>
      <c r="R28" s="16" t="s">
        <v>2102</v>
      </c>
      <c r="S28" s="15">
        <v>1.7999999999999999E-2</v>
      </c>
      <c r="T28" s="16" t="s">
        <v>2105</v>
      </c>
      <c r="U28" s="17">
        <f>(A1L321C7 + A1L321C8)</f>
        <v>3.5000000000000003E-2</v>
      </c>
      <c r="V28" s="16" t="s">
        <v>2102</v>
      </c>
      <c r="W28" s="15">
        <v>1.2E-2</v>
      </c>
      <c r="X28" s="16" t="s">
        <v>2102</v>
      </c>
      <c r="Y28" s="15">
        <v>6.0000000000000001E-3</v>
      </c>
      <c r="Z28" s="16" t="s">
        <v>2106</v>
      </c>
      <c r="AA28" s="17">
        <f>(A1L321C10 + A1L321C11)</f>
        <v>1.8000000000000002E-2</v>
      </c>
      <c r="AB28" s="16" t="s">
        <v>2102</v>
      </c>
      <c r="AC28" s="15">
        <v>0</v>
      </c>
      <c r="AD28" s="16" t="s">
        <v>2102</v>
      </c>
      <c r="AE28" s="15">
        <v>3.3000000000000002E-2</v>
      </c>
      <c r="AF28" s="16" t="s">
        <v>2107</v>
      </c>
      <c r="AG28" s="17">
        <f>(A1L321C13 + A1L321C14)</f>
        <v>3.3000000000000002E-2</v>
      </c>
      <c r="AH28" s="16" t="s">
        <v>2108</v>
      </c>
      <c r="AI28" s="17">
        <f>IF(RUN_YEARS &gt; 1,(A1L321C3 + A1L321C6) / 2, 0 )</f>
        <v>2.4500000000000001E-2</v>
      </c>
      <c r="AJ28" s="16" t="s">
        <v>2109</v>
      </c>
      <c r="AK28" s="17">
        <f>IF(RUN_YEARS &gt; 2,(A1L321C3 + A1L321C6 + A1L321C9) / 3, 0 )</f>
        <v>2.8000000000000001E-2</v>
      </c>
      <c r="AL28" s="16" t="s">
        <v>2110</v>
      </c>
      <c r="AM28" s="17">
        <f>IF(RUN_YEARS &gt; 3,(A1L321C3 + A1L321C6 + A1L321C9 + A1L321C12) / 4, 0 )</f>
        <v>2.5500000000000002E-2</v>
      </c>
      <c r="AN28" s="16" t="s">
        <v>2111</v>
      </c>
      <c r="AO28" s="17">
        <f>IF(RUN_YEARS &gt; 4,(A1L321C3 + A1L321C6 + A1L321C9 + A1L321C12 + A1L321C15) / 5, 0 )</f>
        <v>2.7000000000000003E-2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2.339</v>
      </c>
      <c r="F29" s="16" t="s">
        <v>2112</v>
      </c>
      <c r="G29" s="15">
        <v>1.8169999999999999</v>
      </c>
      <c r="H29" s="16" t="s">
        <v>2113</v>
      </c>
      <c r="I29" s="17">
        <f>(A1L322C1 + A1L322C2)</f>
        <v>4.1559999999999997</v>
      </c>
      <c r="J29" s="16" t="s">
        <v>2112</v>
      </c>
      <c r="K29" s="15">
        <v>2.2589999999999999</v>
      </c>
      <c r="L29" s="16" t="s">
        <v>2112</v>
      </c>
      <c r="M29" s="15">
        <v>1.9890000000000001</v>
      </c>
      <c r="N29" s="16" t="s">
        <v>2114</v>
      </c>
      <c r="O29" s="17">
        <f>(A1L322C4 + A1L322C5)</f>
        <v>4.2480000000000002</v>
      </c>
      <c r="P29" s="16" t="s">
        <v>2112</v>
      </c>
      <c r="Q29" s="15">
        <v>2.2530000000000001</v>
      </c>
      <c r="R29" s="16" t="s">
        <v>2112</v>
      </c>
      <c r="S29" s="15">
        <v>2.048</v>
      </c>
      <c r="T29" s="16" t="s">
        <v>2115</v>
      </c>
      <c r="U29" s="17">
        <f>(A1L322C7 + A1L322C8)</f>
        <v>4.3010000000000002</v>
      </c>
      <c r="V29" s="16" t="s">
        <v>2112</v>
      </c>
      <c r="W29" s="15">
        <v>1.9379999999999999</v>
      </c>
      <c r="X29" s="16" t="s">
        <v>2112</v>
      </c>
      <c r="Y29" s="15">
        <v>1.8120000000000001</v>
      </c>
      <c r="Z29" s="16" t="s">
        <v>2116</v>
      </c>
      <c r="AA29" s="17">
        <f>(A1L322C10 + A1L322C11)</f>
        <v>3.75</v>
      </c>
      <c r="AB29" s="16" t="s">
        <v>2112</v>
      </c>
      <c r="AC29" s="15">
        <v>2.355</v>
      </c>
      <c r="AD29" s="16" t="s">
        <v>2112</v>
      </c>
      <c r="AE29" s="15">
        <v>1.758</v>
      </c>
      <c r="AF29" s="16" t="s">
        <v>2117</v>
      </c>
      <c r="AG29" s="17">
        <f>(A1L322C13 + A1L322C14)</f>
        <v>4.1129999999999995</v>
      </c>
      <c r="AH29" s="16" t="s">
        <v>2118</v>
      </c>
      <c r="AI29" s="17">
        <f>IF(RUN_YEARS &gt; 1,(A1L322C3 + A1L322C6) / 2, 0 )</f>
        <v>4.202</v>
      </c>
      <c r="AJ29" s="16" t="s">
        <v>2119</v>
      </c>
      <c r="AK29" s="17">
        <f>IF(RUN_YEARS &gt; 2,(A1L322C3 + A1L322C6 + A1L322C9) / 3, 0 )</f>
        <v>4.2350000000000003</v>
      </c>
      <c r="AL29" s="16" t="s">
        <v>2120</v>
      </c>
      <c r="AM29" s="17">
        <f>IF(RUN_YEARS &gt; 3,(A1L322C3 + A1L322C6 + A1L322C9 + A1L322C12) / 4, 0 )</f>
        <v>4.1137499999999996</v>
      </c>
      <c r="AN29" s="16" t="s">
        <v>2121</v>
      </c>
      <c r="AO29" s="17">
        <f>IF(RUN_YEARS &gt; 4,(A1L322C3 + A1L322C6 + A1L322C9 + A1L322C12 + A1L322C15) / 5, 0 )</f>
        <v>4.1135999999999999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2.343</v>
      </c>
      <c r="F30" s="16" t="s">
        <v>2123</v>
      </c>
      <c r="G30" s="17">
        <f>(A1L321C2 + A1L322C2)</f>
        <v>1.8459999999999999</v>
      </c>
      <c r="H30" s="16" t="s">
        <v>2124</v>
      </c>
      <c r="I30" s="17">
        <f>(A1L323C1 + A1L323C2)</f>
        <v>4.1890000000000001</v>
      </c>
      <c r="J30" s="16" t="s">
        <v>2125</v>
      </c>
      <c r="K30" s="17">
        <f>(A1L321C4 + A1L322C4)</f>
        <v>2.2589999999999999</v>
      </c>
      <c r="L30" s="16" t="s">
        <v>2126</v>
      </c>
      <c r="M30" s="17">
        <f>(A1L321C5 + A1L322C5)</f>
        <v>2.0049999999999999</v>
      </c>
      <c r="N30" s="16" t="s">
        <v>2127</v>
      </c>
      <c r="O30" s="17">
        <f>(A1L323C4 + A1L323C5)</f>
        <v>4.2639999999999993</v>
      </c>
      <c r="P30" s="16" t="s">
        <v>2128</v>
      </c>
      <c r="Q30" s="17">
        <f>(A1L321C7 + A1L322C7)</f>
        <v>2.27</v>
      </c>
      <c r="R30" s="16" t="s">
        <v>2129</v>
      </c>
      <c r="S30" s="17">
        <f>(A1L321C8 + A1L322C8)</f>
        <v>2.0659999999999998</v>
      </c>
      <c r="T30" s="16" t="s">
        <v>2130</v>
      </c>
      <c r="U30" s="17">
        <f>(A1L323C7 + A1L323C8)</f>
        <v>4.3360000000000003</v>
      </c>
      <c r="V30" s="16" t="s">
        <v>2131</v>
      </c>
      <c r="W30" s="17">
        <f>(A1L321C10 + A1L322C10)</f>
        <v>1.95</v>
      </c>
      <c r="X30" s="16" t="s">
        <v>2132</v>
      </c>
      <c r="Y30" s="17">
        <f>(A1L321C11 + A1L322C11)</f>
        <v>1.8180000000000001</v>
      </c>
      <c r="Z30" s="16" t="s">
        <v>2133</v>
      </c>
      <c r="AA30" s="17">
        <f>(A1L323C10 + A1L323C11)</f>
        <v>3.7679999999999998</v>
      </c>
      <c r="AB30" s="16" t="s">
        <v>2134</v>
      </c>
      <c r="AC30" s="17">
        <f>(A1L321C13 + A1L322C13)</f>
        <v>2.355</v>
      </c>
      <c r="AD30" s="16" t="s">
        <v>2135</v>
      </c>
      <c r="AE30" s="17">
        <f>(A1L321C14 + A1L322C14)</f>
        <v>1.7909999999999999</v>
      </c>
      <c r="AF30" s="16" t="s">
        <v>2136</v>
      </c>
      <c r="AG30" s="17">
        <f>(A1L323C13 + A1L323C14)</f>
        <v>4.1459999999999999</v>
      </c>
      <c r="AH30" s="16" t="s">
        <v>2137</v>
      </c>
      <c r="AI30" s="17">
        <f>IF(RUN_YEARS &gt; 1,(A1L323C3 + A1L323C6) / 2, 0 )</f>
        <v>4.2264999999999997</v>
      </c>
      <c r="AJ30" s="16" t="s">
        <v>2138</v>
      </c>
      <c r="AK30" s="17">
        <f>IF(RUN_YEARS &gt; 2,(A1L323C3 + A1L323C6 + A1L323C9) / 3, 0 )</f>
        <v>4.2629999999999999</v>
      </c>
      <c r="AL30" s="16" t="s">
        <v>2139</v>
      </c>
      <c r="AM30" s="17">
        <f>IF(RUN_YEARS &gt; 3,(A1L323C3 + A1L323C6 + A1L323C9 + A1L323C12) / 4, 0 )</f>
        <v>4.1392499999999997</v>
      </c>
      <c r="AN30" s="16" t="s">
        <v>2140</v>
      </c>
      <c r="AO30" s="17">
        <f>IF(RUN_YEARS &gt; 4,(A1L323C3 + A1L323C6 + A1L323C9 + A1L323C12 + A1L323C15) / 5, 0 )</f>
        <v>4.1406000000000001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176.98200000000003</v>
      </c>
      <c r="F31" s="16" t="s">
        <v>2142</v>
      </c>
      <c r="G31" s="17">
        <f>(A1L301C2 + A1L304C2 + A1L305C2 + A1L308C2 + A1L309C2 + SUM(A1L312C2:A1L322C2))</f>
        <v>110.97999999999999</v>
      </c>
      <c r="H31" s="16" t="s">
        <v>2143</v>
      </c>
      <c r="I31" s="17">
        <f>(A1L324C1 + A1L324C2)</f>
        <v>287.96199999999999</v>
      </c>
      <c r="J31" s="16" t="s">
        <v>2144</v>
      </c>
      <c r="K31" s="17">
        <f>(A1L301C4 + A1L304C4 + A1L305C4 + A1L308C4 + A1L309C4 + SUM(A1L312C4:A1L322C4))</f>
        <v>181.48599999999999</v>
      </c>
      <c r="L31" s="16" t="s">
        <v>2145</v>
      </c>
      <c r="M31" s="17">
        <f>(A1L301C5 + A1L304C5 + A1L305C5 + A1L308C5 + A1L309C5 + SUM(A1L312C5:A1L322C5))</f>
        <v>114.96500000000002</v>
      </c>
      <c r="N31" s="16" t="s">
        <v>2146</v>
      </c>
      <c r="O31" s="17">
        <f>(A1L324C4 + A1L324C5)</f>
        <v>296.45100000000002</v>
      </c>
      <c r="P31" s="16" t="s">
        <v>2147</v>
      </c>
      <c r="Q31" s="17">
        <f>(A1L301C7 + A1L304C7 + A1L305C7 + A1L308C7 + A1L309C7 + SUM(A1L312C7:A1L322C7))</f>
        <v>173.42999999999998</v>
      </c>
      <c r="R31" s="16" t="s">
        <v>2148</v>
      </c>
      <c r="S31" s="17">
        <f>(A1L301C8 + A1L304C8 + A1L305C8 + A1L308C8 + A1L309C8 + SUM(A1L312C8:A1L322C8))</f>
        <v>113.712</v>
      </c>
      <c r="T31" s="16" t="s">
        <v>2149</v>
      </c>
      <c r="U31" s="17">
        <f>(A1L324C7 + A1L324C8)</f>
        <v>287.142</v>
      </c>
      <c r="V31" s="16" t="s">
        <v>2150</v>
      </c>
      <c r="W31" s="17">
        <f>(A1L301C10 + A1L304C10 + A1L305C10 + A1L308C10 + A1L309C10 + SUM(A1L312C10:A1L322C10))</f>
        <v>148.37200000000001</v>
      </c>
      <c r="X31" s="16" t="s">
        <v>2151</v>
      </c>
      <c r="Y31" s="17">
        <f>(A1L301C11 + A1L304C11 + A1L305C11 + A1L308C11 + A1L309C11 + SUM(A1L312C11:A1L322C11))</f>
        <v>104.15100000000001</v>
      </c>
      <c r="Z31" s="16" t="s">
        <v>2152</v>
      </c>
      <c r="AA31" s="17">
        <f>(A1L324C10 + A1L324C11)</f>
        <v>252.52300000000002</v>
      </c>
      <c r="AB31" s="16" t="s">
        <v>2153</v>
      </c>
      <c r="AC31" s="17">
        <f>(A1L301C13 + A1L304C13 + A1L305C13 + A1L308C13 + A1L309C13 + SUM(A1L312C13:A1L322C13))</f>
        <v>134.44899999999998</v>
      </c>
      <c r="AD31" s="16" t="s">
        <v>2154</v>
      </c>
      <c r="AE31" s="17">
        <f>(A1L301C14 + A1L304C14 + A1L305C14 + A1L308C14 + A1L309C14 + SUM(A1L312C14:A1L322C14))</f>
        <v>101.732</v>
      </c>
      <c r="AF31" s="16" t="s">
        <v>2155</v>
      </c>
      <c r="AG31" s="17">
        <f>(A1L324C13 + A1L324C14)</f>
        <v>236.18099999999998</v>
      </c>
      <c r="AH31" s="16" t="s">
        <v>2156</v>
      </c>
      <c r="AI31" s="17">
        <f>IF(RUN_YEARS &gt; 1,(A1L324C3 + A1L324C6) / 2, 0 )</f>
        <v>292.20650000000001</v>
      </c>
      <c r="AJ31" s="16" t="s">
        <v>2157</v>
      </c>
      <c r="AK31" s="17">
        <f>IF(RUN_YEARS &gt; 2,(A1L324C3 + A1L324C6 + A1L324C9) / 3, 0 )</f>
        <v>290.51833333333337</v>
      </c>
      <c r="AL31" s="16" t="s">
        <v>2158</v>
      </c>
      <c r="AM31" s="17">
        <f>IF(RUN_YEARS &gt; 3,(A1L324C3 + A1L324C6 + A1L324C9 + A1L324C12) / 4, 0 )</f>
        <v>281.01949999999999</v>
      </c>
      <c r="AN31" s="16" t="s">
        <v>2159</v>
      </c>
      <c r="AO31" s="17">
        <f>IF(RUN_YEARS &gt; 4,(A1L324C3 + A1L324C6 + A1L324C9 + A1L324C12 + A1L324C15) / 5, 0 )</f>
        <v>272.05180000000001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406AD-48F1-4077-A9E6-726696244CFD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6.0389999999999997</v>
      </c>
      <c r="F9" s="16" t="s">
        <v>1885</v>
      </c>
      <c r="G9" s="15">
        <v>1.6970000000000001</v>
      </c>
      <c r="H9" s="16" t="s">
        <v>2195</v>
      </c>
      <c r="I9" s="17">
        <f>(A1L342C1 + A1L342C2)</f>
        <v>7.7359999999999998</v>
      </c>
      <c r="J9" s="16" t="s">
        <v>1885</v>
      </c>
      <c r="K9" s="15">
        <v>5.1219999999999999</v>
      </c>
      <c r="L9" s="16" t="s">
        <v>1885</v>
      </c>
      <c r="M9" s="15">
        <v>1.994</v>
      </c>
      <c r="N9" s="16" t="s">
        <v>2196</v>
      </c>
      <c r="O9" s="17">
        <f>(A1L342C4 + A1L342C5)</f>
        <v>7.1159999999999997</v>
      </c>
      <c r="P9" s="16" t="s">
        <v>1885</v>
      </c>
      <c r="Q9" s="15">
        <v>3.3540000000000001</v>
      </c>
      <c r="R9" s="16" t="s">
        <v>1885</v>
      </c>
      <c r="S9" s="15">
        <v>1.204</v>
      </c>
      <c r="T9" s="16" t="s">
        <v>2197</v>
      </c>
      <c r="U9" s="17">
        <f>(A1L342C7 + A1L342C8)</f>
        <v>4.5579999999999998</v>
      </c>
      <c r="V9" s="16" t="s">
        <v>1885</v>
      </c>
      <c r="W9" s="15">
        <v>2.0030000000000001</v>
      </c>
      <c r="X9" s="16" t="s">
        <v>1885</v>
      </c>
      <c r="Y9" s="15">
        <v>1.1599999999999999</v>
      </c>
      <c r="Z9" s="16" t="s">
        <v>2198</v>
      </c>
      <c r="AA9" s="17">
        <f>(A1L342C10 + A1L342C11)</f>
        <v>3.1630000000000003</v>
      </c>
      <c r="AB9" s="16" t="s">
        <v>1885</v>
      </c>
      <c r="AC9" s="15">
        <v>2.5640000000000001</v>
      </c>
      <c r="AD9" s="16" t="s">
        <v>1885</v>
      </c>
      <c r="AE9" s="15">
        <v>1.6339999999999999</v>
      </c>
      <c r="AF9" s="16" t="s">
        <v>2199</v>
      </c>
      <c r="AG9" s="17">
        <f>(A1L342C13 + A1L342C14)</f>
        <v>4.1980000000000004</v>
      </c>
      <c r="AH9" s="16" t="s">
        <v>2200</v>
      </c>
      <c r="AI9" s="17">
        <f>IF(RUN_YEARS &gt; 1,(A1L342C3 + A1L342C6) / 2, 0 )</f>
        <v>7.4260000000000002</v>
      </c>
      <c r="AJ9" s="16" t="s">
        <v>2201</v>
      </c>
      <c r="AK9" s="17">
        <f>IF(RUN_YEARS &gt; 2,(A1L342C3 + A1L342C6 + A1L342C9) / 3, 0 )</f>
        <v>6.47</v>
      </c>
      <c r="AL9" s="16" t="s">
        <v>2202</v>
      </c>
      <c r="AM9" s="17">
        <f>IF(RUN_YEARS &gt; 3,(A1L342C3 + A1L342C6 + A1L342C9 + A1L342C12) / 4, 0 )</f>
        <v>5.6432500000000001</v>
      </c>
      <c r="AN9" s="16" t="s">
        <v>2203</v>
      </c>
      <c r="AO9" s="17">
        <f>IF(RUN_YEARS &gt; 4,(A1L342C3 + A1L342C6 + A1L342C9 + A1L342C12 + A1L342C15) / 5, 0 )</f>
        <v>5.3542000000000005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2.14</v>
      </c>
      <c r="F10" s="16" t="s">
        <v>1895</v>
      </c>
      <c r="G10" s="15">
        <v>0.67400000000000004</v>
      </c>
      <c r="H10" s="16" t="s">
        <v>2204</v>
      </c>
      <c r="I10" s="17">
        <f>(A1L343C1 + A1L343C2)</f>
        <v>2.8140000000000001</v>
      </c>
      <c r="J10" s="16" t="s">
        <v>1895</v>
      </c>
      <c r="K10" s="15">
        <v>2.4700000000000002</v>
      </c>
      <c r="L10" s="16" t="s">
        <v>1895</v>
      </c>
      <c r="M10" s="15">
        <v>0.68400000000000005</v>
      </c>
      <c r="N10" s="16" t="s">
        <v>2205</v>
      </c>
      <c r="O10" s="17">
        <f>(A1L343C4 + A1L343C5)</f>
        <v>3.1540000000000004</v>
      </c>
      <c r="P10" s="16" t="s">
        <v>1895</v>
      </c>
      <c r="Q10" s="15">
        <v>2.7109999999999999</v>
      </c>
      <c r="R10" s="16" t="s">
        <v>1895</v>
      </c>
      <c r="S10" s="15">
        <v>0.76900000000000002</v>
      </c>
      <c r="T10" s="16" t="s">
        <v>2206</v>
      </c>
      <c r="U10" s="17">
        <f>(A1L343C7 + A1L343C8)</f>
        <v>3.48</v>
      </c>
      <c r="V10" s="16" t="s">
        <v>1895</v>
      </c>
      <c r="W10" s="15">
        <v>2.508</v>
      </c>
      <c r="X10" s="16" t="s">
        <v>1895</v>
      </c>
      <c r="Y10" s="15">
        <v>0.79400000000000004</v>
      </c>
      <c r="Z10" s="16" t="s">
        <v>2207</v>
      </c>
      <c r="AA10" s="17">
        <f>(A1L343C10 + A1L343C11)</f>
        <v>3.302</v>
      </c>
      <c r="AB10" s="16" t="s">
        <v>1895</v>
      </c>
      <c r="AC10" s="15">
        <v>2.383</v>
      </c>
      <c r="AD10" s="16" t="s">
        <v>1895</v>
      </c>
      <c r="AE10" s="15">
        <v>1.0109999999999999</v>
      </c>
      <c r="AF10" s="16" t="s">
        <v>2208</v>
      </c>
      <c r="AG10" s="17">
        <f>(A1L343C13 + A1L343C14)</f>
        <v>3.3940000000000001</v>
      </c>
      <c r="AH10" s="16" t="s">
        <v>2209</v>
      </c>
      <c r="AI10" s="17">
        <f>IF(RUN_YEARS &gt; 1,(A1L343C3 + A1L343C6) / 2, 0 )</f>
        <v>2.984</v>
      </c>
      <c r="AJ10" s="16" t="s">
        <v>2210</v>
      </c>
      <c r="AK10" s="17">
        <f>IF(RUN_YEARS &gt; 2,(A1L343C3 + A1L343C6 + A1L343C9) / 3, 0 )</f>
        <v>3.1493333333333333</v>
      </c>
      <c r="AL10" s="16" t="s">
        <v>2211</v>
      </c>
      <c r="AM10" s="17">
        <f>IF(RUN_YEARS &gt; 3,(A1L343C3 + A1L343C6 + A1L343C9 + A1L343C12) / 4, 0 )</f>
        <v>3.1875</v>
      </c>
      <c r="AN10" s="16" t="s">
        <v>2212</v>
      </c>
      <c r="AO10" s="17">
        <f>IF(RUN_YEARS &gt; 4,(A1L343C3 + A1L343C6 + A1L343C9 + A1L343C12 + A1L343C15) / 5, 0 )</f>
        <v>3.2287999999999997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8.1790000000000003</v>
      </c>
      <c r="F11" s="16" t="s">
        <v>2214</v>
      </c>
      <c r="G11" s="17">
        <f>(A1L342C2 + A1L343C2)</f>
        <v>2.371</v>
      </c>
      <c r="H11" s="16" t="s">
        <v>2215</v>
      </c>
      <c r="I11" s="17">
        <f>(A1L344C1 + A1L344C2)</f>
        <v>10.55</v>
      </c>
      <c r="J11" s="16" t="s">
        <v>2216</v>
      </c>
      <c r="K11" s="17">
        <f>(A1L342C4 + A1L343C4)</f>
        <v>7.5920000000000005</v>
      </c>
      <c r="L11" s="16" t="s">
        <v>2217</v>
      </c>
      <c r="M11" s="17">
        <f>(A1L342C5 + A1L343C5)</f>
        <v>2.6779999999999999</v>
      </c>
      <c r="N11" s="16" t="s">
        <v>2218</v>
      </c>
      <c r="O11" s="17">
        <f>(A1L344C4 + A1L344C5)</f>
        <v>10.27</v>
      </c>
      <c r="P11" s="16" t="s">
        <v>2219</v>
      </c>
      <c r="Q11" s="17">
        <f>(A1L342C7 + A1L343C7)</f>
        <v>6.0649999999999995</v>
      </c>
      <c r="R11" s="16" t="s">
        <v>2220</v>
      </c>
      <c r="S11" s="17">
        <f>(A1L342C8 + A1L343C8)</f>
        <v>1.9729999999999999</v>
      </c>
      <c r="T11" s="16" t="s">
        <v>2221</v>
      </c>
      <c r="U11" s="17">
        <f>(A1L344C7 + A1L344C8)</f>
        <v>8.0380000000000003</v>
      </c>
      <c r="V11" s="16" t="s">
        <v>2222</v>
      </c>
      <c r="W11" s="17">
        <f>(A1L342C10 + A1L343C10)</f>
        <v>4.5110000000000001</v>
      </c>
      <c r="X11" s="16" t="s">
        <v>2223</v>
      </c>
      <c r="Y11" s="17">
        <f>(A1L342C11 + A1L343C11)</f>
        <v>1.954</v>
      </c>
      <c r="Z11" s="16" t="s">
        <v>2224</v>
      </c>
      <c r="AA11" s="17">
        <f>(A1L344C10 + A1L344C11)</f>
        <v>6.4649999999999999</v>
      </c>
      <c r="AB11" s="16" t="s">
        <v>2225</v>
      </c>
      <c r="AC11" s="17">
        <f>(A1L342C13 + A1L343C13)</f>
        <v>4.9470000000000001</v>
      </c>
      <c r="AD11" s="16" t="s">
        <v>2226</v>
      </c>
      <c r="AE11" s="17">
        <f>(A1L342C14 + A1L343C14)</f>
        <v>2.6449999999999996</v>
      </c>
      <c r="AF11" s="16" t="s">
        <v>2227</v>
      </c>
      <c r="AG11" s="17">
        <f>(A1L344C13 + A1L344C14)</f>
        <v>7.5919999999999996</v>
      </c>
      <c r="AH11" s="16" t="s">
        <v>2228</v>
      </c>
      <c r="AI11" s="17">
        <f>IF(RUN_YEARS &gt; 1,(A1L344C3 + A1L344C6) / 2, 0 )</f>
        <v>10.41</v>
      </c>
      <c r="AJ11" s="16" t="s">
        <v>2229</v>
      </c>
      <c r="AK11" s="17">
        <f>IF(RUN_YEARS &gt; 2,(A1L344C3 + A1L344C6 + A1L344C9) / 3, 0 )</f>
        <v>9.6193333333333335</v>
      </c>
      <c r="AL11" s="16" t="s">
        <v>2230</v>
      </c>
      <c r="AM11" s="17">
        <f>IF(RUN_YEARS &gt; 3,(A1L344C3 + A1L344C6 + A1L344C9 + A1L344C12) / 4, 0 )</f>
        <v>8.8307500000000001</v>
      </c>
      <c r="AN11" s="16" t="s">
        <v>2231</v>
      </c>
      <c r="AO11" s="17">
        <f>IF(RUN_YEARS &gt; 4,(A1L344C3 + A1L344C6 + A1L344C9 + A1L344C12 + A1L344C15) / 5, 0 )</f>
        <v>8.5830000000000002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53.222000000000001</v>
      </c>
      <c r="F12" s="16" t="s">
        <v>1924</v>
      </c>
      <c r="G12" s="15">
        <v>17.893999999999998</v>
      </c>
      <c r="H12" s="16" t="s">
        <v>2232</v>
      </c>
      <c r="I12" s="17">
        <f>(A1L345C1 + A1L345C2)</f>
        <v>71.116</v>
      </c>
      <c r="J12" s="16" t="s">
        <v>1924</v>
      </c>
      <c r="K12" s="15">
        <v>60.865000000000002</v>
      </c>
      <c r="L12" s="16" t="s">
        <v>1924</v>
      </c>
      <c r="M12" s="15">
        <v>19.692</v>
      </c>
      <c r="N12" s="16" t="s">
        <v>2233</v>
      </c>
      <c r="O12" s="17">
        <f>(A1L345C4 + A1L345C5)</f>
        <v>80.557000000000002</v>
      </c>
      <c r="P12" s="16" t="s">
        <v>1924</v>
      </c>
      <c r="Q12" s="15">
        <v>63.177</v>
      </c>
      <c r="R12" s="16" t="s">
        <v>1924</v>
      </c>
      <c r="S12" s="15">
        <v>19.05</v>
      </c>
      <c r="T12" s="16" t="s">
        <v>2234</v>
      </c>
      <c r="U12" s="17">
        <f>(A1L345C7 + A1L345C8)</f>
        <v>82.227000000000004</v>
      </c>
      <c r="V12" s="16" t="s">
        <v>1924</v>
      </c>
      <c r="W12" s="15">
        <v>62.704999999999998</v>
      </c>
      <c r="X12" s="16" t="s">
        <v>1924</v>
      </c>
      <c r="Y12" s="15">
        <v>19.946999999999999</v>
      </c>
      <c r="Z12" s="16" t="s">
        <v>2235</v>
      </c>
      <c r="AA12" s="17">
        <f>(A1L345C10 + A1L345C11)</f>
        <v>82.652000000000001</v>
      </c>
      <c r="AB12" s="16" t="s">
        <v>1924</v>
      </c>
      <c r="AC12" s="15">
        <v>62.286999999999999</v>
      </c>
      <c r="AD12" s="16" t="s">
        <v>1924</v>
      </c>
      <c r="AE12" s="15">
        <v>19.795000000000002</v>
      </c>
      <c r="AF12" s="16" t="s">
        <v>2236</v>
      </c>
      <c r="AG12" s="17">
        <f>(A1L345C13 + A1L345C14)</f>
        <v>82.081999999999994</v>
      </c>
      <c r="AH12" s="16" t="s">
        <v>2237</v>
      </c>
      <c r="AI12" s="17">
        <f>IF(RUN_YEARS &gt; 1,(A1L345C3 + A1L345C6) / 2, 0 )</f>
        <v>75.836500000000001</v>
      </c>
      <c r="AJ12" s="16" t="s">
        <v>2238</v>
      </c>
      <c r="AK12" s="17">
        <f>IF(RUN_YEARS &gt; 2,(A1L345C3 + A1L345C6 + A1L345C9) / 3, 0 )</f>
        <v>77.966666666666669</v>
      </c>
      <c r="AL12" s="16" t="s">
        <v>2239</v>
      </c>
      <c r="AM12" s="17">
        <f>IF(RUN_YEARS &gt; 3,(A1L345C3 + A1L345C6 + A1L345C9 + A1L345C12) / 4, 0 )</f>
        <v>79.138000000000005</v>
      </c>
      <c r="AN12" s="16" t="s">
        <v>2240</v>
      </c>
      <c r="AO12" s="17">
        <f>IF(RUN_YEARS &gt; 4,(A1L345C3 + A1L345C6 + A1L345C9 + A1L345C12 + A1L345C15) / 5, 0 )</f>
        <v>79.726799999999997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13.224</v>
      </c>
      <c r="F13" s="16" t="s">
        <v>1934</v>
      </c>
      <c r="G13" s="15">
        <v>114.754</v>
      </c>
      <c r="H13" s="16" t="s">
        <v>2241</v>
      </c>
      <c r="I13" s="17">
        <f>(A1L346C1 + A1L346C2)</f>
        <v>127.97800000000001</v>
      </c>
      <c r="J13" s="16" t="s">
        <v>1934</v>
      </c>
      <c r="K13" s="15">
        <v>18.184000000000001</v>
      </c>
      <c r="L13" s="16" t="s">
        <v>1934</v>
      </c>
      <c r="M13" s="15">
        <v>156.19999999999999</v>
      </c>
      <c r="N13" s="16" t="s">
        <v>2242</v>
      </c>
      <c r="O13" s="17">
        <f>(A1L346C4 + A1L346C5)</f>
        <v>174.38399999999999</v>
      </c>
      <c r="P13" s="16" t="s">
        <v>1934</v>
      </c>
      <c r="Q13" s="15">
        <v>14.824</v>
      </c>
      <c r="R13" s="16" t="s">
        <v>1934</v>
      </c>
      <c r="S13" s="15">
        <v>154.79499999999999</v>
      </c>
      <c r="T13" s="16" t="s">
        <v>2243</v>
      </c>
      <c r="U13" s="17">
        <f>(A1L346C7 + A1L346C8)</f>
        <v>169.619</v>
      </c>
      <c r="V13" s="16" t="s">
        <v>1934</v>
      </c>
      <c r="W13" s="15">
        <v>12.939</v>
      </c>
      <c r="X13" s="16" t="s">
        <v>1934</v>
      </c>
      <c r="Y13" s="15">
        <v>151.244</v>
      </c>
      <c r="Z13" s="16" t="s">
        <v>2244</v>
      </c>
      <c r="AA13" s="17">
        <f>(A1L346C10 + A1L346C11)</f>
        <v>164.18299999999999</v>
      </c>
      <c r="AB13" s="16" t="s">
        <v>1934</v>
      </c>
      <c r="AC13" s="15">
        <v>12.614000000000001</v>
      </c>
      <c r="AD13" s="16" t="s">
        <v>1934</v>
      </c>
      <c r="AE13" s="15">
        <v>168.64599999999999</v>
      </c>
      <c r="AF13" s="16" t="s">
        <v>2245</v>
      </c>
      <c r="AG13" s="17">
        <f>(A1L346C13 + A1L346C14)</f>
        <v>181.26</v>
      </c>
      <c r="AH13" s="16" t="s">
        <v>2246</v>
      </c>
      <c r="AI13" s="17">
        <f>IF(RUN_YEARS &gt; 1,(A1L346C3 + A1L346C6) / 2, 0 )</f>
        <v>151.18099999999998</v>
      </c>
      <c r="AJ13" s="16" t="s">
        <v>2247</v>
      </c>
      <c r="AK13" s="17">
        <f>IF(RUN_YEARS &gt; 2,(A1L346C3 + A1L346C6 + A1L346C9) / 3, 0 )</f>
        <v>157.327</v>
      </c>
      <c r="AL13" s="16" t="s">
        <v>2248</v>
      </c>
      <c r="AM13" s="17">
        <f>IF(RUN_YEARS &gt; 3,(A1L346C3 + A1L346C6 + A1L346C9 + A1L346C12) / 4, 0 )</f>
        <v>159.041</v>
      </c>
      <c r="AN13" s="16" t="s">
        <v>2249</v>
      </c>
      <c r="AO13" s="17">
        <f>IF(RUN_YEARS &gt; 4,(A1L346C3 + A1L346C6 + A1L346C9 + A1L346C12 + A1L346C15) / 5, 0 )</f>
        <v>163.48480000000001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1.087</v>
      </c>
      <c r="F14" s="16" t="s">
        <v>1944</v>
      </c>
      <c r="G14" s="15">
        <v>1.694</v>
      </c>
      <c r="H14" s="16" t="s">
        <v>2250</v>
      </c>
      <c r="I14" s="17">
        <f>(A1L347C1 + A1L347C2)</f>
        <v>2.7809999999999997</v>
      </c>
      <c r="J14" s="16" t="s">
        <v>1944</v>
      </c>
      <c r="K14" s="15">
        <v>1.2450000000000001</v>
      </c>
      <c r="L14" s="16" t="s">
        <v>1944</v>
      </c>
      <c r="M14" s="15">
        <v>1.4830000000000001</v>
      </c>
      <c r="N14" s="16" t="s">
        <v>2251</v>
      </c>
      <c r="O14" s="17">
        <f>(A1L347C4 + A1L347C5)</f>
        <v>2.7280000000000002</v>
      </c>
      <c r="P14" s="16" t="s">
        <v>1944</v>
      </c>
      <c r="Q14" s="15">
        <v>1.7470000000000001</v>
      </c>
      <c r="R14" s="16" t="s">
        <v>1944</v>
      </c>
      <c r="S14" s="15">
        <v>1.8</v>
      </c>
      <c r="T14" s="16" t="s">
        <v>2252</v>
      </c>
      <c r="U14" s="17">
        <f>(A1L347C7 + A1L347C8)</f>
        <v>3.5470000000000002</v>
      </c>
      <c r="V14" s="16" t="s">
        <v>1944</v>
      </c>
      <c r="W14" s="15">
        <v>1.381</v>
      </c>
      <c r="X14" s="16" t="s">
        <v>1944</v>
      </c>
      <c r="Y14" s="15">
        <v>1.8320000000000001</v>
      </c>
      <c r="Z14" s="16" t="s">
        <v>2253</v>
      </c>
      <c r="AA14" s="17">
        <f>(A1L347C10 + A1L347C11)</f>
        <v>3.2130000000000001</v>
      </c>
      <c r="AB14" s="16" t="s">
        <v>1944</v>
      </c>
      <c r="AC14" s="15">
        <v>1.2330000000000001</v>
      </c>
      <c r="AD14" s="16" t="s">
        <v>1944</v>
      </c>
      <c r="AE14" s="15">
        <v>1.466</v>
      </c>
      <c r="AF14" s="16" t="s">
        <v>2254</v>
      </c>
      <c r="AG14" s="17">
        <f>(A1L347C13 + A1L347C14)</f>
        <v>2.6989999999999998</v>
      </c>
      <c r="AH14" s="16" t="s">
        <v>2255</v>
      </c>
      <c r="AI14" s="17">
        <f>IF(RUN_YEARS &gt; 1,(A1L347C3 + A1L347C6) / 2, 0 )</f>
        <v>2.7545000000000002</v>
      </c>
      <c r="AJ14" s="16" t="s">
        <v>2256</v>
      </c>
      <c r="AK14" s="17">
        <f>IF(RUN_YEARS &gt; 2,(A1L347C3 + A1L347C6 + A1L347C9) / 3, 0 )</f>
        <v>3.0186666666666668</v>
      </c>
      <c r="AL14" s="16" t="s">
        <v>2257</v>
      </c>
      <c r="AM14" s="17">
        <f>IF(RUN_YEARS &gt; 3,(A1L347C3 + A1L347C6 + A1L347C9 + A1L347C12) / 4, 0 )</f>
        <v>3.0672500000000005</v>
      </c>
      <c r="AN14" s="16" t="s">
        <v>2258</v>
      </c>
      <c r="AO14" s="17">
        <f>IF(RUN_YEARS &gt; 4,(A1L347C3 + A1L347C6 + A1L347C9 + A1L347C12 + A1L347C15) / 5, 0 )</f>
        <v>2.9936000000000003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14.311</v>
      </c>
      <c r="F15" s="16" t="s">
        <v>2260</v>
      </c>
      <c r="G15" s="17">
        <f>(A1L346C2 + A1L347C2)</f>
        <v>116.44800000000001</v>
      </c>
      <c r="H15" s="16" t="s">
        <v>2261</v>
      </c>
      <c r="I15" s="17">
        <f>(A1L348C1 + A1L348C2)</f>
        <v>130.75900000000001</v>
      </c>
      <c r="J15" s="16" t="s">
        <v>2262</v>
      </c>
      <c r="K15" s="17">
        <f>(A1L346C4 + A1L347C4)</f>
        <v>19.429000000000002</v>
      </c>
      <c r="L15" s="16" t="s">
        <v>2263</v>
      </c>
      <c r="M15" s="17">
        <f>(A1L346C5 + A1L347C5)</f>
        <v>157.68299999999999</v>
      </c>
      <c r="N15" s="16" t="s">
        <v>2264</v>
      </c>
      <c r="O15" s="17">
        <f>(A1L348C4 + A1L348C5)</f>
        <v>177.11199999999999</v>
      </c>
      <c r="P15" s="16" t="s">
        <v>2265</v>
      </c>
      <c r="Q15" s="17">
        <f>(A1L346C7 + A1L347C7)</f>
        <v>16.571000000000002</v>
      </c>
      <c r="R15" s="16" t="s">
        <v>2266</v>
      </c>
      <c r="S15" s="17">
        <f>(A1L346C8 + A1L347C8)</f>
        <v>156.595</v>
      </c>
      <c r="T15" s="16" t="s">
        <v>2267</v>
      </c>
      <c r="U15" s="17">
        <f>(A1L348C7 + A1L348C8)</f>
        <v>173.166</v>
      </c>
      <c r="V15" s="16" t="s">
        <v>2268</v>
      </c>
      <c r="W15" s="17">
        <f>(A1L346C10 + A1L347C10)</f>
        <v>14.32</v>
      </c>
      <c r="X15" s="16" t="s">
        <v>2269</v>
      </c>
      <c r="Y15" s="17">
        <f>(A1L346C11 + A1L347C11)</f>
        <v>153.07599999999999</v>
      </c>
      <c r="Z15" s="16" t="s">
        <v>2270</v>
      </c>
      <c r="AA15" s="17">
        <f>(A1L348C10 + A1L348C11)</f>
        <v>167.39599999999999</v>
      </c>
      <c r="AB15" s="16" t="s">
        <v>2271</v>
      </c>
      <c r="AC15" s="17">
        <f>(A1L346C13 + A1L347C13)</f>
        <v>13.847000000000001</v>
      </c>
      <c r="AD15" s="16" t="s">
        <v>2272</v>
      </c>
      <c r="AE15" s="17">
        <f>(A1L346C14 + A1L347C14)</f>
        <v>170.11199999999999</v>
      </c>
      <c r="AF15" s="16" t="s">
        <v>2273</v>
      </c>
      <c r="AG15" s="17">
        <f>(A1L348C13 + A1L348C14)</f>
        <v>183.959</v>
      </c>
      <c r="AH15" s="16" t="s">
        <v>2274</v>
      </c>
      <c r="AI15" s="17">
        <f>IF(RUN_YEARS &gt; 1,(A1L348C3 + A1L348C6) / 2, 0 )</f>
        <v>153.93549999999999</v>
      </c>
      <c r="AJ15" s="16" t="s">
        <v>2275</v>
      </c>
      <c r="AK15" s="17">
        <f>IF(RUN_YEARS &gt; 2,(A1L348C3 + A1L348C6 + A1L348C9) / 3, 0 )</f>
        <v>160.34566666666666</v>
      </c>
      <c r="AL15" s="16" t="s">
        <v>2276</v>
      </c>
      <c r="AM15" s="17">
        <f>IF(RUN_YEARS &gt; 3,(A1L348C3 + A1L348C6 + A1L348C9 + A1L348C12) / 4, 0 )</f>
        <v>162.10825</v>
      </c>
      <c r="AN15" s="16" t="s">
        <v>2277</v>
      </c>
      <c r="AO15" s="17">
        <f>IF(RUN_YEARS &gt; 4,(A1L348C3 + A1L348C6 + A1L348C9 + A1L348C12 + A1L348C15) / 5, 0 )</f>
        <v>166.47840000000002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22.742999999999999</v>
      </c>
      <c r="F16" s="16" t="s">
        <v>1973</v>
      </c>
      <c r="G16" s="15">
        <v>18.792000000000002</v>
      </c>
      <c r="H16" s="16" t="s">
        <v>2278</v>
      </c>
      <c r="I16" s="17">
        <f>(A1L349C1 + A1L349C2)</f>
        <v>41.534999999999997</v>
      </c>
      <c r="J16" s="16" t="s">
        <v>1973</v>
      </c>
      <c r="K16" s="15">
        <v>24</v>
      </c>
      <c r="L16" s="16" t="s">
        <v>1973</v>
      </c>
      <c r="M16" s="15">
        <v>19.353999999999999</v>
      </c>
      <c r="N16" s="16" t="s">
        <v>2279</v>
      </c>
      <c r="O16" s="17">
        <f>(A1L349C4 + A1L349C5)</f>
        <v>43.353999999999999</v>
      </c>
      <c r="P16" s="16" t="s">
        <v>1973</v>
      </c>
      <c r="Q16" s="15">
        <v>28.390999999999998</v>
      </c>
      <c r="R16" s="16" t="s">
        <v>1973</v>
      </c>
      <c r="S16" s="15">
        <v>28.084</v>
      </c>
      <c r="T16" s="16" t="s">
        <v>2280</v>
      </c>
      <c r="U16" s="17">
        <f>(A1L349C7 + A1L349C8)</f>
        <v>56.474999999999994</v>
      </c>
      <c r="V16" s="16" t="s">
        <v>1973</v>
      </c>
      <c r="W16" s="15">
        <v>22.277000000000001</v>
      </c>
      <c r="X16" s="16" t="s">
        <v>1973</v>
      </c>
      <c r="Y16" s="15">
        <v>25.709</v>
      </c>
      <c r="Z16" s="16" t="s">
        <v>2281</v>
      </c>
      <c r="AA16" s="17">
        <f>(A1L349C10 + A1L349C11)</f>
        <v>47.986000000000004</v>
      </c>
      <c r="AB16" s="16" t="s">
        <v>1973</v>
      </c>
      <c r="AC16" s="15">
        <v>21.42</v>
      </c>
      <c r="AD16" s="16" t="s">
        <v>1973</v>
      </c>
      <c r="AE16" s="15">
        <v>24.817</v>
      </c>
      <c r="AF16" s="16" t="s">
        <v>2282</v>
      </c>
      <c r="AG16" s="17">
        <f>(A1L349C13 + A1L349C14)</f>
        <v>46.237000000000002</v>
      </c>
      <c r="AH16" s="16" t="s">
        <v>2283</v>
      </c>
      <c r="AI16" s="17">
        <f>IF(RUN_YEARS &gt; 1,(A1L349C3 + A1L349C6) / 2, 0 )</f>
        <v>42.444499999999998</v>
      </c>
      <c r="AJ16" s="16" t="s">
        <v>2284</v>
      </c>
      <c r="AK16" s="17">
        <f>IF(RUN_YEARS &gt; 2,(A1L349C3 + A1L349C6 + A1L349C9) / 3, 0 )</f>
        <v>47.121333333333325</v>
      </c>
      <c r="AL16" s="16" t="s">
        <v>2285</v>
      </c>
      <c r="AM16" s="17">
        <f>IF(RUN_YEARS &gt; 3,(A1L349C3 + A1L349C6 + A1L349C9 + A1L349C12) / 4, 0 )</f>
        <v>47.337499999999991</v>
      </c>
      <c r="AN16" s="16" t="s">
        <v>2286</v>
      </c>
      <c r="AO16" s="17">
        <f>IF(RUN_YEARS &gt; 4,(A1L349C3 + A1L349C6 + A1L349C9 + A1L349C12 + A1L349C15) / 5, 0 )</f>
        <v>47.117399999999989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6.9859999999999998</v>
      </c>
      <c r="F17" s="16" t="s">
        <v>1983</v>
      </c>
      <c r="G17" s="15">
        <v>20.084</v>
      </c>
      <c r="H17" s="16" t="s">
        <v>2287</v>
      </c>
      <c r="I17" s="17">
        <f>(A1L350C1 + A1L350C2)</f>
        <v>27.07</v>
      </c>
      <c r="J17" s="16" t="s">
        <v>1983</v>
      </c>
      <c r="K17" s="15">
        <v>6.5250000000000004</v>
      </c>
      <c r="L17" s="16" t="s">
        <v>1983</v>
      </c>
      <c r="M17" s="15">
        <v>21.841999999999999</v>
      </c>
      <c r="N17" s="16" t="s">
        <v>2288</v>
      </c>
      <c r="O17" s="17">
        <f>(A1L350C4 + A1L350C5)</f>
        <v>28.366999999999997</v>
      </c>
      <c r="P17" s="16" t="s">
        <v>1983</v>
      </c>
      <c r="Q17" s="15">
        <v>8.0359999999999996</v>
      </c>
      <c r="R17" s="16" t="s">
        <v>1983</v>
      </c>
      <c r="S17" s="15">
        <v>25.832999999999998</v>
      </c>
      <c r="T17" s="16" t="s">
        <v>2289</v>
      </c>
      <c r="U17" s="17">
        <f>(A1L350C7 + A1L350C8)</f>
        <v>33.869</v>
      </c>
      <c r="V17" s="16" t="s">
        <v>1983</v>
      </c>
      <c r="W17" s="15">
        <v>5.9080000000000004</v>
      </c>
      <c r="X17" s="16" t="s">
        <v>1983</v>
      </c>
      <c r="Y17" s="15">
        <v>23.934999999999999</v>
      </c>
      <c r="Z17" s="16" t="s">
        <v>2290</v>
      </c>
      <c r="AA17" s="17">
        <f>(A1L350C10 + A1L350C11)</f>
        <v>29.843</v>
      </c>
      <c r="AB17" s="16" t="s">
        <v>1983</v>
      </c>
      <c r="AC17" s="15">
        <v>4.1440000000000001</v>
      </c>
      <c r="AD17" s="16" t="s">
        <v>1983</v>
      </c>
      <c r="AE17" s="15">
        <v>21.198</v>
      </c>
      <c r="AF17" s="16" t="s">
        <v>2291</v>
      </c>
      <c r="AG17" s="17">
        <f>(A1L350C13 + A1L350C14)</f>
        <v>25.341999999999999</v>
      </c>
      <c r="AH17" s="16" t="s">
        <v>2292</v>
      </c>
      <c r="AI17" s="17">
        <f>IF(RUN_YEARS &gt; 1,(A1L350C3 + A1L350C6) / 2, 0 )</f>
        <v>27.718499999999999</v>
      </c>
      <c r="AJ17" s="16" t="s">
        <v>2293</v>
      </c>
      <c r="AK17" s="17">
        <f>IF(RUN_YEARS &gt; 2,(A1L350C3 + A1L350C6 + A1L350C9) / 3, 0 )</f>
        <v>29.768666666666665</v>
      </c>
      <c r="AL17" s="16" t="s">
        <v>2294</v>
      </c>
      <c r="AM17" s="17">
        <f>IF(RUN_YEARS &gt; 3,(A1L350C3 + A1L350C6 + A1L350C9 + A1L350C12) / 4, 0 )</f>
        <v>29.78725</v>
      </c>
      <c r="AN17" s="16" t="s">
        <v>2295</v>
      </c>
      <c r="AO17" s="17">
        <f>IF(RUN_YEARS &gt; 4,(A1L350C3 + A1L350C6 + A1L350C9 + A1L350C12 + A1L350C15) / 5, 0 )</f>
        <v>28.898199999999996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103.517</v>
      </c>
      <c r="F18" s="16" t="s">
        <v>1993</v>
      </c>
      <c r="G18" s="15">
        <v>72.361000000000004</v>
      </c>
      <c r="H18" s="16" t="s">
        <v>2296</v>
      </c>
      <c r="I18" s="17">
        <f>(A1L351C1 + A1L351C2)</f>
        <v>175.87799999999999</v>
      </c>
      <c r="J18" s="16" t="s">
        <v>1993</v>
      </c>
      <c r="K18" s="15">
        <v>103.761</v>
      </c>
      <c r="L18" s="16" t="s">
        <v>1993</v>
      </c>
      <c r="M18" s="15">
        <v>77.575999999999993</v>
      </c>
      <c r="N18" s="16" t="s">
        <v>2297</v>
      </c>
      <c r="O18" s="17">
        <f>(A1L351C4 + A1L351C5)</f>
        <v>181.33699999999999</v>
      </c>
      <c r="P18" s="16" t="s">
        <v>1993</v>
      </c>
      <c r="Q18" s="15">
        <v>99.272000000000006</v>
      </c>
      <c r="R18" s="16" t="s">
        <v>1993</v>
      </c>
      <c r="S18" s="15">
        <v>82.561999999999998</v>
      </c>
      <c r="T18" s="16" t="s">
        <v>2298</v>
      </c>
      <c r="U18" s="17">
        <f>(A1L351C7 + A1L351C8)</f>
        <v>181.834</v>
      </c>
      <c r="V18" s="16" t="s">
        <v>1993</v>
      </c>
      <c r="W18" s="15">
        <v>87.34</v>
      </c>
      <c r="X18" s="16" t="s">
        <v>1993</v>
      </c>
      <c r="Y18" s="15">
        <v>77.816999999999993</v>
      </c>
      <c r="Z18" s="16" t="s">
        <v>2299</v>
      </c>
      <c r="AA18" s="17">
        <f>(A1L351C10 + A1L351C11)</f>
        <v>165.15699999999998</v>
      </c>
      <c r="AB18" s="16" t="s">
        <v>1993</v>
      </c>
      <c r="AC18" s="15">
        <v>79.855000000000004</v>
      </c>
      <c r="AD18" s="16" t="s">
        <v>1993</v>
      </c>
      <c r="AE18" s="15">
        <v>77.950999999999993</v>
      </c>
      <c r="AF18" s="16" t="s">
        <v>2300</v>
      </c>
      <c r="AG18" s="17">
        <f>(A1L351C13 + A1L351C14)</f>
        <v>157.80599999999998</v>
      </c>
      <c r="AH18" s="16" t="s">
        <v>2301</v>
      </c>
      <c r="AI18" s="17">
        <f>IF(RUN_YEARS &gt; 1,(A1L351C3 + A1L351C6) / 2, 0 )</f>
        <v>178.60749999999999</v>
      </c>
      <c r="AJ18" s="16" t="s">
        <v>2302</v>
      </c>
      <c r="AK18" s="17">
        <f>IF(RUN_YEARS &gt; 2,(A1L351C3 + A1L351C6 + A1L351C9) / 3, 0 )</f>
        <v>179.68299999999999</v>
      </c>
      <c r="AL18" s="16" t="s">
        <v>2303</v>
      </c>
      <c r="AM18" s="17">
        <f>IF(RUN_YEARS &gt; 3,(A1L351C3 + A1L351C6 + A1L351C9 + A1L351C12) / 4, 0 )</f>
        <v>176.05149999999998</v>
      </c>
      <c r="AN18" s="16" t="s">
        <v>2304</v>
      </c>
      <c r="AO18" s="17">
        <f>IF(RUN_YEARS &gt; 4,(A1L351C3 + A1L351C6 + A1L351C9 + A1L351C12 + A1L351C15) / 5, 0 )</f>
        <v>172.4024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110.503</v>
      </c>
      <c r="F19" s="16" t="s">
        <v>2306</v>
      </c>
      <c r="G19" s="17">
        <f>(A1L350C2 + A1L351C2)</f>
        <v>92.445000000000007</v>
      </c>
      <c r="H19" s="16" t="s">
        <v>2307</v>
      </c>
      <c r="I19" s="17">
        <f>(A1L352C1 + A1L352C2)</f>
        <v>202.94800000000001</v>
      </c>
      <c r="J19" s="16" t="s">
        <v>2308</v>
      </c>
      <c r="K19" s="17">
        <f>(A1L350C4 + A1L351C4)</f>
        <v>110.286</v>
      </c>
      <c r="L19" s="16" t="s">
        <v>2309</v>
      </c>
      <c r="M19" s="17">
        <f>(A1L350C5 + A1L351C5)</f>
        <v>99.417999999999992</v>
      </c>
      <c r="N19" s="16" t="s">
        <v>2310</v>
      </c>
      <c r="O19" s="17">
        <f>(A1L352C4 + A1L352C5)</f>
        <v>209.70400000000001</v>
      </c>
      <c r="P19" s="16" t="s">
        <v>2311</v>
      </c>
      <c r="Q19" s="17">
        <f>(A1L350C7 + A1L351C7)</f>
        <v>107.30800000000001</v>
      </c>
      <c r="R19" s="16" t="s">
        <v>2312</v>
      </c>
      <c r="S19" s="17">
        <f>(A1L350C8 + A1L351C8)</f>
        <v>108.395</v>
      </c>
      <c r="T19" s="16" t="s">
        <v>2313</v>
      </c>
      <c r="U19" s="17">
        <f>(A1L352C7 + A1L352C8)</f>
        <v>215.703</v>
      </c>
      <c r="V19" s="16" t="s">
        <v>2314</v>
      </c>
      <c r="W19" s="17">
        <f>(A1L350C10 + A1L351C10)</f>
        <v>93.248000000000005</v>
      </c>
      <c r="X19" s="16" t="s">
        <v>2315</v>
      </c>
      <c r="Y19" s="17">
        <f>(A1L350C11 + A1L351C11)</f>
        <v>101.752</v>
      </c>
      <c r="Z19" s="16" t="s">
        <v>2316</v>
      </c>
      <c r="AA19" s="17">
        <f>(A1L352C10 + A1L352C11)</f>
        <v>195</v>
      </c>
      <c r="AB19" s="16" t="s">
        <v>2317</v>
      </c>
      <c r="AC19" s="17">
        <f>(A1L350C13 + A1L351C13)</f>
        <v>83.999000000000009</v>
      </c>
      <c r="AD19" s="16" t="s">
        <v>2318</v>
      </c>
      <c r="AE19" s="17">
        <f>(A1L350C14 + A1L351C14)</f>
        <v>99.149000000000001</v>
      </c>
      <c r="AF19" s="16" t="s">
        <v>2319</v>
      </c>
      <c r="AG19" s="17">
        <f>(A1L352C13 + A1L352C14)</f>
        <v>183.14800000000002</v>
      </c>
      <c r="AH19" s="16" t="s">
        <v>2320</v>
      </c>
      <c r="AI19" s="17">
        <f>IF(RUN_YEARS &gt; 1,(A1L352C3 + A1L352C6) / 2, 0 )</f>
        <v>206.32600000000002</v>
      </c>
      <c r="AJ19" s="16" t="s">
        <v>2321</v>
      </c>
      <c r="AK19" s="17">
        <f>IF(RUN_YEARS &gt; 2,(A1L352C3 + A1L352C6 + A1L352C9) / 3, 0 )</f>
        <v>209.45166666666668</v>
      </c>
      <c r="AL19" s="16" t="s">
        <v>2322</v>
      </c>
      <c r="AM19" s="17">
        <f>IF(RUN_YEARS &gt; 3,(A1L352C3 + A1L352C6 + A1L352C9 + A1L352C12) / 4, 0 )</f>
        <v>205.83875</v>
      </c>
      <c r="AN19" s="16" t="s">
        <v>2323</v>
      </c>
      <c r="AO19" s="17">
        <f>IF(RUN_YEARS &gt; 4,(A1L352C3 + A1L352C6 + A1L352C9 + A1L352C12 + A1L352C15) / 5, 0 )</f>
        <v>201.3006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0.29799999999999999</v>
      </c>
      <c r="F20" s="16" t="s">
        <v>2022</v>
      </c>
      <c r="G20" s="15">
        <v>2.1139999999999999</v>
      </c>
      <c r="H20" s="16" t="s">
        <v>2324</v>
      </c>
      <c r="I20" s="17">
        <f>(A1L353C1 + A1L353C2)</f>
        <v>2.4119999999999999</v>
      </c>
      <c r="J20" s="16" t="s">
        <v>2022</v>
      </c>
      <c r="K20" s="15">
        <v>0.38600000000000001</v>
      </c>
      <c r="L20" s="16" t="s">
        <v>2022</v>
      </c>
      <c r="M20" s="15">
        <v>2.681</v>
      </c>
      <c r="N20" s="16" t="s">
        <v>2325</v>
      </c>
      <c r="O20" s="17">
        <f>(A1L353C4 + A1L353C5)</f>
        <v>3.0670000000000002</v>
      </c>
      <c r="P20" s="16" t="s">
        <v>2022</v>
      </c>
      <c r="Q20" s="15">
        <v>0.67400000000000004</v>
      </c>
      <c r="R20" s="16" t="s">
        <v>2022</v>
      </c>
      <c r="S20" s="15">
        <v>2.3570000000000002</v>
      </c>
      <c r="T20" s="16" t="s">
        <v>2326</v>
      </c>
      <c r="U20" s="17">
        <f>(A1L353C7 + A1L353C8)</f>
        <v>3.0310000000000001</v>
      </c>
      <c r="V20" s="16" t="s">
        <v>2022</v>
      </c>
      <c r="W20" s="15">
        <v>0.90200000000000002</v>
      </c>
      <c r="X20" s="16" t="s">
        <v>2022</v>
      </c>
      <c r="Y20" s="15">
        <v>2.117</v>
      </c>
      <c r="Z20" s="16" t="s">
        <v>2327</v>
      </c>
      <c r="AA20" s="17">
        <f>(A1L353C10 + A1L353C11)</f>
        <v>3.0190000000000001</v>
      </c>
      <c r="AB20" s="16" t="s">
        <v>2022</v>
      </c>
      <c r="AC20" s="15">
        <v>1.746</v>
      </c>
      <c r="AD20" s="16" t="s">
        <v>2022</v>
      </c>
      <c r="AE20" s="15">
        <v>2.14</v>
      </c>
      <c r="AF20" s="16" t="s">
        <v>2328</v>
      </c>
      <c r="AG20" s="17">
        <f>(A1L353C13 + A1L353C14)</f>
        <v>3.8860000000000001</v>
      </c>
      <c r="AH20" s="16" t="s">
        <v>2329</v>
      </c>
      <c r="AI20" s="17">
        <f>IF(RUN_YEARS &gt; 1,(A1L353C3 + A1L353C6) / 2, 0 )</f>
        <v>2.7395</v>
      </c>
      <c r="AJ20" s="16" t="s">
        <v>2330</v>
      </c>
      <c r="AK20" s="17">
        <f>IF(RUN_YEARS &gt; 2,(A1L353C3 + A1L353C6 + A1L353C9) / 3, 0 )</f>
        <v>2.8366666666666664</v>
      </c>
      <c r="AL20" s="16" t="s">
        <v>2331</v>
      </c>
      <c r="AM20" s="17">
        <f>IF(RUN_YEARS &gt; 3,(A1L353C3 + A1L353C6 + A1L353C9 + A1L353C12) / 4, 0 )</f>
        <v>2.88225</v>
      </c>
      <c r="AN20" s="16" t="s">
        <v>2332</v>
      </c>
      <c r="AO20" s="17">
        <f>IF(RUN_YEARS &gt; 4,(A1L353C3 + A1L353C6 + A1L353C9 + A1L353C12 + A1L353C15) / 5, 0 )</f>
        <v>3.0829999999999997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37.777999999999999</v>
      </c>
      <c r="F21" s="16" t="s">
        <v>2032</v>
      </c>
      <c r="G21" s="15">
        <v>77.927000000000007</v>
      </c>
      <c r="H21" s="16" t="s">
        <v>2333</v>
      </c>
      <c r="I21" s="17">
        <f>(A1L354C1 + A1L354C2)</f>
        <v>115.70500000000001</v>
      </c>
      <c r="J21" s="16" t="s">
        <v>2032</v>
      </c>
      <c r="K21" s="15">
        <v>41.329000000000001</v>
      </c>
      <c r="L21" s="16" t="s">
        <v>2032</v>
      </c>
      <c r="M21" s="15">
        <v>69.572000000000003</v>
      </c>
      <c r="N21" s="16" t="s">
        <v>2334</v>
      </c>
      <c r="O21" s="17">
        <f>(A1L354C4 + A1L354C5)</f>
        <v>110.90100000000001</v>
      </c>
      <c r="P21" s="16" t="s">
        <v>2032</v>
      </c>
      <c r="Q21" s="15">
        <v>36.195</v>
      </c>
      <c r="R21" s="16" t="s">
        <v>2032</v>
      </c>
      <c r="S21" s="15">
        <v>71.513999999999996</v>
      </c>
      <c r="T21" s="16" t="s">
        <v>2335</v>
      </c>
      <c r="U21" s="17">
        <f>(A1L354C7 + A1L354C8)</f>
        <v>107.709</v>
      </c>
      <c r="V21" s="16" t="s">
        <v>2032</v>
      </c>
      <c r="W21" s="15">
        <v>33.390999999999998</v>
      </c>
      <c r="X21" s="16" t="s">
        <v>2032</v>
      </c>
      <c r="Y21" s="15">
        <v>70.382999999999996</v>
      </c>
      <c r="Z21" s="16" t="s">
        <v>2336</v>
      </c>
      <c r="AA21" s="17">
        <f>(A1L354C10 + A1L354C11)</f>
        <v>103.774</v>
      </c>
      <c r="AB21" s="16" t="s">
        <v>2032</v>
      </c>
      <c r="AC21" s="15">
        <v>28.23</v>
      </c>
      <c r="AD21" s="16" t="s">
        <v>2032</v>
      </c>
      <c r="AE21" s="15">
        <v>57.558</v>
      </c>
      <c r="AF21" s="16" t="s">
        <v>2337</v>
      </c>
      <c r="AG21" s="17">
        <f>(A1L354C13 + A1L354C14)</f>
        <v>85.787999999999997</v>
      </c>
      <c r="AH21" s="16" t="s">
        <v>2338</v>
      </c>
      <c r="AI21" s="17">
        <f>IF(RUN_YEARS &gt; 1,(A1L354C3 + A1L354C6) / 2, 0 )</f>
        <v>113.30300000000001</v>
      </c>
      <c r="AJ21" s="16" t="s">
        <v>2339</v>
      </c>
      <c r="AK21" s="17">
        <f>IF(RUN_YEARS &gt; 2,(A1L354C3 + A1L354C6 + A1L354C9) / 3, 0 )</f>
        <v>111.43833333333335</v>
      </c>
      <c r="AL21" s="16" t="s">
        <v>2340</v>
      </c>
      <c r="AM21" s="17">
        <f>IF(RUN_YEARS &gt; 3,(A1L354C3 + A1L354C6 + A1L354C9 + A1L354C12) / 4, 0 )</f>
        <v>109.52225000000001</v>
      </c>
      <c r="AN21" s="16" t="s">
        <v>2341</v>
      </c>
      <c r="AO21" s="17">
        <f>IF(RUN_YEARS &gt; 4,(A1L354C3 + A1L354C6 + A1L354C9 + A1L354C12 + A1L354C15) / 5, 0 )</f>
        <v>104.77540000000002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3.0000000000000001E-3</v>
      </c>
      <c r="F22" s="16" t="s">
        <v>2042</v>
      </c>
      <c r="G22" s="15">
        <v>1E-3</v>
      </c>
      <c r="H22" s="16" t="s">
        <v>2342</v>
      </c>
      <c r="I22" s="17">
        <f>(A1L355C1 + A1L355C2)</f>
        <v>4.0000000000000001E-3</v>
      </c>
      <c r="J22" s="16" t="s">
        <v>2042</v>
      </c>
      <c r="K22" s="15">
        <v>8.0000000000000002E-3</v>
      </c>
      <c r="L22" s="16" t="s">
        <v>2042</v>
      </c>
      <c r="M22" s="15">
        <v>0</v>
      </c>
      <c r="N22" s="16" t="s">
        <v>2343</v>
      </c>
      <c r="O22" s="17">
        <f>(A1L355C4 + A1L355C5)</f>
        <v>8.0000000000000002E-3</v>
      </c>
      <c r="P22" s="16" t="s">
        <v>2042</v>
      </c>
      <c r="Q22" s="15">
        <v>1.2999999999999999E-2</v>
      </c>
      <c r="R22" s="16" t="s">
        <v>2042</v>
      </c>
      <c r="S22" s="15">
        <v>0</v>
      </c>
      <c r="T22" s="16" t="s">
        <v>2344</v>
      </c>
      <c r="U22" s="17">
        <f>(A1L355C7 + A1L355C8)</f>
        <v>1.2999999999999999E-2</v>
      </c>
      <c r="V22" s="16" t="s">
        <v>2042</v>
      </c>
      <c r="W22" s="15">
        <v>1.2E-2</v>
      </c>
      <c r="X22" s="16" t="s">
        <v>2042</v>
      </c>
      <c r="Y22" s="15">
        <v>3.0000000000000001E-3</v>
      </c>
      <c r="Z22" s="16" t="s">
        <v>2345</v>
      </c>
      <c r="AA22" s="17">
        <f>(A1L355C10 + A1L355C11)</f>
        <v>1.4999999999999999E-2</v>
      </c>
      <c r="AB22" s="16" t="s">
        <v>2042</v>
      </c>
      <c r="AC22" s="15">
        <v>2E-3</v>
      </c>
      <c r="AD22" s="16" t="s">
        <v>2042</v>
      </c>
      <c r="AE22" s="15">
        <v>4.0000000000000001E-3</v>
      </c>
      <c r="AF22" s="16" t="s">
        <v>2346</v>
      </c>
      <c r="AG22" s="17">
        <f>(A1L355C13 + A1L355C14)</f>
        <v>6.0000000000000001E-3</v>
      </c>
      <c r="AH22" s="16" t="s">
        <v>2347</v>
      </c>
      <c r="AI22" s="17">
        <f>IF(RUN_YEARS &gt; 1,(A1L355C3 + A1L355C6) / 2, 0 )</f>
        <v>6.0000000000000001E-3</v>
      </c>
      <c r="AJ22" s="16" t="s">
        <v>2348</v>
      </c>
      <c r="AK22" s="17">
        <f>IF(RUN_YEARS &gt; 2,(A1L355C3 + A1L355C6 + A1L355C9) / 3, 0 )</f>
        <v>8.3333333333333332E-3</v>
      </c>
      <c r="AL22" s="16" t="s">
        <v>2349</v>
      </c>
      <c r="AM22" s="17">
        <f>IF(RUN_YEARS &gt; 3,(A1L355C3 + A1L355C6 + A1L355C9 + A1L355C12) / 4, 0 )</f>
        <v>0.01</v>
      </c>
      <c r="AN22" s="16" t="s">
        <v>2350</v>
      </c>
      <c r="AO22" s="17">
        <f>IF(RUN_YEARS &gt; 4,(A1L355C3 + A1L355C6 + A1L355C9 + A1L355C12 + A1L355C15) / 5, 0 )</f>
        <v>9.1999999999999998E-3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2E-3</v>
      </c>
      <c r="H23" s="16" t="s">
        <v>2351</v>
      </c>
      <c r="I23" s="17">
        <f>(A1L356C1 + A1L356C2)</f>
        <v>2E-3</v>
      </c>
      <c r="J23" s="16" t="s">
        <v>2052</v>
      </c>
      <c r="K23" s="15">
        <v>0</v>
      </c>
      <c r="L23" s="16" t="s">
        <v>2052</v>
      </c>
      <c r="M23" s="15">
        <v>0.218</v>
      </c>
      <c r="N23" s="16" t="s">
        <v>2352</v>
      </c>
      <c r="O23" s="17">
        <f>(A1L356C4 + A1L356C5)</f>
        <v>0.218</v>
      </c>
      <c r="P23" s="16" t="s">
        <v>2052</v>
      </c>
      <c r="Q23" s="15">
        <v>0</v>
      </c>
      <c r="R23" s="16" t="s">
        <v>2052</v>
      </c>
      <c r="S23" s="15">
        <v>7.3999999999999996E-2</v>
      </c>
      <c r="T23" s="16" t="s">
        <v>2353</v>
      </c>
      <c r="U23" s="17">
        <f>(A1L356C7 + A1L356C8)</f>
        <v>7.3999999999999996E-2</v>
      </c>
      <c r="V23" s="16" t="s">
        <v>2052</v>
      </c>
      <c r="W23" s="15">
        <v>2E-3</v>
      </c>
      <c r="X23" s="16" t="s">
        <v>2052</v>
      </c>
      <c r="Y23" s="15">
        <v>7.0000000000000007E-2</v>
      </c>
      <c r="Z23" s="16" t="s">
        <v>2354</v>
      </c>
      <c r="AA23" s="17">
        <f>(A1L356C10 + A1L356C11)</f>
        <v>7.2000000000000008E-2</v>
      </c>
      <c r="AB23" s="16" t="s">
        <v>2052</v>
      </c>
      <c r="AC23" s="15">
        <v>6.0000000000000001E-3</v>
      </c>
      <c r="AD23" s="16" t="s">
        <v>2052</v>
      </c>
      <c r="AE23" s="15">
        <v>4.3999999999999997E-2</v>
      </c>
      <c r="AF23" s="16" t="s">
        <v>2355</v>
      </c>
      <c r="AG23" s="17">
        <f>(A1L356C13 + A1L356C14)</f>
        <v>4.9999999999999996E-2</v>
      </c>
      <c r="AH23" s="16" t="s">
        <v>2356</v>
      </c>
      <c r="AI23" s="17">
        <f>IF(RUN_YEARS &gt; 1,(A1L356C3 + A1L356C6) / 2, 0 )</f>
        <v>0.11</v>
      </c>
      <c r="AJ23" s="16" t="s">
        <v>2357</v>
      </c>
      <c r="AK23" s="17">
        <f>IF(RUN_YEARS &gt; 2,(A1L356C3 + A1L356C6 + A1L356C9) / 3, 0 )</f>
        <v>9.799999999999999E-2</v>
      </c>
      <c r="AL23" s="16" t="s">
        <v>2358</v>
      </c>
      <c r="AM23" s="17">
        <f>IF(RUN_YEARS &gt; 3,(A1L356C3 + A1L356C6 + A1L356C9 + A1L356C12) / 4, 0 )</f>
        <v>9.1499999999999998E-2</v>
      </c>
      <c r="AN23" s="16" t="s">
        <v>2359</v>
      </c>
      <c r="AO23" s="17">
        <f>IF(RUN_YEARS &gt; 4,(A1L356C3 + A1L356C6 + A1L356C9 + A1L356C12 + A1L356C15) / 5, 0 )</f>
        <v>8.3199999999999996E-2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57.045999999999999</v>
      </c>
      <c r="F24" s="16" t="s">
        <v>2062</v>
      </c>
      <c r="G24" s="15">
        <v>52.607999999999997</v>
      </c>
      <c r="H24" s="16" t="s">
        <v>2360</v>
      </c>
      <c r="I24" s="17">
        <f>(A1L357C1 + A1L357C2)</f>
        <v>109.654</v>
      </c>
      <c r="J24" s="16" t="s">
        <v>2062</v>
      </c>
      <c r="K24" s="15">
        <v>62.097000000000001</v>
      </c>
      <c r="L24" s="16" t="s">
        <v>2062</v>
      </c>
      <c r="M24" s="15">
        <v>62.143000000000001</v>
      </c>
      <c r="N24" s="16" t="s">
        <v>2361</v>
      </c>
      <c r="O24" s="17">
        <f>(A1L357C4 + A1L357C5)</f>
        <v>124.24000000000001</v>
      </c>
      <c r="P24" s="16" t="s">
        <v>2062</v>
      </c>
      <c r="Q24" s="15">
        <v>63.896999999999998</v>
      </c>
      <c r="R24" s="16" t="s">
        <v>2062</v>
      </c>
      <c r="S24" s="15">
        <v>64.685000000000002</v>
      </c>
      <c r="T24" s="16" t="s">
        <v>2362</v>
      </c>
      <c r="U24" s="17">
        <f>(A1L357C7 + A1L357C8)</f>
        <v>128.58199999999999</v>
      </c>
      <c r="V24" s="16" t="s">
        <v>2062</v>
      </c>
      <c r="W24" s="15">
        <v>56.383000000000003</v>
      </c>
      <c r="X24" s="16" t="s">
        <v>2062</v>
      </c>
      <c r="Y24" s="15">
        <v>56.814</v>
      </c>
      <c r="Z24" s="16" t="s">
        <v>2363</v>
      </c>
      <c r="AA24" s="17">
        <f>(A1L357C10 + A1L357C11)</f>
        <v>113.197</v>
      </c>
      <c r="AB24" s="16" t="s">
        <v>2062</v>
      </c>
      <c r="AC24" s="15">
        <v>52.32</v>
      </c>
      <c r="AD24" s="16" t="s">
        <v>2062</v>
      </c>
      <c r="AE24" s="15">
        <v>52.134999999999998</v>
      </c>
      <c r="AF24" s="16" t="s">
        <v>2364</v>
      </c>
      <c r="AG24" s="17">
        <f>(A1L357C13 + A1L357C14)</f>
        <v>104.455</v>
      </c>
      <c r="AH24" s="16" t="s">
        <v>2365</v>
      </c>
      <c r="AI24" s="17">
        <f>IF(RUN_YEARS &gt; 1,(A1L357C3 + A1L357C6) / 2, 0 )</f>
        <v>116.947</v>
      </c>
      <c r="AJ24" s="16" t="s">
        <v>2366</v>
      </c>
      <c r="AK24" s="17">
        <f>IF(RUN_YEARS &gt; 2,(A1L357C3 + A1L357C6 + A1L357C9) / 3, 0 )</f>
        <v>120.82533333333333</v>
      </c>
      <c r="AL24" s="16" t="s">
        <v>2367</v>
      </c>
      <c r="AM24" s="17">
        <f>IF(RUN_YEARS &gt; 3,(A1L357C3 + A1L357C6 + A1L357C9 + A1L357C12) / 4, 0 )</f>
        <v>118.91825</v>
      </c>
      <c r="AN24" s="16" t="s">
        <v>2368</v>
      </c>
      <c r="AO24" s="17">
        <f>IF(RUN_YEARS &gt; 4,(A1L357C3 + A1L357C6 + A1L357C9 + A1L357C12 + A1L357C15) / 5, 0 )</f>
        <v>116.02560000000001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3.3980000000000001</v>
      </c>
      <c r="F25" s="16" t="s">
        <v>2072</v>
      </c>
      <c r="G25" s="15">
        <v>5.1440000000000001</v>
      </c>
      <c r="H25" s="16" t="s">
        <v>2369</v>
      </c>
      <c r="I25" s="17">
        <f>(A1L358C1 + A1L358C2)</f>
        <v>8.5419999999999998</v>
      </c>
      <c r="J25" s="16" t="s">
        <v>2072</v>
      </c>
      <c r="K25" s="15">
        <v>3.4660000000000002</v>
      </c>
      <c r="L25" s="16" t="s">
        <v>2072</v>
      </c>
      <c r="M25" s="15">
        <v>5.7709999999999999</v>
      </c>
      <c r="N25" s="16" t="s">
        <v>2370</v>
      </c>
      <c r="O25" s="17">
        <f>(A1L358C4 + A1L358C5)</f>
        <v>9.2370000000000001</v>
      </c>
      <c r="P25" s="16" t="s">
        <v>2072</v>
      </c>
      <c r="Q25" s="15">
        <v>3.032</v>
      </c>
      <c r="R25" s="16" t="s">
        <v>2072</v>
      </c>
      <c r="S25" s="15">
        <v>6.5960000000000001</v>
      </c>
      <c r="T25" s="16" t="s">
        <v>2371</v>
      </c>
      <c r="U25" s="17">
        <f>(A1L358C7 + A1L358C8)</f>
        <v>9.6280000000000001</v>
      </c>
      <c r="V25" s="16" t="s">
        <v>2072</v>
      </c>
      <c r="W25" s="15">
        <v>3.1139999999999999</v>
      </c>
      <c r="X25" s="16" t="s">
        <v>2072</v>
      </c>
      <c r="Y25" s="15">
        <v>5.15</v>
      </c>
      <c r="Z25" s="16" t="s">
        <v>2372</v>
      </c>
      <c r="AA25" s="17">
        <f>(A1L358C10 + A1L358C11)</f>
        <v>8.2639999999999993</v>
      </c>
      <c r="AB25" s="16" t="s">
        <v>2072</v>
      </c>
      <c r="AC25" s="15">
        <v>2.9980000000000002</v>
      </c>
      <c r="AD25" s="16" t="s">
        <v>2072</v>
      </c>
      <c r="AE25" s="15">
        <v>4.7060000000000004</v>
      </c>
      <c r="AF25" s="16" t="s">
        <v>2373</v>
      </c>
      <c r="AG25" s="17">
        <f>(A1L358C13 + A1L358C14)</f>
        <v>7.7040000000000006</v>
      </c>
      <c r="AH25" s="16" t="s">
        <v>2374</v>
      </c>
      <c r="AI25" s="17">
        <f>IF(RUN_YEARS &gt; 1,(A1L358C3 + A1L358C6) / 2, 0 )</f>
        <v>8.8895</v>
      </c>
      <c r="AJ25" s="16" t="s">
        <v>2375</v>
      </c>
      <c r="AK25" s="17">
        <f>IF(RUN_YEARS &gt; 2,(A1L358C3 + A1L358C6 + A1L358C9) / 3, 0 )</f>
        <v>9.1356666666666673</v>
      </c>
      <c r="AL25" s="16" t="s">
        <v>2376</v>
      </c>
      <c r="AM25" s="17">
        <f>IF(RUN_YEARS &gt; 3,(A1L358C3 + A1L358C6 + A1L358C9 + A1L358C12) / 4, 0 )</f>
        <v>8.9177499999999998</v>
      </c>
      <c r="AN25" s="16" t="s">
        <v>2377</v>
      </c>
      <c r="AO25" s="17">
        <f>IF(RUN_YEARS &gt; 4,(A1L358C3 + A1L358C6 + A1L358C9 + A1L358C12 + A1L358C15) / 5, 0 )</f>
        <v>8.6750000000000007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</v>
      </c>
      <c r="F26" s="16" t="s">
        <v>2082</v>
      </c>
      <c r="G26" s="15">
        <v>0</v>
      </c>
      <c r="H26" s="16" t="s">
        <v>2378</v>
      </c>
      <c r="I26" s="17">
        <f>(A1L359C1 + A1L359C2)</f>
        <v>0</v>
      </c>
      <c r="J26" s="16" t="s">
        <v>2082</v>
      </c>
      <c r="K26" s="15">
        <v>0</v>
      </c>
      <c r="L26" s="16" t="s">
        <v>2082</v>
      </c>
      <c r="M26" s="15">
        <v>4.0000000000000001E-3</v>
      </c>
      <c r="N26" s="16" t="s">
        <v>2379</v>
      </c>
      <c r="O26" s="17">
        <f>(A1L359C4 + A1L359C5)</f>
        <v>4.0000000000000001E-3</v>
      </c>
      <c r="P26" s="16" t="s">
        <v>2082</v>
      </c>
      <c r="Q26" s="15">
        <v>0</v>
      </c>
      <c r="R26" s="16" t="s">
        <v>2082</v>
      </c>
      <c r="S26" s="15">
        <v>1E-3</v>
      </c>
      <c r="T26" s="16" t="s">
        <v>2380</v>
      </c>
      <c r="U26" s="17">
        <f>(A1L359C7 + A1L359C8)</f>
        <v>1E-3</v>
      </c>
      <c r="V26" s="16" t="s">
        <v>2082</v>
      </c>
      <c r="W26" s="15">
        <v>0</v>
      </c>
      <c r="X26" s="16" t="s">
        <v>2082</v>
      </c>
      <c r="Y26" s="15">
        <v>2E-3</v>
      </c>
      <c r="Z26" s="16" t="s">
        <v>2381</v>
      </c>
      <c r="AA26" s="17">
        <f>(A1L359C10 + A1L359C11)</f>
        <v>2E-3</v>
      </c>
      <c r="AB26" s="16" t="s">
        <v>2082</v>
      </c>
      <c r="AC26" s="15">
        <v>0</v>
      </c>
      <c r="AD26" s="16" t="s">
        <v>2082</v>
      </c>
      <c r="AE26" s="15">
        <v>0.01</v>
      </c>
      <c r="AF26" s="16" t="s">
        <v>2382</v>
      </c>
      <c r="AG26" s="17">
        <f>(A1L359C13 + A1L359C14)</f>
        <v>0.01</v>
      </c>
      <c r="AH26" s="16" t="s">
        <v>2383</v>
      </c>
      <c r="AI26" s="17">
        <f>IF(RUN_YEARS &gt; 1,(A1L359C3 + A1L359C6) / 2, 0 )</f>
        <v>2E-3</v>
      </c>
      <c r="AJ26" s="16" t="s">
        <v>2384</v>
      </c>
      <c r="AK26" s="17">
        <f>IF(RUN_YEARS &gt; 2,(A1L359C3 + A1L359C6 + A1L359C9) / 3, 0 )</f>
        <v>1.6666666666666668E-3</v>
      </c>
      <c r="AL26" s="16" t="s">
        <v>2385</v>
      </c>
      <c r="AM26" s="17">
        <f>IF(RUN_YEARS &gt; 3,(A1L359C3 + A1L359C6 + A1L359C9 + A1L359C12) / 4, 0 )</f>
        <v>1.75E-3</v>
      </c>
      <c r="AN26" s="16" t="s">
        <v>2386</v>
      </c>
      <c r="AO26" s="17">
        <f>IF(RUN_YEARS &gt; 4,(A1L359C3 + A1L359C6 + A1L359C9 + A1L359C12 + A1L359C15) / 5, 0 )</f>
        <v>3.4000000000000002E-3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5.6130000000000004</v>
      </c>
      <c r="F27" s="16" t="s">
        <v>2092</v>
      </c>
      <c r="G27" s="15">
        <v>3.1120000000000001</v>
      </c>
      <c r="H27" s="16" t="s">
        <v>2387</v>
      </c>
      <c r="I27" s="17">
        <f>(A1L360C1 + A1L360C2)</f>
        <v>8.7250000000000014</v>
      </c>
      <c r="J27" s="16" t="s">
        <v>2092</v>
      </c>
      <c r="K27" s="15">
        <v>6.3049999999999997</v>
      </c>
      <c r="L27" s="16" t="s">
        <v>2092</v>
      </c>
      <c r="M27" s="15">
        <v>3.5390000000000001</v>
      </c>
      <c r="N27" s="16" t="s">
        <v>2388</v>
      </c>
      <c r="O27" s="17">
        <f>(A1L360C4 + A1L360C5)</f>
        <v>9.8439999999999994</v>
      </c>
      <c r="P27" s="16" t="s">
        <v>2092</v>
      </c>
      <c r="Q27" s="15">
        <v>5.875</v>
      </c>
      <c r="R27" s="16" t="s">
        <v>2092</v>
      </c>
      <c r="S27" s="15">
        <v>3.258</v>
      </c>
      <c r="T27" s="16" t="s">
        <v>2389</v>
      </c>
      <c r="U27" s="17">
        <f>(A1L360C7 + A1L360C8)</f>
        <v>9.1329999999999991</v>
      </c>
      <c r="V27" s="16" t="s">
        <v>2092</v>
      </c>
      <c r="W27" s="15">
        <v>5.0469999999999997</v>
      </c>
      <c r="X27" s="16" t="s">
        <v>2092</v>
      </c>
      <c r="Y27" s="15">
        <v>2.97</v>
      </c>
      <c r="Z27" s="16" t="s">
        <v>2390</v>
      </c>
      <c r="AA27" s="17">
        <f>(A1L360C10 + A1L360C11)</f>
        <v>8.0169999999999995</v>
      </c>
      <c r="AB27" s="16" t="s">
        <v>2092</v>
      </c>
      <c r="AC27" s="15">
        <v>5.0199999999999996</v>
      </c>
      <c r="AD27" s="16" t="s">
        <v>2092</v>
      </c>
      <c r="AE27" s="15">
        <v>2.5939999999999999</v>
      </c>
      <c r="AF27" s="16" t="s">
        <v>2391</v>
      </c>
      <c r="AG27" s="17">
        <f>(A1L360C13 + A1L360C14)</f>
        <v>7.613999999999999</v>
      </c>
      <c r="AH27" s="16" t="s">
        <v>2392</v>
      </c>
      <c r="AI27" s="17">
        <f>IF(RUN_YEARS &gt; 1,(A1L360C3 + A1L360C6) / 2, 0 )</f>
        <v>9.2845000000000013</v>
      </c>
      <c r="AJ27" s="16" t="s">
        <v>2393</v>
      </c>
      <c r="AK27" s="17">
        <f>IF(RUN_YEARS &gt; 2,(A1L360C3 + A1L360C6 + A1L360C9) / 3, 0 )</f>
        <v>9.234</v>
      </c>
      <c r="AL27" s="16" t="s">
        <v>2394</v>
      </c>
      <c r="AM27" s="17">
        <f>IF(RUN_YEARS &gt; 3,(A1L360C3 + A1L360C6 + A1L360C9 + A1L360C12) / 4, 0 )</f>
        <v>8.9297500000000003</v>
      </c>
      <c r="AN27" s="16" t="s">
        <v>2395</v>
      </c>
      <c r="AO27" s="17">
        <f>IF(RUN_YEARS &gt; 4,(A1L360C3 + A1L360C6 + A1L360C9 + A1L360C12 + A1L360C15) / 5, 0 )</f>
        <v>8.666599999999999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61.161999999999999</v>
      </c>
      <c r="F28" s="16" t="s">
        <v>2102</v>
      </c>
      <c r="G28" s="15">
        <v>69.804000000000002</v>
      </c>
      <c r="H28" s="16" t="s">
        <v>2396</v>
      </c>
      <c r="I28" s="17">
        <f>(A1L361C1 + A1L361C2)</f>
        <v>130.96600000000001</v>
      </c>
      <c r="J28" s="16" t="s">
        <v>2102</v>
      </c>
      <c r="K28" s="15">
        <v>64.882999999999996</v>
      </c>
      <c r="L28" s="16" t="s">
        <v>2102</v>
      </c>
      <c r="M28" s="15">
        <v>80.106999999999999</v>
      </c>
      <c r="N28" s="16" t="s">
        <v>2397</v>
      </c>
      <c r="O28" s="17">
        <f>(A1L361C4 + A1L361C5)</f>
        <v>144.99</v>
      </c>
      <c r="P28" s="16" t="s">
        <v>2102</v>
      </c>
      <c r="Q28" s="15">
        <v>62.875</v>
      </c>
      <c r="R28" s="16" t="s">
        <v>2102</v>
      </c>
      <c r="S28" s="15">
        <v>62.048999999999999</v>
      </c>
      <c r="T28" s="16" t="s">
        <v>2398</v>
      </c>
      <c r="U28" s="17">
        <f>(A1L361C7 + A1L361C8)</f>
        <v>124.92400000000001</v>
      </c>
      <c r="V28" s="16" t="s">
        <v>2102</v>
      </c>
      <c r="W28" s="15">
        <v>62.292000000000002</v>
      </c>
      <c r="X28" s="16" t="s">
        <v>2102</v>
      </c>
      <c r="Y28" s="15">
        <v>61.426000000000002</v>
      </c>
      <c r="Z28" s="16" t="s">
        <v>2399</v>
      </c>
      <c r="AA28" s="17">
        <f>(A1L361C10 + A1L361C11)</f>
        <v>123.718</v>
      </c>
      <c r="AB28" s="16" t="s">
        <v>2102</v>
      </c>
      <c r="AC28" s="15">
        <v>63.521999999999998</v>
      </c>
      <c r="AD28" s="16" t="s">
        <v>2102</v>
      </c>
      <c r="AE28" s="15">
        <v>52.116</v>
      </c>
      <c r="AF28" s="16" t="s">
        <v>2400</v>
      </c>
      <c r="AG28" s="17">
        <f>(A1L361C13 + A1L361C14)</f>
        <v>115.63800000000001</v>
      </c>
      <c r="AH28" s="16" t="s">
        <v>2401</v>
      </c>
      <c r="AI28" s="17">
        <f>IF(RUN_YEARS &gt; 1,(A1L361C3 + A1L361C6) / 2, 0 )</f>
        <v>137.97800000000001</v>
      </c>
      <c r="AJ28" s="16" t="s">
        <v>2402</v>
      </c>
      <c r="AK28" s="17">
        <f>IF(RUN_YEARS &gt; 2,(A1L361C3 + A1L361C6 + A1L361C9) / 3, 0 )</f>
        <v>133.62666666666667</v>
      </c>
      <c r="AL28" s="16" t="s">
        <v>2403</v>
      </c>
      <c r="AM28" s="17">
        <f>IF(RUN_YEARS &gt; 3,(A1L361C3 + A1L361C6 + A1L361C9 + A1L361C12) / 4, 0 )</f>
        <v>131.14949999999999</v>
      </c>
      <c r="AN28" s="16" t="s">
        <v>2404</v>
      </c>
      <c r="AO28" s="17">
        <f>IF(RUN_YEARS &gt; 4,(A1L361C3 + A1L361C6 + A1L361C9 + A1L361C12 + A1L361C15) / 5, 0 )</f>
        <v>128.0472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4.4889999999999999</v>
      </c>
      <c r="F29" s="16" t="s">
        <v>2112</v>
      </c>
      <c r="G29" s="15">
        <v>2.8660000000000001</v>
      </c>
      <c r="H29" s="16" t="s">
        <v>2405</v>
      </c>
      <c r="I29" s="17">
        <f>(A1L362C1 + A1L362C2)</f>
        <v>7.3550000000000004</v>
      </c>
      <c r="J29" s="16" t="s">
        <v>2112</v>
      </c>
      <c r="K29" s="15">
        <v>4.2210000000000001</v>
      </c>
      <c r="L29" s="16" t="s">
        <v>2112</v>
      </c>
      <c r="M29" s="15">
        <v>3.2909999999999999</v>
      </c>
      <c r="N29" s="16" t="s">
        <v>2406</v>
      </c>
      <c r="O29" s="17">
        <f>(A1L362C4 + A1L362C5)</f>
        <v>7.5120000000000005</v>
      </c>
      <c r="P29" s="16" t="s">
        <v>2112</v>
      </c>
      <c r="Q29" s="15">
        <v>4.24</v>
      </c>
      <c r="R29" s="16" t="s">
        <v>2112</v>
      </c>
      <c r="S29" s="15">
        <v>3.4950000000000001</v>
      </c>
      <c r="T29" s="16" t="s">
        <v>2407</v>
      </c>
      <c r="U29" s="17">
        <f>(A1L362C7 + A1L362C8)</f>
        <v>7.7350000000000003</v>
      </c>
      <c r="V29" s="16" t="s">
        <v>2112</v>
      </c>
      <c r="W29" s="15">
        <v>3.48</v>
      </c>
      <c r="X29" s="16" t="s">
        <v>2112</v>
      </c>
      <c r="Y29" s="15">
        <v>3.1120000000000001</v>
      </c>
      <c r="Z29" s="16" t="s">
        <v>2408</v>
      </c>
      <c r="AA29" s="17">
        <f>(A1L362C10 + A1L362C11)</f>
        <v>6.5920000000000005</v>
      </c>
      <c r="AB29" s="16" t="s">
        <v>2112</v>
      </c>
      <c r="AC29" s="15">
        <v>4.1449999999999996</v>
      </c>
      <c r="AD29" s="16" t="s">
        <v>2112</v>
      </c>
      <c r="AE29" s="15">
        <v>2.9649999999999999</v>
      </c>
      <c r="AF29" s="16" t="s">
        <v>2409</v>
      </c>
      <c r="AG29" s="17">
        <f>(A1L362C13 + A1L362C14)</f>
        <v>7.1099999999999994</v>
      </c>
      <c r="AH29" s="16" t="s">
        <v>2410</v>
      </c>
      <c r="AI29" s="17">
        <f>IF(RUN_YEARS &gt; 1,(A1L362C3 + A1L362C6) / 2, 0 )</f>
        <v>7.4335000000000004</v>
      </c>
      <c r="AJ29" s="16" t="s">
        <v>2411</v>
      </c>
      <c r="AK29" s="17">
        <f>IF(RUN_YEARS &gt; 2,(A1L362C3 + A1L362C6 + A1L362C9) / 3, 0 )</f>
        <v>7.5339999999999998</v>
      </c>
      <c r="AL29" s="16" t="s">
        <v>2412</v>
      </c>
      <c r="AM29" s="17">
        <f>IF(RUN_YEARS &gt; 3,(A1L362C3 + A1L362C6 + A1L362C9 + A1L362C12) / 4, 0 )</f>
        <v>7.2985000000000007</v>
      </c>
      <c r="AN29" s="16" t="s">
        <v>2413</v>
      </c>
      <c r="AO29" s="17">
        <f>IF(RUN_YEARS &gt; 4,(A1L362C3 + A1L362C6 + A1L362C9 + A1L362C12 + A1L362C15) / 5, 0 )</f>
        <v>7.2608000000000006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65.650999999999996</v>
      </c>
      <c r="F30" s="16" t="s">
        <v>2415</v>
      </c>
      <c r="G30" s="17">
        <f>(A1L361C2 + A1L362C2)</f>
        <v>72.67</v>
      </c>
      <c r="H30" s="16" t="s">
        <v>2416</v>
      </c>
      <c r="I30" s="17">
        <f>(A1L363C1 + A1L363C2)</f>
        <v>138.321</v>
      </c>
      <c r="J30" s="16" t="s">
        <v>2417</v>
      </c>
      <c r="K30" s="17">
        <f>(A1L361C4 + A1L362C4)</f>
        <v>69.103999999999999</v>
      </c>
      <c r="L30" s="16" t="s">
        <v>2418</v>
      </c>
      <c r="M30" s="17">
        <f>(A1L361C5 + A1L362C5)</f>
        <v>83.397999999999996</v>
      </c>
      <c r="N30" s="16" t="s">
        <v>2419</v>
      </c>
      <c r="O30" s="17">
        <f>(A1L363C4 + A1L363C5)</f>
        <v>152.50200000000001</v>
      </c>
      <c r="P30" s="16" t="s">
        <v>2420</v>
      </c>
      <c r="Q30" s="17">
        <f>(A1L361C7 + A1L362C7)</f>
        <v>67.114999999999995</v>
      </c>
      <c r="R30" s="16" t="s">
        <v>2421</v>
      </c>
      <c r="S30" s="17">
        <f>(A1L361C8 + A1L362C8)</f>
        <v>65.543999999999997</v>
      </c>
      <c r="T30" s="16" t="s">
        <v>2422</v>
      </c>
      <c r="U30" s="17">
        <f>(A1L363C7 + A1L363C8)</f>
        <v>132.65899999999999</v>
      </c>
      <c r="V30" s="16" t="s">
        <v>2423</v>
      </c>
      <c r="W30" s="17">
        <f>(A1L361C10 + A1L362C10)</f>
        <v>65.772000000000006</v>
      </c>
      <c r="X30" s="16" t="s">
        <v>2424</v>
      </c>
      <c r="Y30" s="17">
        <f>(A1L361C11 + A1L362C11)</f>
        <v>64.537999999999997</v>
      </c>
      <c r="Z30" s="16" t="s">
        <v>2425</v>
      </c>
      <c r="AA30" s="17">
        <f>(A1L363C10 + A1L363C11)</f>
        <v>130.31</v>
      </c>
      <c r="AB30" s="16" t="s">
        <v>2426</v>
      </c>
      <c r="AC30" s="17">
        <f>(A1L361C13 + A1L362C13)</f>
        <v>67.667000000000002</v>
      </c>
      <c r="AD30" s="16" t="s">
        <v>2427</v>
      </c>
      <c r="AE30" s="17">
        <f>(A1L361C14 + A1L362C14)</f>
        <v>55.081000000000003</v>
      </c>
      <c r="AF30" s="16" t="s">
        <v>2428</v>
      </c>
      <c r="AG30" s="17">
        <f>(A1L363C13 + A1L363C14)</f>
        <v>122.748</v>
      </c>
      <c r="AH30" s="16" t="s">
        <v>2429</v>
      </c>
      <c r="AI30" s="17">
        <f>IF(RUN_YEARS &gt; 1,(A1L363C3 + A1L363C6) / 2, 0 )</f>
        <v>145.41149999999999</v>
      </c>
      <c r="AJ30" s="16" t="s">
        <v>2430</v>
      </c>
      <c r="AK30" s="17">
        <f>IF(RUN_YEARS &gt; 2,(A1L363C3 + A1L363C6 + A1L363C9) / 3, 0 )</f>
        <v>141.16066666666666</v>
      </c>
      <c r="AL30" s="16" t="s">
        <v>2431</v>
      </c>
      <c r="AM30" s="17">
        <f>IF(RUN_YEARS &gt; 3,(A1L363C3 + A1L363C6 + A1L363C9 + A1L363C12) / 4, 0 )</f>
        <v>138.44799999999998</v>
      </c>
      <c r="AN30" s="16" t="s">
        <v>2432</v>
      </c>
      <c r="AO30" s="17">
        <f>IF(RUN_YEARS &gt; 4,(A1L363C3 + A1L363C6 + A1L363C9 + A1L363C12 + A1L363C15) / 5, 0 )</f>
        <v>135.30799999999999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378.74499999999995</v>
      </c>
      <c r="F31" s="16" t="s">
        <v>2434</v>
      </c>
      <c r="G31" s="17">
        <f>(A1L341C2 + A1L344C2 + A1L345C2 + A1L348C2 + A1L349C2 + SUM(A1L352C2:A1L362C2))</f>
        <v>461.52800000000002</v>
      </c>
      <c r="H31" s="16" t="s">
        <v>2435</v>
      </c>
      <c r="I31" s="17">
        <f>(A1L364C1 + A1L364C2)</f>
        <v>840.27299999999991</v>
      </c>
      <c r="J31" s="16" t="s">
        <v>2436</v>
      </c>
      <c r="K31" s="17">
        <f>(A1L341C4 + A1L344C4 + A1L345C4 + A1L348C4 + A1L349C4 + SUM(A1L352C4:A1L362C4))</f>
        <v>404.86700000000008</v>
      </c>
      <c r="L31" s="16" t="s">
        <v>2437</v>
      </c>
      <c r="M31" s="17">
        <f>(A1L341C5 + A1L344C5 + A1L345C5 + A1L348C5 + A1L349C5 + SUM(A1L352C5:A1L362C5))</f>
        <v>526.15099999999995</v>
      </c>
      <c r="N31" s="16" t="s">
        <v>2438</v>
      </c>
      <c r="O31" s="17">
        <f>(A1L364C4 + A1L364C5)</f>
        <v>931.01800000000003</v>
      </c>
      <c r="P31" s="16" t="s">
        <v>2439</v>
      </c>
      <c r="Q31" s="17">
        <f>(A1L341C7 + A1L344C7 + A1L345C7 + A1L348C7 + A1L349C7 + SUM(A1L352C7:A1L362C7))</f>
        <v>398.31300000000005</v>
      </c>
      <c r="R31" s="16" t="s">
        <v>2440</v>
      </c>
      <c r="S31" s="17">
        <f>(A1L341C8 + A1L344C8 + A1L345C8 + A1L348C8 + A1L349C8 + SUM(A1L352C8:A1L362C8))</f>
        <v>528.12599999999998</v>
      </c>
      <c r="T31" s="16" t="s">
        <v>2441</v>
      </c>
      <c r="U31" s="17">
        <f>(A1L364C7 + A1L364C8)</f>
        <v>926.43900000000008</v>
      </c>
      <c r="V31" s="16" t="s">
        <v>2442</v>
      </c>
      <c r="W31" s="17">
        <f>(A1L341C10 + A1L344C10 + A1L345C10 + A1L348C10 + A1L349C10 + SUM(A1L352C10:A1L362C10))</f>
        <v>361.68399999999997</v>
      </c>
      <c r="X31" s="16" t="s">
        <v>2443</v>
      </c>
      <c r="Y31" s="17">
        <f>(A1L341C11 + A1L344C11 + A1L345C11 + A1L348C11 + A1L349C11 + SUM(A1L352C11:A1L362C11))</f>
        <v>504.48500000000001</v>
      </c>
      <c r="Z31" s="16" t="s">
        <v>2444</v>
      </c>
      <c r="AA31" s="17">
        <f>(A1L364C10 + A1L364C11)</f>
        <v>866.16899999999998</v>
      </c>
      <c r="AB31" s="16" t="s">
        <v>2445</v>
      </c>
      <c r="AC31" s="17">
        <f>(A1L341C13 + A1L344C13 + A1L345C13 + A1L348C13 + A1L349C13 + SUM(A1L352C13:A1L362C13))</f>
        <v>344.48899999999998</v>
      </c>
      <c r="AD31" s="16" t="s">
        <v>2446</v>
      </c>
      <c r="AE31" s="17">
        <f>(A1L341C14 + A1L344C14 + A1L345C14 + A1L348C14 + A1L349C14 + SUM(A1L352C14:A1L362C14))</f>
        <v>490.78999999999996</v>
      </c>
      <c r="AF31" s="16" t="s">
        <v>2447</v>
      </c>
      <c r="AG31" s="17">
        <f>(A1L364C13 + A1L364C14)</f>
        <v>835.279</v>
      </c>
      <c r="AH31" s="16" t="s">
        <v>2448</v>
      </c>
      <c r="AI31" s="17">
        <f>IF(RUN_YEARS &gt; 1,(A1L364C3 + A1L364C6) / 2, 0 )</f>
        <v>885.64549999999997</v>
      </c>
      <c r="AJ31" s="16" t="s">
        <v>2449</v>
      </c>
      <c r="AK31" s="17">
        <f>IF(RUN_YEARS &gt; 2,(A1L364C3 + A1L364C6 + A1L364C9) / 3, 0 )</f>
        <v>899.24333333333334</v>
      </c>
      <c r="AL31" s="16" t="s">
        <v>2450</v>
      </c>
      <c r="AM31" s="17">
        <f>IF(RUN_YEARS &gt; 3,(A1L364C3 + A1L364C6 + A1L364C9 + A1L364C12) / 4, 0 )</f>
        <v>890.97474999999997</v>
      </c>
      <c r="AN31" s="16" t="s">
        <v>2451</v>
      </c>
      <c r="AO31" s="17">
        <f>IF(RUN_YEARS &gt; 4,(A1L364C3 + A1L364C6 + A1L364C9 + A1L364C12 + A1L364C15) / 5, 0 )</f>
        <v>879.8356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B287A-B5D8-41E3-9793-D944A060D336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139075335</v>
      </c>
      <c r="F8" s="16" t="s">
        <v>2609</v>
      </c>
      <c r="G8" s="15">
        <v>4204966.79</v>
      </c>
      <c r="H8" s="16" t="s">
        <v>2610</v>
      </c>
      <c r="I8" s="1">
        <f>IF(A1L401C1=0,0,A1L401C2 / A1L401C1)</f>
        <v>3.0235172829172045E-2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106475974</v>
      </c>
      <c r="F9" s="16" t="s">
        <v>2609</v>
      </c>
      <c r="G9" s="15">
        <v>2198945.79</v>
      </c>
      <c r="H9" s="16" t="s">
        <v>2611</v>
      </c>
      <c r="I9" s="1">
        <f>IF(A1L402C1=0,0,A1L402C2 / A1L402C1)</f>
        <v>2.0652037331914896E-2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246940</v>
      </c>
      <c r="F10" s="16" t="s">
        <v>2609</v>
      </c>
      <c r="G10" s="15">
        <v>612911</v>
      </c>
      <c r="H10" s="16" t="s">
        <v>2612</v>
      </c>
      <c r="I10" s="1">
        <f>IF(A1L403C1=0,0,A1L403C2 / A1L403C1)</f>
        <v>2.4820239734348424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487666</v>
      </c>
      <c r="F11" s="16" t="s">
        <v>2609</v>
      </c>
      <c r="G11" s="15">
        <v>48608</v>
      </c>
      <c r="H11" s="16" t="s">
        <v>2613</v>
      </c>
      <c r="I11" s="1">
        <f>IF(A1L404C1=0,0,A1L404C2 / A1L404C1)</f>
        <v>9.9674777409128376E-2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2516280</v>
      </c>
      <c r="F12" s="16" t="s">
        <v>2609</v>
      </c>
      <c r="G12" s="15">
        <v>859585</v>
      </c>
      <c r="H12" s="16" t="s">
        <v>2614</v>
      </c>
      <c r="I12" s="1">
        <f>IF(A1L405C1=0,0,A1L405C2 / A1L405C1)</f>
        <v>0.34160943933107601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29348475</v>
      </c>
      <c r="F13" s="16" t="s">
        <v>2616</v>
      </c>
      <c r="G13" s="17">
        <f>(A1L401C2 - SUM(A1L402C2:A1L405C2))</f>
        <v>484917</v>
      </c>
      <c r="H13" s="16" t="s">
        <v>2617</v>
      </c>
      <c r="I13" s="1">
        <f>IF(A1L406C1=0,0,A1L406C2 / A1L406C1)</f>
        <v>1.6522732441804897E-2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18443391</v>
      </c>
      <c r="F14" s="16" t="s">
        <v>2609</v>
      </c>
      <c r="G14" s="15">
        <v>15218</v>
      </c>
      <c r="H14" s="16" t="s">
        <v>2618</v>
      </c>
      <c r="I14" s="1">
        <f>IF(A1L407C1=0,0,A1L407C2 / A1L407C1)</f>
        <v>8.2511941540468344E-4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482127028</v>
      </c>
      <c r="F15" s="16" t="s">
        <v>2609</v>
      </c>
      <c r="G15" s="15">
        <v>978048</v>
      </c>
      <c r="H15" s="16" t="s">
        <v>2619</v>
      </c>
      <c r="I15" s="1">
        <f>IF(A1L408C1=0,0,A1L408C2 / A1L408C1)</f>
        <v>2.0286106009389706E-3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140213272</v>
      </c>
      <c r="F16" s="16" t="s">
        <v>2609</v>
      </c>
      <c r="G16" s="15">
        <v>272867</v>
      </c>
      <c r="H16" s="16" t="s">
        <v>2620</v>
      </c>
      <c r="I16" s="1">
        <f>IF(A1L409C1=0,0,A1L409C2 / A1L409C1)</f>
        <v>1.9460853891206532E-3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87884715</v>
      </c>
      <c r="F17" s="16" t="s">
        <v>2609</v>
      </c>
      <c r="G17" s="15">
        <v>12480324.85</v>
      </c>
      <c r="H17" s="16" t="s">
        <v>2621</v>
      </c>
      <c r="I17" s="1">
        <f>IF(A1L410C1=0,0,A1L410C2 / A1L410C1)</f>
        <v>0.14200791172845015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55461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747440</v>
      </c>
      <c r="F19" s="16" t="s">
        <v>2609</v>
      </c>
      <c r="G19" s="15">
        <v>724914</v>
      </c>
      <c r="H19" s="16" t="s">
        <v>2623</v>
      </c>
      <c r="I19" s="1">
        <f>IF(A1L412C1=0,0,A1L412C2 / A1L412C1)</f>
        <v>0.96986246387669917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5842782</v>
      </c>
      <c r="F20" s="16" t="s">
        <v>2609</v>
      </c>
      <c r="G20" s="15">
        <v>3507789</v>
      </c>
      <c r="H20" s="16" t="s">
        <v>2624</v>
      </c>
      <c r="I20" s="1">
        <f>IF(A1L413C1=0,0,A1L413C2 / A1L413C1)</f>
        <v>0.60036280662191399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28134612</v>
      </c>
      <c r="F21" s="16" t="s">
        <v>2609</v>
      </c>
      <c r="G21" s="15">
        <v>1266720.3600000001</v>
      </c>
      <c r="H21" s="16" t="s">
        <v>2625</v>
      </c>
      <c r="I21" s="1">
        <f>IF(A1L414C1=0,0,A1L414C2 / A1L414C1)</f>
        <v>4.5023558881849876E-2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7141339</v>
      </c>
      <c r="F22" s="16" t="s">
        <v>2609</v>
      </c>
      <c r="G22" s="15">
        <v>581232</v>
      </c>
      <c r="H22" s="16" t="s">
        <v>2626</v>
      </c>
      <c r="I22" s="1">
        <f>IF(A1L415C1=0,0,A1L415C2 / A1L415C1)</f>
        <v>8.1389778583540143E-2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5511345</v>
      </c>
      <c r="F23" s="16" t="s">
        <v>2609</v>
      </c>
      <c r="G23" s="15">
        <v>76585.36</v>
      </c>
      <c r="H23" s="16" t="s">
        <v>2627</v>
      </c>
      <c r="I23" s="1">
        <f>IF(A1L416C1=0,0,A1L416C2 / A1L416C1)</f>
        <v>1.3895947359492102E-2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244294</v>
      </c>
      <c r="F24" s="16" t="s">
        <v>2609</v>
      </c>
      <c r="G24" s="15">
        <v>17496</v>
      </c>
      <c r="H24" s="16" t="s">
        <v>2628</v>
      </c>
      <c r="I24" s="1">
        <f>IF(A1L417C1=0,0,A1L417C2 / A1L417C1)</f>
        <v>7.1618623461894279E-2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1935548</v>
      </c>
      <c r="F25" s="16" t="s">
        <v>2609</v>
      </c>
      <c r="G25" s="15">
        <v>420539</v>
      </c>
      <c r="H25" s="16" t="s">
        <v>2629</v>
      </c>
      <c r="I25" s="1">
        <f>IF(A1L418C1=0,0,A1L418C2 / A1L418C1)</f>
        <v>0.21727128441144317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9108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12477116</v>
      </c>
      <c r="F27" s="16" t="s">
        <v>2609</v>
      </c>
      <c r="G27" s="15">
        <v>168180</v>
      </c>
      <c r="H27" s="16" t="s">
        <v>2631</v>
      </c>
      <c r="I27" s="1">
        <f>IF(A1L420C1=0,0,A1L420C2 / A1L420C1)</f>
        <v>1.3479076414774055E-2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3771555</v>
      </c>
      <c r="F28" s="16" t="s">
        <v>2609</v>
      </c>
      <c r="G28" s="15">
        <v>12215</v>
      </c>
      <c r="H28" s="16" t="s">
        <v>2632</v>
      </c>
      <c r="I28" s="1">
        <f>IF(A1L421C1=0,0,A1L421C2 / A1L421C1)</f>
        <v>3.2387171869427862E-3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929550</v>
      </c>
      <c r="F29" s="16" t="s">
        <v>2609</v>
      </c>
      <c r="G29" s="15">
        <v>1609185</v>
      </c>
      <c r="H29" s="16" t="s">
        <v>2633</v>
      </c>
      <c r="I29" s="1">
        <f>IF(A1L422C1=0,0,A1L422C2 / A1L422C1)</f>
        <v>1.7311441019848313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2213101</v>
      </c>
      <c r="F30" s="16" t="s">
        <v>2609</v>
      </c>
      <c r="G30" s="15">
        <v>540498</v>
      </c>
      <c r="H30" s="16" t="s">
        <v>2634</v>
      </c>
      <c r="I30" s="1">
        <f>IF(A1L423C1=0,0,A1L423C2 / A1L423C1)</f>
        <v>0.24422654004494146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1026484</v>
      </c>
      <c r="F31" s="16" t="s">
        <v>2609</v>
      </c>
      <c r="G31" s="15">
        <v>309230</v>
      </c>
      <c r="H31" s="16" t="s">
        <v>2635</v>
      </c>
      <c r="I31" s="1">
        <f>IF(A1L424C1=0,0,A1L424C2 / A1L424C1)</f>
        <v>0.301251651267823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29085927</v>
      </c>
      <c r="F32" s="16" t="s">
        <v>2609</v>
      </c>
      <c r="G32" s="15">
        <v>2916502.49</v>
      </c>
      <c r="H32" s="16" t="s">
        <v>2636</v>
      </c>
      <c r="I32" s="1">
        <f>IF(A1L425C1=0,0,A1L425C2 / A1L425C1)</f>
        <v>0.10027194560448427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16077803</v>
      </c>
      <c r="F33" s="16" t="s">
        <v>2638</v>
      </c>
      <c r="G33" s="17">
        <f>(A1L410C2 - (SUM(A1L411C2:A1L414C2) + SUM(A1L421C2:A1L425C2)))</f>
        <v>1593270.9999999981</v>
      </c>
      <c r="H33" s="16" t="s">
        <v>2639</v>
      </c>
      <c r="I33" s="1">
        <f>IF(A1L426C1=0,0,A1L426C2 / A1L426C1)</f>
        <v>9.9097557048061738E-2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1323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22635614</v>
      </c>
      <c r="F35" s="16" t="s">
        <v>2609</v>
      </c>
      <c r="G35" s="15">
        <v>1556996</v>
      </c>
      <c r="H35" s="16" t="s">
        <v>2641</v>
      </c>
      <c r="I35" s="1">
        <f>IF(A1L428C1=0,0,A1L428C2 / A1L428C1)</f>
        <v>6.8785233747138463E-2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9695428</v>
      </c>
      <c r="F36" s="16" t="s">
        <v>2609</v>
      </c>
      <c r="G36" s="15">
        <v>634488</v>
      </c>
      <c r="H36" s="16" t="s">
        <v>2642</v>
      </c>
      <c r="I36" s="1">
        <f>IF(A1L429C1=0,0,A1L429C2 / A1L429C1)</f>
        <v>6.5441979456708876E-2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2203279</v>
      </c>
      <c r="F37" s="16" t="s">
        <v>2609</v>
      </c>
      <c r="G37" s="15">
        <v>477373</v>
      </c>
      <c r="H37" s="16" t="s">
        <v>2643</v>
      </c>
      <c r="I37" s="1">
        <f>IF(A1L430C1=0,0,A1L430C2 / A1L430C1)</f>
        <v>0.21666479823935145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10736907</v>
      </c>
      <c r="F38" s="16" t="s">
        <v>2645</v>
      </c>
      <c r="G38" s="17">
        <f>(A1L428C2 - A1L429C2 - A1L430C2)</f>
        <v>445135</v>
      </c>
      <c r="H38" s="16" t="s">
        <v>2646</v>
      </c>
      <c r="I38" s="1">
        <f>IF(A1L431C1=0,0,A1L431C2 / A1L431C1)</f>
        <v>4.1458401381328905E-2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1155474</v>
      </c>
      <c r="F39" s="16" t="s">
        <v>2609</v>
      </c>
      <c r="G39" s="15">
        <v>340707</v>
      </c>
      <c r="H39" s="16" t="s">
        <v>2647</v>
      </c>
      <c r="I39" s="1">
        <f>IF(A1L432C1=0,0,A1L432C2 / A1L432C1)</f>
        <v>0.29486340670581945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27956616</v>
      </c>
      <c r="F40" s="16" t="s">
        <v>2609</v>
      </c>
      <c r="G40" s="15">
        <v>4289957.0599999996</v>
      </c>
      <c r="H40" s="16" t="s">
        <v>2648</v>
      </c>
      <c r="I40" s="1">
        <f>IF(A1L433C1=0,0,A1L433C2 / A1L433C1)</f>
        <v>0.15345051275161484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294026</v>
      </c>
      <c r="F41" s="16" t="s">
        <v>2609</v>
      </c>
      <c r="G41" s="15">
        <v>27641.68</v>
      </c>
      <c r="H41" s="16" t="s">
        <v>2649</v>
      </c>
      <c r="I41" s="1">
        <f>IF(A1L434C1=0,0,A1L434C2 / A1L434C1)</f>
        <v>9.4011005829416447E-2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2054787</v>
      </c>
      <c r="F42" s="16" t="s">
        <v>2609</v>
      </c>
      <c r="G42" s="15">
        <v>1375595.57</v>
      </c>
      <c r="H42" s="16" t="s">
        <v>2650</v>
      </c>
      <c r="I42" s="1">
        <f>IF(A1L435C1=0,0,A1L435C2 / A1L435C1)</f>
        <v>0.6694589609531304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15062589</v>
      </c>
      <c r="F43" s="16" t="s">
        <v>2609</v>
      </c>
      <c r="G43" s="15">
        <v>2144546.39</v>
      </c>
      <c r="H43" s="16" t="s">
        <v>2651</v>
      </c>
      <c r="I43" s="1">
        <f>IF(A1L436C1=0,0,A1L436C2 / A1L436C1)</f>
        <v>0.1423756825602823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1266343</v>
      </c>
      <c r="F44" s="16" t="s">
        <v>2609</v>
      </c>
      <c r="G44" s="15">
        <v>60219.42</v>
      </c>
      <c r="H44" s="16" t="s">
        <v>2652</v>
      </c>
      <c r="I44" s="1">
        <f>IF(A1L437C1=0,0,A1L437C2 / A1L437C1)</f>
        <v>4.7553798615383037E-2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225195</v>
      </c>
      <c r="F45" s="16" t="s">
        <v>2609</v>
      </c>
      <c r="G45" s="15">
        <v>268</v>
      </c>
      <c r="H45" s="16" t="s">
        <v>2653</v>
      </c>
      <c r="I45" s="1">
        <f>IF(A1L438C1=0,0,A1L438C2 / A1L438C1)</f>
        <v>1.1900797086969071E-3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9278871</v>
      </c>
      <c r="F46" s="16" t="s">
        <v>2655</v>
      </c>
      <c r="G46" s="17">
        <f>(A1L433C2 - SUM(A1L434C2:A1L437C2))</f>
        <v>681953.99999999953</v>
      </c>
      <c r="H46" s="16" t="s">
        <v>2656</v>
      </c>
      <c r="I46" s="1">
        <f>IF(A1L439C1=0,0,A1L439C2 / A1L439C1)</f>
        <v>7.3495363821740767E-2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157252499</v>
      </c>
      <c r="F47" s="16" t="s">
        <v>2609</v>
      </c>
      <c r="G47" s="15">
        <v>7136945</v>
      </c>
      <c r="H47" s="16" t="s">
        <v>2657</v>
      </c>
      <c r="I47" s="1">
        <f>IF(A1L440C1=0,0,A1L440C2 / A1L440C1)</f>
        <v>4.5385256484858791E-2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87207781</v>
      </c>
      <c r="F48" s="16" t="s">
        <v>2609</v>
      </c>
      <c r="G48" s="15">
        <v>1003754</v>
      </c>
      <c r="H48" s="16" t="s">
        <v>2658</v>
      </c>
      <c r="I48" s="1">
        <f>IF(A1L441C1=0,0,A1L441C2 / A1L441C1)</f>
        <v>1.1509913318399879E-2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25297692</v>
      </c>
      <c r="F49" s="16" t="s">
        <v>2609</v>
      </c>
      <c r="G49" s="15">
        <v>665698</v>
      </c>
      <c r="H49" s="16" t="s">
        <v>2659</v>
      </c>
      <c r="I49" s="1">
        <f>IF(A1L442C1=0,0,A1L442C2 / A1L442C1)</f>
        <v>2.6314574467900077E-2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44514375</v>
      </c>
      <c r="F50" s="16" t="s">
        <v>2609</v>
      </c>
      <c r="G50" s="15">
        <v>5206706</v>
      </c>
      <c r="H50" s="16" t="s">
        <v>2660</v>
      </c>
      <c r="I50" s="1">
        <f>IF(A1L443C1=0,0,A1L443C2 / A1L443C1)</f>
        <v>0.11696684497985202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8545196</v>
      </c>
      <c r="F51" s="16" t="s">
        <v>2609</v>
      </c>
      <c r="G51" s="15">
        <v>54493</v>
      </c>
      <c r="H51" s="16" t="s">
        <v>2661</v>
      </c>
      <c r="I51" s="1">
        <f>IF(A1L444C1=0,0,A1L444C2 / A1L444C1)</f>
        <v>6.377033364711588E-3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16985147</v>
      </c>
      <c r="F52" s="16" t="s">
        <v>2663</v>
      </c>
      <c r="G52" s="17">
        <f>(A1L440C2 - (A1L441C2 + A1L443C2 + A1L444C2))</f>
        <v>871992</v>
      </c>
      <c r="H52" s="16" t="s">
        <v>2664</v>
      </c>
      <c r="I52" s="1">
        <f>IF(A1L445C1=0,0,A1L445C2 / A1L445C1)</f>
        <v>5.1338501809845977E-2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50272158</v>
      </c>
      <c r="F53" s="16" t="s">
        <v>2609</v>
      </c>
      <c r="G53" s="15">
        <v>199773</v>
      </c>
      <c r="H53" s="16" t="s">
        <v>2665</v>
      </c>
      <c r="I53" s="1">
        <f>IF(A1L446C1=0,0,A1L446C2 / A1L446C1)</f>
        <v>3.9738298085393508E-3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2488413</v>
      </c>
      <c r="F54" s="16" t="s">
        <v>2609</v>
      </c>
      <c r="G54" s="15">
        <v>55242</v>
      </c>
      <c r="H54" s="16" t="s">
        <v>2666</v>
      </c>
      <c r="I54" s="1">
        <f>IF(A1L447C1=0,0,A1L447C2 / A1L447C1)</f>
        <v>2.2199691128442105E-2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985732</v>
      </c>
      <c r="F55" s="16" t="s">
        <v>2609</v>
      </c>
      <c r="G55" s="15">
        <v>4132</v>
      </c>
      <c r="H55" s="16" t="s">
        <v>2667</v>
      </c>
      <c r="I55" s="1">
        <f>IF(A1L448C1=0,0,A1L448C2 / A1L448C1)</f>
        <v>4.1918087269156318E-3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1502681</v>
      </c>
      <c r="F56" s="16" t="s">
        <v>2669</v>
      </c>
      <c r="G56" s="17">
        <f>(A1L447C2 - A1L448C2)</f>
        <v>51110</v>
      </c>
      <c r="H56" s="16" t="s">
        <v>2670</v>
      </c>
      <c r="I56" s="1">
        <f>IF(A1L449C1=0,0,A1L449C2 / A1L449C1)</f>
        <v>3.4012541584008849E-2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39622088</v>
      </c>
      <c r="F57" s="16" t="s">
        <v>2609</v>
      </c>
      <c r="G57" s="15">
        <v>618845</v>
      </c>
      <c r="H57" s="16" t="s">
        <v>2671</v>
      </c>
      <c r="I57" s="1">
        <f>IF(A1L450C1=0,0,A1L450C2 / A1L450C1)</f>
        <v>1.5618687233242227E-2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25848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10124620</v>
      </c>
      <c r="F59" s="16" t="s">
        <v>2609</v>
      </c>
      <c r="G59" s="15">
        <v>382708</v>
      </c>
      <c r="H59" s="16" t="s">
        <v>2673</v>
      </c>
      <c r="I59" s="1">
        <f>IF(A1L452C1=0,0,A1L452C2 / A1L452C1)</f>
        <v>3.7799739644549621E-2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29471620</v>
      </c>
      <c r="F60" s="16" t="s">
        <v>2675</v>
      </c>
      <c r="G60" s="17">
        <f>(A1L450C2 - SUM(A1L451C2 + A1L452C2))</f>
        <v>236137</v>
      </c>
      <c r="H60" s="16" t="s">
        <v>2676</v>
      </c>
      <c r="I60" s="1">
        <f>IF(A1L453C1=0,0,A1L453C2 / A1L453C1)</f>
        <v>8.0123522222395639E-3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39796287</v>
      </c>
      <c r="F61" s="16" t="s">
        <v>2609</v>
      </c>
      <c r="G61" s="15">
        <v>1524321.63</v>
      </c>
      <c r="H61" s="16" t="s">
        <v>2677</v>
      </c>
      <c r="I61" s="1">
        <f>IF(A1L454C1=0,0,A1L454C2 / A1L454C1)</f>
        <v>3.8303111795329046E-2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35788960</v>
      </c>
      <c r="F62" s="16" t="s">
        <v>2609</v>
      </c>
      <c r="G62" s="15">
        <v>1379996.63</v>
      </c>
      <c r="H62" s="16" t="s">
        <v>2678</v>
      </c>
      <c r="I62" s="1">
        <f>IF(A1L455C1=0,0,A1L455C2 / A1L455C1)</f>
        <v>3.8559282806764988E-2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431806</v>
      </c>
      <c r="F63" s="16" t="s">
        <v>2609</v>
      </c>
      <c r="G63" s="15">
        <v>31022</v>
      </c>
      <c r="H63" s="16" t="s">
        <v>2679</v>
      </c>
      <c r="I63" s="1">
        <f>IF(A1L456C1=0,0,A1L456C2 / A1L456C1)</f>
        <v>7.1842447765894865E-2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3575521</v>
      </c>
      <c r="F64" s="16" t="s">
        <v>2681</v>
      </c>
      <c r="G64" s="17">
        <f>(A1L454C2 - A1L455C2 - A1L456C2)</f>
        <v>113303</v>
      </c>
      <c r="H64" s="16" t="s">
        <v>2682</v>
      </c>
      <c r="I64" s="1">
        <f>IF(A1L457C1=0,0,A1L457C2 / A1L457C1)</f>
        <v>3.1688528748677468E-2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954926</v>
      </c>
      <c r="F65" s="16" t="s">
        <v>2609</v>
      </c>
      <c r="G65" s="15">
        <v>39929</v>
      </c>
      <c r="H65" s="16" t="s">
        <v>2683</v>
      </c>
      <c r="I65" s="1">
        <f>IF(A1L458C1=0,0,A1L458C2 / A1L458C1)</f>
        <v>4.181371121950811E-2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174338</v>
      </c>
      <c r="F66" s="16" t="s">
        <v>2609</v>
      </c>
      <c r="G66" s="15">
        <v>30787</v>
      </c>
      <c r="H66" s="16" t="s">
        <v>2684</v>
      </c>
      <c r="I66" s="1">
        <f>IF(A1L459C1=0,0,A1L459C2 / A1L459C1)</f>
        <v>0.17659374318851886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780588</v>
      </c>
      <c r="F67" s="16" t="s">
        <v>2686</v>
      </c>
      <c r="G67" s="17">
        <f>(A1L458C2 - A1L459C2)</f>
        <v>9142</v>
      </c>
      <c r="H67" s="16" t="s">
        <v>2687</v>
      </c>
      <c r="I67" s="1">
        <f>IF(A1L460C1=0,0,A1L460C2 / A1L460C1)</f>
        <v>1.1711684012564887E-2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1577842</v>
      </c>
      <c r="F68" s="16" t="s">
        <v>2609</v>
      </c>
      <c r="G68" s="15">
        <v>170261</v>
      </c>
      <c r="H68" s="16" t="s">
        <v>2688</v>
      </c>
      <c r="I68" s="1">
        <f>IF(A1L461C1=0,0,A1L461C2 / A1L461C1)</f>
        <v>0.10790750911688242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782840</v>
      </c>
      <c r="F69" s="16" t="s">
        <v>2609</v>
      </c>
      <c r="G69" s="15">
        <v>13647</v>
      </c>
      <c r="H69" s="16" t="s">
        <v>2689</v>
      </c>
      <c r="I69" s="1">
        <f>IF(A1L462C1=0,0,A1L462C2 / A1L462C1)</f>
        <v>1.7432681007613304E-2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138904</v>
      </c>
      <c r="F70" s="16" t="s">
        <v>2609</v>
      </c>
      <c r="G70" s="15">
        <v>77767</v>
      </c>
      <c r="H70" s="16" t="s">
        <v>2690</v>
      </c>
      <c r="I70" s="1">
        <f>IF(A1L463C1=0,0,A1L463C2 / A1L463C1)</f>
        <v>0.55986148707020678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121918</v>
      </c>
      <c r="F71" s="16" t="s">
        <v>2609</v>
      </c>
      <c r="G71" s="15">
        <v>27673</v>
      </c>
      <c r="H71" s="16" t="s">
        <v>2691</v>
      </c>
      <c r="I71" s="1">
        <f>IF(A1L464C1=0,0,A1L464C2 / A1L464C1)</f>
        <v>0.22698042946898736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534180</v>
      </c>
      <c r="F72" s="16" t="s">
        <v>2693</v>
      </c>
      <c r="G72" s="17">
        <f>(A1L461C2 - SUM(A1L462C2:A1L464C2))</f>
        <v>51174</v>
      </c>
      <c r="H72" s="16" t="s">
        <v>2694</v>
      </c>
      <c r="I72" s="1">
        <f>IF(A1L465C1=0,0,A1L465C2 / A1L465C1)</f>
        <v>9.5799168819499042E-2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1713687</v>
      </c>
      <c r="F73" s="16" t="s">
        <v>2609</v>
      </c>
      <c r="G73" s="15">
        <v>374693</v>
      </c>
      <c r="H73" s="16" t="s">
        <v>2695</v>
      </c>
      <c r="I73" s="1">
        <f>IF(A1L466C1=0,0,A1L466C2 / A1L466C1)</f>
        <v>0.21864727922893737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70747</v>
      </c>
      <c r="F74" s="16" t="s">
        <v>2609</v>
      </c>
      <c r="G74" s="15">
        <v>51000</v>
      </c>
      <c r="H74" s="16" t="s">
        <v>2696</v>
      </c>
      <c r="I74" s="1">
        <f>IF(A1L467C1=0,0,A1L467C2 / A1L467C1)</f>
        <v>0.72087862382857226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1273218</v>
      </c>
      <c r="F75" s="16" t="s">
        <v>2609</v>
      </c>
      <c r="G75" s="15">
        <v>196726</v>
      </c>
      <c r="H75" s="16" t="s">
        <v>2697</v>
      </c>
      <c r="I75" s="1">
        <f>IF(A1L468C1=0,0,A1L468C2 / A1L468C1)</f>
        <v>0.15451085360087588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30107</v>
      </c>
      <c r="F76" s="16" t="s">
        <v>2609</v>
      </c>
      <c r="G76" s="15">
        <v>74234</v>
      </c>
      <c r="H76" s="16" t="s">
        <v>2698</v>
      </c>
      <c r="I76" s="1">
        <f>IF(A1L469C1=0,0,A1L469C2 / A1L469C1)</f>
        <v>2.4656724349818977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339615</v>
      </c>
      <c r="F77" s="16" t="s">
        <v>2700</v>
      </c>
      <c r="G77" s="17">
        <f>(A1L466C2 - SUM(A1L467C2:A1L469C2))</f>
        <v>52733</v>
      </c>
      <c r="H77" s="16" t="s">
        <v>2701</v>
      </c>
      <c r="I77" s="1">
        <f>IF(A1L470C1=0,0,A1L470C2 / A1L470C1)</f>
        <v>0.1552728825287458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24572872</v>
      </c>
      <c r="F78" s="16" t="s">
        <v>2609</v>
      </c>
      <c r="G78" s="15">
        <v>37672437.479999997</v>
      </c>
      <c r="H78" s="16" t="s">
        <v>2702</v>
      </c>
      <c r="I78" s="1">
        <f>IF(A1L471C1=0,0,A1L471C2 / A1L471C1)</f>
        <v>1.5330905349606672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10994976</v>
      </c>
      <c r="F79" s="16" t="s">
        <v>2609</v>
      </c>
      <c r="G79" s="15">
        <v>25705226</v>
      </c>
      <c r="H79" s="16" t="s">
        <v>2703</v>
      </c>
      <c r="I79" s="1">
        <f>IF(A1L472C1=0,0,A1L472C2 / A1L472C1)</f>
        <v>2.337906512938273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3784095</v>
      </c>
      <c r="F80" s="16" t="s">
        <v>2609</v>
      </c>
      <c r="G80" s="15">
        <v>9480331.4800000004</v>
      </c>
      <c r="H80" s="16" t="s">
        <v>2704</v>
      </c>
      <c r="I80" s="1">
        <f>IF(A1L473C1=0,0,A1L473C2 / A1L473C1)</f>
        <v>2.5053101151001762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5480788</v>
      </c>
      <c r="F81" s="16" t="s">
        <v>2609</v>
      </c>
      <c r="G81" s="15">
        <v>2157877</v>
      </c>
      <c r="H81" s="16" t="s">
        <v>2705</v>
      </c>
      <c r="I81" s="1">
        <f>IF(A1L474C1=0,0,A1L474C2 / A1L474C1)</f>
        <v>0.39371656046539294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4313013</v>
      </c>
      <c r="F82" s="16" t="s">
        <v>2707</v>
      </c>
      <c r="G82" s="17">
        <f>(A1L471C2 - SUM(A1L472C2:A1L474C2))</f>
        <v>329002.99999999255</v>
      </c>
      <c r="H82" s="16" t="s">
        <v>2708</v>
      </c>
      <c r="I82" s="1">
        <f>IF(A1L475C1=0,0,A1L475C2 / A1L475C1)</f>
        <v>7.6281476545512969E-2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4818677</v>
      </c>
      <c r="F83" s="16" t="s">
        <v>2609</v>
      </c>
      <c r="G83" s="15">
        <v>311524</v>
      </c>
      <c r="H83" s="16" t="s">
        <v>2709</v>
      </c>
      <c r="I83" s="1">
        <f>IF(A1L476C1=0,0,A1L476C2 / A1L476C1)</f>
        <v>6.4649280290004912E-2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29653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115301748</v>
      </c>
      <c r="F85" s="16" t="s">
        <v>2609</v>
      </c>
      <c r="G85" s="15">
        <v>8722850</v>
      </c>
      <c r="H85" s="16" t="s">
        <v>2711</v>
      </c>
      <c r="I85" s="1">
        <f>IF(A1L478C1=0,0,A1L478C2 / A1L478C1)</f>
        <v>7.5652365651906681E-2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114819555</v>
      </c>
      <c r="F86" s="16" t="s">
        <v>2609</v>
      </c>
      <c r="G86" s="15">
        <v>8556102</v>
      </c>
      <c r="H86" s="16" t="s">
        <v>2712</v>
      </c>
      <c r="I86" s="1">
        <f>IF(A1L479C1=0,0,A1L479C2 / A1L479C1)</f>
        <v>7.4517811883176174E-2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482193</v>
      </c>
      <c r="F87" s="16" t="s">
        <v>2714</v>
      </c>
      <c r="G87" s="17">
        <f>(A1L478C2 - A1L479C2)</f>
        <v>166748</v>
      </c>
      <c r="H87" s="16" t="s">
        <v>2715</v>
      </c>
      <c r="I87" s="1">
        <f>IF(A1L480C1=0,0,A1L480C2 / A1L480C1)</f>
        <v>0.34581173928281828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71001740</v>
      </c>
      <c r="F88" s="16" t="s">
        <v>2609</v>
      </c>
      <c r="G88" s="15">
        <v>1354278.93</v>
      </c>
      <c r="H88" s="16" t="s">
        <v>2716</v>
      </c>
      <c r="I88" s="1">
        <f>IF(A1L481C1=0,0,A1L481C2 / A1L481C1)</f>
        <v>1.9073883682287223E-2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795120</v>
      </c>
      <c r="F89" s="16" t="s">
        <v>2609</v>
      </c>
      <c r="G89" s="15">
        <v>1263249</v>
      </c>
      <c r="H89" s="16" t="s">
        <v>2717</v>
      </c>
      <c r="I89" s="1">
        <f>IF(A1L482C1=0,0,A1L482C2 / A1L482C1)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B8E79-2C84-4ED2-9474-8E5BEFD7B3B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32.9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36.6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32.4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38.4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CA6C2-8520-4C7D-9D0E-3F6643617A92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DE6F1C-6AA7-4341-A84E-7BDFA63A09F0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1.4539002550720925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1.3534531258074487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1.403474140556245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1.4605622200212431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1.4587082801326494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1.4014089494684847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1.4021127910108977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1.4162296575827369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1.4242803150354151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1.5309999999999999</v>
      </c>
      <c r="F9" s="16" t="s">
        <v>2959</v>
      </c>
      <c r="G9" s="6">
        <v>7.8869999999999996</v>
      </c>
      <c r="H9" s="16" t="s">
        <v>2959</v>
      </c>
      <c r="I9" s="6">
        <v>1.1970000000000001</v>
      </c>
      <c r="J9" s="16" t="s">
        <v>2959</v>
      </c>
      <c r="K9" s="6">
        <v>4.9480000000000004</v>
      </c>
      <c r="L9" s="16" t="s">
        <v>3025</v>
      </c>
      <c r="M9" s="1">
        <f>(A1L542C1 * 2 + A1L542C2 + A1L542C3)</f>
        <v>12.146000000000001</v>
      </c>
      <c r="N9" s="16" t="s">
        <v>3026</v>
      </c>
      <c r="O9" s="1">
        <f>(A1L542C4 * 2 + A1L542C2 + A1L542C3)</f>
        <v>18.98</v>
      </c>
      <c r="P9" s="16" t="s">
        <v>3027</v>
      </c>
      <c r="Q9" s="1">
        <f>(A1L542C1 + A1L542C2 + A1L542C3 + A1L542C4)</f>
        <v>15.562999999999999</v>
      </c>
      <c r="R9" s="16" t="s">
        <v>3028</v>
      </c>
      <c r="S9" s="18">
        <f>IF(A1L542C5 &lt;&gt; 0,A1L542C6 / A1L542C5,0)</f>
        <v>1.5626543718096493</v>
      </c>
      <c r="T9" s="16" t="s">
        <v>3029</v>
      </c>
      <c r="U9" s="18">
        <f>IF(A1L542C8 = 0,A1L556C8, A1L542C8)</f>
        <v>1.5626543718096493</v>
      </c>
      <c r="V9" s="16" t="s">
        <v>2965</v>
      </c>
      <c r="W9" s="6">
        <v>1.4930000000000001</v>
      </c>
      <c r="X9" s="16" t="s">
        <v>2965</v>
      </c>
      <c r="Y9" s="6">
        <v>5.8</v>
      </c>
      <c r="Z9" s="16" t="s">
        <v>2965</v>
      </c>
      <c r="AA9" s="6">
        <v>1.097</v>
      </c>
      <c r="AB9" s="16" t="s">
        <v>2965</v>
      </c>
      <c r="AC9" s="6">
        <v>6.5759999999999996</v>
      </c>
      <c r="AD9" s="16" t="s">
        <v>3030</v>
      </c>
      <c r="AE9" s="1">
        <f>(A1L542C10 * 2 + A1L542C11 + A1L542C12)</f>
        <v>9.8829999999999991</v>
      </c>
      <c r="AF9" s="16" t="s">
        <v>3031</v>
      </c>
      <c r="AG9" s="1">
        <f>(A1L542C13 * 2 + A1L542C11 + A1L542C12)</f>
        <v>20.048999999999999</v>
      </c>
      <c r="AH9" s="16" t="s">
        <v>3032</v>
      </c>
      <c r="AI9" s="1">
        <f>(A1L542C10 + A1L542C11 + A1L542C12 + A1L542C13)</f>
        <v>14.966000000000001</v>
      </c>
      <c r="AJ9" s="16" t="s">
        <v>3033</v>
      </c>
      <c r="AK9" s="18">
        <f>IF(A1L542C14 &lt;&gt; 0,A1L542C15 / A1L542C14,0)</f>
        <v>2.0286350298492364</v>
      </c>
      <c r="AL9" s="16" t="s">
        <v>3034</v>
      </c>
      <c r="AM9" s="18">
        <f>IF(A1L542C17 = 0,A1L556C17, A1L542C17)</f>
        <v>2.0286350298492364</v>
      </c>
      <c r="AN9" s="16" t="s">
        <v>2971</v>
      </c>
      <c r="AO9" s="6">
        <v>0.82699999999999996</v>
      </c>
      <c r="AP9" s="16" t="s">
        <v>2971</v>
      </c>
      <c r="AQ9" s="6">
        <v>5.8739999999999997</v>
      </c>
      <c r="AR9" s="16" t="s">
        <v>2971</v>
      </c>
      <c r="AS9" s="6">
        <v>0.8</v>
      </c>
      <c r="AT9" s="16" t="s">
        <v>2971</v>
      </c>
      <c r="AU9" s="6">
        <v>3.8839999999999999</v>
      </c>
      <c r="AV9" s="16" t="s">
        <v>3035</v>
      </c>
      <c r="AW9" s="1">
        <f>(A1L542C19 * 2 + A1L542C20 + A1L542C21)</f>
        <v>8.3279999999999994</v>
      </c>
      <c r="AX9" s="16" t="s">
        <v>3036</v>
      </c>
      <c r="AY9" s="1">
        <f>(A1L542C22 * 2 + A1L542C20 + A1L542C21)</f>
        <v>14.442</v>
      </c>
      <c r="AZ9" s="16" t="s">
        <v>3037</v>
      </c>
      <c r="BA9" s="1">
        <f>(A1L542C19 + A1L542C20 + A1L542C21 + A1L542C22)</f>
        <v>11.385</v>
      </c>
      <c r="BB9" s="16" t="s">
        <v>3038</v>
      </c>
      <c r="BC9" s="18">
        <f>IF(A1L542C23 &lt;&gt; 0,A1L542C24 / A1L542C23,0)</f>
        <v>1.734149855907781</v>
      </c>
      <c r="BD9" s="16" t="s">
        <v>3039</v>
      </c>
      <c r="BE9" s="18">
        <f>IF(A1L542C26 = 0,A1L556C26, A1L542C26)</f>
        <v>1.734149855907781</v>
      </c>
      <c r="BF9" s="16" t="s">
        <v>2977</v>
      </c>
      <c r="BG9" s="6">
        <v>0.90600000000000003</v>
      </c>
      <c r="BH9" s="16" t="s">
        <v>2977</v>
      </c>
      <c r="BI9" s="6">
        <v>4.0179999999999998</v>
      </c>
      <c r="BJ9" s="16" t="s">
        <v>2977</v>
      </c>
      <c r="BK9" s="6">
        <v>1.659</v>
      </c>
      <c r="BL9" s="16" t="s">
        <v>2977</v>
      </c>
      <c r="BM9" s="6">
        <v>7.899</v>
      </c>
      <c r="BN9" s="16" t="s">
        <v>3040</v>
      </c>
      <c r="BO9" s="1">
        <f>(A1L542C28 * 2 + A1L542C29 + A1L542C30)</f>
        <v>7.4889999999999999</v>
      </c>
      <c r="BP9" s="16" t="s">
        <v>3041</v>
      </c>
      <c r="BQ9" s="1">
        <f>(A1L542C31 * 2 + A1L542C29 + A1L542C30)</f>
        <v>21.474999999999998</v>
      </c>
      <c r="BR9" s="16" t="s">
        <v>3042</v>
      </c>
      <c r="BS9" s="1">
        <f>(A1L542C28 + A1L542C29 + A1L542C30 + A1L542C31)</f>
        <v>14.481999999999999</v>
      </c>
      <c r="BT9" s="16" t="s">
        <v>3043</v>
      </c>
      <c r="BU9" s="18">
        <f>IF(A1L542C32 &lt;&gt; 0,A1L542C33 / A1L542C32,0)</f>
        <v>2.8675390572840165</v>
      </c>
      <c r="BV9" s="16" t="s">
        <v>3044</v>
      </c>
      <c r="BW9" s="18">
        <f>IF(A1L542C35 = 0,A1L556C35, A1L542C35)</f>
        <v>2.8675390572840165</v>
      </c>
      <c r="BX9" s="16" t="s">
        <v>2983</v>
      </c>
      <c r="BY9" s="6">
        <v>1.335</v>
      </c>
      <c r="BZ9" s="16" t="s">
        <v>2983</v>
      </c>
      <c r="CA9" s="6">
        <v>4.5060000000000002</v>
      </c>
      <c r="CB9" s="16" t="s">
        <v>2983</v>
      </c>
      <c r="CC9" s="6">
        <v>1.7270000000000001</v>
      </c>
      <c r="CD9" s="16" t="s">
        <v>2983</v>
      </c>
      <c r="CE9" s="6">
        <v>8.2520000000000007</v>
      </c>
      <c r="CF9" s="16" t="s">
        <v>3045</v>
      </c>
      <c r="CG9" s="1">
        <f>(A1L542C37 * 2 + A1L542C38 + A1L542C39)</f>
        <v>8.9030000000000005</v>
      </c>
      <c r="CH9" s="16" t="s">
        <v>3046</v>
      </c>
      <c r="CI9" s="1">
        <f>(A1L542C40 * 2 + A1L542C38 + A1L542C39)</f>
        <v>22.737000000000002</v>
      </c>
      <c r="CJ9" s="16" t="s">
        <v>3047</v>
      </c>
      <c r="CK9" s="1">
        <f>(A1L542C37 + A1L542C38 + A1L542C39 + A1L542C40)</f>
        <v>15.82</v>
      </c>
      <c r="CL9" s="16" t="s">
        <v>3048</v>
      </c>
      <c r="CM9" s="18">
        <f>IF(A1L542C41 &lt;&gt; 0,A1L542C42 / A1L542C41,0)</f>
        <v>2.5538582500280804</v>
      </c>
      <c r="CN9" s="16" t="s">
        <v>3049</v>
      </c>
      <c r="CO9" s="18">
        <f>IF(A1L542C44 = 0,A1L556C44, A1L542C44)</f>
        <v>2.5538582500280804</v>
      </c>
      <c r="CP9" s="16" t="s">
        <v>3050</v>
      </c>
      <c r="CQ9" s="18">
        <f>IF(RUN_YEARS &gt; 1,(A1L542C1 + A1L542C10) / 2, 0)</f>
        <v>1.512</v>
      </c>
      <c r="CR9" s="16" t="s">
        <v>3051</v>
      </c>
      <c r="CS9" s="18">
        <f>IF(RUN_YEARS &gt; 1,(A1L542C2 + A1L542C11) / 2, 0)</f>
        <v>6.8434999999999997</v>
      </c>
      <c r="CT9" s="16" t="s">
        <v>3052</v>
      </c>
      <c r="CU9" s="18">
        <f>IF(RUN_YEARS &gt; 1,(A1L542C3 + A1L542C12) / 2, 0)</f>
        <v>1.147</v>
      </c>
      <c r="CV9" s="16" t="s">
        <v>3053</v>
      </c>
      <c r="CW9" s="18">
        <f>IF(RUN_YEARS &gt; 1,(A1L542C4 + A1L542C13) / 2, 0)</f>
        <v>5.7620000000000005</v>
      </c>
      <c r="CX9" s="16" t="s">
        <v>3054</v>
      </c>
      <c r="CY9" s="18">
        <f>IF(RUN_YEARS &gt; 1,(A1L542C5 + A1L542C14) / 2, 0)</f>
        <v>11.0145</v>
      </c>
      <c r="CZ9" s="16" t="s">
        <v>3055</v>
      </c>
      <c r="DA9" s="18">
        <f>IF(RUN_YEARS &gt; 1,(A1L542C6 + A1L542C15) / 2, 0)</f>
        <v>19.514499999999998</v>
      </c>
      <c r="DB9" s="16" t="s">
        <v>3056</v>
      </c>
      <c r="DC9" s="18">
        <f>IF(RUN_YEARS &gt; 1,(A1L542C7 + A1L542C16) / 2, 0)</f>
        <v>15.2645</v>
      </c>
      <c r="DD9" s="16" t="s">
        <v>3057</v>
      </c>
      <c r="DE9" s="18">
        <f>IF(A1L542C50 &lt;&gt; 0,A1L542C51 / A1L542C50,0)</f>
        <v>1.7717100186118298</v>
      </c>
      <c r="DF9" s="16" t="s">
        <v>3058</v>
      </c>
      <c r="DG9" s="18">
        <f>IF(A1L542C53 = 0,A1L556C53, A1L542C53)</f>
        <v>1.7717100186118298</v>
      </c>
      <c r="DH9" s="16" t="s">
        <v>3059</v>
      </c>
      <c r="DI9" s="18">
        <f>IF(RUN_YEARS &gt; 2,(A1L542C1 + A1L542C10 + A1L542C19) / 3, 0)</f>
        <v>1.2836666666666667</v>
      </c>
      <c r="DJ9" s="16" t="s">
        <v>3060</v>
      </c>
      <c r="DK9" s="18">
        <f>IF(RUN_YEARS &gt; 2,(A1L542C2 + A1L542C11 + A1L542C20) / 3, 0)</f>
        <v>6.5203333333333333</v>
      </c>
      <c r="DL9" s="16" t="s">
        <v>3061</v>
      </c>
      <c r="DM9" s="18">
        <f>IF(RUN_YEARS &gt; 2,(A1L542C3 + A1L542C12 + A1L542C21) / 3, 0)</f>
        <v>1.0313333333333334</v>
      </c>
      <c r="DN9" s="16" t="s">
        <v>3062</v>
      </c>
      <c r="DO9" s="18">
        <f>IF(RUN_YEARS &gt; 2,(A1L542C4 + A1L542C13 + A1L542C22) / 3, 0)</f>
        <v>5.1360000000000001</v>
      </c>
      <c r="DP9" s="16" t="s">
        <v>3063</v>
      </c>
      <c r="DQ9" s="18">
        <f>IF(RUN_YEARS &gt; 2,(A1L542C5 + A1L542C14 + A1L542C23) / 3, 0)</f>
        <v>10.119</v>
      </c>
      <c r="DR9" s="16" t="s">
        <v>3064</v>
      </c>
      <c r="DS9" s="18">
        <f>IF(RUN_YEARS &gt; 2,(A1L542C6 + A1L542C15 + A1L542C24) / 3, 0)</f>
        <v>17.823666666666664</v>
      </c>
      <c r="DT9" s="16" t="s">
        <v>3065</v>
      </c>
      <c r="DU9" s="18">
        <f>IF(RUN_YEARS &gt; 2,(A1L542C7 + A1L542C16 + A1L542C25) / 3, 0)</f>
        <v>13.971333333333334</v>
      </c>
      <c r="DV9" s="16" t="s">
        <v>3066</v>
      </c>
      <c r="DW9" s="18">
        <f>IF(A1L542C59 &lt;&gt; 0,A1L542C60 / A1L542C59,0)</f>
        <v>1.7614059360279342</v>
      </c>
      <c r="DX9" s="16" t="s">
        <v>3067</v>
      </c>
      <c r="DY9" s="18">
        <f>IF(A1L542C62 = 0,A1L556C62, A1L542C62)</f>
        <v>1.7614059360279342</v>
      </c>
      <c r="DZ9" s="16" t="s">
        <v>3068</v>
      </c>
      <c r="EA9" s="18">
        <f>IF(RUN_YEARS &gt; 3,(A1L542C1 + A1L542C10 + A1L542C19 + A1L542C28) / 4, 0)</f>
        <v>1.1892499999999999</v>
      </c>
      <c r="EB9" s="16" t="s">
        <v>3069</v>
      </c>
      <c r="EC9" s="18">
        <f>IF(RUN_YEARS &gt; 3,(A1L542C2 + A1L542C11 + A1L542C20 + A1L542C29) / 4, 0)</f>
        <v>5.8947500000000002</v>
      </c>
      <c r="ED9" s="16" t="s">
        <v>3070</v>
      </c>
      <c r="EE9" s="18">
        <f>IF(RUN_YEARS &gt; 3,(A1L542C3 + A1L542C12 + A1L542C21 + A1L542C30) / 4, 0)</f>
        <v>1.18825</v>
      </c>
      <c r="EF9" s="16" t="s">
        <v>3071</v>
      </c>
      <c r="EG9" s="18">
        <f>IF(RUN_YEARS &gt; 3,(A1L542C4 + A1L542C13 + A1L542C22 + A1L542C31) / 4, 0)</f>
        <v>5.8267500000000005</v>
      </c>
      <c r="EH9" s="16" t="s">
        <v>3072</v>
      </c>
      <c r="EI9" s="18">
        <f>IF(RUN_YEARS &gt; 3,(A1L542C5 + A1L542C14 + A1L542C23 + A1L542C32) / 4, 0)</f>
        <v>9.4614999999999991</v>
      </c>
      <c r="EJ9" s="16" t="s">
        <v>3073</v>
      </c>
      <c r="EK9" s="18">
        <f>IF(RUN_YEARS &gt; 3,(A1L542C6 + A1L542C15 + A1L542C24 + A1L542C33) / 4, 0)</f>
        <v>18.736499999999999</v>
      </c>
      <c r="EL9" s="16" t="s">
        <v>3074</v>
      </c>
      <c r="EM9" s="18">
        <f>IF(RUN_YEARS &gt; 3,(A1L542C7 + A1L542C16 + A1L542C25 + A1L542C34) / 4, 0)</f>
        <v>14.099</v>
      </c>
      <c r="EN9" s="16" t="s">
        <v>3075</v>
      </c>
      <c r="EO9" s="18">
        <f>IF(A1L542C68 &lt;&gt; 0,A1L542C69 / A1L542C68,0)</f>
        <v>1.9802885377582837</v>
      </c>
      <c r="EP9" s="16" t="s">
        <v>3076</v>
      </c>
      <c r="EQ9" s="18">
        <f>IF(A1L542C71 = 0,A1L556C71, A1L542C71)</f>
        <v>1.9802885377582837</v>
      </c>
      <c r="ER9" s="16" t="s">
        <v>3077</v>
      </c>
      <c r="ES9" s="18">
        <f>IF(RUN_YEARS &gt; 4,(A1L542C1 + A1L542C10 + A1L542C19 + A1L542C28 + A1L542C37) / 5, 0)</f>
        <v>1.2183999999999999</v>
      </c>
      <c r="ET9" s="16" t="s">
        <v>3078</v>
      </c>
      <c r="EU9" s="18">
        <f>IF(RUN_YEARS &gt; 4,(A1L542C2 + A1L542C11 + A1L542C20 + A1L542C29 + A1L542C38) / 5, 0)</f>
        <v>5.617</v>
      </c>
      <c r="EV9" s="16" t="s">
        <v>3079</v>
      </c>
      <c r="EW9" s="18">
        <f>IF(RUN_YEARS &gt; 4,(A1L542C3 + A1L542C12 + A1L542C21 + A1L542C30 + A1L542C39) / 5, 0)</f>
        <v>1.296</v>
      </c>
      <c r="EX9" s="16" t="s">
        <v>3080</v>
      </c>
      <c r="EY9" s="18">
        <f>IF(RUN_YEARS &gt; 4,(A1L542C4 + A1L542C13 + A1L542C22 + A1L542C31 + A1L542C40) / 5, 0)</f>
        <v>6.3118000000000007</v>
      </c>
      <c r="EZ9" s="16" t="s">
        <v>3081</v>
      </c>
      <c r="FA9" s="18">
        <f>IF(RUN_YEARS &gt; 4,(A1L542C5 + A1L542C14 + A1L542C23 + A1L542C32 + A1L542C41) / 5, 0)</f>
        <v>9.3497999999999983</v>
      </c>
      <c r="FB9" s="16" t="s">
        <v>3082</v>
      </c>
      <c r="FC9" s="18">
        <f>IF(RUN_YEARS &gt; 4,(A1L542C6 + A1L542C15 + A1L542C24 + A1L542C33 + A1L542C42) / 5, 0)</f>
        <v>19.5366</v>
      </c>
      <c r="FD9" s="16" t="s">
        <v>3083</v>
      </c>
      <c r="FE9" s="18">
        <f>IF(RUN_YEARS &gt; 4,(A1L542C7 + A1L542C16 + A1L542C25 + A1L542C34 + A1L542C43) / 5, 0)</f>
        <v>14.443200000000001</v>
      </c>
      <c r="FF9" s="16" t="s">
        <v>3084</v>
      </c>
      <c r="FG9" s="18">
        <f>IF(A1L542C77 &lt;&gt; 0,A1L542C78 / A1L542C77,0)</f>
        <v>2.0895206314573578</v>
      </c>
      <c r="FH9" s="16" t="s">
        <v>3085</v>
      </c>
      <c r="FI9" s="18">
        <f>IF(A1L542C80 = 0,A1L556C80, A1L542C80)</f>
        <v>2.0895206314573578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8.9130000000000003</v>
      </c>
      <c r="F10" s="16" t="s">
        <v>2959</v>
      </c>
      <c r="G10" s="6">
        <v>47.826000000000001</v>
      </c>
      <c r="H10" s="16" t="s">
        <v>2959</v>
      </c>
      <c r="I10" s="6">
        <v>8.9760000000000009</v>
      </c>
      <c r="J10" s="16" t="s">
        <v>2959</v>
      </c>
      <c r="K10" s="6">
        <v>51.281999999999996</v>
      </c>
      <c r="L10" s="16" t="s">
        <v>3086</v>
      </c>
      <c r="M10" s="1">
        <f>(A1L543C1 * 2 + A1L543C2 + A1L543C3)</f>
        <v>74.628</v>
      </c>
      <c r="N10" s="16" t="s">
        <v>3087</v>
      </c>
      <c r="O10" s="1">
        <f>(A1L543C4 * 2 + A1L543C2 + A1L543C3)</f>
        <v>159.36599999999999</v>
      </c>
      <c r="P10" s="16" t="s">
        <v>3088</v>
      </c>
      <c r="Q10" s="1">
        <f>(A1L543C1 + A1L543C2 + A1L543C3 + A1L543C4)</f>
        <v>116.997</v>
      </c>
      <c r="R10" s="16" t="s">
        <v>3089</v>
      </c>
      <c r="S10" s="18">
        <f>IF(A1L543C5 &lt;&gt; 0,A1L543C6 / A1L543C5,0)</f>
        <v>2.1354719408264993</v>
      </c>
      <c r="T10" s="16" t="s">
        <v>3090</v>
      </c>
      <c r="U10" s="18">
        <f>IF(A1L543C8 = 0,A1L556C8, A1L543C8)</f>
        <v>2.1354719408264993</v>
      </c>
      <c r="V10" s="16" t="s">
        <v>2965</v>
      </c>
      <c r="W10" s="6">
        <v>7.8570000000000002</v>
      </c>
      <c r="X10" s="16" t="s">
        <v>2965</v>
      </c>
      <c r="Y10" s="6">
        <v>41.265000000000001</v>
      </c>
      <c r="Z10" s="16" t="s">
        <v>2965</v>
      </c>
      <c r="AA10" s="6">
        <v>7.1710000000000003</v>
      </c>
      <c r="AB10" s="16" t="s">
        <v>2965</v>
      </c>
      <c r="AC10" s="6">
        <v>41.470999999999997</v>
      </c>
      <c r="AD10" s="16" t="s">
        <v>3091</v>
      </c>
      <c r="AE10" s="1">
        <f>(A1L543C10 * 2 + A1L543C11 + A1L543C12)</f>
        <v>64.150000000000006</v>
      </c>
      <c r="AF10" s="16" t="s">
        <v>3092</v>
      </c>
      <c r="AG10" s="1">
        <f>(A1L543C13 * 2 + A1L543C11 + A1L543C12)</f>
        <v>131.37799999999999</v>
      </c>
      <c r="AH10" s="16" t="s">
        <v>3093</v>
      </c>
      <c r="AI10" s="1">
        <f>(A1L543C10 + A1L543C11 + A1L543C12 + A1L543C13)</f>
        <v>97.763999999999996</v>
      </c>
      <c r="AJ10" s="16" t="s">
        <v>3094</v>
      </c>
      <c r="AK10" s="18">
        <f>IF(A1L543C14 &lt;&gt; 0,A1L543C15 / A1L543C14,0)</f>
        <v>2.0479812938425561</v>
      </c>
      <c r="AL10" s="16" t="s">
        <v>3095</v>
      </c>
      <c r="AM10" s="18">
        <f>IF(A1L543C17 = 0,A1L556C17, A1L543C17)</f>
        <v>2.0479812938425561</v>
      </c>
      <c r="AN10" s="16" t="s">
        <v>2971</v>
      </c>
      <c r="AO10" s="6">
        <v>10.252000000000001</v>
      </c>
      <c r="AP10" s="16" t="s">
        <v>2971</v>
      </c>
      <c r="AQ10" s="6">
        <v>54.320999999999998</v>
      </c>
      <c r="AR10" s="16" t="s">
        <v>2971</v>
      </c>
      <c r="AS10" s="6">
        <v>7.9969999999999999</v>
      </c>
      <c r="AT10" s="16" t="s">
        <v>2971</v>
      </c>
      <c r="AU10" s="6">
        <v>39.677</v>
      </c>
      <c r="AV10" s="16" t="s">
        <v>3096</v>
      </c>
      <c r="AW10" s="1">
        <f>(A1L543C19 * 2 + A1L543C20 + A1L543C21)</f>
        <v>82.822000000000003</v>
      </c>
      <c r="AX10" s="16" t="s">
        <v>3097</v>
      </c>
      <c r="AY10" s="1">
        <f>(A1L543C22 * 2 + A1L543C20 + A1L543C21)</f>
        <v>141.67200000000003</v>
      </c>
      <c r="AZ10" s="16" t="s">
        <v>3098</v>
      </c>
      <c r="BA10" s="1">
        <f>(A1L543C19 + A1L543C20 + A1L543C21 + A1L543C22)</f>
        <v>112.24699999999999</v>
      </c>
      <c r="BB10" s="16" t="s">
        <v>3099</v>
      </c>
      <c r="BC10" s="18">
        <f>IF(A1L543C23 &lt;&gt; 0,A1L543C24 / A1L543C23,0)</f>
        <v>1.7105599961362925</v>
      </c>
      <c r="BD10" s="16" t="s">
        <v>3100</v>
      </c>
      <c r="BE10" s="18">
        <f>IF(A1L543C26 = 0,A1L556C26, A1L543C26)</f>
        <v>1.7105599961362925</v>
      </c>
      <c r="BF10" s="16" t="s">
        <v>2977</v>
      </c>
      <c r="BG10" s="6">
        <v>10.914999999999999</v>
      </c>
      <c r="BH10" s="16" t="s">
        <v>2977</v>
      </c>
      <c r="BI10" s="6">
        <v>56.582999999999998</v>
      </c>
      <c r="BJ10" s="16" t="s">
        <v>2977</v>
      </c>
      <c r="BK10" s="6">
        <v>10.238</v>
      </c>
      <c r="BL10" s="16" t="s">
        <v>2977</v>
      </c>
      <c r="BM10" s="6">
        <v>52.814999999999998</v>
      </c>
      <c r="BN10" s="16" t="s">
        <v>3101</v>
      </c>
      <c r="BO10" s="1">
        <f>(A1L543C28 * 2 + A1L543C29 + A1L543C30)</f>
        <v>88.650999999999996</v>
      </c>
      <c r="BP10" s="16" t="s">
        <v>3102</v>
      </c>
      <c r="BQ10" s="1">
        <f>(A1L543C31 * 2 + A1L543C29 + A1L543C30)</f>
        <v>172.45099999999999</v>
      </c>
      <c r="BR10" s="16" t="s">
        <v>3103</v>
      </c>
      <c r="BS10" s="1">
        <f>(A1L543C28 + A1L543C29 + A1L543C30 + A1L543C31)</f>
        <v>130.55099999999999</v>
      </c>
      <c r="BT10" s="16" t="s">
        <v>3104</v>
      </c>
      <c r="BU10" s="18">
        <f>IF(A1L543C32 &lt;&gt; 0,A1L543C33 / A1L543C32,0)</f>
        <v>1.9452798050783409</v>
      </c>
      <c r="BV10" s="16" t="s">
        <v>3105</v>
      </c>
      <c r="BW10" s="18">
        <f>IF(A1L543C35 = 0,A1L556C35, A1L543C35)</f>
        <v>1.9452798050783409</v>
      </c>
      <c r="BX10" s="16" t="s">
        <v>2983</v>
      </c>
      <c r="BY10" s="6">
        <v>11.590999999999999</v>
      </c>
      <c r="BZ10" s="16" t="s">
        <v>2983</v>
      </c>
      <c r="CA10" s="6">
        <v>56.140999999999998</v>
      </c>
      <c r="CB10" s="16" t="s">
        <v>2983</v>
      </c>
      <c r="CC10" s="6">
        <v>10.643000000000001</v>
      </c>
      <c r="CD10" s="16" t="s">
        <v>2983</v>
      </c>
      <c r="CE10" s="6">
        <v>50.209000000000003</v>
      </c>
      <c r="CF10" s="16" t="s">
        <v>3106</v>
      </c>
      <c r="CG10" s="1">
        <f>(A1L543C37 * 2 + A1L543C38 + A1L543C39)</f>
        <v>89.965999999999994</v>
      </c>
      <c r="CH10" s="16" t="s">
        <v>3107</v>
      </c>
      <c r="CI10" s="1">
        <f>(A1L543C40 * 2 + A1L543C38 + A1L543C39)</f>
        <v>167.202</v>
      </c>
      <c r="CJ10" s="16" t="s">
        <v>3108</v>
      </c>
      <c r="CK10" s="1">
        <f>(A1L543C37 + A1L543C38 + A1L543C39 + A1L543C40)</f>
        <v>128.584</v>
      </c>
      <c r="CL10" s="16" t="s">
        <v>3109</v>
      </c>
      <c r="CM10" s="18">
        <f>IF(A1L543C41 &lt;&gt; 0,A1L543C42 / A1L543C41,0)</f>
        <v>1.8585021007936333</v>
      </c>
      <c r="CN10" s="16" t="s">
        <v>3110</v>
      </c>
      <c r="CO10" s="18">
        <f>IF(A1L543C44 = 0,A1L556C44, A1L543C44)</f>
        <v>1.8585021007936333</v>
      </c>
      <c r="CP10" s="16" t="s">
        <v>3111</v>
      </c>
      <c r="CQ10" s="18">
        <f>IF(RUN_YEARS &gt; 1,(A1L543C1 + A1L543C10) / 2, 0)</f>
        <v>8.3849999999999998</v>
      </c>
      <c r="CR10" s="16" t="s">
        <v>3112</v>
      </c>
      <c r="CS10" s="18">
        <f>IF(RUN_YEARS &gt; 1,(A1L543C2 + A1L543C11) / 2, 0)</f>
        <v>44.545500000000004</v>
      </c>
      <c r="CT10" s="16" t="s">
        <v>3113</v>
      </c>
      <c r="CU10" s="18">
        <f>IF(RUN_YEARS &gt; 1,(A1L543C3 + A1L543C12) / 2, 0)</f>
        <v>8.073500000000001</v>
      </c>
      <c r="CV10" s="16" t="s">
        <v>3114</v>
      </c>
      <c r="CW10" s="18">
        <f>IF(RUN_YEARS &gt; 1,(A1L543C4 + A1L543C13) / 2, 0)</f>
        <v>46.376499999999993</v>
      </c>
      <c r="CX10" s="16" t="s">
        <v>3115</v>
      </c>
      <c r="CY10" s="18">
        <f>IF(RUN_YEARS &gt; 1,(A1L543C5 + A1L543C14) / 2, 0)</f>
        <v>69.38900000000001</v>
      </c>
      <c r="CZ10" s="16" t="s">
        <v>3116</v>
      </c>
      <c r="DA10" s="18">
        <f>IF(RUN_YEARS &gt; 1,(A1L543C6 + A1L543C15) / 2, 0)</f>
        <v>145.37199999999999</v>
      </c>
      <c r="DB10" s="16" t="s">
        <v>3117</v>
      </c>
      <c r="DC10" s="18">
        <f>IF(RUN_YEARS &gt; 1,(A1L543C7 + A1L543C16) / 2, 0)</f>
        <v>107.3805</v>
      </c>
      <c r="DD10" s="16" t="s">
        <v>3118</v>
      </c>
      <c r="DE10" s="18">
        <f>IF(A1L543C50 &lt;&gt; 0,A1L543C51 / A1L543C50,0)</f>
        <v>2.095029471530069</v>
      </c>
      <c r="DF10" s="16" t="s">
        <v>3119</v>
      </c>
      <c r="DG10" s="18">
        <f>IF(A1L543C53 = 0,A1L556C53, A1L543C53)</f>
        <v>2.095029471530069</v>
      </c>
      <c r="DH10" s="16" t="s">
        <v>3120</v>
      </c>
      <c r="DI10" s="18">
        <f>IF(RUN_YEARS &gt; 2,(A1L543C1 + A1L543C10 + A1L543C19) / 3, 0)</f>
        <v>9.0073333333333334</v>
      </c>
      <c r="DJ10" s="16" t="s">
        <v>3121</v>
      </c>
      <c r="DK10" s="18">
        <f>IF(RUN_YEARS &gt; 2,(A1L543C2 + A1L543C11 + A1L543C20) / 3, 0)</f>
        <v>47.804000000000002</v>
      </c>
      <c r="DL10" s="16" t="s">
        <v>3122</v>
      </c>
      <c r="DM10" s="18">
        <f>IF(RUN_YEARS &gt; 2,(A1L543C3 + A1L543C12 + A1L543C21) / 3, 0)</f>
        <v>8.048</v>
      </c>
      <c r="DN10" s="16" t="s">
        <v>3123</v>
      </c>
      <c r="DO10" s="18">
        <f>IF(RUN_YEARS &gt; 2,(A1L543C4 + A1L543C13 + A1L543C22) / 3, 0)</f>
        <v>44.143333333333324</v>
      </c>
      <c r="DP10" s="16" t="s">
        <v>3124</v>
      </c>
      <c r="DQ10" s="18">
        <f>IF(RUN_YEARS &gt; 2,(A1L543C5 + A1L543C14 + A1L543C23) / 3, 0)</f>
        <v>73.866666666666674</v>
      </c>
      <c r="DR10" s="16" t="s">
        <v>3125</v>
      </c>
      <c r="DS10" s="18">
        <f>IF(RUN_YEARS &gt; 2,(A1L543C6 + A1L543C15 + A1L543C24) / 3, 0)</f>
        <v>144.13866666666667</v>
      </c>
      <c r="DT10" s="16" t="s">
        <v>3126</v>
      </c>
      <c r="DU10" s="18">
        <f>IF(RUN_YEARS &gt; 2,(A1L543C7 + A1L543C16 + A1L543C25) / 3, 0)</f>
        <v>109.00266666666666</v>
      </c>
      <c r="DV10" s="16" t="s">
        <v>3127</v>
      </c>
      <c r="DW10" s="18">
        <f>IF(A1L543C59 &lt;&gt; 0,A1L543C60 / A1L543C59,0)</f>
        <v>1.951335740072202</v>
      </c>
      <c r="DX10" s="16" t="s">
        <v>3128</v>
      </c>
      <c r="DY10" s="18">
        <f>IF(A1L543C62 = 0,A1L556C62, A1L543C62)</f>
        <v>1.951335740072202</v>
      </c>
      <c r="DZ10" s="16" t="s">
        <v>3129</v>
      </c>
      <c r="EA10" s="18">
        <f>IF(RUN_YEARS &gt; 3,(A1L543C1 + A1L543C10 + A1L543C19 + A1L543C28) / 4, 0)</f>
        <v>9.4842499999999994</v>
      </c>
      <c r="EB10" s="16" t="s">
        <v>3130</v>
      </c>
      <c r="EC10" s="18">
        <f>IF(RUN_YEARS &gt; 3,(A1L543C2 + A1L543C11 + A1L543C20 + A1L543C29) / 4, 0)</f>
        <v>49.998750000000001</v>
      </c>
      <c r="ED10" s="16" t="s">
        <v>3131</v>
      </c>
      <c r="EE10" s="18">
        <f>IF(RUN_YEARS &gt; 3,(A1L543C3 + A1L543C12 + A1L543C21 + A1L543C30) / 4, 0)</f>
        <v>8.5955000000000013</v>
      </c>
      <c r="EF10" s="16" t="s">
        <v>3132</v>
      </c>
      <c r="EG10" s="18">
        <f>IF(RUN_YEARS &gt; 3,(A1L543C4 + A1L543C13 + A1L543C22 + A1L543C31) / 4, 0)</f>
        <v>46.311249999999994</v>
      </c>
      <c r="EH10" s="16" t="s">
        <v>3133</v>
      </c>
      <c r="EI10" s="18">
        <f>IF(RUN_YEARS &gt; 3,(A1L543C5 + A1L543C14 + A1L543C23 + A1L543C32) / 4, 0)</f>
        <v>77.562750000000008</v>
      </c>
      <c r="EJ10" s="16" t="s">
        <v>3134</v>
      </c>
      <c r="EK10" s="18">
        <f>IF(RUN_YEARS &gt; 3,(A1L543C6 + A1L543C15 + A1L543C24 + A1L543C33) / 4, 0)</f>
        <v>151.21674999999999</v>
      </c>
      <c r="EL10" s="16" t="s">
        <v>3135</v>
      </c>
      <c r="EM10" s="18">
        <f>IF(RUN_YEARS &gt; 3,(A1L543C7 + A1L543C16 + A1L543C25 + A1L543C34) / 4, 0)</f>
        <v>114.38974999999999</v>
      </c>
      <c r="EN10" s="16" t="s">
        <v>3136</v>
      </c>
      <c r="EO10" s="18">
        <f>IF(A1L543C68 &lt;&gt; 0,A1L543C69 / A1L543C68,0)</f>
        <v>1.9496053195638368</v>
      </c>
      <c r="EP10" s="16" t="s">
        <v>3137</v>
      </c>
      <c r="EQ10" s="18">
        <f>IF(A1L543C71 = 0,A1L556C71, A1L543C71)</f>
        <v>1.9496053195638368</v>
      </c>
      <c r="ER10" s="16" t="s">
        <v>3138</v>
      </c>
      <c r="ES10" s="18">
        <f>IF(RUN_YEARS &gt; 4,(A1L543C1 + A1L543C10 + A1L543C19 + A1L543C28 + A1L543C37) / 5, 0)</f>
        <v>9.9055999999999997</v>
      </c>
      <c r="ET10" s="16" t="s">
        <v>3139</v>
      </c>
      <c r="EU10" s="18">
        <f>IF(RUN_YEARS &gt; 4,(A1L543C2 + A1L543C11 + A1L543C20 + A1L543C29 + A1L543C38) / 5, 0)</f>
        <v>51.227200000000003</v>
      </c>
      <c r="EV10" s="16" t="s">
        <v>3140</v>
      </c>
      <c r="EW10" s="18">
        <f>IF(RUN_YEARS &gt; 4,(A1L543C3 + A1L543C12 + A1L543C21 + A1L543C30 + A1L543C39) / 5, 0)</f>
        <v>9.0050000000000008</v>
      </c>
      <c r="EX10" s="16" t="s">
        <v>3141</v>
      </c>
      <c r="EY10" s="18">
        <f>IF(RUN_YEARS &gt; 4,(A1L543C4 + A1L543C13 + A1L543C22 + A1L543C31 + A1L543C40) / 5, 0)</f>
        <v>47.090799999999994</v>
      </c>
      <c r="EZ10" s="16" t="s">
        <v>3142</v>
      </c>
      <c r="FA10" s="18">
        <f>IF(RUN_YEARS &gt; 4,(A1L543C5 + A1L543C14 + A1L543C23 + A1L543C32 + A1L543C41) / 5, 0)</f>
        <v>80.043400000000005</v>
      </c>
      <c r="FB10" s="16" t="s">
        <v>3143</v>
      </c>
      <c r="FC10" s="18">
        <f>IF(RUN_YEARS &gt; 4,(A1L543C6 + A1L543C15 + A1L543C24 + A1L543C33 + A1L543C42) / 5, 0)</f>
        <v>154.41379999999998</v>
      </c>
      <c r="FD10" s="16" t="s">
        <v>3144</v>
      </c>
      <c r="FE10" s="18">
        <f>IF(RUN_YEARS &gt; 4,(A1L543C7 + A1L543C16 + A1L543C25 + A1L543C34 + A1L543C43) / 5, 0)</f>
        <v>117.2286</v>
      </c>
      <c r="FF10" s="16" t="s">
        <v>3145</v>
      </c>
      <c r="FG10" s="18">
        <f>IF(A1L543C77 &lt;&gt; 0,A1L543C78 / A1L543C77,0)</f>
        <v>1.9291259491725734</v>
      </c>
      <c r="FH10" s="16" t="s">
        <v>3146</v>
      </c>
      <c r="FI10" s="18">
        <f>IF(A1L543C80 = 0,A1L556C80, A1L543C80)</f>
        <v>1.9291259491725734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11.486000000000001</v>
      </c>
      <c r="F11" s="16" t="s">
        <v>2959</v>
      </c>
      <c r="G11" s="6">
        <v>1.3680000000000001</v>
      </c>
      <c r="H11" s="16" t="s">
        <v>2959</v>
      </c>
      <c r="I11" s="6">
        <v>105.88500000000001</v>
      </c>
      <c r="J11" s="16" t="s">
        <v>2959</v>
      </c>
      <c r="K11" s="6">
        <v>4.3289999999999997</v>
      </c>
      <c r="L11" s="16" t="s">
        <v>3147</v>
      </c>
      <c r="M11" s="1">
        <f>(A1L544C1 * 2 + A1L544C2 + A1L544C3)</f>
        <v>130.22499999999999</v>
      </c>
      <c r="N11" s="16" t="s">
        <v>3148</v>
      </c>
      <c r="O11" s="1">
        <f>(A1L544C4 * 2 + A1L544C2 + A1L544C3)</f>
        <v>115.911</v>
      </c>
      <c r="P11" s="16" t="s">
        <v>3149</v>
      </c>
      <c r="Q11" s="1">
        <f>(A1L544C1 + A1L544C2 + A1L544C3 + A1L544C4)</f>
        <v>123.068</v>
      </c>
      <c r="R11" s="16" t="s">
        <v>3150</v>
      </c>
      <c r="S11" s="18">
        <f>IF(A1L544C5 &lt;&gt; 0,A1L544C6 / A1L544C5,0)</f>
        <v>0.89008254943367249</v>
      </c>
      <c r="T11" s="16" t="s">
        <v>3151</v>
      </c>
      <c r="U11" s="18">
        <f>IF(A1L544C8 = 0,A1L556C8, A1L544C8)</f>
        <v>0.89008254943367249</v>
      </c>
      <c r="V11" s="16" t="s">
        <v>2965</v>
      </c>
      <c r="W11" s="6">
        <v>19.134</v>
      </c>
      <c r="X11" s="16" t="s">
        <v>2965</v>
      </c>
      <c r="Y11" s="6">
        <v>0.76100000000000001</v>
      </c>
      <c r="Z11" s="16" t="s">
        <v>2965</v>
      </c>
      <c r="AA11" s="6">
        <v>137.33500000000001</v>
      </c>
      <c r="AB11" s="16" t="s">
        <v>2965</v>
      </c>
      <c r="AC11" s="6">
        <v>2.758</v>
      </c>
      <c r="AD11" s="16" t="s">
        <v>3152</v>
      </c>
      <c r="AE11" s="1">
        <f>(A1L544C10 * 2 + A1L544C11 + A1L544C12)</f>
        <v>176.364</v>
      </c>
      <c r="AF11" s="16" t="s">
        <v>3153</v>
      </c>
      <c r="AG11" s="1">
        <f>(A1L544C13 * 2 + A1L544C11 + A1L544C12)</f>
        <v>143.61199999999999</v>
      </c>
      <c r="AH11" s="16" t="s">
        <v>3154</v>
      </c>
      <c r="AI11" s="1">
        <f>(A1L544C10 + A1L544C11 + A1L544C12 + A1L544C13)</f>
        <v>159.98800000000003</v>
      </c>
      <c r="AJ11" s="16" t="s">
        <v>3155</v>
      </c>
      <c r="AK11" s="18">
        <f>IF(A1L544C14 &lt;&gt; 0,A1L544C15 / A1L544C14,0)</f>
        <v>0.81429316640584237</v>
      </c>
      <c r="AL11" s="16" t="s">
        <v>3156</v>
      </c>
      <c r="AM11" s="18">
        <f>IF(A1L544C17 = 0,A1L556C17, A1L544C17)</f>
        <v>0.81429316640584237</v>
      </c>
      <c r="AN11" s="16" t="s">
        <v>2971</v>
      </c>
      <c r="AO11" s="6">
        <v>14.731</v>
      </c>
      <c r="AP11" s="16" t="s">
        <v>2971</v>
      </c>
      <c r="AQ11" s="6">
        <v>1.034</v>
      </c>
      <c r="AR11" s="16" t="s">
        <v>2971</v>
      </c>
      <c r="AS11" s="6">
        <v>135.93799999999999</v>
      </c>
      <c r="AT11" s="16" t="s">
        <v>2971</v>
      </c>
      <c r="AU11" s="6">
        <v>5.4269999999999996</v>
      </c>
      <c r="AV11" s="16" t="s">
        <v>3157</v>
      </c>
      <c r="AW11" s="1">
        <f>(A1L544C19 * 2 + A1L544C20 + A1L544C21)</f>
        <v>166.434</v>
      </c>
      <c r="AX11" s="16" t="s">
        <v>3158</v>
      </c>
      <c r="AY11" s="1">
        <f>(A1L544C22 * 2 + A1L544C20 + A1L544C21)</f>
        <v>147.82599999999999</v>
      </c>
      <c r="AZ11" s="16" t="s">
        <v>3159</v>
      </c>
      <c r="BA11" s="1">
        <f>(A1L544C19 + A1L544C20 + A1L544C21 + A1L544C22)</f>
        <v>157.12999999999997</v>
      </c>
      <c r="BB11" s="16" t="s">
        <v>3160</v>
      </c>
      <c r="BC11" s="18">
        <f>IF(A1L544C23 &lt;&gt; 0,A1L544C24 / A1L544C23,0)</f>
        <v>0.8881959215064229</v>
      </c>
      <c r="BD11" s="16" t="s">
        <v>3161</v>
      </c>
      <c r="BE11" s="18">
        <f>IF(A1L544C26 = 0,A1L556C26, A1L544C26)</f>
        <v>0.8881959215064229</v>
      </c>
      <c r="BF11" s="16" t="s">
        <v>2977</v>
      </c>
      <c r="BG11" s="6">
        <v>11.606</v>
      </c>
      <c r="BH11" s="16" t="s">
        <v>2977</v>
      </c>
      <c r="BI11" s="6">
        <v>1.244</v>
      </c>
      <c r="BJ11" s="16" t="s">
        <v>2977</v>
      </c>
      <c r="BK11" s="6">
        <v>138.792</v>
      </c>
      <c r="BL11" s="16" t="s">
        <v>2977</v>
      </c>
      <c r="BM11" s="6">
        <v>4.5979999999999999</v>
      </c>
      <c r="BN11" s="16" t="s">
        <v>3162</v>
      </c>
      <c r="BO11" s="1">
        <f>(A1L544C28 * 2 + A1L544C29 + A1L544C30)</f>
        <v>163.24799999999999</v>
      </c>
      <c r="BP11" s="16" t="s">
        <v>3163</v>
      </c>
      <c r="BQ11" s="1">
        <f>(A1L544C31 * 2 + A1L544C29 + A1L544C30)</f>
        <v>149.232</v>
      </c>
      <c r="BR11" s="16" t="s">
        <v>3164</v>
      </c>
      <c r="BS11" s="1">
        <f>(A1L544C28 + A1L544C29 + A1L544C30 + A1L544C31)</f>
        <v>156.24</v>
      </c>
      <c r="BT11" s="16" t="s">
        <v>3165</v>
      </c>
      <c r="BU11" s="18">
        <f>IF(A1L544C32 &lt;&gt; 0,A1L544C33 / A1L544C32,0)</f>
        <v>0.91414289914730962</v>
      </c>
      <c r="BV11" s="16" t="s">
        <v>3166</v>
      </c>
      <c r="BW11" s="18">
        <f>IF(A1L544C35 = 0,A1L556C35, A1L544C35)</f>
        <v>0.91414289914730962</v>
      </c>
      <c r="BX11" s="16" t="s">
        <v>2983</v>
      </c>
      <c r="BY11" s="6">
        <v>11.206</v>
      </c>
      <c r="BZ11" s="16" t="s">
        <v>2983</v>
      </c>
      <c r="CA11" s="6">
        <v>1.1080000000000001</v>
      </c>
      <c r="CB11" s="16" t="s">
        <v>2983</v>
      </c>
      <c r="CC11" s="6">
        <v>158.643</v>
      </c>
      <c r="CD11" s="16" t="s">
        <v>2983</v>
      </c>
      <c r="CE11" s="6">
        <v>4.0039999999999996</v>
      </c>
      <c r="CF11" s="16" t="s">
        <v>3167</v>
      </c>
      <c r="CG11" s="1">
        <f>(A1L544C37 * 2 + A1L544C38 + A1L544C39)</f>
        <v>182.16300000000001</v>
      </c>
      <c r="CH11" s="16" t="s">
        <v>3168</v>
      </c>
      <c r="CI11" s="1">
        <f>(A1L544C40 * 2 + A1L544C38 + A1L544C39)</f>
        <v>167.75900000000001</v>
      </c>
      <c r="CJ11" s="16" t="s">
        <v>3169</v>
      </c>
      <c r="CK11" s="1">
        <f>(A1L544C37 + A1L544C38 + A1L544C39 + A1L544C40)</f>
        <v>174.96099999999998</v>
      </c>
      <c r="CL11" s="16" t="s">
        <v>3170</v>
      </c>
      <c r="CM11" s="18">
        <f>IF(A1L544C41 &lt;&gt; 0,A1L544C42 / A1L544C41,0)</f>
        <v>0.92092796012362554</v>
      </c>
      <c r="CN11" s="16" t="s">
        <v>3171</v>
      </c>
      <c r="CO11" s="18">
        <f>IF(A1L544C44 = 0,A1L556C44, A1L544C44)</f>
        <v>0.92092796012362554</v>
      </c>
      <c r="CP11" s="16" t="s">
        <v>3172</v>
      </c>
      <c r="CQ11" s="18">
        <f>IF(RUN_YEARS &gt; 1,(A1L544C1 + A1L544C10) / 2, 0)</f>
        <v>15.31</v>
      </c>
      <c r="CR11" s="16" t="s">
        <v>3173</v>
      </c>
      <c r="CS11" s="18">
        <f>IF(RUN_YEARS &gt; 1,(A1L544C2 + A1L544C11) / 2, 0)</f>
        <v>1.0645</v>
      </c>
      <c r="CT11" s="16" t="s">
        <v>3174</v>
      </c>
      <c r="CU11" s="18">
        <f>IF(RUN_YEARS &gt; 1,(A1L544C3 + A1L544C12) / 2, 0)</f>
        <v>121.61000000000001</v>
      </c>
      <c r="CV11" s="16" t="s">
        <v>3175</v>
      </c>
      <c r="CW11" s="18">
        <f>IF(RUN_YEARS &gt; 1,(A1L544C4 + A1L544C13) / 2, 0)</f>
        <v>3.5434999999999999</v>
      </c>
      <c r="CX11" s="16" t="s">
        <v>3176</v>
      </c>
      <c r="CY11" s="18">
        <f>IF(RUN_YEARS &gt; 1,(A1L544C5 + A1L544C14) / 2, 0)</f>
        <v>153.2945</v>
      </c>
      <c r="CZ11" s="16" t="s">
        <v>3177</v>
      </c>
      <c r="DA11" s="18">
        <f>IF(RUN_YEARS &gt; 1,(A1L544C6 + A1L544C15) / 2, 0)</f>
        <v>129.76150000000001</v>
      </c>
      <c r="DB11" s="16" t="s">
        <v>3178</v>
      </c>
      <c r="DC11" s="18">
        <f>IF(RUN_YEARS &gt; 1,(A1L544C7 + A1L544C16) / 2, 0)</f>
        <v>141.52800000000002</v>
      </c>
      <c r="DD11" s="16" t="s">
        <v>3179</v>
      </c>
      <c r="DE11" s="18">
        <f>IF(A1L544C50 &lt;&gt; 0,A1L544C51 / A1L544C50,0)</f>
        <v>0.84648503370962436</v>
      </c>
      <c r="DF11" s="16" t="s">
        <v>3180</v>
      </c>
      <c r="DG11" s="18">
        <f>IF(A1L544C53 = 0,A1L556C53, A1L544C53)</f>
        <v>0.84648503370962436</v>
      </c>
      <c r="DH11" s="16" t="s">
        <v>3181</v>
      </c>
      <c r="DI11" s="18">
        <f>IF(RUN_YEARS &gt; 2,(A1L544C1 + A1L544C10 + A1L544C19) / 3, 0)</f>
        <v>15.116999999999999</v>
      </c>
      <c r="DJ11" s="16" t="s">
        <v>3182</v>
      </c>
      <c r="DK11" s="18">
        <f>IF(RUN_YEARS &gt; 2,(A1L544C2 + A1L544C11 + A1L544C20) / 3, 0)</f>
        <v>1.0543333333333333</v>
      </c>
      <c r="DL11" s="16" t="s">
        <v>3183</v>
      </c>
      <c r="DM11" s="18">
        <f>IF(RUN_YEARS &gt; 2,(A1L544C3 + A1L544C12 + A1L544C21) / 3, 0)</f>
        <v>126.38600000000001</v>
      </c>
      <c r="DN11" s="16" t="s">
        <v>3184</v>
      </c>
      <c r="DO11" s="18">
        <f>IF(RUN_YEARS &gt; 2,(A1L544C4 + A1L544C13 + A1L544C22) / 3, 0)</f>
        <v>4.1713333333333331</v>
      </c>
      <c r="DP11" s="16" t="s">
        <v>3185</v>
      </c>
      <c r="DQ11" s="18">
        <f>IF(RUN_YEARS &gt; 2,(A1L544C5 + A1L544C14 + A1L544C23) / 3, 0)</f>
        <v>157.67433333333335</v>
      </c>
      <c r="DR11" s="16" t="s">
        <v>3186</v>
      </c>
      <c r="DS11" s="18">
        <f>IF(RUN_YEARS &gt; 2,(A1L544C6 + A1L544C15 + A1L544C24) / 3, 0)</f>
        <v>135.78300000000002</v>
      </c>
      <c r="DT11" s="16" t="s">
        <v>3187</v>
      </c>
      <c r="DU11" s="18">
        <f>IF(RUN_YEARS &gt; 2,(A1L544C7 + A1L544C16 + A1L544C25) / 3, 0)</f>
        <v>146.72866666666667</v>
      </c>
      <c r="DV11" s="16" t="s">
        <v>3188</v>
      </c>
      <c r="DW11" s="18">
        <f>IF(A1L544C59 &lt;&gt; 0,A1L544C60 / A1L544C59,0)</f>
        <v>0.86116108519036072</v>
      </c>
      <c r="DX11" s="16" t="s">
        <v>3189</v>
      </c>
      <c r="DY11" s="18">
        <f>IF(A1L544C62 = 0,A1L556C62, A1L544C62)</f>
        <v>0.86116108519036072</v>
      </c>
      <c r="DZ11" s="16" t="s">
        <v>3190</v>
      </c>
      <c r="EA11" s="18">
        <f>IF(RUN_YEARS &gt; 3,(A1L544C1 + A1L544C10 + A1L544C19 + A1L544C28) / 4, 0)</f>
        <v>14.23925</v>
      </c>
      <c r="EB11" s="16" t="s">
        <v>3191</v>
      </c>
      <c r="EC11" s="18">
        <f>IF(RUN_YEARS &gt; 3,(A1L544C2 + A1L544C11 + A1L544C20 + A1L544C29) / 4, 0)</f>
        <v>1.10175</v>
      </c>
      <c r="ED11" s="16" t="s">
        <v>3192</v>
      </c>
      <c r="EE11" s="18">
        <f>IF(RUN_YEARS &gt; 3,(A1L544C3 + A1L544C12 + A1L544C21 + A1L544C30) / 4, 0)</f>
        <v>129.48750000000001</v>
      </c>
      <c r="EF11" s="16" t="s">
        <v>3193</v>
      </c>
      <c r="EG11" s="18">
        <f>IF(RUN_YEARS &gt; 3,(A1L544C4 + A1L544C13 + A1L544C22 + A1L544C31) / 4, 0)</f>
        <v>4.2779999999999996</v>
      </c>
      <c r="EH11" s="16" t="s">
        <v>3194</v>
      </c>
      <c r="EI11" s="18">
        <f>IF(RUN_YEARS &gt; 3,(A1L544C5 + A1L544C14 + A1L544C23 + A1L544C32) / 4, 0)</f>
        <v>159.06774999999999</v>
      </c>
      <c r="EJ11" s="16" t="s">
        <v>3195</v>
      </c>
      <c r="EK11" s="18">
        <f>IF(RUN_YEARS &gt; 3,(A1L544C6 + A1L544C15 + A1L544C24 + A1L544C33) / 4, 0)</f>
        <v>139.14525</v>
      </c>
      <c r="EL11" s="16" t="s">
        <v>3196</v>
      </c>
      <c r="EM11" s="18">
        <f>IF(RUN_YEARS &gt; 3,(A1L544C7 + A1L544C16 + A1L544C25 + A1L544C34) / 4, 0)</f>
        <v>149.10650000000001</v>
      </c>
      <c r="EN11" s="16" t="s">
        <v>3197</v>
      </c>
      <c r="EO11" s="18">
        <f>IF(A1L544C68 &lt;&gt; 0,A1L544C69 / A1L544C68,0)</f>
        <v>0.8747546249946957</v>
      </c>
      <c r="EP11" s="16" t="s">
        <v>3198</v>
      </c>
      <c r="EQ11" s="18">
        <f>IF(A1L544C71 = 0,A1L556C71, A1L544C71)</f>
        <v>0.8747546249946957</v>
      </c>
      <c r="ER11" s="16" t="s">
        <v>3199</v>
      </c>
      <c r="ES11" s="18">
        <f>IF(RUN_YEARS &gt; 4,(A1L544C1 + A1L544C10 + A1L544C19 + A1L544C28 + A1L544C37) / 5, 0)</f>
        <v>13.6326</v>
      </c>
      <c r="ET11" s="16" t="s">
        <v>3200</v>
      </c>
      <c r="EU11" s="18">
        <f>IF(RUN_YEARS &gt; 4,(A1L544C2 + A1L544C11 + A1L544C20 + A1L544C29 + A1L544C38) / 5, 0)</f>
        <v>1.1030000000000002</v>
      </c>
      <c r="EV11" s="16" t="s">
        <v>3201</v>
      </c>
      <c r="EW11" s="18">
        <f>IF(RUN_YEARS &gt; 4,(A1L544C3 + A1L544C12 + A1L544C21 + A1L544C30 + A1L544C39) / 5, 0)</f>
        <v>135.3186</v>
      </c>
      <c r="EX11" s="16" t="s">
        <v>3202</v>
      </c>
      <c r="EY11" s="18">
        <f>IF(RUN_YEARS &gt; 4,(A1L544C4 + A1L544C13 + A1L544C22 + A1L544C31 + A1L544C40) / 5, 0)</f>
        <v>4.2232000000000003</v>
      </c>
      <c r="EZ11" s="16" t="s">
        <v>3203</v>
      </c>
      <c r="FA11" s="18">
        <f>IF(RUN_YEARS &gt; 4,(A1L544C5 + A1L544C14 + A1L544C23 + A1L544C32 + A1L544C41) / 5, 0)</f>
        <v>163.68680000000001</v>
      </c>
      <c r="FB11" s="16" t="s">
        <v>3204</v>
      </c>
      <c r="FC11" s="18">
        <f>IF(RUN_YEARS &gt; 4,(A1L544C6 + A1L544C15 + A1L544C24 + A1L544C33 + A1L544C42) / 5, 0)</f>
        <v>144.86799999999999</v>
      </c>
      <c r="FD11" s="16" t="s">
        <v>3205</v>
      </c>
      <c r="FE11" s="18">
        <f>IF(RUN_YEARS &gt; 4,(A1L544C7 + A1L544C16 + A1L544C25 + A1L544C34 + A1L544C43) / 5, 0)</f>
        <v>154.2774</v>
      </c>
      <c r="FF11" s="16" t="s">
        <v>3206</v>
      </c>
      <c r="FG11" s="18">
        <f>IF(A1L544C77 &lt;&gt; 0,A1L544C78 / A1L544C77,0)</f>
        <v>0.88503165802007244</v>
      </c>
      <c r="FH11" s="16" t="s">
        <v>3207</v>
      </c>
      <c r="FI11" s="18">
        <f>IF(A1L544C80 = 0,A1L556C80, A1L544C80)</f>
        <v>0.88503165802007244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11.105</v>
      </c>
      <c r="F12" s="16" t="s">
        <v>2959</v>
      </c>
      <c r="G12" s="6">
        <v>12</v>
      </c>
      <c r="H12" s="16" t="s">
        <v>2959</v>
      </c>
      <c r="I12" s="6">
        <v>6.8410000000000002</v>
      </c>
      <c r="J12" s="16" t="s">
        <v>2959</v>
      </c>
      <c r="K12" s="6">
        <v>11.957000000000001</v>
      </c>
      <c r="L12" s="16" t="s">
        <v>3208</v>
      </c>
      <c r="M12" s="1">
        <f>(A1L545C1 * 2 + A1L545C2 + A1L545C3)</f>
        <v>41.051000000000002</v>
      </c>
      <c r="N12" s="16" t="s">
        <v>3209</v>
      </c>
      <c r="O12" s="1">
        <f>(A1L545C4 * 2 + A1L545C2 + A1L545C3)</f>
        <v>42.755000000000003</v>
      </c>
      <c r="P12" s="16" t="s">
        <v>3210</v>
      </c>
      <c r="Q12" s="1">
        <f>(A1L545C1 + A1L545C2 + A1L545C3 + A1L545C4)</f>
        <v>41.903000000000006</v>
      </c>
      <c r="R12" s="16" t="s">
        <v>3211</v>
      </c>
      <c r="S12" s="18">
        <f>IF(A1L545C5 &lt;&gt; 0,A1L545C6 / A1L545C5,0)</f>
        <v>1.0415093420379529</v>
      </c>
      <c r="T12" s="16" t="s">
        <v>3212</v>
      </c>
      <c r="U12" s="18">
        <f>IF(A1L545C8 = 0,A1L556C8, A1L545C8)</f>
        <v>1.0415093420379529</v>
      </c>
      <c r="V12" s="16" t="s">
        <v>2965</v>
      </c>
      <c r="W12" s="6">
        <v>12.619</v>
      </c>
      <c r="X12" s="16" t="s">
        <v>2965</v>
      </c>
      <c r="Y12" s="6">
        <v>10.125999999999999</v>
      </c>
      <c r="Z12" s="16" t="s">
        <v>2965</v>
      </c>
      <c r="AA12" s="6">
        <v>4.9400000000000004</v>
      </c>
      <c r="AB12" s="16" t="s">
        <v>2965</v>
      </c>
      <c r="AC12" s="6">
        <v>13.364000000000001</v>
      </c>
      <c r="AD12" s="16" t="s">
        <v>3213</v>
      </c>
      <c r="AE12" s="1">
        <f>(A1L545C10 * 2 + A1L545C11 + A1L545C12)</f>
        <v>40.303999999999995</v>
      </c>
      <c r="AF12" s="16" t="s">
        <v>3214</v>
      </c>
      <c r="AG12" s="1">
        <f>(A1L545C13 * 2 + A1L545C11 + A1L545C12)</f>
        <v>41.793999999999997</v>
      </c>
      <c r="AH12" s="16" t="s">
        <v>3215</v>
      </c>
      <c r="AI12" s="1">
        <f>(A1L545C10 + A1L545C11 + A1L545C12 + A1L545C13)</f>
        <v>41.048999999999999</v>
      </c>
      <c r="AJ12" s="16" t="s">
        <v>3216</v>
      </c>
      <c r="AK12" s="18">
        <f>IF(A1L545C14 &lt;&gt; 0,A1L545C15 / A1L545C14,0)</f>
        <v>1.0369690353314809</v>
      </c>
      <c r="AL12" s="16" t="s">
        <v>3217</v>
      </c>
      <c r="AM12" s="18">
        <f>IF(A1L545C17 = 0,A1L556C17, A1L545C17)</f>
        <v>1.0369690353314809</v>
      </c>
      <c r="AN12" s="16" t="s">
        <v>2971</v>
      </c>
      <c r="AO12" s="6">
        <v>15.055</v>
      </c>
      <c r="AP12" s="16" t="s">
        <v>2971</v>
      </c>
      <c r="AQ12" s="6">
        <v>15.272</v>
      </c>
      <c r="AR12" s="16" t="s">
        <v>2971</v>
      </c>
      <c r="AS12" s="6">
        <v>10.220000000000001</v>
      </c>
      <c r="AT12" s="16" t="s">
        <v>2971</v>
      </c>
      <c r="AU12" s="6">
        <v>17.213999999999999</v>
      </c>
      <c r="AV12" s="16" t="s">
        <v>3218</v>
      </c>
      <c r="AW12" s="1">
        <f>(A1L545C19 * 2 + A1L545C20 + A1L545C21)</f>
        <v>55.601999999999997</v>
      </c>
      <c r="AX12" s="16" t="s">
        <v>3219</v>
      </c>
      <c r="AY12" s="1">
        <f>(A1L545C22 * 2 + A1L545C20 + A1L545C21)</f>
        <v>59.919999999999995</v>
      </c>
      <c r="AZ12" s="16" t="s">
        <v>3220</v>
      </c>
      <c r="BA12" s="1">
        <f>(A1L545C19 + A1L545C20 + A1L545C21 + A1L545C22)</f>
        <v>57.760999999999996</v>
      </c>
      <c r="BB12" s="16" t="s">
        <v>3221</v>
      </c>
      <c r="BC12" s="18">
        <f>IF(A1L545C23 &lt;&gt; 0,A1L545C24 / A1L545C23,0)</f>
        <v>1.0776590770116183</v>
      </c>
      <c r="BD12" s="16" t="s">
        <v>3222</v>
      </c>
      <c r="BE12" s="18">
        <f>IF(A1L545C26 = 0,A1L556C26, A1L545C26)</f>
        <v>1.0776590770116183</v>
      </c>
      <c r="BF12" s="16" t="s">
        <v>2977</v>
      </c>
      <c r="BG12" s="6">
        <v>11.06</v>
      </c>
      <c r="BH12" s="16" t="s">
        <v>2977</v>
      </c>
      <c r="BI12" s="6">
        <v>11.545999999999999</v>
      </c>
      <c r="BJ12" s="16" t="s">
        <v>2977</v>
      </c>
      <c r="BK12" s="6">
        <v>12.952999999999999</v>
      </c>
      <c r="BL12" s="16" t="s">
        <v>2977</v>
      </c>
      <c r="BM12" s="6">
        <v>20.513000000000002</v>
      </c>
      <c r="BN12" s="16" t="s">
        <v>3223</v>
      </c>
      <c r="BO12" s="1">
        <f>(A1L545C28 * 2 + A1L545C29 + A1L545C30)</f>
        <v>46.619</v>
      </c>
      <c r="BP12" s="16" t="s">
        <v>3224</v>
      </c>
      <c r="BQ12" s="1">
        <f>(A1L545C31 * 2 + A1L545C29 + A1L545C30)</f>
        <v>65.525000000000006</v>
      </c>
      <c r="BR12" s="16" t="s">
        <v>3225</v>
      </c>
      <c r="BS12" s="1">
        <f>(A1L545C28 + A1L545C29 + A1L545C30 + A1L545C31)</f>
        <v>56.072000000000003</v>
      </c>
      <c r="BT12" s="16" t="s">
        <v>3226</v>
      </c>
      <c r="BU12" s="18">
        <f>IF(A1L545C32 &lt;&gt; 0,A1L545C33 / A1L545C32,0)</f>
        <v>1.4055428044359597</v>
      </c>
      <c r="BV12" s="16" t="s">
        <v>3227</v>
      </c>
      <c r="BW12" s="18">
        <f>IF(A1L545C35 = 0,A1L556C35, A1L545C35)</f>
        <v>1.4055428044359597</v>
      </c>
      <c r="BX12" s="16" t="s">
        <v>2983</v>
      </c>
      <c r="BY12" s="6">
        <v>11.234</v>
      </c>
      <c r="BZ12" s="16" t="s">
        <v>2983</v>
      </c>
      <c r="CA12" s="6">
        <v>11.228</v>
      </c>
      <c r="CB12" s="16" t="s">
        <v>2983</v>
      </c>
      <c r="CC12" s="6">
        <v>14.218</v>
      </c>
      <c r="CD12" s="16" t="s">
        <v>2983</v>
      </c>
      <c r="CE12" s="6">
        <v>19.812000000000001</v>
      </c>
      <c r="CF12" s="16" t="s">
        <v>3228</v>
      </c>
      <c r="CG12" s="1">
        <f>(A1L545C37 * 2 + A1L545C38 + A1L545C39)</f>
        <v>47.914000000000001</v>
      </c>
      <c r="CH12" s="16" t="s">
        <v>3229</v>
      </c>
      <c r="CI12" s="1">
        <f>(A1L545C40 * 2 + A1L545C38 + A1L545C39)</f>
        <v>65.070000000000007</v>
      </c>
      <c r="CJ12" s="16" t="s">
        <v>3230</v>
      </c>
      <c r="CK12" s="1">
        <f>(A1L545C37 + A1L545C38 + A1L545C39 + A1L545C40)</f>
        <v>56.492000000000004</v>
      </c>
      <c r="CL12" s="16" t="s">
        <v>3231</v>
      </c>
      <c r="CM12" s="18">
        <f>IF(A1L545C41 &lt;&gt; 0,A1L545C42 / A1L545C41,0)</f>
        <v>1.3580581875860918</v>
      </c>
      <c r="CN12" s="16" t="s">
        <v>3232</v>
      </c>
      <c r="CO12" s="18">
        <f>IF(A1L545C44 = 0,A1L556C44, A1L545C44)</f>
        <v>1.3580581875860918</v>
      </c>
      <c r="CP12" s="16" t="s">
        <v>3233</v>
      </c>
      <c r="CQ12" s="18">
        <f>IF(RUN_YEARS &gt; 1,(A1L545C1 + A1L545C10) / 2, 0)</f>
        <v>11.862</v>
      </c>
      <c r="CR12" s="16" t="s">
        <v>3234</v>
      </c>
      <c r="CS12" s="18">
        <f>IF(RUN_YEARS &gt; 1,(A1L545C2 + A1L545C11) / 2, 0)</f>
        <v>11.062999999999999</v>
      </c>
      <c r="CT12" s="16" t="s">
        <v>3235</v>
      </c>
      <c r="CU12" s="18">
        <f>IF(RUN_YEARS &gt; 1,(A1L545C3 + A1L545C12) / 2, 0)</f>
        <v>5.8905000000000003</v>
      </c>
      <c r="CV12" s="16" t="s">
        <v>3236</v>
      </c>
      <c r="CW12" s="18">
        <f>IF(RUN_YEARS &gt; 1,(A1L545C4 + A1L545C13) / 2, 0)</f>
        <v>12.660500000000001</v>
      </c>
      <c r="CX12" s="16" t="s">
        <v>3237</v>
      </c>
      <c r="CY12" s="18">
        <f>IF(RUN_YEARS &gt; 1,(A1L545C5 + A1L545C14) / 2, 0)</f>
        <v>40.677499999999995</v>
      </c>
      <c r="CZ12" s="16" t="s">
        <v>3238</v>
      </c>
      <c r="DA12" s="18">
        <f>IF(RUN_YEARS &gt; 1,(A1L545C6 + A1L545C15) / 2, 0)</f>
        <v>42.274500000000003</v>
      </c>
      <c r="DB12" s="16" t="s">
        <v>3239</v>
      </c>
      <c r="DC12" s="18">
        <f>IF(RUN_YEARS &gt; 1,(A1L545C7 + A1L545C16) / 2, 0)</f>
        <v>41.475999999999999</v>
      </c>
      <c r="DD12" s="16" t="s">
        <v>3240</v>
      </c>
      <c r="DE12" s="18">
        <f>IF(A1L545C50 &lt;&gt; 0,A1L545C51 / A1L545C50,0)</f>
        <v>1.0392600331878805</v>
      </c>
      <c r="DF12" s="16" t="s">
        <v>3241</v>
      </c>
      <c r="DG12" s="18">
        <f>IF(A1L545C53 = 0,A1L556C53, A1L545C53)</f>
        <v>1.0392600331878805</v>
      </c>
      <c r="DH12" s="16" t="s">
        <v>3242</v>
      </c>
      <c r="DI12" s="18">
        <f>IF(RUN_YEARS &gt; 2,(A1L545C1 + A1L545C10 + A1L545C19) / 3, 0)</f>
        <v>12.926333333333332</v>
      </c>
      <c r="DJ12" s="16" t="s">
        <v>3243</v>
      </c>
      <c r="DK12" s="18">
        <f>IF(RUN_YEARS &gt; 2,(A1L545C2 + A1L545C11 + A1L545C20) / 3, 0)</f>
        <v>12.465999999999999</v>
      </c>
      <c r="DL12" s="16" t="s">
        <v>3244</v>
      </c>
      <c r="DM12" s="18">
        <f>IF(RUN_YEARS &gt; 2,(A1L545C3 + A1L545C12 + A1L545C21) / 3, 0)</f>
        <v>7.3336666666666668</v>
      </c>
      <c r="DN12" s="16" t="s">
        <v>3245</v>
      </c>
      <c r="DO12" s="18">
        <f>IF(RUN_YEARS &gt; 2,(A1L545C4 + A1L545C13 + A1L545C22) / 3, 0)</f>
        <v>14.178333333333333</v>
      </c>
      <c r="DP12" s="16" t="s">
        <v>3246</v>
      </c>
      <c r="DQ12" s="18">
        <f>IF(RUN_YEARS &gt; 2,(A1L545C5 + A1L545C14 + A1L545C23) / 3, 0)</f>
        <v>45.652333333333331</v>
      </c>
      <c r="DR12" s="16" t="s">
        <v>3247</v>
      </c>
      <c r="DS12" s="18">
        <f>IF(RUN_YEARS &gt; 2,(A1L545C6 + A1L545C15 + A1L545C24) / 3, 0)</f>
        <v>48.156333333333329</v>
      </c>
      <c r="DT12" s="16" t="s">
        <v>3248</v>
      </c>
      <c r="DU12" s="18">
        <f>IF(RUN_YEARS &gt; 2,(A1L545C7 + A1L545C16 + A1L545C25) / 3, 0)</f>
        <v>46.904333333333334</v>
      </c>
      <c r="DV12" s="16" t="s">
        <v>3249</v>
      </c>
      <c r="DW12" s="18">
        <f>IF(A1L545C59 &lt;&gt; 0,A1L545C60 / A1L545C59,0)</f>
        <v>1.054849332272173</v>
      </c>
      <c r="DX12" s="16" t="s">
        <v>3250</v>
      </c>
      <c r="DY12" s="18">
        <f>IF(A1L545C62 = 0,A1L556C62, A1L545C62)</f>
        <v>1.054849332272173</v>
      </c>
      <c r="DZ12" s="16" t="s">
        <v>3251</v>
      </c>
      <c r="EA12" s="18">
        <f>IF(RUN_YEARS &gt; 3,(A1L545C1 + A1L545C10 + A1L545C19 + A1L545C28) / 4, 0)</f>
        <v>12.45975</v>
      </c>
      <c r="EB12" s="16" t="s">
        <v>3252</v>
      </c>
      <c r="EC12" s="18">
        <f>IF(RUN_YEARS &gt; 3,(A1L545C2 + A1L545C11 + A1L545C20 + A1L545C29) / 4, 0)</f>
        <v>12.235999999999999</v>
      </c>
      <c r="ED12" s="16" t="s">
        <v>3253</v>
      </c>
      <c r="EE12" s="18">
        <f>IF(RUN_YEARS &gt; 3,(A1L545C3 + A1L545C12 + A1L545C21 + A1L545C30) / 4, 0)</f>
        <v>8.7385000000000002</v>
      </c>
      <c r="EF12" s="16" t="s">
        <v>3254</v>
      </c>
      <c r="EG12" s="18">
        <f>IF(RUN_YEARS &gt; 3,(A1L545C4 + A1L545C13 + A1L545C22 + A1L545C31) / 4, 0)</f>
        <v>15.762</v>
      </c>
      <c r="EH12" s="16" t="s">
        <v>3255</v>
      </c>
      <c r="EI12" s="18">
        <f>IF(RUN_YEARS &gt; 3,(A1L545C5 + A1L545C14 + A1L545C23 + A1L545C32) / 4, 0)</f>
        <v>45.893999999999998</v>
      </c>
      <c r="EJ12" s="16" t="s">
        <v>3256</v>
      </c>
      <c r="EK12" s="18">
        <f>IF(RUN_YEARS &gt; 3,(A1L545C6 + A1L545C15 + A1L545C24 + A1L545C33) / 4, 0)</f>
        <v>52.4985</v>
      </c>
      <c r="EL12" s="16" t="s">
        <v>3257</v>
      </c>
      <c r="EM12" s="18">
        <f>IF(RUN_YEARS &gt; 3,(A1L545C7 + A1L545C16 + A1L545C25 + A1L545C34) / 4, 0)</f>
        <v>49.196249999999999</v>
      </c>
      <c r="EN12" s="16" t="s">
        <v>3258</v>
      </c>
      <c r="EO12" s="18">
        <f>IF(A1L545C68 &lt;&gt; 0,A1L545C69 / A1L545C68,0)</f>
        <v>1.1439077003529874</v>
      </c>
      <c r="EP12" s="16" t="s">
        <v>3259</v>
      </c>
      <c r="EQ12" s="18">
        <f>IF(A1L545C71 = 0,A1L556C71, A1L545C71)</f>
        <v>1.1439077003529874</v>
      </c>
      <c r="ER12" s="16" t="s">
        <v>3260</v>
      </c>
      <c r="ES12" s="18">
        <f>IF(RUN_YEARS &gt; 4,(A1L545C1 + A1L545C10 + A1L545C19 + A1L545C28 + A1L545C37) / 5, 0)</f>
        <v>12.214600000000001</v>
      </c>
      <c r="ET12" s="16" t="s">
        <v>3261</v>
      </c>
      <c r="EU12" s="18">
        <f>IF(RUN_YEARS &gt; 4,(A1L545C2 + A1L545C11 + A1L545C20 + A1L545C29 + A1L545C38) / 5, 0)</f>
        <v>12.0344</v>
      </c>
      <c r="EV12" s="16" t="s">
        <v>3262</v>
      </c>
      <c r="EW12" s="18">
        <f>IF(RUN_YEARS &gt; 4,(A1L545C3 + A1L545C12 + A1L545C21 + A1L545C30 + A1L545C39) / 5, 0)</f>
        <v>9.8343999999999987</v>
      </c>
      <c r="EX12" s="16" t="s">
        <v>3263</v>
      </c>
      <c r="EY12" s="18">
        <f>IF(RUN_YEARS &gt; 4,(A1L545C4 + A1L545C13 + A1L545C22 + A1L545C31 + A1L545C40) / 5, 0)</f>
        <v>16.571999999999999</v>
      </c>
      <c r="EZ12" s="16" t="s">
        <v>3264</v>
      </c>
      <c r="FA12" s="18">
        <f>IF(RUN_YEARS &gt; 4,(A1L545C5 + A1L545C14 + A1L545C23 + A1L545C32 + A1L545C41) / 5, 0)</f>
        <v>46.298000000000002</v>
      </c>
      <c r="FB12" s="16" t="s">
        <v>3265</v>
      </c>
      <c r="FC12" s="18">
        <f>IF(RUN_YEARS &gt; 4,(A1L545C6 + A1L545C15 + A1L545C24 + A1L545C33 + A1L545C42) / 5, 0)</f>
        <v>55.012800000000006</v>
      </c>
      <c r="FD12" s="16" t="s">
        <v>3266</v>
      </c>
      <c r="FE12" s="18">
        <f>IF(RUN_YEARS &gt; 4,(A1L545C7 + A1L545C16 + A1L545C25 + A1L545C34 + A1L545C43) / 5, 0)</f>
        <v>50.6554</v>
      </c>
      <c r="FF12" s="16" t="s">
        <v>3267</v>
      </c>
      <c r="FG12" s="18">
        <f>IF(A1L545C77 &lt;&gt; 0,A1L545C78 / A1L545C77,0)</f>
        <v>1.1882327530346883</v>
      </c>
      <c r="FH12" s="16" t="s">
        <v>3268</v>
      </c>
      <c r="FI12" s="18">
        <f>IF(A1L545C80 = 0,A1L556C80, A1L545C80)</f>
        <v>1.1882327530346883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38.723999999999997</v>
      </c>
      <c r="F13" s="16" t="s">
        <v>2959</v>
      </c>
      <c r="G13" s="6">
        <v>54.302999999999997</v>
      </c>
      <c r="H13" s="16" t="s">
        <v>2959</v>
      </c>
      <c r="I13" s="6">
        <v>54.195999999999998</v>
      </c>
      <c r="J13" s="16" t="s">
        <v>2959</v>
      </c>
      <c r="K13" s="6">
        <v>84.700999999999993</v>
      </c>
      <c r="L13" s="16" t="s">
        <v>3269</v>
      </c>
      <c r="M13" s="1">
        <f>(A1L546C1 * 2 + A1L546C2 + A1L546C3)</f>
        <v>185.94699999999997</v>
      </c>
      <c r="N13" s="16" t="s">
        <v>3270</v>
      </c>
      <c r="O13" s="1">
        <f>(A1L546C4 * 2 + A1L546C2 + A1L546C3)</f>
        <v>277.90099999999995</v>
      </c>
      <c r="P13" s="16" t="s">
        <v>3271</v>
      </c>
      <c r="Q13" s="1">
        <f>(A1L546C1 + A1L546C2 + A1L546C3 + A1L546C4)</f>
        <v>231.92399999999998</v>
      </c>
      <c r="R13" s="16" t="s">
        <v>3272</v>
      </c>
      <c r="S13" s="18">
        <f>IF(A1L546C5 &lt;&gt; 0,A1L546C6 / A1L546C5,0)</f>
        <v>1.4945172549167236</v>
      </c>
      <c r="T13" s="16" t="s">
        <v>3273</v>
      </c>
      <c r="U13" s="18">
        <f>IF(A1L546C8 = 0,A1L556C8, A1L546C8)</f>
        <v>1.4945172549167236</v>
      </c>
      <c r="V13" s="16" t="s">
        <v>2965</v>
      </c>
      <c r="W13" s="6">
        <v>34.978000000000002</v>
      </c>
      <c r="X13" s="16" t="s">
        <v>2965</v>
      </c>
      <c r="Y13" s="6">
        <v>57.067</v>
      </c>
      <c r="Z13" s="16" t="s">
        <v>2965</v>
      </c>
      <c r="AA13" s="6">
        <v>50.889000000000003</v>
      </c>
      <c r="AB13" s="16" t="s">
        <v>2965</v>
      </c>
      <c r="AC13" s="6">
        <v>64.188000000000002</v>
      </c>
      <c r="AD13" s="16" t="s">
        <v>3274</v>
      </c>
      <c r="AE13" s="1">
        <f>(A1L546C10 * 2 + A1L546C11 + A1L546C12)</f>
        <v>177.91200000000001</v>
      </c>
      <c r="AF13" s="16" t="s">
        <v>3275</v>
      </c>
      <c r="AG13" s="1">
        <f>(A1L546C13 * 2 + A1L546C11 + A1L546C12)</f>
        <v>236.33200000000002</v>
      </c>
      <c r="AH13" s="16" t="s">
        <v>3276</v>
      </c>
      <c r="AI13" s="1">
        <f>(A1L546C10 + A1L546C11 + A1L546C12 + A1L546C13)</f>
        <v>207.12200000000001</v>
      </c>
      <c r="AJ13" s="16" t="s">
        <v>3277</v>
      </c>
      <c r="AK13" s="18">
        <f>IF(A1L546C14 &lt;&gt; 0,A1L546C15 / A1L546C14,0)</f>
        <v>1.3283645847385226</v>
      </c>
      <c r="AL13" s="16" t="s">
        <v>3278</v>
      </c>
      <c r="AM13" s="18">
        <f>IF(A1L546C17 = 0,A1L556C17, A1L546C17)</f>
        <v>1.3283645847385226</v>
      </c>
      <c r="AN13" s="16" t="s">
        <v>2971</v>
      </c>
      <c r="AO13" s="6">
        <v>41.204000000000001</v>
      </c>
      <c r="AP13" s="16" t="s">
        <v>2971</v>
      </c>
      <c r="AQ13" s="6">
        <v>60.584000000000003</v>
      </c>
      <c r="AR13" s="16" t="s">
        <v>2971</v>
      </c>
      <c r="AS13" s="6">
        <v>66.819000000000003</v>
      </c>
      <c r="AT13" s="16" t="s">
        <v>2971</v>
      </c>
      <c r="AU13" s="6">
        <v>56.284999999999997</v>
      </c>
      <c r="AV13" s="16" t="s">
        <v>3279</v>
      </c>
      <c r="AW13" s="1">
        <f>(A1L546C19 * 2 + A1L546C20 + A1L546C21)</f>
        <v>209.81100000000004</v>
      </c>
      <c r="AX13" s="16" t="s">
        <v>3280</v>
      </c>
      <c r="AY13" s="1">
        <f>(A1L546C22 * 2 + A1L546C20 + A1L546C21)</f>
        <v>239.97300000000001</v>
      </c>
      <c r="AZ13" s="16" t="s">
        <v>3281</v>
      </c>
      <c r="BA13" s="1">
        <f>(A1L546C19 + A1L546C20 + A1L546C21 + A1L546C22)</f>
        <v>224.89200000000002</v>
      </c>
      <c r="BB13" s="16" t="s">
        <v>3282</v>
      </c>
      <c r="BC13" s="18">
        <f>IF(A1L546C23 &lt;&gt; 0,A1L546C24 / A1L546C23,0)</f>
        <v>1.1437579535867994</v>
      </c>
      <c r="BD13" s="16" t="s">
        <v>3283</v>
      </c>
      <c r="BE13" s="18">
        <f>IF(A1L546C26 = 0,A1L556C26, A1L546C26)</f>
        <v>1.1437579535867994</v>
      </c>
      <c r="BF13" s="16" t="s">
        <v>2977</v>
      </c>
      <c r="BG13" s="6">
        <v>37.512999999999998</v>
      </c>
      <c r="BH13" s="16" t="s">
        <v>2977</v>
      </c>
      <c r="BI13" s="6">
        <v>49.935000000000002</v>
      </c>
      <c r="BJ13" s="16" t="s">
        <v>2977</v>
      </c>
      <c r="BK13" s="6">
        <v>63.494999999999997</v>
      </c>
      <c r="BL13" s="16" t="s">
        <v>2977</v>
      </c>
      <c r="BM13" s="6">
        <v>63.578000000000003</v>
      </c>
      <c r="BN13" s="16" t="s">
        <v>3284</v>
      </c>
      <c r="BO13" s="1">
        <f>(A1L546C28 * 2 + A1L546C29 + A1L546C30)</f>
        <v>188.45599999999999</v>
      </c>
      <c r="BP13" s="16" t="s">
        <v>3285</v>
      </c>
      <c r="BQ13" s="1">
        <f>(A1L546C31 * 2 + A1L546C29 + A1L546C30)</f>
        <v>240.58600000000001</v>
      </c>
      <c r="BR13" s="16" t="s">
        <v>3286</v>
      </c>
      <c r="BS13" s="1">
        <f>(A1L546C28 + A1L546C29 + A1L546C30 + A1L546C31)</f>
        <v>214.52100000000002</v>
      </c>
      <c r="BT13" s="16" t="s">
        <v>3287</v>
      </c>
      <c r="BU13" s="18">
        <f>IF(A1L546C32 &lt;&gt; 0,A1L546C33 / A1L546C32,0)</f>
        <v>1.2766162923971645</v>
      </c>
      <c r="BV13" s="16" t="s">
        <v>3288</v>
      </c>
      <c r="BW13" s="18">
        <f>IF(A1L546C35 = 0,A1L556C35, A1L546C35)</f>
        <v>1.2766162923971645</v>
      </c>
      <c r="BX13" s="16" t="s">
        <v>2983</v>
      </c>
      <c r="BY13" s="6">
        <v>33.935000000000002</v>
      </c>
      <c r="BZ13" s="16" t="s">
        <v>2983</v>
      </c>
      <c r="CA13" s="6">
        <v>43.154000000000003</v>
      </c>
      <c r="CB13" s="16" t="s">
        <v>2983</v>
      </c>
      <c r="CC13" s="6">
        <v>65.465999999999994</v>
      </c>
      <c r="CD13" s="16" t="s">
        <v>2983</v>
      </c>
      <c r="CE13" s="6">
        <v>101.672</v>
      </c>
      <c r="CF13" s="16" t="s">
        <v>3289</v>
      </c>
      <c r="CG13" s="1">
        <f>(A1L546C37 * 2 + A1L546C38 + A1L546C39)</f>
        <v>176.49</v>
      </c>
      <c r="CH13" s="16" t="s">
        <v>3290</v>
      </c>
      <c r="CI13" s="1">
        <f>(A1L546C40 * 2 + A1L546C38 + A1L546C39)</f>
        <v>311.964</v>
      </c>
      <c r="CJ13" s="16" t="s">
        <v>3291</v>
      </c>
      <c r="CK13" s="1">
        <f>(A1L546C37 + A1L546C38 + A1L546C39 + A1L546C40)</f>
        <v>244.227</v>
      </c>
      <c r="CL13" s="16" t="s">
        <v>3292</v>
      </c>
      <c r="CM13" s="18">
        <f>IF(A1L546C41 &lt;&gt; 0,A1L546C42 / A1L546C41,0)</f>
        <v>1.7676015638279787</v>
      </c>
      <c r="CN13" s="16" t="s">
        <v>3293</v>
      </c>
      <c r="CO13" s="18">
        <f>IF(A1L546C44 = 0,A1L556C44, A1L546C44)</f>
        <v>1.7676015638279787</v>
      </c>
      <c r="CP13" s="16" t="s">
        <v>3294</v>
      </c>
      <c r="CQ13" s="18">
        <f>IF(RUN_YEARS &gt; 1,(A1L546C1 + A1L546C10) / 2, 0)</f>
        <v>36.850999999999999</v>
      </c>
      <c r="CR13" s="16" t="s">
        <v>3295</v>
      </c>
      <c r="CS13" s="18">
        <f>IF(RUN_YEARS &gt; 1,(A1L546C2 + A1L546C11) / 2, 0)</f>
        <v>55.685000000000002</v>
      </c>
      <c r="CT13" s="16" t="s">
        <v>3296</v>
      </c>
      <c r="CU13" s="18">
        <f>IF(RUN_YEARS &gt; 1,(A1L546C3 + A1L546C12) / 2, 0)</f>
        <v>52.542500000000004</v>
      </c>
      <c r="CV13" s="16" t="s">
        <v>3297</v>
      </c>
      <c r="CW13" s="18">
        <f>IF(RUN_YEARS &gt; 1,(A1L546C4 + A1L546C13) / 2, 0)</f>
        <v>74.444500000000005</v>
      </c>
      <c r="CX13" s="16" t="s">
        <v>3298</v>
      </c>
      <c r="CY13" s="18">
        <f>IF(RUN_YEARS &gt; 1,(A1L546C5 + A1L546C14) / 2, 0)</f>
        <v>181.92949999999999</v>
      </c>
      <c r="CZ13" s="16" t="s">
        <v>3299</v>
      </c>
      <c r="DA13" s="18">
        <f>IF(RUN_YEARS &gt; 1,(A1L546C6 + A1L546C15) / 2, 0)</f>
        <v>257.11649999999997</v>
      </c>
      <c r="DB13" s="16" t="s">
        <v>3300</v>
      </c>
      <c r="DC13" s="18">
        <f>IF(RUN_YEARS &gt; 1,(A1L546C7 + A1L546C16) / 2, 0)</f>
        <v>219.523</v>
      </c>
      <c r="DD13" s="16" t="s">
        <v>3301</v>
      </c>
      <c r="DE13" s="18">
        <f>IF(A1L546C50 &lt;&gt; 0,A1L546C51 / A1L546C50,0)</f>
        <v>1.4132754720922114</v>
      </c>
      <c r="DF13" s="16" t="s">
        <v>3302</v>
      </c>
      <c r="DG13" s="18">
        <f>IF(A1L546C53 = 0,A1L556C53, A1L546C53)</f>
        <v>1.4132754720922114</v>
      </c>
      <c r="DH13" s="16" t="s">
        <v>3303</v>
      </c>
      <c r="DI13" s="18">
        <f>IF(RUN_YEARS &gt; 2,(A1L546C1 + A1L546C10 + A1L546C19) / 3, 0)</f>
        <v>38.302</v>
      </c>
      <c r="DJ13" s="16" t="s">
        <v>3304</v>
      </c>
      <c r="DK13" s="18">
        <f>IF(RUN_YEARS &gt; 2,(A1L546C2 + A1L546C11 + A1L546C20) / 3, 0)</f>
        <v>57.318000000000005</v>
      </c>
      <c r="DL13" s="16" t="s">
        <v>3305</v>
      </c>
      <c r="DM13" s="18">
        <f>IF(RUN_YEARS &gt; 2,(A1L546C3 + A1L546C12 + A1L546C21) / 3, 0)</f>
        <v>57.301333333333332</v>
      </c>
      <c r="DN13" s="16" t="s">
        <v>3306</v>
      </c>
      <c r="DO13" s="18">
        <f>IF(RUN_YEARS &gt; 2,(A1L546C4 + A1L546C13 + A1L546C22) / 3, 0)</f>
        <v>68.391333333333336</v>
      </c>
      <c r="DP13" s="16" t="s">
        <v>3307</v>
      </c>
      <c r="DQ13" s="18">
        <f>IF(RUN_YEARS &gt; 2,(A1L546C5 + A1L546C14 + A1L546C23) / 3, 0)</f>
        <v>191.22333333333336</v>
      </c>
      <c r="DR13" s="16" t="s">
        <v>3308</v>
      </c>
      <c r="DS13" s="18">
        <f>IF(RUN_YEARS &gt; 2,(A1L546C6 + A1L546C15 + A1L546C24) / 3, 0)</f>
        <v>251.40199999999996</v>
      </c>
      <c r="DT13" s="16" t="s">
        <v>3309</v>
      </c>
      <c r="DU13" s="18">
        <f>IF(RUN_YEARS &gt; 2,(A1L546C7 + A1L546C16 + A1L546C25) / 3, 0)</f>
        <v>221.31266666666667</v>
      </c>
      <c r="DV13" s="16" t="s">
        <v>3310</v>
      </c>
      <c r="DW13" s="18">
        <f>IF(A1L546C59 &lt;&gt; 0,A1L546C60 / A1L546C59,0)</f>
        <v>1.3147035752261749</v>
      </c>
      <c r="DX13" s="16" t="s">
        <v>3311</v>
      </c>
      <c r="DY13" s="18">
        <f>IF(A1L546C62 = 0,A1L556C62, A1L546C62)</f>
        <v>1.3147035752261749</v>
      </c>
      <c r="DZ13" s="16" t="s">
        <v>3312</v>
      </c>
      <c r="EA13" s="18">
        <f>IF(RUN_YEARS &gt; 3,(A1L546C1 + A1L546C10 + A1L546C19 + A1L546C28) / 4, 0)</f>
        <v>38.104750000000003</v>
      </c>
      <c r="EB13" s="16" t="s">
        <v>3313</v>
      </c>
      <c r="EC13" s="18">
        <f>IF(RUN_YEARS &gt; 3,(A1L546C2 + A1L546C11 + A1L546C20 + A1L546C29) / 4, 0)</f>
        <v>55.472250000000003</v>
      </c>
      <c r="ED13" s="16" t="s">
        <v>3314</v>
      </c>
      <c r="EE13" s="18">
        <f>IF(RUN_YEARS &gt; 3,(A1L546C3 + A1L546C12 + A1L546C21 + A1L546C30) / 4, 0)</f>
        <v>58.84975</v>
      </c>
      <c r="EF13" s="16" t="s">
        <v>3315</v>
      </c>
      <c r="EG13" s="18">
        <f>IF(RUN_YEARS &gt; 3,(A1L546C4 + A1L546C13 + A1L546C22 + A1L546C31) / 4, 0)</f>
        <v>67.188000000000002</v>
      </c>
      <c r="EH13" s="16" t="s">
        <v>3316</v>
      </c>
      <c r="EI13" s="18">
        <f>IF(RUN_YEARS &gt; 3,(A1L546C5 + A1L546C14 + A1L546C23 + A1L546C32) / 4, 0)</f>
        <v>190.53150000000002</v>
      </c>
      <c r="EJ13" s="16" t="s">
        <v>3317</v>
      </c>
      <c r="EK13" s="18">
        <f>IF(RUN_YEARS &gt; 3,(A1L546C6 + A1L546C15 + A1L546C24 + A1L546C33) / 4, 0)</f>
        <v>248.69799999999998</v>
      </c>
      <c r="EL13" s="16" t="s">
        <v>3318</v>
      </c>
      <c r="EM13" s="18">
        <f>IF(RUN_YEARS &gt; 3,(A1L546C7 + A1L546C16 + A1L546C25 + A1L546C34) / 4, 0)</f>
        <v>219.61475000000002</v>
      </c>
      <c r="EN13" s="16" t="s">
        <v>3319</v>
      </c>
      <c r="EO13" s="18">
        <f>IF(A1L546C68 &lt;&gt; 0,A1L546C69 / A1L546C68,0)</f>
        <v>1.3052854777294041</v>
      </c>
      <c r="EP13" s="16" t="s">
        <v>3320</v>
      </c>
      <c r="EQ13" s="18">
        <f>IF(A1L546C71 = 0,A1L556C71, A1L546C71)</f>
        <v>1.3052854777294041</v>
      </c>
      <c r="ER13" s="16" t="s">
        <v>3321</v>
      </c>
      <c r="ES13" s="18">
        <f>IF(RUN_YEARS &gt; 4,(A1L546C1 + A1L546C10 + A1L546C19 + A1L546C28 + A1L546C37) / 5, 0)</f>
        <v>37.270800000000001</v>
      </c>
      <c r="ET13" s="16" t="s">
        <v>3322</v>
      </c>
      <c r="EU13" s="18">
        <f>IF(RUN_YEARS &gt; 4,(A1L546C2 + A1L546C11 + A1L546C20 + A1L546C29 + A1L546C38) / 5, 0)</f>
        <v>53.008600000000001</v>
      </c>
      <c r="EV13" s="16" t="s">
        <v>3323</v>
      </c>
      <c r="EW13" s="18">
        <f>IF(RUN_YEARS &gt; 4,(A1L546C3 + A1L546C12 + A1L546C21 + A1L546C30 + A1L546C39) / 5, 0)</f>
        <v>60.173000000000002</v>
      </c>
      <c r="EX13" s="16" t="s">
        <v>3324</v>
      </c>
      <c r="EY13" s="18">
        <f>IF(RUN_YEARS &gt; 4,(A1L546C4 + A1L546C13 + A1L546C22 + A1L546C31 + A1L546C40) / 5, 0)</f>
        <v>74.084800000000001</v>
      </c>
      <c r="EZ13" s="16" t="s">
        <v>3325</v>
      </c>
      <c r="FA13" s="18">
        <f>IF(RUN_YEARS &gt; 4,(A1L546C5 + A1L546C14 + A1L546C23 + A1L546C32 + A1L546C41) / 5, 0)</f>
        <v>187.72320000000002</v>
      </c>
      <c r="FB13" s="16" t="s">
        <v>3326</v>
      </c>
      <c r="FC13" s="18">
        <f>IF(RUN_YEARS &gt; 4,(A1L546C6 + A1L546C15 + A1L546C24 + A1L546C33 + A1L546C42) / 5, 0)</f>
        <v>261.35119999999995</v>
      </c>
      <c r="FD13" s="16" t="s">
        <v>3327</v>
      </c>
      <c r="FE13" s="18">
        <f>IF(RUN_YEARS &gt; 4,(A1L546C7 + A1L546C16 + A1L546C25 + A1L546C34 + A1L546C43) / 5, 0)</f>
        <v>224.53720000000004</v>
      </c>
      <c r="FF13" s="16" t="s">
        <v>3328</v>
      </c>
      <c r="FG13" s="18">
        <f>IF(A1L546C77 &lt;&gt; 0,A1L546C78 / A1L546C77,0)</f>
        <v>1.3922157730104745</v>
      </c>
      <c r="FH13" s="16" t="s">
        <v>3329</v>
      </c>
      <c r="FI13" s="18">
        <f>IF(A1L546C80 = 0,A1L556C80, A1L546C80)</f>
        <v>1.3922157730104745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0.26300000000000001</v>
      </c>
      <c r="F14" s="16" t="s">
        <v>2959</v>
      </c>
      <c r="G14" s="6">
        <v>8.2000000000000003E-2</v>
      </c>
      <c r="H14" s="16" t="s">
        <v>2959</v>
      </c>
      <c r="I14" s="6">
        <v>1.911</v>
      </c>
      <c r="J14" s="16" t="s">
        <v>2959</v>
      </c>
      <c r="K14" s="6">
        <v>0.10299999999999999</v>
      </c>
      <c r="L14" s="16" t="s">
        <v>3330</v>
      </c>
      <c r="M14" s="1">
        <f>(A1L547C1 * 2 + A1L547C2 + A1L547C3)</f>
        <v>2.5190000000000001</v>
      </c>
      <c r="N14" s="16" t="s">
        <v>3331</v>
      </c>
      <c r="O14" s="1">
        <f>(A1L547C4 * 2 + A1L547C2 + A1L547C3)</f>
        <v>2.1989999999999998</v>
      </c>
      <c r="P14" s="16" t="s">
        <v>3332</v>
      </c>
      <c r="Q14" s="1">
        <f>(A1L547C1 + A1L547C2 + A1L547C3 + A1L547C4)</f>
        <v>2.3590000000000004</v>
      </c>
      <c r="R14" s="16" t="s">
        <v>3333</v>
      </c>
      <c r="S14" s="18">
        <f>IF(A1L547C5 &lt;&gt; 0,A1L547C6 / A1L547C5,0)</f>
        <v>0.87296546248511309</v>
      </c>
      <c r="T14" s="16" t="s">
        <v>3334</v>
      </c>
      <c r="U14" s="18">
        <f>IF(A1L547C8 = 0,A1L556C8, A1L547C8)</f>
        <v>0.87296546248511309</v>
      </c>
      <c r="V14" s="16" t="s">
        <v>2965</v>
      </c>
      <c r="W14" s="6">
        <v>0.28299999999999997</v>
      </c>
      <c r="X14" s="16" t="s">
        <v>2965</v>
      </c>
      <c r="Y14" s="6">
        <v>0.44</v>
      </c>
      <c r="Z14" s="16" t="s">
        <v>2965</v>
      </c>
      <c r="AA14" s="6">
        <v>2.2160000000000002</v>
      </c>
      <c r="AB14" s="16" t="s">
        <v>2965</v>
      </c>
      <c r="AC14" s="6">
        <v>0.106</v>
      </c>
      <c r="AD14" s="16" t="s">
        <v>3335</v>
      </c>
      <c r="AE14" s="1">
        <f>(A1L547C10 * 2 + A1L547C11 + A1L547C12)</f>
        <v>3.2220000000000004</v>
      </c>
      <c r="AF14" s="16" t="s">
        <v>3336</v>
      </c>
      <c r="AG14" s="1">
        <f>(A1L547C13 * 2 + A1L547C11 + A1L547C12)</f>
        <v>2.8680000000000003</v>
      </c>
      <c r="AH14" s="16" t="s">
        <v>3337</v>
      </c>
      <c r="AI14" s="1">
        <f>(A1L547C10 + A1L547C11 + A1L547C12 + A1L547C13)</f>
        <v>3.0449999999999999</v>
      </c>
      <c r="AJ14" s="16" t="s">
        <v>3338</v>
      </c>
      <c r="AK14" s="18">
        <f>IF(A1L547C14 &lt;&gt; 0,A1L547C15 / A1L547C14,0)</f>
        <v>0.8901303538175046</v>
      </c>
      <c r="AL14" s="16" t="s">
        <v>3339</v>
      </c>
      <c r="AM14" s="18">
        <f>IF(A1L547C17 = 0,A1L556C17, A1L547C17)</f>
        <v>0.8901303538175046</v>
      </c>
      <c r="AN14" s="16" t="s">
        <v>2971</v>
      </c>
      <c r="AO14" s="6">
        <v>0.23599999999999999</v>
      </c>
      <c r="AP14" s="16" t="s">
        <v>2971</v>
      </c>
      <c r="AQ14" s="6">
        <v>0.53500000000000003</v>
      </c>
      <c r="AR14" s="16" t="s">
        <v>2971</v>
      </c>
      <c r="AS14" s="6">
        <v>1.835</v>
      </c>
      <c r="AT14" s="16" t="s">
        <v>2971</v>
      </c>
      <c r="AU14" s="6">
        <v>0.63</v>
      </c>
      <c r="AV14" s="16" t="s">
        <v>3340</v>
      </c>
      <c r="AW14" s="1">
        <f>(A1L547C19 * 2 + A1L547C20 + A1L547C21)</f>
        <v>2.8420000000000001</v>
      </c>
      <c r="AX14" s="16" t="s">
        <v>3341</v>
      </c>
      <c r="AY14" s="1">
        <f>(A1L547C22 * 2 + A1L547C20 + A1L547C21)</f>
        <v>3.63</v>
      </c>
      <c r="AZ14" s="16" t="s">
        <v>3342</v>
      </c>
      <c r="BA14" s="1">
        <f>(A1L547C19 + A1L547C20 + A1L547C21 + A1L547C22)</f>
        <v>3.2359999999999998</v>
      </c>
      <c r="BB14" s="16" t="s">
        <v>3343</v>
      </c>
      <c r="BC14" s="18">
        <f>IF(A1L547C23 &lt;&gt; 0,A1L547C24 / A1L547C23,0)</f>
        <v>1.2772695285010556</v>
      </c>
      <c r="BD14" s="16" t="s">
        <v>3344</v>
      </c>
      <c r="BE14" s="18">
        <f>IF(A1L547C26 = 0,A1L556C26, A1L547C26)</f>
        <v>1.2772695285010556</v>
      </c>
      <c r="BF14" s="16" t="s">
        <v>2977</v>
      </c>
      <c r="BG14" s="6">
        <v>0</v>
      </c>
      <c r="BH14" s="16" t="s">
        <v>2977</v>
      </c>
      <c r="BI14" s="6">
        <v>1.357</v>
      </c>
      <c r="BJ14" s="16" t="s">
        <v>2977</v>
      </c>
      <c r="BK14" s="6">
        <v>1.5009999999999999</v>
      </c>
      <c r="BL14" s="16" t="s">
        <v>2977</v>
      </c>
      <c r="BM14" s="6">
        <v>0.35399999999999998</v>
      </c>
      <c r="BN14" s="16" t="s">
        <v>3345</v>
      </c>
      <c r="BO14" s="1">
        <f>(A1L547C28 * 2 + A1L547C29 + A1L547C30)</f>
        <v>2.8579999999999997</v>
      </c>
      <c r="BP14" s="16" t="s">
        <v>3346</v>
      </c>
      <c r="BQ14" s="1">
        <f>(A1L547C31 * 2 + A1L547C29 + A1L547C30)</f>
        <v>3.5659999999999998</v>
      </c>
      <c r="BR14" s="16" t="s">
        <v>3347</v>
      </c>
      <c r="BS14" s="1">
        <f>(A1L547C28 + A1L547C29 + A1L547C30 + A1L547C31)</f>
        <v>3.2119999999999997</v>
      </c>
      <c r="BT14" s="16" t="s">
        <v>3348</v>
      </c>
      <c r="BU14" s="18">
        <f>IF(A1L547C32 &lt;&gt; 0,A1L547C33 / A1L547C32,0)</f>
        <v>1.2477256822953116</v>
      </c>
      <c r="BV14" s="16" t="s">
        <v>3349</v>
      </c>
      <c r="BW14" s="18">
        <f>IF(A1L547C35 = 0,A1L556C35, A1L547C35)</f>
        <v>1.2477256822953116</v>
      </c>
      <c r="BX14" s="16" t="s">
        <v>2983</v>
      </c>
      <c r="BY14" s="6">
        <v>0.124</v>
      </c>
      <c r="BZ14" s="16" t="s">
        <v>2983</v>
      </c>
      <c r="CA14" s="6">
        <v>0.94</v>
      </c>
      <c r="CB14" s="16" t="s">
        <v>2983</v>
      </c>
      <c r="CC14" s="6">
        <v>2.6509999999999998</v>
      </c>
      <c r="CD14" s="16" t="s">
        <v>2983</v>
      </c>
      <c r="CE14" s="6">
        <v>0.627</v>
      </c>
      <c r="CF14" s="16" t="s">
        <v>3350</v>
      </c>
      <c r="CG14" s="1">
        <f>(A1L547C37 * 2 + A1L547C38 + A1L547C39)</f>
        <v>3.8389999999999995</v>
      </c>
      <c r="CH14" s="16" t="s">
        <v>3351</v>
      </c>
      <c r="CI14" s="1">
        <f>(A1L547C40 * 2 + A1L547C38 + A1L547C39)</f>
        <v>4.8449999999999998</v>
      </c>
      <c r="CJ14" s="16" t="s">
        <v>3352</v>
      </c>
      <c r="CK14" s="1">
        <f>(A1L547C37 + A1L547C38 + A1L547C39 + A1L547C40)</f>
        <v>4.3419999999999996</v>
      </c>
      <c r="CL14" s="16" t="s">
        <v>3353</v>
      </c>
      <c r="CM14" s="18">
        <f>IF(A1L547C41 &lt;&gt; 0,A1L547C42 / A1L547C41,0)</f>
        <v>1.2620474081792135</v>
      </c>
      <c r="CN14" s="16" t="s">
        <v>3354</v>
      </c>
      <c r="CO14" s="18">
        <f>IF(A1L547C44 = 0,A1L556C44, A1L547C44)</f>
        <v>1.2620474081792135</v>
      </c>
      <c r="CP14" s="16" t="s">
        <v>3355</v>
      </c>
      <c r="CQ14" s="18">
        <f>IF(RUN_YEARS &gt; 1,(A1L547C1 + A1L547C10) / 2, 0)</f>
        <v>0.27300000000000002</v>
      </c>
      <c r="CR14" s="16" t="s">
        <v>3356</v>
      </c>
      <c r="CS14" s="18">
        <f>IF(RUN_YEARS &gt; 1,(A1L547C2 + A1L547C11) / 2, 0)</f>
        <v>0.26100000000000001</v>
      </c>
      <c r="CT14" s="16" t="s">
        <v>3357</v>
      </c>
      <c r="CU14" s="18">
        <f>IF(RUN_YEARS &gt; 1,(A1L547C3 + A1L547C12) / 2, 0)</f>
        <v>2.0635000000000003</v>
      </c>
      <c r="CV14" s="16" t="s">
        <v>3358</v>
      </c>
      <c r="CW14" s="18">
        <f>IF(RUN_YEARS &gt; 1,(A1L547C4 + A1L547C13) / 2, 0)</f>
        <v>0.1045</v>
      </c>
      <c r="CX14" s="16" t="s">
        <v>3359</v>
      </c>
      <c r="CY14" s="18">
        <f>IF(RUN_YEARS &gt; 1,(A1L547C5 + A1L547C14) / 2, 0)</f>
        <v>2.8705000000000003</v>
      </c>
      <c r="CZ14" s="16" t="s">
        <v>3360</v>
      </c>
      <c r="DA14" s="18">
        <f>IF(RUN_YEARS &gt; 1,(A1L547C6 + A1L547C15) / 2, 0)</f>
        <v>2.5335000000000001</v>
      </c>
      <c r="DB14" s="16" t="s">
        <v>3361</v>
      </c>
      <c r="DC14" s="18">
        <f>IF(RUN_YEARS &gt; 1,(A1L547C7 + A1L547C16) / 2, 0)</f>
        <v>2.702</v>
      </c>
      <c r="DD14" s="16" t="s">
        <v>3362</v>
      </c>
      <c r="DE14" s="18">
        <f>IF(A1L547C50 &lt;&gt; 0,A1L547C51 / A1L547C50,0)</f>
        <v>0.88259885037449914</v>
      </c>
      <c r="DF14" s="16" t="s">
        <v>3363</v>
      </c>
      <c r="DG14" s="18">
        <f>IF(A1L547C53 = 0,A1L556C53, A1L547C53)</f>
        <v>0.88259885037449914</v>
      </c>
      <c r="DH14" s="16" t="s">
        <v>3364</v>
      </c>
      <c r="DI14" s="18">
        <f>IF(RUN_YEARS &gt; 2,(A1L547C1 + A1L547C10 + A1L547C19) / 3, 0)</f>
        <v>0.26066666666666666</v>
      </c>
      <c r="DJ14" s="16" t="s">
        <v>3365</v>
      </c>
      <c r="DK14" s="18">
        <f>IF(RUN_YEARS &gt; 2,(A1L547C2 + A1L547C11 + A1L547C20) / 3, 0)</f>
        <v>0.35233333333333333</v>
      </c>
      <c r="DL14" s="16" t="s">
        <v>3366</v>
      </c>
      <c r="DM14" s="18">
        <f>IF(RUN_YEARS &gt; 2,(A1L547C3 + A1L547C12 + A1L547C21) / 3, 0)</f>
        <v>1.9873333333333336</v>
      </c>
      <c r="DN14" s="16" t="s">
        <v>3367</v>
      </c>
      <c r="DO14" s="18">
        <f>IF(RUN_YEARS &gt; 2,(A1L547C4 + A1L547C13 + A1L547C22) / 3, 0)</f>
        <v>0.27966666666666667</v>
      </c>
      <c r="DP14" s="16" t="s">
        <v>3368</v>
      </c>
      <c r="DQ14" s="18">
        <f>IF(RUN_YEARS &gt; 2,(A1L547C5 + A1L547C14 + A1L547C23) / 3, 0)</f>
        <v>2.8610000000000002</v>
      </c>
      <c r="DR14" s="16" t="s">
        <v>3369</v>
      </c>
      <c r="DS14" s="18">
        <f>IF(RUN_YEARS &gt; 2,(A1L547C6 + A1L547C15 + A1L547C24) / 3, 0)</f>
        <v>2.8989999999999996</v>
      </c>
      <c r="DT14" s="16" t="s">
        <v>3370</v>
      </c>
      <c r="DU14" s="18">
        <f>IF(RUN_YEARS &gt; 2,(A1L547C7 + A1L547C16 + A1L547C25) / 3, 0)</f>
        <v>2.8800000000000003</v>
      </c>
      <c r="DV14" s="16" t="s">
        <v>3371</v>
      </c>
      <c r="DW14" s="18">
        <f>IF(A1L547C59 &lt;&gt; 0,A1L547C60 / A1L547C59,0)</f>
        <v>1.0132820692065709</v>
      </c>
      <c r="DX14" s="16" t="s">
        <v>3372</v>
      </c>
      <c r="DY14" s="18">
        <f>IF(A1L547C62 = 0,A1L556C62, A1L547C62)</f>
        <v>1.0132820692065709</v>
      </c>
      <c r="DZ14" s="16" t="s">
        <v>3373</v>
      </c>
      <c r="EA14" s="18">
        <f>IF(RUN_YEARS &gt; 3,(A1L547C1 + A1L547C10 + A1L547C19 + A1L547C28) / 4, 0)</f>
        <v>0.19550000000000001</v>
      </c>
      <c r="EB14" s="16" t="s">
        <v>3374</v>
      </c>
      <c r="EC14" s="18">
        <f>IF(RUN_YEARS &gt; 3,(A1L547C2 + A1L547C11 + A1L547C20 + A1L547C29) / 4, 0)</f>
        <v>0.60349999999999993</v>
      </c>
      <c r="ED14" s="16" t="s">
        <v>3375</v>
      </c>
      <c r="EE14" s="18">
        <f>IF(RUN_YEARS &gt; 3,(A1L547C3 + A1L547C12 + A1L547C21 + A1L547C30) / 4, 0)</f>
        <v>1.8657500000000002</v>
      </c>
      <c r="EF14" s="16" t="s">
        <v>3376</v>
      </c>
      <c r="EG14" s="18">
        <f>IF(RUN_YEARS &gt; 3,(A1L547C4 + A1L547C13 + A1L547C22 + A1L547C31) / 4, 0)</f>
        <v>0.29825000000000002</v>
      </c>
      <c r="EH14" s="16" t="s">
        <v>3377</v>
      </c>
      <c r="EI14" s="18">
        <f>IF(RUN_YEARS &gt; 3,(A1L547C5 + A1L547C14 + A1L547C23 + A1L547C32) / 4, 0)</f>
        <v>2.8602499999999997</v>
      </c>
      <c r="EJ14" s="16" t="s">
        <v>3378</v>
      </c>
      <c r="EK14" s="18">
        <f>IF(RUN_YEARS &gt; 3,(A1L547C6 + A1L547C15 + A1L547C24 + A1L547C33) / 4, 0)</f>
        <v>3.0657499999999995</v>
      </c>
      <c r="EL14" s="16" t="s">
        <v>3379</v>
      </c>
      <c r="EM14" s="18">
        <f>IF(RUN_YEARS &gt; 3,(A1L547C7 + A1L547C16 + A1L547C25 + A1L547C34) / 4, 0)</f>
        <v>2.9630000000000001</v>
      </c>
      <c r="EN14" s="16" t="s">
        <v>3380</v>
      </c>
      <c r="EO14" s="18">
        <f>IF(A1L547C68 &lt;&gt; 0,A1L547C69 / A1L547C68,0)</f>
        <v>1.0718468665326457</v>
      </c>
      <c r="EP14" s="16" t="s">
        <v>3381</v>
      </c>
      <c r="EQ14" s="18">
        <f>IF(A1L547C71 = 0,A1L556C71, A1L547C71)</f>
        <v>1.0718468665326457</v>
      </c>
      <c r="ER14" s="16" t="s">
        <v>3382</v>
      </c>
      <c r="ES14" s="18">
        <f>IF(RUN_YEARS &gt; 4,(A1L547C1 + A1L547C10 + A1L547C19 + A1L547C28 + A1L547C37) / 5, 0)</f>
        <v>0.1812</v>
      </c>
      <c r="ET14" s="16" t="s">
        <v>3383</v>
      </c>
      <c r="EU14" s="18">
        <f>IF(RUN_YEARS &gt; 4,(A1L547C2 + A1L547C11 + A1L547C20 + A1L547C29 + A1L547C38) / 5, 0)</f>
        <v>0.67079999999999995</v>
      </c>
      <c r="EV14" s="16" t="s">
        <v>3384</v>
      </c>
      <c r="EW14" s="18">
        <f>IF(RUN_YEARS &gt; 4,(A1L547C3 + A1L547C12 + A1L547C21 + A1L547C30 + A1L547C39) / 5, 0)</f>
        <v>2.0228000000000002</v>
      </c>
      <c r="EX14" s="16" t="s">
        <v>3385</v>
      </c>
      <c r="EY14" s="18">
        <f>IF(RUN_YEARS &gt; 4,(A1L547C4 + A1L547C13 + A1L547C22 + A1L547C31 + A1L547C40) / 5, 0)</f>
        <v>0.36399999999999999</v>
      </c>
      <c r="EZ14" s="16" t="s">
        <v>3386</v>
      </c>
      <c r="FA14" s="18">
        <f>IF(RUN_YEARS &gt; 4,(A1L547C5 + A1L547C14 + A1L547C23 + A1L547C32 + A1L547C41) / 5, 0)</f>
        <v>3.0559999999999996</v>
      </c>
      <c r="FB14" s="16" t="s">
        <v>3387</v>
      </c>
      <c r="FC14" s="18">
        <f>IF(RUN_YEARS &gt; 4,(A1L547C6 + A1L547C15 + A1L547C24 + A1L547C33 + A1L547C42) / 5, 0)</f>
        <v>3.4215999999999993</v>
      </c>
      <c r="FD14" s="16" t="s">
        <v>3388</v>
      </c>
      <c r="FE14" s="18">
        <f>IF(RUN_YEARS &gt; 4,(A1L547C7 + A1L547C16 + A1L547C25 + A1L547C34 + A1L547C43) / 5, 0)</f>
        <v>3.2387999999999999</v>
      </c>
      <c r="FF14" s="16" t="s">
        <v>3389</v>
      </c>
      <c r="FG14" s="18">
        <f>IF(A1L547C77 &lt;&gt; 0,A1L547C78 / A1L547C77,0)</f>
        <v>1.119633507853403</v>
      </c>
      <c r="FH14" s="16" t="s">
        <v>3390</v>
      </c>
      <c r="FI14" s="18">
        <f>IF(A1L547C80 = 0,A1L556C80, A1L547C80)</f>
        <v>1.119633507853403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39.377000000000002</v>
      </c>
      <c r="F15" s="16" t="s">
        <v>2959</v>
      </c>
      <c r="G15" s="6">
        <v>0.30499999999999999</v>
      </c>
      <c r="H15" s="16" t="s">
        <v>2959</v>
      </c>
      <c r="I15" s="6">
        <v>38.5</v>
      </c>
      <c r="J15" s="16" t="s">
        <v>2959</v>
      </c>
      <c r="K15" s="6">
        <v>49.302999999999997</v>
      </c>
      <c r="L15" s="16" t="s">
        <v>3391</v>
      </c>
      <c r="M15" s="1">
        <f>(A1L548C1 * 2 + A1L548C2 + A1L548C3)</f>
        <v>117.55900000000001</v>
      </c>
      <c r="N15" s="16" t="s">
        <v>3392</v>
      </c>
      <c r="O15" s="1">
        <f>(A1L548C4 * 2 + A1L548C2 + A1L548C3)</f>
        <v>137.411</v>
      </c>
      <c r="P15" s="16" t="s">
        <v>3393</v>
      </c>
      <c r="Q15" s="1">
        <f>(A1L548C1 + A1L548C2 + A1L548C3 + A1L548C4)</f>
        <v>127.485</v>
      </c>
      <c r="R15" s="16" t="s">
        <v>3394</v>
      </c>
      <c r="S15" s="18">
        <f>IF(A1L548C5 &lt;&gt; 0,A1L548C6 / A1L548C5,0)</f>
        <v>1.1688683979958998</v>
      </c>
      <c r="T15" s="16" t="s">
        <v>3395</v>
      </c>
      <c r="U15" s="18">
        <f>IF(A1L548C8 = 0,A1L556C8, A1L548C8)</f>
        <v>1.1688683979958998</v>
      </c>
      <c r="V15" s="16" t="s">
        <v>2965</v>
      </c>
      <c r="W15" s="6">
        <v>37.905999999999999</v>
      </c>
      <c r="X15" s="16" t="s">
        <v>2965</v>
      </c>
      <c r="Y15" s="6">
        <v>0.89400000000000002</v>
      </c>
      <c r="Z15" s="16" t="s">
        <v>2965</v>
      </c>
      <c r="AA15" s="6">
        <v>25.513000000000002</v>
      </c>
      <c r="AB15" s="16" t="s">
        <v>2965</v>
      </c>
      <c r="AC15" s="6">
        <v>19.649000000000001</v>
      </c>
      <c r="AD15" s="16" t="s">
        <v>3396</v>
      </c>
      <c r="AE15" s="1">
        <f>(A1L548C10 * 2 + A1L548C11 + A1L548C12)</f>
        <v>102.21900000000001</v>
      </c>
      <c r="AF15" s="16" t="s">
        <v>3397</v>
      </c>
      <c r="AG15" s="1">
        <f>(A1L548C13 * 2 + A1L548C11 + A1L548C12)</f>
        <v>65.704999999999998</v>
      </c>
      <c r="AH15" s="16" t="s">
        <v>3398</v>
      </c>
      <c r="AI15" s="1">
        <f>(A1L548C10 + A1L548C11 + A1L548C12 + A1L548C13)</f>
        <v>83.962000000000003</v>
      </c>
      <c r="AJ15" s="16" t="s">
        <v>3399</v>
      </c>
      <c r="AK15" s="18">
        <f>IF(A1L548C14 &lt;&gt; 0,A1L548C15 / A1L548C14,0)</f>
        <v>0.64278656609827911</v>
      </c>
      <c r="AL15" s="16" t="s">
        <v>3400</v>
      </c>
      <c r="AM15" s="18">
        <f>IF(A1L548C17 = 0,A1L556C17, A1L548C17)</f>
        <v>0.64278656609827911</v>
      </c>
      <c r="AN15" s="16" t="s">
        <v>2971</v>
      </c>
      <c r="AO15" s="6">
        <v>32.554000000000002</v>
      </c>
      <c r="AP15" s="16" t="s">
        <v>2971</v>
      </c>
      <c r="AQ15" s="6">
        <v>2.63</v>
      </c>
      <c r="AR15" s="16" t="s">
        <v>2971</v>
      </c>
      <c r="AS15" s="6">
        <v>40.179000000000002</v>
      </c>
      <c r="AT15" s="16" t="s">
        <v>2971</v>
      </c>
      <c r="AU15" s="6">
        <v>65.540999999999997</v>
      </c>
      <c r="AV15" s="16" t="s">
        <v>3401</v>
      </c>
      <c r="AW15" s="1">
        <f>(A1L548C19 * 2 + A1L548C20 + A1L548C21)</f>
        <v>107.917</v>
      </c>
      <c r="AX15" s="16" t="s">
        <v>3402</v>
      </c>
      <c r="AY15" s="1">
        <f>(A1L548C22 * 2 + A1L548C20 + A1L548C21)</f>
        <v>173.89099999999999</v>
      </c>
      <c r="AZ15" s="16" t="s">
        <v>3403</v>
      </c>
      <c r="BA15" s="1">
        <f>(A1L548C19 + A1L548C20 + A1L548C21 + A1L548C22)</f>
        <v>140.904</v>
      </c>
      <c r="BB15" s="16" t="s">
        <v>3404</v>
      </c>
      <c r="BC15" s="18">
        <f>IF(A1L548C23 &lt;&gt; 0,A1L548C24 / A1L548C23,0)</f>
        <v>1.6113401966325971</v>
      </c>
      <c r="BD15" s="16" t="s">
        <v>3405</v>
      </c>
      <c r="BE15" s="18">
        <f>IF(A1L548C26 = 0,A1L556C26, A1L548C26)</f>
        <v>1.6113401966325971</v>
      </c>
      <c r="BF15" s="16" t="s">
        <v>2977</v>
      </c>
      <c r="BG15" s="6">
        <v>31.221</v>
      </c>
      <c r="BH15" s="16" t="s">
        <v>2977</v>
      </c>
      <c r="BI15" s="6">
        <v>2.6989999999999998</v>
      </c>
      <c r="BJ15" s="16" t="s">
        <v>2977</v>
      </c>
      <c r="BK15" s="6">
        <v>39.854999999999997</v>
      </c>
      <c r="BL15" s="16" t="s">
        <v>2977</v>
      </c>
      <c r="BM15" s="6">
        <v>59.558</v>
      </c>
      <c r="BN15" s="16" t="s">
        <v>3406</v>
      </c>
      <c r="BO15" s="1">
        <f>(A1L548C28 * 2 + A1L548C29 + A1L548C30)</f>
        <v>104.99600000000001</v>
      </c>
      <c r="BP15" s="16" t="s">
        <v>3407</v>
      </c>
      <c r="BQ15" s="1">
        <f>(A1L548C31 * 2 + A1L548C29 + A1L548C30)</f>
        <v>161.66999999999999</v>
      </c>
      <c r="BR15" s="16" t="s">
        <v>3408</v>
      </c>
      <c r="BS15" s="1">
        <f>(A1L548C28 + A1L548C29 + A1L548C30 + A1L548C31)</f>
        <v>133.333</v>
      </c>
      <c r="BT15" s="16" t="s">
        <v>3409</v>
      </c>
      <c r="BU15" s="18">
        <f>IF(A1L548C32 &lt;&gt; 0,A1L548C33 / A1L548C32,0)</f>
        <v>1.5397729437311896</v>
      </c>
      <c r="BV15" s="16" t="s">
        <v>3410</v>
      </c>
      <c r="BW15" s="18">
        <f>IF(A1L548C35 = 0,A1L556C35, A1L548C35)</f>
        <v>1.5397729437311896</v>
      </c>
      <c r="BX15" s="16" t="s">
        <v>2983</v>
      </c>
      <c r="BY15" s="6">
        <v>26.831</v>
      </c>
      <c r="BZ15" s="16" t="s">
        <v>2983</v>
      </c>
      <c r="CA15" s="6">
        <v>1.879</v>
      </c>
      <c r="CB15" s="16" t="s">
        <v>2983</v>
      </c>
      <c r="CC15" s="6">
        <v>33.255000000000003</v>
      </c>
      <c r="CD15" s="16" t="s">
        <v>2983</v>
      </c>
      <c r="CE15" s="6">
        <v>53.168999999999997</v>
      </c>
      <c r="CF15" s="16" t="s">
        <v>3411</v>
      </c>
      <c r="CG15" s="1">
        <f>(A1L548C37 * 2 + A1L548C38 + A1L548C39)</f>
        <v>88.795999999999992</v>
      </c>
      <c r="CH15" s="16" t="s">
        <v>3412</v>
      </c>
      <c r="CI15" s="1">
        <f>(A1L548C40 * 2 + A1L548C38 + A1L548C39)</f>
        <v>141.47200000000001</v>
      </c>
      <c r="CJ15" s="16" t="s">
        <v>3413</v>
      </c>
      <c r="CK15" s="1">
        <f>(A1L548C37 + A1L548C38 + A1L548C39 + A1L548C40)</f>
        <v>115.134</v>
      </c>
      <c r="CL15" s="16" t="s">
        <v>3414</v>
      </c>
      <c r="CM15" s="18">
        <f>IF(A1L548C41 &lt;&gt; 0,A1L548C42 / A1L548C41,0)</f>
        <v>1.5932249200414434</v>
      </c>
      <c r="CN15" s="16" t="s">
        <v>3415</v>
      </c>
      <c r="CO15" s="18">
        <f>IF(A1L548C44 = 0,A1L556C44, A1L548C44)</f>
        <v>1.5932249200414434</v>
      </c>
      <c r="CP15" s="16" t="s">
        <v>3416</v>
      </c>
      <c r="CQ15" s="18">
        <f>IF(RUN_YEARS &gt; 1,(A1L548C1 + A1L548C10) / 2, 0)</f>
        <v>38.641500000000001</v>
      </c>
      <c r="CR15" s="16" t="s">
        <v>3417</v>
      </c>
      <c r="CS15" s="18">
        <f>IF(RUN_YEARS &gt; 1,(A1L548C2 + A1L548C11) / 2, 0)</f>
        <v>0.59950000000000003</v>
      </c>
      <c r="CT15" s="16" t="s">
        <v>3418</v>
      </c>
      <c r="CU15" s="18">
        <f>IF(RUN_YEARS &gt; 1,(A1L548C3 + A1L548C12) / 2, 0)</f>
        <v>32.006500000000003</v>
      </c>
      <c r="CV15" s="16" t="s">
        <v>3419</v>
      </c>
      <c r="CW15" s="18">
        <f>IF(RUN_YEARS &gt; 1,(A1L548C4 + A1L548C13) / 2, 0)</f>
        <v>34.475999999999999</v>
      </c>
      <c r="CX15" s="16" t="s">
        <v>3420</v>
      </c>
      <c r="CY15" s="18">
        <f>IF(RUN_YEARS &gt; 1,(A1L548C5 + A1L548C14) / 2, 0)</f>
        <v>109.88900000000001</v>
      </c>
      <c r="CZ15" s="16" t="s">
        <v>3421</v>
      </c>
      <c r="DA15" s="18">
        <f>IF(RUN_YEARS &gt; 1,(A1L548C6 + A1L548C15) / 2, 0)</f>
        <v>101.55799999999999</v>
      </c>
      <c r="DB15" s="16" t="s">
        <v>3422</v>
      </c>
      <c r="DC15" s="18">
        <f>IF(RUN_YEARS &gt; 1,(A1L548C7 + A1L548C16) / 2, 0)</f>
        <v>105.7235</v>
      </c>
      <c r="DD15" s="16" t="s">
        <v>3423</v>
      </c>
      <c r="DE15" s="18">
        <f>IF(A1L548C50 &lt;&gt; 0,A1L548C51 / A1L548C50,0)</f>
        <v>0.92418713429005617</v>
      </c>
      <c r="DF15" s="16" t="s">
        <v>3424</v>
      </c>
      <c r="DG15" s="18">
        <f>IF(A1L548C53 = 0,A1L556C53, A1L548C53)</f>
        <v>0.92418713429005617</v>
      </c>
      <c r="DH15" s="16" t="s">
        <v>3425</v>
      </c>
      <c r="DI15" s="18">
        <f>IF(RUN_YEARS &gt; 2,(A1L548C1 + A1L548C10 + A1L548C19) / 3, 0)</f>
        <v>36.612333333333332</v>
      </c>
      <c r="DJ15" s="16" t="s">
        <v>3426</v>
      </c>
      <c r="DK15" s="18">
        <f>IF(RUN_YEARS &gt; 2,(A1L548C2 + A1L548C11 + A1L548C20) / 3, 0)</f>
        <v>1.2763333333333333</v>
      </c>
      <c r="DL15" s="16" t="s">
        <v>3427</v>
      </c>
      <c r="DM15" s="18">
        <f>IF(RUN_YEARS &gt; 2,(A1L548C3 + A1L548C12 + A1L548C21) / 3, 0)</f>
        <v>34.730666666666671</v>
      </c>
      <c r="DN15" s="16" t="s">
        <v>3428</v>
      </c>
      <c r="DO15" s="18">
        <f>IF(RUN_YEARS &gt; 2,(A1L548C4 + A1L548C13 + A1L548C22) / 3, 0)</f>
        <v>44.830999999999996</v>
      </c>
      <c r="DP15" s="16" t="s">
        <v>3429</v>
      </c>
      <c r="DQ15" s="18">
        <f>IF(RUN_YEARS &gt; 2,(A1L548C5 + A1L548C14 + A1L548C23) / 3, 0)</f>
        <v>109.23166666666668</v>
      </c>
      <c r="DR15" s="16" t="s">
        <v>3430</v>
      </c>
      <c r="DS15" s="18">
        <f>IF(RUN_YEARS &gt; 2,(A1L548C6 + A1L548C15 + A1L548C24) / 3, 0)</f>
        <v>125.66899999999998</v>
      </c>
      <c r="DT15" s="16" t="s">
        <v>3431</v>
      </c>
      <c r="DU15" s="18">
        <f>IF(RUN_YEARS &gt; 2,(A1L548C7 + A1L548C16 + A1L548C25) / 3, 0)</f>
        <v>117.45033333333333</v>
      </c>
      <c r="DV15" s="16" t="s">
        <v>3432</v>
      </c>
      <c r="DW15" s="18">
        <f>IF(A1L548C59 &lt;&gt; 0,A1L548C60 / A1L548C59,0)</f>
        <v>1.1504813927585098</v>
      </c>
      <c r="DX15" s="16" t="s">
        <v>3433</v>
      </c>
      <c r="DY15" s="18">
        <f>IF(A1L548C62 = 0,A1L556C62, A1L548C62)</f>
        <v>1.1504813927585098</v>
      </c>
      <c r="DZ15" s="16" t="s">
        <v>3434</v>
      </c>
      <c r="EA15" s="18">
        <f>IF(RUN_YEARS &gt; 3,(A1L548C1 + A1L548C10 + A1L548C19 + A1L548C28) / 4, 0)</f>
        <v>35.264499999999998</v>
      </c>
      <c r="EB15" s="16" t="s">
        <v>3435</v>
      </c>
      <c r="EC15" s="18">
        <f>IF(RUN_YEARS &gt; 3,(A1L548C2 + A1L548C11 + A1L548C20 + A1L548C29) / 4, 0)</f>
        <v>1.6319999999999999</v>
      </c>
      <c r="ED15" s="16" t="s">
        <v>3436</v>
      </c>
      <c r="EE15" s="18">
        <f>IF(RUN_YEARS &gt; 3,(A1L548C3 + A1L548C12 + A1L548C21 + A1L548C30) / 4, 0)</f>
        <v>36.011749999999999</v>
      </c>
      <c r="EF15" s="16" t="s">
        <v>3437</v>
      </c>
      <c r="EG15" s="18">
        <f>IF(RUN_YEARS &gt; 3,(A1L548C4 + A1L548C13 + A1L548C22 + A1L548C31) / 4, 0)</f>
        <v>48.512749999999997</v>
      </c>
      <c r="EH15" s="16" t="s">
        <v>3438</v>
      </c>
      <c r="EI15" s="18">
        <f>IF(RUN_YEARS &gt; 3,(A1L548C5 + A1L548C14 + A1L548C23 + A1L548C32) / 4, 0)</f>
        <v>108.17275000000001</v>
      </c>
      <c r="EJ15" s="16" t="s">
        <v>3439</v>
      </c>
      <c r="EK15" s="18">
        <f>IF(RUN_YEARS &gt; 3,(A1L548C6 + A1L548C15 + A1L548C24 + A1L548C33) / 4, 0)</f>
        <v>134.66924999999998</v>
      </c>
      <c r="EL15" s="16" t="s">
        <v>3440</v>
      </c>
      <c r="EM15" s="18">
        <f>IF(RUN_YEARS &gt; 3,(A1L548C7 + A1L548C16 + A1L548C25 + A1L548C34) / 4, 0)</f>
        <v>121.42099999999999</v>
      </c>
      <c r="EN15" s="16" t="s">
        <v>3441</v>
      </c>
      <c r="EO15" s="18">
        <f>IF(A1L548C68 &lt;&gt; 0,A1L548C69 / A1L548C68,0)</f>
        <v>1.2449461625039575</v>
      </c>
      <c r="EP15" s="16" t="s">
        <v>3442</v>
      </c>
      <c r="EQ15" s="18">
        <f>IF(A1L548C71 = 0,A1L556C71, A1L548C71)</f>
        <v>1.2449461625039575</v>
      </c>
      <c r="ER15" s="16" t="s">
        <v>3443</v>
      </c>
      <c r="ES15" s="18">
        <f>IF(RUN_YEARS &gt; 4,(A1L548C1 + A1L548C10 + A1L548C19 + A1L548C28 + A1L548C37) / 5, 0)</f>
        <v>33.577799999999996</v>
      </c>
      <c r="ET15" s="16" t="s">
        <v>3444</v>
      </c>
      <c r="EU15" s="18">
        <f>IF(RUN_YEARS &gt; 4,(A1L548C2 + A1L548C11 + A1L548C20 + A1L548C29 + A1L548C38) / 5, 0)</f>
        <v>1.6814</v>
      </c>
      <c r="EV15" s="16" t="s">
        <v>3445</v>
      </c>
      <c r="EW15" s="18">
        <f>IF(RUN_YEARS &gt; 4,(A1L548C3 + A1L548C12 + A1L548C21 + A1L548C30 + A1L548C39) / 5, 0)</f>
        <v>35.4604</v>
      </c>
      <c r="EX15" s="16" t="s">
        <v>3446</v>
      </c>
      <c r="EY15" s="18">
        <f>IF(RUN_YEARS &gt; 4,(A1L548C4 + A1L548C13 + A1L548C22 + A1L548C31 + A1L548C40) / 5, 0)</f>
        <v>49.443999999999996</v>
      </c>
      <c r="EZ15" s="16" t="s">
        <v>3447</v>
      </c>
      <c r="FA15" s="18">
        <f>IF(RUN_YEARS &gt; 4,(A1L548C5 + A1L548C14 + A1L548C23 + A1L548C32 + A1L548C41) / 5, 0)</f>
        <v>104.29740000000001</v>
      </c>
      <c r="FB15" s="16" t="s">
        <v>3448</v>
      </c>
      <c r="FC15" s="18">
        <f>IF(RUN_YEARS &gt; 4,(A1L548C6 + A1L548C15 + A1L548C24 + A1L548C33 + A1L548C42) / 5, 0)</f>
        <v>136.02979999999997</v>
      </c>
      <c r="FD15" s="16" t="s">
        <v>3449</v>
      </c>
      <c r="FE15" s="18">
        <f>IF(RUN_YEARS &gt; 4,(A1L548C7 + A1L548C16 + A1L548C25 + A1L548C34 + A1L548C43) / 5, 0)</f>
        <v>120.1636</v>
      </c>
      <c r="FF15" s="16" t="s">
        <v>3450</v>
      </c>
      <c r="FG15" s="18">
        <f>IF(A1L548C77 &lt;&gt; 0,A1L548C78 / A1L548C77,0)</f>
        <v>1.3042491950901935</v>
      </c>
      <c r="FH15" s="16" t="s">
        <v>3451</v>
      </c>
      <c r="FI15" s="18">
        <f>IF(A1L548C80 = 0,A1L556C80, A1L548C80)</f>
        <v>1.3042491950901935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</v>
      </c>
      <c r="H16" s="16" t="s">
        <v>2959</v>
      </c>
      <c r="I16" s="6">
        <v>0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</v>
      </c>
      <c r="N16" s="16" t="s">
        <v>3453</v>
      </c>
      <c r="O16" s="1">
        <f>(A1L549C4 * 2 + A1L549C2 + A1L549C3)</f>
        <v>0</v>
      </c>
      <c r="P16" s="16" t="s">
        <v>3454</v>
      </c>
      <c r="Q16" s="1">
        <f>(A1L549C1 + A1L549C2 + A1L549C3 + A1L549C4)</f>
        <v>0</v>
      </c>
      <c r="R16" s="16" t="s">
        <v>3455</v>
      </c>
      <c r="S16" s="18">
        <f>IF(A1L549C5 &lt;&gt; 0,A1L549C6 / A1L549C5,0)</f>
        <v>0</v>
      </c>
      <c r="T16" s="16" t="s">
        <v>3456</v>
      </c>
      <c r="U16" s="18">
        <f>IF(A1L549C8 = 0,A1L556C8, A1L549C8)</f>
        <v>1.4539002550720925</v>
      </c>
      <c r="V16" s="16" t="s">
        <v>2965</v>
      </c>
      <c r="W16" s="6">
        <v>0</v>
      </c>
      <c r="X16" s="16" t="s">
        <v>2965</v>
      </c>
      <c r="Y16" s="6">
        <v>0</v>
      </c>
      <c r="Z16" s="16" t="s">
        <v>2965</v>
      </c>
      <c r="AA16" s="6">
        <v>0.122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0.122</v>
      </c>
      <c r="AF16" s="16" t="s">
        <v>3458</v>
      </c>
      <c r="AG16" s="1">
        <f>(A1L549C13 * 2 + A1L549C11 + A1L549C12)</f>
        <v>0.122</v>
      </c>
      <c r="AH16" s="16" t="s">
        <v>3459</v>
      </c>
      <c r="AI16" s="1">
        <f>(A1L549C10 + A1L549C11 + A1L549C12 + A1L549C13)</f>
        <v>0.122</v>
      </c>
      <c r="AJ16" s="16" t="s">
        <v>3460</v>
      </c>
      <c r="AK16" s="18">
        <f>IF(A1L549C14 &lt;&gt; 0,A1L549C15 / A1L549C14,0)</f>
        <v>1</v>
      </c>
      <c r="AL16" s="16" t="s">
        <v>3461</v>
      </c>
      <c r="AM16" s="18">
        <f>IF(A1L549C17 = 0,A1L556C17, A1L549C17)</f>
        <v>1</v>
      </c>
      <c r="AN16" s="16" t="s">
        <v>2971</v>
      </c>
      <c r="AO16" s="6">
        <v>0</v>
      </c>
      <c r="AP16" s="16" t="s">
        <v>2971</v>
      </c>
      <c r="AQ16" s="6">
        <v>0</v>
      </c>
      <c r="AR16" s="16" t="s">
        <v>2971</v>
      </c>
      <c r="AS16" s="6">
        <v>0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</v>
      </c>
      <c r="AX16" s="16" t="s">
        <v>3463</v>
      </c>
      <c r="AY16" s="1">
        <f>(A1L549C22 * 2 + A1L549C20 + A1L549C21)</f>
        <v>0</v>
      </c>
      <c r="AZ16" s="16" t="s">
        <v>3464</v>
      </c>
      <c r="BA16" s="1">
        <f>(A1L549C19 + A1L549C20 + A1L549C21 + A1L549C22)</f>
        <v>0</v>
      </c>
      <c r="BB16" s="16" t="s">
        <v>3465</v>
      </c>
      <c r="BC16" s="18">
        <f>IF(A1L549C23 &lt;&gt; 0,A1L549C24 / A1L549C23,0)</f>
        <v>0</v>
      </c>
      <c r="BD16" s="16" t="s">
        <v>3466</v>
      </c>
      <c r="BE16" s="18">
        <f>IF(A1L549C26 = 0,A1L556C26, A1L549C26)</f>
        <v>1.403474140556245</v>
      </c>
      <c r="BF16" s="16" t="s">
        <v>2977</v>
      </c>
      <c r="BG16" s="6">
        <v>0</v>
      </c>
      <c r="BH16" s="16" t="s">
        <v>2977</v>
      </c>
      <c r="BI16" s="6">
        <v>0</v>
      </c>
      <c r="BJ16" s="16" t="s">
        <v>2977</v>
      </c>
      <c r="BK16" s="6">
        <v>0.04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0.04</v>
      </c>
      <c r="BP16" s="16" t="s">
        <v>3468</v>
      </c>
      <c r="BQ16" s="1">
        <f>(A1L549C31 * 2 + A1L549C29 + A1L549C30)</f>
        <v>0.04</v>
      </c>
      <c r="BR16" s="16" t="s">
        <v>3469</v>
      </c>
      <c r="BS16" s="1">
        <f>(A1L549C28 + A1L549C29 + A1L549C30 + A1L549C31)</f>
        <v>0.04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IF(A1L549C35 = 0,A1L556C35, A1L549C35)</f>
        <v>1</v>
      </c>
      <c r="BX16" s="16" t="s">
        <v>2983</v>
      </c>
      <c r="BY16" s="6">
        <v>0</v>
      </c>
      <c r="BZ16" s="16" t="s">
        <v>2983</v>
      </c>
      <c r="CA16" s="6">
        <v>0</v>
      </c>
      <c r="CB16" s="16" t="s">
        <v>2983</v>
      </c>
      <c r="CC16" s="6">
        <v>0.04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0.04</v>
      </c>
      <c r="CH16" s="16" t="s">
        <v>3473</v>
      </c>
      <c r="CI16" s="1">
        <f>(A1L549C40 * 2 + A1L549C38 + A1L549C39)</f>
        <v>0.04</v>
      </c>
      <c r="CJ16" s="16" t="s">
        <v>3474</v>
      </c>
      <c r="CK16" s="1">
        <f>(A1L549C37 + A1L549C38 + A1L549C39 + A1L549C40)</f>
        <v>0.04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IF(A1L549C44 = 0,A1L556C44, A1L549C44)</f>
        <v>1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</v>
      </c>
      <c r="CT16" s="16" t="s">
        <v>3479</v>
      </c>
      <c r="CU16" s="18">
        <f>IF(RUN_YEARS &gt; 1,(A1L549C3 + A1L549C12) / 2, 0)</f>
        <v>6.0999999999999999E-2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6.0999999999999999E-2</v>
      </c>
      <c r="CZ16" s="16" t="s">
        <v>3482</v>
      </c>
      <c r="DA16" s="18">
        <f>IF(RUN_YEARS &gt; 1,(A1L549C6 + A1L549C15) / 2, 0)</f>
        <v>6.0999999999999999E-2</v>
      </c>
      <c r="DB16" s="16" t="s">
        <v>3483</v>
      </c>
      <c r="DC16" s="18">
        <f>IF(RUN_YEARS &gt; 1,(A1L549C7 + A1L549C16) / 2, 0)</f>
        <v>6.0999999999999999E-2</v>
      </c>
      <c r="DD16" s="16" t="s">
        <v>3484</v>
      </c>
      <c r="DE16" s="18">
        <f>IF(A1L549C50 &lt;&gt; 0,A1L549C51 / A1L549C50,0)</f>
        <v>1</v>
      </c>
      <c r="DF16" s="16" t="s">
        <v>3485</v>
      </c>
      <c r="DG16" s="18">
        <f>IF(A1L549C53 = 0,A1L556C53, A1L549C53)</f>
        <v>1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</v>
      </c>
      <c r="DL16" s="16" t="s">
        <v>3488</v>
      </c>
      <c r="DM16" s="18">
        <f>IF(RUN_YEARS &gt; 2,(A1L549C3 + A1L549C12 + A1L549C21) / 3, 0)</f>
        <v>4.0666666666666663E-2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4.0666666666666663E-2</v>
      </c>
      <c r="DR16" s="16" t="s">
        <v>3491</v>
      </c>
      <c r="DS16" s="18">
        <f>IF(RUN_YEARS &gt; 2,(A1L549C6 + A1L549C15 + A1L549C24) / 3, 0)</f>
        <v>4.0666666666666663E-2</v>
      </c>
      <c r="DT16" s="16" t="s">
        <v>3492</v>
      </c>
      <c r="DU16" s="18">
        <f>IF(RUN_YEARS &gt; 2,(A1L549C7 + A1L549C16 + A1L549C25) / 3, 0)</f>
        <v>4.0666666666666663E-2</v>
      </c>
      <c r="DV16" s="16" t="s">
        <v>3493</v>
      </c>
      <c r="DW16" s="18">
        <f>IF(A1L549C59 &lt;&gt; 0,A1L549C60 / A1L549C59,0)</f>
        <v>1</v>
      </c>
      <c r="DX16" s="16" t="s">
        <v>3494</v>
      </c>
      <c r="DY16" s="18">
        <f>IF(A1L549C62 = 0,A1L556C62, A1L549C62)</f>
        <v>1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</v>
      </c>
      <c r="ED16" s="16" t="s">
        <v>3497</v>
      </c>
      <c r="EE16" s="18">
        <f>IF(RUN_YEARS &gt; 3,(A1L549C3 + A1L549C12 + A1L549C21 + A1L549C30) / 4, 0)</f>
        <v>4.0500000000000001E-2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4.0500000000000001E-2</v>
      </c>
      <c r="EJ16" s="16" t="s">
        <v>3500</v>
      </c>
      <c r="EK16" s="18">
        <f>IF(RUN_YEARS &gt; 3,(A1L549C6 + A1L549C15 + A1L549C24 + A1L549C33) / 4, 0)</f>
        <v>4.0500000000000001E-2</v>
      </c>
      <c r="EL16" s="16" t="s">
        <v>3501</v>
      </c>
      <c r="EM16" s="18">
        <f>IF(RUN_YEARS &gt; 3,(A1L549C7 + A1L549C16 + A1L549C25 + A1L549C34) / 4, 0)</f>
        <v>4.0500000000000001E-2</v>
      </c>
      <c r="EN16" s="16" t="s">
        <v>3502</v>
      </c>
      <c r="EO16" s="18">
        <f>IF(A1L549C68 &lt;&gt; 0,A1L549C69 / A1L549C68,0)</f>
        <v>1</v>
      </c>
      <c r="EP16" s="16" t="s">
        <v>3503</v>
      </c>
      <c r="EQ16" s="18">
        <f>IF(A1L549C71 = 0,A1L556C71, A1L549C71)</f>
        <v>1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</v>
      </c>
      <c r="EV16" s="16" t="s">
        <v>3506</v>
      </c>
      <c r="EW16" s="18">
        <f>IF(RUN_YEARS &gt; 4,(A1L549C3 + A1L549C12 + A1L549C21 + A1L549C30 + A1L549C39) / 5, 0)</f>
        <v>4.0400000000000005E-2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4.0400000000000005E-2</v>
      </c>
      <c r="FB16" s="16" t="s">
        <v>3509</v>
      </c>
      <c r="FC16" s="18">
        <f>IF(RUN_YEARS &gt; 4,(A1L549C6 + A1L549C15 + A1L549C24 + A1L549C33 + A1L549C42) / 5, 0)</f>
        <v>4.0400000000000005E-2</v>
      </c>
      <c r="FD16" s="16" t="s">
        <v>3510</v>
      </c>
      <c r="FE16" s="18">
        <f>IF(RUN_YEARS &gt; 4,(A1L549C7 + A1L549C16 + A1L549C25 + A1L549C34 + A1L549C43) / 5, 0)</f>
        <v>4.0400000000000005E-2</v>
      </c>
      <c r="FF16" s="16" t="s">
        <v>3511</v>
      </c>
      <c r="FG16" s="18">
        <f>IF(A1L549C77 &lt;&gt; 0,A1L549C78 / A1L549C77,0)</f>
        <v>1</v>
      </c>
      <c r="FH16" s="16" t="s">
        <v>3512</v>
      </c>
      <c r="FI16" s="18">
        <f>IF(A1L549C80 = 0,A1L556C80, A1L549C80)</f>
        <v>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4.5999999999999999E-2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4.5999999999999999E-2</v>
      </c>
      <c r="N17" s="16" t="s">
        <v>3514</v>
      </c>
      <c r="O17" s="1">
        <f>(A1L550C4 * 2 + A1L550C2 + A1L550C3)</f>
        <v>4.5999999999999999E-2</v>
      </c>
      <c r="P17" s="16" t="s">
        <v>3515</v>
      </c>
      <c r="Q17" s="1">
        <f>(A1L550C1 + A1L550C2 + A1L550C3 + A1L550C4)</f>
        <v>4.5999999999999999E-2</v>
      </c>
      <c r="R17" s="16" t="s">
        <v>3516</v>
      </c>
      <c r="S17" s="18">
        <f>IF(A1L550C5 &lt;&gt; 0,A1L550C6 / A1L550C5,0)</f>
        <v>1</v>
      </c>
      <c r="T17" s="16" t="s">
        <v>3517</v>
      </c>
      <c r="U17" s="18">
        <f>IF(A1L550C8 = 0,A1L556C8, A1L550C8)</f>
        <v>1</v>
      </c>
      <c r="V17" s="16" t="s">
        <v>2965</v>
      </c>
      <c r="W17" s="6">
        <v>0</v>
      </c>
      <c r="X17" s="16" t="s">
        <v>2965</v>
      </c>
      <c r="Y17" s="6">
        <v>4.8000000000000001E-2</v>
      </c>
      <c r="Z17" s="16" t="s">
        <v>2965</v>
      </c>
      <c r="AA17" s="6">
        <v>0</v>
      </c>
      <c r="AB17" s="16" t="s">
        <v>2965</v>
      </c>
      <c r="AC17" s="6">
        <v>0.106</v>
      </c>
      <c r="AD17" s="16" t="s">
        <v>3518</v>
      </c>
      <c r="AE17" s="1">
        <f>(A1L550C10 * 2 + A1L550C11 + A1L550C12)</f>
        <v>4.8000000000000001E-2</v>
      </c>
      <c r="AF17" s="16" t="s">
        <v>3519</v>
      </c>
      <c r="AG17" s="1">
        <f>(A1L550C13 * 2 + A1L550C11 + A1L550C12)</f>
        <v>0.26</v>
      </c>
      <c r="AH17" s="16" t="s">
        <v>3520</v>
      </c>
      <c r="AI17" s="1">
        <f>(A1L550C10 + A1L550C11 + A1L550C12 + A1L550C13)</f>
        <v>0.154</v>
      </c>
      <c r="AJ17" s="16" t="s">
        <v>3521</v>
      </c>
      <c r="AK17" s="18">
        <f>IF(A1L550C14 &lt;&gt; 0,A1L550C15 / A1L550C14,0)</f>
        <v>5.416666666666667</v>
      </c>
      <c r="AL17" s="16" t="s">
        <v>3522</v>
      </c>
      <c r="AM17" s="18">
        <f>IF(A1L550C17 = 0,A1L556C17, A1L550C17)</f>
        <v>5.416666666666667</v>
      </c>
      <c r="AN17" s="16" t="s">
        <v>2971</v>
      </c>
      <c r="AO17" s="6">
        <v>0</v>
      </c>
      <c r="AP17" s="16" t="s">
        <v>2971</v>
      </c>
      <c r="AQ17" s="6">
        <v>4.7E-2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4.7E-2</v>
      </c>
      <c r="AX17" s="16" t="s">
        <v>3524</v>
      </c>
      <c r="AY17" s="1">
        <f>(A1L550C22 * 2 + A1L550C20 + A1L550C21)</f>
        <v>4.7E-2</v>
      </c>
      <c r="AZ17" s="16" t="s">
        <v>3525</v>
      </c>
      <c r="BA17" s="1">
        <f>(A1L550C19 + A1L550C20 + A1L550C21 + A1L550C22)</f>
        <v>4.7E-2</v>
      </c>
      <c r="BB17" s="16" t="s">
        <v>3526</v>
      </c>
      <c r="BC17" s="18">
        <f>IF(A1L550C23 &lt;&gt; 0,A1L550C24 / A1L550C23,0)</f>
        <v>1</v>
      </c>
      <c r="BD17" s="16" t="s">
        <v>3527</v>
      </c>
      <c r="BE17" s="18">
        <f>IF(A1L550C26 = 0,A1L556C26, A1L550C26)</f>
        <v>1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0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0</v>
      </c>
      <c r="BP17" s="16" t="s">
        <v>3529</v>
      </c>
      <c r="BQ17" s="1">
        <f>(A1L550C31 * 2 + A1L550C29 + A1L550C30)</f>
        <v>0</v>
      </c>
      <c r="BR17" s="16" t="s">
        <v>3530</v>
      </c>
      <c r="BS17" s="1">
        <f>(A1L550C28 + A1L550C29 + A1L550C30 + A1L550C31)</f>
        <v>0</v>
      </c>
      <c r="BT17" s="16" t="s">
        <v>3531</v>
      </c>
      <c r="BU17" s="18">
        <f>IF(A1L550C32 &lt;&gt; 0,A1L550C33 / A1L550C32,0)</f>
        <v>0</v>
      </c>
      <c r="BV17" s="16" t="s">
        <v>3532</v>
      </c>
      <c r="BW17" s="18">
        <f>IF(A1L550C35 = 0,A1L556C35, A1L550C35)</f>
        <v>1.4605622200212431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0</v>
      </c>
      <c r="CD17" s="16" t="s">
        <v>2983</v>
      </c>
      <c r="CE17" s="6">
        <v>0.13900000000000001</v>
      </c>
      <c r="CF17" s="16" t="s">
        <v>3533</v>
      </c>
      <c r="CG17" s="1">
        <f>(A1L550C37 * 2 + A1L550C38 + A1L550C39)</f>
        <v>0</v>
      </c>
      <c r="CH17" s="16" t="s">
        <v>3534</v>
      </c>
      <c r="CI17" s="1">
        <f>(A1L550C40 * 2 + A1L550C38 + A1L550C39)</f>
        <v>0.27800000000000002</v>
      </c>
      <c r="CJ17" s="16" t="s">
        <v>3535</v>
      </c>
      <c r="CK17" s="1">
        <f>(A1L550C37 + A1L550C38 + A1L550C39 + A1L550C40)</f>
        <v>0.13900000000000001</v>
      </c>
      <c r="CL17" s="16" t="s">
        <v>3536</v>
      </c>
      <c r="CM17" s="18">
        <f>IF(A1L550C41 &lt;&gt; 0,A1L550C42 / A1L550C41,0)</f>
        <v>0</v>
      </c>
      <c r="CN17" s="16" t="s">
        <v>3537</v>
      </c>
      <c r="CO17" s="18">
        <f>IF(A1L550C44 = 0,A1L556C44, A1L550C44)</f>
        <v>1.4587082801326494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4.7E-2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5.2999999999999999E-2</v>
      </c>
      <c r="CX17" s="16" t="s">
        <v>3542</v>
      </c>
      <c r="CY17" s="18">
        <f>IF(RUN_YEARS &gt; 1,(A1L550C5 + A1L550C14) / 2, 0)</f>
        <v>4.7E-2</v>
      </c>
      <c r="CZ17" s="16" t="s">
        <v>3543</v>
      </c>
      <c r="DA17" s="18">
        <f>IF(RUN_YEARS &gt; 1,(A1L550C6 + A1L550C15) / 2, 0)</f>
        <v>0.153</v>
      </c>
      <c r="DB17" s="16" t="s">
        <v>3544</v>
      </c>
      <c r="DC17" s="18">
        <f>IF(RUN_YEARS &gt; 1,(A1L550C7 + A1L550C16) / 2, 0)</f>
        <v>0.1</v>
      </c>
      <c r="DD17" s="16" t="s">
        <v>3545</v>
      </c>
      <c r="DE17" s="18">
        <f>IF(A1L550C50 &lt;&gt; 0,A1L550C51 / A1L550C50,0)</f>
        <v>3.2553191489361701</v>
      </c>
      <c r="DF17" s="16" t="s">
        <v>3546</v>
      </c>
      <c r="DG17" s="18">
        <f>IF(A1L550C53 = 0,A1L556C53, A1L550C53)</f>
        <v>3.2553191489361701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4.7000000000000007E-2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3.5333333333333335E-2</v>
      </c>
      <c r="DP17" s="16" t="s">
        <v>3551</v>
      </c>
      <c r="DQ17" s="18">
        <f>IF(RUN_YEARS &gt; 2,(A1L550C5 + A1L550C14 + A1L550C23) / 3, 0)</f>
        <v>4.7000000000000007E-2</v>
      </c>
      <c r="DR17" s="16" t="s">
        <v>3552</v>
      </c>
      <c r="DS17" s="18">
        <f>IF(RUN_YEARS &gt; 2,(A1L550C6 + A1L550C15 + A1L550C24) / 3, 0)</f>
        <v>0.11766666666666666</v>
      </c>
      <c r="DT17" s="16" t="s">
        <v>3553</v>
      </c>
      <c r="DU17" s="18">
        <f>IF(RUN_YEARS &gt; 2,(A1L550C7 + A1L550C16 + A1L550C25) / 3, 0)</f>
        <v>8.2333333333333328E-2</v>
      </c>
      <c r="DV17" s="16" t="s">
        <v>3554</v>
      </c>
      <c r="DW17" s="18">
        <f>IF(A1L550C59 &lt;&gt; 0,A1L550C60 / A1L550C59,0)</f>
        <v>2.5035460992907796</v>
      </c>
      <c r="DX17" s="16" t="s">
        <v>3555</v>
      </c>
      <c r="DY17" s="18">
        <f>IF(A1L550C62 = 0,A1L556C62, A1L550C62)</f>
        <v>2.5035460992907796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3.5250000000000004E-2</v>
      </c>
      <c r="ED17" s="16" t="s">
        <v>3558</v>
      </c>
      <c r="EE17" s="18">
        <f>IF(RUN_YEARS &gt; 3,(A1L550C3 + A1L550C12 + A1L550C21 + A1L550C30) / 4, 0)</f>
        <v>0</v>
      </c>
      <c r="EF17" s="16" t="s">
        <v>3559</v>
      </c>
      <c r="EG17" s="18">
        <f>IF(RUN_YEARS &gt; 3,(A1L550C4 + A1L550C13 + A1L550C22 + A1L550C31) / 4, 0)</f>
        <v>2.6499999999999999E-2</v>
      </c>
      <c r="EH17" s="16" t="s">
        <v>3560</v>
      </c>
      <c r="EI17" s="18">
        <f>IF(RUN_YEARS &gt; 3,(A1L550C5 + A1L550C14 + A1L550C23 + A1L550C32) / 4, 0)</f>
        <v>3.5250000000000004E-2</v>
      </c>
      <c r="EJ17" s="16" t="s">
        <v>3561</v>
      </c>
      <c r="EK17" s="18">
        <f>IF(RUN_YEARS &gt; 3,(A1L550C6 + A1L550C15 + A1L550C24 + A1L550C33) / 4, 0)</f>
        <v>8.8249999999999995E-2</v>
      </c>
      <c r="EL17" s="16" t="s">
        <v>3562</v>
      </c>
      <c r="EM17" s="18">
        <f>IF(RUN_YEARS &gt; 3,(A1L550C7 + A1L550C16 + A1L550C25 + A1L550C34) / 4, 0)</f>
        <v>6.1749999999999999E-2</v>
      </c>
      <c r="EN17" s="16" t="s">
        <v>3563</v>
      </c>
      <c r="EO17" s="18">
        <f>IF(A1L550C68 &lt;&gt; 0,A1L550C69 / A1L550C68,0)</f>
        <v>2.5035460992907796</v>
      </c>
      <c r="EP17" s="16" t="s">
        <v>3564</v>
      </c>
      <c r="EQ17" s="18">
        <f>IF(A1L550C71 = 0,A1L556C71, A1L550C71)</f>
        <v>2.5035460992907796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2.8200000000000003E-2</v>
      </c>
      <c r="EV17" s="16" t="s">
        <v>3567</v>
      </c>
      <c r="EW17" s="18">
        <f>IF(RUN_YEARS &gt; 4,(A1L550C3 + A1L550C12 + A1L550C21 + A1L550C30 + A1L550C39) / 5, 0)</f>
        <v>0</v>
      </c>
      <c r="EX17" s="16" t="s">
        <v>3568</v>
      </c>
      <c r="EY17" s="18">
        <f>IF(RUN_YEARS &gt; 4,(A1L550C4 + A1L550C13 + A1L550C22 + A1L550C31 + A1L550C40) / 5, 0)</f>
        <v>4.9000000000000002E-2</v>
      </c>
      <c r="EZ17" s="16" t="s">
        <v>3569</v>
      </c>
      <c r="FA17" s="18">
        <f>IF(RUN_YEARS &gt; 4,(A1L550C5 + A1L550C14 + A1L550C23 + A1L550C32 + A1L550C41) / 5, 0)</f>
        <v>2.8200000000000003E-2</v>
      </c>
      <c r="FB17" s="16" t="s">
        <v>3570</v>
      </c>
      <c r="FC17" s="18">
        <f>IF(RUN_YEARS &gt; 4,(A1L550C6 + A1L550C15 + A1L550C24 + A1L550C33 + A1L550C42) / 5, 0)</f>
        <v>0.12620000000000001</v>
      </c>
      <c r="FD17" s="16" t="s">
        <v>3571</v>
      </c>
      <c r="FE17" s="18">
        <f>IF(RUN_YEARS &gt; 4,(A1L550C7 + A1L550C16 + A1L550C25 + A1L550C34 + A1L550C43) / 5, 0)</f>
        <v>7.7200000000000005E-2</v>
      </c>
      <c r="FF17" s="16" t="s">
        <v>3572</v>
      </c>
      <c r="FG17" s="18">
        <f>IF(A1L550C77 &lt;&gt; 0,A1L550C78 / A1L550C77,0)</f>
        <v>4.4751773049645385</v>
      </c>
      <c r="FH17" s="16" t="s">
        <v>3573</v>
      </c>
      <c r="FI17" s="18">
        <f>IF(A1L550C80 = 0,A1L556C80, A1L550C80)</f>
        <v>4.4751773049645385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4.7809999999999997</v>
      </c>
      <c r="F18" s="16" t="s">
        <v>2959</v>
      </c>
      <c r="G18" s="6">
        <v>122.33799999999999</v>
      </c>
      <c r="H18" s="16" t="s">
        <v>2959</v>
      </c>
      <c r="I18" s="6">
        <v>95.620999999999995</v>
      </c>
      <c r="J18" s="16" t="s">
        <v>2959</v>
      </c>
      <c r="K18" s="6">
        <v>108.749</v>
      </c>
      <c r="L18" s="16" t="s">
        <v>3574</v>
      </c>
      <c r="M18" s="1">
        <f>(A1L551C1 * 2 + A1L551C2 + A1L551C3)</f>
        <v>227.52100000000002</v>
      </c>
      <c r="N18" s="16" t="s">
        <v>3575</v>
      </c>
      <c r="O18" s="1">
        <f>(A1L551C4 * 2 + A1L551C2 + A1L551C3)</f>
        <v>435.45699999999999</v>
      </c>
      <c r="P18" s="16" t="s">
        <v>3576</v>
      </c>
      <c r="Q18" s="1">
        <f>(A1L551C1 + A1L551C2 + A1L551C3 + A1L551C4)</f>
        <v>331.48900000000003</v>
      </c>
      <c r="R18" s="16" t="s">
        <v>3577</v>
      </c>
      <c r="S18" s="18">
        <f>IF(A1L551C5 &lt;&gt; 0,A1L551C6 / A1L551C5,0)</f>
        <v>1.9139200337551256</v>
      </c>
      <c r="T18" s="16" t="s">
        <v>3578</v>
      </c>
      <c r="U18" s="18">
        <f>IF(A1L551C8 = 0,A1L556C8, A1L551C8)</f>
        <v>1.9139200337551256</v>
      </c>
      <c r="V18" s="16" t="s">
        <v>2965</v>
      </c>
      <c r="W18" s="6">
        <v>6.0890000000000004</v>
      </c>
      <c r="X18" s="16" t="s">
        <v>2965</v>
      </c>
      <c r="Y18" s="6">
        <v>110.422</v>
      </c>
      <c r="Z18" s="16" t="s">
        <v>2965</v>
      </c>
      <c r="AA18" s="6">
        <v>86.245999999999995</v>
      </c>
      <c r="AB18" s="16" t="s">
        <v>2965</v>
      </c>
      <c r="AC18" s="6">
        <v>119.747</v>
      </c>
      <c r="AD18" s="16" t="s">
        <v>3579</v>
      </c>
      <c r="AE18" s="1">
        <f>(A1L551C10 * 2 + A1L551C11 + A1L551C12)</f>
        <v>208.846</v>
      </c>
      <c r="AF18" s="16" t="s">
        <v>3580</v>
      </c>
      <c r="AG18" s="1">
        <f>(A1L551C13 * 2 + A1L551C11 + A1L551C12)</f>
        <v>436.16199999999998</v>
      </c>
      <c r="AH18" s="16" t="s">
        <v>3581</v>
      </c>
      <c r="AI18" s="1">
        <f>(A1L551C10 + A1L551C11 + A1L551C12 + A1L551C13)</f>
        <v>322.50400000000002</v>
      </c>
      <c r="AJ18" s="16" t="s">
        <v>3582</v>
      </c>
      <c r="AK18" s="18">
        <f>IF(A1L551C14 &lt;&gt; 0,A1L551C15 / A1L551C14,0)</f>
        <v>2.0884383708569949</v>
      </c>
      <c r="AL18" s="16" t="s">
        <v>3583</v>
      </c>
      <c r="AM18" s="18">
        <f>IF(A1L551C17 = 0,A1L556C17, A1L551C17)</f>
        <v>2.0884383708569949</v>
      </c>
      <c r="AN18" s="16" t="s">
        <v>2971</v>
      </c>
      <c r="AO18" s="6">
        <v>10.375999999999999</v>
      </c>
      <c r="AP18" s="16" t="s">
        <v>2971</v>
      </c>
      <c r="AQ18" s="6">
        <v>115.52500000000001</v>
      </c>
      <c r="AR18" s="16" t="s">
        <v>2971</v>
      </c>
      <c r="AS18" s="6">
        <v>111.852</v>
      </c>
      <c r="AT18" s="16" t="s">
        <v>2971</v>
      </c>
      <c r="AU18" s="6">
        <v>135.721</v>
      </c>
      <c r="AV18" s="16" t="s">
        <v>3584</v>
      </c>
      <c r="AW18" s="1">
        <f>(A1L551C19 * 2 + A1L551C20 + A1L551C21)</f>
        <v>248.12900000000002</v>
      </c>
      <c r="AX18" s="16" t="s">
        <v>3585</v>
      </c>
      <c r="AY18" s="1">
        <f>(A1L551C22 * 2 + A1L551C20 + A1L551C21)</f>
        <v>498.81899999999996</v>
      </c>
      <c r="AZ18" s="16" t="s">
        <v>3586</v>
      </c>
      <c r="BA18" s="1">
        <f>(A1L551C19 + A1L551C20 + A1L551C21 + A1L551C22)</f>
        <v>373.47400000000005</v>
      </c>
      <c r="BB18" s="16" t="s">
        <v>3587</v>
      </c>
      <c r="BC18" s="18">
        <f>IF(A1L551C23 &lt;&gt; 0,A1L551C24 / A1L551C23,0)</f>
        <v>2.010321244191529</v>
      </c>
      <c r="BD18" s="16" t="s">
        <v>3588</v>
      </c>
      <c r="BE18" s="18">
        <f>IF(A1L551C26 = 0,A1L556C26, A1L551C26)</f>
        <v>2.010321244191529</v>
      </c>
      <c r="BF18" s="16" t="s">
        <v>2977</v>
      </c>
      <c r="BG18" s="6">
        <v>9.8109999999999999</v>
      </c>
      <c r="BH18" s="16" t="s">
        <v>2977</v>
      </c>
      <c r="BI18" s="6">
        <v>97.813000000000002</v>
      </c>
      <c r="BJ18" s="16" t="s">
        <v>2977</v>
      </c>
      <c r="BK18" s="6">
        <v>95.054000000000002</v>
      </c>
      <c r="BL18" s="16" t="s">
        <v>2977</v>
      </c>
      <c r="BM18" s="6">
        <v>113.41</v>
      </c>
      <c r="BN18" s="16" t="s">
        <v>3589</v>
      </c>
      <c r="BO18" s="1">
        <f>(A1L551C28 * 2 + A1L551C29 + A1L551C30)</f>
        <v>212.489</v>
      </c>
      <c r="BP18" s="16" t="s">
        <v>3590</v>
      </c>
      <c r="BQ18" s="1">
        <f>(A1L551C31 * 2 + A1L551C29 + A1L551C30)</f>
        <v>419.68700000000001</v>
      </c>
      <c r="BR18" s="16" t="s">
        <v>3591</v>
      </c>
      <c r="BS18" s="1">
        <f>(A1L551C28 + A1L551C29 + A1L551C30 + A1L551C31)</f>
        <v>316.08799999999997</v>
      </c>
      <c r="BT18" s="16" t="s">
        <v>3592</v>
      </c>
      <c r="BU18" s="18">
        <f>IF(A1L551C32 &lt;&gt; 0,A1L551C33 / A1L551C32,0)</f>
        <v>1.9750998875235894</v>
      </c>
      <c r="BV18" s="16" t="s">
        <v>3593</v>
      </c>
      <c r="BW18" s="18">
        <f>IF(A1L551C35 = 0,A1L556C35, A1L551C35)</f>
        <v>1.9750998875235894</v>
      </c>
      <c r="BX18" s="16" t="s">
        <v>2983</v>
      </c>
      <c r="BY18" s="6">
        <v>12.528</v>
      </c>
      <c r="BZ18" s="16" t="s">
        <v>2983</v>
      </c>
      <c r="CA18" s="6">
        <v>82.813000000000002</v>
      </c>
      <c r="CB18" s="16" t="s">
        <v>2983</v>
      </c>
      <c r="CC18" s="6">
        <v>82.453999999999994</v>
      </c>
      <c r="CD18" s="16" t="s">
        <v>2983</v>
      </c>
      <c r="CE18" s="6">
        <v>72.632999999999996</v>
      </c>
      <c r="CF18" s="16" t="s">
        <v>3594</v>
      </c>
      <c r="CG18" s="1">
        <f>(A1L551C37 * 2 + A1L551C38 + A1L551C39)</f>
        <v>190.32299999999998</v>
      </c>
      <c r="CH18" s="16" t="s">
        <v>3595</v>
      </c>
      <c r="CI18" s="1">
        <f>(A1L551C40 * 2 + A1L551C38 + A1L551C39)</f>
        <v>310.53300000000002</v>
      </c>
      <c r="CJ18" s="16" t="s">
        <v>3596</v>
      </c>
      <c r="CK18" s="1">
        <f>(A1L551C37 + A1L551C38 + A1L551C39 + A1L551C40)</f>
        <v>250.428</v>
      </c>
      <c r="CL18" s="16" t="s">
        <v>3597</v>
      </c>
      <c r="CM18" s="18">
        <f>IF(A1L551C41 &lt;&gt; 0,A1L551C42 / A1L551C41,0)</f>
        <v>1.6316104727226874</v>
      </c>
      <c r="CN18" s="16" t="s">
        <v>3598</v>
      </c>
      <c r="CO18" s="18">
        <f>IF(A1L551C44 = 0,A1L556C44, A1L551C44)</f>
        <v>1.6316104727226874</v>
      </c>
      <c r="CP18" s="16" t="s">
        <v>3599</v>
      </c>
      <c r="CQ18" s="18">
        <f>IF(RUN_YEARS &gt; 1,(A1L551C1 + A1L551C10) / 2, 0)</f>
        <v>5.4350000000000005</v>
      </c>
      <c r="CR18" s="16" t="s">
        <v>3600</v>
      </c>
      <c r="CS18" s="18">
        <f>IF(RUN_YEARS &gt; 1,(A1L551C2 + A1L551C11) / 2, 0)</f>
        <v>116.38</v>
      </c>
      <c r="CT18" s="16" t="s">
        <v>3601</v>
      </c>
      <c r="CU18" s="18">
        <f>IF(RUN_YEARS &gt; 1,(A1L551C3 + A1L551C12) / 2, 0)</f>
        <v>90.933499999999995</v>
      </c>
      <c r="CV18" s="16" t="s">
        <v>3602</v>
      </c>
      <c r="CW18" s="18">
        <f>IF(RUN_YEARS &gt; 1,(A1L551C4 + A1L551C13) / 2, 0)</f>
        <v>114.24799999999999</v>
      </c>
      <c r="CX18" s="16" t="s">
        <v>3603</v>
      </c>
      <c r="CY18" s="18">
        <f>IF(RUN_YEARS &gt; 1,(A1L551C5 + A1L551C14) / 2, 0)</f>
        <v>218.18350000000001</v>
      </c>
      <c r="CZ18" s="16" t="s">
        <v>3604</v>
      </c>
      <c r="DA18" s="18">
        <f>IF(RUN_YEARS &gt; 1,(A1L551C6 + A1L551C15) / 2, 0)</f>
        <v>435.80949999999996</v>
      </c>
      <c r="DB18" s="16" t="s">
        <v>3605</v>
      </c>
      <c r="DC18" s="18">
        <f>IF(RUN_YEARS &gt; 1,(A1L551C7 + A1L551C16) / 2, 0)</f>
        <v>326.99650000000003</v>
      </c>
      <c r="DD18" s="16" t="s">
        <v>3606</v>
      </c>
      <c r="DE18" s="18">
        <f>IF(A1L551C50 &lt;&gt; 0,A1L551C51 / A1L551C50,0)</f>
        <v>1.9974448113629122</v>
      </c>
      <c r="DF18" s="16" t="s">
        <v>3607</v>
      </c>
      <c r="DG18" s="18">
        <f>IF(A1L551C53 = 0,A1L556C53, A1L551C53)</f>
        <v>1.9974448113629122</v>
      </c>
      <c r="DH18" s="16" t="s">
        <v>3608</v>
      </c>
      <c r="DI18" s="18">
        <f>IF(RUN_YEARS &gt; 2,(A1L551C1 + A1L551C10 + A1L551C19) / 3, 0)</f>
        <v>7.0820000000000007</v>
      </c>
      <c r="DJ18" s="16" t="s">
        <v>3609</v>
      </c>
      <c r="DK18" s="18">
        <f>IF(RUN_YEARS &gt; 2,(A1L551C2 + A1L551C11 + A1L551C20) / 3, 0)</f>
        <v>116.09499999999998</v>
      </c>
      <c r="DL18" s="16" t="s">
        <v>3610</v>
      </c>
      <c r="DM18" s="18">
        <f>IF(RUN_YEARS &gt; 2,(A1L551C3 + A1L551C12 + A1L551C21) / 3, 0)</f>
        <v>97.906333333333336</v>
      </c>
      <c r="DN18" s="16" t="s">
        <v>3611</v>
      </c>
      <c r="DO18" s="18">
        <f>IF(RUN_YEARS &gt; 2,(A1L551C4 + A1L551C13 + A1L551C22) / 3, 0)</f>
        <v>121.40566666666666</v>
      </c>
      <c r="DP18" s="16" t="s">
        <v>3612</v>
      </c>
      <c r="DQ18" s="18">
        <f>IF(RUN_YEARS &gt; 2,(A1L551C5 + A1L551C14 + A1L551C23) / 3, 0)</f>
        <v>228.16533333333336</v>
      </c>
      <c r="DR18" s="16" t="s">
        <v>3613</v>
      </c>
      <c r="DS18" s="18">
        <f>IF(RUN_YEARS &gt; 2,(A1L551C6 + A1L551C15 + A1L551C24) / 3, 0)</f>
        <v>456.81266666666664</v>
      </c>
      <c r="DT18" s="16" t="s">
        <v>3614</v>
      </c>
      <c r="DU18" s="18">
        <f>IF(RUN_YEARS &gt; 2,(A1L551C7 + A1L551C16 + A1L551C25) / 3, 0)</f>
        <v>342.48900000000003</v>
      </c>
      <c r="DV18" s="16" t="s">
        <v>3615</v>
      </c>
      <c r="DW18" s="18">
        <f>IF(A1L551C59 &lt;&gt; 0,A1L551C60 / A1L551C59,0)</f>
        <v>2.0021125032140432</v>
      </c>
      <c r="DX18" s="16" t="s">
        <v>3616</v>
      </c>
      <c r="DY18" s="18">
        <f>IF(A1L551C62 = 0,A1L556C62, A1L551C62)</f>
        <v>2.0021125032140432</v>
      </c>
      <c r="DZ18" s="16" t="s">
        <v>3617</v>
      </c>
      <c r="EA18" s="18">
        <f>IF(RUN_YEARS &gt; 3,(A1L551C1 + A1L551C10 + A1L551C19 + A1L551C28) / 4, 0)</f>
        <v>7.7642500000000005</v>
      </c>
      <c r="EB18" s="16" t="s">
        <v>3618</v>
      </c>
      <c r="EC18" s="18">
        <f>IF(RUN_YEARS &gt; 3,(A1L551C2 + A1L551C11 + A1L551C20 + A1L551C29) / 4, 0)</f>
        <v>111.52449999999999</v>
      </c>
      <c r="ED18" s="16" t="s">
        <v>3619</v>
      </c>
      <c r="EE18" s="18">
        <f>IF(RUN_YEARS &gt; 3,(A1L551C3 + A1L551C12 + A1L551C21 + A1L551C30) / 4, 0)</f>
        <v>97.193250000000006</v>
      </c>
      <c r="EF18" s="16" t="s">
        <v>3620</v>
      </c>
      <c r="EG18" s="18">
        <f>IF(RUN_YEARS &gt; 3,(A1L551C4 + A1L551C13 + A1L551C22 + A1L551C31) / 4, 0)</f>
        <v>119.40674999999999</v>
      </c>
      <c r="EH18" s="16" t="s">
        <v>3621</v>
      </c>
      <c r="EI18" s="18">
        <f>IF(RUN_YEARS &gt; 3,(A1L551C5 + A1L551C14 + A1L551C23 + A1L551C32) / 4, 0)</f>
        <v>224.24625000000003</v>
      </c>
      <c r="EJ18" s="16" t="s">
        <v>3622</v>
      </c>
      <c r="EK18" s="18">
        <f>IF(RUN_YEARS &gt; 3,(A1L551C6 + A1L551C15 + A1L551C24 + A1L551C33) / 4, 0)</f>
        <v>447.53125</v>
      </c>
      <c r="EL18" s="16" t="s">
        <v>3623</v>
      </c>
      <c r="EM18" s="18">
        <f>IF(RUN_YEARS &gt; 3,(A1L551C7 + A1L551C16 + A1L551C25 + A1L551C34) / 4, 0)</f>
        <v>335.88875000000002</v>
      </c>
      <c r="EN18" s="16" t="s">
        <v>3624</v>
      </c>
      <c r="EO18" s="18">
        <f>IF(A1L551C68 &lt;&gt; 0,A1L551C69 / A1L551C68,0)</f>
        <v>1.9957134177271636</v>
      </c>
      <c r="EP18" s="16" t="s">
        <v>3625</v>
      </c>
      <c r="EQ18" s="18">
        <f>IF(A1L551C71 = 0,A1L556C71, A1L551C71)</f>
        <v>1.9957134177271636</v>
      </c>
      <c r="ER18" s="16" t="s">
        <v>3626</v>
      </c>
      <c r="ES18" s="18">
        <f>IF(RUN_YEARS &gt; 4,(A1L551C1 + A1L551C10 + A1L551C19 + A1L551C28 + A1L551C37) / 5, 0)</f>
        <v>8.7170000000000005</v>
      </c>
      <c r="ET18" s="16" t="s">
        <v>3627</v>
      </c>
      <c r="EU18" s="18">
        <f>IF(RUN_YEARS &gt; 4,(A1L551C2 + A1L551C11 + A1L551C20 + A1L551C29 + A1L551C38) / 5, 0)</f>
        <v>105.78219999999999</v>
      </c>
      <c r="EV18" s="16" t="s">
        <v>3628</v>
      </c>
      <c r="EW18" s="18">
        <f>IF(RUN_YEARS &gt; 4,(A1L551C3 + A1L551C12 + A1L551C21 + A1L551C30 + A1L551C39) / 5, 0)</f>
        <v>94.245400000000004</v>
      </c>
      <c r="EX18" s="16" t="s">
        <v>3629</v>
      </c>
      <c r="EY18" s="18">
        <f>IF(RUN_YEARS &gt; 4,(A1L551C4 + A1L551C13 + A1L551C22 + A1L551C31 + A1L551C40) / 5, 0)</f>
        <v>110.05199999999999</v>
      </c>
      <c r="EZ18" s="16" t="s">
        <v>3630</v>
      </c>
      <c r="FA18" s="18">
        <f>IF(RUN_YEARS &gt; 4,(A1L551C5 + A1L551C14 + A1L551C23 + A1L551C32 + A1L551C41) / 5, 0)</f>
        <v>217.4616</v>
      </c>
      <c r="FB18" s="16" t="s">
        <v>3631</v>
      </c>
      <c r="FC18" s="18">
        <f>IF(RUN_YEARS &gt; 4,(A1L551C6 + A1L551C15 + A1L551C24 + A1L551C33 + A1L551C42) / 5, 0)</f>
        <v>420.13159999999999</v>
      </c>
      <c r="FD18" s="16" t="s">
        <v>3632</v>
      </c>
      <c r="FE18" s="18">
        <f>IF(RUN_YEARS &gt; 4,(A1L551C7 + A1L551C16 + A1L551C25 + A1L551C34 + A1L551C43) / 5, 0)</f>
        <v>318.79660000000001</v>
      </c>
      <c r="FF18" s="16" t="s">
        <v>3633</v>
      </c>
      <c r="FG18" s="18">
        <f>IF(A1L551C77 &lt;&gt; 0,A1L551C78 / A1L551C77,0)</f>
        <v>1.9319806347419497</v>
      </c>
      <c r="FH18" s="16" t="s">
        <v>3634</v>
      </c>
      <c r="FI18" s="18">
        <f>IF(A1L551C80 = 0,A1L556C80, A1L551C80)</f>
        <v>1.9319806347419497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3.403</v>
      </c>
      <c r="F19" s="16" t="s">
        <v>2959</v>
      </c>
      <c r="G19" s="6">
        <v>0</v>
      </c>
      <c r="H19" s="16" t="s">
        <v>2959</v>
      </c>
      <c r="I19" s="6">
        <v>1.7549999999999999</v>
      </c>
      <c r="J19" s="16" t="s">
        <v>2959</v>
      </c>
      <c r="K19" s="6">
        <v>17.73</v>
      </c>
      <c r="L19" s="16" t="s">
        <v>3635</v>
      </c>
      <c r="M19" s="1">
        <f>(A1L552C1 * 2 + A1L552C2 + A1L552C3)</f>
        <v>8.5609999999999999</v>
      </c>
      <c r="N19" s="16" t="s">
        <v>3636</v>
      </c>
      <c r="O19" s="1">
        <f>(A1L552C4 * 2 + A1L552C2 + A1L552C3)</f>
        <v>37.215000000000003</v>
      </c>
      <c r="P19" s="16" t="s">
        <v>3637</v>
      </c>
      <c r="Q19" s="1">
        <f>(A1L552C1 + A1L552C2 + A1L552C3 + A1L552C4)</f>
        <v>22.887999999999998</v>
      </c>
      <c r="R19" s="16" t="s">
        <v>3638</v>
      </c>
      <c r="S19" s="18">
        <f>IF(A1L552C5 &lt;&gt; 0,A1L552C6 / A1L552C5,0)</f>
        <v>4.3470388973250795</v>
      </c>
      <c r="T19" s="16" t="s">
        <v>3639</v>
      </c>
      <c r="U19" s="18">
        <f>IF(A1L552C8 = 0,A1L556C8, A1L552C8)</f>
        <v>4.3470388973250795</v>
      </c>
      <c r="V19" s="16" t="s">
        <v>2965</v>
      </c>
      <c r="W19" s="6">
        <v>2.3570000000000002</v>
      </c>
      <c r="X19" s="16" t="s">
        <v>2965</v>
      </c>
      <c r="Y19" s="6">
        <v>0</v>
      </c>
      <c r="Z19" s="16" t="s">
        <v>2965</v>
      </c>
      <c r="AA19" s="6">
        <v>1.7470000000000001</v>
      </c>
      <c r="AB19" s="16" t="s">
        <v>2965</v>
      </c>
      <c r="AC19" s="6">
        <v>11.455</v>
      </c>
      <c r="AD19" s="16" t="s">
        <v>3640</v>
      </c>
      <c r="AE19" s="1">
        <f>(A1L552C10 * 2 + A1L552C11 + A1L552C12)</f>
        <v>6.4610000000000003</v>
      </c>
      <c r="AF19" s="16" t="s">
        <v>3641</v>
      </c>
      <c r="AG19" s="1">
        <f>(A1L552C13 * 2 + A1L552C11 + A1L552C12)</f>
        <v>24.657</v>
      </c>
      <c r="AH19" s="16" t="s">
        <v>3642</v>
      </c>
      <c r="AI19" s="1">
        <f>(A1L552C10 + A1L552C11 + A1L552C12 + A1L552C13)</f>
        <v>15.559000000000001</v>
      </c>
      <c r="AJ19" s="16" t="s">
        <v>3643</v>
      </c>
      <c r="AK19" s="18">
        <f>IF(A1L552C14 &lt;&gt; 0,A1L552C15 / A1L552C14,0)</f>
        <v>3.8162823092400555</v>
      </c>
      <c r="AL19" s="16" t="s">
        <v>3644</v>
      </c>
      <c r="AM19" s="18">
        <f>IF(A1L552C17 = 0,A1L556C17, A1L552C17)</f>
        <v>3.8162823092400555</v>
      </c>
      <c r="AN19" s="16" t="s">
        <v>2971</v>
      </c>
      <c r="AO19" s="6">
        <v>3.5139999999999998</v>
      </c>
      <c r="AP19" s="16" t="s">
        <v>2971</v>
      </c>
      <c r="AQ19" s="6">
        <v>4.7E-2</v>
      </c>
      <c r="AR19" s="16" t="s">
        <v>2971</v>
      </c>
      <c r="AS19" s="6">
        <v>2.9590000000000001</v>
      </c>
      <c r="AT19" s="16" t="s">
        <v>2971</v>
      </c>
      <c r="AU19" s="6">
        <v>12.071</v>
      </c>
      <c r="AV19" s="16" t="s">
        <v>3645</v>
      </c>
      <c r="AW19" s="1">
        <f>(A1L552C19 * 2 + A1L552C20 + A1L552C21)</f>
        <v>10.033999999999999</v>
      </c>
      <c r="AX19" s="16" t="s">
        <v>3646</v>
      </c>
      <c r="AY19" s="1">
        <f>(A1L552C22 * 2 + A1L552C20 + A1L552C21)</f>
        <v>27.148</v>
      </c>
      <c r="AZ19" s="16" t="s">
        <v>3647</v>
      </c>
      <c r="BA19" s="1">
        <f>(A1L552C19 + A1L552C20 + A1L552C21 + A1L552C22)</f>
        <v>18.591000000000001</v>
      </c>
      <c r="BB19" s="16" t="s">
        <v>3648</v>
      </c>
      <c r="BC19" s="18">
        <f>IF(A1L552C23 &lt;&gt; 0,A1L552C24 / A1L552C23,0)</f>
        <v>2.7056009567470602</v>
      </c>
      <c r="BD19" s="16" t="s">
        <v>3649</v>
      </c>
      <c r="BE19" s="18">
        <f>IF(A1L552C26 = 0,A1L556C26, A1L552C26)</f>
        <v>2.7056009567470602</v>
      </c>
      <c r="BF19" s="16" t="s">
        <v>2977</v>
      </c>
      <c r="BG19" s="6">
        <v>3.4279999999999999</v>
      </c>
      <c r="BH19" s="16" t="s">
        <v>2977</v>
      </c>
      <c r="BI19" s="6">
        <v>0</v>
      </c>
      <c r="BJ19" s="16" t="s">
        <v>2977</v>
      </c>
      <c r="BK19" s="6">
        <v>1.861</v>
      </c>
      <c r="BL19" s="16" t="s">
        <v>2977</v>
      </c>
      <c r="BM19" s="6">
        <v>10.374000000000001</v>
      </c>
      <c r="BN19" s="16" t="s">
        <v>3650</v>
      </c>
      <c r="BO19" s="1">
        <f>(A1L552C28 * 2 + A1L552C29 + A1L552C30)</f>
        <v>8.7170000000000005</v>
      </c>
      <c r="BP19" s="16" t="s">
        <v>3651</v>
      </c>
      <c r="BQ19" s="1">
        <f>(A1L552C31 * 2 + A1L552C29 + A1L552C30)</f>
        <v>22.609000000000002</v>
      </c>
      <c r="BR19" s="16" t="s">
        <v>3652</v>
      </c>
      <c r="BS19" s="1">
        <f>(A1L552C28 + A1L552C29 + A1L552C30 + A1L552C31)</f>
        <v>15.663</v>
      </c>
      <c r="BT19" s="16" t="s">
        <v>3653</v>
      </c>
      <c r="BU19" s="18">
        <f>IF(A1L552C32 &lt;&gt; 0,A1L552C33 / A1L552C32,0)</f>
        <v>2.5936675461741427</v>
      </c>
      <c r="BV19" s="16" t="s">
        <v>3654</v>
      </c>
      <c r="BW19" s="18">
        <f>IF(A1L552C35 = 0,A1L556C35, A1L552C35)</f>
        <v>2.5936675461741427</v>
      </c>
      <c r="BX19" s="16" t="s">
        <v>2983</v>
      </c>
      <c r="BY19" s="6">
        <v>3.18</v>
      </c>
      <c r="BZ19" s="16" t="s">
        <v>2983</v>
      </c>
      <c r="CA19" s="6">
        <v>0</v>
      </c>
      <c r="CB19" s="16" t="s">
        <v>2983</v>
      </c>
      <c r="CC19" s="6">
        <v>2.6509999999999998</v>
      </c>
      <c r="CD19" s="16" t="s">
        <v>2983</v>
      </c>
      <c r="CE19" s="6">
        <v>12.5</v>
      </c>
      <c r="CF19" s="16" t="s">
        <v>3655</v>
      </c>
      <c r="CG19" s="1">
        <f>(A1L552C37 * 2 + A1L552C38 + A1L552C39)</f>
        <v>9.0109999999999992</v>
      </c>
      <c r="CH19" s="16" t="s">
        <v>3656</v>
      </c>
      <c r="CI19" s="1">
        <f>(A1L552C40 * 2 + A1L552C38 + A1L552C39)</f>
        <v>27.651</v>
      </c>
      <c r="CJ19" s="16" t="s">
        <v>3657</v>
      </c>
      <c r="CK19" s="1">
        <f>(A1L552C37 + A1L552C38 + A1L552C39 + A1L552C40)</f>
        <v>18.331</v>
      </c>
      <c r="CL19" s="16" t="s">
        <v>3658</v>
      </c>
      <c r="CM19" s="18">
        <f>IF(A1L552C41 &lt;&gt; 0,A1L552C42 / A1L552C41,0)</f>
        <v>3.0685828431916549</v>
      </c>
      <c r="CN19" s="16" t="s">
        <v>3659</v>
      </c>
      <c r="CO19" s="18">
        <f>IF(A1L552C44 = 0,A1L556C44, A1L552C44)</f>
        <v>3.0685828431916549</v>
      </c>
      <c r="CP19" s="16" t="s">
        <v>3660</v>
      </c>
      <c r="CQ19" s="18">
        <f>IF(RUN_YEARS &gt; 1,(A1L552C1 + A1L552C10) / 2, 0)</f>
        <v>2.88</v>
      </c>
      <c r="CR19" s="16" t="s">
        <v>3661</v>
      </c>
      <c r="CS19" s="18">
        <f>IF(RUN_YEARS &gt; 1,(A1L552C2 + A1L552C11) / 2, 0)</f>
        <v>0</v>
      </c>
      <c r="CT19" s="16" t="s">
        <v>3662</v>
      </c>
      <c r="CU19" s="18">
        <f>IF(RUN_YEARS &gt; 1,(A1L552C3 + A1L552C12) / 2, 0)</f>
        <v>1.7509999999999999</v>
      </c>
      <c r="CV19" s="16" t="s">
        <v>3663</v>
      </c>
      <c r="CW19" s="18">
        <f>IF(RUN_YEARS &gt; 1,(A1L552C4 + A1L552C13) / 2, 0)</f>
        <v>14.592500000000001</v>
      </c>
      <c r="CX19" s="16" t="s">
        <v>3664</v>
      </c>
      <c r="CY19" s="18">
        <f>IF(RUN_YEARS &gt; 1,(A1L552C5 + A1L552C14) / 2, 0)</f>
        <v>7.5110000000000001</v>
      </c>
      <c r="CZ19" s="16" t="s">
        <v>3665</v>
      </c>
      <c r="DA19" s="18">
        <f>IF(RUN_YEARS &gt; 1,(A1L552C6 + A1L552C15) / 2, 0)</f>
        <v>30.936</v>
      </c>
      <c r="DB19" s="16" t="s">
        <v>3666</v>
      </c>
      <c r="DC19" s="18">
        <f>IF(RUN_YEARS &gt; 1,(A1L552C7 + A1L552C16) / 2, 0)</f>
        <v>19.223500000000001</v>
      </c>
      <c r="DD19" s="16" t="s">
        <v>3667</v>
      </c>
      <c r="DE19" s="18">
        <f>IF(A1L552C50 &lt;&gt; 0,A1L552C51 / A1L552C50,0)</f>
        <v>4.1187591532419114</v>
      </c>
      <c r="DF19" s="16" t="s">
        <v>3668</v>
      </c>
      <c r="DG19" s="18">
        <f>IF(A1L552C53 = 0,A1L556C53, A1L552C53)</f>
        <v>4.1187591532419114</v>
      </c>
      <c r="DH19" s="16" t="s">
        <v>3669</v>
      </c>
      <c r="DI19" s="18">
        <f>IF(RUN_YEARS &gt; 2,(A1L552C1 + A1L552C10 + A1L552C19) / 3, 0)</f>
        <v>3.091333333333333</v>
      </c>
      <c r="DJ19" s="16" t="s">
        <v>3670</v>
      </c>
      <c r="DK19" s="18">
        <f>IF(RUN_YEARS &gt; 2,(A1L552C2 + A1L552C11 + A1L552C20) / 3, 0)</f>
        <v>1.5666666666666666E-2</v>
      </c>
      <c r="DL19" s="16" t="s">
        <v>3671</v>
      </c>
      <c r="DM19" s="18">
        <f>IF(RUN_YEARS &gt; 2,(A1L552C3 + A1L552C12 + A1L552C21) / 3, 0)</f>
        <v>2.1536666666666666</v>
      </c>
      <c r="DN19" s="16" t="s">
        <v>3672</v>
      </c>
      <c r="DO19" s="18">
        <f>IF(RUN_YEARS &gt; 2,(A1L552C4 + A1L552C13 + A1L552C22) / 3, 0)</f>
        <v>13.752000000000001</v>
      </c>
      <c r="DP19" s="16" t="s">
        <v>3673</v>
      </c>
      <c r="DQ19" s="18">
        <f>IF(RUN_YEARS &gt; 2,(A1L552C5 + A1L552C14 + A1L552C23) / 3, 0)</f>
        <v>8.3519999999999985</v>
      </c>
      <c r="DR19" s="16" t="s">
        <v>3674</v>
      </c>
      <c r="DS19" s="18">
        <f>IF(RUN_YEARS &gt; 2,(A1L552C6 + A1L552C15 + A1L552C24) / 3, 0)</f>
        <v>29.673333333333332</v>
      </c>
      <c r="DT19" s="16" t="s">
        <v>3675</v>
      </c>
      <c r="DU19" s="18">
        <f>IF(RUN_YEARS &gt; 2,(A1L552C7 + A1L552C16 + A1L552C25) / 3, 0)</f>
        <v>19.012666666666668</v>
      </c>
      <c r="DV19" s="16" t="s">
        <v>3676</v>
      </c>
      <c r="DW19" s="18">
        <f>IF(A1L552C59 &lt;&gt; 0,A1L552C60 / A1L552C59,0)</f>
        <v>3.5528416347381868</v>
      </c>
      <c r="DX19" s="16" t="s">
        <v>3677</v>
      </c>
      <c r="DY19" s="18">
        <f>IF(A1L552C62 = 0,A1L556C62, A1L552C62)</f>
        <v>3.5528416347381868</v>
      </c>
      <c r="DZ19" s="16" t="s">
        <v>3678</v>
      </c>
      <c r="EA19" s="18">
        <f>IF(RUN_YEARS &gt; 3,(A1L552C1 + A1L552C10 + A1L552C19 + A1L552C28) / 4, 0)</f>
        <v>3.1754999999999995</v>
      </c>
      <c r="EB19" s="16" t="s">
        <v>3679</v>
      </c>
      <c r="EC19" s="18">
        <f>IF(RUN_YEARS &gt; 3,(A1L552C2 + A1L552C11 + A1L552C20 + A1L552C29) / 4, 0)</f>
        <v>1.175E-2</v>
      </c>
      <c r="ED19" s="16" t="s">
        <v>3680</v>
      </c>
      <c r="EE19" s="18">
        <f>IF(RUN_YEARS &gt; 3,(A1L552C3 + A1L552C12 + A1L552C21 + A1L552C30) / 4, 0)</f>
        <v>2.0805000000000002</v>
      </c>
      <c r="EF19" s="16" t="s">
        <v>3681</v>
      </c>
      <c r="EG19" s="18">
        <f>IF(RUN_YEARS &gt; 3,(A1L552C4 + A1L552C13 + A1L552C22 + A1L552C31) / 4, 0)</f>
        <v>12.907500000000001</v>
      </c>
      <c r="EH19" s="16" t="s">
        <v>3682</v>
      </c>
      <c r="EI19" s="18">
        <f>IF(RUN_YEARS &gt; 3,(A1L552C5 + A1L552C14 + A1L552C23 + A1L552C32) / 4, 0)</f>
        <v>8.443249999999999</v>
      </c>
      <c r="EJ19" s="16" t="s">
        <v>3683</v>
      </c>
      <c r="EK19" s="18">
        <f>IF(RUN_YEARS &gt; 3,(A1L552C6 + A1L552C15 + A1L552C24 + A1L552C33) / 4, 0)</f>
        <v>27.907249999999998</v>
      </c>
      <c r="EL19" s="16" t="s">
        <v>3684</v>
      </c>
      <c r="EM19" s="18">
        <f>IF(RUN_YEARS &gt; 3,(A1L552C7 + A1L552C16 + A1L552C25 + A1L552C34) / 4, 0)</f>
        <v>18.175250000000002</v>
      </c>
      <c r="EN19" s="16" t="s">
        <v>3685</v>
      </c>
      <c r="EO19" s="18">
        <f>IF(A1L552C68 &lt;&gt; 0,A1L552C69 / A1L552C68,0)</f>
        <v>3.3052734432830961</v>
      </c>
      <c r="EP19" s="16" t="s">
        <v>3686</v>
      </c>
      <c r="EQ19" s="18">
        <f>IF(A1L552C71 = 0,A1L556C71, A1L552C71)</f>
        <v>3.3052734432830961</v>
      </c>
      <c r="ER19" s="16" t="s">
        <v>3687</v>
      </c>
      <c r="ES19" s="18">
        <f>IF(RUN_YEARS &gt; 4,(A1L552C1 + A1L552C10 + A1L552C19 + A1L552C28 + A1L552C37) / 5, 0)</f>
        <v>3.1763999999999997</v>
      </c>
      <c r="ET19" s="16" t="s">
        <v>3688</v>
      </c>
      <c r="EU19" s="18">
        <f>IF(RUN_YEARS &gt; 4,(A1L552C2 + A1L552C11 + A1L552C20 + A1L552C29 + A1L552C38) / 5, 0)</f>
        <v>9.4000000000000004E-3</v>
      </c>
      <c r="EV19" s="16" t="s">
        <v>3689</v>
      </c>
      <c r="EW19" s="18">
        <f>IF(RUN_YEARS &gt; 4,(A1L552C3 + A1L552C12 + A1L552C21 + A1L552C30 + A1L552C39) / 5, 0)</f>
        <v>2.1946000000000003</v>
      </c>
      <c r="EX19" s="16" t="s">
        <v>3690</v>
      </c>
      <c r="EY19" s="18">
        <f>IF(RUN_YEARS &gt; 4,(A1L552C4 + A1L552C13 + A1L552C22 + A1L552C31 + A1L552C40) / 5, 0)</f>
        <v>12.825999999999999</v>
      </c>
      <c r="EZ19" s="16" t="s">
        <v>3691</v>
      </c>
      <c r="FA19" s="18">
        <f>IF(RUN_YEARS &gt; 4,(A1L552C5 + A1L552C14 + A1L552C23 + A1L552C32 + A1L552C41) / 5, 0)</f>
        <v>8.5567999999999991</v>
      </c>
      <c r="FB19" s="16" t="s">
        <v>3692</v>
      </c>
      <c r="FC19" s="18">
        <f>IF(RUN_YEARS &gt; 4,(A1L552C6 + A1L552C15 + A1L552C24 + A1L552C33 + A1L552C42) / 5, 0)</f>
        <v>27.856000000000002</v>
      </c>
      <c r="FD19" s="16" t="s">
        <v>3693</v>
      </c>
      <c r="FE19" s="18">
        <f>IF(RUN_YEARS &gt; 4,(A1L552C7 + A1L552C16 + A1L552C25 + A1L552C34 + A1L552C43) / 5, 0)</f>
        <v>18.206400000000002</v>
      </c>
      <c r="FF19" s="16" t="s">
        <v>3694</v>
      </c>
      <c r="FG19" s="18">
        <f>IF(A1L552C77 &lt;&gt; 0,A1L552C78 / A1L552C77,0)</f>
        <v>3.2554225878833214</v>
      </c>
      <c r="FH19" s="16" t="s">
        <v>3695</v>
      </c>
      <c r="FI19" s="18">
        <f>IF(A1L552C80 = 0,A1L556C80, A1L552C80)</f>
        <v>3.2554225878833214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1.4539002550720925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1.3534531258074487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0.04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0.04</v>
      </c>
      <c r="AX20" s="16" t="s">
        <v>3707</v>
      </c>
      <c r="AY20" s="1">
        <f>(A1L553C22 * 2 + A1L553C20 + A1L553C21)</f>
        <v>0.04</v>
      </c>
      <c r="AZ20" s="16" t="s">
        <v>3708</v>
      </c>
      <c r="BA20" s="1">
        <f>(A1L553C19 + A1L553C20 + A1L553C21 + A1L553C22)</f>
        <v>0.04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1.4605622200212431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1.4587082801326494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</v>
      </c>
      <c r="CZ20" s="16" t="s">
        <v>3726</v>
      </c>
      <c r="DA20" s="18">
        <f>IF(RUN_YEARS &gt; 1,(A1L553C6 + A1L553C15) / 2, 0)</f>
        <v>0</v>
      </c>
      <c r="DB20" s="16" t="s">
        <v>3727</v>
      </c>
      <c r="DC20" s="18">
        <f>IF(RUN_YEARS &gt; 1,(A1L553C7 + A1L553C16) / 2, 0)</f>
        <v>0</v>
      </c>
      <c r="DD20" s="16" t="s">
        <v>3728</v>
      </c>
      <c r="DE20" s="18">
        <f>IF(A1L553C50 &lt;&gt; 0,A1L553C51 / A1L553C50,0)</f>
        <v>0</v>
      </c>
      <c r="DF20" s="16" t="s">
        <v>3729</v>
      </c>
      <c r="DG20" s="18">
        <f>IF(A1L553C53 = 0,A1L556C53, A1L553C53)</f>
        <v>1.4014089494684847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1.3333333333333334E-2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1.3333333333333334E-2</v>
      </c>
      <c r="DR20" s="16" t="s">
        <v>3735</v>
      </c>
      <c r="DS20" s="18">
        <f>IF(RUN_YEARS &gt; 2,(A1L553C6 + A1L553C15 + A1L553C24) / 3, 0)</f>
        <v>1.3333333333333334E-2</v>
      </c>
      <c r="DT20" s="16" t="s">
        <v>3736</v>
      </c>
      <c r="DU20" s="18">
        <f>IF(RUN_YEARS &gt; 2,(A1L553C7 + A1L553C16 + A1L553C25) / 3, 0)</f>
        <v>1.3333333333333334E-2</v>
      </c>
      <c r="DV20" s="16" t="s">
        <v>3737</v>
      </c>
      <c r="DW20" s="18">
        <f>IF(A1L553C59 &lt;&gt; 0,A1L553C60 / A1L553C59,0)</f>
        <v>1</v>
      </c>
      <c r="DX20" s="16" t="s">
        <v>3738</v>
      </c>
      <c r="DY20" s="18">
        <f>IF(A1L553C62 = 0,A1L556C62, A1L553C62)</f>
        <v>1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0.01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0.01</v>
      </c>
      <c r="EJ20" s="16" t="s">
        <v>3744</v>
      </c>
      <c r="EK20" s="18">
        <f>IF(RUN_YEARS &gt; 3,(A1L553C6 + A1L553C15 + A1L553C24 + A1L553C33) / 4, 0)</f>
        <v>0.01</v>
      </c>
      <c r="EL20" s="16" t="s">
        <v>3745</v>
      </c>
      <c r="EM20" s="18">
        <f>IF(RUN_YEARS &gt; 3,(A1L553C7 + A1L553C16 + A1L553C25 + A1L553C34) / 4, 0)</f>
        <v>0.01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IF(A1L553C71 = 0,A1L556C71, A1L553C71)</f>
        <v>1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8.0000000000000002E-3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8.0000000000000002E-3</v>
      </c>
      <c r="FB20" s="16" t="s">
        <v>3753</v>
      </c>
      <c r="FC20" s="18">
        <f>IF(RUN_YEARS &gt; 4,(A1L553C6 + A1L553C15 + A1L553C24 + A1L553C33 + A1L553C42) / 5, 0)</f>
        <v>8.0000000000000002E-3</v>
      </c>
      <c r="FD20" s="16" t="s">
        <v>3754</v>
      </c>
      <c r="FE20" s="18">
        <f>IF(RUN_YEARS &gt; 4,(A1L553C7 + A1L553C16 + A1L553C25 + A1L553C34 + A1L553C43) / 5, 0)</f>
        <v>8.0000000000000002E-3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IF(A1L553C80 = 0,A1L556C80, A1L553C80)</f>
        <v>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0.72899999999999998</v>
      </c>
      <c r="F21" s="16" t="s">
        <v>2959</v>
      </c>
      <c r="G21" s="6">
        <v>6.2640000000000002</v>
      </c>
      <c r="H21" s="16" t="s">
        <v>2959</v>
      </c>
      <c r="I21" s="6">
        <v>3.738</v>
      </c>
      <c r="J21" s="16" t="s">
        <v>2959</v>
      </c>
      <c r="K21" s="6">
        <v>4.2160000000000002</v>
      </c>
      <c r="L21" s="16" t="s">
        <v>3757</v>
      </c>
      <c r="M21" s="1">
        <f>(A1L554C1 * 2 + A1L554C2 + A1L554C3)</f>
        <v>11.46</v>
      </c>
      <c r="N21" s="16" t="s">
        <v>3758</v>
      </c>
      <c r="O21" s="1">
        <f>(A1L554C4 * 2 + A1L554C2 + A1L554C3)</f>
        <v>18.434000000000001</v>
      </c>
      <c r="P21" s="16" t="s">
        <v>3759</v>
      </c>
      <c r="Q21" s="1">
        <f>(A1L554C1 + A1L554C2 + A1L554C3 + A1L554C4)</f>
        <v>14.946999999999999</v>
      </c>
      <c r="R21" s="16" t="s">
        <v>3760</v>
      </c>
      <c r="S21" s="18">
        <f>IF(A1L554C5 &lt;&gt; 0,A1L554C6 / A1L554C5,0)</f>
        <v>1.6085514834205934</v>
      </c>
      <c r="T21" s="16" t="s">
        <v>3761</v>
      </c>
      <c r="U21" s="18">
        <f>IF(A1L554C8 = 0,A1L556C8, A1L554C8)</f>
        <v>1.6085514834205934</v>
      </c>
      <c r="V21" s="16" t="s">
        <v>2965</v>
      </c>
      <c r="W21" s="6">
        <v>0.83499999999999996</v>
      </c>
      <c r="X21" s="16" t="s">
        <v>2965</v>
      </c>
      <c r="Y21" s="6">
        <v>3.7930000000000001</v>
      </c>
      <c r="Z21" s="16" t="s">
        <v>2965</v>
      </c>
      <c r="AA21" s="6">
        <v>3.5049999999999999</v>
      </c>
      <c r="AB21" s="16" t="s">
        <v>2965</v>
      </c>
      <c r="AC21" s="6">
        <v>3.1819999999999999</v>
      </c>
      <c r="AD21" s="16" t="s">
        <v>3762</v>
      </c>
      <c r="AE21" s="1">
        <f>(A1L554C10 * 2 + A1L554C11 + A1L554C12)</f>
        <v>8.968</v>
      </c>
      <c r="AF21" s="16" t="s">
        <v>3763</v>
      </c>
      <c r="AG21" s="1">
        <f>(A1L554C13 * 2 + A1L554C11 + A1L554C12)</f>
        <v>13.661999999999999</v>
      </c>
      <c r="AH21" s="16" t="s">
        <v>3764</v>
      </c>
      <c r="AI21" s="1">
        <f>(A1L554C10 + A1L554C11 + A1L554C12 + A1L554C13)</f>
        <v>11.315</v>
      </c>
      <c r="AJ21" s="16" t="s">
        <v>3765</v>
      </c>
      <c r="AK21" s="18">
        <f>IF(A1L554C14 &lt;&gt; 0,A1L554C15 / A1L554C14,0)</f>
        <v>1.5234165923282783</v>
      </c>
      <c r="AL21" s="16" t="s">
        <v>3766</v>
      </c>
      <c r="AM21" s="18">
        <f>IF(A1L554C17 = 0,A1L556C17, A1L554C17)</f>
        <v>1.5234165923282783</v>
      </c>
      <c r="AN21" s="16" t="s">
        <v>2971</v>
      </c>
      <c r="AO21" s="6">
        <v>1.24</v>
      </c>
      <c r="AP21" s="16" t="s">
        <v>2971</v>
      </c>
      <c r="AQ21" s="6">
        <v>5.819</v>
      </c>
      <c r="AR21" s="16" t="s">
        <v>2971</v>
      </c>
      <c r="AS21" s="6">
        <v>3.452</v>
      </c>
      <c r="AT21" s="16" t="s">
        <v>2971</v>
      </c>
      <c r="AU21" s="6">
        <v>3.59</v>
      </c>
      <c r="AV21" s="16" t="s">
        <v>3767</v>
      </c>
      <c r="AW21" s="1">
        <f>(A1L554C19 * 2 + A1L554C20 + A1L554C21)</f>
        <v>11.750999999999999</v>
      </c>
      <c r="AX21" s="16" t="s">
        <v>3768</v>
      </c>
      <c r="AY21" s="1">
        <f>(A1L554C22 * 2 + A1L554C20 + A1L554C21)</f>
        <v>16.451000000000001</v>
      </c>
      <c r="AZ21" s="16" t="s">
        <v>3769</v>
      </c>
      <c r="BA21" s="1">
        <f>(A1L554C19 + A1L554C20 + A1L554C21 + A1L554C22)</f>
        <v>14.100999999999999</v>
      </c>
      <c r="BB21" s="16" t="s">
        <v>3770</v>
      </c>
      <c r="BC21" s="18">
        <f>IF(A1L554C23 &lt;&gt; 0,A1L554C24 / A1L554C23,0)</f>
        <v>1.3999659603438006</v>
      </c>
      <c r="BD21" s="16" t="s">
        <v>3771</v>
      </c>
      <c r="BE21" s="18">
        <f>IF(A1L554C26 = 0,A1L556C26, A1L554C26)</f>
        <v>1.3999659603438006</v>
      </c>
      <c r="BF21" s="16" t="s">
        <v>2977</v>
      </c>
      <c r="BG21" s="6">
        <v>1.34</v>
      </c>
      <c r="BH21" s="16" t="s">
        <v>2977</v>
      </c>
      <c r="BI21" s="6">
        <v>4.8170000000000002</v>
      </c>
      <c r="BJ21" s="16" t="s">
        <v>2977</v>
      </c>
      <c r="BK21" s="6">
        <v>3.306</v>
      </c>
      <c r="BL21" s="16" t="s">
        <v>2977</v>
      </c>
      <c r="BM21" s="6">
        <v>3.0649999999999999</v>
      </c>
      <c r="BN21" s="16" t="s">
        <v>3772</v>
      </c>
      <c r="BO21" s="1">
        <f>(A1L554C28 * 2 + A1L554C29 + A1L554C30)</f>
        <v>10.803000000000001</v>
      </c>
      <c r="BP21" s="16" t="s">
        <v>3773</v>
      </c>
      <c r="BQ21" s="1">
        <f>(A1L554C31 * 2 + A1L554C29 + A1L554C30)</f>
        <v>14.253</v>
      </c>
      <c r="BR21" s="16" t="s">
        <v>3774</v>
      </c>
      <c r="BS21" s="1">
        <f>(A1L554C28 + A1L554C29 + A1L554C30 + A1L554C31)</f>
        <v>12.528</v>
      </c>
      <c r="BT21" s="16" t="s">
        <v>3775</v>
      </c>
      <c r="BU21" s="18">
        <f>IF(A1L554C32 &lt;&gt; 0,A1L554C33 / A1L554C32,0)</f>
        <v>1.3193557345181892</v>
      </c>
      <c r="BV21" s="16" t="s">
        <v>3776</v>
      </c>
      <c r="BW21" s="18">
        <f>IF(A1L554C35 = 0,A1L556C35, A1L554C35)</f>
        <v>1.3193557345181892</v>
      </c>
      <c r="BX21" s="16" t="s">
        <v>2983</v>
      </c>
      <c r="BY21" s="6">
        <v>0.96399999999999997</v>
      </c>
      <c r="BZ21" s="16" t="s">
        <v>2983</v>
      </c>
      <c r="CA21" s="6">
        <v>5.6139999999999999</v>
      </c>
      <c r="CB21" s="16" t="s">
        <v>2983</v>
      </c>
      <c r="CC21" s="6">
        <v>1.647</v>
      </c>
      <c r="CD21" s="16" t="s">
        <v>2983</v>
      </c>
      <c r="CE21" s="6">
        <v>3.4820000000000002</v>
      </c>
      <c r="CF21" s="16" t="s">
        <v>3777</v>
      </c>
      <c r="CG21" s="1">
        <f>(A1L554C37 * 2 + A1L554C38 + A1L554C39)</f>
        <v>9.1890000000000001</v>
      </c>
      <c r="CH21" s="16" t="s">
        <v>3778</v>
      </c>
      <c r="CI21" s="1">
        <f>(A1L554C40 * 2 + A1L554C38 + A1L554C39)</f>
        <v>14.225</v>
      </c>
      <c r="CJ21" s="16" t="s">
        <v>3779</v>
      </c>
      <c r="CK21" s="1">
        <f>(A1L554C37 + A1L554C38 + A1L554C39 + A1L554C40)</f>
        <v>11.707000000000001</v>
      </c>
      <c r="CL21" s="16" t="s">
        <v>3780</v>
      </c>
      <c r="CM21" s="18">
        <f>IF(A1L554C41 &lt;&gt; 0,A1L554C42 / A1L554C41,0)</f>
        <v>1.5480465774295353</v>
      </c>
      <c r="CN21" s="16" t="s">
        <v>3781</v>
      </c>
      <c r="CO21" s="18">
        <f>IF(A1L554C44 = 0,A1L556C44, A1L554C44)</f>
        <v>1.5480465774295353</v>
      </c>
      <c r="CP21" s="16" t="s">
        <v>3782</v>
      </c>
      <c r="CQ21" s="18">
        <f>IF(RUN_YEARS &gt; 1,(A1L554C1 + A1L554C10) / 2, 0)</f>
        <v>0.78200000000000003</v>
      </c>
      <c r="CR21" s="16" t="s">
        <v>3783</v>
      </c>
      <c r="CS21" s="18">
        <f>IF(RUN_YEARS &gt; 1,(A1L554C2 + A1L554C11) / 2, 0)</f>
        <v>5.0285000000000002</v>
      </c>
      <c r="CT21" s="16" t="s">
        <v>3784</v>
      </c>
      <c r="CU21" s="18">
        <f>IF(RUN_YEARS &gt; 1,(A1L554C3 + A1L554C12) / 2, 0)</f>
        <v>3.6215000000000002</v>
      </c>
      <c r="CV21" s="16" t="s">
        <v>3785</v>
      </c>
      <c r="CW21" s="18">
        <f>IF(RUN_YEARS &gt; 1,(A1L554C4 + A1L554C13) / 2, 0)</f>
        <v>3.6989999999999998</v>
      </c>
      <c r="CX21" s="16" t="s">
        <v>3786</v>
      </c>
      <c r="CY21" s="18">
        <f>IF(RUN_YEARS &gt; 1,(A1L554C5 + A1L554C14) / 2, 0)</f>
        <v>10.214</v>
      </c>
      <c r="CZ21" s="16" t="s">
        <v>3787</v>
      </c>
      <c r="DA21" s="18">
        <f>IF(RUN_YEARS &gt; 1,(A1L554C6 + A1L554C15) / 2, 0)</f>
        <v>16.048000000000002</v>
      </c>
      <c r="DB21" s="16" t="s">
        <v>3788</v>
      </c>
      <c r="DC21" s="18">
        <f>IF(RUN_YEARS &gt; 1,(A1L554C7 + A1L554C16) / 2, 0)</f>
        <v>13.131</v>
      </c>
      <c r="DD21" s="16" t="s">
        <v>3789</v>
      </c>
      <c r="DE21" s="18">
        <f>IF(A1L554C50 &lt;&gt; 0,A1L554C51 / A1L554C50,0)</f>
        <v>1.5711768161347173</v>
      </c>
      <c r="DF21" s="16" t="s">
        <v>3790</v>
      </c>
      <c r="DG21" s="18">
        <f>IF(A1L554C53 = 0,A1L556C53, A1L554C53)</f>
        <v>1.5711768161347173</v>
      </c>
      <c r="DH21" s="16" t="s">
        <v>3791</v>
      </c>
      <c r="DI21" s="18">
        <f>IF(RUN_YEARS &gt; 2,(A1L554C1 + A1L554C10 + A1L554C19) / 3, 0)</f>
        <v>0.93466666666666676</v>
      </c>
      <c r="DJ21" s="16" t="s">
        <v>3792</v>
      </c>
      <c r="DK21" s="18">
        <f>IF(RUN_YEARS &gt; 2,(A1L554C2 + A1L554C11 + A1L554C20) / 3, 0)</f>
        <v>5.2920000000000007</v>
      </c>
      <c r="DL21" s="16" t="s">
        <v>3793</v>
      </c>
      <c r="DM21" s="18">
        <f>IF(RUN_YEARS &gt; 2,(A1L554C3 + A1L554C12 + A1L554C21) / 3, 0)</f>
        <v>3.5649999999999999</v>
      </c>
      <c r="DN21" s="16" t="s">
        <v>3794</v>
      </c>
      <c r="DO21" s="18">
        <f>IF(RUN_YEARS &gt; 2,(A1L554C4 + A1L554C13 + A1L554C22) / 3, 0)</f>
        <v>3.6626666666666665</v>
      </c>
      <c r="DP21" s="16" t="s">
        <v>3795</v>
      </c>
      <c r="DQ21" s="18">
        <f>IF(RUN_YEARS &gt; 2,(A1L554C5 + A1L554C14 + A1L554C23) / 3, 0)</f>
        <v>10.726333333333335</v>
      </c>
      <c r="DR21" s="16" t="s">
        <v>3796</v>
      </c>
      <c r="DS21" s="18">
        <f>IF(RUN_YEARS &gt; 2,(A1L554C6 + A1L554C15 + A1L554C24) / 3, 0)</f>
        <v>16.182333333333336</v>
      </c>
      <c r="DT21" s="16" t="s">
        <v>3797</v>
      </c>
      <c r="DU21" s="18">
        <f>IF(RUN_YEARS &gt; 2,(A1L554C7 + A1L554C16 + A1L554C25) / 3, 0)</f>
        <v>13.454333333333333</v>
      </c>
      <c r="DV21" s="16" t="s">
        <v>3798</v>
      </c>
      <c r="DW21" s="18">
        <f>IF(A1L554C59 &lt;&gt; 0,A1L554C60 / A1L554C59,0)</f>
        <v>1.5086547127008298</v>
      </c>
      <c r="DX21" s="16" t="s">
        <v>3799</v>
      </c>
      <c r="DY21" s="18">
        <f>IF(A1L554C62 = 0,A1L556C62, A1L554C62)</f>
        <v>1.5086547127008298</v>
      </c>
      <c r="DZ21" s="16" t="s">
        <v>3800</v>
      </c>
      <c r="EA21" s="18">
        <f>IF(RUN_YEARS &gt; 3,(A1L554C1 + A1L554C10 + A1L554C19 + A1L554C28) / 4, 0)</f>
        <v>1.036</v>
      </c>
      <c r="EB21" s="16" t="s">
        <v>3801</v>
      </c>
      <c r="EC21" s="18">
        <f>IF(RUN_YEARS &gt; 3,(A1L554C2 + A1L554C11 + A1L554C20 + A1L554C29) / 4, 0)</f>
        <v>5.1732500000000003</v>
      </c>
      <c r="ED21" s="16" t="s">
        <v>3802</v>
      </c>
      <c r="EE21" s="18">
        <f>IF(RUN_YEARS &gt; 3,(A1L554C3 + A1L554C12 + A1L554C21 + A1L554C30) / 4, 0)</f>
        <v>3.5002500000000003</v>
      </c>
      <c r="EF21" s="16" t="s">
        <v>3803</v>
      </c>
      <c r="EG21" s="18">
        <f>IF(RUN_YEARS &gt; 3,(A1L554C4 + A1L554C13 + A1L554C22 + A1L554C31) / 4, 0)</f>
        <v>3.5132499999999998</v>
      </c>
      <c r="EH21" s="16" t="s">
        <v>3804</v>
      </c>
      <c r="EI21" s="18">
        <f>IF(RUN_YEARS &gt; 3,(A1L554C5 + A1L554C14 + A1L554C23 + A1L554C32) / 4, 0)</f>
        <v>10.7455</v>
      </c>
      <c r="EJ21" s="16" t="s">
        <v>3805</v>
      </c>
      <c r="EK21" s="18">
        <f>IF(RUN_YEARS &gt; 3,(A1L554C6 + A1L554C15 + A1L554C24 + A1L554C33) / 4, 0)</f>
        <v>15.700000000000001</v>
      </c>
      <c r="EL21" s="16" t="s">
        <v>3806</v>
      </c>
      <c r="EM21" s="18">
        <f>IF(RUN_YEARS &gt; 3,(A1L554C7 + A1L554C16 + A1L554C25 + A1L554C34) / 4, 0)</f>
        <v>13.22275</v>
      </c>
      <c r="EN21" s="16" t="s">
        <v>3807</v>
      </c>
      <c r="EO21" s="18">
        <f>IF(A1L554C68 &lt;&gt; 0,A1L554C69 / A1L554C68,0)</f>
        <v>1.4610767297938674</v>
      </c>
      <c r="EP21" s="16" t="s">
        <v>3808</v>
      </c>
      <c r="EQ21" s="18">
        <f>IF(A1L554C71 = 0,A1L556C71, A1L554C71)</f>
        <v>1.4610767297938674</v>
      </c>
      <c r="ER21" s="16" t="s">
        <v>3809</v>
      </c>
      <c r="ES21" s="18">
        <f>IF(RUN_YEARS &gt; 4,(A1L554C1 + A1L554C10 + A1L554C19 + A1L554C28 + A1L554C37) / 5, 0)</f>
        <v>1.0216000000000001</v>
      </c>
      <c r="ET21" s="16" t="s">
        <v>3810</v>
      </c>
      <c r="EU21" s="18">
        <f>IF(RUN_YEARS &gt; 4,(A1L554C2 + A1L554C11 + A1L554C20 + A1L554C29 + A1L554C38) / 5, 0)</f>
        <v>5.2614000000000001</v>
      </c>
      <c r="EV21" s="16" t="s">
        <v>3811</v>
      </c>
      <c r="EW21" s="18">
        <f>IF(RUN_YEARS &gt; 4,(A1L554C3 + A1L554C12 + A1L554C21 + A1L554C30 + A1L554C39) / 5, 0)</f>
        <v>3.1296000000000004</v>
      </c>
      <c r="EX21" s="16" t="s">
        <v>3812</v>
      </c>
      <c r="EY21" s="18">
        <f>IF(RUN_YEARS &gt; 4,(A1L554C4 + A1L554C13 + A1L554C22 + A1L554C31 + A1L554C40) / 5, 0)</f>
        <v>3.5070000000000001</v>
      </c>
      <c r="EZ21" s="16" t="s">
        <v>3813</v>
      </c>
      <c r="FA21" s="18">
        <f>IF(RUN_YEARS &gt; 4,(A1L554C5 + A1L554C14 + A1L554C23 + A1L554C32 + A1L554C41) / 5, 0)</f>
        <v>10.434200000000001</v>
      </c>
      <c r="FB21" s="16" t="s">
        <v>3814</v>
      </c>
      <c r="FC21" s="18">
        <f>IF(RUN_YEARS &gt; 4,(A1L554C6 + A1L554C15 + A1L554C24 + A1L554C33 + A1L554C42) / 5, 0)</f>
        <v>15.405000000000001</v>
      </c>
      <c r="FD21" s="16" t="s">
        <v>3815</v>
      </c>
      <c r="FE21" s="18">
        <f>IF(RUN_YEARS &gt; 4,(A1L554C7 + A1L554C16 + A1L554C25 + A1L554C34 + A1L554C43) / 5, 0)</f>
        <v>12.919599999999999</v>
      </c>
      <c r="FF21" s="16" t="s">
        <v>3816</v>
      </c>
      <c r="FG21" s="18">
        <f>IF(A1L554C77 &lt;&gt; 0,A1L554C78 / A1L554C77,0)</f>
        <v>1.4763949320503729</v>
      </c>
      <c r="FH21" s="16" t="s">
        <v>3817</v>
      </c>
      <c r="FI21" s="18">
        <f>IF(A1L554C80 = 0,A1L556C80, A1L554C80)</f>
        <v>1.4763949320503729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22.236999999999998</v>
      </c>
      <c r="F22" s="16" t="s">
        <v>2959</v>
      </c>
      <c r="G22" s="6">
        <v>28.792000000000002</v>
      </c>
      <c r="H22" s="16" t="s">
        <v>2959</v>
      </c>
      <c r="I22" s="6">
        <v>52.052999999999997</v>
      </c>
      <c r="J22" s="16" t="s">
        <v>2959</v>
      </c>
      <c r="K22" s="6">
        <v>17.884</v>
      </c>
      <c r="L22" s="16" t="s">
        <v>3818</v>
      </c>
      <c r="M22" s="1">
        <f>(A1L555C1 * 2 + A1L555C2 + A1L555C3)</f>
        <v>125.31899999999999</v>
      </c>
      <c r="N22" s="16" t="s">
        <v>3819</v>
      </c>
      <c r="O22" s="1">
        <f>(A1L555C4 * 2 + A1L555C2 + A1L555C3)</f>
        <v>116.613</v>
      </c>
      <c r="P22" s="16" t="s">
        <v>3820</v>
      </c>
      <c r="Q22" s="1">
        <f>(A1L555C1 + A1L555C2 + A1L555C3 + A1L555C4)</f>
        <v>120.96599999999999</v>
      </c>
      <c r="R22" s="16" t="s">
        <v>3821</v>
      </c>
      <c r="S22" s="18">
        <f>IF(A1L555C5 &lt;&gt; 0,A1L555C6 / A1L555C5,0)</f>
        <v>0.93052928925382428</v>
      </c>
      <c r="T22" s="16" t="s">
        <v>3822</v>
      </c>
      <c r="U22" s="18">
        <f>IF(A1L555C8 = 0,A1L556C8, A1L555C8)</f>
        <v>0.93052928925382428</v>
      </c>
      <c r="V22" s="16" t="s">
        <v>2965</v>
      </c>
      <c r="W22" s="6">
        <v>36.277000000000001</v>
      </c>
      <c r="X22" s="16" t="s">
        <v>2965</v>
      </c>
      <c r="Y22" s="6">
        <v>62.658999999999999</v>
      </c>
      <c r="Z22" s="16" t="s">
        <v>2965</v>
      </c>
      <c r="AA22" s="6">
        <v>91.894999999999996</v>
      </c>
      <c r="AB22" s="16" t="s">
        <v>2965</v>
      </c>
      <c r="AC22" s="6">
        <v>58.478999999999999</v>
      </c>
      <c r="AD22" s="16" t="s">
        <v>3823</v>
      </c>
      <c r="AE22" s="1">
        <f>(A1L555C10 * 2 + A1L555C11 + A1L555C12)</f>
        <v>227.108</v>
      </c>
      <c r="AF22" s="16" t="s">
        <v>3824</v>
      </c>
      <c r="AG22" s="1">
        <f>(A1L555C13 * 2 + A1L555C11 + A1L555C12)</f>
        <v>271.512</v>
      </c>
      <c r="AH22" s="16" t="s">
        <v>3825</v>
      </c>
      <c r="AI22" s="1">
        <f>(A1L555C10 + A1L555C11 + A1L555C12 + A1L555C13)</f>
        <v>249.31</v>
      </c>
      <c r="AJ22" s="16" t="s">
        <v>3826</v>
      </c>
      <c r="AK22" s="18">
        <f>IF(A1L555C14 &lt;&gt; 0,A1L555C15 / A1L555C14,0)</f>
        <v>1.1955193123976258</v>
      </c>
      <c r="AL22" s="16" t="s">
        <v>3827</v>
      </c>
      <c r="AM22" s="18">
        <f>IF(A1L555C17 = 0,A1L556C17, A1L555C17)</f>
        <v>1.1955193123976258</v>
      </c>
      <c r="AN22" s="16" t="s">
        <v>2971</v>
      </c>
      <c r="AO22" s="6">
        <v>22.637</v>
      </c>
      <c r="AP22" s="16" t="s">
        <v>2971</v>
      </c>
      <c r="AQ22" s="6">
        <v>28.518000000000001</v>
      </c>
      <c r="AR22" s="16" t="s">
        <v>2971</v>
      </c>
      <c r="AS22" s="6">
        <v>37.15</v>
      </c>
      <c r="AT22" s="16" t="s">
        <v>2971</v>
      </c>
      <c r="AU22" s="6">
        <v>17.288</v>
      </c>
      <c r="AV22" s="16" t="s">
        <v>3828</v>
      </c>
      <c r="AW22" s="1">
        <f>(A1L555C19 * 2 + A1L555C20 + A1L555C21)</f>
        <v>110.94200000000001</v>
      </c>
      <c r="AX22" s="16" t="s">
        <v>3829</v>
      </c>
      <c r="AY22" s="1">
        <f>(A1L555C22 * 2 + A1L555C20 + A1L555C21)</f>
        <v>100.244</v>
      </c>
      <c r="AZ22" s="16" t="s">
        <v>3830</v>
      </c>
      <c r="BA22" s="1">
        <f>(A1L555C19 + A1L555C20 + A1L555C21 + A1L555C22)</f>
        <v>105.593</v>
      </c>
      <c r="BB22" s="16" t="s">
        <v>3831</v>
      </c>
      <c r="BC22" s="18">
        <f>IF(A1L555C23 &lt;&gt; 0,A1L555C24 / A1L555C23,0)</f>
        <v>0.9035712354203097</v>
      </c>
      <c r="BD22" s="16" t="s">
        <v>3832</v>
      </c>
      <c r="BE22" s="18">
        <f>IF(A1L555C26 = 0,A1L556C26, A1L555C26)</f>
        <v>0.9035712354203097</v>
      </c>
      <c r="BF22" s="16" t="s">
        <v>2977</v>
      </c>
      <c r="BG22" s="6">
        <v>21.309000000000001</v>
      </c>
      <c r="BH22" s="16" t="s">
        <v>2977</v>
      </c>
      <c r="BI22" s="6">
        <v>30.186</v>
      </c>
      <c r="BJ22" s="16" t="s">
        <v>2977</v>
      </c>
      <c r="BK22" s="6">
        <v>40.890999999999998</v>
      </c>
      <c r="BL22" s="16" t="s">
        <v>2977</v>
      </c>
      <c r="BM22" s="6">
        <v>21.266999999999999</v>
      </c>
      <c r="BN22" s="16" t="s">
        <v>3833</v>
      </c>
      <c r="BO22" s="1">
        <f>(A1L555C28 * 2 + A1L555C29 + A1L555C30)</f>
        <v>113.69499999999999</v>
      </c>
      <c r="BP22" s="16" t="s">
        <v>3834</v>
      </c>
      <c r="BQ22" s="1">
        <f>(A1L555C31 * 2 + A1L555C29 + A1L555C30)</f>
        <v>113.61099999999999</v>
      </c>
      <c r="BR22" s="16" t="s">
        <v>3835</v>
      </c>
      <c r="BS22" s="1">
        <f>(A1L555C28 + A1L555C29 + A1L555C30 + A1L555C31)</f>
        <v>113.65299999999999</v>
      </c>
      <c r="BT22" s="16" t="s">
        <v>3836</v>
      </c>
      <c r="BU22" s="18">
        <f>IF(A1L555C32 &lt;&gt; 0,A1L555C33 / A1L555C32,0)</f>
        <v>0.99926118123048502</v>
      </c>
      <c r="BV22" s="16" t="s">
        <v>3837</v>
      </c>
      <c r="BW22" s="18">
        <f>IF(A1L555C35 = 0,A1L556C35, A1L555C35)</f>
        <v>0.99926118123048502</v>
      </c>
      <c r="BX22" s="16" t="s">
        <v>2983</v>
      </c>
      <c r="BY22" s="6">
        <v>24.725000000000001</v>
      </c>
      <c r="BZ22" s="16" t="s">
        <v>2983</v>
      </c>
      <c r="CA22" s="6">
        <v>33.564</v>
      </c>
      <c r="CB22" s="16" t="s">
        <v>2983</v>
      </c>
      <c r="CC22" s="6">
        <v>28.193999999999999</v>
      </c>
      <c r="CD22" s="16" t="s">
        <v>2983</v>
      </c>
      <c r="CE22" s="6">
        <v>21.692</v>
      </c>
      <c r="CF22" s="16" t="s">
        <v>3838</v>
      </c>
      <c r="CG22" s="1">
        <f>(A1L555C37 * 2 + A1L555C38 + A1L555C39)</f>
        <v>111.20800000000001</v>
      </c>
      <c r="CH22" s="16" t="s">
        <v>3839</v>
      </c>
      <c r="CI22" s="1">
        <f>(A1L555C40 * 2 + A1L555C38 + A1L555C39)</f>
        <v>105.14200000000001</v>
      </c>
      <c r="CJ22" s="16" t="s">
        <v>3840</v>
      </c>
      <c r="CK22" s="1">
        <f>(A1L555C37 + A1L555C38 + A1L555C39 + A1L555C40)</f>
        <v>108.17500000000001</v>
      </c>
      <c r="CL22" s="16" t="s">
        <v>3841</v>
      </c>
      <c r="CM22" s="18">
        <f>IF(A1L555C41 &lt;&gt; 0,A1L555C42 / A1L555C41,0)</f>
        <v>0.94545356449176321</v>
      </c>
      <c r="CN22" s="16" t="s">
        <v>3842</v>
      </c>
      <c r="CO22" s="18">
        <f>IF(A1L555C44 = 0,A1L556C44, A1L555C44)</f>
        <v>0.94545356449176321</v>
      </c>
      <c r="CP22" s="16" t="s">
        <v>3843</v>
      </c>
      <c r="CQ22" s="18">
        <f>IF(RUN_YEARS &gt; 1,(A1L555C1 + A1L555C10) / 2, 0)</f>
        <v>29.256999999999998</v>
      </c>
      <c r="CR22" s="16" t="s">
        <v>3844</v>
      </c>
      <c r="CS22" s="18">
        <f>IF(RUN_YEARS &gt; 1,(A1L555C2 + A1L555C11) / 2, 0)</f>
        <v>45.725499999999997</v>
      </c>
      <c r="CT22" s="16" t="s">
        <v>3845</v>
      </c>
      <c r="CU22" s="18">
        <f>IF(RUN_YEARS &gt; 1,(A1L555C3 + A1L555C12) / 2, 0)</f>
        <v>71.97399999999999</v>
      </c>
      <c r="CV22" s="16" t="s">
        <v>3846</v>
      </c>
      <c r="CW22" s="18">
        <f>IF(RUN_YEARS &gt; 1,(A1L555C4 + A1L555C13) / 2, 0)</f>
        <v>38.1815</v>
      </c>
      <c r="CX22" s="16" t="s">
        <v>3847</v>
      </c>
      <c r="CY22" s="18">
        <f>IF(RUN_YEARS &gt; 1,(A1L555C5 + A1L555C14) / 2, 0)</f>
        <v>176.21350000000001</v>
      </c>
      <c r="CZ22" s="16" t="s">
        <v>3848</v>
      </c>
      <c r="DA22" s="18">
        <f>IF(RUN_YEARS &gt; 1,(A1L555C6 + A1L555C15) / 2, 0)</f>
        <v>194.0625</v>
      </c>
      <c r="DB22" s="16" t="s">
        <v>3849</v>
      </c>
      <c r="DC22" s="18">
        <f>IF(RUN_YEARS &gt; 1,(A1L555C7 + A1L555C16) / 2, 0)</f>
        <v>185.13800000000001</v>
      </c>
      <c r="DD22" s="16" t="s">
        <v>3850</v>
      </c>
      <c r="DE22" s="18">
        <f>IF(A1L555C50 &lt;&gt; 0,A1L555C51 / A1L555C50,0)</f>
        <v>1.1012918987478257</v>
      </c>
      <c r="DF22" s="16" t="s">
        <v>3851</v>
      </c>
      <c r="DG22" s="18">
        <f>IF(A1L555C53 = 0,A1L556C53, A1L555C53)</f>
        <v>1.1012918987478257</v>
      </c>
      <c r="DH22" s="16" t="s">
        <v>3852</v>
      </c>
      <c r="DI22" s="18">
        <f>IF(RUN_YEARS &gt; 2,(A1L555C1 + A1L555C10 + A1L555C19) / 3, 0)</f>
        <v>27.050333333333331</v>
      </c>
      <c r="DJ22" s="16" t="s">
        <v>3853</v>
      </c>
      <c r="DK22" s="18">
        <f>IF(RUN_YEARS &gt; 2,(A1L555C2 + A1L555C11 + A1L555C20) / 3, 0)</f>
        <v>39.989666666666665</v>
      </c>
      <c r="DL22" s="16" t="s">
        <v>3854</v>
      </c>
      <c r="DM22" s="18">
        <f>IF(RUN_YEARS &gt; 2,(A1L555C3 + A1L555C12 + A1L555C21) / 3, 0)</f>
        <v>60.365999999999993</v>
      </c>
      <c r="DN22" s="16" t="s">
        <v>3855</v>
      </c>
      <c r="DO22" s="18">
        <f>IF(RUN_YEARS &gt; 2,(A1L555C4 + A1L555C13 + A1L555C22) / 3, 0)</f>
        <v>31.216999999999999</v>
      </c>
      <c r="DP22" s="16" t="s">
        <v>3856</v>
      </c>
      <c r="DQ22" s="18">
        <f>IF(RUN_YEARS &gt; 2,(A1L555C5 + A1L555C14 + A1L555C23) / 3, 0)</f>
        <v>154.45633333333333</v>
      </c>
      <c r="DR22" s="16" t="s">
        <v>3857</v>
      </c>
      <c r="DS22" s="18">
        <f>IF(RUN_YEARS &gt; 2,(A1L555C6 + A1L555C15 + A1L555C24) / 3, 0)</f>
        <v>162.78966666666668</v>
      </c>
      <c r="DT22" s="16" t="s">
        <v>3858</v>
      </c>
      <c r="DU22" s="18">
        <f>IF(RUN_YEARS &gt; 2,(A1L555C7 + A1L555C16 + A1L555C25) / 3, 0)</f>
        <v>158.62300000000002</v>
      </c>
      <c r="DV22" s="16" t="s">
        <v>3859</v>
      </c>
      <c r="DW22" s="18">
        <f>IF(A1L555C59 &lt;&gt; 0,A1L555C60 / A1L555C59,0)</f>
        <v>1.0539526813403572</v>
      </c>
      <c r="DX22" s="16" t="s">
        <v>3860</v>
      </c>
      <c r="DY22" s="18">
        <f>IF(A1L555C62 = 0,A1L556C62, A1L555C62)</f>
        <v>1.0539526813403572</v>
      </c>
      <c r="DZ22" s="16" t="s">
        <v>3861</v>
      </c>
      <c r="EA22" s="18">
        <f>IF(RUN_YEARS &gt; 3,(A1L555C1 + A1L555C10 + A1L555C19 + A1L555C28) / 4, 0)</f>
        <v>25.614999999999998</v>
      </c>
      <c r="EB22" s="16" t="s">
        <v>3862</v>
      </c>
      <c r="EC22" s="18">
        <f>IF(RUN_YEARS &gt; 3,(A1L555C2 + A1L555C11 + A1L555C20 + A1L555C29) / 4, 0)</f>
        <v>37.53875</v>
      </c>
      <c r="ED22" s="16" t="s">
        <v>3863</v>
      </c>
      <c r="EE22" s="18">
        <f>IF(RUN_YEARS &gt; 3,(A1L555C3 + A1L555C12 + A1L555C21 + A1L555C30) / 4, 0)</f>
        <v>55.497249999999994</v>
      </c>
      <c r="EF22" s="16" t="s">
        <v>3864</v>
      </c>
      <c r="EG22" s="18">
        <f>IF(RUN_YEARS &gt; 3,(A1L555C4 + A1L555C13 + A1L555C22 + A1L555C31) / 4, 0)</f>
        <v>28.729499999999998</v>
      </c>
      <c r="EH22" s="16" t="s">
        <v>3865</v>
      </c>
      <c r="EI22" s="18">
        <f>IF(RUN_YEARS &gt; 3,(A1L555C5 + A1L555C14 + A1L555C23 + A1L555C32) / 4, 0)</f>
        <v>144.26600000000002</v>
      </c>
      <c r="EJ22" s="16" t="s">
        <v>3866</v>
      </c>
      <c r="EK22" s="18">
        <f>IF(RUN_YEARS &gt; 3,(A1L555C6 + A1L555C15 + A1L555C24 + A1L555C33) / 4, 0)</f>
        <v>150.495</v>
      </c>
      <c r="EL22" s="16" t="s">
        <v>3867</v>
      </c>
      <c r="EM22" s="18">
        <f>IF(RUN_YEARS &gt; 3,(A1L555C7 + A1L555C16 + A1L555C25 + A1L555C34) / 4, 0)</f>
        <v>147.38050000000001</v>
      </c>
      <c r="EN22" s="16" t="s">
        <v>3868</v>
      </c>
      <c r="EO22" s="18">
        <f>IF(A1L555C68 &lt;&gt; 0,A1L555C69 / A1L555C68,0)</f>
        <v>1.0431771865858899</v>
      </c>
      <c r="EP22" s="16" t="s">
        <v>3869</v>
      </c>
      <c r="EQ22" s="18">
        <f>IF(A1L555C71 = 0,A1L556C71, A1L555C71)</f>
        <v>1.0431771865858899</v>
      </c>
      <c r="ER22" s="16" t="s">
        <v>3870</v>
      </c>
      <c r="ES22" s="18">
        <f>IF(RUN_YEARS &gt; 4,(A1L555C1 + A1L555C10 + A1L555C19 + A1L555C28 + A1L555C37) / 5, 0)</f>
        <v>25.437000000000001</v>
      </c>
      <c r="ET22" s="16" t="s">
        <v>3871</v>
      </c>
      <c r="EU22" s="18">
        <f>IF(RUN_YEARS &gt; 4,(A1L555C2 + A1L555C11 + A1L555C20 + A1L555C29 + A1L555C38) / 5, 0)</f>
        <v>36.7438</v>
      </c>
      <c r="EV22" s="16" t="s">
        <v>3872</v>
      </c>
      <c r="EW22" s="18">
        <f>IF(RUN_YEARS &gt; 4,(A1L555C3 + A1L555C12 + A1L555C21 + A1L555C30 + A1L555C39) / 5, 0)</f>
        <v>50.036599999999993</v>
      </c>
      <c r="EX22" s="16" t="s">
        <v>3873</v>
      </c>
      <c r="EY22" s="18">
        <f>IF(RUN_YEARS &gt; 4,(A1L555C4 + A1L555C13 + A1L555C22 + A1L555C31 + A1L555C40) / 5, 0)</f>
        <v>27.321999999999996</v>
      </c>
      <c r="EZ22" s="16" t="s">
        <v>3874</v>
      </c>
      <c r="FA22" s="18">
        <f>IF(RUN_YEARS &gt; 4,(A1L555C5 + A1L555C14 + A1L555C23 + A1L555C32 + A1L555C41) / 5, 0)</f>
        <v>137.65440000000001</v>
      </c>
      <c r="FB22" s="16" t="s">
        <v>3875</v>
      </c>
      <c r="FC22" s="18">
        <f>IF(RUN_YEARS &gt; 4,(A1L555C6 + A1L555C15 + A1L555C24 + A1L555C33 + A1L555C42) / 5, 0)</f>
        <v>141.42440000000002</v>
      </c>
      <c r="FD22" s="16" t="s">
        <v>3876</v>
      </c>
      <c r="FE22" s="18">
        <f>IF(RUN_YEARS &gt; 4,(A1L555C7 + A1L555C16 + A1L555C25 + A1L555C34 + A1L555C43) / 5, 0)</f>
        <v>139.53940000000003</v>
      </c>
      <c r="FF22" s="16" t="s">
        <v>3877</v>
      </c>
      <c r="FG22" s="18">
        <f>IF(A1L555C77 &lt;&gt; 0,A1L555C78 / A1L555C77,0)</f>
        <v>1.0273874282260502</v>
      </c>
      <c r="FH22" s="16" t="s">
        <v>3878</v>
      </c>
      <c r="FI22" s="18">
        <f>IF(A1L555C80 = 0,A1L556C80, A1L555C80)</f>
        <v>1.0273874282260502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142.55199999999999</v>
      </c>
      <c r="F23" s="16" t="s">
        <v>2959</v>
      </c>
      <c r="G23" s="6">
        <v>281.21199999999999</v>
      </c>
      <c r="H23" s="16" t="s">
        <v>2959</v>
      </c>
      <c r="I23" s="6">
        <v>370.67399999999998</v>
      </c>
      <c r="J23" s="16" t="s">
        <v>2959</v>
      </c>
      <c r="K23" s="6">
        <v>355.202</v>
      </c>
      <c r="L23" s="16" t="s">
        <v>3879</v>
      </c>
      <c r="M23" s="1">
        <f>(A1L556C1 * 2 + A1L556C2 + A1L556C3)</f>
        <v>936.99</v>
      </c>
      <c r="N23" s="16" t="s">
        <v>3880</v>
      </c>
      <c r="O23" s="1">
        <f>(A1L556C4 * 2 + A1L556C2 + A1L556C3)</f>
        <v>1362.29</v>
      </c>
      <c r="P23" s="16" t="s">
        <v>3881</v>
      </c>
      <c r="Q23" s="1">
        <f>(A1L556C1 + A1L556C2 + A1L556C3 + A1L556C4)</f>
        <v>1149.6399999999999</v>
      </c>
      <c r="R23" s="16" t="s">
        <v>3882</v>
      </c>
      <c r="S23" s="18">
        <f>IF(A1L556C5 &lt;&gt; 0,A1L556C6 / A1L556C5,0)</f>
        <v>1.4539002550720925</v>
      </c>
      <c r="T23" s="16" t="s">
        <v>3883</v>
      </c>
      <c r="U23" s="18">
        <f>IF(A1L556C8 = 0,A1L556C8, A1L556C8)</f>
        <v>1.4539002550720925</v>
      </c>
      <c r="V23" s="16" t="s">
        <v>2965</v>
      </c>
      <c r="W23" s="6">
        <v>159.82900000000001</v>
      </c>
      <c r="X23" s="16" t="s">
        <v>2965</v>
      </c>
      <c r="Y23" s="6">
        <v>293.27300000000002</v>
      </c>
      <c r="Z23" s="16" t="s">
        <v>2965</v>
      </c>
      <c r="AA23" s="6">
        <v>412.67599999999999</v>
      </c>
      <c r="AB23" s="16" t="s">
        <v>2965</v>
      </c>
      <c r="AC23" s="6">
        <v>341.08100000000002</v>
      </c>
      <c r="AD23" s="16" t="s">
        <v>3884</v>
      </c>
      <c r="AE23" s="1">
        <f>(A1L556C10 * 2 + A1L556C11 + A1L556C12)</f>
        <v>1025.607</v>
      </c>
      <c r="AF23" s="16" t="s">
        <v>3885</v>
      </c>
      <c r="AG23" s="1">
        <f>(A1L556C13 * 2 + A1L556C11 + A1L556C12)</f>
        <v>1388.1110000000001</v>
      </c>
      <c r="AH23" s="16" t="s">
        <v>3886</v>
      </c>
      <c r="AI23" s="1">
        <f>(A1L556C10 + A1L556C11 + A1L556C12 + A1L556C13)</f>
        <v>1206.8589999999999</v>
      </c>
      <c r="AJ23" s="16" t="s">
        <v>3887</v>
      </c>
      <c r="AK23" s="18">
        <f>IF(A1L556C14 &lt;&gt; 0,A1L556C15 / A1L556C14,0)</f>
        <v>1.3534531258074487</v>
      </c>
      <c r="AL23" s="16" t="s">
        <v>3888</v>
      </c>
      <c r="AM23" s="18">
        <f>IF(A1L556C17 = 0,A1L556C17, A1L556C17)</f>
        <v>1.3534531258074487</v>
      </c>
      <c r="AN23" s="16" t="s">
        <v>2971</v>
      </c>
      <c r="AO23" s="6">
        <v>152.625</v>
      </c>
      <c r="AP23" s="16" t="s">
        <v>2971</v>
      </c>
      <c r="AQ23" s="6">
        <v>290.20499999999998</v>
      </c>
      <c r="AR23" s="16" t="s">
        <v>2971</v>
      </c>
      <c r="AS23" s="6">
        <v>419.24200000000002</v>
      </c>
      <c r="AT23" s="16" t="s">
        <v>2971</v>
      </c>
      <c r="AU23" s="6">
        <v>357.327</v>
      </c>
      <c r="AV23" s="16" t="s">
        <v>3889</v>
      </c>
      <c r="AW23" s="1">
        <f>(A1L556C19 * 2 + A1L556C20 + A1L556C21)</f>
        <v>1014.6969999999999</v>
      </c>
      <c r="AX23" s="16" t="s">
        <v>3890</v>
      </c>
      <c r="AY23" s="1">
        <f>(A1L556C22 * 2 + A1L556C20 + A1L556C21)</f>
        <v>1424.1009999999999</v>
      </c>
      <c r="AZ23" s="16" t="s">
        <v>3891</v>
      </c>
      <c r="BA23" s="1">
        <f>(A1L556C19 + A1L556C20 + A1L556C21 + A1L556C22)</f>
        <v>1219.3989999999999</v>
      </c>
      <c r="BB23" s="16" t="s">
        <v>3892</v>
      </c>
      <c r="BC23" s="18">
        <f>IF(A1L556C23 &lt;&gt; 0,A1L556C24 / A1L556C23,0)</f>
        <v>1.403474140556245</v>
      </c>
      <c r="BD23" s="16" t="s">
        <v>3893</v>
      </c>
      <c r="BE23" s="18">
        <f>IF(A1L556C26 = 0,A1L556C26, A1L556C26)</f>
        <v>1.403474140556245</v>
      </c>
      <c r="BF23" s="16" t="s">
        <v>2977</v>
      </c>
      <c r="BG23" s="6">
        <v>139.11000000000001</v>
      </c>
      <c r="BH23" s="16" t="s">
        <v>2977</v>
      </c>
      <c r="BI23" s="6">
        <v>260.197</v>
      </c>
      <c r="BJ23" s="16" t="s">
        <v>2977</v>
      </c>
      <c r="BK23" s="6">
        <v>409.64600000000002</v>
      </c>
      <c r="BL23" s="16" t="s">
        <v>2977</v>
      </c>
      <c r="BM23" s="6">
        <v>357.43099999999998</v>
      </c>
      <c r="BN23" s="16" t="s">
        <v>3894</v>
      </c>
      <c r="BO23" s="1">
        <f>(A1L556C28 * 2 + A1L556C29 + A1L556C30)</f>
        <v>948.0630000000001</v>
      </c>
      <c r="BP23" s="16" t="s">
        <v>3895</v>
      </c>
      <c r="BQ23" s="1">
        <f>(A1L556C31 * 2 + A1L556C29 + A1L556C30)</f>
        <v>1384.7049999999999</v>
      </c>
      <c r="BR23" s="16" t="s">
        <v>3896</v>
      </c>
      <c r="BS23" s="1">
        <f>(A1L556C28 + A1L556C29 + A1L556C30 + A1L556C31)</f>
        <v>1166.384</v>
      </c>
      <c r="BT23" s="16" t="s">
        <v>3897</v>
      </c>
      <c r="BU23" s="18">
        <f>IF(A1L556C32 &lt;&gt; 0,A1L556C33 / A1L556C32,0)</f>
        <v>1.4605622200212431</v>
      </c>
      <c r="BV23" s="16" t="s">
        <v>3898</v>
      </c>
      <c r="BW23" s="18">
        <f>IF(A1L556C35 = 0,A1L556C35, A1L556C35)</f>
        <v>1.4605622200212431</v>
      </c>
      <c r="BX23" s="16" t="s">
        <v>2983</v>
      </c>
      <c r="BY23" s="6">
        <v>137.666</v>
      </c>
      <c r="BZ23" s="16" t="s">
        <v>2983</v>
      </c>
      <c r="CA23" s="6">
        <v>240.947</v>
      </c>
      <c r="CB23" s="16" t="s">
        <v>2983</v>
      </c>
      <c r="CC23" s="6">
        <v>401.62900000000002</v>
      </c>
      <c r="CD23" s="16" t="s">
        <v>2983</v>
      </c>
      <c r="CE23" s="6">
        <v>348.19200000000001</v>
      </c>
      <c r="CF23" s="16" t="s">
        <v>3899</v>
      </c>
      <c r="CG23" s="1">
        <f>(A1L556C37 * 2 + A1L556C38 + A1L556C39)</f>
        <v>917.90800000000002</v>
      </c>
      <c r="CH23" s="16" t="s">
        <v>3900</v>
      </c>
      <c r="CI23" s="1">
        <f>(A1L556C40 * 2 + A1L556C38 + A1L556C39)</f>
        <v>1338.96</v>
      </c>
      <c r="CJ23" s="16" t="s">
        <v>3901</v>
      </c>
      <c r="CK23" s="1">
        <f>(A1L556C37 + A1L556C38 + A1L556C39 + A1L556C40)</f>
        <v>1128.434</v>
      </c>
      <c r="CL23" s="16" t="s">
        <v>3902</v>
      </c>
      <c r="CM23" s="18">
        <f>IF(A1L556C41 &lt;&gt; 0,A1L556C42 / A1L556C41,0)</f>
        <v>1.4587082801326494</v>
      </c>
      <c r="CN23" s="16" t="s">
        <v>3903</v>
      </c>
      <c r="CO23" s="18">
        <f>IF(A1L556C44 = 0,A1L556C44, A1L556C44)</f>
        <v>1.4587082801326494</v>
      </c>
      <c r="CP23" s="16" t="s">
        <v>3904</v>
      </c>
      <c r="CQ23" s="18">
        <f>IF(RUN_YEARS &gt; 1,(A1L556C1 + A1L556C10) / 2, 0)</f>
        <v>151.19049999999999</v>
      </c>
      <c r="CR23" s="16" t="s">
        <v>3905</v>
      </c>
      <c r="CS23" s="18">
        <f>IF(RUN_YEARS &gt; 1,(A1L556C2 + A1L556C11) / 2, 0)</f>
        <v>287.24250000000001</v>
      </c>
      <c r="CT23" s="16" t="s">
        <v>3906</v>
      </c>
      <c r="CU23" s="18">
        <f>IF(RUN_YEARS &gt; 1,(A1L556C3 + A1L556C12) / 2, 0)</f>
        <v>391.67499999999995</v>
      </c>
      <c r="CV23" s="16" t="s">
        <v>3907</v>
      </c>
      <c r="CW23" s="18">
        <f>IF(RUN_YEARS &gt; 1,(A1L556C4 + A1L556C13) / 2, 0)</f>
        <v>348.14150000000001</v>
      </c>
      <c r="CX23" s="16" t="s">
        <v>3908</v>
      </c>
      <c r="CY23" s="18">
        <f>IF(RUN_YEARS &gt; 1,(A1L556C5 + A1L556C14) / 2, 0)</f>
        <v>981.29849999999999</v>
      </c>
      <c r="CZ23" s="16" t="s">
        <v>3909</v>
      </c>
      <c r="DA23" s="18">
        <f>IF(RUN_YEARS &gt; 1,(A1L556C6 + A1L556C15) / 2, 0)</f>
        <v>1375.2004999999999</v>
      </c>
      <c r="DB23" s="16" t="s">
        <v>3910</v>
      </c>
      <c r="DC23" s="18">
        <f>IF(RUN_YEARS &gt; 1,(A1L556C7 + A1L556C16) / 2, 0)</f>
        <v>1178.2494999999999</v>
      </c>
      <c r="DD23" s="16" t="s">
        <v>3911</v>
      </c>
      <c r="DE23" s="18">
        <f>IF(A1L556C50 &lt;&gt; 0,A1L556C51 / A1L556C50,0)</f>
        <v>1.4014089494684847</v>
      </c>
      <c r="DF23" s="16" t="s">
        <v>3912</v>
      </c>
      <c r="DG23" s="18">
        <f>IF(A1L556C53 = 0,A1L556C53, A1L556C53)</f>
        <v>1.4014089494684847</v>
      </c>
      <c r="DH23" s="16" t="s">
        <v>3913</v>
      </c>
      <c r="DI23" s="18">
        <f>IF(RUN_YEARS &gt; 2,(A1L556C1 + A1L556C10 + A1L556C19) / 3, 0)</f>
        <v>151.66866666666667</v>
      </c>
      <c r="DJ23" s="16" t="s">
        <v>3914</v>
      </c>
      <c r="DK23" s="18">
        <f>IF(RUN_YEARS &gt; 2,(A1L556C2 + A1L556C11 + A1L556C20) / 3, 0)</f>
        <v>288.23</v>
      </c>
      <c r="DL23" s="16" t="s">
        <v>3915</v>
      </c>
      <c r="DM23" s="18">
        <f>IF(RUN_YEARS &gt; 2,(A1L556C3 + A1L556C12 + A1L556C21) / 3, 0)</f>
        <v>400.86399999999998</v>
      </c>
      <c r="DN23" s="16" t="s">
        <v>3916</v>
      </c>
      <c r="DO23" s="18">
        <f>IF(RUN_YEARS &gt; 2,(A1L556C4 + A1L556C13 + A1L556C22) / 3, 0)</f>
        <v>351.20333333333338</v>
      </c>
      <c r="DP23" s="16" t="s">
        <v>3917</v>
      </c>
      <c r="DQ23" s="18">
        <f>IF(RUN_YEARS &gt; 2,(A1L556C5 + A1L556C14 + A1L556C23) / 3, 0)</f>
        <v>992.43133333333333</v>
      </c>
      <c r="DR23" s="16" t="s">
        <v>3918</v>
      </c>
      <c r="DS23" s="18">
        <f>IF(RUN_YEARS &gt; 2,(A1L556C6 + A1L556C15 + A1L556C24) / 3, 0)</f>
        <v>1391.5006666666666</v>
      </c>
      <c r="DT23" s="16" t="s">
        <v>3919</v>
      </c>
      <c r="DU23" s="18">
        <f>IF(RUN_YEARS &gt; 2,(A1L556C7 + A1L556C16 + A1L556C25) / 3, 0)</f>
        <v>1191.9659999999999</v>
      </c>
      <c r="DV23" s="16" t="s">
        <v>3920</v>
      </c>
      <c r="DW23" s="18">
        <f>IF(A1L556C59 &lt;&gt; 0,A1L556C60 / A1L556C59,0)</f>
        <v>1.4021127910108977</v>
      </c>
      <c r="DX23" s="16" t="s">
        <v>3921</v>
      </c>
      <c r="DY23" s="18">
        <f>IF(A1L556C62 = 0,A1L556C62, A1L556C62)</f>
        <v>1.4021127910108977</v>
      </c>
      <c r="DZ23" s="16" t="s">
        <v>3922</v>
      </c>
      <c r="EA23" s="18">
        <f>IF(RUN_YEARS &gt; 3,(A1L556C1 + A1L556C10 + A1L556C19 + A1L556C28) / 4, 0)</f>
        <v>148.529</v>
      </c>
      <c r="EB23" s="16" t="s">
        <v>3923</v>
      </c>
      <c r="EC23" s="18">
        <f>IF(RUN_YEARS &gt; 3,(A1L556C2 + A1L556C11 + A1L556C20 + A1L556C29) / 4, 0)</f>
        <v>281.22175000000004</v>
      </c>
      <c r="ED23" s="16" t="s">
        <v>3924</v>
      </c>
      <c r="EE23" s="18">
        <f>IF(RUN_YEARS &gt; 3,(A1L556C3 + A1L556C12 + A1L556C21 + A1L556C30) / 4, 0)</f>
        <v>403.05949999999996</v>
      </c>
      <c r="EF23" s="16" t="s">
        <v>3925</v>
      </c>
      <c r="EG23" s="18">
        <f>IF(RUN_YEARS &gt; 3,(A1L556C4 + A1L556C13 + A1L556C22 + A1L556C31) / 4, 0)</f>
        <v>352.76025000000004</v>
      </c>
      <c r="EH23" s="16" t="s">
        <v>3926</v>
      </c>
      <c r="EI23" s="18">
        <f>IF(RUN_YEARS &gt; 3,(A1L556C5 + A1L556C14 + A1L556C23 + A1L556C32) / 4, 0)</f>
        <v>981.33924999999999</v>
      </c>
      <c r="EJ23" s="16" t="s">
        <v>3927</v>
      </c>
      <c r="EK23" s="18">
        <f>IF(RUN_YEARS &gt; 3,(A1L556C6 + A1L556C15 + A1L556C24 + A1L556C33) / 4, 0)</f>
        <v>1389.8017499999999</v>
      </c>
      <c r="EL23" s="16" t="s">
        <v>3928</v>
      </c>
      <c r="EM23" s="18">
        <f>IF(RUN_YEARS &gt; 3,(A1L556C7 + A1L556C16 + A1L556C25 + A1L556C34) / 4, 0)</f>
        <v>1185.5704999999998</v>
      </c>
      <c r="EN23" s="16" t="s">
        <v>3929</v>
      </c>
      <c r="EO23" s="18">
        <f>IF(A1L556C68 &lt;&gt; 0,A1L556C69 / A1L556C68,0)</f>
        <v>1.4162296575827369</v>
      </c>
      <c r="EP23" s="16" t="s">
        <v>3930</v>
      </c>
      <c r="EQ23" s="18">
        <f>IF(A1L556C71 = 0,A1L556C71, A1L556C71)</f>
        <v>1.4162296575827369</v>
      </c>
      <c r="ER23" s="16" t="s">
        <v>3931</v>
      </c>
      <c r="ES23" s="18">
        <f>IF(RUN_YEARS &gt; 4,(A1L556C1 + A1L556C10 + A1L556C19 + A1L556C28 + A1L556C37) / 5, 0)</f>
        <v>146.35639999999998</v>
      </c>
      <c r="ET23" s="16" t="s">
        <v>3932</v>
      </c>
      <c r="EU23" s="18">
        <f>IF(RUN_YEARS &gt; 4,(A1L556C2 + A1L556C11 + A1L556C20 + A1L556C29 + A1L556C38) / 5, 0)</f>
        <v>273.16680000000008</v>
      </c>
      <c r="EV23" s="16" t="s">
        <v>3933</v>
      </c>
      <c r="EW23" s="18">
        <f>IF(RUN_YEARS &gt; 4,(A1L556C3 + A1L556C12 + A1L556C21 + A1L556C30 + A1L556C39) / 5, 0)</f>
        <v>402.77339999999992</v>
      </c>
      <c r="EX23" s="16" t="s">
        <v>3934</v>
      </c>
      <c r="EY23" s="18">
        <f>IF(RUN_YEARS &gt; 4,(A1L556C4 + A1L556C13 + A1L556C22 + A1L556C31 + A1L556C40) / 5, 0)</f>
        <v>351.84660000000002</v>
      </c>
      <c r="EZ23" s="16" t="s">
        <v>3935</v>
      </c>
      <c r="FA23" s="18">
        <f>IF(RUN_YEARS &gt; 4,(A1L556C5 + A1L556C14 + A1L556C23 + A1L556C32 + A1L556C41) / 5, 0)</f>
        <v>968.65300000000002</v>
      </c>
      <c r="FB23" s="16" t="s">
        <v>3936</v>
      </c>
      <c r="FC23" s="18">
        <f>IF(RUN_YEARS &gt; 4,(A1L556C6 + A1L556C15 + A1L556C24 + A1L556C33 + A1L556C42) / 5, 0)</f>
        <v>1379.6333999999999</v>
      </c>
      <c r="FD23" s="16" t="s">
        <v>3937</v>
      </c>
      <c r="FE23" s="18">
        <f>IF(RUN_YEARS &gt; 4,(A1L556C7 + A1L556C16 + A1L556C25 + A1L556C34 + A1L556C43) / 5, 0)</f>
        <v>1174.1432</v>
      </c>
      <c r="FF23" s="16" t="s">
        <v>3938</v>
      </c>
      <c r="FG23" s="18">
        <f>IF(A1L556C77 &lt;&gt; 0,A1L556C78 / A1L556C77,0)</f>
        <v>1.4242803150354151</v>
      </c>
      <c r="FH23" s="16" t="s">
        <v>3939</v>
      </c>
      <c r="FI23" s="18">
        <f>IF(A1L556C80 = 0,A1L556C80, A1L556C80)</f>
        <v>1.4242803150354151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3F9EF-7E27-4345-9959-C9B4E576D083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C6FEC-5AE0-4A93-BDD5-1BE492D7003F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4.2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56519-12D0-489D-ADC9-0F48B87D79D1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7.5004056345633188E-2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7.7830229403249074E-2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7.8594289843034668E-2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7.7031108899840398E-2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7.4394135712190432E-2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180.172344023677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186.96128650514402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188.7966880436629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185.04166480371183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178.70721219548108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180.172344023677</v>
      </c>
      <c r="F18" s="16" t="s">
        <v>4022</v>
      </c>
      <c r="G18" s="15">
        <f>SUM(A1L906C2:A1L910C2)</f>
        <v>186.96128650514402</v>
      </c>
      <c r="H18" s="16" t="s">
        <v>4023</v>
      </c>
      <c r="I18" s="15">
        <f>SUM(A1L906C3:A1L910C3)</f>
        <v>188.7966880436629</v>
      </c>
      <c r="J18" s="16" t="s">
        <v>4024</v>
      </c>
      <c r="K18" s="15">
        <f>SUM(A1L906C4:A1L910C4)</f>
        <v>185.04166480371183</v>
      </c>
      <c r="L18" s="16" t="s">
        <v>4025</v>
      </c>
      <c r="M18" s="15">
        <f>SUM(A1L906C5:A1L910C5)</f>
        <v>178.70721219548108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691.10530113813081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717.14633514636432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724.18657064899389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709.78304783815645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685.48534665055786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691.10530113813081</v>
      </c>
      <c r="F24" s="16" t="s">
        <v>4032</v>
      </c>
      <c r="G24" s="15">
        <f>SUM(A1L912C2:A1L916C2)</f>
        <v>717.14633514636432</v>
      </c>
      <c r="H24" s="16" t="s">
        <v>4033</v>
      </c>
      <c r="I24" s="15">
        <f>SUM(A1L912C3:A1L916C3)</f>
        <v>724.18657064899389</v>
      </c>
      <c r="J24" s="16" t="s">
        <v>4034</v>
      </c>
      <c r="K24" s="15">
        <f>SUM(A1L912C4:A1L916C4)</f>
        <v>709.78304783815645</v>
      </c>
      <c r="L24" s="16" t="s">
        <v>4035</v>
      </c>
      <c r="M24" s="15">
        <f>SUM(A1L912C5:A1L916C5)</f>
        <v>685.48534665055786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A8AC1-C6FA-470B-87B9-CE1E3D323730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3415</v>
      </c>
      <c r="H8" s="16" t="s">
        <v>4253</v>
      </c>
      <c r="I8" s="20">
        <v>1</v>
      </c>
      <c r="J8" s="16" t="s">
        <v>4252</v>
      </c>
      <c r="K8" s="15">
        <v>228</v>
      </c>
      <c r="L8" s="16" t="s">
        <v>4253</v>
      </c>
      <c r="M8" s="20">
        <v>1</v>
      </c>
      <c r="N8" s="16" t="s">
        <v>4252</v>
      </c>
      <c r="O8" s="15">
        <v>344</v>
      </c>
      <c r="P8" s="16" t="s">
        <v>4253</v>
      </c>
      <c r="Q8" s="20">
        <v>1</v>
      </c>
      <c r="R8" s="16" t="s">
        <v>4252</v>
      </c>
      <c r="S8" s="15">
        <v>113</v>
      </c>
      <c r="T8" s="16" t="s">
        <v>4253</v>
      </c>
      <c r="U8" s="20">
        <v>1</v>
      </c>
      <c r="V8" s="16" t="s">
        <v>4252</v>
      </c>
      <c r="W8" s="15">
        <v>4100</v>
      </c>
      <c r="X8" s="16" t="s">
        <v>4252</v>
      </c>
      <c r="Y8" s="15">
        <v>4100</v>
      </c>
      <c r="Z8" s="16" t="s">
        <v>4254</v>
      </c>
      <c r="AA8" s="15">
        <v>1753</v>
      </c>
      <c r="AB8" s="16" t="s">
        <v>4255</v>
      </c>
      <c r="AC8" s="20">
        <v>1.0064569999999999</v>
      </c>
      <c r="AD8" s="16" t="s">
        <v>4254</v>
      </c>
      <c r="AE8" s="15">
        <v>239</v>
      </c>
      <c r="AF8" s="16" t="s">
        <v>4255</v>
      </c>
      <c r="AG8" s="20">
        <v>0.91935900000000004</v>
      </c>
      <c r="AH8" s="16" t="s">
        <v>4254</v>
      </c>
      <c r="AI8" s="15">
        <v>29</v>
      </c>
      <c r="AJ8" s="16" t="s">
        <v>4255</v>
      </c>
      <c r="AK8" s="20">
        <v>0.91885439999999996</v>
      </c>
      <c r="AL8" s="16" t="s">
        <v>4254</v>
      </c>
      <c r="AM8" s="15">
        <v>306</v>
      </c>
      <c r="AN8" s="16" t="s">
        <v>4255</v>
      </c>
      <c r="AO8" s="20">
        <v>0.99524089999999998</v>
      </c>
      <c r="AP8" s="16" t="s">
        <v>4256</v>
      </c>
      <c r="AQ8" s="15">
        <v>3493</v>
      </c>
      <c r="AR8" s="16" t="s">
        <v>4257</v>
      </c>
      <c r="AS8" s="20">
        <v>1.0235609999999999</v>
      </c>
      <c r="AT8" s="16" t="s">
        <v>4256</v>
      </c>
      <c r="AU8" s="15">
        <v>472</v>
      </c>
      <c r="AV8" s="16" t="s">
        <v>4257</v>
      </c>
      <c r="AW8" s="20">
        <v>0.89529329999999996</v>
      </c>
      <c r="AX8" s="16" t="s">
        <v>4256</v>
      </c>
      <c r="AY8" s="15">
        <v>76</v>
      </c>
      <c r="AZ8" s="16" t="s">
        <v>4257</v>
      </c>
      <c r="BA8" s="20">
        <v>0.74360219999999999</v>
      </c>
      <c r="BB8" s="16" t="s">
        <v>4256</v>
      </c>
      <c r="BC8" s="15">
        <v>835</v>
      </c>
      <c r="BD8" s="16" t="s">
        <v>4257</v>
      </c>
      <c r="BE8" s="20">
        <v>1.006618</v>
      </c>
      <c r="BF8" s="16" t="s">
        <v>4258</v>
      </c>
      <c r="BG8" s="15">
        <v>3472</v>
      </c>
      <c r="BH8" s="16" t="s">
        <v>4259</v>
      </c>
      <c r="BI8" s="20">
        <v>1.0486740000000001</v>
      </c>
      <c r="BJ8" s="16" t="s">
        <v>4258</v>
      </c>
      <c r="BK8" s="15">
        <v>851</v>
      </c>
      <c r="BL8" s="16" t="s">
        <v>4259</v>
      </c>
      <c r="BM8" s="20">
        <v>0.9205487</v>
      </c>
      <c r="BN8" s="16" t="s">
        <v>4258</v>
      </c>
      <c r="BO8" s="15">
        <v>391</v>
      </c>
      <c r="BP8" s="16" t="s">
        <v>4259</v>
      </c>
      <c r="BQ8" s="20">
        <v>0.7468477</v>
      </c>
      <c r="BR8" s="16" t="s">
        <v>4258</v>
      </c>
      <c r="BS8" s="15">
        <v>729</v>
      </c>
      <c r="BT8" s="16" t="s">
        <v>4259</v>
      </c>
      <c r="BU8" s="20">
        <v>1.031655</v>
      </c>
      <c r="BV8" s="16" t="s">
        <v>4260</v>
      </c>
      <c r="BW8" s="15">
        <v>3588</v>
      </c>
      <c r="BX8" s="16" t="s">
        <v>4261</v>
      </c>
      <c r="BY8" s="20">
        <v>1.058095</v>
      </c>
      <c r="BZ8" s="16" t="s">
        <v>4260</v>
      </c>
      <c r="CA8" s="15">
        <v>1961</v>
      </c>
      <c r="CB8" s="16" t="s">
        <v>4261</v>
      </c>
      <c r="CC8" s="20">
        <v>0.89080899999999996</v>
      </c>
      <c r="CD8" s="16" t="s">
        <v>4260</v>
      </c>
      <c r="CE8" s="15">
        <v>265</v>
      </c>
      <c r="CF8" s="16" t="s">
        <v>4261</v>
      </c>
      <c r="CG8" s="20">
        <v>0.73310059999999999</v>
      </c>
      <c r="CH8" s="16" t="s">
        <v>4260</v>
      </c>
      <c r="CI8" s="15">
        <v>657</v>
      </c>
      <c r="CJ8" s="16" t="s">
        <v>4261</v>
      </c>
      <c r="CK8" s="20">
        <v>1.034632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4639.1952864399991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1195</v>
      </c>
      <c r="H9" s="16" t="s">
        <v>4253</v>
      </c>
      <c r="I9" s="20">
        <v>1</v>
      </c>
      <c r="J9" s="16" t="s">
        <v>4252</v>
      </c>
      <c r="K9" s="15">
        <v>127</v>
      </c>
      <c r="L9" s="16" t="s">
        <v>4253</v>
      </c>
      <c r="M9" s="20">
        <v>1</v>
      </c>
      <c r="N9" s="16" t="s">
        <v>4252</v>
      </c>
      <c r="O9" s="15">
        <v>21</v>
      </c>
      <c r="P9" s="16" t="s">
        <v>4253</v>
      </c>
      <c r="Q9" s="20">
        <v>1</v>
      </c>
      <c r="R9" s="16" t="s">
        <v>4252</v>
      </c>
      <c r="S9" s="15">
        <v>80</v>
      </c>
      <c r="T9" s="16" t="s">
        <v>4253</v>
      </c>
      <c r="U9" s="20">
        <v>1</v>
      </c>
      <c r="V9" s="16" t="s">
        <v>4252</v>
      </c>
      <c r="W9" s="15">
        <v>1423</v>
      </c>
      <c r="X9" s="16" t="s">
        <v>4252</v>
      </c>
      <c r="Y9" s="15">
        <v>1423</v>
      </c>
      <c r="Z9" s="16" t="s">
        <v>4254</v>
      </c>
      <c r="AA9" s="15">
        <v>913</v>
      </c>
      <c r="AB9" s="16" t="s">
        <v>4255</v>
      </c>
      <c r="AC9" s="20">
        <v>1.0064569999999999</v>
      </c>
      <c r="AD9" s="16" t="s">
        <v>4254</v>
      </c>
      <c r="AE9" s="15">
        <v>169</v>
      </c>
      <c r="AF9" s="16" t="s">
        <v>4255</v>
      </c>
      <c r="AG9" s="20">
        <v>0.91935900000000004</v>
      </c>
      <c r="AH9" s="16" t="s">
        <v>4254</v>
      </c>
      <c r="AI9" s="15">
        <v>34</v>
      </c>
      <c r="AJ9" s="16" t="s">
        <v>4255</v>
      </c>
      <c r="AK9" s="20">
        <v>0.91885439999999996</v>
      </c>
      <c r="AL9" s="16" t="s">
        <v>4254</v>
      </c>
      <c r="AM9" s="15">
        <v>70</v>
      </c>
      <c r="AN9" s="16" t="s">
        <v>4255</v>
      </c>
      <c r="AO9" s="20">
        <v>0.99524089999999998</v>
      </c>
      <c r="AP9" s="16" t="s">
        <v>4256</v>
      </c>
      <c r="AQ9" s="15">
        <v>854</v>
      </c>
      <c r="AR9" s="16" t="s">
        <v>4257</v>
      </c>
      <c r="AS9" s="20">
        <v>1.0235609999999999</v>
      </c>
      <c r="AT9" s="16" t="s">
        <v>4256</v>
      </c>
      <c r="AU9" s="15">
        <v>144</v>
      </c>
      <c r="AV9" s="16" t="s">
        <v>4257</v>
      </c>
      <c r="AW9" s="20">
        <v>0.89529329999999996</v>
      </c>
      <c r="AX9" s="16" t="s">
        <v>4256</v>
      </c>
      <c r="AY9" s="15">
        <v>12</v>
      </c>
      <c r="AZ9" s="16" t="s">
        <v>4257</v>
      </c>
      <c r="BA9" s="20">
        <v>0.74360219999999999</v>
      </c>
      <c r="BB9" s="16" t="s">
        <v>4256</v>
      </c>
      <c r="BC9" s="15">
        <v>68</v>
      </c>
      <c r="BD9" s="16" t="s">
        <v>4257</v>
      </c>
      <c r="BE9" s="20">
        <v>1.006618</v>
      </c>
      <c r="BF9" s="16" t="s">
        <v>4258</v>
      </c>
      <c r="BG9" s="15">
        <v>825</v>
      </c>
      <c r="BH9" s="16" t="s">
        <v>4259</v>
      </c>
      <c r="BI9" s="20">
        <v>1.0486740000000001</v>
      </c>
      <c r="BJ9" s="16" t="s">
        <v>4258</v>
      </c>
      <c r="BK9" s="15">
        <v>210</v>
      </c>
      <c r="BL9" s="16" t="s">
        <v>4259</v>
      </c>
      <c r="BM9" s="20">
        <v>0.9205487</v>
      </c>
      <c r="BN9" s="16" t="s">
        <v>4258</v>
      </c>
      <c r="BO9" s="15">
        <v>59</v>
      </c>
      <c r="BP9" s="16" t="s">
        <v>4259</v>
      </c>
      <c r="BQ9" s="20">
        <v>0.7468477</v>
      </c>
      <c r="BR9" s="16" t="s">
        <v>4258</v>
      </c>
      <c r="BS9" s="15">
        <v>185</v>
      </c>
      <c r="BT9" s="16" t="s">
        <v>4259</v>
      </c>
      <c r="BU9" s="20">
        <v>1.031655</v>
      </c>
      <c r="BV9" s="16" t="s">
        <v>4260</v>
      </c>
      <c r="BW9" s="15">
        <v>761</v>
      </c>
      <c r="BX9" s="16" t="s">
        <v>4261</v>
      </c>
      <c r="BY9" s="20">
        <v>1.058095</v>
      </c>
      <c r="BZ9" s="16" t="s">
        <v>4260</v>
      </c>
      <c r="CA9" s="15">
        <v>182</v>
      </c>
      <c r="CB9" s="16" t="s">
        <v>4261</v>
      </c>
      <c r="CC9" s="20">
        <v>0.89080899999999996</v>
      </c>
      <c r="CD9" s="16" t="s">
        <v>4260</v>
      </c>
      <c r="CE9" s="15">
        <v>8</v>
      </c>
      <c r="CF9" s="16" t="s">
        <v>4261</v>
      </c>
      <c r="CG9" s="20">
        <v>0.73310059999999999</v>
      </c>
      <c r="CH9" s="16" t="s">
        <v>4260</v>
      </c>
      <c r="CI9" s="15">
        <v>103</v>
      </c>
      <c r="CJ9" s="16" t="s">
        <v>4261</v>
      </c>
      <c r="CK9" s="20">
        <v>1.034632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1210.3504608600001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2260</v>
      </c>
      <c r="H10" s="16" t="s">
        <v>4253</v>
      </c>
      <c r="I10" s="20">
        <v>1</v>
      </c>
      <c r="J10" s="16" t="s">
        <v>4252</v>
      </c>
      <c r="K10" s="15">
        <v>237</v>
      </c>
      <c r="L10" s="16" t="s">
        <v>4253</v>
      </c>
      <c r="M10" s="20">
        <v>1</v>
      </c>
      <c r="N10" s="16" t="s">
        <v>4252</v>
      </c>
      <c r="O10" s="15">
        <v>301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2798</v>
      </c>
      <c r="X10" s="16" t="s">
        <v>4252</v>
      </c>
      <c r="Y10" s="15">
        <v>2798</v>
      </c>
      <c r="Z10" s="16" t="s">
        <v>4254</v>
      </c>
      <c r="AA10" s="15">
        <v>1667</v>
      </c>
      <c r="AB10" s="16" t="s">
        <v>4255</v>
      </c>
      <c r="AC10" s="20">
        <v>1.0064569999999999</v>
      </c>
      <c r="AD10" s="16" t="s">
        <v>4254</v>
      </c>
      <c r="AE10" s="15">
        <v>335</v>
      </c>
      <c r="AF10" s="16" t="s">
        <v>4255</v>
      </c>
      <c r="AG10" s="20">
        <v>0.91935900000000004</v>
      </c>
      <c r="AH10" s="16" t="s">
        <v>4254</v>
      </c>
      <c r="AI10" s="15">
        <v>363</v>
      </c>
      <c r="AJ10" s="16" t="s">
        <v>4255</v>
      </c>
      <c r="AK10" s="20">
        <v>0.91885439999999996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1982</v>
      </c>
      <c r="AR10" s="16" t="s">
        <v>4257</v>
      </c>
      <c r="AS10" s="20">
        <v>1.0235609999999999</v>
      </c>
      <c r="AT10" s="16" t="s">
        <v>4256</v>
      </c>
      <c r="AU10" s="15">
        <v>237</v>
      </c>
      <c r="AV10" s="16" t="s">
        <v>4257</v>
      </c>
      <c r="AW10" s="20">
        <v>0.89529329999999996</v>
      </c>
      <c r="AX10" s="16" t="s">
        <v>4256</v>
      </c>
      <c r="AY10" s="15">
        <v>349</v>
      </c>
      <c r="AZ10" s="16" t="s">
        <v>4257</v>
      </c>
      <c r="BA10" s="20">
        <v>0.74360219999999999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1910</v>
      </c>
      <c r="BH10" s="16" t="s">
        <v>4259</v>
      </c>
      <c r="BI10" s="20">
        <v>1.0486740000000001</v>
      </c>
      <c r="BJ10" s="16" t="s">
        <v>4258</v>
      </c>
      <c r="BK10" s="15">
        <v>248</v>
      </c>
      <c r="BL10" s="16" t="s">
        <v>4259</v>
      </c>
      <c r="BM10" s="20">
        <v>0.9205487</v>
      </c>
      <c r="BN10" s="16" t="s">
        <v>4258</v>
      </c>
      <c r="BO10" s="15">
        <v>336</v>
      </c>
      <c r="BP10" s="16" t="s">
        <v>4259</v>
      </c>
      <c r="BQ10" s="20">
        <v>0.7468477</v>
      </c>
      <c r="BR10" s="16" t="s">
        <v>4258</v>
      </c>
      <c r="BS10" s="15">
        <v>40</v>
      </c>
      <c r="BT10" s="16" t="s">
        <v>4259</v>
      </c>
      <c r="BU10" s="20">
        <v>1.031655</v>
      </c>
      <c r="BV10" s="16" t="s">
        <v>4260</v>
      </c>
      <c r="BW10" s="15">
        <v>1976</v>
      </c>
      <c r="BX10" s="16" t="s">
        <v>4261</v>
      </c>
      <c r="BY10" s="20">
        <v>1.058095</v>
      </c>
      <c r="BZ10" s="16" t="s">
        <v>4260</v>
      </c>
      <c r="CA10" s="15">
        <v>213</v>
      </c>
      <c r="CB10" s="16" t="s">
        <v>4261</v>
      </c>
      <c r="CC10" s="20">
        <v>0.89080899999999996</v>
      </c>
      <c r="CD10" s="16" t="s">
        <v>4260</v>
      </c>
      <c r="CE10" s="15">
        <v>319</v>
      </c>
      <c r="CF10" s="16" t="s">
        <v>4261</v>
      </c>
      <c r="CG10" s="20">
        <v>0.73310059999999999</v>
      </c>
      <c r="CH10" s="16" t="s">
        <v>4260</v>
      </c>
      <c r="CI10" s="15">
        <v>93</v>
      </c>
      <c r="CJ10" s="16" t="s">
        <v>4261</v>
      </c>
      <c r="CK10" s="20">
        <v>1.034632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2550.3562324599998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6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</v>
      </c>
      <c r="X11" s="16" t="s">
        <v>4252</v>
      </c>
      <c r="Y11" s="15">
        <v>6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14</v>
      </c>
      <c r="AF11" s="16" t="s">
        <v>4255</v>
      </c>
      <c r="AG11" s="20">
        <v>0.91935900000000004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30</v>
      </c>
      <c r="AV11" s="16" t="s">
        <v>4257</v>
      </c>
      <c r="AW11" s="20">
        <v>0.89529329999999996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13</v>
      </c>
      <c r="BL11" s="16" t="s">
        <v>4259</v>
      </c>
      <c r="BM11" s="20">
        <v>0.9205487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3</v>
      </c>
      <c r="BT11" s="16" t="s">
        <v>4259</v>
      </c>
      <c r="BU11" s="20">
        <v>1.031655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7</v>
      </c>
      <c r="CB11" s="16" t="s">
        <v>4261</v>
      </c>
      <c r="CC11" s="20">
        <v>0.89080899999999996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2</v>
      </c>
      <c r="CJ11" s="16" t="s">
        <v>4261</v>
      </c>
      <c r="CK11" s="20">
        <v>1.034632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13.819370019999999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111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329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440</v>
      </c>
      <c r="X12" s="16" t="s">
        <v>4252</v>
      </c>
      <c r="Y12" s="15">
        <v>440</v>
      </c>
      <c r="Z12" s="16" t="s">
        <v>4254</v>
      </c>
      <c r="AA12" s="15">
        <v>56</v>
      </c>
      <c r="AB12" s="16" t="s">
        <v>4255</v>
      </c>
      <c r="AC12" s="20">
        <v>1.0064569999999999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431</v>
      </c>
      <c r="AJ12" s="16" t="s">
        <v>4255</v>
      </c>
      <c r="AK12" s="20">
        <v>0.91885439999999996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100</v>
      </c>
      <c r="AR12" s="16" t="s">
        <v>4257</v>
      </c>
      <c r="AS12" s="20">
        <v>1.0235609999999999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442</v>
      </c>
      <c r="AZ12" s="16" t="s">
        <v>4257</v>
      </c>
      <c r="BA12" s="20">
        <v>0.74360219999999999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89</v>
      </c>
      <c r="BH12" s="16" t="s">
        <v>4259</v>
      </c>
      <c r="BI12" s="20">
        <v>1.0486740000000001</v>
      </c>
      <c r="BJ12" s="16" t="s">
        <v>4258</v>
      </c>
      <c r="BK12" s="15">
        <v>124</v>
      </c>
      <c r="BL12" s="16" t="s">
        <v>4259</v>
      </c>
      <c r="BM12" s="20">
        <v>0.9205487</v>
      </c>
      <c r="BN12" s="16" t="s">
        <v>4258</v>
      </c>
      <c r="BO12" s="15">
        <v>470</v>
      </c>
      <c r="BP12" s="16" t="s">
        <v>4259</v>
      </c>
      <c r="BQ12" s="20">
        <v>0.7468477</v>
      </c>
      <c r="BR12" s="16" t="s">
        <v>4258</v>
      </c>
      <c r="BS12" s="15">
        <v>18</v>
      </c>
      <c r="BT12" s="16" t="s">
        <v>4259</v>
      </c>
      <c r="BU12" s="20">
        <v>1.031655</v>
      </c>
      <c r="BV12" s="16" t="s">
        <v>4260</v>
      </c>
      <c r="BW12" s="15">
        <v>88</v>
      </c>
      <c r="BX12" s="16" t="s">
        <v>4261</v>
      </c>
      <c r="BY12" s="20">
        <v>1.058095</v>
      </c>
      <c r="BZ12" s="16" t="s">
        <v>4260</v>
      </c>
      <c r="CA12" s="15">
        <v>11</v>
      </c>
      <c r="CB12" s="16" t="s">
        <v>4261</v>
      </c>
      <c r="CC12" s="20">
        <v>0.89080899999999996</v>
      </c>
      <c r="CD12" s="16" t="s">
        <v>4260</v>
      </c>
      <c r="CE12" s="15">
        <v>246</v>
      </c>
      <c r="CF12" s="16" t="s">
        <v>4261</v>
      </c>
      <c r="CG12" s="20">
        <v>0.73310059999999999</v>
      </c>
      <c r="CH12" s="16" t="s">
        <v>4260</v>
      </c>
      <c r="CI12" s="15">
        <v>14</v>
      </c>
      <c r="CJ12" s="16" t="s">
        <v>4261</v>
      </c>
      <c r="CK12" s="20">
        <v>1.034632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439.64463983999997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1877</v>
      </c>
      <c r="H13" s="16" t="s">
        <v>4253</v>
      </c>
      <c r="I13" s="20">
        <v>1</v>
      </c>
      <c r="J13" s="16" t="s">
        <v>4252</v>
      </c>
      <c r="K13" s="15">
        <v>2348</v>
      </c>
      <c r="L13" s="16" t="s">
        <v>4253</v>
      </c>
      <c r="M13" s="20">
        <v>1</v>
      </c>
      <c r="N13" s="16" t="s">
        <v>4252</v>
      </c>
      <c r="O13" s="15">
        <v>5517</v>
      </c>
      <c r="P13" s="16" t="s">
        <v>4253</v>
      </c>
      <c r="Q13" s="20">
        <v>1</v>
      </c>
      <c r="R13" s="16" t="s">
        <v>4252</v>
      </c>
      <c r="S13" s="15">
        <v>42</v>
      </c>
      <c r="T13" s="16" t="s">
        <v>4253</v>
      </c>
      <c r="U13" s="20">
        <v>1</v>
      </c>
      <c r="V13" s="16" t="s">
        <v>4252</v>
      </c>
      <c r="W13" s="15">
        <v>9784</v>
      </c>
      <c r="X13" s="16" t="s">
        <v>4252</v>
      </c>
      <c r="Y13" s="15">
        <v>9784</v>
      </c>
      <c r="Z13" s="16" t="s">
        <v>4254</v>
      </c>
      <c r="AA13" s="15">
        <v>962</v>
      </c>
      <c r="AB13" s="16" t="s">
        <v>4255</v>
      </c>
      <c r="AC13" s="20">
        <v>1.0064569999999999</v>
      </c>
      <c r="AD13" s="16" t="s">
        <v>4254</v>
      </c>
      <c r="AE13" s="15">
        <v>2306</v>
      </c>
      <c r="AF13" s="16" t="s">
        <v>4255</v>
      </c>
      <c r="AG13" s="20">
        <v>0.91935900000000004</v>
      </c>
      <c r="AH13" s="16" t="s">
        <v>4254</v>
      </c>
      <c r="AI13" s="15">
        <v>5941</v>
      </c>
      <c r="AJ13" s="16" t="s">
        <v>4255</v>
      </c>
      <c r="AK13" s="20">
        <v>0.91885439999999996</v>
      </c>
      <c r="AL13" s="16" t="s">
        <v>4254</v>
      </c>
      <c r="AM13" s="15">
        <v>85</v>
      </c>
      <c r="AN13" s="16" t="s">
        <v>4255</v>
      </c>
      <c r="AO13" s="20">
        <v>0.99524089999999998</v>
      </c>
      <c r="AP13" s="16" t="s">
        <v>4256</v>
      </c>
      <c r="AQ13" s="15">
        <v>1127</v>
      </c>
      <c r="AR13" s="16" t="s">
        <v>4257</v>
      </c>
      <c r="AS13" s="20">
        <v>1.0235609999999999</v>
      </c>
      <c r="AT13" s="16" t="s">
        <v>4256</v>
      </c>
      <c r="AU13" s="15">
        <v>2183</v>
      </c>
      <c r="AV13" s="16" t="s">
        <v>4257</v>
      </c>
      <c r="AW13" s="20">
        <v>0.89529329999999996</v>
      </c>
      <c r="AX13" s="16" t="s">
        <v>4256</v>
      </c>
      <c r="AY13" s="15">
        <v>5464</v>
      </c>
      <c r="AZ13" s="16" t="s">
        <v>4257</v>
      </c>
      <c r="BA13" s="20">
        <v>0.74360219999999999</v>
      </c>
      <c r="BB13" s="16" t="s">
        <v>4256</v>
      </c>
      <c r="BC13" s="15">
        <v>39</v>
      </c>
      <c r="BD13" s="16" t="s">
        <v>4257</v>
      </c>
      <c r="BE13" s="20">
        <v>1.006618</v>
      </c>
      <c r="BF13" s="16" t="s">
        <v>4258</v>
      </c>
      <c r="BG13" s="15">
        <v>634</v>
      </c>
      <c r="BH13" s="16" t="s">
        <v>4259</v>
      </c>
      <c r="BI13" s="20">
        <v>1.0486740000000001</v>
      </c>
      <c r="BJ13" s="16" t="s">
        <v>4258</v>
      </c>
      <c r="BK13" s="15">
        <v>2177</v>
      </c>
      <c r="BL13" s="16" t="s">
        <v>4259</v>
      </c>
      <c r="BM13" s="20">
        <v>0.9205487</v>
      </c>
      <c r="BN13" s="16" t="s">
        <v>4258</v>
      </c>
      <c r="BO13" s="15">
        <v>6444</v>
      </c>
      <c r="BP13" s="16" t="s">
        <v>4259</v>
      </c>
      <c r="BQ13" s="20">
        <v>0.7468477</v>
      </c>
      <c r="BR13" s="16" t="s">
        <v>4258</v>
      </c>
      <c r="BS13" s="15">
        <v>176</v>
      </c>
      <c r="BT13" s="16" t="s">
        <v>4259</v>
      </c>
      <c r="BU13" s="20">
        <v>1.031655</v>
      </c>
      <c r="BV13" s="16" t="s">
        <v>4260</v>
      </c>
      <c r="BW13" s="15">
        <v>594</v>
      </c>
      <c r="BX13" s="16" t="s">
        <v>4261</v>
      </c>
      <c r="BY13" s="20">
        <v>1.058095</v>
      </c>
      <c r="BZ13" s="16" t="s">
        <v>4260</v>
      </c>
      <c r="CA13" s="15">
        <v>2160</v>
      </c>
      <c r="CB13" s="16" t="s">
        <v>4261</v>
      </c>
      <c r="CC13" s="20">
        <v>0.89080899999999996</v>
      </c>
      <c r="CD13" s="16" t="s">
        <v>4260</v>
      </c>
      <c r="CE13" s="15">
        <v>3776</v>
      </c>
      <c r="CF13" s="16" t="s">
        <v>4261</v>
      </c>
      <c r="CG13" s="20">
        <v>0.73310059999999999</v>
      </c>
      <c r="CH13" s="16" t="s">
        <v>4260</v>
      </c>
      <c r="CI13" s="15">
        <v>221</v>
      </c>
      <c r="CJ13" s="16" t="s">
        <v>4261</v>
      </c>
      <c r="CK13" s="20">
        <v>1.034632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7767.7382201799992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279</v>
      </c>
      <c r="H14" s="16" t="s">
        <v>4253</v>
      </c>
      <c r="I14" s="20">
        <v>1</v>
      </c>
      <c r="J14" s="16" t="s">
        <v>4252</v>
      </c>
      <c r="K14" s="15">
        <v>66</v>
      </c>
      <c r="L14" s="16" t="s">
        <v>4253</v>
      </c>
      <c r="M14" s="20">
        <v>1</v>
      </c>
      <c r="N14" s="16" t="s">
        <v>4252</v>
      </c>
      <c r="O14" s="15">
        <v>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350</v>
      </c>
      <c r="X14" s="16" t="s">
        <v>4252</v>
      </c>
      <c r="Y14" s="15">
        <v>350</v>
      </c>
      <c r="Z14" s="16" t="s">
        <v>4254</v>
      </c>
      <c r="AA14" s="15">
        <v>127</v>
      </c>
      <c r="AB14" s="16" t="s">
        <v>4255</v>
      </c>
      <c r="AC14" s="20">
        <v>1.0064569999999999</v>
      </c>
      <c r="AD14" s="16" t="s">
        <v>4254</v>
      </c>
      <c r="AE14" s="15">
        <v>65</v>
      </c>
      <c r="AF14" s="16" t="s">
        <v>4255</v>
      </c>
      <c r="AG14" s="20">
        <v>0.91935900000000004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109</v>
      </c>
      <c r="AR14" s="16" t="s">
        <v>4257</v>
      </c>
      <c r="AS14" s="20">
        <v>1.0235609999999999</v>
      </c>
      <c r="AT14" s="16" t="s">
        <v>4256</v>
      </c>
      <c r="AU14" s="15">
        <v>59</v>
      </c>
      <c r="AV14" s="16" t="s">
        <v>4257</v>
      </c>
      <c r="AW14" s="20">
        <v>0.89529329999999996</v>
      </c>
      <c r="AX14" s="16" t="s">
        <v>4256</v>
      </c>
      <c r="AY14" s="15">
        <v>7</v>
      </c>
      <c r="AZ14" s="16" t="s">
        <v>4257</v>
      </c>
      <c r="BA14" s="20">
        <v>0.74360219999999999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175</v>
      </c>
      <c r="BH14" s="16" t="s">
        <v>4259</v>
      </c>
      <c r="BI14" s="20">
        <v>1.0486740000000001</v>
      </c>
      <c r="BJ14" s="16" t="s">
        <v>4258</v>
      </c>
      <c r="BK14" s="15">
        <v>54</v>
      </c>
      <c r="BL14" s="16" t="s">
        <v>4259</v>
      </c>
      <c r="BM14" s="20">
        <v>0.9205487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134</v>
      </c>
      <c r="BX14" s="16" t="s">
        <v>4261</v>
      </c>
      <c r="BY14" s="20">
        <v>1.058095</v>
      </c>
      <c r="BZ14" s="16" t="s">
        <v>4260</v>
      </c>
      <c r="CA14" s="15">
        <v>57</v>
      </c>
      <c r="CB14" s="16" t="s">
        <v>4261</v>
      </c>
      <c r="CC14" s="20">
        <v>0.89080899999999996</v>
      </c>
      <c r="CD14" s="16" t="s">
        <v>4260</v>
      </c>
      <c r="CE14" s="15">
        <v>7</v>
      </c>
      <c r="CF14" s="16" t="s">
        <v>4261</v>
      </c>
      <c r="CG14" s="20">
        <v>0.73310059999999999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227.61883402000004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2857</v>
      </c>
      <c r="H17" s="16" t="s">
        <v>4253</v>
      </c>
      <c r="I17" s="20">
        <v>1</v>
      </c>
      <c r="J17" s="16" t="s">
        <v>4252</v>
      </c>
      <c r="K17" s="15">
        <v>262</v>
      </c>
      <c r="L17" s="16" t="s">
        <v>4253</v>
      </c>
      <c r="M17" s="20">
        <v>1</v>
      </c>
      <c r="N17" s="16" t="s">
        <v>4252</v>
      </c>
      <c r="O17" s="15">
        <v>2103</v>
      </c>
      <c r="P17" s="16" t="s">
        <v>4253</v>
      </c>
      <c r="Q17" s="20">
        <v>1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5222</v>
      </c>
      <c r="X17" s="16" t="s">
        <v>4252</v>
      </c>
      <c r="Y17" s="15">
        <v>5222</v>
      </c>
      <c r="Z17" s="16" t="s">
        <v>4254</v>
      </c>
      <c r="AA17" s="15">
        <v>2652</v>
      </c>
      <c r="AB17" s="16" t="s">
        <v>4255</v>
      </c>
      <c r="AC17" s="20">
        <v>1.0064569999999999</v>
      </c>
      <c r="AD17" s="16" t="s">
        <v>4254</v>
      </c>
      <c r="AE17" s="15">
        <v>554</v>
      </c>
      <c r="AF17" s="16" t="s">
        <v>4255</v>
      </c>
      <c r="AG17" s="20">
        <v>0.91935900000000004</v>
      </c>
      <c r="AH17" s="16" t="s">
        <v>4254</v>
      </c>
      <c r="AI17" s="15">
        <v>1690</v>
      </c>
      <c r="AJ17" s="16" t="s">
        <v>4255</v>
      </c>
      <c r="AK17" s="20">
        <v>0.91885439999999996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2169</v>
      </c>
      <c r="AR17" s="16" t="s">
        <v>4257</v>
      </c>
      <c r="AS17" s="20">
        <v>1.0235609999999999</v>
      </c>
      <c r="AT17" s="16" t="s">
        <v>4256</v>
      </c>
      <c r="AU17" s="15">
        <v>270</v>
      </c>
      <c r="AV17" s="16" t="s">
        <v>4257</v>
      </c>
      <c r="AW17" s="20">
        <v>0.89529329999999996</v>
      </c>
      <c r="AX17" s="16" t="s">
        <v>4256</v>
      </c>
      <c r="AY17" s="15">
        <v>1912</v>
      </c>
      <c r="AZ17" s="16" t="s">
        <v>4257</v>
      </c>
      <c r="BA17" s="20">
        <v>0.74360219999999999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2150</v>
      </c>
      <c r="BH17" s="16" t="s">
        <v>4259</v>
      </c>
      <c r="BI17" s="20">
        <v>1.0486740000000001</v>
      </c>
      <c r="BJ17" s="16" t="s">
        <v>4258</v>
      </c>
      <c r="BK17" s="15">
        <v>208</v>
      </c>
      <c r="BL17" s="16" t="s">
        <v>4259</v>
      </c>
      <c r="BM17" s="20">
        <v>0.9205487</v>
      </c>
      <c r="BN17" s="16" t="s">
        <v>4258</v>
      </c>
      <c r="BO17" s="15">
        <v>1126</v>
      </c>
      <c r="BP17" s="16" t="s">
        <v>4259</v>
      </c>
      <c r="BQ17" s="20">
        <v>0.7468477</v>
      </c>
      <c r="BR17" s="16" t="s">
        <v>4258</v>
      </c>
      <c r="BS17" s="15">
        <v>7</v>
      </c>
      <c r="BT17" s="16" t="s">
        <v>4259</v>
      </c>
      <c r="BU17" s="20">
        <v>1.031655</v>
      </c>
      <c r="BV17" s="16" t="s">
        <v>4260</v>
      </c>
      <c r="BW17" s="15">
        <v>1665</v>
      </c>
      <c r="BX17" s="16" t="s">
        <v>4261</v>
      </c>
      <c r="BY17" s="20">
        <v>1.058095</v>
      </c>
      <c r="BZ17" s="16" t="s">
        <v>4260</v>
      </c>
      <c r="CA17" s="15">
        <v>242</v>
      </c>
      <c r="CB17" s="16" t="s">
        <v>4261</v>
      </c>
      <c r="CC17" s="20">
        <v>0.89080899999999996</v>
      </c>
      <c r="CD17" s="16" t="s">
        <v>4260</v>
      </c>
      <c r="CE17" s="15">
        <v>1334</v>
      </c>
      <c r="CF17" s="16" t="s">
        <v>4261</v>
      </c>
      <c r="CG17" s="20">
        <v>0.73310059999999999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4017.29373412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81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81</v>
      </c>
      <c r="X18" s="16" t="s">
        <v>4252</v>
      </c>
      <c r="Y18" s="15">
        <v>81</v>
      </c>
      <c r="Z18" s="16" t="s">
        <v>4254</v>
      </c>
      <c r="AA18" s="15">
        <v>88</v>
      </c>
      <c r="AB18" s="16" t="s">
        <v>4255</v>
      </c>
      <c r="AC18" s="20">
        <v>1.0064569999999999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18</v>
      </c>
      <c r="AR18" s="16" t="s">
        <v>4257</v>
      </c>
      <c r="AS18" s="20">
        <v>1.0235609999999999</v>
      </c>
      <c r="AT18" s="16" t="s">
        <v>4256</v>
      </c>
      <c r="AU18" s="15">
        <v>26</v>
      </c>
      <c r="AV18" s="16" t="s">
        <v>4257</v>
      </c>
      <c r="AW18" s="20">
        <v>0.89529329999999996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28</v>
      </c>
      <c r="BH18" s="16" t="s">
        <v>4259</v>
      </c>
      <c r="BI18" s="20">
        <v>1.0486740000000001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58</v>
      </c>
      <c r="BX18" s="16" t="s">
        <v>4261</v>
      </c>
      <c r="BY18" s="20">
        <v>1.058095</v>
      </c>
      <c r="BZ18" s="16" t="s">
        <v>4260</v>
      </c>
      <c r="CA18" s="15">
        <v>12</v>
      </c>
      <c r="CB18" s="16" t="s">
        <v>4261</v>
      </c>
      <c r="CC18" s="20">
        <v>0.89080899999999996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62.538405960000013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485</v>
      </c>
      <c r="H19" s="16" t="s">
        <v>4253</v>
      </c>
      <c r="I19" s="20">
        <v>1</v>
      </c>
      <c r="J19" s="16" t="s">
        <v>4252</v>
      </c>
      <c r="K19" s="15">
        <v>65</v>
      </c>
      <c r="L19" s="16" t="s">
        <v>4253</v>
      </c>
      <c r="M19" s="20">
        <v>1</v>
      </c>
      <c r="N19" s="16" t="s">
        <v>4252</v>
      </c>
      <c r="O19" s="15">
        <v>822</v>
      </c>
      <c r="P19" s="16" t="s">
        <v>4253</v>
      </c>
      <c r="Q19" s="20">
        <v>1</v>
      </c>
      <c r="R19" s="16" t="s">
        <v>4252</v>
      </c>
      <c r="S19" s="15">
        <v>1233</v>
      </c>
      <c r="T19" s="16" t="s">
        <v>4253</v>
      </c>
      <c r="U19" s="20">
        <v>1</v>
      </c>
      <c r="V19" s="16" t="s">
        <v>4252</v>
      </c>
      <c r="W19" s="15">
        <v>2605</v>
      </c>
      <c r="X19" s="16" t="s">
        <v>4252</v>
      </c>
      <c r="Y19" s="15">
        <v>2605</v>
      </c>
      <c r="Z19" s="16" t="s">
        <v>4254</v>
      </c>
      <c r="AA19" s="15">
        <v>305</v>
      </c>
      <c r="AB19" s="16" t="s">
        <v>4255</v>
      </c>
      <c r="AC19" s="20">
        <v>1.0064569999999999</v>
      </c>
      <c r="AD19" s="16" t="s">
        <v>4254</v>
      </c>
      <c r="AE19" s="15">
        <v>295</v>
      </c>
      <c r="AF19" s="16" t="s">
        <v>4255</v>
      </c>
      <c r="AG19" s="20">
        <v>0.91935900000000004</v>
      </c>
      <c r="AH19" s="16" t="s">
        <v>4254</v>
      </c>
      <c r="AI19" s="15">
        <v>1093</v>
      </c>
      <c r="AJ19" s="16" t="s">
        <v>4255</v>
      </c>
      <c r="AK19" s="20">
        <v>0.91885439999999996</v>
      </c>
      <c r="AL19" s="16" t="s">
        <v>4254</v>
      </c>
      <c r="AM19" s="15">
        <v>975</v>
      </c>
      <c r="AN19" s="16" t="s">
        <v>4255</v>
      </c>
      <c r="AO19" s="20">
        <v>0.99524089999999998</v>
      </c>
      <c r="AP19" s="16" t="s">
        <v>4256</v>
      </c>
      <c r="AQ19" s="15">
        <v>396</v>
      </c>
      <c r="AR19" s="16" t="s">
        <v>4257</v>
      </c>
      <c r="AS19" s="20">
        <v>1.0235609999999999</v>
      </c>
      <c r="AT19" s="16" t="s">
        <v>4256</v>
      </c>
      <c r="AU19" s="15">
        <v>159</v>
      </c>
      <c r="AV19" s="16" t="s">
        <v>4257</v>
      </c>
      <c r="AW19" s="20">
        <v>0.89529329999999996</v>
      </c>
      <c r="AX19" s="16" t="s">
        <v>4256</v>
      </c>
      <c r="AY19" s="15">
        <v>2008</v>
      </c>
      <c r="AZ19" s="16" t="s">
        <v>4257</v>
      </c>
      <c r="BA19" s="20">
        <v>0.74360219999999999</v>
      </c>
      <c r="BB19" s="16" t="s">
        <v>4256</v>
      </c>
      <c r="BC19" s="15">
        <v>1181</v>
      </c>
      <c r="BD19" s="16" t="s">
        <v>4257</v>
      </c>
      <c r="BE19" s="20">
        <v>1.006618</v>
      </c>
      <c r="BF19" s="16" t="s">
        <v>4258</v>
      </c>
      <c r="BG19" s="15">
        <v>428</v>
      </c>
      <c r="BH19" s="16" t="s">
        <v>4259</v>
      </c>
      <c r="BI19" s="20">
        <v>1.0486740000000001</v>
      </c>
      <c r="BJ19" s="16" t="s">
        <v>4258</v>
      </c>
      <c r="BK19" s="15">
        <v>22</v>
      </c>
      <c r="BL19" s="16" t="s">
        <v>4259</v>
      </c>
      <c r="BM19" s="20">
        <v>0.9205487</v>
      </c>
      <c r="BN19" s="16" t="s">
        <v>4258</v>
      </c>
      <c r="BO19" s="15">
        <v>1368</v>
      </c>
      <c r="BP19" s="16" t="s">
        <v>4259</v>
      </c>
      <c r="BQ19" s="20">
        <v>0.7468477</v>
      </c>
      <c r="BR19" s="16" t="s">
        <v>4258</v>
      </c>
      <c r="BS19" s="15">
        <v>1177</v>
      </c>
      <c r="BT19" s="16" t="s">
        <v>4259</v>
      </c>
      <c r="BU19" s="20">
        <v>1.031655</v>
      </c>
      <c r="BV19" s="16" t="s">
        <v>4260</v>
      </c>
      <c r="BW19" s="15">
        <v>429</v>
      </c>
      <c r="BX19" s="16" t="s">
        <v>4261</v>
      </c>
      <c r="BY19" s="20">
        <v>1.058095</v>
      </c>
      <c r="BZ19" s="16" t="s">
        <v>4260</v>
      </c>
      <c r="CA19" s="15">
        <v>528</v>
      </c>
      <c r="CB19" s="16" t="s">
        <v>4261</v>
      </c>
      <c r="CC19" s="20">
        <v>0.89080899999999996</v>
      </c>
      <c r="CD19" s="16" t="s">
        <v>4260</v>
      </c>
      <c r="CE19" s="15">
        <v>2849</v>
      </c>
      <c r="CF19" s="16" t="s">
        <v>4261</v>
      </c>
      <c r="CG19" s="20">
        <v>0.73310059999999999</v>
      </c>
      <c r="CH19" s="16" t="s">
        <v>4260</v>
      </c>
      <c r="CI19" s="15">
        <v>867</v>
      </c>
      <c r="CJ19" s="16" t="s">
        <v>4261</v>
      </c>
      <c r="CK19" s="20">
        <v>1.034632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3000.4856970800001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88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88</v>
      </c>
      <c r="X20" s="16" t="s">
        <v>4252</v>
      </c>
      <c r="Y20" s="15">
        <v>88</v>
      </c>
      <c r="Z20" s="16" t="s">
        <v>4254</v>
      </c>
      <c r="AA20" s="15">
        <v>74</v>
      </c>
      <c r="AB20" s="16" t="s">
        <v>4255</v>
      </c>
      <c r="AC20" s="20">
        <v>1.0064569999999999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56</v>
      </c>
      <c r="AR20" s="16" t="s">
        <v>4257</v>
      </c>
      <c r="AS20" s="20">
        <v>1.0235609999999999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80</v>
      </c>
      <c r="BH20" s="16" t="s">
        <v>4259</v>
      </c>
      <c r="BI20" s="20">
        <v>1.0486740000000001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88</v>
      </c>
      <c r="BX20" s="16" t="s">
        <v>4261</v>
      </c>
      <c r="BY20" s="20">
        <v>1.058095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5</v>
      </c>
      <c r="CF20" s="16" t="s">
        <v>4261</v>
      </c>
      <c r="CG20" s="20">
        <v>0.73310059999999999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80.093803399999985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6094</v>
      </c>
      <c r="H21" s="16" t="s">
        <v>4253</v>
      </c>
      <c r="I21" s="20">
        <v>1</v>
      </c>
      <c r="J21" s="16" t="s">
        <v>4252</v>
      </c>
      <c r="K21" s="15">
        <v>1652</v>
      </c>
      <c r="L21" s="16" t="s">
        <v>4253</v>
      </c>
      <c r="M21" s="20">
        <v>1</v>
      </c>
      <c r="N21" s="16" t="s">
        <v>4252</v>
      </c>
      <c r="O21" s="15">
        <v>4972</v>
      </c>
      <c r="P21" s="16" t="s">
        <v>4253</v>
      </c>
      <c r="Q21" s="20">
        <v>1</v>
      </c>
      <c r="R21" s="16" t="s">
        <v>4252</v>
      </c>
      <c r="S21" s="15">
        <v>968</v>
      </c>
      <c r="T21" s="16" t="s">
        <v>4253</v>
      </c>
      <c r="U21" s="20">
        <v>1</v>
      </c>
      <c r="V21" s="16" t="s">
        <v>4252</v>
      </c>
      <c r="W21" s="15">
        <v>13686</v>
      </c>
      <c r="X21" s="16" t="s">
        <v>4252</v>
      </c>
      <c r="Y21" s="15">
        <v>13686</v>
      </c>
      <c r="Z21" s="16" t="s">
        <v>4254</v>
      </c>
      <c r="AA21" s="15">
        <v>7393</v>
      </c>
      <c r="AB21" s="16" t="s">
        <v>4255</v>
      </c>
      <c r="AC21" s="20">
        <v>1.0064569999999999</v>
      </c>
      <c r="AD21" s="16" t="s">
        <v>4254</v>
      </c>
      <c r="AE21" s="15">
        <v>1230</v>
      </c>
      <c r="AF21" s="16" t="s">
        <v>4255</v>
      </c>
      <c r="AG21" s="20">
        <v>0.91935900000000004</v>
      </c>
      <c r="AH21" s="16" t="s">
        <v>4254</v>
      </c>
      <c r="AI21" s="15">
        <v>6219</v>
      </c>
      <c r="AJ21" s="16" t="s">
        <v>4255</v>
      </c>
      <c r="AK21" s="20">
        <v>0.91885439999999996</v>
      </c>
      <c r="AL21" s="16" t="s">
        <v>4254</v>
      </c>
      <c r="AM21" s="15">
        <v>823</v>
      </c>
      <c r="AN21" s="16" t="s">
        <v>4255</v>
      </c>
      <c r="AO21" s="20">
        <v>0.99524089999999998</v>
      </c>
      <c r="AP21" s="16" t="s">
        <v>4256</v>
      </c>
      <c r="AQ21" s="15">
        <v>7555</v>
      </c>
      <c r="AR21" s="16" t="s">
        <v>4257</v>
      </c>
      <c r="AS21" s="20">
        <v>1.0235609999999999</v>
      </c>
      <c r="AT21" s="16" t="s">
        <v>4256</v>
      </c>
      <c r="AU21" s="15">
        <v>1472</v>
      </c>
      <c r="AV21" s="16" t="s">
        <v>4257</v>
      </c>
      <c r="AW21" s="20">
        <v>0.89529329999999996</v>
      </c>
      <c r="AX21" s="16" t="s">
        <v>4256</v>
      </c>
      <c r="AY21" s="15">
        <v>8373</v>
      </c>
      <c r="AZ21" s="16" t="s">
        <v>4257</v>
      </c>
      <c r="BA21" s="20">
        <v>0.74360219999999999</v>
      </c>
      <c r="BB21" s="16" t="s">
        <v>4256</v>
      </c>
      <c r="BC21" s="15">
        <v>1153</v>
      </c>
      <c r="BD21" s="16" t="s">
        <v>4257</v>
      </c>
      <c r="BE21" s="20">
        <v>1.006618</v>
      </c>
      <c r="BF21" s="16" t="s">
        <v>4258</v>
      </c>
      <c r="BG21" s="15">
        <v>7178</v>
      </c>
      <c r="BH21" s="16" t="s">
        <v>4259</v>
      </c>
      <c r="BI21" s="20">
        <v>1.0486740000000001</v>
      </c>
      <c r="BJ21" s="16" t="s">
        <v>4258</v>
      </c>
      <c r="BK21" s="15">
        <v>1910</v>
      </c>
      <c r="BL21" s="16" t="s">
        <v>4259</v>
      </c>
      <c r="BM21" s="20">
        <v>0.9205487</v>
      </c>
      <c r="BN21" s="16" t="s">
        <v>4258</v>
      </c>
      <c r="BO21" s="15">
        <v>6338</v>
      </c>
      <c r="BP21" s="16" t="s">
        <v>4259</v>
      </c>
      <c r="BQ21" s="20">
        <v>0.7468477</v>
      </c>
      <c r="BR21" s="16" t="s">
        <v>4258</v>
      </c>
      <c r="BS21" s="15">
        <v>1021</v>
      </c>
      <c r="BT21" s="16" t="s">
        <v>4259</v>
      </c>
      <c r="BU21" s="20">
        <v>1.031655</v>
      </c>
      <c r="BV21" s="16" t="s">
        <v>4260</v>
      </c>
      <c r="BW21" s="15">
        <v>6855</v>
      </c>
      <c r="BX21" s="16" t="s">
        <v>4261</v>
      </c>
      <c r="BY21" s="20">
        <v>1.058095</v>
      </c>
      <c r="BZ21" s="16" t="s">
        <v>4260</v>
      </c>
      <c r="CA21" s="15">
        <v>1817</v>
      </c>
      <c r="CB21" s="16" t="s">
        <v>4261</v>
      </c>
      <c r="CC21" s="20">
        <v>0.89080899999999996</v>
      </c>
      <c r="CD21" s="16" t="s">
        <v>4260</v>
      </c>
      <c r="CE21" s="15">
        <v>6047</v>
      </c>
      <c r="CF21" s="16" t="s">
        <v>4261</v>
      </c>
      <c r="CG21" s="20">
        <v>0.73310059999999999</v>
      </c>
      <c r="CH21" s="16" t="s">
        <v>4260</v>
      </c>
      <c r="CI21" s="15">
        <v>675</v>
      </c>
      <c r="CJ21" s="16" t="s">
        <v>4261</v>
      </c>
      <c r="CK21" s="20">
        <v>1.034632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14860.884277059999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1062</v>
      </c>
      <c r="H22" s="16" t="s">
        <v>4253</v>
      </c>
      <c r="I22" s="20">
        <v>1</v>
      </c>
      <c r="J22" s="16" t="s">
        <v>4252</v>
      </c>
      <c r="K22" s="15">
        <v>0</v>
      </c>
      <c r="L22" s="16" t="s">
        <v>4253</v>
      </c>
      <c r="M22" s="20">
        <v>0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1062</v>
      </c>
      <c r="X22" s="16" t="s">
        <v>4252</v>
      </c>
      <c r="Y22" s="15">
        <v>1062</v>
      </c>
      <c r="Z22" s="16" t="s">
        <v>4254</v>
      </c>
      <c r="AA22" s="15">
        <v>1192</v>
      </c>
      <c r="AB22" s="16" t="s">
        <v>4255</v>
      </c>
      <c r="AC22" s="20">
        <v>1.0064569999999999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9</v>
      </c>
      <c r="AJ22" s="16" t="s">
        <v>4255</v>
      </c>
      <c r="AK22" s="20">
        <v>0.91885439999999996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1273</v>
      </c>
      <c r="AR22" s="16" t="s">
        <v>4257</v>
      </c>
      <c r="AS22" s="20">
        <v>1.0235609999999999</v>
      </c>
      <c r="AT22" s="16" t="s">
        <v>4256</v>
      </c>
      <c r="AU22" s="15">
        <v>0</v>
      </c>
      <c r="AV22" s="16" t="s">
        <v>4257</v>
      </c>
      <c r="AW22" s="20">
        <v>0</v>
      </c>
      <c r="AX22" s="16" t="s">
        <v>4256</v>
      </c>
      <c r="AY22" s="15">
        <v>12</v>
      </c>
      <c r="AZ22" s="16" t="s">
        <v>4257</v>
      </c>
      <c r="BA22" s="20">
        <v>0.74360219999999999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1673</v>
      </c>
      <c r="BH22" s="16" t="s">
        <v>4259</v>
      </c>
      <c r="BI22" s="20">
        <v>1.0486740000000001</v>
      </c>
      <c r="BJ22" s="16" t="s">
        <v>4258</v>
      </c>
      <c r="BK22" s="15">
        <v>0</v>
      </c>
      <c r="BL22" s="16" t="s">
        <v>4259</v>
      </c>
      <c r="BM22" s="20">
        <v>0</v>
      </c>
      <c r="BN22" s="16" t="s">
        <v>4258</v>
      </c>
      <c r="BO22" s="15">
        <v>294</v>
      </c>
      <c r="BP22" s="16" t="s">
        <v>4259</v>
      </c>
      <c r="BQ22" s="20">
        <v>0.7468477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1515</v>
      </c>
      <c r="BX22" s="16" t="s">
        <v>4261</v>
      </c>
      <c r="BY22" s="20">
        <v>1.058095</v>
      </c>
      <c r="BZ22" s="16" t="s">
        <v>4260</v>
      </c>
      <c r="CA22" s="15">
        <v>0</v>
      </c>
      <c r="CB22" s="16" t="s">
        <v>4261</v>
      </c>
      <c r="CC22" s="20">
        <v>0</v>
      </c>
      <c r="CD22" s="16" t="s">
        <v>4260</v>
      </c>
      <c r="CE22" s="15">
        <v>13</v>
      </c>
      <c r="CF22" s="16" t="s">
        <v>4261</v>
      </c>
      <c r="CG22" s="20">
        <v>0.73310059999999999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1433.6863743200001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1207</v>
      </c>
      <c r="H23" s="16" t="s">
        <v>4253</v>
      </c>
      <c r="I23" s="20">
        <v>1</v>
      </c>
      <c r="J23" s="16" t="s">
        <v>4252</v>
      </c>
      <c r="K23" s="15">
        <v>51</v>
      </c>
      <c r="L23" s="16" t="s">
        <v>4253</v>
      </c>
      <c r="M23" s="20">
        <v>1</v>
      </c>
      <c r="N23" s="16" t="s">
        <v>4252</v>
      </c>
      <c r="O23" s="15">
        <v>279</v>
      </c>
      <c r="P23" s="16" t="s">
        <v>4253</v>
      </c>
      <c r="Q23" s="20">
        <v>1</v>
      </c>
      <c r="R23" s="16" t="s">
        <v>4252</v>
      </c>
      <c r="S23" s="15">
        <v>590</v>
      </c>
      <c r="T23" s="16" t="s">
        <v>4253</v>
      </c>
      <c r="U23" s="20">
        <v>1</v>
      </c>
      <c r="V23" s="16" t="s">
        <v>4252</v>
      </c>
      <c r="W23" s="15">
        <v>2127</v>
      </c>
      <c r="X23" s="16" t="s">
        <v>4252</v>
      </c>
      <c r="Y23" s="15">
        <v>2127</v>
      </c>
      <c r="Z23" s="16" t="s">
        <v>4254</v>
      </c>
      <c r="AA23" s="15">
        <v>1150</v>
      </c>
      <c r="AB23" s="16" t="s">
        <v>4255</v>
      </c>
      <c r="AC23" s="20">
        <v>1.0064569999999999</v>
      </c>
      <c r="AD23" s="16" t="s">
        <v>4254</v>
      </c>
      <c r="AE23" s="15">
        <v>1124</v>
      </c>
      <c r="AF23" s="16" t="s">
        <v>4255</v>
      </c>
      <c r="AG23" s="20">
        <v>0.91935900000000004</v>
      </c>
      <c r="AH23" s="16" t="s">
        <v>4254</v>
      </c>
      <c r="AI23" s="15">
        <v>96</v>
      </c>
      <c r="AJ23" s="16" t="s">
        <v>4255</v>
      </c>
      <c r="AK23" s="20">
        <v>0.91885439999999996</v>
      </c>
      <c r="AL23" s="16" t="s">
        <v>4254</v>
      </c>
      <c r="AM23" s="15">
        <v>624</v>
      </c>
      <c r="AN23" s="16" t="s">
        <v>4255</v>
      </c>
      <c r="AO23" s="20">
        <v>0.99524089999999998</v>
      </c>
      <c r="AP23" s="16" t="s">
        <v>4256</v>
      </c>
      <c r="AQ23" s="15">
        <v>1016</v>
      </c>
      <c r="AR23" s="16" t="s">
        <v>4257</v>
      </c>
      <c r="AS23" s="20">
        <v>1.0235609999999999</v>
      </c>
      <c r="AT23" s="16" t="s">
        <v>4256</v>
      </c>
      <c r="AU23" s="15">
        <v>58</v>
      </c>
      <c r="AV23" s="16" t="s">
        <v>4257</v>
      </c>
      <c r="AW23" s="20">
        <v>0.89529329999999996</v>
      </c>
      <c r="AX23" s="16" t="s">
        <v>4256</v>
      </c>
      <c r="AY23" s="15">
        <v>289</v>
      </c>
      <c r="AZ23" s="16" t="s">
        <v>4257</v>
      </c>
      <c r="BA23" s="20">
        <v>0.74360219999999999</v>
      </c>
      <c r="BB23" s="16" t="s">
        <v>4256</v>
      </c>
      <c r="BC23" s="15">
        <v>621</v>
      </c>
      <c r="BD23" s="16" t="s">
        <v>4257</v>
      </c>
      <c r="BE23" s="20">
        <v>1.006618</v>
      </c>
      <c r="BF23" s="16" t="s">
        <v>4258</v>
      </c>
      <c r="BG23" s="15">
        <v>1053</v>
      </c>
      <c r="BH23" s="16" t="s">
        <v>4259</v>
      </c>
      <c r="BI23" s="20">
        <v>1.0486740000000001</v>
      </c>
      <c r="BJ23" s="16" t="s">
        <v>4258</v>
      </c>
      <c r="BK23" s="15">
        <v>53</v>
      </c>
      <c r="BL23" s="16" t="s">
        <v>4259</v>
      </c>
      <c r="BM23" s="20">
        <v>0.9205487</v>
      </c>
      <c r="BN23" s="16" t="s">
        <v>4258</v>
      </c>
      <c r="BO23" s="15">
        <v>175</v>
      </c>
      <c r="BP23" s="16" t="s">
        <v>4259</v>
      </c>
      <c r="BQ23" s="20">
        <v>0.7468477</v>
      </c>
      <c r="BR23" s="16" t="s">
        <v>4258</v>
      </c>
      <c r="BS23" s="15">
        <v>584</v>
      </c>
      <c r="BT23" s="16" t="s">
        <v>4259</v>
      </c>
      <c r="BU23" s="20">
        <v>1.031655</v>
      </c>
      <c r="BV23" s="16" t="s">
        <v>4260</v>
      </c>
      <c r="BW23" s="15">
        <v>767</v>
      </c>
      <c r="BX23" s="16" t="s">
        <v>4261</v>
      </c>
      <c r="BY23" s="20">
        <v>1.058095</v>
      </c>
      <c r="BZ23" s="16" t="s">
        <v>4260</v>
      </c>
      <c r="CA23" s="15">
        <v>23</v>
      </c>
      <c r="CB23" s="16" t="s">
        <v>4261</v>
      </c>
      <c r="CC23" s="20">
        <v>0.89080899999999996</v>
      </c>
      <c r="CD23" s="16" t="s">
        <v>4260</v>
      </c>
      <c r="CE23" s="15">
        <v>207</v>
      </c>
      <c r="CF23" s="16" t="s">
        <v>4261</v>
      </c>
      <c r="CG23" s="20">
        <v>0.73310059999999999</v>
      </c>
      <c r="CH23" s="16" t="s">
        <v>4260</v>
      </c>
      <c r="CI23" s="15">
        <v>584</v>
      </c>
      <c r="CJ23" s="16" t="s">
        <v>4261</v>
      </c>
      <c r="CK23" s="20">
        <v>1.034632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2086.6306532000003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100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100</v>
      </c>
      <c r="X24" s="16" t="s">
        <v>4252</v>
      </c>
      <c r="Y24" s="15">
        <v>100</v>
      </c>
      <c r="Z24" s="16" t="s">
        <v>4254</v>
      </c>
      <c r="AA24" s="15">
        <v>73</v>
      </c>
      <c r="AB24" s="16" t="s">
        <v>4255</v>
      </c>
      <c r="AC24" s="20">
        <v>1.0064569999999999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73</v>
      </c>
      <c r="AR24" s="16" t="s">
        <v>4257</v>
      </c>
      <c r="AS24" s="20">
        <v>1.0235609999999999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79</v>
      </c>
      <c r="BH24" s="16" t="s">
        <v>4259</v>
      </c>
      <c r="BI24" s="20">
        <v>1.0486740000000001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8</v>
      </c>
      <c r="BP24" s="16" t="s">
        <v>4259</v>
      </c>
      <c r="BQ24" s="20">
        <v>0.7468477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69</v>
      </c>
      <c r="BX24" s="16" t="s">
        <v>4261</v>
      </c>
      <c r="BY24" s="20">
        <v>1.058095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6</v>
      </c>
      <c r="CF24" s="16" t="s">
        <v>4261</v>
      </c>
      <c r="CG24" s="20">
        <v>0.73310059999999999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82.883700040000008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998</v>
      </c>
      <c r="H25" s="16" t="s">
        <v>4253</v>
      </c>
      <c r="I25" s="20">
        <v>1</v>
      </c>
      <c r="J25" s="16" t="s">
        <v>4252</v>
      </c>
      <c r="K25" s="15">
        <v>14</v>
      </c>
      <c r="L25" s="16" t="s">
        <v>4253</v>
      </c>
      <c r="M25" s="20">
        <v>1</v>
      </c>
      <c r="N25" s="16" t="s">
        <v>4252</v>
      </c>
      <c r="O25" s="15">
        <v>1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1013</v>
      </c>
      <c r="X25" s="16" t="s">
        <v>4252</v>
      </c>
      <c r="Y25" s="15">
        <v>1013</v>
      </c>
      <c r="Z25" s="16" t="s">
        <v>4254</v>
      </c>
      <c r="AA25" s="15">
        <v>967</v>
      </c>
      <c r="AB25" s="16" t="s">
        <v>4255</v>
      </c>
      <c r="AC25" s="20">
        <v>1.0064569999999999</v>
      </c>
      <c r="AD25" s="16" t="s">
        <v>4254</v>
      </c>
      <c r="AE25" s="15">
        <v>14</v>
      </c>
      <c r="AF25" s="16" t="s">
        <v>4255</v>
      </c>
      <c r="AG25" s="20">
        <v>0.91935900000000004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1089</v>
      </c>
      <c r="AR25" s="16" t="s">
        <v>4257</v>
      </c>
      <c r="AS25" s="20">
        <v>1.0235609999999999</v>
      </c>
      <c r="AT25" s="16" t="s">
        <v>4256</v>
      </c>
      <c r="AU25" s="15">
        <v>12</v>
      </c>
      <c r="AV25" s="16" t="s">
        <v>4257</v>
      </c>
      <c r="AW25" s="20">
        <v>0.89529329999999996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966</v>
      </c>
      <c r="BH25" s="16" t="s">
        <v>4259</v>
      </c>
      <c r="BI25" s="20">
        <v>1.0486740000000001</v>
      </c>
      <c r="BJ25" s="16" t="s">
        <v>4258</v>
      </c>
      <c r="BK25" s="15">
        <v>11</v>
      </c>
      <c r="BL25" s="16" t="s">
        <v>4259</v>
      </c>
      <c r="BM25" s="20">
        <v>0.9205487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927</v>
      </c>
      <c r="BX25" s="16" t="s">
        <v>4261</v>
      </c>
      <c r="BY25" s="20">
        <v>1.058095</v>
      </c>
      <c r="BZ25" s="16" t="s">
        <v>4260</v>
      </c>
      <c r="CA25" s="15">
        <v>12</v>
      </c>
      <c r="CB25" s="16" t="s">
        <v>4261</v>
      </c>
      <c r="CC25" s="20">
        <v>0.89080899999999996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1013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58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58</v>
      </c>
      <c r="X26" s="16" t="s">
        <v>4252</v>
      </c>
      <c r="Y26" s="15">
        <v>58</v>
      </c>
      <c r="Z26" s="16" t="s">
        <v>4254</v>
      </c>
      <c r="AA26" s="15">
        <v>53</v>
      </c>
      <c r="AB26" s="16" t="s">
        <v>4255</v>
      </c>
      <c r="AC26" s="20">
        <v>1.0064569999999999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62</v>
      </c>
      <c r="AR26" s="16" t="s">
        <v>4257</v>
      </c>
      <c r="AS26" s="20">
        <v>1.0235609999999999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42</v>
      </c>
      <c r="BH26" s="16" t="s">
        <v>4259</v>
      </c>
      <c r="BI26" s="20">
        <v>1.0486740000000001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48</v>
      </c>
      <c r="BX26" s="16" t="s">
        <v>4261</v>
      </c>
      <c r="BY26" s="20">
        <v>1.058095</v>
      </c>
      <c r="BZ26" s="16" t="s">
        <v>4260</v>
      </c>
      <c r="CA26" s="15">
        <v>1</v>
      </c>
      <c r="CB26" s="16" t="s">
        <v>4261</v>
      </c>
      <c r="CC26" s="20">
        <v>0.89080899999999996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58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35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35</v>
      </c>
      <c r="X27" s="16" t="s">
        <v>4252</v>
      </c>
      <c r="Y27" s="15">
        <v>35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739</v>
      </c>
      <c r="AJ27" s="16" t="s">
        <v>4255</v>
      </c>
      <c r="AK27" s="20">
        <v>0.91885439999999996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-120</v>
      </c>
      <c r="AZ27" s="16" t="s">
        <v>4257</v>
      </c>
      <c r="BA27" s="20">
        <v>0.74360219999999999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-281</v>
      </c>
      <c r="BP27" s="16" t="s">
        <v>4259</v>
      </c>
      <c r="BQ27" s="20">
        <v>0.7468477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1630</v>
      </c>
      <c r="CF27" s="16" t="s">
        <v>4261</v>
      </c>
      <c r="CG27" s="20">
        <v>0.73310059999999999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35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6543</v>
      </c>
      <c r="H28" s="16" t="s">
        <v>4253</v>
      </c>
      <c r="I28" s="20">
        <v>1</v>
      </c>
      <c r="J28" s="16" t="s">
        <v>4252</v>
      </c>
      <c r="K28" s="15">
        <v>0</v>
      </c>
      <c r="L28" s="16" t="s">
        <v>4253</v>
      </c>
      <c r="M28" s="20">
        <v>0</v>
      </c>
      <c r="N28" s="16" t="s">
        <v>4252</v>
      </c>
      <c r="O28" s="15">
        <v>268</v>
      </c>
      <c r="P28" s="16" t="s">
        <v>4253</v>
      </c>
      <c r="Q28" s="20">
        <v>1</v>
      </c>
      <c r="R28" s="16" t="s">
        <v>4252</v>
      </c>
      <c r="S28" s="15">
        <v>226</v>
      </c>
      <c r="T28" s="16" t="s">
        <v>4253</v>
      </c>
      <c r="U28" s="20">
        <v>1</v>
      </c>
      <c r="V28" s="16" t="s">
        <v>4252</v>
      </c>
      <c r="W28" s="15">
        <v>7037</v>
      </c>
      <c r="X28" s="16" t="s">
        <v>4252</v>
      </c>
      <c r="Y28" s="15">
        <v>7037</v>
      </c>
      <c r="Z28" s="16" t="s">
        <v>4254</v>
      </c>
      <c r="AA28" s="15">
        <v>6599</v>
      </c>
      <c r="AB28" s="16" t="s">
        <v>4255</v>
      </c>
      <c r="AC28" s="20">
        <v>1.0064569999999999</v>
      </c>
      <c r="AD28" s="16" t="s">
        <v>4254</v>
      </c>
      <c r="AE28" s="15">
        <v>28</v>
      </c>
      <c r="AF28" s="16" t="s">
        <v>4255</v>
      </c>
      <c r="AG28" s="20">
        <v>0.91935900000000004</v>
      </c>
      <c r="AH28" s="16" t="s">
        <v>4254</v>
      </c>
      <c r="AI28" s="15">
        <v>189</v>
      </c>
      <c r="AJ28" s="16" t="s">
        <v>4255</v>
      </c>
      <c r="AK28" s="20">
        <v>0.91885439999999996</v>
      </c>
      <c r="AL28" s="16" t="s">
        <v>4254</v>
      </c>
      <c r="AM28" s="15">
        <v>231</v>
      </c>
      <c r="AN28" s="16" t="s">
        <v>4255</v>
      </c>
      <c r="AO28" s="20">
        <v>0.99524089999999998</v>
      </c>
      <c r="AP28" s="16" t="s">
        <v>4256</v>
      </c>
      <c r="AQ28" s="15">
        <v>6205</v>
      </c>
      <c r="AR28" s="16" t="s">
        <v>4257</v>
      </c>
      <c r="AS28" s="20">
        <v>1.0235609999999999</v>
      </c>
      <c r="AT28" s="16" t="s">
        <v>4256</v>
      </c>
      <c r="AU28" s="15">
        <v>0</v>
      </c>
      <c r="AV28" s="16" t="s">
        <v>4257</v>
      </c>
      <c r="AW28" s="20">
        <v>0</v>
      </c>
      <c r="AX28" s="16" t="s">
        <v>4256</v>
      </c>
      <c r="AY28" s="15">
        <v>239</v>
      </c>
      <c r="AZ28" s="16" t="s">
        <v>4257</v>
      </c>
      <c r="BA28" s="20">
        <v>0.74360219999999999</v>
      </c>
      <c r="BB28" s="16" t="s">
        <v>4256</v>
      </c>
      <c r="BC28" s="15">
        <v>307</v>
      </c>
      <c r="BD28" s="16" t="s">
        <v>4257</v>
      </c>
      <c r="BE28" s="20">
        <v>1.006618</v>
      </c>
      <c r="BF28" s="16" t="s">
        <v>4258</v>
      </c>
      <c r="BG28" s="15">
        <v>5755</v>
      </c>
      <c r="BH28" s="16" t="s">
        <v>4259</v>
      </c>
      <c r="BI28" s="20">
        <v>1.0486740000000001</v>
      </c>
      <c r="BJ28" s="16" t="s">
        <v>4258</v>
      </c>
      <c r="BK28" s="15">
        <v>162</v>
      </c>
      <c r="BL28" s="16" t="s">
        <v>4259</v>
      </c>
      <c r="BM28" s="20">
        <v>0.9205487</v>
      </c>
      <c r="BN28" s="16" t="s">
        <v>4258</v>
      </c>
      <c r="BO28" s="15">
        <v>60</v>
      </c>
      <c r="BP28" s="16" t="s">
        <v>4259</v>
      </c>
      <c r="BQ28" s="20">
        <v>0.7468477</v>
      </c>
      <c r="BR28" s="16" t="s">
        <v>4258</v>
      </c>
      <c r="BS28" s="15">
        <v>143</v>
      </c>
      <c r="BT28" s="16" t="s">
        <v>4259</v>
      </c>
      <c r="BU28" s="20">
        <v>1.031655</v>
      </c>
      <c r="BV28" s="16" t="s">
        <v>4260</v>
      </c>
      <c r="BW28" s="15">
        <v>5275</v>
      </c>
      <c r="BX28" s="16" t="s">
        <v>4261</v>
      </c>
      <c r="BY28" s="20">
        <v>1.058095</v>
      </c>
      <c r="BZ28" s="16" t="s">
        <v>4260</v>
      </c>
      <c r="CA28" s="15">
        <v>559</v>
      </c>
      <c r="CB28" s="16" t="s">
        <v>4261</v>
      </c>
      <c r="CC28" s="20">
        <v>0.89080899999999996</v>
      </c>
      <c r="CD28" s="16" t="s">
        <v>4260</v>
      </c>
      <c r="CE28" s="15">
        <v>104</v>
      </c>
      <c r="CF28" s="16" t="s">
        <v>4261</v>
      </c>
      <c r="CG28" s="20">
        <v>0.73310059999999999</v>
      </c>
      <c r="CH28" s="16" t="s">
        <v>4260</v>
      </c>
      <c r="CI28" s="15">
        <v>490</v>
      </c>
      <c r="CJ28" s="16" t="s">
        <v>4261</v>
      </c>
      <c r="CK28" s="20">
        <v>1.034632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6797.01507322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27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27</v>
      </c>
      <c r="X29" s="16" t="s">
        <v>4252</v>
      </c>
      <c r="Y29" s="15">
        <v>27</v>
      </c>
      <c r="Z29" s="16" t="s">
        <v>4254</v>
      </c>
      <c r="AA29" s="15">
        <v>20</v>
      </c>
      <c r="AB29" s="16" t="s">
        <v>4255</v>
      </c>
      <c r="AC29" s="20">
        <v>1.0064569999999999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67</v>
      </c>
      <c r="AJ29" s="16" t="s">
        <v>4255</v>
      </c>
      <c r="AK29" s="20">
        <v>0.91885439999999996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37</v>
      </c>
      <c r="AR29" s="16" t="s">
        <v>4257</v>
      </c>
      <c r="AS29" s="20">
        <v>1.0235609999999999</v>
      </c>
      <c r="AT29" s="16" t="s">
        <v>4256</v>
      </c>
      <c r="AU29" s="15">
        <v>17</v>
      </c>
      <c r="AV29" s="16" t="s">
        <v>4257</v>
      </c>
      <c r="AW29" s="20">
        <v>0.89529329999999996</v>
      </c>
      <c r="AX29" s="16" t="s">
        <v>4256</v>
      </c>
      <c r="AY29" s="15">
        <v>50</v>
      </c>
      <c r="AZ29" s="16" t="s">
        <v>4257</v>
      </c>
      <c r="BA29" s="20">
        <v>0.74360219999999999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35</v>
      </c>
      <c r="BH29" s="16" t="s">
        <v>4259</v>
      </c>
      <c r="BI29" s="20">
        <v>1.0486740000000001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22</v>
      </c>
      <c r="BP29" s="16" t="s">
        <v>4259</v>
      </c>
      <c r="BQ29" s="20">
        <v>0.7468477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21</v>
      </c>
      <c r="BX29" s="16" t="s">
        <v>4261</v>
      </c>
      <c r="BY29" s="20">
        <v>1.058095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9</v>
      </c>
      <c r="CF29" s="16" t="s">
        <v>4261</v>
      </c>
      <c r="CG29" s="20">
        <v>0.73310059999999999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56.183275539999997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389</v>
      </c>
      <c r="L30" s="16" t="s">
        <v>4253</v>
      </c>
      <c r="M30" s="20">
        <v>1</v>
      </c>
      <c r="N30" s="16" t="s">
        <v>4252</v>
      </c>
      <c r="O30" s="15">
        <v>8047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8436</v>
      </c>
      <c r="X30" s="16" t="s">
        <v>4252</v>
      </c>
      <c r="Y30" s="15">
        <v>8436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436</v>
      </c>
      <c r="AF30" s="16" t="s">
        <v>4255</v>
      </c>
      <c r="AG30" s="20">
        <v>0.91935900000000004</v>
      </c>
      <c r="AH30" s="16" t="s">
        <v>4254</v>
      </c>
      <c r="AI30" s="15">
        <v>7714</v>
      </c>
      <c r="AJ30" s="16" t="s">
        <v>4255</v>
      </c>
      <c r="AK30" s="20">
        <v>0.91885439999999996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312</v>
      </c>
      <c r="AV30" s="16" t="s">
        <v>4257</v>
      </c>
      <c r="AW30" s="20">
        <v>0.89529329999999996</v>
      </c>
      <c r="AX30" s="16" t="s">
        <v>4256</v>
      </c>
      <c r="AY30" s="15">
        <v>7771</v>
      </c>
      <c r="AZ30" s="16" t="s">
        <v>4257</v>
      </c>
      <c r="BA30" s="20">
        <v>0.74360219999999999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355</v>
      </c>
      <c r="BL30" s="16" t="s">
        <v>4259</v>
      </c>
      <c r="BM30" s="20">
        <v>0.9205487</v>
      </c>
      <c r="BN30" s="16" t="s">
        <v>4258</v>
      </c>
      <c r="BO30" s="15">
        <v>7166</v>
      </c>
      <c r="BP30" s="16" t="s">
        <v>4259</v>
      </c>
      <c r="BQ30" s="20">
        <v>0.7468477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478</v>
      </c>
      <c r="CB30" s="16" t="s">
        <v>4261</v>
      </c>
      <c r="CC30" s="20">
        <v>0.89080899999999996</v>
      </c>
      <c r="CD30" s="16" t="s">
        <v>4260</v>
      </c>
      <c r="CE30" s="15">
        <v>335</v>
      </c>
      <c r="CF30" s="16" t="s">
        <v>4261</v>
      </c>
      <c r="CG30" s="20">
        <v>0.73310059999999999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5666.5696762200005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44</v>
      </c>
      <c r="L32" s="16" t="s">
        <v>4253</v>
      </c>
      <c r="M32" s="20">
        <v>1</v>
      </c>
      <c r="N32" s="16" t="s">
        <v>4252</v>
      </c>
      <c r="O32" s="15">
        <v>1565</v>
      </c>
      <c r="P32" s="16" t="s">
        <v>4253</v>
      </c>
      <c r="Q32" s="20">
        <v>1</v>
      </c>
      <c r="R32" s="16" t="s">
        <v>4252</v>
      </c>
      <c r="S32" s="15">
        <v>81</v>
      </c>
      <c r="T32" s="16" t="s">
        <v>4253</v>
      </c>
      <c r="U32" s="20">
        <v>1</v>
      </c>
      <c r="V32" s="16" t="s">
        <v>4252</v>
      </c>
      <c r="W32" s="15">
        <v>1690</v>
      </c>
      <c r="X32" s="16" t="s">
        <v>4252</v>
      </c>
      <c r="Y32" s="15">
        <v>1690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92</v>
      </c>
      <c r="AF32" s="16" t="s">
        <v>4255</v>
      </c>
      <c r="AG32" s="20">
        <v>0.91935900000000004</v>
      </c>
      <c r="AH32" s="16" t="s">
        <v>4254</v>
      </c>
      <c r="AI32" s="15">
        <v>1833</v>
      </c>
      <c r="AJ32" s="16" t="s">
        <v>4255</v>
      </c>
      <c r="AK32" s="20">
        <v>0.91885439999999996</v>
      </c>
      <c r="AL32" s="16" t="s">
        <v>4254</v>
      </c>
      <c r="AM32" s="15">
        <v>110</v>
      </c>
      <c r="AN32" s="16" t="s">
        <v>4255</v>
      </c>
      <c r="AO32" s="20">
        <v>0.99524089999999998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44</v>
      </c>
      <c r="AV32" s="16" t="s">
        <v>4257</v>
      </c>
      <c r="AW32" s="20">
        <v>0.89529329999999996</v>
      </c>
      <c r="AX32" s="16" t="s">
        <v>4256</v>
      </c>
      <c r="AY32" s="15">
        <v>2009</v>
      </c>
      <c r="AZ32" s="16" t="s">
        <v>4257</v>
      </c>
      <c r="BA32" s="20">
        <v>0.74360219999999999</v>
      </c>
      <c r="BB32" s="16" t="s">
        <v>4256</v>
      </c>
      <c r="BC32" s="15">
        <v>140</v>
      </c>
      <c r="BD32" s="16" t="s">
        <v>4257</v>
      </c>
      <c r="BE32" s="20">
        <v>1.006618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105</v>
      </c>
      <c r="BL32" s="16" t="s">
        <v>4259</v>
      </c>
      <c r="BM32" s="20">
        <v>0.9205487</v>
      </c>
      <c r="BN32" s="16" t="s">
        <v>4258</v>
      </c>
      <c r="BO32" s="15">
        <v>1401</v>
      </c>
      <c r="BP32" s="16" t="s">
        <v>4259</v>
      </c>
      <c r="BQ32" s="20">
        <v>0.7468477</v>
      </c>
      <c r="BR32" s="16" t="s">
        <v>4258</v>
      </c>
      <c r="BS32" s="15">
        <v>150</v>
      </c>
      <c r="BT32" s="16" t="s">
        <v>4259</v>
      </c>
      <c r="BU32" s="20">
        <v>1.031655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45</v>
      </c>
      <c r="CB32" s="16" t="s">
        <v>4261</v>
      </c>
      <c r="CC32" s="20">
        <v>0.89080899999999996</v>
      </c>
      <c r="CD32" s="16" t="s">
        <v>4260</v>
      </c>
      <c r="CE32" s="15">
        <v>354</v>
      </c>
      <c r="CF32" s="16" t="s">
        <v>4261</v>
      </c>
      <c r="CG32" s="20">
        <v>0.73310059999999999</v>
      </c>
      <c r="CH32" s="16" t="s">
        <v>4260</v>
      </c>
      <c r="CI32" s="15">
        <v>177</v>
      </c>
      <c r="CJ32" s="16" t="s">
        <v>4261</v>
      </c>
      <c r="CK32" s="20">
        <v>1.034632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1404.6014519599998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8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8</v>
      </c>
      <c r="X33" s="16" t="s">
        <v>4252</v>
      </c>
      <c r="Y33" s="15">
        <v>8</v>
      </c>
      <c r="Z33" s="16" t="s">
        <v>4254</v>
      </c>
      <c r="AA33" s="15">
        <v>13</v>
      </c>
      <c r="AB33" s="16" t="s">
        <v>4255</v>
      </c>
      <c r="AC33" s="20">
        <v>1.0064569999999999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9</v>
      </c>
      <c r="AR33" s="16" t="s">
        <v>4257</v>
      </c>
      <c r="AS33" s="20">
        <v>1.0235609999999999</v>
      </c>
      <c r="AT33" s="16" t="s">
        <v>4256</v>
      </c>
      <c r="AU33" s="15">
        <v>1</v>
      </c>
      <c r="AV33" s="16" t="s">
        <v>4257</v>
      </c>
      <c r="AW33" s="20">
        <v>0.89529329999999996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23</v>
      </c>
      <c r="BH33" s="16" t="s">
        <v>4259</v>
      </c>
      <c r="BI33" s="20">
        <v>1.0486740000000001</v>
      </c>
      <c r="BJ33" s="16" t="s">
        <v>4258</v>
      </c>
      <c r="BK33" s="15">
        <v>5</v>
      </c>
      <c r="BL33" s="16" t="s">
        <v>4259</v>
      </c>
      <c r="BM33" s="20">
        <v>0.9205487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17</v>
      </c>
      <c r="BX33" s="16" t="s">
        <v>4261</v>
      </c>
      <c r="BY33" s="20">
        <v>1.058095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15.580228760000002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298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244</v>
      </c>
      <c r="P34" s="16" t="s">
        <v>4253</v>
      </c>
      <c r="Q34" s="20">
        <v>1</v>
      </c>
      <c r="R34" s="16" t="s">
        <v>4252</v>
      </c>
      <c r="S34" s="15">
        <v>161</v>
      </c>
      <c r="T34" s="16" t="s">
        <v>4253</v>
      </c>
      <c r="U34" s="20">
        <v>1</v>
      </c>
      <c r="V34" s="16" t="s">
        <v>4252</v>
      </c>
      <c r="W34" s="15">
        <v>703</v>
      </c>
      <c r="X34" s="16" t="s">
        <v>4252</v>
      </c>
      <c r="Y34" s="15">
        <v>703</v>
      </c>
      <c r="Z34" s="16" t="s">
        <v>4254</v>
      </c>
      <c r="AA34" s="15">
        <v>278</v>
      </c>
      <c r="AB34" s="16" t="s">
        <v>4255</v>
      </c>
      <c r="AC34" s="20">
        <v>1.0064569999999999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198</v>
      </c>
      <c r="AJ34" s="16" t="s">
        <v>4255</v>
      </c>
      <c r="AK34" s="20">
        <v>0.91885439999999996</v>
      </c>
      <c r="AL34" s="16" t="s">
        <v>4254</v>
      </c>
      <c r="AM34" s="15">
        <v>60</v>
      </c>
      <c r="AN34" s="16" t="s">
        <v>4255</v>
      </c>
      <c r="AO34" s="20">
        <v>0.99524089999999998</v>
      </c>
      <c r="AP34" s="16" t="s">
        <v>4256</v>
      </c>
      <c r="AQ34" s="15">
        <v>280</v>
      </c>
      <c r="AR34" s="16" t="s">
        <v>4257</v>
      </c>
      <c r="AS34" s="20">
        <v>1.0235609999999999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267</v>
      </c>
      <c r="AZ34" s="16" t="s">
        <v>4257</v>
      </c>
      <c r="BA34" s="20">
        <v>0.74360219999999999</v>
      </c>
      <c r="BB34" s="16" t="s">
        <v>4256</v>
      </c>
      <c r="BC34" s="15">
        <v>468</v>
      </c>
      <c r="BD34" s="16" t="s">
        <v>4257</v>
      </c>
      <c r="BE34" s="20">
        <v>1.006618</v>
      </c>
      <c r="BF34" s="16" t="s">
        <v>4258</v>
      </c>
      <c r="BG34" s="15">
        <v>120</v>
      </c>
      <c r="BH34" s="16" t="s">
        <v>4259</v>
      </c>
      <c r="BI34" s="20">
        <v>1.0486740000000001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170</v>
      </c>
      <c r="BP34" s="16" t="s">
        <v>4259</v>
      </c>
      <c r="BQ34" s="20">
        <v>0.7468477</v>
      </c>
      <c r="BR34" s="16" t="s">
        <v>4258</v>
      </c>
      <c r="BS34" s="15">
        <v>117</v>
      </c>
      <c r="BT34" s="16" t="s">
        <v>4259</v>
      </c>
      <c r="BU34" s="20">
        <v>1.031655</v>
      </c>
      <c r="BV34" s="16" t="s">
        <v>4260</v>
      </c>
      <c r="BW34" s="15">
        <v>200</v>
      </c>
      <c r="BX34" s="16" t="s">
        <v>4261</v>
      </c>
      <c r="BY34" s="20">
        <v>1.058095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379</v>
      </c>
      <c r="CF34" s="16" t="s">
        <v>4261</v>
      </c>
      <c r="CG34" s="20">
        <v>0.73310059999999999</v>
      </c>
      <c r="CH34" s="16" t="s">
        <v>4260</v>
      </c>
      <c r="CI34" s="15">
        <v>108</v>
      </c>
      <c r="CJ34" s="16" t="s">
        <v>4261</v>
      </c>
      <c r="CK34" s="20">
        <v>1.034632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631.07835399999999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1</v>
      </c>
      <c r="BP35" s="16" t="s">
        <v>4259</v>
      </c>
      <c r="BQ35" s="20">
        <v>0.7468477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9</v>
      </c>
      <c r="CF35" s="16" t="s">
        <v>4261</v>
      </c>
      <c r="CG35" s="20">
        <v>0.73310059999999999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1.46895062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</v>
      </c>
      <c r="AZ36" s="16" t="s">
        <v>4257</v>
      </c>
      <c r="BA36" s="20">
        <v>0.74360219999999999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3</v>
      </c>
      <c r="BP36" s="16" t="s">
        <v>4259</v>
      </c>
      <c r="BQ36" s="20">
        <v>0.7468477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0.59682905999999991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0</v>
      </c>
      <c r="X37" s="16" t="s">
        <v>4252</v>
      </c>
      <c r="Y37" s="15">
        <v>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0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11</v>
      </c>
      <c r="T38" s="16" t="s">
        <v>4253</v>
      </c>
      <c r="U38" s="20">
        <v>1</v>
      </c>
      <c r="V38" s="16" t="s">
        <v>4252</v>
      </c>
      <c r="W38" s="15">
        <v>11</v>
      </c>
      <c r="X38" s="16" t="s">
        <v>4252</v>
      </c>
      <c r="Y38" s="15">
        <v>11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75</v>
      </c>
      <c r="AN38" s="16" t="s">
        <v>4255</v>
      </c>
      <c r="AO38" s="20">
        <v>0.99524089999999998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29</v>
      </c>
      <c r="BD38" s="16" t="s">
        <v>4257</v>
      </c>
      <c r="BE38" s="20">
        <v>1.006618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32</v>
      </c>
      <c r="BT38" s="16" t="s">
        <v>4259</v>
      </c>
      <c r="BU38" s="20">
        <v>1.031655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12</v>
      </c>
      <c r="CF38" s="16" t="s">
        <v>4261</v>
      </c>
      <c r="CG38" s="20">
        <v>0.73310059999999999</v>
      </c>
      <c r="CH38" s="16" t="s">
        <v>4260</v>
      </c>
      <c r="CI38" s="15">
        <v>32</v>
      </c>
      <c r="CJ38" s="16" t="s">
        <v>4261</v>
      </c>
      <c r="CK38" s="20">
        <v>1.034632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37.950676139999999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80</v>
      </c>
      <c r="AJ39" s="16" t="s">
        <v>4255</v>
      </c>
      <c r="AK39" s="20">
        <v>0.91885439999999996</v>
      </c>
      <c r="AL39" s="16" t="s">
        <v>4254</v>
      </c>
      <c r="AM39" s="15">
        <v>4</v>
      </c>
      <c r="AN39" s="16" t="s">
        <v>4255</v>
      </c>
      <c r="AO39" s="20">
        <v>0.99524089999999998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13</v>
      </c>
      <c r="AV39" s="16" t="s">
        <v>4257</v>
      </c>
      <c r="AW39" s="20">
        <v>0.89529329999999996</v>
      </c>
      <c r="AX39" s="16" t="s">
        <v>4256</v>
      </c>
      <c r="AY39" s="15">
        <v>234</v>
      </c>
      <c r="AZ39" s="16" t="s">
        <v>4257</v>
      </c>
      <c r="BA39" s="20">
        <v>0.74360219999999999</v>
      </c>
      <c r="BB39" s="16" t="s">
        <v>4256</v>
      </c>
      <c r="BC39" s="15">
        <v>728</v>
      </c>
      <c r="BD39" s="16" t="s">
        <v>4257</v>
      </c>
      <c r="BE39" s="20">
        <v>1.006618</v>
      </c>
      <c r="BF39" s="16" t="s">
        <v>4258</v>
      </c>
      <c r="BG39" s="15">
        <v>0</v>
      </c>
      <c r="BH39" s="16" t="s">
        <v>4259</v>
      </c>
      <c r="BI39" s="20">
        <v>0</v>
      </c>
      <c r="BJ39" s="16" t="s">
        <v>4258</v>
      </c>
      <c r="BK39" s="15">
        <v>74</v>
      </c>
      <c r="BL39" s="16" t="s">
        <v>4259</v>
      </c>
      <c r="BM39" s="20">
        <v>0.9205487</v>
      </c>
      <c r="BN39" s="16" t="s">
        <v>4258</v>
      </c>
      <c r="BO39" s="15">
        <v>620</v>
      </c>
      <c r="BP39" s="16" t="s">
        <v>4259</v>
      </c>
      <c r="BQ39" s="20">
        <v>0.7468477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0</v>
      </c>
      <c r="BX39" s="16" t="s">
        <v>4261</v>
      </c>
      <c r="BY39" s="20">
        <v>0</v>
      </c>
      <c r="BZ39" s="16" t="s">
        <v>4260</v>
      </c>
      <c r="CA39" s="15">
        <v>83</v>
      </c>
      <c r="CB39" s="16" t="s">
        <v>4261</v>
      </c>
      <c r="CC39" s="20">
        <v>0.89080899999999996</v>
      </c>
      <c r="CD39" s="16" t="s">
        <v>4260</v>
      </c>
      <c r="CE39" s="15">
        <v>431</v>
      </c>
      <c r="CF39" s="16" t="s">
        <v>4261</v>
      </c>
      <c r="CG39" s="20">
        <v>0.73310059999999999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383.40372614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1043</v>
      </c>
      <c r="L43" s="16" t="s">
        <v>4253</v>
      </c>
      <c r="M43" s="20">
        <v>1</v>
      </c>
      <c r="N43" s="16" t="s">
        <v>4252</v>
      </c>
      <c r="O43" s="15">
        <v>73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1116</v>
      </c>
      <c r="X43" s="16" t="s">
        <v>4252</v>
      </c>
      <c r="Y43" s="15">
        <v>1116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521</v>
      </c>
      <c r="AF43" s="16" t="s">
        <v>4255</v>
      </c>
      <c r="AG43" s="20">
        <v>0.91935900000000004</v>
      </c>
      <c r="AH43" s="16" t="s">
        <v>4254</v>
      </c>
      <c r="AI43" s="15">
        <v>451</v>
      </c>
      <c r="AJ43" s="16" t="s">
        <v>4255</v>
      </c>
      <c r="AK43" s="20">
        <v>0.91885439999999996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228</v>
      </c>
      <c r="AV43" s="16" t="s">
        <v>4257</v>
      </c>
      <c r="AW43" s="20">
        <v>0.89529329999999996</v>
      </c>
      <c r="AX43" s="16" t="s">
        <v>4256</v>
      </c>
      <c r="AY43" s="15">
        <v>540</v>
      </c>
      <c r="AZ43" s="16" t="s">
        <v>4257</v>
      </c>
      <c r="BA43" s="20">
        <v>0.74360219999999999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164</v>
      </c>
      <c r="BL43" s="16" t="s">
        <v>4259</v>
      </c>
      <c r="BM43" s="20">
        <v>0.9205487</v>
      </c>
      <c r="BN43" s="16" t="s">
        <v>4258</v>
      </c>
      <c r="BO43" s="15">
        <v>219</v>
      </c>
      <c r="BP43" s="16" t="s">
        <v>4259</v>
      </c>
      <c r="BQ43" s="20">
        <v>0.7468477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132</v>
      </c>
      <c r="CB43" s="16" t="s">
        <v>4261</v>
      </c>
      <c r="CC43" s="20">
        <v>0.89080899999999996</v>
      </c>
      <c r="CD43" s="16" t="s">
        <v>4260</v>
      </c>
      <c r="CE43" s="15">
        <v>169</v>
      </c>
      <c r="CF43" s="16" t="s">
        <v>4261</v>
      </c>
      <c r="CG43" s="20">
        <v>0.73310059999999999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634.21437126000001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440</v>
      </c>
      <c r="H46" s="16" t="s">
        <v>4253</v>
      </c>
      <c r="I46" s="20">
        <v>1</v>
      </c>
      <c r="J46" s="16" t="s">
        <v>4252</v>
      </c>
      <c r="K46" s="15">
        <v>11</v>
      </c>
      <c r="L46" s="16" t="s">
        <v>4253</v>
      </c>
      <c r="M46" s="20">
        <v>1</v>
      </c>
      <c r="N46" s="16" t="s">
        <v>4252</v>
      </c>
      <c r="O46" s="15">
        <v>249</v>
      </c>
      <c r="P46" s="16" t="s">
        <v>4253</v>
      </c>
      <c r="Q46" s="20">
        <v>1</v>
      </c>
      <c r="R46" s="16" t="s">
        <v>4252</v>
      </c>
      <c r="S46" s="15">
        <v>41</v>
      </c>
      <c r="T46" s="16" t="s">
        <v>4253</v>
      </c>
      <c r="U46" s="20">
        <v>1</v>
      </c>
      <c r="V46" s="16" t="s">
        <v>4252</v>
      </c>
      <c r="W46" s="15">
        <v>741</v>
      </c>
      <c r="X46" s="16" t="s">
        <v>4252</v>
      </c>
      <c r="Y46" s="15">
        <v>741</v>
      </c>
      <c r="Z46" s="16" t="s">
        <v>4254</v>
      </c>
      <c r="AA46" s="15">
        <v>320</v>
      </c>
      <c r="AB46" s="16" t="s">
        <v>4255</v>
      </c>
      <c r="AC46" s="20">
        <v>1.0064569999999999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286</v>
      </c>
      <c r="AJ46" s="16" t="s">
        <v>4255</v>
      </c>
      <c r="AK46" s="20">
        <v>0.91885439999999996</v>
      </c>
      <c r="AL46" s="16" t="s">
        <v>4254</v>
      </c>
      <c r="AM46" s="15">
        <v>23</v>
      </c>
      <c r="AN46" s="16" t="s">
        <v>4255</v>
      </c>
      <c r="AO46" s="20">
        <v>0.99524089999999998</v>
      </c>
      <c r="AP46" s="16" t="s">
        <v>4256</v>
      </c>
      <c r="AQ46" s="15">
        <v>447</v>
      </c>
      <c r="AR46" s="16" t="s">
        <v>4257</v>
      </c>
      <c r="AS46" s="20">
        <v>1.0235609999999999</v>
      </c>
      <c r="AT46" s="16" t="s">
        <v>4256</v>
      </c>
      <c r="AU46" s="15">
        <v>1451</v>
      </c>
      <c r="AV46" s="16" t="s">
        <v>4257</v>
      </c>
      <c r="AW46" s="20">
        <v>0.89529329999999996</v>
      </c>
      <c r="AX46" s="16" t="s">
        <v>4256</v>
      </c>
      <c r="AY46" s="15">
        <v>609</v>
      </c>
      <c r="AZ46" s="16" t="s">
        <v>4257</v>
      </c>
      <c r="BA46" s="20">
        <v>0.74360219999999999</v>
      </c>
      <c r="BB46" s="16" t="s">
        <v>4256</v>
      </c>
      <c r="BC46" s="15">
        <v>29</v>
      </c>
      <c r="BD46" s="16" t="s">
        <v>4257</v>
      </c>
      <c r="BE46" s="20">
        <v>1.006618</v>
      </c>
      <c r="BF46" s="16" t="s">
        <v>4258</v>
      </c>
      <c r="BG46" s="15">
        <v>226</v>
      </c>
      <c r="BH46" s="16" t="s">
        <v>4259</v>
      </c>
      <c r="BI46" s="20">
        <v>1.0486740000000001</v>
      </c>
      <c r="BJ46" s="16" t="s">
        <v>4258</v>
      </c>
      <c r="BK46" s="15">
        <v>1684</v>
      </c>
      <c r="BL46" s="16" t="s">
        <v>4259</v>
      </c>
      <c r="BM46" s="20">
        <v>0.9205487</v>
      </c>
      <c r="BN46" s="16" t="s">
        <v>4258</v>
      </c>
      <c r="BO46" s="15">
        <v>367</v>
      </c>
      <c r="BP46" s="16" t="s">
        <v>4259</v>
      </c>
      <c r="BQ46" s="20">
        <v>0.7468477</v>
      </c>
      <c r="BR46" s="16" t="s">
        <v>4258</v>
      </c>
      <c r="BS46" s="15">
        <v>30</v>
      </c>
      <c r="BT46" s="16" t="s">
        <v>4259</v>
      </c>
      <c r="BU46" s="20">
        <v>1.031655</v>
      </c>
      <c r="BV46" s="16" t="s">
        <v>4260</v>
      </c>
      <c r="BW46" s="15">
        <v>363</v>
      </c>
      <c r="BX46" s="16" t="s">
        <v>4261</v>
      </c>
      <c r="BY46" s="20">
        <v>1.058095</v>
      </c>
      <c r="BZ46" s="16" t="s">
        <v>4260</v>
      </c>
      <c r="CA46" s="15">
        <v>1792</v>
      </c>
      <c r="CB46" s="16" t="s">
        <v>4261</v>
      </c>
      <c r="CC46" s="20">
        <v>0.89080899999999996</v>
      </c>
      <c r="CD46" s="16" t="s">
        <v>4260</v>
      </c>
      <c r="CE46" s="15">
        <v>347</v>
      </c>
      <c r="CF46" s="16" t="s">
        <v>4261</v>
      </c>
      <c r="CG46" s="20">
        <v>0.73310059999999999</v>
      </c>
      <c r="CH46" s="16" t="s">
        <v>4260</v>
      </c>
      <c r="CI46" s="15">
        <v>28</v>
      </c>
      <c r="CJ46" s="16" t="s">
        <v>4261</v>
      </c>
      <c r="CK46" s="20">
        <v>1.034632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1588.68361082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136</v>
      </c>
      <c r="L47" s="16" t="s">
        <v>4253</v>
      </c>
      <c r="M47" s="20">
        <v>1</v>
      </c>
      <c r="N47" s="16" t="s">
        <v>4252</v>
      </c>
      <c r="O47" s="15">
        <v>9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145</v>
      </c>
      <c r="X47" s="16" t="s">
        <v>4252</v>
      </c>
      <c r="Y47" s="15">
        <v>145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911</v>
      </c>
      <c r="AF47" s="16" t="s">
        <v>4255</v>
      </c>
      <c r="AG47" s="20">
        <v>0.91935900000000004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1181</v>
      </c>
      <c r="AV47" s="16" t="s">
        <v>4257</v>
      </c>
      <c r="AW47" s="20">
        <v>0.89529329999999996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1558</v>
      </c>
      <c r="BL47" s="16" t="s">
        <v>4259</v>
      </c>
      <c r="BM47" s="20">
        <v>0.9205487</v>
      </c>
      <c r="BN47" s="16" t="s">
        <v>4258</v>
      </c>
      <c r="BO47" s="15">
        <v>18</v>
      </c>
      <c r="BP47" s="16" t="s">
        <v>4259</v>
      </c>
      <c r="BQ47" s="20">
        <v>0.7468477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1230</v>
      </c>
      <c r="CB47" s="16" t="s">
        <v>4261</v>
      </c>
      <c r="CC47" s="20">
        <v>0.89080899999999996</v>
      </c>
      <c r="CD47" s="16" t="s">
        <v>4260</v>
      </c>
      <c r="CE47" s="15">
        <v>16</v>
      </c>
      <c r="CF47" s="16" t="s">
        <v>4261</v>
      </c>
      <c r="CG47" s="20">
        <v>0.73310059999999999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918.99204981999992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134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134</v>
      </c>
      <c r="X48" s="16" t="s">
        <v>4252</v>
      </c>
      <c r="Y48" s="15">
        <v>134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1</v>
      </c>
      <c r="AF48" s="16" t="s">
        <v>4255</v>
      </c>
      <c r="AG48" s="20">
        <v>0.91935900000000004</v>
      </c>
      <c r="AH48" s="16" t="s">
        <v>4254</v>
      </c>
      <c r="AI48" s="15">
        <v>155</v>
      </c>
      <c r="AJ48" s="16" t="s">
        <v>4255</v>
      </c>
      <c r="AK48" s="20">
        <v>0.91885439999999996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143</v>
      </c>
      <c r="AZ48" s="16" t="s">
        <v>4257</v>
      </c>
      <c r="BA48" s="20">
        <v>0.74360219999999999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41</v>
      </c>
      <c r="BL48" s="16" t="s">
        <v>4259</v>
      </c>
      <c r="BM48" s="20">
        <v>0.9205487</v>
      </c>
      <c r="BN48" s="16" t="s">
        <v>4258</v>
      </c>
      <c r="BO48" s="15">
        <v>182</v>
      </c>
      <c r="BP48" s="16" t="s">
        <v>4259</v>
      </c>
      <c r="BQ48" s="20">
        <v>0.7468477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45</v>
      </c>
      <c r="CF48" s="16" t="s">
        <v>4261</v>
      </c>
      <c r="CG48" s="20">
        <v>0.73310059999999999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134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6853</v>
      </c>
      <c r="T49" s="16" t="s">
        <v>4253</v>
      </c>
      <c r="U49" s="20">
        <v>1</v>
      </c>
      <c r="V49" s="16" t="s">
        <v>4252</v>
      </c>
      <c r="W49" s="15">
        <v>6853</v>
      </c>
      <c r="X49" s="16" t="s">
        <v>4252</v>
      </c>
      <c r="Y49" s="15">
        <v>6853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6942</v>
      </c>
      <c r="AN49" s="16" t="s">
        <v>4255</v>
      </c>
      <c r="AO49" s="20">
        <v>0.99524089999999998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6456</v>
      </c>
      <c r="BD49" s="16" t="s">
        <v>4257</v>
      </c>
      <c r="BE49" s="20">
        <v>1.006618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5957</v>
      </c>
      <c r="BT49" s="16" t="s">
        <v>4259</v>
      </c>
      <c r="BU49" s="20">
        <v>1.031655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5977</v>
      </c>
      <c r="CJ49" s="16" t="s">
        <v>4261</v>
      </c>
      <c r="CK49" s="20">
        <v>1.034632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6518.0504869599999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581</v>
      </c>
      <c r="T50" s="16" t="s">
        <v>4253</v>
      </c>
      <c r="U50" s="20">
        <v>1</v>
      </c>
      <c r="V50" s="16" t="s">
        <v>4252</v>
      </c>
      <c r="W50" s="15">
        <v>581</v>
      </c>
      <c r="X50" s="16" t="s">
        <v>4252</v>
      </c>
      <c r="Y50" s="15">
        <v>581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570</v>
      </c>
      <c r="AN50" s="16" t="s">
        <v>4255</v>
      </c>
      <c r="AO50" s="20">
        <v>0.99524089999999998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540</v>
      </c>
      <c r="BD50" s="16" t="s">
        <v>4257</v>
      </c>
      <c r="BE50" s="20">
        <v>1.006618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695</v>
      </c>
      <c r="BT50" s="16" t="s">
        <v>4259</v>
      </c>
      <c r="BU50" s="20">
        <v>1.031655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706</v>
      </c>
      <c r="CJ50" s="16" t="s">
        <v>4261</v>
      </c>
      <c r="CK50" s="20">
        <v>1.034632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627.86229000000003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2991</v>
      </c>
      <c r="T51" s="16" t="s">
        <v>4253</v>
      </c>
      <c r="U51" s="20">
        <v>1</v>
      </c>
      <c r="V51" s="16" t="s">
        <v>4252</v>
      </c>
      <c r="W51" s="15">
        <v>2991</v>
      </c>
      <c r="X51" s="16" t="s">
        <v>4252</v>
      </c>
      <c r="Y51" s="15">
        <v>2991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1773</v>
      </c>
      <c r="AN51" s="16" t="s">
        <v>4255</v>
      </c>
      <c r="AO51" s="20">
        <v>0.99524089999999998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2614</v>
      </c>
      <c r="BD51" s="16" t="s">
        <v>4257</v>
      </c>
      <c r="BE51" s="20">
        <v>1.006618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2341</v>
      </c>
      <c r="BT51" s="16" t="s">
        <v>4259</v>
      </c>
      <c r="BU51" s="20">
        <v>1.031655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2684</v>
      </c>
      <c r="CJ51" s="16" t="s">
        <v>4261</v>
      </c>
      <c r="CK51" s="20">
        <v>1.034632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2515.7836421400002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11394</v>
      </c>
      <c r="T52" s="16" t="s">
        <v>4253</v>
      </c>
      <c r="U52" s="20">
        <v>1</v>
      </c>
      <c r="V52" s="16" t="s">
        <v>4252</v>
      </c>
      <c r="W52" s="15">
        <v>11394</v>
      </c>
      <c r="X52" s="16" t="s">
        <v>4252</v>
      </c>
      <c r="Y52" s="15">
        <v>11394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6084</v>
      </c>
      <c r="AN52" s="16" t="s">
        <v>4255</v>
      </c>
      <c r="AO52" s="20">
        <v>0.99524089999999998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7836</v>
      </c>
      <c r="BD52" s="16" t="s">
        <v>4257</v>
      </c>
      <c r="BE52" s="20">
        <v>1.006618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6039</v>
      </c>
      <c r="BT52" s="16" t="s">
        <v>4259</v>
      </c>
      <c r="BU52" s="20">
        <v>1.031655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4710</v>
      </c>
      <c r="CJ52" s="16" t="s">
        <v>4261</v>
      </c>
      <c r="CK52" s="20">
        <v>1.034632</v>
      </c>
      <c r="CL52" s="16" t="s">
        <v>4306</v>
      </c>
      <c r="CM52" s="15">
        <f>SUM(A2L145C10)/A2L145C1</f>
        <v>11394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35</v>
      </c>
      <c r="BT53" s="16" t="s">
        <v>4259</v>
      </c>
      <c r="BU53" s="20">
        <v>1.031655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20</v>
      </c>
      <c r="CJ53" s="16" t="s">
        <v>4261</v>
      </c>
      <c r="CK53" s="20">
        <v>1.034632</v>
      </c>
      <c r="CL53" s="16" t="s">
        <v>4307</v>
      </c>
      <c r="CM53" s="15">
        <f>SUM(A2L146C10)/A2L146C1</f>
        <v>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153</v>
      </c>
      <c r="T54" s="16" t="s">
        <v>4253</v>
      </c>
      <c r="U54" s="20">
        <v>1</v>
      </c>
      <c r="V54" s="16" t="s">
        <v>4252</v>
      </c>
      <c r="W54" s="15">
        <v>153</v>
      </c>
      <c r="X54" s="16" t="s">
        <v>4252</v>
      </c>
      <c r="Y54" s="15">
        <v>153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446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17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25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20</v>
      </c>
      <c r="CJ54" s="16" t="s">
        <v>4261</v>
      </c>
      <c r="CK54" s="20">
        <v>1.034632</v>
      </c>
      <c r="CL54" s="16" t="s">
        <v>4308</v>
      </c>
      <c r="CM54" s="15">
        <f>SUM(A2L147C10)/A2L147C1</f>
        <v>153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64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64</v>
      </c>
      <c r="X55" s="16" t="s">
        <v>4252</v>
      </c>
      <c r="Y55" s="15">
        <v>64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35</v>
      </c>
      <c r="AJ55" s="16" t="s">
        <v>4255</v>
      </c>
      <c r="AK55" s="20">
        <v>0.91885439999999996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74</v>
      </c>
      <c r="AZ55" s="16" t="s">
        <v>4257</v>
      </c>
      <c r="BA55" s="20">
        <v>0.74360219999999999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213</v>
      </c>
      <c r="BP55" s="16" t="s">
        <v>4259</v>
      </c>
      <c r="BQ55" s="20">
        <v>0.7468477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37</v>
      </c>
      <c r="CF55" s="16" t="s">
        <v>4261</v>
      </c>
      <c r="CG55" s="20">
        <v>0.73310059999999999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64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50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50</v>
      </c>
      <c r="X56" s="16" t="s">
        <v>4252</v>
      </c>
      <c r="Y56" s="15">
        <v>50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45</v>
      </c>
      <c r="AJ56" s="16" t="s">
        <v>4255</v>
      </c>
      <c r="AK56" s="20">
        <v>0.91885439999999996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155</v>
      </c>
      <c r="AZ56" s="16" t="s">
        <v>4257</v>
      </c>
      <c r="BA56" s="20">
        <v>0.74360219999999999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38</v>
      </c>
      <c r="BP56" s="16" t="s">
        <v>4259</v>
      </c>
      <c r="BQ56" s="20">
        <v>0.7468477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37</v>
      </c>
      <c r="CF56" s="16" t="s">
        <v>4261</v>
      </c>
      <c r="CG56" s="20">
        <v>0.73310059999999999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50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164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164</v>
      </c>
      <c r="X57" s="16" t="s">
        <v>4252</v>
      </c>
      <c r="Y57" s="15">
        <v>164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106</v>
      </c>
      <c r="AJ57" s="16" t="s">
        <v>4255</v>
      </c>
      <c r="AK57" s="20">
        <v>0.91885439999999996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104</v>
      </c>
      <c r="AZ57" s="16" t="s">
        <v>4257</v>
      </c>
      <c r="BA57" s="20">
        <v>0.74360219999999999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89</v>
      </c>
      <c r="BP57" s="16" t="s">
        <v>4259</v>
      </c>
      <c r="BQ57" s="20">
        <v>0.7468477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83</v>
      </c>
      <c r="CF57" s="16" t="s">
        <v>4261</v>
      </c>
      <c r="CG57" s="20">
        <v>0.73310059999999999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164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297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297</v>
      </c>
      <c r="X61" s="16" t="s">
        <v>4252</v>
      </c>
      <c r="Y61" s="15">
        <v>297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276</v>
      </c>
      <c r="AJ61" s="16" t="s">
        <v>4255</v>
      </c>
      <c r="AK61" s="20">
        <v>0.91885439999999996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265</v>
      </c>
      <c r="AZ61" s="16" t="s">
        <v>4257</v>
      </c>
      <c r="BA61" s="20">
        <v>0.74360219999999999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260</v>
      </c>
      <c r="BP61" s="16" t="s">
        <v>4259</v>
      </c>
      <c r="BQ61" s="20">
        <v>0.7468477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244</v>
      </c>
      <c r="CF61" s="16" t="s">
        <v>4261</v>
      </c>
      <c r="CG61" s="20">
        <v>0.73310059999999999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297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238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238</v>
      </c>
      <c r="X62" s="16" t="s">
        <v>4252</v>
      </c>
      <c r="Y62" s="15">
        <v>238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256</v>
      </c>
      <c r="AJ62" s="16" t="s">
        <v>4255</v>
      </c>
      <c r="AK62" s="20">
        <v>0.91885439999999996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196</v>
      </c>
      <c r="AZ62" s="16" t="s">
        <v>4257</v>
      </c>
      <c r="BA62" s="20">
        <v>0.74360219999999999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198</v>
      </c>
      <c r="BP62" s="16" t="s">
        <v>4259</v>
      </c>
      <c r="BQ62" s="20">
        <v>0.7468477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524</v>
      </c>
      <c r="CF62" s="16" t="s">
        <v>4261</v>
      </c>
      <c r="CG62" s="20">
        <v>0.73310059999999999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238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101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101</v>
      </c>
      <c r="X63" s="16" t="s">
        <v>4252</v>
      </c>
      <c r="Y63" s="15">
        <v>101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101</v>
      </c>
      <c r="AJ63" s="16" t="s">
        <v>4255</v>
      </c>
      <c r="AK63" s="20">
        <v>0.91885439999999996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114</v>
      </c>
      <c r="AZ63" s="16" t="s">
        <v>4257</v>
      </c>
      <c r="BA63" s="20">
        <v>0.74360219999999999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46</v>
      </c>
      <c r="BP63" s="16" t="s">
        <v>4259</v>
      </c>
      <c r="BQ63" s="20">
        <v>0.7468477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49</v>
      </c>
      <c r="CF63" s="16" t="s">
        <v>4261</v>
      </c>
      <c r="CG63" s="20">
        <v>0.73310059999999999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101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385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385</v>
      </c>
      <c r="X64" s="16" t="s">
        <v>4252</v>
      </c>
      <c r="Y64" s="15">
        <v>385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405</v>
      </c>
      <c r="AJ64" s="16" t="s">
        <v>4255</v>
      </c>
      <c r="AK64" s="20">
        <v>0.91885439999999996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399</v>
      </c>
      <c r="AZ64" s="16" t="s">
        <v>4257</v>
      </c>
      <c r="BA64" s="20">
        <v>0.74360219999999999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421</v>
      </c>
      <c r="BP64" s="16" t="s">
        <v>4259</v>
      </c>
      <c r="BQ64" s="20">
        <v>0.7468477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644</v>
      </c>
      <c r="CF64" s="16" t="s">
        <v>4261</v>
      </c>
      <c r="CG64" s="20">
        <v>0.73310059999999999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385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46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46</v>
      </c>
      <c r="X65" s="16" t="s">
        <v>4252</v>
      </c>
      <c r="Y65" s="15">
        <v>46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44</v>
      </c>
      <c r="AJ65" s="16" t="s">
        <v>4255</v>
      </c>
      <c r="AK65" s="20">
        <v>0.91885439999999996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37</v>
      </c>
      <c r="AZ65" s="16" t="s">
        <v>4257</v>
      </c>
      <c r="BA65" s="20">
        <v>0.74360219999999999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24</v>
      </c>
      <c r="BP65" s="16" t="s">
        <v>4259</v>
      </c>
      <c r="BQ65" s="20">
        <v>0.7468477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26</v>
      </c>
      <c r="CF65" s="16" t="s">
        <v>4261</v>
      </c>
      <c r="CG65" s="20">
        <v>0.73310059999999999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46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63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63</v>
      </c>
      <c r="X69" s="16" t="s">
        <v>4252</v>
      </c>
      <c r="Y69" s="15">
        <v>63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59</v>
      </c>
      <c r="AJ69" s="16" t="s">
        <v>4255</v>
      </c>
      <c r="AK69" s="20">
        <v>0.91885439999999996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79</v>
      </c>
      <c r="AZ69" s="16" t="s">
        <v>4257</v>
      </c>
      <c r="BA69" s="20">
        <v>0.74360219999999999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77</v>
      </c>
      <c r="BP69" s="16" t="s">
        <v>4259</v>
      </c>
      <c r="BQ69" s="20">
        <v>0.7468477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77</v>
      </c>
      <c r="CF69" s="16" t="s">
        <v>4261</v>
      </c>
      <c r="CG69" s="20">
        <v>0.73310059999999999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63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14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14</v>
      </c>
      <c r="X72" s="16" t="s">
        <v>4252</v>
      </c>
      <c r="Y72" s="15">
        <v>14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14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IF(SSAC="Y",0,102453)</f>
        <v>102453</v>
      </c>
      <c r="T73" s="16" t="s">
        <v>4253</v>
      </c>
      <c r="U73" s="20">
        <v>1</v>
      </c>
      <c r="V73" s="16" t="s">
        <v>4252</v>
      </c>
      <c r="W73" s="15">
        <f>IF(SSAC="Y",0,102453)</f>
        <v>102453</v>
      </c>
      <c r="X73" s="16" t="s">
        <v>4252</v>
      </c>
      <c r="Y73" s="15">
        <f>IF(SSAC="Y",0,102453)</f>
        <v>102453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IF(SSAC="Y",0,87977)</f>
        <v>87977</v>
      </c>
      <c r="AN73" s="16" t="s">
        <v>4255</v>
      </c>
      <c r="AO73" s="20">
        <v>0.99524089999999998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IF(SSAC="Y",0,81569)</f>
        <v>81569</v>
      </c>
      <c r="BD73" s="16" t="s">
        <v>4257</v>
      </c>
      <c r="BE73" s="20">
        <v>1.006618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IF(SSAC="Y",0,74090)</f>
        <v>74090</v>
      </c>
      <c r="BT73" s="16" t="s">
        <v>4259</v>
      </c>
      <c r="BU73" s="20">
        <v>1.031655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IF(SSAC="Y",0,67596)</f>
        <v>67596</v>
      </c>
      <c r="CJ73" s="16" t="s">
        <v>4261</v>
      </c>
      <c r="CK73" s="20">
        <v>1.034632</v>
      </c>
      <c r="CL73" s="16" t="s">
        <v>4327</v>
      </c>
      <c r="CM73" s="15">
        <f>SUM(A2L166C10)/A2L166C1</f>
        <v>102453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IF(SSAC="Y",0,9111)</f>
        <v>9111</v>
      </c>
      <c r="T74" s="16" t="s">
        <v>4253</v>
      </c>
      <c r="U74" s="20">
        <v>1</v>
      </c>
      <c r="V74" s="16" t="s">
        <v>4252</v>
      </c>
      <c r="W74" s="15">
        <f>IF(SSAC="Y",0,9111)</f>
        <v>9111</v>
      </c>
      <c r="X74" s="16" t="s">
        <v>4252</v>
      </c>
      <c r="Y74" s="15">
        <f>IF(SSAC="Y",0,9111)</f>
        <v>9111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IF(SSAC="Y",0,9099)</f>
        <v>9099</v>
      </c>
      <c r="AN74" s="16" t="s">
        <v>4255</v>
      </c>
      <c r="AO74" s="20">
        <v>0.99524089999999998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IF(SSAC="Y",0,8498)</f>
        <v>8498</v>
      </c>
      <c r="BD74" s="16" t="s">
        <v>4257</v>
      </c>
      <c r="BE74" s="20">
        <v>1.006618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IF(SSAC="Y",0,8013)</f>
        <v>8013</v>
      </c>
      <c r="BT74" s="16" t="s">
        <v>4259</v>
      </c>
      <c r="BU74" s="20">
        <v>1.031655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IF(SSAC="Y",0,8123)</f>
        <v>8123</v>
      </c>
      <c r="CJ74" s="16" t="s">
        <v>4261</v>
      </c>
      <c r="CK74" s="20">
        <v>1.034632</v>
      </c>
      <c r="CL74" s="16" t="s">
        <v>4328</v>
      </c>
      <c r="CM74" s="15">
        <f>SUM(A2L167C10)/A2L167C1</f>
        <v>9111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IF(SSAC="Y",0,9251)</f>
        <v>9251</v>
      </c>
      <c r="T75" s="16" t="s">
        <v>4253</v>
      </c>
      <c r="U75" s="20">
        <v>1</v>
      </c>
      <c r="V75" s="16" t="s">
        <v>4252</v>
      </c>
      <c r="W75" s="15">
        <f>IF(SSAC="Y",0,9251)</f>
        <v>9251</v>
      </c>
      <c r="X75" s="16" t="s">
        <v>4252</v>
      </c>
      <c r="Y75" s="15">
        <f>IF(SSAC="Y",0,9251)</f>
        <v>9251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IF(SSAC="Y",0,8917)</f>
        <v>8917</v>
      </c>
      <c r="AN75" s="16" t="s">
        <v>4255</v>
      </c>
      <c r="AO75" s="20">
        <v>0.99524089999999998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IF(SSAC="Y",0,7789)</f>
        <v>7789</v>
      </c>
      <c r="BD75" s="16" t="s">
        <v>4257</v>
      </c>
      <c r="BE75" s="20">
        <v>1.006618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IF(SSAC="Y",0,6793)</f>
        <v>6793</v>
      </c>
      <c r="BT75" s="16" t="s">
        <v>4259</v>
      </c>
      <c r="BU75" s="20">
        <v>1.031655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IF(SSAC="Y",0,5958)</f>
        <v>5958</v>
      </c>
      <c r="CJ75" s="16" t="s">
        <v>4261</v>
      </c>
      <c r="CK75" s="20">
        <v>1.034632</v>
      </c>
      <c r="CL75" s="16" t="s">
        <v>4329</v>
      </c>
      <c r="CM75" s="15">
        <f>SUM(A2L168C10)/A2L168C1</f>
        <v>9251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2486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2486</v>
      </c>
      <c r="X76" s="16" t="s">
        <v>4252</v>
      </c>
      <c r="Y76" s="15">
        <v>2486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2673</v>
      </c>
      <c r="AJ76" s="16" t="s">
        <v>4255</v>
      </c>
      <c r="AK76" s="20">
        <v>0.91885439999999996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2894</v>
      </c>
      <c r="AZ76" s="16" t="s">
        <v>4257</v>
      </c>
      <c r="BA76" s="20">
        <v>0.74360219999999999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2242</v>
      </c>
      <c r="BP76" s="16" t="s">
        <v>4259</v>
      </c>
      <c r="BQ76" s="20">
        <v>0.7468477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1673</v>
      </c>
      <c r="CF76" s="16" t="s">
        <v>4261</v>
      </c>
      <c r="CG76" s="20">
        <v>0.73310059999999999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2486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1293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1293</v>
      </c>
      <c r="X77" s="16" t="s">
        <v>4252</v>
      </c>
      <c r="Y77" s="15">
        <v>1293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1087</v>
      </c>
      <c r="AJ77" s="16" t="s">
        <v>4255</v>
      </c>
      <c r="AK77" s="20">
        <v>0.91885439999999996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1205</v>
      </c>
      <c r="AZ77" s="16" t="s">
        <v>4257</v>
      </c>
      <c r="BA77" s="20">
        <v>0.74360219999999999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1083</v>
      </c>
      <c r="BP77" s="16" t="s">
        <v>4259</v>
      </c>
      <c r="BQ77" s="20">
        <v>0.7468477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1159</v>
      </c>
      <c r="CF77" s="16" t="s">
        <v>4261</v>
      </c>
      <c r="CG77" s="20">
        <v>0.73310059999999999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1293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30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30</v>
      </c>
      <c r="X78" s="16" t="s">
        <v>4252</v>
      </c>
      <c r="Y78" s="15">
        <v>30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26</v>
      </c>
      <c r="AJ78" s="16" t="s">
        <v>4255</v>
      </c>
      <c r="AK78" s="20">
        <v>0.91885439999999996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25</v>
      </c>
      <c r="AZ78" s="16" t="s">
        <v>4257</v>
      </c>
      <c r="BA78" s="20">
        <v>0.74360219999999999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25</v>
      </c>
      <c r="BP78" s="16" t="s">
        <v>4259</v>
      </c>
      <c r="BQ78" s="20">
        <v>0.7468477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15</v>
      </c>
      <c r="CF78" s="16" t="s">
        <v>4261</v>
      </c>
      <c r="CG78" s="20">
        <v>0.73310059999999999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30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2648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2648</v>
      </c>
      <c r="X79" s="16" t="s">
        <v>4252</v>
      </c>
      <c r="Y79" s="15">
        <v>2648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2661</v>
      </c>
      <c r="AJ79" s="16" t="s">
        <v>4255</v>
      </c>
      <c r="AK79" s="20">
        <v>0.91885439999999996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3503</v>
      </c>
      <c r="AZ79" s="16" t="s">
        <v>4257</v>
      </c>
      <c r="BA79" s="20">
        <v>0.74360219999999999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4391</v>
      </c>
      <c r="BP79" s="16" t="s">
        <v>4259</v>
      </c>
      <c r="BQ79" s="20">
        <v>0.7468477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2907</v>
      </c>
      <c r="CF79" s="16" t="s">
        <v>4261</v>
      </c>
      <c r="CG79" s="20">
        <v>0.73310059999999999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2648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873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873</v>
      </c>
      <c r="X80" s="16" t="s">
        <v>4252</v>
      </c>
      <c r="Y80" s="15">
        <v>873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802</v>
      </c>
      <c r="AJ80" s="16" t="s">
        <v>4255</v>
      </c>
      <c r="AK80" s="20">
        <v>0.91885439999999996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154</v>
      </c>
      <c r="AZ80" s="16" t="s">
        <v>4257</v>
      </c>
      <c r="BA80" s="20">
        <v>0.74360219999999999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196</v>
      </c>
      <c r="BP80" s="16" t="s">
        <v>4259</v>
      </c>
      <c r="BQ80" s="20">
        <v>0.7468477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229</v>
      </c>
      <c r="CF80" s="16" t="s">
        <v>4261</v>
      </c>
      <c r="CG80" s="20">
        <v>0.73310059999999999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873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49</v>
      </c>
      <c r="H85" s="16" t="s">
        <v>4253</v>
      </c>
      <c r="I85" s="20">
        <v>1</v>
      </c>
      <c r="J85" s="16" t="s">
        <v>4252</v>
      </c>
      <c r="K85" s="15">
        <v>265</v>
      </c>
      <c r="L85" s="16" t="s">
        <v>4253</v>
      </c>
      <c r="M85" s="20">
        <v>1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314</v>
      </c>
      <c r="X85" s="16" t="s">
        <v>4252</v>
      </c>
      <c r="Y85" s="15">
        <v>314</v>
      </c>
      <c r="Z85" s="16" t="s">
        <v>4254</v>
      </c>
      <c r="AA85" s="15">
        <v>22</v>
      </c>
      <c r="AB85" s="16" t="s">
        <v>4255</v>
      </c>
      <c r="AC85" s="20">
        <v>1.0064569999999999</v>
      </c>
      <c r="AD85" s="16" t="s">
        <v>4254</v>
      </c>
      <c r="AE85" s="15">
        <v>248</v>
      </c>
      <c r="AF85" s="16" t="s">
        <v>4255</v>
      </c>
      <c r="AG85" s="20">
        <v>0.91935900000000004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21</v>
      </c>
      <c r="AR85" s="16" t="s">
        <v>4257</v>
      </c>
      <c r="AS85" s="20">
        <v>1.0235609999999999</v>
      </c>
      <c r="AT85" s="16" t="s">
        <v>4256</v>
      </c>
      <c r="AU85" s="15">
        <v>75</v>
      </c>
      <c r="AV85" s="16" t="s">
        <v>4257</v>
      </c>
      <c r="AW85" s="20">
        <v>0.89529329999999996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230</v>
      </c>
      <c r="BD85" s="16" t="s">
        <v>4257</v>
      </c>
      <c r="BE85" s="20">
        <v>1.006618</v>
      </c>
      <c r="BF85" s="16" t="s">
        <v>4258</v>
      </c>
      <c r="BG85" s="15">
        <v>165</v>
      </c>
      <c r="BH85" s="16" t="s">
        <v>4259</v>
      </c>
      <c r="BI85" s="20">
        <v>1.0486740000000001</v>
      </c>
      <c r="BJ85" s="16" t="s">
        <v>4258</v>
      </c>
      <c r="BK85" s="15">
        <v>193</v>
      </c>
      <c r="BL85" s="16" t="s">
        <v>4259</v>
      </c>
      <c r="BM85" s="20">
        <v>0.9205487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127</v>
      </c>
      <c r="CB85" s="16" t="s">
        <v>4261</v>
      </c>
      <c r="CC85" s="20">
        <v>0.89080899999999996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2</v>
      </c>
      <c r="CJ85" s="16" t="s">
        <v>4261</v>
      </c>
      <c r="CK85" s="20">
        <v>1.034632</v>
      </c>
      <c r="CL85" s="16" t="s">
        <v>4339</v>
      </c>
      <c r="CM85" s="15">
        <f>SUM(A2L178C10)/A2L178C1</f>
        <v>314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</v>
      </c>
      <c r="H86" s="16" t="s">
        <v>4253</v>
      </c>
      <c r="I86" s="20">
        <v>1</v>
      </c>
      <c r="J86" s="16" t="s">
        <v>4252</v>
      </c>
      <c r="K86" s="15">
        <v>5</v>
      </c>
      <c r="L86" s="16" t="s">
        <v>4253</v>
      </c>
      <c r="M86" s="20">
        <v>1</v>
      </c>
      <c r="N86" s="16" t="s">
        <v>4252</v>
      </c>
      <c r="O86" s="15">
        <v>180</v>
      </c>
      <c r="P86" s="16" t="s">
        <v>4253</v>
      </c>
      <c r="Q86" s="20">
        <v>1</v>
      </c>
      <c r="R86" s="16" t="s">
        <v>4252</v>
      </c>
      <c r="S86" s="15">
        <v>64</v>
      </c>
      <c r="T86" s="16" t="s">
        <v>4253</v>
      </c>
      <c r="U86" s="20">
        <v>1</v>
      </c>
      <c r="V86" s="16" t="s">
        <v>4252</v>
      </c>
      <c r="W86" s="15">
        <v>250</v>
      </c>
      <c r="X86" s="16" t="s">
        <v>4252</v>
      </c>
      <c r="Y86" s="15">
        <v>250</v>
      </c>
      <c r="Z86" s="16" t="s">
        <v>4254</v>
      </c>
      <c r="AA86" s="15">
        <v>5</v>
      </c>
      <c r="AB86" s="16" t="s">
        <v>4255</v>
      </c>
      <c r="AC86" s="20">
        <v>1.0064569999999999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182</v>
      </c>
      <c r="AJ86" s="16" t="s">
        <v>4255</v>
      </c>
      <c r="AK86" s="20">
        <v>0.91885439999999996</v>
      </c>
      <c r="AL86" s="16" t="s">
        <v>4254</v>
      </c>
      <c r="AM86" s="15">
        <v>9</v>
      </c>
      <c r="AN86" s="16" t="s">
        <v>4255</v>
      </c>
      <c r="AO86" s="20">
        <v>0.99524089999999998</v>
      </c>
      <c r="AP86" s="16" t="s">
        <v>4256</v>
      </c>
      <c r="AQ86" s="15">
        <v>1</v>
      </c>
      <c r="AR86" s="16" t="s">
        <v>4257</v>
      </c>
      <c r="AS86" s="20">
        <v>1.0235609999999999</v>
      </c>
      <c r="AT86" s="16" t="s">
        <v>4256</v>
      </c>
      <c r="AU86" s="15">
        <v>1</v>
      </c>
      <c r="AV86" s="16" t="s">
        <v>4257</v>
      </c>
      <c r="AW86" s="20">
        <v>0.89529329999999996</v>
      </c>
      <c r="AX86" s="16" t="s">
        <v>4256</v>
      </c>
      <c r="AY86" s="15">
        <v>228</v>
      </c>
      <c r="AZ86" s="16" t="s">
        <v>4257</v>
      </c>
      <c r="BA86" s="20">
        <v>0.74360219999999999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2</v>
      </c>
      <c r="BH86" s="16" t="s">
        <v>4259</v>
      </c>
      <c r="BI86" s="20">
        <v>1.0486740000000001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7</v>
      </c>
      <c r="CB86" s="16" t="s">
        <v>4261</v>
      </c>
      <c r="CC86" s="20">
        <v>0.89080899999999996</v>
      </c>
      <c r="CD86" s="16" t="s">
        <v>4260</v>
      </c>
      <c r="CE86" s="15">
        <v>11</v>
      </c>
      <c r="CF86" s="16" t="s">
        <v>4261</v>
      </c>
      <c r="CG86" s="20">
        <v>0.73310059999999999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250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1057</v>
      </c>
      <c r="H87" s="16" t="s">
        <v>4253</v>
      </c>
      <c r="I87" s="20">
        <v>1</v>
      </c>
      <c r="J87" s="16" t="s">
        <v>4252</v>
      </c>
      <c r="K87" s="15">
        <v>1755</v>
      </c>
      <c r="L87" s="16" t="s">
        <v>4253</v>
      </c>
      <c r="M87" s="20">
        <v>1</v>
      </c>
      <c r="N87" s="16" t="s">
        <v>4252</v>
      </c>
      <c r="O87" s="15">
        <v>11846</v>
      </c>
      <c r="P87" s="16" t="s">
        <v>4253</v>
      </c>
      <c r="Q87" s="20">
        <v>1</v>
      </c>
      <c r="R87" s="16" t="s">
        <v>4252</v>
      </c>
      <c r="S87" s="15">
        <v>2213</v>
      </c>
      <c r="T87" s="16" t="s">
        <v>4253</v>
      </c>
      <c r="U87" s="20">
        <v>1</v>
      </c>
      <c r="V87" s="16" t="s">
        <v>4252</v>
      </c>
      <c r="W87" s="15">
        <v>16871</v>
      </c>
      <c r="X87" s="16" t="s">
        <v>4252</v>
      </c>
      <c r="Y87" s="15">
        <v>16871</v>
      </c>
      <c r="Z87" s="16" t="s">
        <v>4254</v>
      </c>
      <c r="AA87" s="15">
        <v>133</v>
      </c>
      <c r="AB87" s="16" t="s">
        <v>4255</v>
      </c>
      <c r="AC87" s="20">
        <v>1.0064569999999999</v>
      </c>
      <c r="AD87" s="16" t="s">
        <v>4254</v>
      </c>
      <c r="AE87" s="15">
        <v>1477</v>
      </c>
      <c r="AF87" s="16" t="s">
        <v>4255</v>
      </c>
      <c r="AG87" s="20">
        <v>0.91935900000000004</v>
      </c>
      <c r="AH87" s="16" t="s">
        <v>4254</v>
      </c>
      <c r="AI87" s="15">
        <v>9656</v>
      </c>
      <c r="AJ87" s="16" t="s">
        <v>4255</v>
      </c>
      <c r="AK87" s="20">
        <v>0.91885439999999996</v>
      </c>
      <c r="AL87" s="16" t="s">
        <v>4254</v>
      </c>
      <c r="AM87" s="15">
        <v>2801</v>
      </c>
      <c r="AN87" s="16" t="s">
        <v>4255</v>
      </c>
      <c r="AO87" s="20">
        <v>0.99524089999999998</v>
      </c>
      <c r="AP87" s="16" t="s">
        <v>4256</v>
      </c>
      <c r="AQ87" s="15">
        <v>771</v>
      </c>
      <c r="AR87" s="16" t="s">
        <v>4257</v>
      </c>
      <c r="AS87" s="20">
        <v>1.0235609999999999</v>
      </c>
      <c r="AT87" s="16" t="s">
        <v>4256</v>
      </c>
      <c r="AU87" s="15">
        <v>2174</v>
      </c>
      <c r="AV87" s="16" t="s">
        <v>4257</v>
      </c>
      <c r="AW87" s="20">
        <v>0.89529329999999996</v>
      </c>
      <c r="AX87" s="16" t="s">
        <v>4256</v>
      </c>
      <c r="AY87" s="15">
        <v>6935</v>
      </c>
      <c r="AZ87" s="16" t="s">
        <v>4257</v>
      </c>
      <c r="BA87" s="20">
        <v>0.74360219999999999</v>
      </c>
      <c r="BB87" s="16" t="s">
        <v>4256</v>
      </c>
      <c r="BC87" s="15">
        <v>2376</v>
      </c>
      <c r="BD87" s="16" t="s">
        <v>4257</v>
      </c>
      <c r="BE87" s="20">
        <v>1.006618</v>
      </c>
      <c r="BF87" s="16" t="s">
        <v>4258</v>
      </c>
      <c r="BG87" s="15">
        <v>561</v>
      </c>
      <c r="BH87" s="16" t="s">
        <v>4259</v>
      </c>
      <c r="BI87" s="20">
        <v>1.0486740000000001</v>
      </c>
      <c r="BJ87" s="16" t="s">
        <v>4258</v>
      </c>
      <c r="BK87" s="15">
        <v>643</v>
      </c>
      <c r="BL87" s="16" t="s">
        <v>4259</v>
      </c>
      <c r="BM87" s="20">
        <v>0.9205487</v>
      </c>
      <c r="BN87" s="16" t="s">
        <v>4258</v>
      </c>
      <c r="BO87" s="15">
        <v>5194</v>
      </c>
      <c r="BP87" s="16" t="s">
        <v>4259</v>
      </c>
      <c r="BQ87" s="20">
        <v>0.7468477</v>
      </c>
      <c r="BR87" s="16" t="s">
        <v>4258</v>
      </c>
      <c r="BS87" s="15">
        <v>1817</v>
      </c>
      <c r="BT87" s="16" t="s">
        <v>4259</v>
      </c>
      <c r="BU87" s="20">
        <v>1.031655</v>
      </c>
      <c r="BV87" s="16" t="s">
        <v>4260</v>
      </c>
      <c r="BW87" s="15">
        <v>439</v>
      </c>
      <c r="BX87" s="16" t="s">
        <v>4261</v>
      </c>
      <c r="BY87" s="20">
        <v>1.058095</v>
      </c>
      <c r="BZ87" s="16" t="s">
        <v>4260</v>
      </c>
      <c r="CA87" s="15">
        <v>284</v>
      </c>
      <c r="CB87" s="16" t="s">
        <v>4261</v>
      </c>
      <c r="CC87" s="20">
        <v>0.89080899999999996</v>
      </c>
      <c r="CD87" s="16" t="s">
        <v>4260</v>
      </c>
      <c r="CE87" s="15">
        <v>5257</v>
      </c>
      <c r="CF87" s="16" t="s">
        <v>4261</v>
      </c>
      <c r="CG87" s="20">
        <v>0.73310059999999999</v>
      </c>
      <c r="CH87" s="16" t="s">
        <v>4260</v>
      </c>
      <c r="CI87" s="15">
        <v>2245</v>
      </c>
      <c r="CJ87" s="16" t="s">
        <v>4261</v>
      </c>
      <c r="CK87" s="20">
        <v>1.034632</v>
      </c>
      <c r="CL87" s="16" t="s">
        <v>4341</v>
      </c>
      <c r="CM87" s="15">
        <f>SUM(A2L180C10)/A2L180C1</f>
        <v>16871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30590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8704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38164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148610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226068</v>
      </c>
      <c r="X88" s="16" t="s">
        <v>4347</v>
      </c>
      <c r="Y88" s="17">
        <f>SUM(A2L101C11:A2L180C11)-2*(SUM(A2L151C11:A2L153C11)+SUM(A2L157C11:A2L159C11)+SUM(A2L163C11:A2L165C11)+SUM(A2L172C11:A2L174C11))</f>
        <v>226068</v>
      </c>
      <c r="Z88" s="16" t="s">
        <v>4348</v>
      </c>
      <c r="AA88" s="17">
        <f>SUM(A2L101C12:A2L180C12)-2*(SUM(A2L151C12:A2L153C12)+SUM(A2L157C12:A2L159C12)+SUM(A2L163C12:A2L165C12)+SUM(A2L172C12:A2L174C12))</f>
        <v>26815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10059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38207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128004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29143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10619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38868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123523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27669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10865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31390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110217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25877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11963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24282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102092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222128.25438166002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C3F25-B5EA-443D-A06D-13EA2282CE48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1789</v>
      </c>
      <c r="H8" s="16" t="s">
        <v>4253</v>
      </c>
      <c r="I8" s="20">
        <v>1</v>
      </c>
      <c r="J8" s="16" t="s">
        <v>4252</v>
      </c>
      <c r="K8" s="15">
        <v>202</v>
      </c>
      <c r="L8" s="16" t="s">
        <v>4253</v>
      </c>
      <c r="M8" s="20">
        <v>1</v>
      </c>
      <c r="N8" s="16" t="s">
        <v>4252</v>
      </c>
      <c r="O8" s="15">
        <v>1093</v>
      </c>
      <c r="P8" s="16" t="s">
        <v>4253</v>
      </c>
      <c r="Q8" s="20">
        <v>1</v>
      </c>
      <c r="R8" s="16" t="s">
        <v>4252</v>
      </c>
      <c r="S8" s="15">
        <v>77</v>
      </c>
      <c r="T8" s="16" t="s">
        <v>4253</v>
      </c>
      <c r="U8" s="20">
        <v>1</v>
      </c>
      <c r="V8" s="16" t="s">
        <v>4252</v>
      </c>
      <c r="W8" s="15">
        <v>3161</v>
      </c>
      <c r="X8" s="16" t="s">
        <v>4252</v>
      </c>
      <c r="Y8" s="15">
        <v>3161</v>
      </c>
      <c r="Z8" s="16" t="s">
        <v>4254</v>
      </c>
      <c r="AA8" s="15">
        <v>2396</v>
      </c>
      <c r="AB8" s="16" t="s">
        <v>4255</v>
      </c>
      <c r="AC8" s="20">
        <v>1.0064569999999999</v>
      </c>
      <c r="AD8" s="16" t="s">
        <v>4254</v>
      </c>
      <c r="AE8" s="15">
        <v>360</v>
      </c>
      <c r="AF8" s="16" t="s">
        <v>4255</v>
      </c>
      <c r="AG8" s="20">
        <v>0.91935900000000004</v>
      </c>
      <c r="AH8" s="16" t="s">
        <v>4254</v>
      </c>
      <c r="AI8" s="15">
        <v>1383</v>
      </c>
      <c r="AJ8" s="16" t="s">
        <v>4255</v>
      </c>
      <c r="AK8" s="20">
        <v>0.91885439999999996</v>
      </c>
      <c r="AL8" s="16" t="s">
        <v>4254</v>
      </c>
      <c r="AM8" s="15">
        <v>210</v>
      </c>
      <c r="AN8" s="16" t="s">
        <v>4255</v>
      </c>
      <c r="AO8" s="20">
        <v>0.99524089999999998</v>
      </c>
      <c r="AP8" s="16" t="s">
        <v>4256</v>
      </c>
      <c r="AQ8" s="15">
        <v>542</v>
      </c>
      <c r="AR8" s="16" t="s">
        <v>4257</v>
      </c>
      <c r="AS8" s="20">
        <v>1.0235609999999999</v>
      </c>
      <c r="AT8" s="16" t="s">
        <v>4256</v>
      </c>
      <c r="AU8" s="15">
        <v>618</v>
      </c>
      <c r="AV8" s="16" t="s">
        <v>4257</v>
      </c>
      <c r="AW8" s="20">
        <v>0.89529329999999996</v>
      </c>
      <c r="AX8" s="16" t="s">
        <v>4256</v>
      </c>
      <c r="AY8" s="15">
        <v>803</v>
      </c>
      <c r="AZ8" s="16" t="s">
        <v>4257</v>
      </c>
      <c r="BA8" s="20">
        <v>0.74360219999999999</v>
      </c>
      <c r="BB8" s="16" t="s">
        <v>4256</v>
      </c>
      <c r="BC8" s="15">
        <v>140</v>
      </c>
      <c r="BD8" s="16" t="s">
        <v>4257</v>
      </c>
      <c r="BE8" s="20">
        <v>1.006618</v>
      </c>
      <c r="BF8" s="16" t="s">
        <v>4258</v>
      </c>
      <c r="BG8" s="15">
        <v>1570</v>
      </c>
      <c r="BH8" s="16" t="s">
        <v>4259</v>
      </c>
      <c r="BI8" s="20">
        <v>1.0486740000000001</v>
      </c>
      <c r="BJ8" s="16" t="s">
        <v>4258</v>
      </c>
      <c r="BK8" s="15">
        <v>707</v>
      </c>
      <c r="BL8" s="16" t="s">
        <v>4259</v>
      </c>
      <c r="BM8" s="20">
        <v>0.9205487</v>
      </c>
      <c r="BN8" s="16" t="s">
        <v>4258</v>
      </c>
      <c r="BO8" s="15">
        <v>280</v>
      </c>
      <c r="BP8" s="16" t="s">
        <v>4259</v>
      </c>
      <c r="BQ8" s="20">
        <v>0.7468477</v>
      </c>
      <c r="BR8" s="16" t="s">
        <v>4258</v>
      </c>
      <c r="BS8" s="15">
        <v>265</v>
      </c>
      <c r="BT8" s="16" t="s">
        <v>4259</v>
      </c>
      <c r="BU8" s="20">
        <v>1.031655</v>
      </c>
      <c r="BV8" s="16" t="s">
        <v>4260</v>
      </c>
      <c r="BW8" s="15">
        <v>1605</v>
      </c>
      <c r="BX8" s="16" t="s">
        <v>4261</v>
      </c>
      <c r="BY8" s="20">
        <v>1.058095</v>
      </c>
      <c r="BZ8" s="16" t="s">
        <v>4260</v>
      </c>
      <c r="CA8" s="15">
        <v>701</v>
      </c>
      <c r="CB8" s="16" t="s">
        <v>4261</v>
      </c>
      <c r="CC8" s="20">
        <v>0.89080899999999996</v>
      </c>
      <c r="CD8" s="16" t="s">
        <v>4260</v>
      </c>
      <c r="CE8" s="15">
        <v>288</v>
      </c>
      <c r="CF8" s="16" t="s">
        <v>4261</v>
      </c>
      <c r="CG8" s="20">
        <v>0.73310059999999999</v>
      </c>
      <c r="CH8" s="16" t="s">
        <v>4260</v>
      </c>
      <c r="CI8" s="15">
        <v>275</v>
      </c>
      <c r="CJ8" s="16" t="s">
        <v>4261</v>
      </c>
      <c r="CK8" s="20">
        <v>1.034632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3076.4389480666669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11581</v>
      </c>
      <c r="H9" s="16" t="s">
        <v>4253</v>
      </c>
      <c r="I9" s="20">
        <v>1</v>
      </c>
      <c r="J9" s="16" t="s">
        <v>4252</v>
      </c>
      <c r="K9" s="15">
        <v>17424</v>
      </c>
      <c r="L9" s="16" t="s">
        <v>4253</v>
      </c>
      <c r="M9" s="20">
        <v>1</v>
      </c>
      <c r="N9" s="16" t="s">
        <v>4252</v>
      </c>
      <c r="O9" s="15">
        <v>6241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35246</v>
      </c>
      <c r="X9" s="16" t="s">
        <v>4252</v>
      </c>
      <c r="Y9" s="15">
        <v>35246</v>
      </c>
      <c r="Z9" s="16" t="s">
        <v>4254</v>
      </c>
      <c r="AA9" s="15">
        <v>10708</v>
      </c>
      <c r="AB9" s="16" t="s">
        <v>4255</v>
      </c>
      <c r="AC9" s="20">
        <v>1.0064569999999999</v>
      </c>
      <c r="AD9" s="16" t="s">
        <v>4254</v>
      </c>
      <c r="AE9" s="15">
        <v>19981</v>
      </c>
      <c r="AF9" s="16" t="s">
        <v>4255</v>
      </c>
      <c r="AG9" s="20">
        <v>0.91935900000000004</v>
      </c>
      <c r="AH9" s="16" t="s">
        <v>4254</v>
      </c>
      <c r="AI9" s="15">
        <v>5760</v>
      </c>
      <c r="AJ9" s="16" t="s">
        <v>4255</v>
      </c>
      <c r="AK9" s="20">
        <v>0.91885439999999996</v>
      </c>
      <c r="AL9" s="16" t="s">
        <v>4254</v>
      </c>
      <c r="AM9" s="15">
        <v>17</v>
      </c>
      <c r="AN9" s="16" t="s">
        <v>4255</v>
      </c>
      <c r="AO9" s="20">
        <v>0.99524089999999998</v>
      </c>
      <c r="AP9" s="16" t="s">
        <v>4256</v>
      </c>
      <c r="AQ9" s="15">
        <v>12060</v>
      </c>
      <c r="AR9" s="16" t="s">
        <v>4257</v>
      </c>
      <c r="AS9" s="20">
        <v>1.0235609999999999</v>
      </c>
      <c r="AT9" s="16" t="s">
        <v>4256</v>
      </c>
      <c r="AU9" s="15">
        <v>17617</v>
      </c>
      <c r="AV9" s="16" t="s">
        <v>4257</v>
      </c>
      <c r="AW9" s="20">
        <v>0.89529329999999996</v>
      </c>
      <c r="AX9" s="16" t="s">
        <v>4256</v>
      </c>
      <c r="AY9" s="15">
        <v>7271</v>
      </c>
      <c r="AZ9" s="16" t="s">
        <v>4257</v>
      </c>
      <c r="BA9" s="20">
        <v>0.74360219999999999</v>
      </c>
      <c r="BB9" s="16" t="s">
        <v>4256</v>
      </c>
      <c r="BC9" s="15">
        <v>83</v>
      </c>
      <c r="BD9" s="16" t="s">
        <v>4257</v>
      </c>
      <c r="BE9" s="20">
        <v>1.006618</v>
      </c>
      <c r="BF9" s="16" t="s">
        <v>4258</v>
      </c>
      <c r="BG9" s="15">
        <v>9968</v>
      </c>
      <c r="BH9" s="16" t="s">
        <v>4259</v>
      </c>
      <c r="BI9" s="20">
        <v>1.0486740000000001</v>
      </c>
      <c r="BJ9" s="16" t="s">
        <v>4258</v>
      </c>
      <c r="BK9" s="15">
        <v>14379</v>
      </c>
      <c r="BL9" s="16" t="s">
        <v>4259</v>
      </c>
      <c r="BM9" s="20">
        <v>0.9205487</v>
      </c>
      <c r="BN9" s="16" t="s">
        <v>4258</v>
      </c>
      <c r="BO9" s="15">
        <v>7088</v>
      </c>
      <c r="BP9" s="16" t="s">
        <v>4259</v>
      </c>
      <c r="BQ9" s="20">
        <v>0.7468477</v>
      </c>
      <c r="BR9" s="16" t="s">
        <v>4258</v>
      </c>
      <c r="BS9" s="15">
        <v>86</v>
      </c>
      <c r="BT9" s="16" t="s">
        <v>4259</v>
      </c>
      <c r="BU9" s="20">
        <v>1.031655</v>
      </c>
      <c r="BV9" s="16" t="s">
        <v>4260</v>
      </c>
      <c r="BW9" s="15">
        <v>9190</v>
      </c>
      <c r="BX9" s="16" t="s">
        <v>4261</v>
      </c>
      <c r="BY9" s="20">
        <v>1.058095</v>
      </c>
      <c r="BZ9" s="16" t="s">
        <v>4260</v>
      </c>
      <c r="CA9" s="15">
        <v>16509</v>
      </c>
      <c r="CB9" s="16" t="s">
        <v>4261</v>
      </c>
      <c r="CC9" s="20">
        <v>0.89080899999999996</v>
      </c>
      <c r="CD9" s="16" t="s">
        <v>4260</v>
      </c>
      <c r="CE9" s="15">
        <v>7417</v>
      </c>
      <c r="CF9" s="16" t="s">
        <v>4261</v>
      </c>
      <c r="CG9" s="20">
        <v>0.73310059999999999</v>
      </c>
      <c r="CH9" s="16" t="s">
        <v>4260</v>
      </c>
      <c r="CI9" s="15">
        <v>93</v>
      </c>
      <c r="CJ9" s="16" t="s">
        <v>4261</v>
      </c>
      <c r="CK9" s="20">
        <v>1.034632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34436.39426353333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564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564</v>
      </c>
      <c r="X11" s="16" t="s">
        <v>4252</v>
      </c>
      <c r="Y11" s="15">
        <v>564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699</v>
      </c>
      <c r="AJ11" s="16" t="s">
        <v>4255</v>
      </c>
      <c r="AK11" s="20">
        <v>0.91885439999999996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-394</v>
      </c>
      <c r="AZ11" s="16" t="s">
        <v>4257</v>
      </c>
      <c r="BA11" s="20">
        <v>0.74360219999999999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298</v>
      </c>
      <c r="BP11" s="16" t="s">
        <v>4259</v>
      </c>
      <c r="BQ11" s="20">
        <v>0.7468477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991</v>
      </c>
      <c r="CF11" s="16" t="s">
        <v>4261</v>
      </c>
      <c r="CG11" s="20">
        <v>0.73310059999999999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564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4556</v>
      </c>
      <c r="T12" s="16" t="s">
        <v>4253</v>
      </c>
      <c r="U12" s="20">
        <v>1</v>
      </c>
      <c r="V12" s="16" t="s">
        <v>4252</v>
      </c>
      <c r="W12" s="15">
        <v>4556</v>
      </c>
      <c r="X12" s="16" t="s">
        <v>4252</v>
      </c>
      <c r="Y12" s="15">
        <v>4556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5605</v>
      </c>
      <c r="AN12" s="16" t="s">
        <v>4255</v>
      </c>
      <c r="AO12" s="20">
        <v>0.99524089999999998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4156</v>
      </c>
      <c r="BD12" s="16" t="s">
        <v>4257</v>
      </c>
      <c r="BE12" s="20">
        <v>1.006618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3750</v>
      </c>
      <c r="BT12" s="16" t="s">
        <v>4259</v>
      </c>
      <c r="BU12" s="20">
        <v>1.031655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3907</v>
      </c>
      <c r="CJ12" s="16" t="s">
        <v>4261</v>
      </c>
      <c r="CK12" s="20">
        <v>1.034632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4772.6098841666671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2074</v>
      </c>
      <c r="T13" s="16" t="s">
        <v>4253</v>
      </c>
      <c r="U13" s="20">
        <v>1</v>
      </c>
      <c r="V13" s="16" t="s">
        <v>4252</v>
      </c>
      <c r="W13" s="15">
        <v>2074</v>
      </c>
      <c r="X13" s="16" t="s">
        <v>4252</v>
      </c>
      <c r="Y13" s="15">
        <v>2074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952</v>
      </c>
      <c r="AN13" s="16" t="s">
        <v>4255</v>
      </c>
      <c r="AO13" s="20">
        <v>0.99524089999999998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1521</v>
      </c>
      <c r="BD13" s="16" t="s">
        <v>4257</v>
      </c>
      <c r="BE13" s="20">
        <v>1.006618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1689</v>
      </c>
      <c r="BT13" s="16" t="s">
        <v>4259</v>
      </c>
      <c r="BU13" s="20">
        <v>1.031655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1675</v>
      </c>
      <c r="CJ13" s="16" t="s">
        <v>4261</v>
      </c>
      <c r="CK13" s="20">
        <v>1.034632</v>
      </c>
      <c r="CL13" s="16" t="s">
        <v>4514</v>
      </c>
      <c r="CM13" s="15">
        <f>SUM(A2L206C10)/A2L206C1</f>
        <v>2074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15445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15445</v>
      </c>
      <c r="X14" s="16" t="s">
        <v>4252</v>
      </c>
      <c r="Y14" s="15">
        <v>15445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15576</v>
      </c>
      <c r="AJ14" s="16" t="s">
        <v>4255</v>
      </c>
      <c r="AK14" s="20">
        <v>0.91885439999999996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19018</v>
      </c>
      <c r="AZ14" s="16" t="s">
        <v>4257</v>
      </c>
      <c r="BA14" s="20">
        <v>0.74360219999999999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26886</v>
      </c>
      <c r="BP14" s="16" t="s">
        <v>4259</v>
      </c>
      <c r="BQ14" s="20">
        <v>0.7468477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33127</v>
      </c>
      <c r="CF14" s="16" t="s">
        <v>4261</v>
      </c>
      <c r="CG14" s="20">
        <v>0.73310059999999999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15445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3</v>
      </c>
      <c r="CF18" s="16" t="s">
        <v>4261</v>
      </c>
      <c r="CG18" s="20">
        <v>0.73310059999999999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19422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19422</v>
      </c>
      <c r="X19" s="16" t="s">
        <v>4252</v>
      </c>
      <c r="Y19" s="15">
        <v>19422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29</v>
      </c>
      <c r="AJ19" s="16" t="s">
        <v>4255</v>
      </c>
      <c r="AK19" s="20">
        <v>0.91885439999999996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29</v>
      </c>
      <c r="AZ19" s="16" t="s">
        <v>4257</v>
      </c>
      <c r="BA19" s="20">
        <v>0.74360219999999999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29</v>
      </c>
      <c r="BP19" s="16" t="s">
        <v>4259</v>
      </c>
      <c r="BQ19" s="20">
        <v>0.7468477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-29</v>
      </c>
      <c r="CF19" s="16" t="s">
        <v>4261</v>
      </c>
      <c r="CG19" s="20">
        <v>0.73310059999999999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19422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37548</v>
      </c>
      <c r="T20" s="16" t="s">
        <v>4253</v>
      </c>
      <c r="U20" s="20">
        <v>1</v>
      </c>
      <c r="V20" s="16" t="s">
        <v>4252</v>
      </c>
      <c r="W20" s="15">
        <v>37548</v>
      </c>
      <c r="X20" s="16" t="s">
        <v>4252</v>
      </c>
      <c r="Y20" s="15">
        <v>37548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39265</v>
      </c>
      <c r="AN20" s="16" t="s">
        <v>4255</v>
      </c>
      <c r="AO20" s="20">
        <v>0.99524089999999998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31228</v>
      </c>
      <c r="BD20" s="16" t="s">
        <v>4257</v>
      </c>
      <c r="BE20" s="20">
        <v>1.006618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20267</v>
      </c>
      <c r="BT20" s="16" t="s">
        <v>4259</v>
      </c>
      <c r="BU20" s="20">
        <v>1.031655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17092</v>
      </c>
      <c r="CJ20" s="16" t="s">
        <v>4261</v>
      </c>
      <c r="CK20" s="20">
        <v>1.034632</v>
      </c>
      <c r="CL20" s="16" t="s">
        <v>4521</v>
      </c>
      <c r="CM20" s="15">
        <f>SUM(A2L213C10)/A2L213C1</f>
        <v>37548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16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16</v>
      </c>
      <c r="X21" s="16" t="s">
        <v>4252</v>
      </c>
      <c r="Y21" s="15">
        <v>16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8</v>
      </c>
      <c r="AJ21" s="16" t="s">
        <v>4255</v>
      </c>
      <c r="AK21" s="20">
        <v>0.91885439999999996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8</v>
      </c>
      <c r="AZ21" s="16" t="s">
        <v>4257</v>
      </c>
      <c r="BA21" s="20">
        <v>0.74360219999999999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4</v>
      </c>
      <c r="BP21" s="16" t="s">
        <v>4259</v>
      </c>
      <c r="BQ21" s="20">
        <v>0.7468477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</v>
      </c>
      <c r="CF21" s="16" t="s">
        <v>4261</v>
      </c>
      <c r="CG21" s="20">
        <v>0.73310059999999999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16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5</v>
      </c>
      <c r="AF25" s="16" t="s">
        <v>4255</v>
      </c>
      <c r="AG25" s="20">
        <v>0.91935900000000004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11</v>
      </c>
      <c r="BD25" s="16" t="s">
        <v>4257</v>
      </c>
      <c r="BE25" s="20">
        <v>1.006618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1</v>
      </c>
      <c r="BP25" s="16" t="s">
        <v>4259</v>
      </c>
      <c r="BQ25" s="20">
        <v>0.7468477</v>
      </c>
      <c r="BR25" s="16" t="s">
        <v>4258</v>
      </c>
      <c r="BS25" s="15">
        <v>2</v>
      </c>
      <c r="BT25" s="16" t="s">
        <v>4259</v>
      </c>
      <c r="BU25" s="20">
        <v>1.031655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-16</v>
      </c>
      <c r="CB25" s="16" t="s">
        <v>4261</v>
      </c>
      <c r="CC25" s="20">
        <v>0.89080899999999996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13370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17626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3937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44255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79188</v>
      </c>
      <c r="X26" s="16" t="s">
        <v>4532</v>
      </c>
      <c r="Y26" s="17">
        <f>SUM(A2L201C11:A2L218C11)-2*(A2L208C11+A2L210C11+A2L212C11+A2L215C11+A2L216C11)</f>
        <v>79188</v>
      </c>
      <c r="Z26" s="16" t="s">
        <v>4533</v>
      </c>
      <c r="AA26" s="17">
        <f>SUM(A2L201C12:A2L218C12)-2*SUM(A2L208C12,A2L210C12,A2L212C12,A2L215C12,A2L216C12)</f>
        <v>13104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20346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23397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46049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12602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18235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26677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37139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11538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15086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34528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26059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10795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17194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41860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23042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78510.443095766663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210</v>
      </c>
      <c r="H27" s="16" t="s">
        <v>4253</v>
      </c>
      <c r="I27" s="20">
        <v>1</v>
      </c>
      <c r="J27" s="16" t="s">
        <v>4252</v>
      </c>
      <c r="K27" s="15">
        <v>120</v>
      </c>
      <c r="L27" s="16" t="s">
        <v>4253</v>
      </c>
      <c r="M27" s="20">
        <v>1</v>
      </c>
      <c r="N27" s="16" t="s">
        <v>4252</v>
      </c>
      <c r="O27" s="15">
        <v>13</v>
      </c>
      <c r="P27" s="16" t="s">
        <v>4253</v>
      </c>
      <c r="Q27" s="20">
        <v>1</v>
      </c>
      <c r="R27" s="16" t="s">
        <v>4252</v>
      </c>
      <c r="S27" s="15">
        <v>71</v>
      </c>
      <c r="T27" s="16" t="s">
        <v>4253</v>
      </c>
      <c r="U27" s="20">
        <v>1</v>
      </c>
      <c r="V27" s="16" t="s">
        <v>4252</v>
      </c>
      <c r="W27" s="15">
        <v>414</v>
      </c>
      <c r="X27" s="16" t="s">
        <v>4252</v>
      </c>
      <c r="Y27" s="15">
        <v>414</v>
      </c>
      <c r="Z27" s="16" t="s">
        <v>4254</v>
      </c>
      <c r="AA27" s="15">
        <v>122</v>
      </c>
      <c r="AB27" s="16" t="s">
        <v>4255</v>
      </c>
      <c r="AC27" s="20">
        <v>1.0064569999999999</v>
      </c>
      <c r="AD27" s="16" t="s">
        <v>4254</v>
      </c>
      <c r="AE27" s="15">
        <v>109</v>
      </c>
      <c r="AF27" s="16" t="s">
        <v>4255</v>
      </c>
      <c r="AG27" s="20">
        <v>0.91935900000000004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54</v>
      </c>
      <c r="AN27" s="16" t="s">
        <v>4255</v>
      </c>
      <c r="AO27" s="20">
        <v>0.99524089999999998</v>
      </c>
      <c r="AP27" s="16" t="s">
        <v>4256</v>
      </c>
      <c r="AQ27" s="15">
        <v>87</v>
      </c>
      <c r="AR27" s="16" t="s">
        <v>4257</v>
      </c>
      <c r="AS27" s="20">
        <v>1.0235609999999999</v>
      </c>
      <c r="AT27" s="16" t="s">
        <v>4256</v>
      </c>
      <c r="AU27" s="15">
        <v>132</v>
      </c>
      <c r="AV27" s="16" t="s">
        <v>4257</v>
      </c>
      <c r="AW27" s="20">
        <v>0.89529329999999996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54</v>
      </c>
      <c r="BD27" s="16" t="s">
        <v>4257</v>
      </c>
      <c r="BE27" s="20">
        <v>1.006618</v>
      </c>
      <c r="BF27" s="16" t="s">
        <v>4258</v>
      </c>
      <c r="BG27" s="15">
        <v>262</v>
      </c>
      <c r="BH27" s="16" t="s">
        <v>4259</v>
      </c>
      <c r="BI27" s="20">
        <v>1.0486740000000001</v>
      </c>
      <c r="BJ27" s="16" t="s">
        <v>4258</v>
      </c>
      <c r="BK27" s="15">
        <v>65</v>
      </c>
      <c r="BL27" s="16" t="s">
        <v>4259</v>
      </c>
      <c r="BM27" s="20">
        <v>0.9205487</v>
      </c>
      <c r="BN27" s="16" t="s">
        <v>4258</v>
      </c>
      <c r="BO27" s="15">
        <v>202</v>
      </c>
      <c r="BP27" s="16" t="s">
        <v>4259</v>
      </c>
      <c r="BQ27" s="20">
        <v>0.7468477</v>
      </c>
      <c r="BR27" s="16" t="s">
        <v>4258</v>
      </c>
      <c r="BS27" s="15">
        <v>109</v>
      </c>
      <c r="BT27" s="16" t="s">
        <v>4259</v>
      </c>
      <c r="BU27" s="20">
        <v>1.031655</v>
      </c>
      <c r="BV27" s="16" t="s">
        <v>4260</v>
      </c>
      <c r="BW27" s="15">
        <v>703</v>
      </c>
      <c r="BX27" s="16" t="s">
        <v>4261</v>
      </c>
      <c r="BY27" s="20">
        <v>1.058095</v>
      </c>
      <c r="BZ27" s="16" t="s">
        <v>4260</v>
      </c>
      <c r="CA27" s="15">
        <v>81</v>
      </c>
      <c r="CB27" s="16" t="s">
        <v>4261</v>
      </c>
      <c r="CC27" s="20">
        <v>0.89080899999999996</v>
      </c>
      <c r="CD27" s="16" t="s">
        <v>4260</v>
      </c>
      <c r="CE27" s="15">
        <v>17</v>
      </c>
      <c r="CF27" s="16" t="s">
        <v>4261</v>
      </c>
      <c r="CG27" s="20">
        <v>0.73310059999999999</v>
      </c>
      <c r="CH27" s="16" t="s">
        <v>4260</v>
      </c>
      <c r="CI27" s="15">
        <v>191</v>
      </c>
      <c r="CJ27" s="16" t="s">
        <v>4261</v>
      </c>
      <c r="CK27" s="20">
        <v>1.034632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317.44226273333334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8230</v>
      </c>
      <c r="H28" s="16" t="s">
        <v>4253</v>
      </c>
      <c r="I28" s="20">
        <v>1</v>
      </c>
      <c r="J28" s="16" t="s">
        <v>4252</v>
      </c>
      <c r="K28" s="15">
        <v>23144</v>
      </c>
      <c r="L28" s="16" t="s">
        <v>4253</v>
      </c>
      <c r="M28" s="20">
        <v>1</v>
      </c>
      <c r="N28" s="16" t="s">
        <v>4252</v>
      </c>
      <c r="O28" s="15">
        <v>18196</v>
      </c>
      <c r="P28" s="16" t="s">
        <v>4253</v>
      </c>
      <c r="Q28" s="20">
        <v>1</v>
      </c>
      <c r="R28" s="16" t="s">
        <v>4252</v>
      </c>
      <c r="S28" s="15">
        <v>272</v>
      </c>
      <c r="T28" s="16" t="s">
        <v>4253</v>
      </c>
      <c r="U28" s="20">
        <v>1</v>
      </c>
      <c r="V28" s="16" t="s">
        <v>4252</v>
      </c>
      <c r="W28" s="15">
        <v>49842</v>
      </c>
      <c r="X28" s="16" t="s">
        <v>4252</v>
      </c>
      <c r="Y28" s="15">
        <v>49842</v>
      </c>
      <c r="Z28" s="16" t="s">
        <v>4254</v>
      </c>
      <c r="AA28" s="15">
        <v>8205</v>
      </c>
      <c r="AB28" s="16" t="s">
        <v>4255</v>
      </c>
      <c r="AC28" s="20">
        <v>1.0064569999999999</v>
      </c>
      <c r="AD28" s="16" t="s">
        <v>4254</v>
      </c>
      <c r="AE28" s="15">
        <v>25836</v>
      </c>
      <c r="AF28" s="16" t="s">
        <v>4255</v>
      </c>
      <c r="AG28" s="20">
        <v>0.91935900000000004</v>
      </c>
      <c r="AH28" s="16" t="s">
        <v>4254</v>
      </c>
      <c r="AI28" s="15">
        <v>16832</v>
      </c>
      <c r="AJ28" s="16" t="s">
        <v>4255</v>
      </c>
      <c r="AK28" s="20">
        <v>0.91885439999999996</v>
      </c>
      <c r="AL28" s="16" t="s">
        <v>4254</v>
      </c>
      <c r="AM28" s="15">
        <v>133</v>
      </c>
      <c r="AN28" s="16" t="s">
        <v>4255</v>
      </c>
      <c r="AO28" s="20">
        <v>0.99524089999999998</v>
      </c>
      <c r="AP28" s="16" t="s">
        <v>4256</v>
      </c>
      <c r="AQ28" s="15">
        <v>7301</v>
      </c>
      <c r="AR28" s="16" t="s">
        <v>4257</v>
      </c>
      <c r="AS28" s="20">
        <v>1.0235609999999999</v>
      </c>
      <c r="AT28" s="16" t="s">
        <v>4256</v>
      </c>
      <c r="AU28" s="15">
        <v>23206</v>
      </c>
      <c r="AV28" s="16" t="s">
        <v>4257</v>
      </c>
      <c r="AW28" s="20">
        <v>0.89529329999999996</v>
      </c>
      <c r="AX28" s="16" t="s">
        <v>4256</v>
      </c>
      <c r="AY28" s="15">
        <v>17063</v>
      </c>
      <c r="AZ28" s="16" t="s">
        <v>4257</v>
      </c>
      <c r="BA28" s="20">
        <v>0.74360219999999999</v>
      </c>
      <c r="BB28" s="16" t="s">
        <v>4256</v>
      </c>
      <c r="BC28" s="15">
        <v>-1194</v>
      </c>
      <c r="BD28" s="16" t="s">
        <v>4257</v>
      </c>
      <c r="BE28" s="20">
        <v>1.006618</v>
      </c>
      <c r="BF28" s="16" t="s">
        <v>4258</v>
      </c>
      <c r="BG28" s="15">
        <v>6499</v>
      </c>
      <c r="BH28" s="16" t="s">
        <v>4259</v>
      </c>
      <c r="BI28" s="20">
        <v>1.0486740000000001</v>
      </c>
      <c r="BJ28" s="16" t="s">
        <v>4258</v>
      </c>
      <c r="BK28" s="15">
        <v>20640</v>
      </c>
      <c r="BL28" s="16" t="s">
        <v>4259</v>
      </c>
      <c r="BM28" s="20">
        <v>0.9205487</v>
      </c>
      <c r="BN28" s="16" t="s">
        <v>4258</v>
      </c>
      <c r="BO28" s="15">
        <v>12282</v>
      </c>
      <c r="BP28" s="16" t="s">
        <v>4259</v>
      </c>
      <c r="BQ28" s="20">
        <v>0.7468477</v>
      </c>
      <c r="BR28" s="16" t="s">
        <v>4258</v>
      </c>
      <c r="BS28" s="15">
        <v>143</v>
      </c>
      <c r="BT28" s="16" t="s">
        <v>4259</v>
      </c>
      <c r="BU28" s="20">
        <v>1.031655</v>
      </c>
      <c r="BV28" s="16" t="s">
        <v>4260</v>
      </c>
      <c r="BW28" s="15">
        <v>5936</v>
      </c>
      <c r="BX28" s="16" t="s">
        <v>4261</v>
      </c>
      <c r="BY28" s="20">
        <v>1.058095</v>
      </c>
      <c r="BZ28" s="16" t="s">
        <v>4260</v>
      </c>
      <c r="CA28" s="15">
        <v>19567</v>
      </c>
      <c r="CB28" s="16" t="s">
        <v>4261</v>
      </c>
      <c r="CC28" s="20">
        <v>0.89080899999999996</v>
      </c>
      <c r="CD28" s="16" t="s">
        <v>4260</v>
      </c>
      <c r="CE28" s="15">
        <v>13532</v>
      </c>
      <c r="CF28" s="16" t="s">
        <v>4261</v>
      </c>
      <c r="CG28" s="20">
        <v>0.73310059999999999</v>
      </c>
      <c r="CH28" s="16" t="s">
        <v>4260</v>
      </c>
      <c r="CI28" s="15">
        <v>271</v>
      </c>
      <c r="CJ28" s="16" t="s">
        <v>4261</v>
      </c>
      <c r="CK28" s="20">
        <v>1.034632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45728.813578966663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2876</v>
      </c>
      <c r="T31" s="16" t="s">
        <v>4253</v>
      </c>
      <c r="U31" s="20">
        <v>1</v>
      </c>
      <c r="V31" s="16" t="s">
        <v>4252</v>
      </c>
      <c r="W31" s="15">
        <v>2876</v>
      </c>
      <c r="X31" s="16" t="s">
        <v>4252</v>
      </c>
      <c r="Y31" s="15">
        <v>2876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2883</v>
      </c>
      <c r="AN31" s="16" t="s">
        <v>4255</v>
      </c>
      <c r="AO31" s="20">
        <v>0.99524089999999998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2436</v>
      </c>
      <c r="BD31" s="16" t="s">
        <v>4257</v>
      </c>
      <c r="BE31" s="20">
        <v>1.006618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2198</v>
      </c>
      <c r="BT31" s="16" t="s">
        <v>4259</v>
      </c>
      <c r="BU31" s="20">
        <v>1.031655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2403</v>
      </c>
      <c r="CJ31" s="16" t="s">
        <v>4261</v>
      </c>
      <c r="CK31" s="20">
        <v>1.034632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2732.4669875666664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2137</v>
      </c>
      <c r="T32" s="16" t="s">
        <v>4253</v>
      </c>
      <c r="U32" s="20">
        <v>1</v>
      </c>
      <c r="V32" s="16" t="s">
        <v>4252</v>
      </c>
      <c r="W32" s="15">
        <v>2137</v>
      </c>
      <c r="X32" s="16" t="s">
        <v>4252</v>
      </c>
      <c r="Y32" s="15">
        <v>2137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4737</v>
      </c>
      <c r="AN32" s="16" t="s">
        <v>4255</v>
      </c>
      <c r="AO32" s="20">
        <v>0.99524089999999998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2283</v>
      </c>
      <c r="BD32" s="16" t="s">
        <v>4257</v>
      </c>
      <c r="BE32" s="20">
        <v>1.006618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789</v>
      </c>
      <c r="BT32" s="16" t="s">
        <v>4259</v>
      </c>
      <c r="BU32" s="20">
        <v>1.031655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2731</v>
      </c>
      <c r="CJ32" s="16" t="s">
        <v>4261</v>
      </c>
      <c r="CK32" s="20">
        <v>1.034632</v>
      </c>
      <c r="CL32" s="16" t="s">
        <v>4555</v>
      </c>
      <c r="CM32" s="15">
        <f>SUM(A2L225C10)/A2L225C1</f>
        <v>2137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24162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24162</v>
      </c>
      <c r="X33" s="16" t="s">
        <v>4252</v>
      </c>
      <c r="Y33" s="15">
        <v>24162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25215</v>
      </c>
      <c r="AJ33" s="16" t="s">
        <v>4255</v>
      </c>
      <c r="AK33" s="20">
        <v>0.91885439999999996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27944</v>
      </c>
      <c r="AZ33" s="16" t="s">
        <v>4257</v>
      </c>
      <c r="BA33" s="20">
        <v>0.74360219999999999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36752</v>
      </c>
      <c r="BP33" s="16" t="s">
        <v>4259</v>
      </c>
      <c r="BQ33" s="20">
        <v>0.7468477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36739</v>
      </c>
      <c r="CF33" s="16" t="s">
        <v>4261</v>
      </c>
      <c r="CG33" s="20">
        <v>0.73310059999999999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24162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52424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52424</v>
      </c>
      <c r="X37" s="16" t="s">
        <v>4252</v>
      </c>
      <c r="Y37" s="15">
        <v>52424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50758</v>
      </c>
      <c r="AJ37" s="16" t="s">
        <v>4255</v>
      </c>
      <c r="AK37" s="20">
        <v>0.91885439999999996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50274</v>
      </c>
      <c r="AZ37" s="16" t="s">
        <v>4257</v>
      </c>
      <c r="BA37" s="20">
        <v>0.74360219999999999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45876</v>
      </c>
      <c r="BP37" s="16" t="s">
        <v>4259</v>
      </c>
      <c r="BQ37" s="20">
        <v>0.7468477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43180</v>
      </c>
      <c r="CF37" s="16" t="s">
        <v>4261</v>
      </c>
      <c r="CG37" s="20">
        <v>0.73310059999999999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52424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55815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55815</v>
      </c>
      <c r="X38" s="16" t="s">
        <v>4252</v>
      </c>
      <c r="Y38" s="15">
        <v>55815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50633</v>
      </c>
      <c r="AJ38" s="16" t="s">
        <v>4255</v>
      </c>
      <c r="AK38" s="20">
        <v>0.91885439999999996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47098</v>
      </c>
      <c r="AZ38" s="16" t="s">
        <v>4257</v>
      </c>
      <c r="BA38" s="20">
        <v>0.74360219999999999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33350</v>
      </c>
      <c r="BP38" s="16" t="s">
        <v>4259</v>
      </c>
      <c r="BQ38" s="20">
        <v>0.7468477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25860</v>
      </c>
      <c r="CF38" s="16" t="s">
        <v>4261</v>
      </c>
      <c r="CG38" s="20">
        <v>0.73310059999999999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55815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17902</v>
      </c>
      <c r="T39" s="16" t="s">
        <v>4253</v>
      </c>
      <c r="U39" s="20">
        <v>1</v>
      </c>
      <c r="V39" s="16" t="s">
        <v>4252</v>
      </c>
      <c r="W39" s="15">
        <v>17902</v>
      </c>
      <c r="X39" s="16" t="s">
        <v>4252</v>
      </c>
      <c r="Y39" s="15">
        <v>17902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15635</v>
      </c>
      <c r="AN39" s="16" t="s">
        <v>4255</v>
      </c>
      <c r="AO39" s="20">
        <v>0.99524089999999998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11820</v>
      </c>
      <c r="BD39" s="16" t="s">
        <v>4257</v>
      </c>
      <c r="BE39" s="20">
        <v>1.006618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4412</v>
      </c>
      <c r="BT39" s="16" t="s">
        <v>4259</v>
      </c>
      <c r="BU39" s="20">
        <v>1.031655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2236</v>
      </c>
      <c r="CJ39" s="16" t="s">
        <v>4261</v>
      </c>
      <c r="CK39" s="20">
        <v>1.034632</v>
      </c>
      <c r="CL39" s="16" t="s">
        <v>4562</v>
      </c>
      <c r="CM39" s="15">
        <f>SUM(A2L232C10)/A2L232C1</f>
        <v>17902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38288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38288</v>
      </c>
      <c r="X42" s="16" t="s">
        <v>4252</v>
      </c>
      <c r="Y42" s="15">
        <v>38288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37394</v>
      </c>
      <c r="AJ42" s="16" t="s">
        <v>4255</v>
      </c>
      <c r="AK42" s="20">
        <v>0.91885439999999996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33767</v>
      </c>
      <c r="AZ42" s="16" t="s">
        <v>4257</v>
      </c>
      <c r="BA42" s="20">
        <v>0.74360219999999999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29801</v>
      </c>
      <c r="BP42" s="16" t="s">
        <v>4259</v>
      </c>
      <c r="BQ42" s="20">
        <v>0.7468477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28613</v>
      </c>
      <c r="CF42" s="16" t="s">
        <v>4261</v>
      </c>
      <c r="CG42" s="20">
        <v>0.73310059999999999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32585.618973666667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41</v>
      </c>
      <c r="T44" s="16" t="s">
        <v>4253</v>
      </c>
      <c r="U44" s="20">
        <v>1</v>
      </c>
      <c r="V44" s="16" t="s">
        <v>4252</v>
      </c>
      <c r="W44" s="15">
        <v>41</v>
      </c>
      <c r="X44" s="16" t="s">
        <v>4252</v>
      </c>
      <c r="Y44" s="15">
        <v>41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18074</v>
      </c>
      <c r="BD44" s="16" t="s">
        <v>4257</v>
      </c>
      <c r="BE44" s="20">
        <v>1.006618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19</v>
      </c>
      <c r="BL44" s="16" t="s">
        <v>4259</v>
      </c>
      <c r="BM44" s="20">
        <v>0.9205487</v>
      </c>
      <c r="BN44" s="16" t="s">
        <v>4258</v>
      </c>
      <c r="BO44" s="15">
        <v>6</v>
      </c>
      <c r="BP44" s="16" t="s">
        <v>4259</v>
      </c>
      <c r="BQ44" s="20">
        <v>0.7468477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32</v>
      </c>
      <c r="CB44" s="16" t="s">
        <v>4261</v>
      </c>
      <c r="CC44" s="20">
        <v>0.89080899999999996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41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8440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23264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692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23299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55695</v>
      </c>
      <c r="X45" s="16" t="s">
        <v>4573</v>
      </c>
      <c r="Y45" s="17">
        <f>SUM(A2L220C11:A2L237C11)-2*(A2L227C11+A2L229C11+A2L231C11+A2L234C11+A2L235C11)</f>
        <v>55695</v>
      </c>
      <c r="Z45" s="16" t="s">
        <v>4574</v>
      </c>
      <c r="AA45" s="17">
        <f>SUM(A2L220C12:A2L237C12)-2*SUM(A2L227C12,A2L229C12,A2L231C12,A2L234C12,A2L235C12)</f>
        <v>8327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25945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4778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23442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7388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23338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14416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33473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6761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20724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31967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7651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6639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19680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38995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7832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57044.103855599969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26</v>
      </c>
      <c r="L46" s="16" t="s">
        <v>4253</v>
      </c>
      <c r="M46" s="20">
        <v>1</v>
      </c>
      <c r="N46" s="16" t="s">
        <v>4252</v>
      </c>
      <c r="O46" s="15">
        <v>216</v>
      </c>
      <c r="P46" s="16" t="s">
        <v>4253</v>
      </c>
      <c r="Q46" s="20">
        <v>1</v>
      </c>
      <c r="R46" s="16" t="s">
        <v>4252</v>
      </c>
      <c r="S46" s="15">
        <v>8</v>
      </c>
      <c r="T46" s="16" t="s">
        <v>4253</v>
      </c>
      <c r="U46" s="20">
        <v>1</v>
      </c>
      <c r="V46" s="16" t="s">
        <v>4252</v>
      </c>
      <c r="W46" s="15">
        <v>250</v>
      </c>
      <c r="X46" s="16" t="s">
        <v>4252</v>
      </c>
      <c r="Y46" s="15">
        <v>250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84</v>
      </c>
      <c r="AF46" s="16" t="s">
        <v>4255</v>
      </c>
      <c r="AG46" s="20">
        <v>0.91935900000000004</v>
      </c>
      <c r="AH46" s="16" t="s">
        <v>4254</v>
      </c>
      <c r="AI46" s="15">
        <v>116</v>
      </c>
      <c r="AJ46" s="16" t="s">
        <v>4255</v>
      </c>
      <c r="AK46" s="20">
        <v>0.91885439999999996</v>
      </c>
      <c r="AL46" s="16" t="s">
        <v>4254</v>
      </c>
      <c r="AM46" s="15">
        <v>37</v>
      </c>
      <c r="AN46" s="16" t="s">
        <v>4255</v>
      </c>
      <c r="AO46" s="20">
        <v>0.99524089999999998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61</v>
      </c>
      <c r="AV46" s="16" t="s">
        <v>4257</v>
      </c>
      <c r="AW46" s="20">
        <v>0.89529329999999996</v>
      </c>
      <c r="AX46" s="16" t="s">
        <v>4256</v>
      </c>
      <c r="AY46" s="15">
        <v>209</v>
      </c>
      <c r="AZ46" s="16" t="s">
        <v>4257</v>
      </c>
      <c r="BA46" s="20">
        <v>0.74360219999999999</v>
      </c>
      <c r="BB46" s="16" t="s">
        <v>4256</v>
      </c>
      <c r="BC46" s="15">
        <v>23</v>
      </c>
      <c r="BD46" s="16" t="s">
        <v>4257</v>
      </c>
      <c r="BE46" s="20">
        <v>1.006618</v>
      </c>
      <c r="BF46" s="16" t="s">
        <v>4258</v>
      </c>
      <c r="BG46" s="15">
        <v>51</v>
      </c>
      <c r="BH46" s="16" t="s">
        <v>4259</v>
      </c>
      <c r="BI46" s="20">
        <v>1.0486740000000001</v>
      </c>
      <c r="BJ46" s="16" t="s">
        <v>4258</v>
      </c>
      <c r="BK46" s="15">
        <v>16</v>
      </c>
      <c r="BL46" s="16" t="s">
        <v>4259</v>
      </c>
      <c r="BM46" s="20">
        <v>0.9205487</v>
      </c>
      <c r="BN46" s="16" t="s">
        <v>4258</v>
      </c>
      <c r="BO46" s="15">
        <v>180</v>
      </c>
      <c r="BP46" s="16" t="s">
        <v>4259</v>
      </c>
      <c r="BQ46" s="20">
        <v>0.7468477</v>
      </c>
      <c r="BR46" s="16" t="s">
        <v>4258</v>
      </c>
      <c r="BS46" s="15">
        <v>22</v>
      </c>
      <c r="BT46" s="16" t="s">
        <v>4259</v>
      </c>
      <c r="BU46" s="20">
        <v>1.031655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20</v>
      </c>
      <c r="CB46" s="16" t="s">
        <v>4261</v>
      </c>
      <c r="CC46" s="20">
        <v>0.89080899999999996</v>
      </c>
      <c r="CD46" s="16" t="s">
        <v>4260</v>
      </c>
      <c r="CE46" s="15">
        <v>204</v>
      </c>
      <c r="CF46" s="16" t="s">
        <v>4261</v>
      </c>
      <c r="CG46" s="20">
        <v>0.73310059999999999</v>
      </c>
      <c r="CH46" s="16" t="s">
        <v>4260</v>
      </c>
      <c r="CI46" s="15">
        <v>41</v>
      </c>
      <c r="CJ46" s="16" t="s">
        <v>4261</v>
      </c>
      <c r="CK46" s="20">
        <v>1.034632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234.60504826666661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306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306</v>
      </c>
      <c r="X47" s="16" t="s">
        <v>4252</v>
      </c>
      <c r="Y47" s="15">
        <v>306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458</v>
      </c>
      <c r="AJ47" s="16" t="s">
        <v>4255</v>
      </c>
      <c r="AK47" s="20">
        <v>0.91885439999999996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665</v>
      </c>
      <c r="AZ47" s="16" t="s">
        <v>4257</v>
      </c>
      <c r="BA47" s="20">
        <v>0.74360219999999999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761</v>
      </c>
      <c r="BP47" s="16" t="s">
        <v>4259</v>
      </c>
      <c r="BQ47" s="20">
        <v>0.7468477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810</v>
      </c>
      <c r="CF47" s="16" t="s">
        <v>4261</v>
      </c>
      <c r="CG47" s="20">
        <v>0.73310059999999999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407.11025939999996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119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119</v>
      </c>
      <c r="X50" s="16" t="s">
        <v>4252</v>
      </c>
      <c r="Y50" s="15">
        <v>119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253</v>
      </c>
      <c r="AF50" s="16" t="s">
        <v>4255</v>
      </c>
      <c r="AG50" s="20">
        <v>0.91935900000000004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179</v>
      </c>
      <c r="AV50" s="16" t="s">
        <v>4257</v>
      </c>
      <c r="AW50" s="20">
        <v>0.89529329999999996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364</v>
      </c>
      <c r="BL50" s="16" t="s">
        <v>4259</v>
      </c>
      <c r="BM50" s="20">
        <v>0.9205487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335</v>
      </c>
      <c r="CB50" s="16" t="s">
        <v>4261</v>
      </c>
      <c r="CC50" s="20">
        <v>0.89080899999999996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170.61844256666666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0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402</v>
      </c>
      <c r="L52" s="16" t="s">
        <v>4253</v>
      </c>
      <c r="M52" s="20">
        <v>1</v>
      </c>
      <c r="N52" s="16" t="s">
        <v>4252</v>
      </c>
      <c r="O52" s="15">
        <v>6265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6667</v>
      </c>
      <c r="X52" s="16" t="s">
        <v>4252</v>
      </c>
      <c r="Y52" s="15">
        <v>6667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390</v>
      </c>
      <c r="AF52" s="16" t="s">
        <v>4255</v>
      </c>
      <c r="AG52" s="20">
        <v>0.91935900000000004</v>
      </c>
      <c r="AH52" s="16" t="s">
        <v>4254</v>
      </c>
      <c r="AI52" s="15">
        <v>5312</v>
      </c>
      <c r="AJ52" s="16" t="s">
        <v>4255</v>
      </c>
      <c r="AK52" s="20">
        <v>0.91885439999999996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672</v>
      </c>
      <c r="AV52" s="16" t="s">
        <v>4257</v>
      </c>
      <c r="AW52" s="20">
        <v>0.89529329999999996</v>
      </c>
      <c r="AX52" s="16" t="s">
        <v>4256</v>
      </c>
      <c r="AY52" s="15">
        <v>5654</v>
      </c>
      <c r="AZ52" s="16" t="s">
        <v>4257</v>
      </c>
      <c r="BA52" s="20">
        <v>0.74360219999999999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678</v>
      </c>
      <c r="BL52" s="16" t="s">
        <v>4259</v>
      </c>
      <c r="BM52" s="20">
        <v>0.9205487</v>
      </c>
      <c r="BN52" s="16" t="s">
        <v>4258</v>
      </c>
      <c r="BO52" s="15">
        <v>6118</v>
      </c>
      <c r="BP52" s="16" t="s">
        <v>4259</v>
      </c>
      <c r="BQ52" s="20">
        <v>0.7468477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824</v>
      </c>
      <c r="CB52" s="16" t="s">
        <v>4261</v>
      </c>
      <c r="CC52" s="20">
        <v>0.89080899999999996</v>
      </c>
      <c r="CD52" s="16" t="s">
        <v>4260</v>
      </c>
      <c r="CE52" s="15">
        <v>6201</v>
      </c>
      <c r="CF52" s="16" t="s">
        <v>4261</v>
      </c>
      <c r="CG52" s="20">
        <v>0.73310059999999999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5570.8228397333332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0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109</v>
      </c>
      <c r="T55" s="16" t="s">
        <v>4253</v>
      </c>
      <c r="U55" s="20">
        <v>1</v>
      </c>
      <c r="V55" s="16" t="s">
        <v>4252</v>
      </c>
      <c r="W55" s="15">
        <v>109</v>
      </c>
      <c r="X55" s="16" t="s">
        <v>4252</v>
      </c>
      <c r="Y55" s="15">
        <v>109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119</v>
      </c>
      <c r="AN55" s="16" t="s">
        <v>4255</v>
      </c>
      <c r="AO55" s="20">
        <v>0.99524089999999998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125</v>
      </c>
      <c r="BD55" s="16" t="s">
        <v>4257</v>
      </c>
      <c r="BE55" s="20">
        <v>1.006618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134</v>
      </c>
      <c r="BT55" s="16" t="s">
        <v>4259</v>
      </c>
      <c r="BU55" s="20">
        <v>1.031655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123</v>
      </c>
      <c r="CJ55" s="16" t="s">
        <v>4261</v>
      </c>
      <c r="CK55" s="20">
        <v>1.034632</v>
      </c>
      <c r="CL55" s="16" t="s">
        <v>4600</v>
      </c>
      <c r="CM55" s="15">
        <f>SUM(A2L248C10)/A2L248C1</f>
        <v>109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8739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8739</v>
      </c>
      <c r="X56" s="16" t="s">
        <v>4252</v>
      </c>
      <c r="Y56" s="15">
        <v>8739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8473</v>
      </c>
      <c r="AJ56" s="16" t="s">
        <v>4255</v>
      </c>
      <c r="AK56" s="20">
        <v>0.91885439999999996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7555</v>
      </c>
      <c r="AZ56" s="16" t="s">
        <v>4257</v>
      </c>
      <c r="BA56" s="20">
        <v>0.74360219999999999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6205</v>
      </c>
      <c r="BP56" s="16" t="s">
        <v>4259</v>
      </c>
      <c r="BQ56" s="20">
        <v>0.7468477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5686</v>
      </c>
      <c r="CF56" s="16" t="s">
        <v>4261</v>
      </c>
      <c r="CG56" s="20">
        <v>0.73310059999999999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8739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</v>
      </c>
      <c r="AJ58" s="16" t="s">
        <v>4255</v>
      </c>
      <c r="AK58" s="20">
        <v>0.91885439999999996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</v>
      </c>
      <c r="AZ58" s="16" t="s">
        <v>4257</v>
      </c>
      <c r="BA58" s="20">
        <v>0.74360219999999999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</v>
      </c>
      <c r="BP58" s="16" t="s">
        <v>4259</v>
      </c>
      <c r="BQ58" s="20">
        <v>0.7468477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</v>
      </c>
      <c r="CF58" s="16" t="s">
        <v>4261</v>
      </c>
      <c r="CG58" s="20">
        <v>0.73310059999999999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531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531</v>
      </c>
      <c r="X60" s="16" t="s">
        <v>4252</v>
      </c>
      <c r="Y60" s="15">
        <v>531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474</v>
      </c>
      <c r="AJ60" s="16" t="s">
        <v>4255</v>
      </c>
      <c r="AK60" s="20">
        <v>0.91885439999999996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1073</v>
      </c>
      <c r="AZ60" s="16" t="s">
        <v>4257</v>
      </c>
      <c r="BA60" s="20">
        <v>0.74360219999999999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1046</v>
      </c>
      <c r="BP60" s="16" t="s">
        <v>4259</v>
      </c>
      <c r="BQ60" s="20">
        <v>0.7468477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397</v>
      </c>
      <c r="CF60" s="16" t="s">
        <v>4261</v>
      </c>
      <c r="CG60" s="20">
        <v>0.73310059999999999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531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583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583</v>
      </c>
      <c r="X61" s="16" t="s">
        <v>4252</v>
      </c>
      <c r="Y61" s="15">
        <v>583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556</v>
      </c>
      <c r="AJ61" s="16" t="s">
        <v>4255</v>
      </c>
      <c r="AK61" s="20">
        <v>0.91885439999999996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407</v>
      </c>
      <c r="AZ61" s="16" t="s">
        <v>4257</v>
      </c>
      <c r="BA61" s="20">
        <v>0.74360219999999999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492</v>
      </c>
      <c r="BP61" s="16" t="s">
        <v>4259</v>
      </c>
      <c r="BQ61" s="20">
        <v>0.7468477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343</v>
      </c>
      <c r="CF61" s="16" t="s">
        <v>4261</v>
      </c>
      <c r="CG61" s="20">
        <v>0.73310059999999999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583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7585</v>
      </c>
      <c r="T62" s="16" t="s">
        <v>4253</v>
      </c>
      <c r="U62" s="20">
        <v>1</v>
      </c>
      <c r="V62" s="16" t="s">
        <v>4252</v>
      </c>
      <c r="W62" s="15">
        <v>7585</v>
      </c>
      <c r="X62" s="16" t="s">
        <v>4252</v>
      </c>
      <c r="Y62" s="15">
        <v>7585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8084</v>
      </c>
      <c r="AN62" s="16" t="s">
        <v>4255</v>
      </c>
      <c r="AO62" s="20">
        <v>0.99524089999999998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8576</v>
      </c>
      <c r="BD62" s="16" t="s">
        <v>4257</v>
      </c>
      <c r="BE62" s="20">
        <v>1.006618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12519</v>
      </c>
      <c r="BT62" s="16" t="s">
        <v>4259</v>
      </c>
      <c r="BU62" s="20">
        <v>1.031655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11810</v>
      </c>
      <c r="CJ62" s="16" t="s">
        <v>4261</v>
      </c>
      <c r="CK62" s="20">
        <v>1.034632</v>
      </c>
      <c r="CL62" s="16" t="s">
        <v>4607</v>
      </c>
      <c r="CM62" s="15">
        <f>SUM(A2L255C10)/A2L255C1</f>
        <v>7585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3160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3160</v>
      </c>
      <c r="X64" s="16" t="s">
        <v>4252</v>
      </c>
      <c r="Y64" s="15">
        <v>3160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3282</v>
      </c>
      <c r="AJ64" s="16" t="s">
        <v>4255</v>
      </c>
      <c r="AK64" s="20">
        <v>0.91885439999999996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3338</v>
      </c>
      <c r="AZ64" s="16" t="s">
        <v>4257</v>
      </c>
      <c r="BA64" s="20">
        <v>0.74360219999999999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3353</v>
      </c>
      <c r="BP64" s="16" t="s">
        <v>4259</v>
      </c>
      <c r="BQ64" s="20">
        <v>0.7468477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670</v>
      </c>
      <c r="CF64" s="16" t="s">
        <v>4261</v>
      </c>
      <c r="CG64" s="20">
        <v>0.73310059999999999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3160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16</v>
      </c>
      <c r="AJ65" s="16" t="s">
        <v>4255</v>
      </c>
      <c r="AK65" s="20">
        <v>0.91885439999999996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104</v>
      </c>
      <c r="AZ65" s="16" t="s">
        <v>4257</v>
      </c>
      <c r="BA65" s="20">
        <v>0.74360219999999999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18</v>
      </c>
      <c r="BP65" s="16" t="s">
        <v>4259</v>
      </c>
      <c r="BQ65" s="20">
        <v>0.7468477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11</v>
      </c>
      <c r="CF65" s="16" t="s">
        <v>4261</v>
      </c>
      <c r="CG65" s="20">
        <v>0.73310059999999999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30.678766400000001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1744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1744</v>
      </c>
      <c r="X67" s="16" t="s">
        <v>4252</v>
      </c>
      <c r="Y67" s="15">
        <v>1744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</v>
      </c>
      <c r="AF67" s="16" t="s">
        <v>4255</v>
      </c>
      <c r="AG67" s="20">
        <v>0.91935900000000004</v>
      </c>
      <c r="AH67" s="16" t="s">
        <v>4254</v>
      </c>
      <c r="AI67" s="15">
        <v>1821</v>
      </c>
      <c r="AJ67" s="16" t="s">
        <v>4255</v>
      </c>
      <c r="AK67" s="20">
        <v>0.91885439999999996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1720</v>
      </c>
      <c r="AZ67" s="16" t="s">
        <v>4257</v>
      </c>
      <c r="BA67" s="20">
        <v>0.74360219999999999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1530</v>
      </c>
      <c r="BP67" s="16" t="s">
        <v>4259</v>
      </c>
      <c r="BQ67" s="20">
        <v>0.7468477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1432</v>
      </c>
      <c r="CF67" s="16" t="s">
        <v>4261</v>
      </c>
      <c r="CG67" s="20">
        <v>0.73310059999999999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1744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547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14059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7702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22308</v>
      </c>
      <c r="X68" s="16" t="s">
        <v>4618</v>
      </c>
      <c r="Y68" s="17">
        <f>SUM(A2L239C11:A2L260C11)-2*(A2L250C11+A2L252C11+A2L254C11+A2L257C11+A2L258C11)</f>
        <v>22308</v>
      </c>
      <c r="Z68" s="16" t="s">
        <v>4619</v>
      </c>
      <c r="AA68" s="17">
        <f>SUM(A2L239C12:A2L260C12)-2*SUM(A2L250C12,A2L252C12,A2L254C12,A2L257C12,A2L258C12)</f>
        <v>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728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12801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8240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912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13028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8724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51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1058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11978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12692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1179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13708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11974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21318.477823566667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21810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41437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18688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75256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157191</v>
      </c>
      <c r="X69" s="16" t="s">
        <v>4641</v>
      </c>
      <c r="Y69" s="17">
        <f>A2L219C11+A2L238C11+A2L261C11</f>
        <v>157191</v>
      </c>
      <c r="Z69" s="16" t="s">
        <v>4642</v>
      </c>
      <c r="AA69" s="17">
        <f>A2L219C12+A2L238C12+A2L261C12</f>
        <v>21431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47019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40976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77731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19990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42485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54121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79336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18350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36868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78473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46402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17434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38053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94563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42848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156873.02477493332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C9CFD-3EA9-4A92-A9D5-58A5A6F215BF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14831</v>
      </c>
      <c r="H8" s="16" t="s">
        <v>4253</v>
      </c>
      <c r="I8" s="20">
        <v>1</v>
      </c>
      <c r="J8" s="16" t="s">
        <v>4252</v>
      </c>
      <c r="K8" s="15">
        <v>948</v>
      </c>
      <c r="L8" s="16" t="s">
        <v>4253</v>
      </c>
      <c r="M8" s="20">
        <v>1</v>
      </c>
      <c r="N8" s="16" t="s">
        <v>4252</v>
      </c>
      <c r="O8" s="15">
        <v>621</v>
      </c>
      <c r="P8" s="16" t="s">
        <v>4253</v>
      </c>
      <c r="Q8" s="20">
        <v>1</v>
      </c>
      <c r="R8" s="16" t="s">
        <v>4252</v>
      </c>
      <c r="S8" s="15">
        <v>525</v>
      </c>
      <c r="T8" s="16" t="s">
        <v>4253</v>
      </c>
      <c r="U8" s="20">
        <v>1</v>
      </c>
      <c r="V8" s="16" t="s">
        <v>4252</v>
      </c>
      <c r="W8" s="15">
        <v>16925</v>
      </c>
      <c r="X8" s="16" t="s">
        <v>4252</v>
      </c>
      <c r="Y8" s="15">
        <v>16925</v>
      </c>
      <c r="Z8" s="16" t="s">
        <v>4254</v>
      </c>
      <c r="AA8" s="15">
        <v>11889</v>
      </c>
      <c r="AB8" s="16" t="s">
        <v>4255</v>
      </c>
      <c r="AC8" s="20">
        <v>1.0064569999999999</v>
      </c>
      <c r="AD8" s="16" t="s">
        <v>4254</v>
      </c>
      <c r="AE8" s="15">
        <v>855</v>
      </c>
      <c r="AF8" s="16" t="s">
        <v>4255</v>
      </c>
      <c r="AG8" s="20">
        <v>0.91935900000000004</v>
      </c>
      <c r="AH8" s="16" t="s">
        <v>4254</v>
      </c>
      <c r="AI8" s="15">
        <v>294</v>
      </c>
      <c r="AJ8" s="16" t="s">
        <v>4255</v>
      </c>
      <c r="AK8" s="20">
        <v>0.91885439999999996</v>
      </c>
      <c r="AL8" s="16" t="s">
        <v>4254</v>
      </c>
      <c r="AM8" s="15">
        <v>1017</v>
      </c>
      <c r="AN8" s="16" t="s">
        <v>4255</v>
      </c>
      <c r="AO8" s="20">
        <v>0.99524089999999998</v>
      </c>
      <c r="AP8" s="16" t="s">
        <v>4256</v>
      </c>
      <c r="AQ8" s="15">
        <v>12916</v>
      </c>
      <c r="AR8" s="16" t="s">
        <v>4257</v>
      </c>
      <c r="AS8" s="20">
        <v>1.0235609999999999</v>
      </c>
      <c r="AT8" s="16" t="s">
        <v>4256</v>
      </c>
      <c r="AU8" s="15">
        <v>1019</v>
      </c>
      <c r="AV8" s="16" t="s">
        <v>4257</v>
      </c>
      <c r="AW8" s="20">
        <v>0.89529329999999996</v>
      </c>
      <c r="AX8" s="16" t="s">
        <v>4256</v>
      </c>
      <c r="AY8" s="15">
        <v>478</v>
      </c>
      <c r="AZ8" s="16" t="s">
        <v>4257</v>
      </c>
      <c r="BA8" s="20">
        <v>0.74360219999999999</v>
      </c>
      <c r="BB8" s="16" t="s">
        <v>4256</v>
      </c>
      <c r="BC8" s="15">
        <v>1620</v>
      </c>
      <c r="BD8" s="16" t="s">
        <v>4257</v>
      </c>
      <c r="BE8" s="20">
        <v>1.006618</v>
      </c>
      <c r="BF8" s="16" t="s">
        <v>4258</v>
      </c>
      <c r="BG8" s="15">
        <v>12769</v>
      </c>
      <c r="BH8" s="16" t="s">
        <v>4259</v>
      </c>
      <c r="BI8" s="20">
        <v>1.0486740000000001</v>
      </c>
      <c r="BJ8" s="16" t="s">
        <v>4258</v>
      </c>
      <c r="BK8" s="15">
        <v>1003</v>
      </c>
      <c r="BL8" s="16" t="s">
        <v>4259</v>
      </c>
      <c r="BM8" s="20">
        <v>0.9205487</v>
      </c>
      <c r="BN8" s="16" t="s">
        <v>4258</v>
      </c>
      <c r="BO8" s="15">
        <v>59</v>
      </c>
      <c r="BP8" s="16" t="s">
        <v>4259</v>
      </c>
      <c r="BQ8" s="20">
        <v>0.7468477</v>
      </c>
      <c r="BR8" s="16" t="s">
        <v>4258</v>
      </c>
      <c r="BS8" s="15">
        <v>982</v>
      </c>
      <c r="BT8" s="16" t="s">
        <v>4259</v>
      </c>
      <c r="BU8" s="20">
        <v>1.031655</v>
      </c>
      <c r="BV8" s="16" t="s">
        <v>4260</v>
      </c>
      <c r="BW8" s="15">
        <v>11841</v>
      </c>
      <c r="BX8" s="16" t="s">
        <v>4261</v>
      </c>
      <c r="BY8" s="20">
        <v>1.058095</v>
      </c>
      <c r="BZ8" s="16" t="s">
        <v>4260</v>
      </c>
      <c r="CA8" s="15">
        <v>1025</v>
      </c>
      <c r="CB8" s="16" t="s">
        <v>4261</v>
      </c>
      <c r="CC8" s="20">
        <v>0.89080899999999996</v>
      </c>
      <c r="CD8" s="16" t="s">
        <v>4260</v>
      </c>
      <c r="CE8" s="15">
        <v>226</v>
      </c>
      <c r="CF8" s="16" t="s">
        <v>4261</v>
      </c>
      <c r="CG8" s="20">
        <v>0.73310059999999999</v>
      </c>
      <c r="CH8" s="16" t="s">
        <v>4260</v>
      </c>
      <c r="CI8" s="15">
        <v>984</v>
      </c>
      <c r="CJ8" s="16" t="s">
        <v>4261</v>
      </c>
      <c r="CK8" s="20">
        <v>1.034632</v>
      </c>
      <c r="CL8" s="16" t="s">
        <v>4789</v>
      </c>
      <c r="CM8" s="15">
        <f>SUM(A2L301C10)/A2L301C1</f>
        <v>16925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41274</v>
      </c>
      <c r="H9" s="16" t="s">
        <v>4253</v>
      </c>
      <c r="I9" s="20">
        <v>1</v>
      </c>
      <c r="J9" s="16" t="s">
        <v>4252</v>
      </c>
      <c r="K9" s="15">
        <v>13</v>
      </c>
      <c r="L9" s="16" t="s">
        <v>4253</v>
      </c>
      <c r="M9" s="20">
        <v>1</v>
      </c>
      <c r="N9" s="16" t="s">
        <v>4252</v>
      </c>
      <c r="O9" s="15">
        <v>20</v>
      </c>
      <c r="P9" s="16" t="s">
        <v>4253</v>
      </c>
      <c r="Q9" s="20">
        <v>1</v>
      </c>
      <c r="R9" s="16" t="s">
        <v>4252</v>
      </c>
      <c r="S9" s="15">
        <v>5045</v>
      </c>
      <c r="T9" s="16" t="s">
        <v>4253</v>
      </c>
      <c r="U9" s="20">
        <v>1</v>
      </c>
      <c r="V9" s="16" t="s">
        <v>4252</v>
      </c>
      <c r="W9" s="15">
        <v>46352</v>
      </c>
      <c r="X9" s="16" t="s">
        <v>4252</v>
      </c>
      <c r="Y9" s="15">
        <v>46352</v>
      </c>
      <c r="Z9" s="16" t="s">
        <v>4254</v>
      </c>
      <c r="AA9" s="15">
        <v>43457</v>
      </c>
      <c r="AB9" s="16" t="s">
        <v>4255</v>
      </c>
      <c r="AC9" s="20">
        <v>1.0064569999999999</v>
      </c>
      <c r="AD9" s="16" t="s">
        <v>4254</v>
      </c>
      <c r="AE9" s="15">
        <v>19</v>
      </c>
      <c r="AF9" s="16" t="s">
        <v>4255</v>
      </c>
      <c r="AG9" s="20">
        <v>0.91935900000000004</v>
      </c>
      <c r="AH9" s="16" t="s">
        <v>4254</v>
      </c>
      <c r="AI9" s="15">
        <v>0</v>
      </c>
      <c r="AJ9" s="16" t="s">
        <v>4255</v>
      </c>
      <c r="AK9" s="20">
        <v>0</v>
      </c>
      <c r="AL9" s="16" t="s">
        <v>4254</v>
      </c>
      <c r="AM9" s="15">
        <v>6600</v>
      </c>
      <c r="AN9" s="16" t="s">
        <v>4255</v>
      </c>
      <c r="AO9" s="20">
        <v>0.99524089999999998</v>
      </c>
      <c r="AP9" s="16" t="s">
        <v>4256</v>
      </c>
      <c r="AQ9" s="15">
        <v>42892</v>
      </c>
      <c r="AR9" s="16" t="s">
        <v>4257</v>
      </c>
      <c r="AS9" s="20">
        <v>1.0235609999999999</v>
      </c>
      <c r="AT9" s="16" t="s">
        <v>4256</v>
      </c>
      <c r="AU9" s="15">
        <v>10</v>
      </c>
      <c r="AV9" s="16" t="s">
        <v>4257</v>
      </c>
      <c r="AW9" s="20">
        <v>0.89529329999999996</v>
      </c>
      <c r="AX9" s="16" t="s">
        <v>4256</v>
      </c>
      <c r="AY9" s="15">
        <v>86</v>
      </c>
      <c r="AZ9" s="16" t="s">
        <v>4257</v>
      </c>
      <c r="BA9" s="20">
        <v>0.74360219999999999</v>
      </c>
      <c r="BB9" s="16" t="s">
        <v>4256</v>
      </c>
      <c r="BC9" s="15">
        <v>6653</v>
      </c>
      <c r="BD9" s="16" t="s">
        <v>4257</v>
      </c>
      <c r="BE9" s="20">
        <v>1.006618</v>
      </c>
      <c r="BF9" s="16" t="s">
        <v>4258</v>
      </c>
      <c r="BG9" s="15">
        <v>39394</v>
      </c>
      <c r="BH9" s="16" t="s">
        <v>4259</v>
      </c>
      <c r="BI9" s="20">
        <v>1.0486740000000001</v>
      </c>
      <c r="BJ9" s="16" t="s">
        <v>4258</v>
      </c>
      <c r="BK9" s="15">
        <v>12</v>
      </c>
      <c r="BL9" s="16" t="s">
        <v>4259</v>
      </c>
      <c r="BM9" s="20">
        <v>0.9205487</v>
      </c>
      <c r="BN9" s="16" t="s">
        <v>4258</v>
      </c>
      <c r="BO9" s="15">
        <v>1</v>
      </c>
      <c r="BP9" s="16" t="s">
        <v>4259</v>
      </c>
      <c r="BQ9" s="20">
        <v>0.7468477</v>
      </c>
      <c r="BR9" s="16" t="s">
        <v>4258</v>
      </c>
      <c r="BS9" s="15">
        <v>5263</v>
      </c>
      <c r="BT9" s="16" t="s">
        <v>4259</v>
      </c>
      <c r="BU9" s="20">
        <v>1.031655</v>
      </c>
      <c r="BV9" s="16" t="s">
        <v>4260</v>
      </c>
      <c r="BW9" s="15">
        <v>35497</v>
      </c>
      <c r="BX9" s="16" t="s">
        <v>4261</v>
      </c>
      <c r="BY9" s="20">
        <v>1.058095</v>
      </c>
      <c r="BZ9" s="16" t="s">
        <v>4260</v>
      </c>
      <c r="CA9" s="15">
        <v>21</v>
      </c>
      <c r="CB9" s="16" t="s">
        <v>4261</v>
      </c>
      <c r="CC9" s="20">
        <v>0.89080899999999996</v>
      </c>
      <c r="CD9" s="16" t="s">
        <v>4260</v>
      </c>
      <c r="CE9" s="15">
        <v>0</v>
      </c>
      <c r="CF9" s="16" t="s">
        <v>4261</v>
      </c>
      <c r="CG9" s="20">
        <v>0</v>
      </c>
      <c r="CH9" s="16" t="s">
        <v>4260</v>
      </c>
      <c r="CI9" s="15">
        <v>5329</v>
      </c>
      <c r="CJ9" s="16" t="s">
        <v>4261</v>
      </c>
      <c r="CK9" s="20">
        <v>1.034632</v>
      </c>
      <c r="CL9" s="16" t="s">
        <v>4790</v>
      </c>
      <c r="CM9" s="15">
        <f>SUM(A2L302C10)/A2L302C1</f>
        <v>46352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46883</v>
      </c>
      <c r="H10" s="16" t="s">
        <v>4253</v>
      </c>
      <c r="I10" s="20">
        <v>1</v>
      </c>
      <c r="J10" s="16" t="s">
        <v>4252</v>
      </c>
      <c r="K10" s="15">
        <v>19</v>
      </c>
      <c r="L10" s="16" t="s">
        <v>4253</v>
      </c>
      <c r="M10" s="20">
        <v>1</v>
      </c>
      <c r="N10" s="16" t="s">
        <v>4252</v>
      </c>
      <c r="O10" s="15">
        <v>4</v>
      </c>
      <c r="P10" s="16" t="s">
        <v>4253</v>
      </c>
      <c r="Q10" s="20">
        <v>1</v>
      </c>
      <c r="R10" s="16" t="s">
        <v>4252</v>
      </c>
      <c r="S10" s="15">
        <v>7290</v>
      </c>
      <c r="T10" s="16" t="s">
        <v>4253</v>
      </c>
      <c r="U10" s="20">
        <v>1</v>
      </c>
      <c r="V10" s="16" t="s">
        <v>4252</v>
      </c>
      <c r="W10" s="15">
        <v>54196</v>
      </c>
      <c r="X10" s="16" t="s">
        <v>4252</v>
      </c>
      <c r="Y10" s="15">
        <v>54196</v>
      </c>
      <c r="Z10" s="16" t="s">
        <v>4254</v>
      </c>
      <c r="AA10" s="15">
        <v>49696</v>
      </c>
      <c r="AB10" s="16" t="s">
        <v>4255</v>
      </c>
      <c r="AC10" s="20">
        <v>1.0064569999999999</v>
      </c>
      <c r="AD10" s="16" t="s">
        <v>4254</v>
      </c>
      <c r="AE10" s="15">
        <v>42</v>
      </c>
      <c r="AF10" s="16" t="s">
        <v>4255</v>
      </c>
      <c r="AG10" s="20">
        <v>0.91935900000000004</v>
      </c>
      <c r="AH10" s="16" t="s">
        <v>4254</v>
      </c>
      <c r="AI10" s="15">
        <v>3</v>
      </c>
      <c r="AJ10" s="16" t="s">
        <v>4255</v>
      </c>
      <c r="AK10" s="20">
        <v>0.91885439999999996</v>
      </c>
      <c r="AL10" s="16" t="s">
        <v>4254</v>
      </c>
      <c r="AM10" s="15">
        <v>8847</v>
      </c>
      <c r="AN10" s="16" t="s">
        <v>4255</v>
      </c>
      <c r="AO10" s="20">
        <v>0.99524089999999998</v>
      </c>
      <c r="AP10" s="16" t="s">
        <v>4256</v>
      </c>
      <c r="AQ10" s="15">
        <v>50861</v>
      </c>
      <c r="AR10" s="16" t="s">
        <v>4257</v>
      </c>
      <c r="AS10" s="20">
        <v>1.0235609999999999</v>
      </c>
      <c r="AT10" s="16" t="s">
        <v>4256</v>
      </c>
      <c r="AU10" s="15">
        <v>31</v>
      </c>
      <c r="AV10" s="16" t="s">
        <v>4257</v>
      </c>
      <c r="AW10" s="20">
        <v>0.89529329999999996</v>
      </c>
      <c r="AX10" s="16" t="s">
        <v>4256</v>
      </c>
      <c r="AY10" s="15">
        <v>5</v>
      </c>
      <c r="AZ10" s="16" t="s">
        <v>4257</v>
      </c>
      <c r="BA10" s="20">
        <v>0.74360219999999999</v>
      </c>
      <c r="BB10" s="16" t="s">
        <v>4256</v>
      </c>
      <c r="BC10" s="15">
        <v>9655</v>
      </c>
      <c r="BD10" s="16" t="s">
        <v>4257</v>
      </c>
      <c r="BE10" s="20">
        <v>1.006618</v>
      </c>
      <c r="BF10" s="16" t="s">
        <v>4258</v>
      </c>
      <c r="BG10" s="15">
        <v>41557</v>
      </c>
      <c r="BH10" s="16" t="s">
        <v>4259</v>
      </c>
      <c r="BI10" s="20">
        <v>1.0486740000000001</v>
      </c>
      <c r="BJ10" s="16" t="s">
        <v>4258</v>
      </c>
      <c r="BK10" s="15">
        <v>17</v>
      </c>
      <c r="BL10" s="16" t="s">
        <v>4259</v>
      </c>
      <c r="BM10" s="20">
        <v>0.9205487</v>
      </c>
      <c r="BN10" s="16" t="s">
        <v>4258</v>
      </c>
      <c r="BO10" s="15">
        <v>197</v>
      </c>
      <c r="BP10" s="16" t="s">
        <v>4259</v>
      </c>
      <c r="BQ10" s="20">
        <v>0.7468477</v>
      </c>
      <c r="BR10" s="16" t="s">
        <v>4258</v>
      </c>
      <c r="BS10" s="15">
        <v>8598</v>
      </c>
      <c r="BT10" s="16" t="s">
        <v>4259</v>
      </c>
      <c r="BU10" s="20">
        <v>1.031655</v>
      </c>
      <c r="BV10" s="16" t="s">
        <v>4260</v>
      </c>
      <c r="BW10" s="15">
        <v>41627</v>
      </c>
      <c r="BX10" s="16" t="s">
        <v>4261</v>
      </c>
      <c r="BY10" s="20">
        <v>1.058095</v>
      </c>
      <c r="BZ10" s="16" t="s">
        <v>4260</v>
      </c>
      <c r="CA10" s="15">
        <v>12</v>
      </c>
      <c r="CB10" s="16" t="s">
        <v>4261</v>
      </c>
      <c r="CC10" s="20">
        <v>0.89080899999999996</v>
      </c>
      <c r="CD10" s="16" t="s">
        <v>4260</v>
      </c>
      <c r="CE10" s="15">
        <v>95</v>
      </c>
      <c r="CF10" s="16" t="s">
        <v>4261</v>
      </c>
      <c r="CG10" s="20">
        <v>0.73310059999999999</v>
      </c>
      <c r="CH10" s="16" t="s">
        <v>4260</v>
      </c>
      <c r="CI10" s="15">
        <v>8355</v>
      </c>
      <c r="CJ10" s="16" t="s">
        <v>4261</v>
      </c>
      <c r="CK10" s="20">
        <v>1.034632</v>
      </c>
      <c r="CL10" s="16" t="s">
        <v>4791</v>
      </c>
      <c r="CM10" s="15">
        <f>SUM(A2L303C10)/A2L303C1</f>
        <v>54196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5976</v>
      </c>
      <c r="H11" s="16" t="s">
        <v>4253</v>
      </c>
      <c r="I11" s="20">
        <v>1</v>
      </c>
      <c r="J11" s="16" t="s">
        <v>4252</v>
      </c>
      <c r="K11" s="15">
        <v>9</v>
      </c>
      <c r="L11" s="16" t="s">
        <v>4253</v>
      </c>
      <c r="M11" s="20">
        <v>1</v>
      </c>
      <c r="N11" s="16" t="s">
        <v>4252</v>
      </c>
      <c r="O11" s="15">
        <v>43</v>
      </c>
      <c r="P11" s="16" t="s">
        <v>4253</v>
      </c>
      <c r="Q11" s="20">
        <v>1</v>
      </c>
      <c r="R11" s="16" t="s">
        <v>4252</v>
      </c>
      <c r="S11" s="15">
        <v>592</v>
      </c>
      <c r="T11" s="16" t="s">
        <v>4253</v>
      </c>
      <c r="U11" s="20">
        <v>1</v>
      </c>
      <c r="V11" s="16" t="s">
        <v>4252</v>
      </c>
      <c r="W11" s="15">
        <v>6620</v>
      </c>
      <c r="X11" s="16" t="s">
        <v>4252</v>
      </c>
      <c r="Y11" s="15">
        <v>6620</v>
      </c>
      <c r="Z11" s="16" t="s">
        <v>4254</v>
      </c>
      <c r="AA11" s="15">
        <v>5058</v>
      </c>
      <c r="AB11" s="16" t="s">
        <v>4255</v>
      </c>
      <c r="AC11" s="20">
        <v>1.0064569999999999</v>
      </c>
      <c r="AD11" s="16" t="s">
        <v>4254</v>
      </c>
      <c r="AE11" s="15">
        <v>24</v>
      </c>
      <c r="AF11" s="16" t="s">
        <v>4255</v>
      </c>
      <c r="AG11" s="20">
        <v>0.91935900000000004</v>
      </c>
      <c r="AH11" s="16" t="s">
        <v>4254</v>
      </c>
      <c r="AI11" s="15">
        <v>20</v>
      </c>
      <c r="AJ11" s="16" t="s">
        <v>4255</v>
      </c>
      <c r="AK11" s="20">
        <v>0.91885439999999996</v>
      </c>
      <c r="AL11" s="16" t="s">
        <v>4254</v>
      </c>
      <c r="AM11" s="15">
        <v>966</v>
      </c>
      <c r="AN11" s="16" t="s">
        <v>4255</v>
      </c>
      <c r="AO11" s="20">
        <v>0.99524089999999998</v>
      </c>
      <c r="AP11" s="16" t="s">
        <v>4256</v>
      </c>
      <c r="AQ11" s="15">
        <v>4779</v>
      </c>
      <c r="AR11" s="16" t="s">
        <v>4257</v>
      </c>
      <c r="AS11" s="20">
        <v>1.0235609999999999</v>
      </c>
      <c r="AT11" s="16" t="s">
        <v>4256</v>
      </c>
      <c r="AU11" s="15">
        <v>4</v>
      </c>
      <c r="AV11" s="16" t="s">
        <v>4257</v>
      </c>
      <c r="AW11" s="20">
        <v>0.89529329999999996</v>
      </c>
      <c r="AX11" s="16" t="s">
        <v>4256</v>
      </c>
      <c r="AY11" s="15">
        <v>19</v>
      </c>
      <c r="AZ11" s="16" t="s">
        <v>4257</v>
      </c>
      <c r="BA11" s="20">
        <v>0.74360219999999999</v>
      </c>
      <c r="BB11" s="16" t="s">
        <v>4256</v>
      </c>
      <c r="BC11" s="15">
        <v>1059</v>
      </c>
      <c r="BD11" s="16" t="s">
        <v>4257</v>
      </c>
      <c r="BE11" s="20">
        <v>1.006618</v>
      </c>
      <c r="BF11" s="16" t="s">
        <v>4258</v>
      </c>
      <c r="BG11" s="15">
        <v>4569</v>
      </c>
      <c r="BH11" s="16" t="s">
        <v>4259</v>
      </c>
      <c r="BI11" s="20">
        <v>1.0486740000000001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31</v>
      </c>
      <c r="BP11" s="16" t="s">
        <v>4259</v>
      </c>
      <c r="BQ11" s="20">
        <v>0.7468477</v>
      </c>
      <c r="BR11" s="16" t="s">
        <v>4258</v>
      </c>
      <c r="BS11" s="15">
        <v>1188</v>
      </c>
      <c r="BT11" s="16" t="s">
        <v>4259</v>
      </c>
      <c r="BU11" s="20">
        <v>1.031655</v>
      </c>
      <c r="BV11" s="16" t="s">
        <v>4260</v>
      </c>
      <c r="BW11" s="15">
        <v>4404</v>
      </c>
      <c r="BX11" s="16" t="s">
        <v>4261</v>
      </c>
      <c r="BY11" s="20">
        <v>1.058095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1</v>
      </c>
      <c r="CF11" s="16" t="s">
        <v>4261</v>
      </c>
      <c r="CG11" s="20">
        <v>0.73310059999999999</v>
      </c>
      <c r="CH11" s="16" t="s">
        <v>4260</v>
      </c>
      <c r="CI11" s="15">
        <v>964</v>
      </c>
      <c r="CJ11" s="16" t="s">
        <v>4261</v>
      </c>
      <c r="CK11" s="20">
        <v>1.034632</v>
      </c>
      <c r="CL11" s="16" t="s">
        <v>4792</v>
      </c>
      <c r="CM11" s="15">
        <f>SUM(A2L304C10)/A2L304C1</f>
        <v>6620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312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1</v>
      </c>
      <c r="T12" s="16" t="s">
        <v>4253</v>
      </c>
      <c r="U12" s="20">
        <v>1</v>
      </c>
      <c r="V12" s="16" t="s">
        <v>4252</v>
      </c>
      <c r="W12" s="15">
        <v>313</v>
      </c>
      <c r="X12" s="16" t="s">
        <v>4252</v>
      </c>
      <c r="Y12" s="15">
        <v>313</v>
      </c>
      <c r="Z12" s="16" t="s">
        <v>4254</v>
      </c>
      <c r="AA12" s="15">
        <v>266</v>
      </c>
      <c r="AB12" s="16" t="s">
        <v>4255</v>
      </c>
      <c r="AC12" s="20">
        <v>1.0064569999999999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2</v>
      </c>
      <c r="AJ12" s="16" t="s">
        <v>4255</v>
      </c>
      <c r="AK12" s="20">
        <v>0.91885439999999996</v>
      </c>
      <c r="AL12" s="16" t="s">
        <v>4254</v>
      </c>
      <c r="AM12" s="15">
        <v>1</v>
      </c>
      <c r="AN12" s="16" t="s">
        <v>4255</v>
      </c>
      <c r="AO12" s="20">
        <v>0.99524089999999998</v>
      </c>
      <c r="AP12" s="16" t="s">
        <v>4256</v>
      </c>
      <c r="AQ12" s="15">
        <v>305</v>
      </c>
      <c r="AR12" s="16" t="s">
        <v>4257</v>
      </c>
      <c r="AS12" s="20">
        <v>1.0235609999999999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2</v>
      </c>
      <c r="BD12" s="16" t="s">
        <v>4257</v>
      </c>
      <c r="BE12" s="20">
        <v>1.006618</v>
      </c>
      <c r="BF12" s="16" t="s">
        <v>4258</v>
      </c>
      <c r="BG12" s="15">
        <v>331</v>
      </c>
      <c r="BH12" s="16" t="s">
        <v>4259</v>
      </c>
      <c r="BI12" s="20">
        <v>1.0486740000000001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332</v>
      </c>
      <c r="BX12" s="16" t="s">
        <v>4261</v>
      </c>
      <c r="BY12" s="20">
        <v>1.058095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313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5558</v>
      </c>
      <c r="H15" s="16" t="s">
        <v>4253</v>
      </c>
      <c r="I15" s="20">
        <v>1</v>
      </c>
      <c r="J15" s="16" t="s">
        <v>4252</v>
      </c>
      <c r="K15" s="15">
        <v>20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5578</v>
      </c>
      <c r="X15" s="16" t="s">
        <v>4252</v>
      </c>
      <c r="Y15" s="15">
        <v>5578</v>
      </c>
      <c r="Z15" s="16" t="s">
        <v>4254</v>
      </c>
      <c r="AA15" s="15">
        <v>6186</v>
      </c>
      <c r="AB15" s="16" t="s">
        <v>4255</v>
      </c>
      <c r="AC15" s="20">
        <v>1.0064569999999999</v>
      </c>
      <c r="AD15" s="16" t="s">
        <v>4254</v>
      </c>
      <c r="AE15" s="15">
        <v>60</v>
      </c>
      <c r="AF15" s="16" t="s">
        <v>4255</v>
      </c>
      <c r="AG15" s="20">
        <v>0.91935900000000004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5983</v>
      </c>
      <c r="AR15" s="16" t="s">
        <v>4257</v>
      </c>
      <c r="AS15" s="20">
        <v>1.0235609999999999</v>
      </c>
      <c r="AT15" s="16" t="s">
        <v>4256</v>
      </c>
      <c r="AU15" s="15">
        <v>22</v>
      </c>
      <c r="AV15" s="16" t="s">
        <v>4257</v>
      </c>
      <c r="AW15" s="20">
        <v>0.89529329999999996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5163</v>
      </c>
      <c r="BH15" s="16" t="s">
        <v>4259</v>
      </c>
      <c r="BI15" s="20">
        <v>1.0486740000000001</v>
      </c>
      <c r="BJ15" s="16" t="s">
        <v>4258</v>
      </c>
      <c r="BK15" s="15">
        <v>71</v>
      </c>
      <c r="BL15" s="16" t="s">
        <v>4259</v>
      </c>
      <c r="BM15" s="20">
        <v>0.9205487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4670</v>
      </c>
      <c r="BX15" s="16" t="s">
        <v>4261</v>
      </c>
      <c r="BY15" s="20">
        <v>1.058095</v>
      </c>
      <c r="BZ15" s="16" t="s">
        <v>4260</v>
      </c>
      <c r="CA15" s="15">
        <v>-2</v>
      </c>
      <c r="CB15" s="16" t="s">
        <v>4261</v>
      </c>
      <c r="CC15" s="20">
        <v>0.89080899999999996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5578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85475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85475</v>
      </c>
      <c r="X16" s="16" t="s">
        <v>4252</v>
      </c>
      <c r="Y16" s="15">
        <v>85475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107693</v>
      </c>
      <c r="AF16" s="16" t="s">
        <v>4255</v>
      </c>
      <c r="AG16" s="20">
        <v>0.79601889999999997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193036</v>
      </c>
      <c r="AV16" s="16" t="s">
        <v>4257</v>
      </c>
      <c r="AW16" s="20">
        <v>0.46645110000000001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192818</v>
      </c>
      <c r="BL16" s="16" t="s">
        <v>4259</v>
      </c>
      <c r="BM16" s="20">
        <v>0.44922699999999999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184585</v>
      </c>
      <c r="CB16" s="16" t="s">
        <v>4261</v>
      </c>
      <c r="CC16" s="20">
        <v>0.43444120000000003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85475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2345</v>
      </c>
      <c r="H18" s="16" t="s">
        <v>4253</v>
      </c>
      <c r="I18" s="20">
        <v>1</v>
      </c>
      <c r="J18" s="16" t="s">
        <v>4252</v>
      </c>
      <c r="K18" s="15">
        <v>248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2593</v>
      </c>
      <c r="X18" s="16" t="s">
        <v>4252</v>
      </c>
      <c r="Y18" s="15">
        <v>2593</v>
      </c>
      <c r="Z18" s="16" t="s">
        <v>4254</v>
      </c>
      <c r="AA18" s="15">
        <v>2159</v>
      </c>
      <c r="AB18" s="16" t="s">
        <v>4255</v>
      </c>
      <c r="AC18" s="20">
        <v>1.0064569999999999</v>
      </c>
      <c r="AD18" s="16" t="s">
        <v>4254</v>
      </c>
      <c r="AE18" s="15">
        <v>245</v>
      </c>
      <c r="AF18" s="16" t="s">
        <v>4255</v>
      </c>
      <c r="AG18" s="20">
        <v>0.91935900000000004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1919</v>
      </c>
      <c r="AR18" s="16" t="s">
        <v>4257</v>
      </c>
      <c r="AS18" s="20">
        <v>1.0235609999999999</v>
      </c>
      <c r="AT18" s="16" t="s">
        <v>4256</v>
      </c>
      <c r="AU18" s="15">
        <v>225</v>
      </c>
      <c r="AV18" s="16" t="s">
        <v>4257</v>
      </c>
      <c r="AW18" s="20">
        <v>0.89529329999999996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2006</v>
      </c>
      <c r="BH18" s="16" t="s">
        <v>4259</v>
      </c>
      <c r="BI18" s="20">
        <v>1.0486740000000001</v>
      </c>
      <c r="BJ18" s="16" t="s">
        <v>4258</v>
      </c>
      <c r="BK18" s="15">
        <v>188</v>
      </c>
      <c r="BL18" s="16" t="s">
        <v>4259</v>
      </c>
      <c r="BM18" s="20">
        <v>0.9205487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1872</v>
      </c>
      <c r="BX18" s="16" t="s">
        <v>4261</v>
      </c>
      <c r="BY18" s="20">
        <v>1.058095</v>
      </c>
      <c r="BZ18" s="16" t="s">
        <v>4260</v>
      </c>
      <c r="CA18" s="15">
        <v>178</v>
      </c>
      <c r="CB18" s="16" t="s">
        <v>4261</v>
      </c>
      <c r="CC18" s="20">
        <v>0.89080899999999996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2593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1671</v>
      </c>
      <c r="T19" s="16" t="s">
        <v>4253</v>
      </c>
      <c r="U19" s="20">
        <v>1</v>
      </c>
      <c r="V19" s="16" t="s">
        <v>4252</v>
      </c>
      <c r="W19" s="15">
        <v>1671</v>
      </c>
      <c r="X19" s="16" t="s">
        <v>4252</v>
      </c>
      <c r="Y19" s="15">
        <v>1671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1366</v>
      </c>
      <c r="AN19" s="16" t="s">
        <v>4255</v>
      </c>
      <c r="AO19" s="20">
        <v>0.99524089999999998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3211</v>
      </c>
      <c r="BD19" s="16" t="s">
        <v>4257</v>
      </c>
      <c r="BE19" s="20">
        <v>1.006618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1341</v>
      </c>
      <c r="BT19" s="16" t="s">
        <v>4259</v>
      </c>
      <c r="BU19" s="20">
        <v>1.031655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736</v>
      </c>
      <c r="CJ19" s="16" t="s">
        <v>4261</v>
      </c>
      <c r="CK19" s="20">
        <v>1.034632</v>
      </c>
      <c r="CL19" s="16" t="s">
        <v>4800</v>
      </c>
      <c r="CM19" s="15">
        <f>SUM(A2L312C10)/A2L312C1</f>
        <v>1671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-139</v>
      </c>
      <c r="T20" s="16" t="s">
        <v>4253</v>
      </c>
      <c r="U20" s="20">
        <v>1</v>
      </c>
      <c r="V20" s="16" t="s">
        <v>4252</v>
      </c>
      <c r="W20" s="15">
        <v>-139</v>
      </c>
      <c r="X20" s="16" t="s">
        <v>4252</v>
      </c>
      <c r="Y20" s="15">
        <v>-139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-449</v>
      </c>
      <c r="AN20" s="16" t="s">
        <v>4255</v>
      </c>
      <c r="AO20" s="20">
        <v>0.99524089999999998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-136</v>
      </c>
      <c r="BD20" s="16" t="s">
        <v>4257</v>
      </c>
      <c r="BE20" s="20">
        <v>1.006618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-461</v>
      </c>
      <c r="BT20" s="16" t="s">
        <v>4259</v>
      </c>
      <c r="BU20" s="20">
        <v>1.031655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-399</v>
      </c>
      <c r="CJ20" s="16" t="s">
        <v>4261</v>
      </c>
      <c r="CK20" s="20">
        <v>1.034632</v>
      </c>
      <c r="CL20" s="16" t="s">
        <v>4801</v>
      </c>
      <c r="CM20" s="15">
        <f>SUM(A2L313C10)/A2L313C1</f>
        <v>-139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39913</v>
      </c>
      <c r="T21" s="16" t="s">
        <v>4253</v>
      </c>
      <c r="U21" s="20">
        <v>1</v>
      </c>
      <c r="V21" s="16" t="s">
        <v>4252</v>
      </c>
      <c r="W21" s="15">
        <v>39913</v>
      </c>
      <c r="X21" s="16" t="s">
        <v>4252</v>
      </c>
      <c r="Y21" s="15">
        <v>39913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40032</v>
      </c>
      <c r="AN21" s="16" t="s">
        <v>4255</v>
      </c>
      <c r="AO21" s="20">
        <v>0.99524089999999998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39457</v>
      </c>
      <c r="BD21" s="16" t="s">
        <v>4257</v>
      </c>
      <c r="BE21" s="20">
        <v>1.006618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36865</v>
      </c>
      <c r="BT21" s="16" t="s">
        <v>4259</v>
      </c>
      <c r="BU21" s="20">
        <v>1.031655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36284</v>
      </c>
      <c r="CJ21" s="16" t="s">
        <v>4261</v>
      </c>
      <c r="CK21" s="20">
        <v>1.034632</v>
      </c>
      <c r="CL21" s="16" t="s">
        <v>4802</v>
      </c>
      <c r="CM21" s="15">
        <f>SUM(A2L314C10)/A2L314C1</f>
        <v>39913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7812</v>
      </c>
      <c r="T22" s="16" t="s">
        <v>4253</v>
      </c>
      <c r="U22" s="20">
        <v>1</v>
      </c>
      <c r="V22" s="16" t="s">
        <v>4252</v>
      </c>
      <c r="W22" s="15">
        <v>7812</v>
      </c>
      <c r="X22" s="16" t="s">
        <v>4252</v>
      </c>
      <c r="Y22" s="15">
        <v>7812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5644</v>
      </c>
      <c r="AN22" s="16" t="s">
        <v>4255</v>
      </c>
      <c r="AO22" s="20">
        <v>0.99524089999999998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11167</v>
      </c>
      <c r="BD22" s="16" t="s">
        <v>4257</v>
      </c>
      <c r="BE22" s="20">
        <v>1.006618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11308</v>
      </c>
      <c r="BT22" s="16" t="s">
        <v>4259</v>
      </c>
      <c r="BU22" s="20">
        <v>1.031655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5807</v>
      </c>
      <c r="CJ22" s="16" t="s">
        <v>4261</v>
      </c>
      <c r="CK22" s="20">
        <v>1.034632</v>
      </c>
      <c r="CL22" s="16" t="s">
        <v>4803</v>
      </c>
      <c r="CM22" s="15">
        <f>SUM(A2L315C10)/A2L315C1</f>
        <v>7812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23113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23113</v>
      </c>
      <c r="X23" s="16" t="s">
        <v>4252</v>
      </c>
      <c r="Y23" s="15">
        <v>23113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26679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28689</v>
      </c>
      <c r="AZ23" s="16" t="s">
        <v>4257</v>
      </c>
      <c r="BA23" s="20">
        <v>0.74360219999999999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25920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24981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23113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1435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1435</v>
      </c>
      <c r="X24" s="16" t="s">
        <v>4252</v>
      </c>
      <c r="Y24" s="15">
        <v>1435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1716</v>
      </c>
      <c r="AJ24" s="16" t="s">
        <v>4255</v>
      </c>
      <c r="AK24" s="20">
        <v>0.91885439999999996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1925</v>
      </c>
      <c r="AZ24" s="16" t="s">
        <v>4257</v>
      </c>
      <c r="BA24" s="20">
        <v>0.74360219999999999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1853</v>
      </c>
      <c r="BP24" s="16" t="s">
        <v>4259</v>
      </c>
      <c r="BQ24" s="20">
        <v>0.7468477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2092</v>
      </c>
      <c r="CF24" s="16" t="s">
        <v>4261</v>
      </c>
      <c r="CG24" s="20">
        <v>0.73310059999999999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1435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171</v>
      </c>
      <c r="L25" s="16" t="s">
        <v>4253</v>
      </c>
      <c r="M25" s="20">
        <v>1</v>
      </c>
      <c r="N25" s="16" t="s">
        <v>4252</v>
      </c>
      <c r="O25" s="15">
        <v>8614</v>
      </c>
      <c r="P25" s="16" t="s">
        <v>4253</v>
      </c>
      <c r="Q25" s="20">
        <v>1</v>
      </c>
      <c r="R25" s="16" t="s">
        <v>4252</v>
      </c>
      <c r="S25" s="15">
        <v>1809</v>
      </c>
      <c r="T25" s="16" t="s">
        <v>4253</v>
      </c>
      <c r="U25" s="20">
        <v>1</v>
      </c>
      <c r="V25" s="16" t="s">
        <v>4252</v>
      </c>
      <c r="W25" s="15">
        <v>10594</v>
      </c>
      <c r="X25" s="16" t="s">
        <v>4252</v>
      </c>
      <c r="Y25" s="15">
        <v>10594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287</v>
      </c>
      <c r="AF25" s="16" t="s">
        <v>4255</v>
      </c>
      <c r="AG25" s="20">
        <v>0.91935900000000004</v>
      </c>
      <c r="AH25" s="16" t="s">
        <v>4254</v>
      </c>
      <c r="AI25" s="15">
        <v>7068</v>
      </c>
      <c r="AJ25" s="16" t="s">
        <v>4255</v>
      </c>
      <c r="AK25" s="20">
        <v>0.91885439999999996</v>
      </c>
      <c r="AL25" s="16" t="s">
        <v>4254</v>
      </c>
      <c r="AM25" s="15">
        <v>232</v>
      </c>
      <c r="AN25" s="16" t="s">
        <v>4255</v>
      </c>
      <c r="AO25" s="20">
        <v>0.99524089999999998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263</v>
      </c>
      <c r="AV25" s="16" t="s">
        <v>4257</v>
      </c>
      <c r="AW25" s="20">
        <v>0.89529329999999996</v>
      </c>
      <c r="AX25" s="16" t="s">
        <v>4256</v>
      </c>
      <c r="AY25" s="15">
        <v>4694</v>
      </c>
      <c r="AZ25" s="16" t="s">
        <v>4257</v>
      </c>
      <c r="BA25" s="20">
        <v>0.74360219999999999</v>
      </c>
      <c r="BB25" s="16" t="s">
        <v>4256</v>
      </c>
      <c r="BC25" s="15">
        <v>490</v>
      </c>
      <c r="BD25" s="16" t="s">
        <v>4257</v>
      </c>
      <c r="BE25" s="20">
        <v>1.006618</v>
      </c>
      <c r="BF25" s="16" t="s">
        <v>4258</v>
      </c>
      <c r="BG25" s="15">
        <v>10</v>
      </c>
      <c r="BH25" s="16" t="s">
        <v>4259</v>
      </c>
      <c r="BI25" s="20">
        <v>1.0486740000000001</v>
      </c>
      <c r="BJ25" s="16" t="s">
        <v>4258</v>
      </c>
      <c r="BK25" s="15">
        <v>300</v>
      </c>
      <c r="BL25" s="16" t="s">
        <v>4259</v>
      </c>
      <c r="BM25" s="20">
        <v>0.9205487</v>
      </c>
      <c r="BN25" s="16" t="s">
        <v>4258</v>
      </c>
      <c r="BO25" s="15">
        <v>1921</v>
      </c>
      <c r="BP25" s="16" t="s">
        <v>4259</v>
      </c>
      <c r="BQ25" s="20">
        <v>0.7468477</v>
      </c>
      <c r="BR25" s="16" t="s">
        <v>4258</v>
      </c>
      <c r="BS25" s="15">
        <v>794</v>
      </c>
      <c r="BT25" s="16" t="s">
        <v>4259</v>
      </c>
      <c r="BU25" s="20">
        <v>1.031655</v>
      </c>
      <c r="BV25" s="16" t="s">
        <v>4260</v>
      </c>
      <c r="BW25" s="15">
        <v>1</v>
      </c>
      <c r="BX25" s="16" t="s">
        <v>4261</v>
      </c>
      <c r="BY25" s="20">
        <v>1.058095</v>
      </c>
      <c r="BZ25" s="16" t="s">
        <v>4260</v>
      </c>
      <c r="CA25" s="15">
        <v>253</v>
      </c>
      <c r="CB25" s="16" t="s">
        <v>4261</v>
      </c>
      <c r="CC25" s="20">
        <v>0.89080899999999996</v>
      </c>
      <c r="CD25" s="16" t="s">
        <v>4260</v>
      </c>
      <c r="CE25" s="15">
        <v>3292</v>
      </c>
      <c r="CF25" s="16" t="s">
        <v>4261</v>
      </c>
      <c r="CG25" s="20">
        <v>0.73310059999999999</v>
      </c>
      <c r="CH25" s="16" t="s">
        <v>4260</v>
      </c>
      <c r="CI25" s="15">
        <v>1596</v>
      </c>
      <c r="CJ25" s="16" t="s">
        <v>4261</v>
      </c>
      <c r="CK25" s="20">
        <v>1.034632</v>
      </c>
      <c r="CL25" s="16" t="s">
        <v>4806</v>
      </c>
      <c r="CM25" s="15">
        <f>SUM(A2L318C10)/A2L318C1</f>
        <v>10594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117179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86903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30980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64519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299581</v>
      </c>
      <c r="X26" s="16" t="s">
        <v>4812</v>
      </c>
      <c r="Y26" s="17">
        <f>SUM(A2L301C11:A2L318C11)-2*SUM(A2L317C11)</f>
        <v>299581</v>
      </c>
      <c r="Z26" s="16" t="s">
        <v>4813</v>
      </c>
      <c r="AA26" s="17">
        <f>SUM(A2L301C12:A2L318C12)-2*SUM(A2L317C12)</f>
        <v>118711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109225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32350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64256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119655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194610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32046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73178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105799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194409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26276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65878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100244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186072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26503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59656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299581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550</v>
      </c>
      <c r="H27" s="16" t="s">
        <v>4253</v>
      </c>
      <c r="I27" s="20">
        <v>1</v>
      </c>
      <c r="J27" s="16" t="s">
        <v>4252</v>
      </c>
      <c r="K27" s="15">
        <v>13</v>
      </c>
      <c r="L27" s="16" t="s">
        <v>4253</v>
      </c>
      <c r="M27" s="20">
        <v>1</v>
      </c>
      <c r="N27" s="16" t="s">
        <v>4252</v>
      </c>
      <c r="O27" s="15">
        <v>9</v>
      </c>
      <c r="P27" s="16" t="s">
        <v>4253</v>
      </c>
      <c r="Q27" s="20">
        <v>1</v>
      </c>
      <c r="R27" s="16" t="s">
        <v>4252</v>
      </c>
      <c r="S27" s="15">
        <v>21</v>
      </c>
      <c r="T27" s="16" t="s">
        <v>4253</v>
      </c>
      <c r="U27" s="20">
        <v>1</v>
      </c>
      <c r="V27" s="16" t="s">
        <v>4252</v>
      </c>
      <c r="W27" s="15">
        <v>593</v>
      </c>
      <c r="X27" s="16" t="s">
        <v>4252</v>
      </c>
      <c r="Y27" s="15">
        <v>593</v>
      </c>
      <c r="Z27" s="16" t="s">
        <v>4254</v>
      </c>
      <c r="AA27" s="15">
        <v>386</v>
      </c>
      <c r="AB27" s="16" t="s">
        <v>4255</v>
      </c>
      <c r="AC27" s="20">
        <v>1.0064569999999999</v>
      </c>
      <c r="AD27" s="16" t="s">
        <v>4254</v>
      </c>
      <c r="AE27" s="15">
        <v>24</v>
      </c>
      <c r="AF27" s="16" t="s">
        <v>4255</v>
      </c>
      <c r="AG27" s="20">
        <v>0.91935900000000004</v>
      </c>
      <c r="AH27" s="16" t="s">
        <v>4254</v>
      </c>
      <c r="AI27" s="15">
        <v>6</v>
      </c>
      <c r="AJ27" s="16" t="s">
        <v>4255</v>
      </c>
      <c r="AK27" s="20">
        <v>0.91885439999999996</v>
      </c>
      <c r="AL27" s="16" t="s">
        <v>4254</v>
      </c>
      <c r="AM27" s="15">
        <v>16</v>
      </c>
      <c r="AN27" s="16" t="s">
        <v>4255</v>
      </c>
      <c r="AO27" s="20">
        <v>0.99524089999999998</v>
      </c>
      <c r="AP27" s="16" t="s">
        <v>4256</v>
      </c>
      <c r="AQ27" s="15">
        <v>348</v>
      </c>
      <c r="AR27" s="16" t="s">
        <v>4257</v>
      </c>
      <c r="AS27" s="20">
        <v>1.0235609999999999</v>
      </c>
      <c r="AT27" s="16" t="s">
        <v>4256</v>
      </c>
      <c r="AU27" s="15">
        <v>18</v>
      </c>
      <c r="AV27" s="16" t="s">
        <v>4257</v>
      </c>
      <c r="AW27" s="20">
        <v>0.89529329999999996</v>
      </c>
      <c r="AX27" s="16" t="s">
        <v>4256</v>
      </c>
      <c r="AY27" s="15">
        <v>2</v>
      </c>
      <c r="AZ27" s="16" t="s">
        <v>4257</v>
      </c>
      <c r="BA27" s="20">
        <v>0.74360219999999999</v>
      </c>
      <c r="BB27" s="16" t="s">
        <v>4256</v>
      </c>
      <c r="BC27" s="15">
        <v>19</v>
      </c>
      <c r="BD27" s="16" t="s">
        <v>4257</v>
      </c>
      <c r="BE27" s="20">
        <v>1.006618</v>
      </c>
      <c r="BF27" s="16" t="s">
        <v>4258</v>
      </c>
      <c r="BG27" s="15">
        <v>384</v>
      </c>
      <c r="BH27" s="16" t="s">
        <v>4259</v>
      </c>
      <c r="BI27" s="20">
        <v>1.0486740000000001</v>
      </c>
      <c r="BJ27" s="16" t="s">
        <v>4258</v>
      </c>
      <c r="BK27" s="15">
        <v>22</v>
      </c>
      <c r="BL27" s="16" t="s">
        <v>4259</v>
      </c>
      <c r="BM27" s="20">
        <v>0.9205487</v>
      </c>
      <c r="BN27" s="16" t="s">
        <v>4258</v>
      </c>
      <c r="BO27" s="15">
        <v>5</v>
      </c>
      <c r="BP27" s="16" t="s">
        <v>4259</v>
      </c>
      <c r="BQ27" s="20">
        <v>0.7468477</v>
      </c>
      <c r="BR27" s="16" t="s">
        <v>4258</v>
      </c>
      <c r="BS27" s="15">
        <v>114</v>
      </c>
      <c r="BT27" s="16" t="s">
        <v>4259</v>
      </c>
      <c r="BU27" s="20">
        <v>1.031655</v>
      </c>
      <c r="BV27" s="16" t="s">
        <v>4260</v>
      </c>
      <c r="BW27" s="15">
        <v>698</v>
      </c>
      <c r="BX27" s="16" t="s">
        <v>4261</v>
      </c>
      <c r="BY27" s="20">
        <v>1.058095</v>
      </c>
      <c r="BZ27" s="16" t="s">
        <v>4260</v>
      </c>
      <c r="CA27" s="15">
        <v>22</v>
      </c>
      <c r="CB27" s="16" t="s">
        <v>4261</v>
      </c>
      <c r="CC27" s="20">
        <v>0.89080899999999996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54</v>
      </c>
      <c r="CJ27" s="16" t="s">
        <v>4261</v>
      </c>
      <c r="CK27" s="20">
        <v>1.034632</v>
      </c>
      <c r="CL27" s="16" t="s">
        <v>4830</v>
      </c>
      <c r="CM27" s="15">
        <f>SUM(A2L320C10)/A2L320C1</f>
        <v>593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15960</v>
      </c>
      <c r="H28" s="16" t="s">
        <v>4253</v>
      </c>
      <c r="I28" s="20">
        <v>1</v>
      </c>
      <c r="J28" s="16" t="s">
        <v>4252</v>
      </c>
      <c r="K28" s="15">
        <v>13</v>
      </c>
      <c r="L28" s="16" t="s">
        <v>4253</v>
      </c>
      <c r="M28" s="20">
        <v>1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39</v>
      </c>
      <c r="T28" s="16" t="s">
        <v>4253</v>
      </c>
      <c r="U28" s="20">
        <v>1</v>
      </c>
      <c r="V28" s="16" t="s">
        <v>4252</v>
      </c>
      <c r="W28" s="15">
        <v>16012</v>
      </c>
      <c r="X28" s="16" t="s">
        <v>4252</v>
      </c>
      <c r="Y28" s="15">
        <v>16012</v>
      </c>
      <c r="Z28" s="16" t="s">
        <v>4254</v>
      </c>
      <c r="AA28" s="15">
        <v>16713</v>
      </c>
      <c r="AB28" s="16" t="s">
        <v>4255</v>
      </c>
      <c r="AC28" s="20">
        <v>1.0064569999999999</v>
      </c>
      <c r="AD28" s="16" t="s">
        <v>4254</v>
      </c>
      <c r="AE28" s="15">
        <v>15</v>
      </c>
      <c r="AF28" s="16" t="s">
        <v>4255</v>
      </c>
      <c r="AG28" s="20">
        <v>0.91935900000000004</v>
      </c>
      <c r="AH28" s="16" t="s">
        <v>4254</v>
      </c>
      <c r="AI28" s="15">
        <v>1</v>
      </c>
      <c r="AJ28" s="16" t="s">
        <v>4255</v>
      </c>
      <c r="AK28" s="20">
        <v>0.91885439999999996</v>
      </c>
      <c r="AL28" s="16" t="s">
        <v>4254</v>
      </c>
      <c r="AM28" s="15">
        <v>35</v>
      </c>
      <c r="AN28" s="16" t="s">
        <v>4255</v>
      </c>
      <c r="AO28" s="20">
        <v>0.99524089999999998</v>
      </c>
      <c r="AP28" s="16" t="s">
        <v>4256</v>
      </c>
      <c r="AQ28" s="15">
        <v>14457</v>
      </c>
      <c r="AR28" s="16" t="s">
        <v>4257</v>
      </c>
      <c r="AS28" s="20">
        <v>1.0235609999999999</v>
      </c>
      <c r="AT28" s="16" t="s">
        <v>4256</v>
      </c>
      <c r="AU28" s="15">
        <v>22</v>
      </c>
      <c r="AV28" s="16" t="s">
        <v>4257</v>
      </c>
      <c r="AW28" s="20">
        <v>0.89529329999999996</v>
      </c>
      <c r="AX28" s="16" t="s">
        <v>4256</v>
      </c>
      <c r="AY28" s="15">
        <v>0</v>
      </c>
      <c r="AZ28" s="16" t="s">
        <v>4257</v>
      </c>
      <c r="BA28" s="20">
        <v>0</v>
      </c>
      <c r="BB28" s="16" t="s">
        <v>4256</v>
      </c>
      <c r="BC28" s="15">
        <v>47</v>
      </c>
      <c r="BD28" s="16" t="s">
        <v>4257</v>
      </c>
      <c r="BE28" s="20">
        <v>1.006618</v>
      </c>
      <c r="BF28" s="16" t="s">
        <v>4258</v>
      </c>
      <c r="BG28" s="15">
        <v>15993</v>
      </c>
      <c r="BH28" s="16" t="s">
        <v>4259</v>
      </c>
      <c r="BI28" s="20">
        <v>1.0486740000000001</v>
      </c>
      <c r="BJ28" s="16" t="s">
        <v>4258</v>
      </c>
      <c r="BK28" s="15">
        <v>5</v>
      </c>
      <c r="BL28" s="16" t="s">
        <v>4259</v>
      </c>
      <c r="BM28" s="20">
        <v>0.9205487</v>
      </c>
      <c r="BN28" s="16" t="s">
        <v>4258</v>
      </c>
      <c r="BO28" s="15">
        <v>0</v>
      </c>
      <c r="BP28" s="16" t="s">
        <v>4259</v>
      </c>
      <c r="BQ28" s="20">
        <v>0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14497</v>
      </c>
      <c r="BX28" s="16" t="s">
        <v>4261</v>
      </c>
      <c r="BY28" s="20">
        <v>1.058095</v>
      </c>
      <c r="BZ28" s="16" t="s">
        <v>4260</v>
      </c>
      <c r="CA28" s="15">
        <v>33</v>
      </c>
      <c r="CB28" s="16" t="s">
        <v>4261</v>
      </c>
      <c r="CC28" s="20">
        <v>0.89080899999999996</v>
      </c>
      <c r="CD28" s="16" t="s">
        <v>4260</v>
      </c>
      <c r="CE28" s="15">
        <v>5</v>
      </c>
      <c r="CF28" s="16" t="s">
        <v>4261</v>
      </c>
      <c r="CG28" s="20">
        <v>0.73310059999999999</v>
      </c>
      <c r="CH28" s="16" t="s">
        <v>4260</v>
      </c>
      <c r="CI28" s="15">
        <v>8</v>
      </c>
      <c r="CJ28" s="16" t="s">
        <v>4261</v>
      </c>
      <c r="CK28" s="20">
        <v>1.034632</v>
      </c>
      <c r="CL28" s="16" t="s">
        <v>4831</v>
      </c>
      <c r="CM28" s="15">
        <f>SUM(A2L321C10)/A2L321C1</f>
        <v>16012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2259</v>
      </c>
      <c r="H29" s="16" t="s">
        <v>4253</v>
      </c>
      <c r="I29" s="20">
        <v>1</v>
      </c>
      <c r="J29" s="16" t="s">
        <v>4252</v>
      </c>
      <c r="K29" s="15">
        <v>13</v>
      </c>
      <c r="L29" s="16" t="s">
        <v>4253</v>
      </c>
      <c r="M29" s="20">
        <v>1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2272</v>
      </c>
      <c r="X29" s="16" t="s">
        <v>4252</v>
      </c>
      <c r="Y29" s="15">
        <v>2272</v>
      </c>
      <c r="Z29" s="16" t="s">
        <v>4254</v>
      </c>
      <c r="AA29" s="15">
        <v>2119</v>
      </c>
      <c r="AB29" s="16" t="s">
        <v>4255</v>
      </c>
      <c r="AC29" s="20">
        <v>1.0064569999999999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1975</v>
      </c>
      <c r="AR29" s="16" t="s">
        <v>4257</v>
      </c>
      <c r="AS29" s="20">
        <v>1.0235609999999999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1859</v>
      </c>
      <c r="BH29" s="16" t="s">
        <v>4259</v>
      </c>
      <c r="BI29" s="20">
        <v>1.0486740000000001</v>
      </c>
      <c r="BJ29" s="16" t="s">
        <v>4258</v>
      </c>
      <c r="BK29" s="15">
        <v>1</v>
      </c>
      <c r="BL29" s="16" t="s">
        <v>4259</v>
      </c>
      <c r="BM29" s="20">
        <v>0.9205487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1575</v>
      </c>
      <c r="BX29" s="16" t="s">
        <v>4261</v>
      </c>
      <c r="BY29" s="20">
        <v>1.058095</v>
      </c>
      <c r="BZ29" s="16" t="s">
        <v>4260</v>
      </c>
      <c r="CA29" s="15">
        <v>1</v>
      </c>
      <c r="CB29" s="16" t="s">
        <v>4261</v>
      </c>
      <c r="CC29" s="20">
        <v>0.89080899999999996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2272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289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4</v>
      </c>
      <c r="T30" s="16" t="s">
        <v>4253</v>
      </c>
      <c r="U30" s="20">
        <v>1</v>
      </c>
      <c r="V30" s="16" t="s">
        <v>4252</v>
      </c>
      <c r="W30" s="15">
        <v>293</v>
      </c>
      <c r="X30" s="16" t="s">
        <v>4252</v>
      </c>
      <c r="Y30" s="15">
        <v>293</v>
      </c>
      <c r="Z30" s="16" t="s">
        <v>4254</v>
      </c>
      <c r="AA30" s="15">
        <v>251</v>
      </c>
      <c r="AB30" s="16" t="s">
        <v>4255</v>
      </c>
      <c r="AC30" s="20">
        <v>1.0064569999999999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6</v>
      </c>
      <c r="AN30" s="16" t="s">
        <v>4255</v>
      </c>
      <c r="AO30" s="20">
        <v>0.99524089999999998</v>
      </c>
      <c r="AP30" s="16" t="s">
        <v>4256</v>
      </c>
      <c r="AQ30" s="15">
        <v>230</v>
      </c>
      <c r="AR30" s="16" t="s">
        <v>4257</v>
      </c>
      <c r="AS30" s="20">
        <v>1.0235609999999999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7</v>
      </c>
      <c r="BD30" s="16" t="s">
        <v>4257</v>
      </c>
      <c r="BE30" s="20">
        <v>1.006618</v>
      </c>
      <c r="BF30" s="16" t="s">
        <v>4258</v>
      </c>
      <c r="BG30" s="15">
        <v>250</v>
      </c>
      <c r="BH30" s="16" t="s">
        <v>4259</v>
      </c>
      <c r="BI30" s="20">
        <v>1.0486740000000001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6</v>
      </c>
      <c r="BT30" s="16" t="s">
        <v>4259</v>
      </c>
      <c r="BU30" s="20">
        <v>1.031655</v>
      </c>
      <c r="BV30" s="16" t="s">
        <v>4260</v>
      </c>
      <c r="BW30" s="15">
        <v>348</v>
      </c>
      <c r="BX30" s="16" t="s">
        <v>4261</v>
      </c>
      <c r="BY30" s="20">
        <v>1.058095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3</v>
      </c>
      <c r="CJ30" s="16" t="s">
        <v>4261</v>
      </c>
      <c r="CK30" s="20">
        <v>1.034632</v>
      </c>
      <c r="CL30" s="16" t="s">
        <v>4833</v>
      </c>
      <c r="CM30" s="15">
        <f>SUM(A2L323C10)/A2L323C1</f>
        <v>293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4573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4573</v>
      </c>
      <c r="X32" s="16" t="s">
        <v>4252</v>
      </c>
      <c r="Y32" s="15">
        <v>4573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5560</v>
      </c>
      <c r="AF32" s="16" t="s">
        <v>4255</v>
      </c>
      <c r="AG32" s="20">
        <v>0.79601889999999997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10389</v>
      </c>
      <c r="AV32" s="16" t="s">
        <v>4257</v>
      </c>
      <c r="AW32" s="20">
        <v>0.46645110000000001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10273</v>
      </c>
      <c r="BL32" s="16" t="s">
        <v>4259</v>
      </c>
      <c r="BM32" s="20">
        <v>0.44922699999999999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10843</v>
      </c>
      <c r="CB32" s="16" t="s">
        <v>4261</v>
      </c>
      <c r="CC32" s="20">
        <v>0.43444120000000003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4573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2</v>
      </c>
      <c r="CJ35" s="16" t="s">
        <v>4261</v>
      </c>
      <c r="CK35" s="20">
        <v>1.034632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838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838</v>
      </c>
      <c r="X36" s="16" t="s">
        <v>4252</v>
      </c>
      <c r="Y36" s="15">
        <v>838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1480</v>
      </c>
      <c r="AJ36" s="16" t="s">
        <v>4255</v>
      </c>
      <c r="AK36" s="20">
        <v>0.91885439999999996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951</v>
      </c>
      <c r="AZ36" s="16" t="s">
        <v>4257</v>
      </c>
      <c r="BA36" s="20">
        <v>0.74360219999999999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827</v>
      </c>
      <c r="BP36" s="16" t="s">
        <v>4259</v>
      </c>
      <c r="BQ36" s="20">
        <v>0.7468477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1228</v>
      </c>
      <c r="CF36" s="16" t="s">
        <v>4261</v>
      </c>
      <c r="CG36" s="20">
        <v>0.73310059999999999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838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6494</v>
      </c>
      <c r="T37" s="16" t="s">
        <v>4253</v>
      </c>
      <c r="U37" s="20">
        <v>1</v>
      </c>
      <c r="V37" s="16" t="s">
        <v>4252</v>
      </c>
      <c r="W37" s="15">
        <v>6494</v>
      </c>
      <c r="X37" s="16" t="s">
        <v>4252</v>
      </c>
      <c r="Y37" s="15">
        <v>6494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6740</v>
      </c>
      <c r="AN37" s="16" t="s">
        <v>4255</v>
      </c>
      <c r="AO37" s="20">
        <v>0.99524089999999998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5609</v>
      </c>
      <c r="BD37" s="16" t="s">
        <v>4257</v>
      </c>
      <c r="BE37" s="20">
        <v>1.006618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3531</v>
      </c>
      <c r="BT37" s="16" t="s">
        <v>4259</v>
      </c>
      <c r="BU37" s="20">
        <v>1.031655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6196</v>
      </c>
      <c r="CJ37" s="16" t="s">
        <v>4261</v>
      </c>
      <c r="CK37" s="20">
        <v>1.034632</v>
      </c>
      <c r="CL37" s="16" t="s">
        <v>4840</v>
      </c>
      <c r="CM37" s="15">
        <f>SUM(A2L330C10)/A2L330C1</f>
        <v>6494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961</v>
      </c>
      <c r="T38" s="16" t="s">
        <v>4253</v>
      </c>
      <c r="U38" s="20">
        <v>1</v>
      </c>
      <c r="V38" s="16" t="s">
        <v>4252</v>
      </c>
      <c r="W38" s="15">
        <v>961</v>
      </c>
      <c r="X38" s="16" t="s">
        <v>4252</v>
      </c>
      <c r="Y38" s="15">
        <v>961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1056</v>
      </c>
      <c r="AN38" s="16" t="s">
        <v>4255</v>
      </c>
      <c r="AO38" s="20">
        <v>0.99524089999999998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888</v>
      </c>
      <c r="BD38" s="16" t="s">
        <v>4257</v>
      </c>
      <c r="BE38" s="20">
        <v>1.006618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621</v>
      </c>
      <c r="BT38" s="16" t="s">
        <v>4259</v>
      </c>
      <c r="BU38" s="20">
        <v>1.031655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1002</v>
      </c>
      <c r="CJ38" s="16" t="s">
        <v>4261</v>
      </c>
      <c r="CK38" s="20">
        <v>1.034632</v>
      </c>
      <c r="CL38" s="16" t="s">
        <v>4841</v>
      </c>
      <c r="CM38" s="15">
        <f>SUM(A2L331C10)/A2L331C1</f>
        <v>961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1097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1097</v>
      </c>
      <c r="X39" s="16" t="s">
        <v>4252</v>
      </c>
      <c r="Y39" s="15">
        <v>1097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993</v>
      </c>
      <c r="AJ39" s="16" t="s">
        <v>4255</v>
      </c>
      <c r="AK39" s="20">
        <v>0.91885439999999996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1192</v>
      </c>
      <c r="AZ39" s="16" t="s">
        <v>4257</v>
      </c>
      <c r="BA39" s="20">
        <v>0.74360219999999999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991</v>
      </c>
      <c r="BP39" s="16" t="s">
        <v>4259</v>
      </c>
      <c r="BQ39" s="20">
        <v>0.7468477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1073</v>
      </c>
      <c r="CF39" s="16" t="s">
        <v>4261</v>
      </c>
      <c r="CG39" s="20">
        <v>0.73310059999999999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1097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2902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2902</v>
      </c>
      <c r="X40" s="16" t="s">
        <v>4252</v>
      </c>
      <c r="Y40" s="15">
        <v>2902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3439</v>
      </c>
      <c r="AJ40" s="16" t="s">
        <v>4255</v>
      </c>
      <c r="AK40" s="20">
        <v>0.91885439999999996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3450</v>
      </c>
      <c r="AZ40" s="16" t="s">
        <v>4257</v>
      </c>
      <c r="BA40" s="20">
        <v>0.74360219999999999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2995</v>
      </c>
      <c r="BP40" s="16" t="s">
        <v>4259</v>
      </c>
      <c r="BQ40" s="20">
        <v>0.7468477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2674</v>
      </c>
      <c r="CF40" s="16" t="s">
        <v>4261</v>
      </c>
      <c r="CG40" s="20">
        <v>0.73310059999999999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2902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1</v>
      </c>
      <c r="BP41" s="16" t="s">
        <v>4259</v>
      </c>
      <c r="BQ41" s="20">
        <v>0.7468477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9</v>
      </c>
      <c r="CF41" s="16" t="s">
        <v>4261</v>
      </c>
      <c r="CG41" s="20">
        <v>0.73310059999999999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19058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4612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-958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7519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30231</v>
      </c>
      <c r="X42" s="16" t="s">
        <v>4850</v>
      </c>
      <c r="Y42" s="17">
        <f>SUM(A2L320C11:A2L334C11)-2*SUM(A2L333C11)</f>
        <v>30231</v>
      </c>
      <c r="Z42" s="16" t="s">
        <v>4851</v>
      </c>
      <c r="AA42" s="17">
        <f>SUM(A2L320C12:A2L334C12)-2*SUM(A2L333C12)</f>
        <v>19469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5599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-959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7853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17010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10429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-1305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6570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18486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10301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-1171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4272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17118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10899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-359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7265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30231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662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662</v>
      </c>
      <c r="X43" s="16" t="s">
        <v>4252</v>
      </c>
      <c r="Y43" s="15">
        <v>662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718</v>
      </c>
      <c r="AJ43" s="16" t="s">
        <v>4255</v>
      </c>
      <c r="AK43" s="20">
        <v>0.91885439999999996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762</v>
      </c>
      <c r="AZ43" s="16" t="s">
        <v>4257</v>
      </c>
      <c r="BA43" s="20">
        <v>0.74360219999999999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904</v>
      </c>
      <c r="BP43" s="16" t="s">
        <v>4259</v>
      </c>
      <c r="BQ43" s="20">
        <v>0.7468477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777</v>
      </c>
      <c r="CF43" s="16" t="s">
        <v>4261</v>
      </c>
      <c r="CG43" s="20">
        <v>0.73310059999999999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662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</v>
      </c>
      <c r="X44" s="16" t="s">
        <v>4252</v>
      </c>
      <c r="Y44" s="15">
        <v>1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</v>
      </c>
      <c r="AJ44" s="16" t="s">
        <v>4255</v>
      </c>
      <c r="AK44" s="20">
        <v>0.91885439999999996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166</v>
      </c>
      <c r="T46" s="16" t="s">
        <v>4253</v>
      </c>
      <c r="U46" s="20">
        <v>1</v>
      </c>
      <c r="V46" s="16" t="s">
        <v>4252</v>
      </c>
      <c r="W46" s="15">
        <v>166</v>
      </c>
      <c r="X46" s="16" t="s">
        <v>4252</v>
      </c>
      <c r="Y46" s="15">
        <v>166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129</v>
      </c>
      <c r="AN46" s="16" t="s">
        <v>4255</v>
      </c>
      <c r="AO46" s="20">
        <v>0.99524089999999998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186</v>
      </c>
      <c r="BD46" s="16" t="s">
        <v>4257</v>
      </c>
      <c r="BE46" s="20">
        <v>1.006618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111</v>
      </c>
      <c r="BT46" s="16" t="s">
        <v>4259</v>
      </c>
      <c r="BU46" s="20">
        <v>1.031655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110</v>
      </c>
      <c r="CJ46" s="16" t="s">
        <v>4261</v>
      </c>
      <c r="CK46" s="20">
        <v>1.034632</v>
      </c>
      <c r="CL46" s="16" t="s">
        <v>4871</v>
      </c>
      <c r="CM46" s="15">
        <f>SUM(A2L339C10)/A2L339C1</f>
        <v>166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663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166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829</v>
      </c>
      <c r="X48" s="16" t="s">
        <v>4878</v>
      </c>
      <c r="Y48" s="15">
        <f>SUM(A2L336C11:A2L340C11)</f>
        <v>829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719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129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762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186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904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111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777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110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829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375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375</v>
      </c>
      <c r="X49" s="16" t="s">
        <v>4252</v>
      </c>
      <c r="Y49" s="15">
        <v>375</v>
      </c>
      <c r="Z49" s="16" t="s">
        <v>4254</v>
      </c>
      <c r="AA49" s="15">
        <v>361</v>
      </c>
      <c r="AB49" s="16" t="s">
        <v>4255</v>
      </c>
      <c r="AC49" s="20">
        <v>1.0064569999999999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66</v>
      </c>
      <c r="AJ49" s="16" t="s">
        <v>4255</v>
      </c>
      <c r="AK49" s="20">
        <v>0.91885439999999996</v>
      </c>
      <c r="AL49" s="16" t="s">
        <v>4254</v>
      </c>
      <c r="AM49" s="15">
        <v>17</v>
      </c>
      <c r="AN49" s="16" t="s">
        <v>4255</v>
      </c>
      <c r="AO49" s="20">
        <v>0.99524089999999998</v>
      </c>
      <c r="AP49" s="16" t="s">
        <v>4256</v>
      </c>
      <c r="AQ49" s="15">
        <v>368</v>
      </c>
      <c r="AR49" s="16" t="s">
        <v>4257</v>
      </c>
      <c r="AS49" s="20">
        <v>1.0235609999999999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11</v>
      </c>
      <c r="AZ49" s="16" t="s">
        <v>4257</v>
      </c>
      <c r="BA49" s="20">
        <v>0.74360219999999999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355</v>
      </c>
      <c r="BH49" s="16" t="s">
        <v>4259</v>
      </c>
      <c r="BI49" s="20">
        <v>1.0486740000000001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30</v>
      </c>
      <c r="BP49" s="16" t="s">
        <v>4259</v>
      </c>
      <c r="BQ49" s="20">
        <v>0.7468477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347</v>
      </c>
      <c r="BX49" s="16" t="s">
        <v>4261</v>
      </c>
      <c r="BY49" s="20">
        <v>1.058095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16</v>
      </c>
      <c r="CF49" s="16" t="s">
        <v>4261</v>
      </c>
      <c r="CG49" s="20">
        <v>0.73310059999999999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375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444</v>
      </c>
      <c r="L51" s="16" t="s">
        <v>4253</v>
      </c>
      <c r="M51" s="20">
        <v>1</v>
      </c>
      <c r="N51" s="16" t="s">
        <v>4252</v>
      </c>
      <c r="O51" s="15">
        <v>10896</v>
      </c>
      <c r="P51" s="16" t="s">
        <v>4253</v>
      </c>
      <c r="Q51" s="20">
        <v>1</v>
      </c>
      <c r="R51" s="16" t="s">
        <v>4252</v>
      </c>
      <c r="S51" s="15">
        <v>593</v>
      </c>
      <c r="T51" s="16" t="s">
        <v>4253</v>
      </c>
      <c r="U51" s="20">
        <v>1</v>
      </c>
      <c r="V51" s="16" t="s">
        <v>4252</v>
      </c>
      <c r="W51" s="15">
        <v>11933</v>
      </c>
      <c r="X51" s="16" t="s">
        <v>4252</v>
      </c>
      <c r="Y51" s="15">
        <v>11933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505</v>
      </c>
      <c r="AF51" s="16" t="s">
        <v>4255</v>
      </c>
      <c r="AG51" s="20">
        <v>0.91935900000000004</v>
      </c>
      <c r="AH51" s="16" t="s">
        <v>4254</v>
      </c>
      <c r="AI51" s="15">
        <v>12034</v>
      </c>
      <c r="AJ51" s="16" t="s">
        <v>4255</v>
      </c>
      <c r="AK51" s="20">
        <v>0.91885439999999996</v>
      </c>
      <c r="AL51" s="16" t="s">
        <v>4254</v>
      </c>
      <c r="AM51" s="15">
        <v>677</v>
      </c>
      <c r="AN51" s="16" t="s">
        <v>4255</v>
      </c>
      <c r="AO51" s="20">
        <v>0.99524089999999998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449</v>
      </c>
      <c r="AV51" s="16" t="s">
        <v>4257</v>
      </c>
      <c r="AW51" s="20">
        <v>0.89529329999999996</v>
      </c>
      <c r="AX51" s="16" t="s">
        <v>4256</v>
      </c>
      <c r="AY51" s="15">
        <v>13693</v>
      </c>
      <c r="AZ51" s="16" t="s">
        <v>4257</v>
      </c>
      <c r="BA51" s="20">
        <v>0.74360219999999999</v>
      </c>
      <c r="BB51" s="16" t="s">
        <v>4256</v>
      </c>
      <c r="BC51" s="15">
        <v>580</v>
      </c>
      <c r="BD51" s="16" t="s">
        <v>4257</v>
      </c>
      <c r="BE51" s="20">
        <v>1.006618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12169</v>
      </c>
      <c r="BP51" s="16" t="s">
        <v>4259</v>
      </c>
      <c r="BQ51" s="20">
        <v>0.7468477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9995</v>
      </c>
      <c r="CF51" s="16" t="s">
        <v>4261</v>
      </c>
      <c r="CG51" s="20">
        <v>0.73310059999999999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4898</v>
      </c>
      <c r="CM51" s="15">
        <f>SUM(A2L344C10)/A2L344C1</f>
        <v>11933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128</v>
      </c>
      <c r="T54" s="16" t="s">
        <v>4253</v>
      </c>
      <c r="U54" s="20">
        <v>1</v>
      </c>
      <c r="V54" s="16" t="s">
        <v>4252</v>
      </c>
      <c r="W54" s="15">
        <v>128</v>
      </c>
      <c r="X54" s="16" t="s">
        <v>4252</v>
      </c>
      <c r="Y54" s="15">
        <v>128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125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121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115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126</v>
      </c>
      <c r="CJ54" s="16" t="s">
        <v>4261</v>
      </c>
      <c r="CK54" s="20">
        <v>1.034632</v>
      </c>
      <c r="CL54" s="16" t="s">
        <v>4901</v>
      </c>
      <c r="CM54" s="15">
        <f>SUM(A2L347C10)/A2L347C1</f>
        <v>128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</v>
      </c>
      <c r="H58" s="16" t="s">
        <v>4253</v>
      </c>
      <c r="I58" s="20">
        <v>1</v>
      </c>
      <c r="J58" s="16" t="s">
        <v>4252</v>
      </c>
      <c r="K58" s="15">
        <v>9</v>
      </c>
      <c r="L58" s="16" t="s">
        <v>4253</v>
      </c>
      <c r="M58" s="20">
        <v>1</v>
      </c>
      <c r="N58" s="16" t="s">
        <v>4252</v>
      </c>
      <c r="O58" s="15">
        <v>73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83</v>
      </c>
      <c r="X58" s="16" t="s">
        <v>4252</v>
      </c>
      <c r="Y58" s="15">
        <v>83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33</v>
      </c>
      <c r="AF58" s="16" t="s">
        <v>4255</v>
      </c>
      <c r="AG58" s="20">
        <v>0.91935900000000004</v>
      </c>
      <c r="AH58" s="16" t="s">
        <v>4254</v>
      </c>
      <c r="AI58" s="15">
        <v>28</v>
      </c>
      <c r="AJ58" s="16" t="s">
        <v>4255</v>
      </c>
      <c r="AK58" s="20">
        <v>0.91885439999999996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8</v>
      </c>
      <c r="AV58" s="16" t="s">
        <v>4257</v>
      </c>
      <c r="AW58" s="20">
        <v>0.89529329999999996</v>
      </c>
      <c r="AX58" s="16" t="s">
        <v>4256</v>
      </c>
      <c r="AY58" s="15">
        <v>15</v>
      </c>
      <c r="AZ58" s="16" t="s">
        <v>4257</v>
      </c>
      <c r="BA58" s="20">
        <v>0.74360219999999999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394</v>
      </c>
      <c r="BL58" s="16" t="s">
        <v>4259</v>
      </c>
      <c r="BM58" s="20">
        <v>0.9205487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418</v>
      </c>
      <c r="BT58" s="16" t="s">
        <v>4259</v>
      </c>
      <c r="BU58" s="20">
        <v>1.031655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302</v>
      </c>
      <c r="CB58" s="16" t="s">
        <v>4261</v>
      </c>
      <c r="CC58" s="20">
        <v>0.89080899999999996</v>
      </c>
      <c r="CD58" s="16" t="s">
        <v>4260</v>
      </c>
      <c r="CE58" s="15">
        <v>-5</v>
      </c>
      <c r="CF58" s="16" t="s">
        <v>4261</v>
      </c>
      <c r="CG58" s="20">
        <v>0.73310059999999999</v>
      </c>
      <c r="CH58" s="16" t="s">
        <v>4260</v>
      </c>
      <c r="CI58" s="15">
        <v>402</v>
      </c>
      <c r="CJ58" s="16" t="s">
        <v>4261</v>
      </c>
      <c r="CK58" s="20">
        <v>1.034632</v>
      </c>
      <c r="CL58" s="16" t="s">
        <v>4905</v>
      </c>
      <c r="CM58" s="15">
        <f>SUM(A2L351C10)/A2L351C1</f>
        <v>83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376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453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10969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721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12519</v>
      </c>
      <c r="X59" s="16" t="s">
        <v>4911</v>
      </c>
      <c r="Y59" s="15">
        <f>SUM(A2L342C11:A2L351C11)-2*SUM(A2L350C11)</f>
        <v>12519</v>
      </c>
      <c r="Z59" s="16" t="s">
        <v>4912</v>
      </c>
      <c r="AA59" s="15">
        <f>SUM(A2L342C12:A2L351C12)-2*SUM(A2L350C12)</f>
        <v>361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538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12128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819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368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457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13719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701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355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394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12199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533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347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302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10006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528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12519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1097</v>
      </c>
      <c r="H60" s="16" t="s">
        <v>4253</v>
      </c>
      <c r="I60" s="20">
        <v>1</v>
      </c>
      <c r="J60" s="16" t="s">
        <v>4252</v>
      </c>
      <c r="K60" s="15">
        <v>159</v>
      </c>
      <c r="L60" s="16" t="s">
        <v>4253</v>
      </c>
      <c r="M60" s="20">
        <v>1</v>
      </c>
      <c r="N60" s="16" t="s">
        <v>4252</v>
      </c>
      <c r="O60" s="15">
        <v>1302</v>
      </c>
      <c r="P60" s="16" t="s">
        <v>4253</v>
      </c>
      <c r="Q60" s="20">
        <v>1</v>
      </c>
      <c r="R60" s="16" t="s">
        <v>4252</v>
      </c>
      <c r="S60" s="15">
        <v>167</v>
      </c>
      <c r="T60" s="16" t="s">
        <v>4253</v>
      </c>
      <c r="U60" s="20">
        <v>1</v>
      </c>
      <c r="V60" s="16" t="s">
        <v>4252</v>
      </c>
      <c r="W60" s="15">
        <v>2725</v>
      </c>
      <c r="X60" s="16" t="s">
        <v>4252</v>
      </c>
      <c r="Y60" s="15">
        <v>2725</v>
      </c>
      <c r="Z60" s="16" t="s">
        <v>4254</v>
      </c>
      <c r="AA60" s="15">
        <v>969</v>
      </c>
      <c r="AB60" s="16" t="s">
        <v>4255</v>
      </c>
      <c r="AC60" s="20">
        <v>1.0064569999999999</v>
      </c>
      <c r="AD60" s="16" t="s">
        <v>4254</v>
      </c>
      <c r="AE60" s="15">
        <v>269</v>
      </c>
      <c r="AF60" s="16" t="s">
        <v>4255</v>
      </c>
      <c r="AG60" s="20">
        <v>0.91935900000000004</v>
      </c>
      <c r="AH60" s="16" t="s">
        <v>4254</v>
      </c>
      <c r="AI60" s="15">
        <v>1323</v>
      </c>
      <c r="AJ60" s="16" t="s">
        <v>4255</v>
      </c>
      <c r="AK60" s="20">
        <v>0.91885439999999996</v>
      </c>
      <c r="AL60" s="16" t="s">
        <v>4254</v>
      </c>
      <c r="AM60" s="15">
        <v>176</v>
      </c>
      <c r="AN60" s="16" t="s">
        <v>4255</v>
      </c>
      <c r="AO60" s="20">
        <v>0.99524089999999998</v>
      </c>
      <c r="AP60" s="16" t="s">
        <v>4256</v>
      </c>
      <c r="AQ60" s="15">
        <v>1033</v>
      </c>
      <c r="AR60" s="16" t="s">
        <v>4257</v>
      </c>
      <c r="AS60" s="20">
        <v>1.0235609999999999</v>
      </c>
      <c r="AT60" s="16" t="s">
        <v>4256</v>
      </c>
      <c r="AU60" s="15">
        <v>339</v>
      </c>
      <c r="AV60" s="16" t="s">
        <v>4257</v>
      </c>
      <c r="AW60" s="20">
        <v>0.89529329999999996</v>
      </c>
      <c r="AX60" s="16" t="s">
        <v>4256</v>
      </c>
      <c r="AY60" s="15">
        <v>1986</v>
      </c>
      <c r="AZ60" s="16" t="s">
        <v>4257</v>
      </c>
      <c r="BA60" s="20">
        <v>0.74360219999999999</v>
      </c>
      <c r="BB60" s="16" t="s">
        <v>4256</v>
      </c>
      <c r="BC60" s="15">
        <v>174</v>
      </c>
      <c r="BD60" s="16" t="s">
        <v>4257</v>
      </c>
      <c r="BE60" s="20">
        <v>1.006618</v>
      </c>
      <c r="BF60" s="16" t="s">
        <v>4258</v>
      </c>
      <c r="BG60" s="15">
        <v>1243</v>
      </c>
      <c r="BH60" s="16" t="s">
        <v>4259</v>
      </c>
      <c r="BI60" s="20">
        <v>1.0486740000000001</v>
      </c>
      <c r="BJ60" s="16" t="s">
        <v>4258</v>
      </c>
      <c r="BK60" s="15">
        <v>267</v>
      </c>
      <c r="BL60" s="16" t="s">
        <v>4259</v>
      </c>
      <c r="BM60" s="20">
        <v>0.9205487</v>
      </c>
      <c r="BN60" s="16" t="s">
        <v>4258</v>
      </c>
      <c r="BO60" s="15">
        <v>2237</v>
      </c>
      <c r="BP60" s="16" t="s">
        <v>4259</v>
      </c>
      <c r="BQ60" s="20">
        <v>0.7468477</v>
      </c>
      <c r="BR60" s="16" t="s">
        <v>4258</v>
      </c>
      <c r="BS60" s="15">
        <v>786</v>
      </c>
      <c r="BT60" s="16" t="s">
        <v>4259</v>
      </c>
      <c r="BU60" s="20">
        <v>1.031655</v>
      </c>
      <c r="BV60" s="16" t="s">
        <v>4260</v>
      </c>
      <c r="BW60" s="15">
        <v>1238</v>
      </c>
      <c r="BX60" s="16" t="s">
        <v>4261</v>
      </c>
      <c r="BY60" s="20">
        <v>1.058095</v>
      </c>
      <c r="BZ60" s="16" t="s">
        <v>4260</v>
      </c>
      <c r="CA60" s="15">
        <v>168</v>
      </c>
      <c r="CB60" s="16" t="s">
        <v>4261</v>
      </c>
      <c r="CC60" s="20">
        <v>0.89080899999999996</v>
      </c>
      <c r="CD60" s="16" t="s">
        <v>4260</v>
      </c>
      <c r="CE60" s="15">
        <v>1706</v>
      </c>
      <c r="CF60" s="16" t="s">
        <v>4261</v>
      </c>
      <c r="CG60" s="20">
        <v>0.73310059999999999</v>
      </c>
      <c r="CH60" s="16" t="s">
        <v>4260</v>
      </c>
      <c r="CI60" s="15">
        <v>512</v>
      </c>
      <c r="CJ60" s="16" t="s">
        <v>4261</v>
      </c>
      <c r="CK60" s="20">
        <v>1.034632</v>
      </c>
      <c r="CL60" s="16" t="s">
        <v>4929</v>
      </c>
      <c r="CM60" s="15">
        <f>SUM(A2L353C10)/A2L353C1</f>
        <v>2725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1606</v>
      </c>
      <c r="H61" s="16" t="s">
        <v>4253</v>
      </c>
      <c r="I61" s="20">
        <v>1</v>
      </c>
      <c r="J61" s="16" t="s">
        <v>4252</v>
      </c>
      <c r="K61" s="15">
        <v>4</v>
      </c>
      <c r="L61" s="16" t="s">
        <v>4253</v>
      </c>
      <c r="M61" s="20">
        <v>1</v>
      </c>
      <c r="N61" s="16" t="s">
        <v>4252</v>
      </c>
      <c r="O61" s="15">
        <v>201</v>
      </c>
      <c r="P61" s="16" t="s">
        <v>4253</v>
      </c>
      <c r="Q61" s="20">
        <v>1</v>
      </c>
      <c r="R61" s="16" t="s">
        <v>4252</v>
      </c>
      <c r="S61" s="15">
        <v>253</v>
      </c>
      <c r="T61" s="16" t="s">
        <v>4253</v>
      </c>
      <c r="U61" s="20">
        <v>1</v>
      </c>
      <c r="V61" s="16" t="s">
        <v>4252</v>
      </c>
      <c r="W61" s="15">
        <v>2064</v>
      </c>
      <c r="X61" s="16" t="s">
        <v>4252</v>
      </c>
      <c r="Y61" s="15">
        <v>2064</v>
      </c>
      <c r="Z61" s="16" t="s">
        <v>4254</v>
      </c>
      <c r="AA61" s="15">
        <v>1823</v>
      </c>
      <c r="AB61" s="16" t="s">
        <v>4255</v>
      </c>
      <c r="AC61" s="20">
        <v>1.0064569999999999</v>
      </c>
      <c r="AD61" s="16" t="s">
        <v>4254</v>
      </c>
      <c r="AE61" s="15">
        <v>7</v>
      </c>
      <c r="AF61" s="16" t="s">
        <v>4255</v>
      </c>
      <c r="AG61" s="20">
        <v>0.91935900000000004</v>
      </c>
      <c r="AH61" s="16" t="s">
        <v>4254</v>
      </c>
      <c r="AI61" s="15">
        <v>164</v>
      </c>
      <c r="AJ61" s="16" t="s">
        <v>4255</v>
      </c>
      <c r="AK61" s="20">
        <v>0.91885439999999996</v>
      </c>
      <c r="AL61" s="16" t="s">
        <v>4254</v>
      </c>
      <c r="AM61" s="15">
        <v>457</v>
      </c>
      <c r="AN61" s="16" t="s">
        <v>4255</v>
      </c>
      <c r="AO61" s="20">
        <v>0.99524089999999998</v>
      </c>
      <c r="AP61" s="16" t="s">
        <v>4256</v>
      </c>
      <c r="AQ61" s="15">
        <v>2176</v>
      </c>
      <c r="AR61" s="16" t="s">
        <v>4257</v>
      </c>
      <c r="AS61" s="20">
        <v>1.0235609999999999</v>
      </c>
      <c r="AT61" s="16" t="s">
        <v>4256</v>
      </c>
      <c r="AU61" s="15">
        <v>4</v>
      </c>
      <c r="AV61" s="16" t="s">
        <v>4257</v>
      </c>
      <c r="AW61" s="20">
        <v>0.89529329999999996</v>
      </c>
      <c r="AX61" s="16" t="s">
        <v>4256</v>
      </c>
      <c r="AY61" s="15">
        <v>246</v>
      </c>
      <c r="AZ61" s="16" t="s">
        <v>4257</v>
      </c>
      <c r="BA61" s="20">
        <v>0.74360219999999999</v>
      </c>
      <c r="BB61" s="16" t="s">
        <v>4256</v>
      </c>
      <c r="BC61" s="15">
        <v>150</v>
      </c>
      <c r="BD61" s="16" t="s">
        <v>4257</v>
      </c>
      <c r="BE61" s="20">
        <v>1.006618</v>
      </c>
      <c r="BF61" s="16" t="s">
        <v>4258</v>
      </c>
      <c r="BG61" s="15">
        <v>2154</v>
      </c>
      <c r="BH61" s="16" t="s">
        <v>4259</v>
      </c>
      <c r="BI61" s="20">
        <v>1.0486740000000001</v>
      </c>
      <c r="BJ61" s="16" t="s">
        <v>4258</v>
      </c>
      <c r="BK61" s="15">
        <v>1</v>
      </c>
      <c r="BL61" s="16" t="s">
        <v>4259</v>
      </c>
      <c r="BM61" s="20">
        <v>0.9205487</v>
      </c>
      <c r="BN61" s="16" t="s">
        <v>4258</v>
      </c>
      <c r="BO61" s="15">
        <v>106</v>
      </c>
      <c r="BP61" s="16" t="s">
        <v>4259</v>
      </c>
      <c r="BQ61" s="20">
        <v>0.7468477</v>
      </c>
      <c r="BR61" s="16" t="s">
        <v>4258</v>
      </c>
      <c r="BS61" s="15">
        <v>12</v>
      </c>
      <c r="BT61" s="16" t="s">
        <v>4259</v>
      </c>
      <c r="BU61" s="20">
        <v>1.031655</v>
      </c>
      <c r="BV61" s="16" t="s">
        <v>4260</v>
      </c>
      <c r="BW61" s="15">
        <v>2059</v>
      </c>
      <c r="BX61" s="16" t="s">
        <v>4261</v>
      </c>
      <c r="BY61" s="20">
        <v>1.058095</v>
      </c>
      <c r="BZ61" s="16" t="s">
        <v>4260</v>
      </c>
      <c r="CA61" s="15">
        <v>1</v>
      </c>
      <c r="CB61" s="16" t="s">
        <v>4261</v>
      </c>
      <c r="CC61" s="20">
        <v>0.89080899999999996</v>
      </c>
      <c r="CD61" s="16" t="s">
        <v>4260</v>
      </c>
      <c r="CE61" s="15">
        <v>80</v>
      </c>
      <c r="CF61" s="16" t="s">
        <v>4261</v>
      </c>
      <c r="CG61" s="20">
        <v>0.73310059999999999</v>
      </c>
      <c r="CH61" s="16" t="s">
        <v>4260</v>
      </c>
      <c r="CI61" s="15">
        <v>5</v>
      </c>
      <c r="CJ61" s="16" t="s">
        <v>4261</v>
      </c>
      <c r="CK61" s="20">
        <v>1.034632</v>
      </c>
      <c r="CL61" s="16" t="s">
        <v>4930</v>
      </c>
      <c r="CM61" s="15">
        <f>SUM(A2L354C10)/A2L354C1</f>
        <v>2064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2359</v>
      </c>
      <c r="H63" s="16" t="s">
        <v>4253</v>
      </c>
      <c r="I63" s="20">
        <v>1</v>
      </c>
      <c r="J63" s="16" t="s">
        <v>4252</v>
      </c>
      <c r="K63" s="15">
        <v>6</v>
      </c>
      <c r="L63" s="16" t="s">
        <v>4253</v>
      </c>
      <c r="M63" s="20">
        <v>1</v>
      </c>
      <c r="N63" s="16" t="s">
        <v>4252</v>
      </c>
      <c r="O63" s="15">
        <v>2</v>
      </c>
      <c r="P63" s="16" t="s">
        <v>4253</v>
      </c>
      <c r="Q63" s="20">
        <v>1</v>
      </c>
      <c r="R63" s="16" t="s">
        <v>4252</v>
      </c>
      <c r="S63" s="15">
        <v>11</v>
      </c>
      <c r="T63" s="16" t="s">
        <v>4253</v>
      </c>
      <c r="U63" s="20">
        <v>1</v>
      </c>
      <c r="V63" s="16" t="s">
        <v>4252</v>
      </c>
      <c r="W63" s="15">
        <v>2378</v>
      </c>
      <c r="X63" s="16" t="s">
        <v>4252</v>
      </c>
      <c r="Y63" s="15">
        <v>2378</v>
      </c>
      <c r="Z63" s="16" t="s">
        <v>4254</v>
      </c>
      <c r="AA63" s="15">
        <v>98</v>
      </c>
      <c r="AB63" s="16" t="s">
        <v>4255</v>
      </c>
      <c r="AC63" s="20">
        <v>1.0064569999999999</v>
      </c>
      <c r="AD63" s="16" t="s">
        <v>4254</v>
      </c>
      <c r="AE63" s="15">
        <v>19</v>
      </c>
      <c r="AF63" s="16" t="s">
        <v>4255</v>
      </c>
      <c r="AG63" s="20">
        <v>0.91935900000000004</v>
      </c>
      <c r="AH63" s="16" t="s">
        <v>4254</v>
      </c>
      <c r="AI63" s="15">
        <v>3</v>
      </c>
      <c r="AJ63" s="16" t="s">
        <v>4255</v>
      </c>
      <c r="AK63" s="20">
        <v>0.91885439999999996</v>
      </c>
      <c r="AL63" s="16" t="s">
        <v>4254</v>
      </c>
      <c r="AM63" s="15">
        <v>7</v>
      </c>
      <c r="AN63" s="16" t="s">
        <v>4255</v>
      </c>
      <c r="AO63" s="20">
        <v>0.99524089999999998</v>
      </c>
      <c r="AP63" s="16" t="s">
        <v>4256</v>
      </c>
      <c r="AQ63" s="15">
        <v>115</v>
      </c>
      <c r="AR63" s="16" t="s">
        <v>4257</v>
      </c>
      <c r="AS63" s="20">
        <v>1.0235609999999999</v>
      </c>
      <c r="AT63" s="16" t="s">
        <v>4256</v>
      </c>
      <c r="AU63" s="15">
        <v>1</v>
      </c>
      <c r="AV63" s="16" t="s">
        <v>4257</v>
      </c>
      <c r="AW63" s="20">
        <v>0.89529329999999996</v>
      </c>
      <c r="AX63" s="16" t="s">
        <v>4256</v>
      </c>
      <c r="AY63" s="15">
        <v>1</v>
      </c>
      <c r="AZ63" s="16" t="s">
        <v>4257</v>
      </c>
      <c r="BA63" s="20">
        <v>0.74360219999999999</v>
      </c>
      <c r="BB63" s="16" t="s">
        <v>4256</v>
      </c>
      <c r="BC63" s="15">
        <v>16</v>
      </c>
      <c r="BD63" s="16" t="s">
        <v>4257</v>
      </c>
      <c r="BE63" s="20">
        <v>1.006618</v>
      </c>
      <c r="BF63" s="16" t="s">
        <v>4258</v>
      </c>
      <c r="BG63" s="15">
        <v>154</v>
      </c>
      <c r="BH63" s="16" t="s">
        <v>4259</v>
      </c>
      <c r="BI63" s="20">
        <v>1.0486740000000001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</v>
      </c>
      <c r="BP63" s="16" t="s">
        <v>4259</v>
      </c>
      <c r="BQ63" s="20">
        <v>0.7468477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216</v>
      </c>
      <c r="BX63" s="16" t="s">
        <v>4261</v>
      </c>
      <c r="BY63" s="20">
        <v>1.058095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</v>
      </c>
      <c r="CF63" s="16" t="s">
        <v>4261</v>
      </c>
      <c r="CG63" s="20">
        <v>0.73310059999999999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2378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1725</v>
      </c>
      <c r="T64" s="16" t="s">
        <v>4253</v>
      </c>
      <c r="U64" s="20">
        <v>1</v>
      </c>
      <c r="V64" s="16" t="s">
        <v>4252</v>
      </c>
      <c r="W64" s="15">
        <v>1725</v>
      </c>
      <c r="X64" s="16" t="s">
        <v>4252</v>
      </c>
      <c r="Y64" s="15">
        <v>1725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1001</v>
      </c>
      <c r="AN64" s="16" t="s">
        <v>4255</v>
      </c>
      <c r="AO64" s="20">
        <v>0.99524089999999998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1096</v>
      </c>
      <c r="BD64" s="16" t="s">
        <v>4257</v>
      </c>
      <c r="BE64" s="20">
        <v>1.006618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1154</v>
      </c>
      <c r="BT64" s="16" t="s">
        <v>4259</v>
      </c>
      <c r="BU64" s="20">
        <v>1.031655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1272</v>
      </c>
      <c r="CJ64" s="16" t="s">
        <v>4261</v>
      </c>
      <c r="CK64" s="20">
        <v>1.034632</v>
      </c>
      <c r="CL64" s="16" t="s">
        <v>4933</v>
      </c>
      <c r="CM64" s="15">
        <f>SUM(A2L357C10)/A2L357C1</f>
        <v>1725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181</v>
      </c>
      <c r="T65" s="16" t="s">
        <v>4253</v>
      </c>
      <c r="U65" s="20">
        <v>1</v>
      </c>
      <c r="V65" s="16" t="s">
        <v>4252</v>
      </c>
      <c r="W65" s="15">
        <v>181</v>
      </c>
      <c r="X65" s="16" t="s">
        <v>4252</v>
      </c>
      <c r="Y65" s="15">
        <v>181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70</v>
      </c>
      <c r="AN65" s="16" t="s">
        <v>4255</v>
      </c>
      <c r="AO65" s="20">
        <v>0.99524089999999998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95</v>
      </c>
      <c r="BD65" s="16" t="s">
        <v>4257</v>
      </c>
      <c r="BE65" s="20">
        <v>1.006618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166</v>
      </c>
      <c r="BT65" s="16" t="s">
        <v>4259</v>
      </c>
      <c r="BU65" s="20">
        <v>1.031655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140</v>
      </c>
      <c r="CJ65" s="16" t="s">
        <v>4261</v>
      </c>
      <c r="CK65" s="20">
        <v>1.034632</v>
      </c>
      <c r="CL65" s="16" t="s">
        <v>4934</v>
      </c>
      <c r="CM65" s="15">
        <f>SUM(A2L358C10)/A2L358C1</f>
        <v>181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12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12</v>
      </c>
      <c r="X68" s="16" t="s">
        <v>4252</v>
      </c>
      <c r="Y68" s="15">
        <v>12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56</v>
      </c>
      <c r="AJ68" s="16" t="s">
        <v>4255</v>
      </c>
      <c r="AK68" s="20">
        <v>0.91885439999999996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26</v>
      </c>
      <c r="AZ68" s="16" t="s">
        <v>4257</v>
      </c>
      <c r="BA68" s="20">
        <v>0.74360219999999999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12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5062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169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1517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2337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9085</v>
      </c>
      <c r="X69" s="16" t="s">
        <v>4943</v>
      </c>
      <c r="Y69" s="15">
        <f>SUM(A2L353C11:A2L361C11)-2*SUM(A2L360C11)</f>
        <v>9085</v>
      </c>
      <c r="Z69" s="16" t="s">
        <v>4944</v>
      </c>
      <c r="AA69" s="15">
        <f>SUM(A2L353C12:A2L361C12)-2*SUM(A2L360C12)</f>
        <v>2890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295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1546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1711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3324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344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2259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1531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3551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268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2344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2118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3513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169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1787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1929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9085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141675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92137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43171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75262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352245</v>
      </c>
      <c r="X70" s="16" t="s">
        <v>4966</v>
      </c>
      <c r="Y70" s="15">
        <f>SUM(A2L319C11,A2L335C11,A2L341C11,A2L352C11,A2L362C11)</f>
        <v>352245</v>
      </c>
      <c r="Z70" s="16" t="s">
        <v>4967</v>
      </c>
      <c r="AA70" s="15">
        <f>SUM(A2L319C12,A2L335C12,A2L341C12,A2L352C12,A2L362C12)</f>
        <v>141431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115657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45784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74768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140357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205840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47481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82166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128191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205372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40552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72912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121222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197442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38714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69488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352245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6BC9AA-353D-4B17-92FE-F4A554D056D2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8365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1751</v>
      </c>
      <c r="P8" s="16" t="s">
        <v>4253</v>
      </c>
      <c r="Q8" s="20">
        <v>1</v>
      </c>
      <c r="R8" s="16" t="s">
        <v>4252</v>
      </c>
      <c r="S8" s="15">
        <v>930</v>
      </c>
      <c r="T8" s="16" t="s">
        <v>4253</v>
      </c>
      <c r="U8" s="20">
        <v>1</v>
      </c>
      <c r="V8" s="16" t="s">
        <v>4252</v>
      </c>
      <c r="W8" s="15">
        <v>11046</v>
      </c>
      <c r="X8" s="16" t="s">
        <v>4252</v>
      </c>
      <c r="Y8" s="15">
        <v>11046</v>
      </c>
      <c r="Z8" s="16" t="s">
        <v>4254</v>
      </c>
      <c r="AA8" s="15">
        <v>6269</v>
      </c>
      <c r="AB8" s="16" t="s">
        <v>4255</v>
      </c>
      <c r="AC8" s="20">
        <v>1.0064569999999999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4</v>
      </c>
      <c r="AJ8" s="16" t="s">
        <v>4255</v>
      </c>
      <c r="AK8" s="20">
        <v>0.91885439999999996</v>
      </c>
      <c r="AL8" s="16" t="s">
        <v>4254</v>
      </c>
      <c r="AM8" s="15">
        <v>1305</v>
      </c>
      <c r="AN8" s="16" t="s">
        <v>4255</v>
      </c>
      <c r="AO8" s="20">
        <v>0.99524089999999998</v>
      </c>
      <c r="AP8" s="16" t="s">
        <v>4256</v>
      </c>
      <c r="AQ8" s="15">
        <v>6238</v>
      </c>
      <c r="AR8" s="16" t="s">
        <v>4257</v>
      </c>
      <c r="AS8" s="20">
        <v>1.0235609999999999</v>
      </c>
      <c r="AT8" s="16" t="s">
        <v>4256</v>
      </c>
      <c r="AU8" s="15">
        <v>255</v>
      </c>
      <c r="AV8" s="16" t="s">
        <v>4257</v>
      </c>
      <c r="AW8" s="20">
        <v>0.89529329999999996</v>
      </c>
      <c r="AX8" s="16" t="s">
        <v>4256</v>
      </c>
      <c r="AY8" s="15">
        <v>655</v>
      </c>
      <c r="AZ8" s="16" t="s">
        <v>4257</v>
      </c>
      <c r="BA8" s="20">
        <v>0.74360219999999999</v>
      </c>
      <c r="BB8" s="16" t="s">
        <v>4256</v>
      </c>
      <c r="BC8" s="15">
        <v>1450</v>
      </c>
      <c r="BD8" s="16" t="s">
        <v>4257</v>
      </c>
      <c r="BE8" s="20">
        <v>1.006618</v>
      </c>
      <c r="BF8" s="16" t="s">
        <v>4258</v>
      </c>
      <c r="BG8" s="15">
        <v>9729</v>
      </c>
      <c r="BH8" s="16" t="s">
        <v>4259</v>
      </c>
      <c r="BI8" s="20">
        <v>1.0486740000000001</v>
      </c>
      <c r="BJ8" s="16" t="s">
        <v>4258</v>
      </c>
      <c r="BK8" s="15">
        <v>1105</v>
      </c>
      <c r="BL8" s="16" t="s">
        <v>4259</v>
      </c>
      <c r="BM8" s="20">
        <v>0.9205487</v>
      </c>
      <c r="BN8" s="16" t="s">
        <v>4258</v>
      </c>
      <c r="BO8" s="15">
        <v>2358</v>
      </c>
      <c r="BP8" s="16" t="s">
        <v>4259</v>
      </c>
      <c r="BQ8" s="20">
        <v>0.7468477</v>
      </c>
      <c r="BR8" s="16" t="s">
        <v>4258</v>
      </c>
      <c r="BS8" s="15">
        <v>1044</v>
      </c>
      <c r="BT8" s="16" t="s">
        <v>4259</v>
      </c>
      <c r="BU8" s="20">
        <v>1.031655</v>
      </c>
      <c r="BV8" s="16" t="s">
        <v>4260</v>
      </c>
      <c r="BW8" s="15">
        <v>7871</v>
      </c>
      <c r="BX8" s="16" t="s">
        <v>4261</v>
      </c>
      <c r="BY8" s="20">
        <v>1.058095</v>
      </c>
      <c r="BZ8" s="16" t="s">
        <v>4260</v>
      </c>
      <c r="CA8" s="15">
        <v>276</v>
      </c>
      <c r="CB8" s="16" t="s">
        <v>4261</v>
      </c>
      <c r="CC8" s="20">
        <v>0.89080899999999996</v>
      </c>
      <c r="CD8" s="16" t="s">
        <v>4260</v>
      </c>
      <c r="CE8" s="15">
        <v>1167</v>
      </c>
      <c r="CF8" s="16" t="s">
        <v>4261</v>
      </c>
      <c r="CG8" s="20">
        <v>0.73310059999999999</v>
      </c>
      <c r="CH8" s="16" t="s">
        <v>4260</v>
      </c>
      <c r="CI8" s="15">
        <v>1603</v>
      </c>
      <c r="CJ8" s="16" t="s">
        <v>4261</v>
      </c>
      <c r="CK8" s="20">
        <v>1.034632</v>
      </c>
      <c r="CL8" s="16" t="s">
        <v>5056</v>
      </c>
      <c r="CM8" s="15">
        <f>SUM(A2L401C10)/A2L401C1</f>
        <v>11046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11336</v>
      </c>
      <c r="H9" s="16" t="s">
        <v>4253</v>
      </c>
      <c r="I9" s="20">
        <v>1</v>
      </c>
      <c r="J9" s="16" t="s">
        <v>4252</v>
      </c>
      <c r="K9" s="15">
        <v>356</v>
      </c>
      <c r="L9" s="16" t="s">
        <v>4253</v>
      </c>
      <c r="M9" s="20">
        <v>1</v>
      </c>
      <c r="N9" s="16" t="s">
        <v>4252</v>
      </c>
      <c r="O9" s="15">
        <v>1364</v>
      </c>
      <c r="P9" s="16" t="s">
        <v>4253</v>
      </c>
      <c r="Q9" s="20">
        <v>1</v>
      </c>
      <c r="R9" s="16" t="s">
        <v>4252</v>
      </c>
      <c r="S9" s="15">
        <v>513</v>
      </c>
      <c r="T9" s="16" t="s">
        <v>4253</v>
      </c>
      <c r="U9" s="20">
        <v>1</v>
      </c>
      <c r="V9" s="16" t="s">
        <v>4252</v>
      </c>
      <c r="W9" s="15">
        <v>13569</v>
      </c>
      <c r="X9" s="16" t="s">
        <v>4252</v>
      </c>
      <c r="Y9" s="15">
        <v>13569</v>
      </c>
      <c r="Z9" s="16" t="s">
        <v>4254</v>
      </c>
      <c r="AA9" s="15">
        <v>8735</v>
      </c>
      <c r="AB9" s="16" t="s">
        <v>4255</v>
      </c>
      <c r="AC9" s="20">
        <v>1.0064569999999999</v>
      </c>
      <c r="AD9" s="16" t="s">
        <v>4254</v>
      </c>
      <c r="AE9" s="15">
        <v>528</v>
      </c>
      <c r="AF9" s="16" t="s">
        <v>4255</v>
      </c>
      <c r="AG9" s="20">
        <v>0.91935900000000004</v>
      </c>
      <c r="AH9" s="16" t="s">
        <v>4254</v>
      </c>
      <c r="AI9" s="15">
        <v>800</v>
      </c>
      <c r="AJ9" s="16" t="s">
        <v>4255</v>
      </c>
      <c r="AK9" s="20">
        <v>0.91885439999999996</v>
      </c>
      <c r="AL9" s="16" t="s">
        <v>4254</v>
      </c>
      <c r="AM9" s="15">
        <v>445</v>
      </c>
      <c r="AN9" s="16" t="s">
        <v>4255</v>
      </c>
      <c r="AO9" s="20">
        <v>0.99524089999999998</v>
      </c>
      <c r="AP9" s="16" t="s">
        <v>4256</v>
      </c>
      <c r="AQ9" s="15">
        <v>10075</v>
      </c>
      <c r="AR9" s="16" t="s">
        <v>4257</v>
      </c>
      <c r="AS9" s="20">
        <v>1.0235609999999999</v>
      </c>
      <c r="AT9" s="16" t="s">
        <v>4256</v>
      </c>
      <c r="AU9" s="15">
        <v>42</v>
      </c>
      <c r="AV9" s="16" t="s">
        <v>4257</v>
      </c>
      <c r="AW9" s="20">
        <v>0.89529329999999996</v>
      </c>
      <c r="AX9" s="16" t="s">
        <v>4256</v>
      </c>
      <c r="AY9" s="15">
        <v>1575</v>
      </c>
      <c r="AZ9" s="16" t="s">
        <v>4257</v>
      </c>
      <c r="BA9" s="20">
        <v>0.74360219999999999</v>
      </c>
      <c r="BB9" s="16" t="s">
        <v>4256</v>
      </c>
      <c r="BC9" s="15">
        <v>511</v>
      </c>
      <c r="BD9" s="16" t="s">
        <v>4257</v>
      </c>
      <c r="BE9" s="20">
        <v>1.006618</v>
      </c>
      <c r="BF9" s="16" t="s">
        <v>4258</v>
      </c>
      <c r="BG9" s="15">
        <v>9473</v>
      </c>
      <c r="BH9" s="16" t="s">
        <v>4259</v>
      </c>
      <c r="BI9" s="20">
        <v>1.0486740000000001</v>
      </c>
      <c r="BJ9" s="16" t="s">
        <v>4258</v>
      </c>
      <c r="BK9" s="15">
        <v>259</v>
      </c>
      <c r="BL9" s="16" t="s">
        <v>4259</v>
      </c>
      <c r="BM9" s="20">
        <v>0.9205487</v>
      </c>
      <c r="BN9" s="16" t="s">
        <v>4258</v>
      </c>
      <c r="BO9" s="15">
        <v>949</v>
      </c>
      <c r="BP9" s="16" t="s">
        <v>4259</v>
      </c>
      <c r="BQ9" s="20">
        <v>0.7468477</v>
      </c>
      <c r="BR9" s="16" t="s">
        <v>4258</v>
      </c>
      <c r="BS9" s="15">
        <v>505</v>
      </c>
      <c r="BT9" s="16" t="s">
        <v>4259</v>
      </c>
      <c r="BU9" s="20">
        <v>1.031655</v>
      </c>
      <c r="BV9" s="16" t="s">
        <v>4260</v>
      </c>
      <c r="BW9" s="15">
        <v>9549</v>
      </c>
      <c r="BX9" s="16" t="s">
        <v>4261</v>
      </c>
      <c r="BY9" s="20">
        <v>1.058095</v>
      </c>
      <c r="BZ9" s="16" t="s">
        <v>4260</v>
      </c>
      <c r="CA9" s="15">
        <v>30</v>
      </c>
      <c r="CB9" s="16" t="s">
        <v>4261</v>
      </c>
      <c r="CC9" s="20">
        <v>0.89080899999999996</v>
      </c>
      <c r="CD9" s="16" t="s">
        <v>4260</v>
      </c>
      <c r="CE9" s="15">
        <v>1289</v>
      </c>
      <c r="CF9" s="16" t="s">
        <v>4261</v>
      </c>
      <c r="CG9" s="20">
        <v>0.73310059999999999</v>
      </c>
      <c r="CH9" s="16" t="s">
        <v>4260</v>
      </c>
      <c r="CI9" s="15">
        <v>424</v>
      </c>
      <c r="CJ9" s="16" t="s">
        <v>4261</v>
      </c>
      <c r="CK9" s="20">
        <v>1.034632</v>
      </c>
      <c r="CL9" s="16" t="s">
        <v>5057</v>
      </c>
      <c r="CM9" s="15">
        <f>SUM(A2L402C10)/A2L402C1</f>
        <v>13569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7914</v>
      </c>
      <c r="H10" s="16" t="s">
        <v>4253</v>
      </c>
      <c r="I10" s="20">
        <v>1</v>
      </c>
      <c r="J10" s="16" t="s">
        <v>4252</v>
      </c>
      <c r="K10" s="15">
        <v>551</v>
      </c>
      <c r="L10" s="16" t="s">
        <v>4253</v>
      </c>
      <c r="M10" s="20">
        <v>1</v>
      </c>
      <c r="N10" s="16" t="s">
        <v>4252</v>
      </c>
      <c r="O10" s="15">
        <v>10458</v>
      </c>
      <c r="P10" s="16" t="s">
        <v>4253</v>
      </c>
      <c r="Q10" s="20">
        <v>1</v>
      </c>
      <c r="R10" s="16" t="s">
        <v>4252</v>
      </c>
      <c r="S10" s="15">
        <v>926</v>
      </c>
      <c r="T10" s="16" t="s">
        <v>4253</v>
      </c>
      <c r="U10" s="20">
        <v>1</v>
      </c>
      <c r="V10" s="16" t="s">
        <v>4252</v>
      </c>
      <c r="W10" s="15">
        <v>19849</v>
      </c>
      <c r="X10" s="16" t="s">
        <v>4252</v>
      </c>
      <c r="Y10" s="15">
        <v>19849</v>
      </c>
      <c r="Z10" s="16" t="s">
        <v>4254</v>
      </c>
      <c r="AA10" s="15">
        <v>4622</v>
      </c>
      <c r="AB10" s="16" t="s">
        <v>4255</v>
      </c>
      <c r="AC10" s="20">
        <v>1.0064569999999999</v>
      </c>
      <c r="AD10" s="16" t="s">
        <v>4254</v>
      </c>
      <c r="AE10" s="15">
        <v>451</v>
      </c>
      <c r="AF10" s="16" t="s">
        <v>4255</v>
      </c>
      <c r="AG10" s="20">
        <v>0.91935900000000004</v>
      </c>
      <c r="AH10" s="16" t="s">
        <v>4254</v>
      </c>
      <c r="AI10" s="15">
        <v>7722</v>
      </c>
      <c r="AJ10" s="16" t="s">
        <v>4255</v>
      </c>
      <c r="AK10" s="20">
        <v>0.91885439999999996</v>
      </c>
      <c r="AL10" s="16" t="s">
        <v>4254</v>
      </c>
      <c r="AM10" s="15">
        <v>954</v>
      </c>
      <c r="AN10" s="16" t="s">
        <v>4255</v>
      </c>
      <c r="AO10" s="20">
        <v>0.99524089999999998</v>
      </c>
      <c r="AP10" s="16" t="s">
        <v>4256</v>
      </c>
      <c r="AQ10" s="15">
        <v>5491</v>
      </c>
      <c r="AR10" s="16" t="s">
        <v>4257</v>
      </c>
      <c r="AS10" s="20">
        <v>1.0235609999999999</v>
      </c>
      <c r="AT10" s="16" t="s">
        <v>4256</v>
      </c>
      <c r="AU10" s="15">
        <v>92</v>
      </c>
      <c r="AV10" s="16" t="s">
        <v>4257</v>
      </c>
      <c r="AW10" s="20">
        <v>0.89529329999999996</v>
      </c>
      <c r="AX10" s="16" t="s">
        <v>4256</v>
      </c>
      <c r="AY10" s="15">
        <v>7041</v>
      </c>
      <c r="AZ10" s="16" t="s">
        <v>4257</v>
      </c>
      <c r="BA10" s="20">
        <v>0.74360219999999999</v>
      </c>
      <c r="BB10" s="16" t="s">
        <v>4256</v>
      </c>
      <c r="BC10" s="15">
        <v>921</v>
      </c>
      <c r="BD10" s="16" t="s">
        <v>4257</v>
      </c>
      <c r="BE10" s="20">
        <v>1.006618</v>
      </c>
      <c r="BF10" s="16" t="s">
        <v>4258</v>
      </c>
      <c r="BG10" s="15">
        <v>4615</v>
      </c>
      <c r="BH10" s="16" t="s">
        <v>4259</v>
      </c>
      <c r="BI10" s="20">
        <v>1.0486740000000001</v>
      </c>
      <c r="BJ10" s="16" t="s">
        <v>4258</v>
      </c>
      <c r="BK10" s="15">
        <v>15</v>
      </c>
      <c r="BL10" s="16" t="s">
        <v>4259</v>
      </c>
      <c r="BM10" s="20">
        <v>0.9205487</v>
      </c>
      <c r="BN10" s="16" t="s">
        <v>4258</v>
      </c>
      <c r="BO10" s="15">
        <v>6961</v>
      </c>
      <c r="BP10" s="16" t="s">
        <v>4259</v>
      </c>
      <c r="BQ10" s="20">
        <v>0.7468477</v>
      </c>
      <c r="BR10" s="16" t="s">
        <v>4258</v>
      </c>
      <c r="BS10" s="15">
        <v>846</v>
      </c>
      <c r="BT10" s="16" t="s">
        <v>4259</v>
      </c>
      <c r="BU10" s="20">
        <v>1.031655</v>
      </c>
      <c r="BV10" s="16" t="s">
        <v>4260</v>
      </c>
      <c r="BW10" s="15">
        <v>5017</v>
      </c>
      <c r="BX10" s="16" t="s">
        <v>4261</v>
      </c>
      <c r="BY10" s="20">
        <v>1.058095</v>
      </c>
      <c r="BZ10" s="16" t="s">
        <v>4260</v>
      </c>
      <c r="CA10" s="15">
        <v>48</v>
      </c>
      <c r="CB10" s="16" t="s">
        <v>4261</v>
      </c>
      <c r="CC10" s="20">
        <v>0.89080899999999996</v>
      </c>
      <c r="CD10" s="16" t="s">
        <v>4260</v>
      </c>
      <c r="CE10" s="15">
        <v>5478</v>
      </c>
      <c r="CF10" s="16" t="s">
        <v>4261</v>
      </c>
      <c r="CG10" s="20">
        <v>0.73310059999999999</v>
      </c>
      <c r="CH10" s="16" t="s">
        <v>4260</v>
      </c>
      <c r="CI10" s="15">
        <v>778</v>
      </c>
      <c r="CJ10" s="16" t="s">
        <v>4261</v>
      </c>
      <c r="CK10" s="20">
        <v>1.034632</v>
      </c>
      <c r="CL10" s="16" t="s">
        <v>5058</v>
      </c>
      <c r="CM10" s="15">
        <f>SUM(A2L403C10)/A2L403C1</f>
        <v>19849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6451</v>
      </c>
      <c r="H11" s="16" t="s">
        <v>4253</v>
      </c>
      <c r="I11" s="20">
        <v>1</v>
      </c>
      <c r="J11" s="16" t="s">
        <v>4252</v>
      </c>
      <c r="K11" s="15">
        <v>40</v>
      </c>
      <c r="L11" s="16" t="s">
        <v>4253</v>
      </c>
      <c r="M11" s="20">
        <v>1</v>
      </c>
      <c r="N11" s="16" t="s">
        <v>4252</v>
      </c>
      <c r="O11" s="15">
        <v>513</v>
      </c>
      <c r="P11" s="16" t="s">
        <v>4253</v>
      </c>
      <c r="Q11" s="20">
        <v>1</v>
      </c>
      <c r="R11" s="16" t="s">
        <v>4252</v>
      </c>
      <c r="S11" s="15">
        <v>917</v>
      </c>
      <c r="T11" s="16" t="s">
        <v>4253</v>
      </c>
      <c r="U11" s="20">
        <v>1</v>
      </c>
      <c r="V11" s="16" t="s">
        <v>4252</v>
      </c>
      <c r="W11" s="15">
        <v>7921</v>
      </c>
      <c r="X11" s="16" t="s">
        <v>4252</v>
      </c>
      <c r="Y11" s="15">
        <v>7921</v>
      </c>
      <c r="Z11" s="16" t="s">
        <v>4254</v>
      </c>
      <c r="AA11" s="15">
        <v>6864</v>
      </c>
      <c r="AB11" s="16" t="s">
        <v>4255</v>
      </c>
      <c r="AC11" s="20">
        <v>1.0064569999999999</v>
      </c>
      <c r="AD11" s="16" t="s">
        <v>4254</v>
      </c>
      <c r="AE11" s="15">
        <v>59</v>
      </c>
      <c r="AF11" s="16" t="s">
        <v>4255</v>
      </c>
      <c r="AG11" s="20">
        <v>0.91935900000000004</v>
      </c>
      <c r="AH11" s="16" t="s">
        <v>4254</v>
      </c>
      <c r="AI11" s="15">
        <v>494</v>
      </c>
      <c r="AJ11" s="16" t="s">
        <v>4255</v>
      </c>
      <c r="AK11" s="20">
        <v>0.91885439999999996</v>
      </c>
      <c r="AL11" s="16" t="s">
        <v>4254</v>
      </c>
      <c r="AM11" s="15">
        <v>1018</v>
      </c>
      <c r="AN11" s="16" t="s">
        <v>4255</v>
      </c>
      <c r="AO11" s="20">
        <v>0.99524089999999998</v>
      </c>
      <c r="AP11" s="16" t="s">
        <v>4256</v>
      </c>
      <c r="AQ11" s="15">
        <v>7456</v>
      </c>
      <c r="AR11" s="16" t="s">
        <v>4257</v>
      </c>
      <c r="AS11" s="20">
        <v>1.0235609999999999</v>
      </c>
      <c r="AT11" s="16" t="s">
        <v>4256</v>
      </c>
      <c r="AU11" s="15">
        <v>99</v>
      </c>
      <c r="AV11" s="16" t="s">
        <v>4257</v>
      </c>
      <c r="AW11" s="20">
        <v>0.89529329999999996</v>
      </c>
      <c r="AX11" s="16" t="s">
        <v>4256</v>
      </c>
      <c r="AY11" s="15">
        <v>1692</v>
      </c>
      <c r="AZ11" s="16" t="s">
        <v>4257</v>
      </c>
      <c r="BA11" s="20">
        <v>0.74360219999999999</v>
      </c>
      <c r="BB11" s="16" t="s">
        <v>4256</v>
      </c>
      <c r="BC11" s="15">
        <v>1192</v>
      </c>
      <c r="BD11" s="16" t="s">
        <v>4257</v>
      </c>
      <c r="BE11" s="20">
        <v>1.006618</v>
      </c>
      <c r="BF11" s="16" t="s">
        <v>4258</v>
      </c>
      <c r="BG11" s="15">
        <v>7830</v>
      </c>
      <c r="BH11" s="16" t="s">
        <v>4259</v>
      </c>
      <c r="BI11" s="20">
        <v>1.0486740000000001</v>
      </c>
      <c r="BJ11" s="16" t="s">
        <v>4258</v>
      </c>
      <c r="BK11" s="15">
        <v>50</v>
      </c>
      <c r="BL11" s="16" t="s">
        <v>4259</v>
      </c>
      <c r="BM11" s="20">
        <v>0.9205487</v>
      </c>
      <c r="BN11" s="16" t="s">
        <v>4258</v>
      </c>
      <c r="BO11" s="15">
        <v>1476</v>
      </c>
      <c r="BP11" s="16" t="s">
        <v>4259</v>
      </c>
      <c r="BQ11" s="20">
        <v>0.7468477</v>
      </c>
      <c r="BR11" s="16" t="s">
        <v>4258</v>
      </c>
      <c r="BS11" s="15">
        <v>665</v>
      </c>
      <c r="BT11" s="16" t="s">
        <v>4259</v>
      </c>
      <c r="BU11" s="20">
        <v>1.031655</v>
      </c>
      <c r="BV11" s="16" t="s">
        <v>4260</v>
      </c>
      <c r="BW11" s="15">
        <v>7102</v>
      </c>
      <c r="BX11" s="16" t="s">
        <v>4261</v>
      </c>
      <c r="BY11" s="20">
        <v>1.058095</v>
      </c>
      <c r="BZ11" s="16" t="s">
        <v>4260</v>
      </c>
      <c r="CA11" s="15">
        <v>57</v>
      </c>
      <c r="CB11" s="16" t="s">
        <v>4261</v>
      </c>
      <c r="CC11" s="20">
        <v>0.89080899999999996</v>
      </c>
      <c r="CD11" s="16" t="s">
        <v>4260</v>
      </c>
      <c r="CE11" s="15">
        <v>1024</v>
      </c>
      <c r="CF11" s="16" t="s">
        <v>4261</v>
      </c>
      <c r="CG11" s="20">
        <v>0.73310059999999999</v>
      </c>
      <c r="CH11" s="16" t="s">
        <v>4260</v>
      </c>
      <c r="CI11" s="15">
        <v>728</v>
      </c>
      <c r="CJ11" s="16" t="s">
        <v>4261</v>
      </c>
      <c r="CK11" s="20">
        <v>1.034632</v>
      </c>
      <c r="CL11" s="16" t="s">
        <v>5059</v>
      </c>
      <c r="CM11" s="15">
        <f>SUM(A2L404C10)/A2L404C1</f>
        <v>7921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20</v>
      </c>
      <c r="L12" s="16" t="s">
        <v>4253</v>
      </c>
      <c r="M12" s="20">
        <v>1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20</v>
      </c>
      <c r="X12" s="16" t="s">
        <v>4252</v>
      </c>
      <c r="Y12" s="15">
        <v>20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26</v>
      </c>
      <c r="AF12" s="16" t="s">
        <v>4255</v>
      </c>
      <c r="AG12" s="20">
        <v>0.91935900000000004</v>
      </c>
      <c r="AH12" s="16" t="s">
        <v>4254</v>
      </c>
      <c r="AI12" s="15">
        <v>45</v>
      </c>
      <c r="AJ12" s="16" t="s">
        <v>4255</v>
      </c>
      <c r="AK12" s="20">
        <v>0.91885439999999996</v>
      </c>
      <c r="AL12" s="16" t="s">
        <v>4254</v>
      </c>
      <c r="AM12" s="15">
        <v>13</v>
      </c>
      <c r="AN12" s="16" t="s">
        <v>4255</v>
      </c>
      <c r="AO12" s="20">
        <v>0.99524089999999998</v>
      </c>
      <c r="AP12" s="16" t="s">
        <v>4256</v>
      </c>
      <c r="AQ12" s="15">
        <v>45</v>
      </c>
      <c r="AR12" s="16" t="s">
        <v>4257</v>
      </c>
      <c r="AS12" s="20">
        <v>1.0235609999999999</v>
      </c>
      <c r="AT12" s="16" t="s">
        <v>4256</v>
      </c>
      <c r="AU12" s="15">
        <v>24</v>
      </c>
      <c r="AV12" s="16" t="s">
        <v>4257</v>
      </c>
      <c r="AW12" s="20">
        <v>0.89529329999999996</v>
      </c>
      <c r="AX12" s="16" t="s">
        <v>4256</v>
      </c>
      <c r="AY12" s="15">
        <v>35</v>
      </c>
      <c r="AZ12" s="16" t="s">
        <v>4257</v>
      </c>
      <c r="BA12" s="20">
        <v>0.74360219999999999</v>
      </c>
      <c r="BB12" s="16" t="s">
        <v>4256</v>
      </c>
      <c r="BC12" s="15">
        <v>10</v>
      </c>
      <c r="BD12" s="16" t="s">
        <v>4257</v>
      </c>
      <c r="BE12" s="20">
        <v>1.006618</v>
      </c>
      <c r="BF12" s="16" t="s">
        <v>4258</v>
      </c>
      <c r="BG12" s="15">
        <v>30</v>
      </c>
      <c r="BH12" s="16" t="s">
        <v>4259</v>
      </c>
      <c r="BI12" s="20">
        <v>1.0486740000000001</v>
      </c>
      <c r="BJ12" s="16" t="s">
        <v>4258</v>
      </c>
      <c r="BK12" s="15">
        <v>9</v>
      </c>
      <c r="BL12" s="16" t="s">
        <v>4259</v>
      </c>
      <c r="BM12" s="20">
        <v>0.9205487</v>
      </c>
      <c r="BN12" s="16" t="s">
        <v>4258</v>
      </c>
      <c r="BO12" s="15">
        <v>125</v>
      </c>
      <c r="BP12" s="16" t="s">
        <v>4259</v>
      </c>
      <c r="BQ12" s="20">
        <v>0.7468477</v>
      </c>
      <c r="BR12" s="16" t="s">
        <v>4258</v>
      </c>
      <c r="BS12" s="15">
        <v>424</v>
      </c>
      <c r="BT12" s="16" t="s">
        <v>4259</v>
      </c>
      <c r="BU12" s="20">
        <v>1.031655</v>
      </c>
      <c r="BV12" s="16" t="s">
        <v>4260</v>
      </c>
      <c r="BW12" s="15">
        <v>320</v>
      </c>
      <c r="BX12" s="16" t="s">
        <v>4261</v>
      </c>
      <c r="BY12" s="20">
        <v>1.058095</v>
      </c>
      <c r="BZ12" s="16" t="s">
        <v>4260</v>
      </c>
      <c r="CA12" s="15">
        <v>6</v>
      </c>
      <c r="CB12" s="16" t="s">
        <v>4261</v>
      </c>
      <c r="CC12" s="20">
        <v>0.89080899999999996</v>
      </c>
      <c r="CD12" s="16" t="s">
        <v>4260</v>
      </c>
      <c r="CE12" s="15">
        <v>13</v>
      </c>
      <c r="CF12" s="16" t="s">
        <v>4261</v>
      </c>
      <c r="CG12" s="20">
        <v>0.73310059999999999</v>
      </c>
      <c r="CH12" s="16" t="s">
        <v>4260</v>
      </c>
      <c r="CI12" s="15">
        <v>396</v>
      </c>
      <c r="CJ12" s="16" t="s">
        <v>4261</v>
      </c>
      <c r="CK12" s="20">
        <v>1.034632</v>
      </c>
      <c r="CL12" s="16" t="s">
        <v>5060</v>
      </c>
      <c r="CM12" s="15">
        <f>SUM(A2L405C10)/A2L405C1</f>
        <v>20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26</v>
      </c>
      <c r="L13" s="16" t="s">
        <v>4253</v>
      </c>
      <c r="M13" s="20">
        <v>1</v>
      </c>
      <c r="N13" s="16" t="s">
        <v>4252</v>
      </c>
      <c r="O13" s="15">
        <v>1714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1740</v>
      </c>
      <c r="X13" s="16" t="s">
        <v>4252</v>
      </c>
      <c r="Y13" s="15">
        <v>1740</v>
      </c>
      <c r="Z13" s="16" t="s">
        <v>4254</v>
      </c>
      <c r="AA13" s="15">
        <v>36</v>
      </c>
      <c r="AB13" s="16" t="s">
        <v>4255</v>
      </c>
      <c r="AC13" s="20">
        <v>1.0064569999999999</v>
      </c>
      <c r="AD13" s="16" t="s">
        <v>4254</v>
      </c>
      <c r="AE13" s="15">
        <v>1</v>
      </c>
      <c r="AF13" s="16" t="s">
        <v>4255</v>
      </c>
      <c r="AG13" s="20">
        <v>0.91935900000000004</v>
      </c>
      <c r="AH13" s="16" t="s">
        <v>4254</v>
      </c>
      <c r="AI13" s="15">
        <v>1441</v>
      </c>
      <c r="AJ13" s="16" t="s">
        <v>4255</v>
      </c>
      <c r="AK13" s="20">
        <v>0.91885439999999996</v>
      </c>
      <c r="AL13" s="16" t="s">
        <v>4254</v>
      </c>
      <c r="AM13" s="15">
        <v>1</v>
      </c>
      <c r="AN13" s="16" t="s">
        <v>4255</v>
      </c>
      <c r="AO13" s="20">
        <v>0.99524089999999998</v>
      </c>
      <c r="AP13" s="16" t="s">
        <v>4256</v>
      </c>
      <c r="AQ13" s="15">
        <v>150</v>
      </c>
      <c r="AR13" s="16" t="s">
        <v>4257</v>
      </c>
      <c r="AS13" s="20">
        <v>1.0235609999999999</v>
      </c>
      <c r="AT13" s="16" t="s">
        <v>4256</v>
      </c>
      <c r="AU13" s="15">
        <v>1</v>
      </c>
      <c r="AV13" s="16" t="s">
        <v>4257</v>
      </c>
      <c r="AW13" s="20">
        <v>0.89529329999999996</v>
      </c>
      <c r="AX13" s="16" t="s">
        <v>4256</v>
      </c>
      <c r="AY13" s="15">
        <v>1051</v>
      </c>
      <c r="AZ13" s="16" t="s">
        <v>4257</v>
      </c>
      <c r="BA13" s="20">
        <v>0.74360219999999999</v>
      </c>
      <c r="BB13" s="16" t="s">
        <v>4256</v>
      </c>
      <c r="BC13" s="15">
        <v>9</v>
      </c>
      <c r="BD13" s="16" t="s">
        <v>4257</v>
      </c>
      <c r="BE13" s="20">
        <v>1.006618</v>
      </c>
      <c r="BF13" s="16" t="s">
        <v>4258</v>
      </c>
      <c r="BG13" s="15">
        <v>141</v>
      </c>
      <c r="BH13" s="16" t="s">
        <v>4259</v>
      </c>
      <c r="BI13" s="20">
        <v>1.0486740000000001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992</v>
      </c>
      <c r="BP13" s="16" t="s">
        <v>4259</v>
      </c>
      <c r="BQ13" s="20">
        <v>0.7468477</v>
      </c>
      <c r="BR13" s="16" t="s">
        <v>4258</v>
      </c>
      <c r="BS13" s="15">
        <v>20</v>
      </c>
      <c r="BT13" s="16" t="s">
        <v>4259</v>
      </c>
      <c r="BU13" s="20">
        <v>1.031655</v>
      </c>
      <c r="BV13" s="16" t="s">
        <v>4260</v>
      </c>
      <c r="BW13" s="15">
        <v>142</v>
      </c>
      <c r="BX13" s="16" t="s">
        <v>4261</v>
      </c>
      <c r="BY13" s="20">
        <v>1.058095</v>
      </c>
      <c r="BZ13" s="16" t="s">
        <v>4260</v>
      </c>
      <c r="CA13" s="15">
        <v>1</v>
      </c>
      <c r="CB13" s="16" t="s">
        <v>4261</v>
      </c>
      <c r="CC13" s="20">
        <v>0.89080899999999996</v>
      </c>
      <c r="CD13" s="16" t="s">
        <v>4260</v>
      </c>
      <c r="CE13" s="15">
        <v>1382</v>
      </c>
      <c r="CF13" s="16" t="s">
        <v>4261</v>
      </c>
      <c r="CG13" s="20">
        <v>0.73310059999999999</v>
      </c>
      <c r="CH13" s="16" t="s">
        <v>4260</v>
      </c>
      <c r="CI13" s="15">
        <v>9</v>
      </c>
      <c r="CJ13" s="16" t="s">
        <v>4261</v>
      </c>
      <c r="CK13" s="20">
        <v>1.034632</v>
      </c>
      <c r="CL13" s="16" t="s">
        <v>5061</v>
      </c>
      <c r="CM13" s="15">
        <f>SUM(A2L406C10)/A2L406C1</f>
        <v>1740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1256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2833</v>
      </c>
      <c r="P14" s="16" t="s">
        <v>4253</v>
      </c>
      <c r="Q14" s="20">
        <v>1</v>
      </c>
      <c r="R14" s="16" t="s">
        <v>4252</v>
      </c>
      <c r="S14" s="15">
        <v>228</v>
      </c>
      <c r="T14" s="16" t="s">
        <v>4253</v>
      </c>
      <c r="U14" s="20">
        <v>1</v>
      </c>
      <c r="V14" s="16" t="s">
        <v>4252</v>
      </c>
      <c r="W14" s="15">
        <v>4317</v>
      </c>
      <c r="X14" s="16" t="s">
        <v>4252</v>
      </c>
      <c r="Y14" s="15">
        <v>4317</v>
      </c>
      <c r="Z14" s="16" t="s">
        <v>4254</v>
      </c>
      <c r="AA14" s="15">
        <v>365</v>
      </c>
      <c r="AB14" s="16" t="s">
        <v>4255</v>
      </c>
      <c r="AC14" s="20">
        <v>1.0064569999999999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2683</v>
      </c>
      <c r="AJ14" s="16" t="s">
        <v>4255</v>
      </c>
      <c r="AK14" s="20">
        <v>0.91885439999999996</v>
      </c>
      <c r="AL14" s="16" t="s">
        <v>4254</v>
      </c>
      <c r="AM14" s="15">
        <v>448</v>
      </c>
      <c r="AN14" s="16" t="s">
        <v>4255</v>
      </c>
      <c r="AO14" s="20">
        <v>0.99524089999999998</v>
      </c>
      <c r="AP14" s="16" t="s">
        <v>4256</v>
      </c>
      <c r="AQ14" s="15">
        <v>3941</v>
      </c>
      <c r="AR14" s="16" t="s">
        <v>4257</v>
      </c>
      <c r="AS14" s="20">
        <v>1.0235609999999999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2921</v>
      </c>
      <c r="AZ14" s="16" t="s">
        <v>4257</v>
      </c>
      <c r="BA14" s="20">
        <v>0.74360219999999999</v>
      </c>
      <c r="BB14" s="16" t="s">
        <v>4256</v>
      </c>
      <c r="BC14" s="15">
        <v>674</v>
      </c>
      <c r="BD14" s="16" t="s">
        <v>4257</v>
      </c>
      <c r="BE14" s="20">
        <v>1.006618</v>
      </c>
      <c r="BF14" s="16" t="s">
        <v>4258</v>
      </c>
      <c r="BG14" s="15">
        <v>5499</v>
      </c>
      <c r="BH14" s="16" t="s">
        <v>4259</v>
      </c>
      <c r="BI14" s="20">
        <v>1.0486740000000001</v>
      </c>
      <c r="BJ14" s="16" t="s">
        <v>4258</v>
      </c>
      <c r="BK14" s="15">
        <v>81</v>
      </c>
      <c r="BL14" s="16" t="s">
        <v>4259</v>
      </c>
      <c r="BM14" s="20">
        <v>0.9205487</v>
      </c>
      <c r="BN14" s="16" t="s">
        <v>4258</v>
      </c>
      <c r="BO14" s="15">
        <v>2150</v>
      </c>
      <c r="BP14" s="16" t="s">
        <v>4259</v>
      </c>
      <c r="BQ14" s="20">
        <v>0.7468477</v>
      </c>
      <c r="BR14" s="16" t="s">
        <v>4258</v>
      </c>
      <c r="BS14" s="15">
        <v>528</v>
      </c>
      <c r="BT14" s="16" t="s">
        <v>4259</v>
      </c>
      <c r="BU14" s="20">
        <v>1.031655</v>
      </c>
      <c r="BV14" s="16" t="s">
        <v>4260</v>
      </c>
      <c r="BW14" s="15">
        <v>4790</v>
      </c>
      <c r="BX14" s="16" t="s">
        <v>4261</v>
      </c>
      <c r="BY14" s="20">
        <v>1.058095</v>
      </c>
      <c r="BZ14" s="16" t="s">
        <v>4260</v>
      </c>
      <c r="CA14" s="15">
        <v>43</v>
      </c>
      <c r="CB14" s="16" t="s">
        <v>4261</v>
      </c>
      <c r="CC14" s="20">
        <v>0.89080899999999996</v>
      </c>
      <c r="CD14" s="16" t="s">
        <v>4260</v>
      </c>
      <c r="CE14" s="15">
        <v>2669</v>
      </c>
      <c r="CF14" s="16" t="s">
        <v>4261</v>
      </c>
      <c r="CG14" s="20">
        <v>0.73310059999999999</v>
      </c>
      <c r="CH14" s="16" t="s">
        <v>4260</v>
      </c>
      <c r="CI14" s="15">
        <v>777</v>
      </c>
      <c r="CJ14" s="16" t="s">
        <v>4261</v>
      </c>
      <c r="CK14" s="20">
        <v>1.034632</v>
      </c>
      <c r="CL14" s="16" t="s">
        <v>5062</v>
      </c>
      <c r="CM14" s="15">
        <f>SUM(A2L407C10)/A2L407C1</f>
        <v>4317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5625</v>
      </c>
      <c r="H15" s="16" t="s">
        <v>4253</v>
      </c>
      <c r="I15" s="20">
        <v>1</v>
      </c>
      <c r="J15" s="16" t="s">
        <v>4252</v>
      </c>
      <c r="K15" s="15">
        <v>123</v>
      </c>
      <c r="L15" s="16" t="s">
        <v>4253</v>
      </c>
      <c r="M15" s="20">
        <v>1</v>
      </c>
      <c r="N15" s="16" t="s">
        <v>4252</v>
      </c>
      <c r="O15" s="15">
        <v>8066</v>
      </c>
      <c r="P15" s="16" t="s">
        <v>4253</v>
      </c>
      <c r="Q15" s="20">
        <v>1</v>
      </c>
      <c r="R15" s="16" t="s">
        <v>4252</v>
      </c>
      <c r="S15" s="15">
        <v>585</v>
      </c>
      <c r="T15" s="16" t="s">
        <v>4253</v>
      </c>
      <c r="U15" s="20">
        <v>1</v>
      </c>
      <c r="V15" s="16" t="s">
        <v>4252</v>
      </c>
      <c r="W15" s="15">
        <v>14399</v>
      </c>
      <c r="X15" s="16" t="s">
        <v>4252</v>
      </c>
      <c r="Y15" s="15">
        <v>14399</v>
      </c>
      <c r="Z15" s="16" t="s">
        <v>4254</v>
      </c>
      <c r="AA15" s="15">
        <v>4151</v>
      </c>
      <c r="AB15" s="16" t="s">
        <v>4255</v>
      </c>
      <c r="AC15" s="20">
        <v>1.0064569999999999</v>
      </c>
      <c r="AD15" s="16" t="s">
        <v>4254</v>
      </c>
      <c r="AE15" s="15">
        <v>193</v>
      </c>
      <c r="AF15" s="16" t="s">
        <v>4255</v>
      </c>
      <c r="AG15" s="20">
        <v>0.91935900000000004</v>
      </c>
      <c r="AH15" s="16" t="s">
        <v>4254</v>
      </c>
      <c r="AI15" s="15">
        <v>7009</v>
      </c>
      <c r="AJ15" s="16" t="s">
        <v>4255</v>
      </c>
      <c r="AK15" s="20">
        <v>0.91885439999999996</v>
      </c>
      <c r="AL15" s="16" t="s">
        <v>4254</v>
      </c>
      <c r="AM15" s="15">
        <v>3181</v>
      </c>
      <c r="AN15" s="16" t="s">
        <v>4255</v>
      </c>
      <c r="AO15" s="20">
        <v>0.99524089999999998</v>
      </c>
      <c r="AP15" s="16" t="s">
        <v>4256</v>
      </c>
      <c r="AQ15" s="15">
        <v>5128</v>
      </c>
      <c r="AR15" s="16" t="s">
        <v>4257</v>
      </c>
      <c r="AS15" s="20">
        <v>1.0235609999999999</v>
      </c>
      <c r="AT15" s="16" t="s">
        <v>4256</v>
      </c>
      <c r="AU15" s="15">
        <v>148</v>
      </c>
      <c r="AV15" s="16" t="s">
        <v>4257</v>
      </c>
      <c r="AW15" s="20">
        <v>0.89529329999999996</v>
      </c>
      <c r="AX15" s="16" t="s">
        <v>4256</v>
      </c>
      <c r="AY15" s="15">
        <v>6876</v>
      </c>
      <c r="AZ15" s="16" t="s">
        <v>4257</v>
      </c>
      <c r="BA15" s="20">
        <v>0.74360219999999999</v>
      </c>
      <c r="BB15" s="16" t="s">
        <v>4256</v>
      </c>
      <c r="BC15" s="15">
        <v>-504</v>
      </c>
      <c r="BD15" s="16" t="s">
        <v>4257</v>
      </c>
      <c r="BE15" s="20">
        <v>1.006618</v>
      </c>
      <c r="BF15" s="16" t="s">
        <v>4258</v>
      </c>
      <c r="BG15" s="15">
        <v>4707</v>
      </c>
      <c r="BH15" s="16" t="s">
        <v>4259</v>
      </c>
      <c r="BI15" s="20">
        <v>1.0486740000000001</v>
      </c>
      <c r="BJ15" s="16" t="s">
        <v>4258</v>
      </c>
      <c r="BK15" s="15">
        <v>114</v>
      </c>
      <c r="BL15" s="16" t="s">
        <v>4259</v>
      </c>
      <c r="BM15" s="20">
        <v>0.9205487</v>
      </c>
      <c r="BN15" s="16" t="s">
        <v>4258</v>
      </c>
      <c r="BO15" s="15">
        <v>9763</v>
      </c>
      <c r="BP15" s="16" t="s">
        <v>4259</v>
      </c>
      <c r="BQ15" s="20">
        <v>0.7468477</v>
      </c>
      <c r="BR15" s="16" t="s">
        <v>4258</v>
      </c>
      <c r="BS15" s="15">
        <v>562</v>
      </c>
      <c r="BT15" s="16" t="s">
        <v>4259</v>
      </c>
      <c r="BU15" s="20">
        <v>1.031655</v>
      </c>
      <c r="BV15" s="16" t="s">
        <v>4260</v>
      </c>
      <c r="BW15" s="15">
        <v>5098</v>
      </c>
      <c r="BX15" s="16" t="s">
        <v>4261</v>
      </c>
      <c r="BY15" s="20">
        <v>1.058095</v>
      </c>
      <c r="BZ15" s="16" t="s">
        <v>4260</v>
      </c>
      <c r="CA15" s="15">
        <v>142</v>
      </c>
      <c r="CB15" s="16" t="s">
        <v>4261</v>
      </c>
      <c r="CC15" s="20">
        <v>0.89080899999999996</v>
      </c>
      <c r="CD15" s="16" t="s">
        <v>4260</v>
      </c>
      <c r="CE15" s="15">
        <v>9655</v>
      </c>
      <c r="CF15" s="16" t="s">
        <v>4261</v>
      </c>
      <c r="CG15" s="20">
        <v>0.73310059999999999</v>
      </c>
      <c r="CH15" s="16" t="s">
        <v>4260</v>
      </c>
      <c r="CI15" s="15">
        <v>316</v>
      </c>
      <c r="CJ15" s="16" t="s">
        <v>4261</v>
      </c>
      <c r="CK15" s="20">
        <v>1.034632</v>
      </c>
      <c r="CL15" s="16" t="s">
        <v>5063</v>
      </c>
      <c r="CM15" s="15">
        <f>SUM(A2L408C10)/A2L408C1</f>
        <v>14399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2503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144</v>
      </c>
      <c r="P16" s="16" t="s">
        <v>4253</v>
      </c>
      <c r="Q16" s="20">
        <v>1</v>
      </c>
      <c r="R16" s="16" t="s">
        <v>4252</v>
      </c>
      <c r="S16" s="15">
        <v>162</v>
      </c>
      <c r="T16" s="16" t="s">
        <v>4253</v>
      </c>
      <c r="U16" s="20">
        <v>1</v>
      </c>
      <c r="V16" s="16" t="s">
        <v>4252</v>
      </c>
      <c r="W16" s="15">
        <v>2809</v>
      </c>
      <c r="X16" s="16" t="s">
        <v>4252</v>
      </c>
      <c r="Y16" s="15">
        <v>2809</v>
      </c>
      <c r="Z16" s="16" t="s">
        <v>4254</v>
      </c>
      <c r="AA16" s="15">
        <v>1686</v>
      </c>
      <c r="AB16" s="16" t="s">
        <v>4255</v>
      </c>
      <c r="AC16" s="20">
        <v>1.0064569999999999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49</v>
      </c>
      <c r="AJ16" s="16" t="s">
        <v>4255</v>
      </c>
      <c r="AK16" s="20">
        <v>0.91885439999999996</v>
      </c>
      <c r="AL16" s="16" t="s">
        <v>4254</v>
      </c>
      <c r="AM16" s="15">
        <v>84</v>
      </c>
      <c r="AN16" s="16" t="s">
        <v>4255</v>
      </c>
      <c r="AO16" s="20">
        <v>0.99524089999999998</v>
      </c>
      <c r="AP16" s="16" t="s">
        <v>4256</v>
      </c>
      <c r="AQ16" s="15">
        <v>2098</v>
      </c>
      <c r="AR16" s="16" t="s">
        <v>4257</v>
      </c>
      <c r="AS16" s="20">
        <v>1.0235609999999999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47</v>
      </c>
      <c r="AZ16" s="16" t="s">
        <v>4257</v>
      </c>
      <c r="BA16" s="20">
        <v>0.74360219999999999</v>
      </c>
      <c r="BB16" s="16" t="s">
        <v>4256</v>
      </c>
      <c r="BC16" s="15">
        <v>190</v>
      </c>
      <c r="BD16" s="16" t="s">
        <v>4257</v>
      </c>
      <c r="BE16" s="20">
        <v>1.006618</v>
      </c>
      <c r="BF16" s="16" t="s">
        <v>4258</v>
      </c>
      <c r="BG16" s="15">
        <v>2037</v>
      </c>
      <c r="BH16" s="16" t="s">
        <v>4259</v>
      </c>
      <c r="BI16" s="20">
        <v>1.0486740000000001</v>
      </c>
      <c r="BJ16" s="16" t="s">
        <v>4258</v>
      </c>
      <c r="BK16" s="15">
        <v>1</v>
      </c>
      <c r="BL16" s="16" t="s">
        <v>4259</v>
      </c>
      <c r="BM16" s="20">
        <v>0.9205487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167</v>
      </c>
      <c r="BT16" s="16" t="s">
        <v>4259</v>
      </c>
      <c r="BU16" s="20">
        <v>1.031655</v>
      </c>
      <c r="BV16" s="16" t="s">
        <v>4260</v>
      </c>
      <c r="BW16" s="15">
        <v>1788</v>
      </c>
      <c r="BX16" s="16" t="s">
        <v>4261</v>
      </c>
      <c r="BY16" s="20">
        <v>1.058095</v>
      </c>
      <c r="BZ16" s="16" t="s">
        <v>4260</v>
      </c>
      <c r="CA16" s="15">
        <v>1</v>
      </c>
      <c r="CB16" s="16" t="s">
        <v>4261</v>
      </c>
      <c r="CC16" s="20">
        <v>0.89080899999999996</v>
      </c>
      <c r="CD16" s="16" t="s">
        <v>4260</v>
      </c>
      <c r="CE16" s="15">
        <v>67</v>
      </c>
      <c r="CF16" s="16" t="s">
        <v>4261</v>
      </c>
      <c r="CG16" s="20">
        <v>0.73310059999999999</v>
      </c>
      <c r="CH16" s="16" t="s">
        <v>4260</v>
      </c>
      <c r="CI16" s="15">
        <v>53</v>
      </c>
      <c r="CJ16" s="16" t="s">
        <v>4261</v>
      </c>
      <c r="CK16" s="20">
        <v>1.034632</v>
      </c>
      <c r="CL16" s="16" t="s">
        <v>5064</v>
      </c>
      <c r="CM16" s="15">
        <f>SUM(A2L409C10)/A2L409C1</f>
        <v>2809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15920</v>
      </c>
      <c r="T18" s="16" t="s">
        <v>4253</v>
      </c>
      <c r="U18" s="20">
        <v>1</v>
      </c>
      <c r="V18" s="16" t="s">
        <v>4252</v>
      </c>
      <c r="W18" s="15">
        <v>15920</v>
      </c>
      <c r="X18" s="16" t="s">
        <v>4252</v>
      </c>
      <c r="Y18" s="15">
        <v>15920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12051</v>
      </c>
      <c r="AN18" s="16" t="s">
        <v>4255</v>
      </c>
      <c r="AO18" s="20">
        <v>0.99524089999999998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14996</v>
      </c>
      <c r="BD18" s="16" t="s">
        <v>4257</v>
      </c>
      <c r="BE18" s="20">
        <v>1.006618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15663</v>
      </c>
      <c r="BT18" s="16" t="s">
        <v>4259</v>
      </c>
      <c r="BU18" s="20">
        <v>1.031655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16252</v>
      </c>
      <c r="CJ18" s="16" t="s">
        <v>4261</v>
      </c>
      <c r="CK18" s="20">
        <v>1.034632</v>
      </c>
      <c r="CL18" s="16" t="s">
        <v>5066</v>
      </c>
      <c r="CM18" s="15">
        <f>SUM(A2L411C10)/A2L411C1</f>
        <v>15920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2783</v>
      </c>
      <c r="T19" s="16" t="s">
        <v>4253</v>
      </c>
      <c r="U19" s="20">
        <v>1</v>
      </c>
      <c r="V19" s="16" t="s">
        <v>4252</v>
      </c>
      <c r="W19" s="15">
        <v>2783</v>
      </c>
      <c r="X19" s="16" t="s">
        <v>4252</v>
      </c>
      <c r="Y19" s="15">
        <v>2783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2378</v>
      </c>
      <c r="AN19" s="16" t="s">
        <v>4255</v>
      </c>
      <c r="AO19" s="20">
        <v>0.99524089999999998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2992</v>
      </c>
      <c r="BD19" s="16" t="s">
        <v>4257</v>
      </c>
      <c r="BE19" s="20">
        <v>1.006618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3284</v>
      </c>
      <c r="BT19" s="16" t="s">
        <v>4259</v>
      </c>
      <c r="BU19" s="20">
        <v>1.031655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3199</v>
      </c>
      <c r="CJ19" s="16" t="s">
        <v>4261</v>
      </c>
      <c r="CK19" s="20">
        <v>1.034632</v>
      </c>
      <c r="CL19" s="16" t="s">
        <v>5067</v>
      </c>
      <c r="CM19" s="15">
        <f>SUM(A2L412C10)/A2L412C1</f>
        <v>2783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714</v>
      </c>
      <c r="T20" s="16" t="s">
        <v>4253</v>
      </c>
      <c r="U20" s="20">
        <v>1</v>
      </c>
      <c r="V20" s="16" t="s">
        <v>4252</v>
      </c>
      <c r="W20" s="15">
        <v>714</v>
      </c>
      <c r="X20" s="16" t="s">
        <v>4252</v>
      </c>
      <c r="Y20" s="15">
        <v>714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610</v>
      </c>
      <c r="AN20" s="16" t="s">
        <v>4255</v>
      </c>
      <c r="AO20" s="20">
        <v>0.99524089999999998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480</v>
      </c>
      <c r="BD20" s="16" t="s">
        <v>4257</v>
      </c>
      <c r="BE20" s="20">
        <v>1.006618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-20</v>
      </c>
      <c r="BT20" s="16" t="s">
        <v>4259</v>
      </c>
      <c r="BU20" s="20">
        <v>1.031655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-159</v>
      </c>
      <c r="CJ20" s="16" t="s">
        <v>4261</v>
      </c>
      <c r="CK20" s="20">
        <v>1.034632</v>
      </c>
      <c r="CL20" s="16" t="s">
        <v>5068</v>
      </c>
      <c r="CM20" s="15">
        <f>SUM(A2L413C10)/A2L413C1</f>
        <v>714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25552</v>
      </c>
      <c r="T21" s="16" t="s">
        <v>4253</v>
      </c>
      <c r="U21" s="20">
        <v>1</v>
      </c>
      <c r="V21" s="16" t="s">
        <v>4252</v>
      </c>
      <c r="W21" s="15">
        <v>25552</v>
      </c>
      <c r="X21" s="16" t="s">
        <v>4252</v>
      </c>
      <c r="Y21" s="15">
        <v>25552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23366</v>
      </c>
      <c r="AN21" s="16" t="s">
        <v>4255</v>
      </c>
      <c r="AO21" s="20">
        <v>0.99524089999999998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21006</v>
      </c>
      <c r="BD21" s="16" t="s">
        <v>4257</v>
      </c>
      <c r="BE21" s="20">
        <v>1.006618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19039</v>
      </c>
      <c r="BT21" s="16" t="s">
        <v>4259</v>
      </c>
      <c r="BU21" s="20">
        <v>1.031655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16975</v>
      </c>
      <c r="CJ21" s="16" t="s">
        <v>4261</v>
      </c>
      <c r="CK21" s="20">
        <v>1.034632</v>
      </c>
      <c r="CL21" s="16" t="s">
        <v>5069</v>
      </c>
      <c r="CM21" s="15">
        <f>SUM(A2L414C10)/A2L414C1</f>
        <v>25552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5506</v>
      </c>
      <c r="T22" s="16" t="s">
        <v>4253</v>
      </c>
      <c r="U22" s="20">
        <v>1</v>
      </c>
      <c r="V22" s="16" t="s">
        <v>4252</v>
      </c>
      <c r="W22" s="15">
        <v>5506</v>
      </c>
      <c r="X22" s="16" t="s">
        <v>4252</v>
      </c>
      <c r="Y22" s="15">
        <v>5506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4684</v>
      </c>
      <c r="AN22" s="16" t="s">
        <v>4255</v>
      </c>
      <c r="AO22" s="20">
        <v>0.99524089999999998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4096</v>
      </c>
      <c r="BD22" s="16" t="s">
        <v>4257</v>
      </c>
      <c r="BE22" s="20">
        <v>1.006618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3894</v>
      </c>
      <c r="BT22" s="16" t="s">
        <v>4259</v>
      </c>
      <c r="BU22" s="20">
        <v>1.031655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6717</v>
      </c>
      <c r="CJ22" s="16" t="s">
        <v>4261</v>
      </c>
      <c r="CK22" s="20">
        <v>1.034632</v>
      </c>
      <c r="CL22" s="16" t="s">
        <v>5070</v>
      </c>
      <c r="CM22" s="15">
        <f>SUM(A2L415C10)/A2L415C1</f>
        <v>5506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3267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8185</v>
      </c>
      <c r="P25" s="16" t="s">
        <v>4253</v>
      </c>
      <c r="Q25" s="20">
        <v>1</v>
      </c>
      <c r="R25" s="16" t="s">
        <v>4252</v>
      </c>
      <c r="S25" s="15">
        <v>-4525</v>
      </c>
      <c r="T25" s="16" t="s">
        <v>4253</v>
      </c>
      <c r="U25" s="20">
        <v>1</v>
      </c>
      <c r="V25" s="16" t="s">
        <v>4252</v>
      </c>
      <c r="W25" s="15">
        <v>6927</v>
      </c>
      <c r="X25" s="16" t="s">
        <v>4252</v>
      </c>
      <c r="Y25" s="15">
        <v>6927</v>
      </c>
      <c r="Z25" s="16" t="s">
        <v>4254</v>
      </c>
      <c r="AA25" s="15">
        <v>2081</v>
      </c>
      <c r="AB25" s="16" t="s">
        <v>4255</v>
      </c>
      <c r="AC25" s="20">
        <v>1.0064569999999999</v>
      </c>
      <c r="AD25" s="16" t="s">
        <v>4254</v>
      </c>
      <c r="AE25" s="15">
        <v>90</v>
      </c>
      <c r="AF25" s="16" t="s">
        <v>4255</v>
      </c>
      <c r="AG25" s="20">
        <v>0.91935900000000004</v>
      </c>
      <c r="AH25" s="16" t="s">
        <v>4254</v>
      </c>
      <c r="AI25" s="15">
        <v>5706</v>
      </c>
      <c r="AJ25" s="16" t="s">
        <v>4255</v>
      </c>
      <c r="AK25" s="20">
        <v>0.91885439999999996</v>
      </c>
      <c r="AL25" s="16" t="s">
        <v>4254</v>
      </c>
      <c r="AM25" s="15">
        <v>-835</v>
      </c>
      <c r="AN25" s="16" t="s">
        <v>4255</v>
      </c>
      <c r="AO25" s="20">
        <v>0.99524089999999998</v>
      </c>
      <c r="AP25" s="16" t="s">
        <v>4256</v>
      </c>
      <c r="AQ25" s="15">
        <v>4854</v>
      </c>
      <c r="AR25" s="16" t="s">
        <v>4257</v>
      </c>
      <c r="AS25" s="20">
        <v>1.0235609999999999</v>
      </c>
      <c r="AT25" s="16" t="s">
        <v>4256</v>
      </c>
      <c r="AU25" s="15">
        <v>387</v>
      </c>
      <c r="AV25" s="16" t="s">
        <v>4257</v>
      </c>
      <c r="AW25" s="20">
        <v>0.89529329999999996</v>
      </c>
      <c r="AX25" s="16" t="s">
        <v>4256</v>
      </c>
      <c r="AY25" s="15">
        <v>11372</v>
      </c>
      <c r="AZ25" s="16" t="s">
        <v>4257</v>
      </c>
      <c r="BA25" s="20">
        <v>0.74360219999999999</v>
      </c>
      <c r="BB25" s="16" t="s">
        <v>4256</v>
      </c>
      <c r="BC25" s="15">
        <v>-858</v>
      </c>
      <c r="BD25" s="16" t="s">
        <v>4257</v>
      </c>
      <c r="BE25" s="20">
        <v>1.006618</v>
      </c>
      <c r="BF25" s="16" t="s">
        <v>4258</v>
      </c>
      <c r="BG25" s="15">
        <v>4129</v>
      </c>
      <c r="BH25" s="16" t="s">
        <v>4259</v>
      </c>
      <c r="BI25" s="20">
        <v>1.0486740000000001</v>
      </c>
      <c r="BJ25" s="16" t="s">
        <v>4258</v>
      </c>
      <c r="BK25" s="15">
        <v>92</v>
      </c>
      <c r="BL25" s="16" t="s">
        <v>4259</v>
      </c>
      <c r="BM25" s="20">
        <v>0.9205487</v>
      </c>
      <c r="BN25" s="16" t="s">
        <v>4258</v>
      </c>
      <c r="BO25" s="15">
        <v>7780</v>
      </c>
      <c r="BP25" s="16" t="s">
        <v>4259</v>
      </c>
      <c r="BQ25" s="20">
        <v>0.7468477</v>
      </c>
      <c r="BR25" s="16" t="s">
        <v>4258</v>
      </c>
      <c r="BS25" s="15">
        <v>-3316</v>
      </c>
      <c r="BT25" s="16" t="s">
        <v>4259</v>
      </c>
      <c r="BU25" s="20">
        <v>1.031655</v>
      </c>
      <c r="BV25" s="16" t="s">
        <v>4260</v>
      </c>
      <c r="BW25" s="15">
        <v>3222</v>
      </c>
      <c r="BX25" s="16" t="s">
        <v>4261</v>
      </c>
      <c r="BY25" s="20">
        <v>1.058095</v>
      </c>
      <c r="BZ25" s="16" t="s">
        <v>4260</v>
      </c>
      <c r="CA25" s="15">
        <v>562</v>
      </c>
      <c r="CB25" s="16" t="s">
        <v>4261</v>
      </c>
      <c r="CC25" s="20">
        <v>0.89080899999999996</v>
      </c>
      <c r="CD25" s="16" t="s">
        <v>4260</v>
      </c>
      <c r="CE25" s="15">
        <v>7120</v>
      </c>
      <c r="CF25" s="16" t="s">
        <v>4261</v>
      </c>
      <c r="CG25" s="20">
        <v>0.73310059999999999</v>
      </c>
      <c r="CH25" s="16" t="s">
        <v>4260</v>
      </c>
      <c r="CI25" s="15">
        <v>-1273</v>
      </c>
      <c r="CJ25" s="16" t="s">
        <v>4261</v>
      </c>
      <c r="CK25" s="20">
        <v>1.034632</v>
      </c>
      <c r="CL25" s="16" t="s">
        <v>5073</v>
      </c>
      <c r="CM25" s="15">
        <f>SUM(A2L418C10)/A2L418C1</f>
        <v>6927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46717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1116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35028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50211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133072</v>
      </c>
      <c r="X26" s="16" t="s">
        <v>5079</v>
      </c>
      <c r="Y26" s="17">
        <f>SUM(A2L401C11:A2L418C11)-2*SUM(A2L417C11)</f>
        <v>133072</v>
      </c>
      <c r="Z26" s="16" t="s">
        <v>5080</v>
      </c>
      <c r="AA26" s="17">
        <f>SUM(A2L401C12:A2L418C12)-2*SUM(A2L417C12)</f>
        <v>34809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1348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25953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49703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45476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1048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33265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47165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48190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1726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32554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43305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44899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1166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29864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46795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133072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240792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143394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135051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349339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868576</v>
      </c>
      <c r="X27" s="16" t="s">
        <v>5102</v>
      </c>
      <c r="Y27" s="15">
        <f>SUM(A2L181C11,A2L262C11,A2L363C11,A2L419C11)</f>
        <v>868576</v>
      </c>
      <c r="Z27" s="16" t="s">
        <v>5103</v>
      </c>
      <c r="AA27" s="15">
        <f>SUM(A2L181C12,A2L262C12,A2L363C12,A2L419C12)</f>
        <v>224486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174083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150920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330206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234966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259992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173735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332190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222400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254831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182969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272836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209432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248624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187423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261223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864318.27915659337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15444</v>
      </c>
      <c r="T28" s="16" t="s">
        <v>4253</v>
      </c>
      <c r="U28" s="20">
        <v>1</v>
      </c>
      <c r="V28" s="16" t="s">
        <v>5120</v>
      </c>
      <c r="W28" s="15">
        <v>15444</v>
      </c>
      <c r="X28" s="16" t="s">
        <v>5120</v>
      </c>
      <c r="Y28" s="15">
        <v>15444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18728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21259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18316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16490</v>
      </c>
      <c r="CJ28" s="16" t="s">
        <v>4261</v>
      </c>
      <c r="CK28" s="20">
        <v>1</v>
      </c>
      <c r="CL28" s="16" t="s">
        <v>5125</v>
      </c>
      <c r="CM28" s="15">
        <f>SUM(A2L421C10)/A2L421C1</f>
        <v>15444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9B4D8A-304F-429F-984B-7AF4A86340E6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375</v>
      </c>
      <c r="H8" s="16" t="s">
        <v>4253</v>
      </c>
      <c r="I8" s="20">
        <v>1</v>
      </c>
      <c r="J8" s="16" t="s">
        <v>5219</v>
      </c>
      <c r="K8" s="15">
        <v>444</v>
      </c>
      <c r="L8" s="16" t="s">
        <v>4255</v>
      </c>
      <c r="M8" s="20">
        <v>0.9260948</v>
      </c>
      <c r="N8" s="16" t="s">
        <v>5220</v>
      </c>
      <c r="O8" s="15">
        <v>379</v>
      </c>
      <c r="P8" s="16" t="s">
        <v>4257</v>
      </c>
      <c r="Q8" s="20">
        <v>0.77569359999999998</v>
      </c>
      <c r="R8" s="16" t="s">
        <v>5221</v>
      </c>
      <c r="S8" s="15">
        <v>385</v>
      </c>
      <c r="T8" s="16" t="s">
        <v>4259</v>
      </c>
      <c r="U8" s="20">
        <v>0.78130750000000004</v>
      </c>
      <c r="V8" s="16" t="s">
        <v>5222</v>
      </c>
      <c r="W8" s="15">
        <v>363</v>
      </c>
      <c r="X8" s="16" t="s">
        <v>4261</v>
      </c>
      <c r="Y8" s="20">
        <v>0.76925010000000005</v>
      </c>
      <c r="Z8" s="16" t="s">
        <v>5223</v>
      </c>
      <c r="AA8" s="17">
        <f>SUM(PRODUCT(A3L101C2,A3L101C3))/A3L101C1</f>
        <v>375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11207</v>
      </c>
      <c r="H10" s="16" t="s">
        <v>4253</v>
      </c>
      <c r="I10" s="20">
        <v>1</v>
      </c>
      <c r="J10" s="16" t="s">
        <v>5219</v>
      </c>
      <c r="K10" s="15">
        <v>12693</v>
      </c>
      <c r="L10" s="16" t="s">
        <v>4255</v>
      </c>
      <c r="M10" s="20">
        <v>0.9260948</v>
      </c>
      <c r="N10" s="16" t="s">
        <v>5220</v>
      </c>
      <c r="O10" s="15">
        <v>14193</v>
      </c>
      <c r="P10" s="16" t="s">
        <v>4257</v>
      </c>
      <c r="Q10" s="20">
        <v>0.77569359999999998</v>
      </c>
      <c r="R10" s="16" t="s">
        <v>5221</v>
      </c>
      <c r="S10" s="15">
        <v>11931</v>
      </c>
      <c r="T10" s="16" t="s">
        <v>4259</v>
      </c>
      <c r="U10" s="20">
        <v>0.78130750000000004</v>
      </c>
      <c r="V10" s="16" t="s">
        <v>5222</v>
      </c>
      <c r="W10" s="15">
        <v>9808</v>
      </c>
      <c r="X10" s="16" t="s">
        <v>4261</v>
      </c>
      <c r="Y10" s="20">
        <v>0.76925010000000005</v>
      </c>
      <c r="Z10" s="16" t="s">
        <v>5225</v>
      </c>
      <c r="AA10" s="17">
        <f>SUM(PRODUCT(A3L103C2,A3L103C3))/A3L103C1</f>
        <v>11207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128</v>
      </c>
      <c r="H12" s="16" t="s">
        <v>4253</v>
      </c>
      <c r="I12" s="20">
        <v>1</v>
      </c>
      <c r="J12" s="16" t="s">
        <v>5219</v>
      </c>
      <c r="K12" s="15">
        <v>125</v>
      </c>
      <c r="L12" s="16" t="s">
        <v>4255</v>
      </c>
      <c r="M12" s="20">
        <v>0.9260948</v>
      </c>
      <c r="N12" s="16" t="s">
        <v>5220</v>
      </c>
      <c r="O12" s="15">
        <v>121</v>
      </c>
      <c r="P12" s="16" t="s">
        <v>4257</v>
      </c>
      <c r="Q12" s="20">
        <v>0.77569359999999998</v>
      </c>
      <c r="R12" s="16" t="s">
        <v>5221</v>
      </c>
      <c r="S12" s="15">
        <v>115</v>
      </c>
      <c r="T12" s="16" t="s">
        <v>4259</v>
      </c>
      <c r="U12" s="20">
        <v>0.78130750000000004</v>
      </c>
      <c r="V12" s="16" t="s">
        <v>5222</v>
      </c>
      <c r="W12" s="15">
        <v>126</v>
      </c>
      <c r="X12" s="16" t="s">
        <v>4261</v>
      </c>
      <c r="Y12" s="20">
        <v>0.76925010000000005</v>
      </c>
      <c r="Z12" s="16" t="s">
        <v>5227</v>
      </c>
      <c r="AA12" s="17">
        <f>SUM(PRODUCT(A3L105C2,A3L105C3))/A3L105C1</f>
        <v>128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82</v>
      </c>
      <c r="H16" s="16" t="s">
        <v>4253</v>
      </c>
      <c r="I16" s="20">
        <v>1</v>
      </c>
      <c r="J16" s="16" t="s">
        <v>5219</v>
      </c>
      <c r="K16" s="15">
        <v>61</v>
      </c>
      <c r="L16" s="16" t="s">
        <v>4255</v>
      </c>
      <c r="M16" s="20">
        <v>0.9260948</v>
      </c>
      <c r="N16" s="16" t="s">
        <v>5220</v>
      </c>
      <c r="O16" s="15">
        <v>23</v>
      </c>
      <c r="P16" s="16" t="s">
        <v>4257</v>
      </c>
      <c r="Q16" s="20">
        <v>0.77569359999999998</v>
      </c>
      <c r="R16" s="16" t="s">
        <v>5221</v>
      </c>
      <c r="S16" s="15">
        <v>812</v>
      </c>
      <c r="T16" s="16" t="s">
        <v>4259</v>
      </c>
      <c r="U16" s="20">
        <v>0.78130750000000004</v>
      </c>
      <c r="V16" s="16" t="s">
        <v>5222</v>
      </c>
      <c r="W16" s="15">
        <v>699</v>
      </c>
      <c r="X16" s="16" t="s">
        <v>4261</v>
      </c>
      <c r="Y16" s="20">
        <v>0.76925010000000005</v>
      </c>
      <c r="Z16" s="16" t="s">
        <v>5231</v>
      </c>
      <c r="AA16" s="17">
        <f>SUM(PRODUCT(A3L109C2,A3L109C3))/A3L109C1</f>
        <v>82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11792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13323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14716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13243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10996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11792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726</v>
      </c>
      <c r="H60" s="16" t="s">
        <v>4253</v>
      </c>
      <c r="I60" s="20">
        <v>1</v>
      </c>
      <c r="J60" s="16" t="s">
        <v>5219</v>
      </c>
      <c r="K60" s="15">
        <v>523</v>
      </c>
      <c r="L60" s="16" t="s">
        <v>4255</v>
      </c>
      <c r="M60" s="20">
        <v>0.9260948</v>
      </c>
      <c r="N60" s="16" t="s">
        <v>5220</v>
      </c>
      <c r="O60" s="15">
        <v>529</v>
      </c>
      <c r="P60" s="16" t="s">
        <v>4257</v>
      </c>
      <c r="Q60" s="20">
        <v>0.77569359999999998</v>
      </c>
      <c r="R60" s="16" t="s">
        <v>5221</v>
      </c>
      <c r="S60" s="15">
        <v>238</v>
      </c>
      <c r="T60" s="16" t="s">
        <v>4259</v>
      </c>
      <c r="U60" s="20">
        <v>0.78130750000000004</v>
      </c>
      <c r="V60" s="16" t="s">
        <v>5222</v>
      </c>
      <c r="W60" s="15">
        <v>187</v>
      </c>
      <c r="X60" s="16" t="s">
        <v>4261</v>
      </c>
      <c r="Y60" s="20">
        <v>0.76925010000000005</v>
      </c>
      <c r="Z60" s="16" t="s">
        <v>5300</v>
      </c>
      <c r="AA60" s="17">
        <f>SUM(PRODUCT(A3L153C2,A3L153C3))/A3L153C1</f>
        <v>726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1</v>
      </c>
      <c r="H66" s="16" t="s">
        <v>4253</v>
      </c>
      <c r="I66" s="20">
        <v>1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1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727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523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529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238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187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727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31722-90EF-4454-B2CD-9EE6A2E22BAB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0.91885439999999996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0.74360219999999999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0.7468477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0.73310059999999999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688</v>
      </c>
      <c r="L9" s="16" t="s">
        <v>5398</v>
      </c>
      <c r="M9" s="17">
        <v>1909</v>
      </c>
      <c r="N9" s="16" t="s">
        <v>5398</v>
      </c>
      <c r="O9" s="17">
        <v>1574</v>
      </c>
      <c r="P9" s="16" t="s">
        <v>5398</v>
      </c>
      <c r="Q9" s="17">
        <v>273</v>
      </c>
      <c r="R9" s="16" t="s">
        <v>5398</v>
      </c>
      <c r="S9" s="17">
        <v>1031</v>
      </c>
      <c r="T9" s="16" t="s">
        <v>4255</v>
      </c>
      <c r="U9" s="20">
        <v>0.91885439999999996</v>
      </c>
      <c r="V9" s="16" t="s">
        <v>5399</v>
      </c>
      <c r="W9" s="17">
        <v>0</v>
      </c>
      <c r="X9" s="16" t="s">
        <v>5399</v>
      </c>
      <c r="Y9" s="17">
        <v>491</v>
      </c>
      <c r="Z9" s="16" t="s">
        <v>5399</v>
      </c>
      <c r="AA9" s="17">
        <v>1554</v>
      </c>
      <c r="AB9" s="16" t="s">
        <v>5399</v>
      </c>
      <c r="AC9" s="17">
        <v>1368</v>
      </c>
      <c r="AD9" s="16" t="s">
        <v>5399</v>
      </c>
      <c r="AE9" s="17">
        <v>283</v>
      </c>
      <c r="AF9" s="16" t="s">
        <v>5399</v>
      </c>
      <c r="AG9" s="17">
        <v>1009</v>
      </c>
      <c r="AH9" s="16" t="s">
        <v>4257</v>
      </c>
      <c r="AI9" s="20">
        <v>0.74360219999999999</v>
      </c>
      <c r="AJ9" s="16" t="s">
        <v>5400</v>
      </c>
      <c r="AK9" s="17">
        <v>0</v>
      </c>
      <c r="AL9" s="16" t="s">
        <v>5400</v>
      </c>
      <c r="AM9" s="17">
        <v>121</v>
      </c>
      <c r="AN9" s="16" t="s">
        <v>5400</v>
      </c>
      <c r="AO9" s="17">
        <v>418</v>
      </c>
      <c r="AP9" s="16" t="s">
        <v>5400</v>
      </c>
      <c r="AQ9" s="17">
        <v>877</v>
      </c>
      <c r="AR9" s="16" t="s">
        <v>5400</v>
      </c>
      <c r="AS9" s="17">
        <v>286</v>
      </c>
      <c r="AT9" s="16" t="s">
        <v>5400</v>
      </c>
      <c r="AU9" s="17">
        <v>1042</v>
      </c>
      <c r="AV9" s="16" t="s">
        <v>4259</v>
      </c>
      <c r="AW9" s="20">
        <v>0.7468477</v>
      </c>
      <c r="AX9" s="16" t="s">
        <v>5401</v>
      </c>
      <c r="AY9" s="17">
        <v>0</v>
      </c>
      <c r="AZ9" s="16" t="s">
        <v>5401</v>
      </c>
      <c r="BA9" s="17">
        <v>4</v>
      </c>
      <c r="BB9" s="16" t="s">
        <v>5401</v>
      </c>
      <c r="BC9" s="17">
        <v>7</v>
      </c>
      <c r="BD9" s="16" t="s">
        <v>5401</v>
      </c>
      <c r="BE9" s="17">
        <v>944</v>
      </c>
      <c r="BF9" s="16" t="s">
        <v>5401</v>
      </c>
      <c r="BG9" s="17">
        <v>367</v>
      </c>
      <c r="BH9" s="16" t="s">
        <v>5401</v>
      </c>
      <c r="BI9" s="17">
        <v>1238</v>
      </c>
      <c r="BJ9" s="16" t="s">
        <v>4261</v>
      </c>
      <c r="BK9" s="20">
        <v>0.73310059999999999</v>
      </c>
      <c r="BL9" s="16" t="s">
        <v>5402</v>
      </c>
      <c r="BM9" s="17">
        <v>0</v>
      </c>
      <c r="BN9" s="16" t="s">
        <v>5402</v>
      </c>
      <c r="BO9" s="17">
        <v>2</v>
      </c>
      <c r="BP9" s="16" t="s">
        <v>5402</v>
      </c>
      <c r="BQ9" s="17">
        <v>4</v>
      </c>
      <c r="BR9" s="16" t="s">
        <v>5402</v>
      </c>
      <c r="BS9" s="17">
        <v>888</v>
      </c>
      <c r="BT9" s="16" t="s">
        <v>5402</v>
      </c>
      <c r="BU9" s="17">
        <v>345</v>
      </c>
      <c r="BV9" s="16" t="s">
        <v>5402</v>
      </c>
      <c r="BW9" s="17">
        <v>1166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688</v>
      </c>
      <c r="CB9" s="16" t="s">
        <v>5413</v>
      </c>
      <c r="CC9" s="17">
        <f>SUM(PRODUCT(A3L202C2,A3L202C5))/A3L202C1</f>
        <v>1909</v>
      </c>
      <c r="CD9" s="16" t="s">
        <v>5414</v>
      </c>
      <c r="CE9" s="17">
        <f>SUM(PRODUCT(A3L202C2,A3L202C6))/A3L202C1</f>
        <v>1574</v>
      </c>
      <c r="CF9" s="16" t="s">
        <v>5415</v>
      </c>
      <c r="CG9" s="17">
        <f>SUM(PRODUCT(A3L202C2,A3L202C7))/A3L202C1</f>
        <v>273</v>
      </c>
      <c r="CH9" s="16" t="s">
        <v>5416</v>
      </c>
      <c r="CI9" s="17">
        <f>SUM(PRODUCT(A3L202C2,A3L202C8))/A3L202C1</f>
        <v>1031</v>
      </c>
      <c r="CJ9" s="16" t="s">
        <v>5410</v>
      </c>
      <c r="CK9" s="17">
        <f>(A3L202C40-A3L202C37)+(A3L202C41-A3L202C38)+(A3L202C42-A3L202C39)</f>
        <v>281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5847</v>
      </c>
      <c r="L10" s="16" t="s">
        <v>5398</v>
      </c>
      <c r="M10" s="17">
        <v>15527</v>
      </c>
      <c r="N10" s="16" t="s">
        <v>5398</v>
      </c>
      <c r="O10" s="17">
        <v>5741</v>
      </c>
      <c r="P10" s="16" t="s">
        <v>5398</v>
      </c>
      <c r="Q10" s="17">
        <v>2558</v>
      </c>
      <c r="R10" s="16" t="s">
        <v>5398</v>
      </c>
      <c r="S10" s="17">
        <v>7992</v>
      </c>
      <c r="T10" s="16" t="s">
        <v>4255</v>
      </c>
      <c r="U10" s="20">
        <v>0.91885439999999996</v>
      </c>
      <c r="V10" s="16" t="s">
        <v>5399</v>
      </c>
      <c r="W10" s="17">
        <v>0</v>
      </c>
      <c r="X10" s="16" t="s">
        <v>5399</v>
      </c>
      <c r="Y10" s="17">
        <v>6314</v>
      </c>
      <c r="Z10" s="16" t="s">
        <v>5399</v>
      </c>
      <c r="AA10" s="17">
        <v>16651</v>
      </c>
      <c r="AB10" s="16" t="s">
        <v>5399</v>
      </c>
      <c r="AC10" s="17">
        <v>4203</v>
      </c>
      <c r="AD10" s="16" t="s">
        <v>5399</v>
      </c>
      <c r="AE10" s="17">
        <v>2628</v>
      </c>
      <c r="AF10" s="16" t="s">
        <v>5399</v>
      </c>
      <c r="AG10" s="17">
        <v>7667</v>
      </c>
      <c r="AH10" s="16" t="s">
        <v>4257</v>
      </c>
      <c r="AI10" s="20">
        <v>0.74360219999999999</v>
      </c>
      <c r="AJ10" s="16" t="s">
        <v>5400</v>
      </c>
      <c r="AK10" s="17">
        <v>0</v>
      </c>
      <c r="AL10" s="16" t="s">
        <v>5400</v>
      </c>
      <c r="AM10" s="17">
        <v>5922</v>
      </c>
      <c r="AN10" s="16" t="s">
        <v>5400</v>
      </c>
      <c r="AO10" s="17">
        <v>16395</v>
      </c>
      <c r="AP10" s="16" t="s">
        <v>5400</v>
      </c>
      <c r="AQ10" s="17">
        <v>3822</v>
      </c>
      <c r="AR10" s="16" t="s">
        <v>5400</v>
      </c>
      <c r="AS10" s="17">
        <v>2555</v>
      </c>
      <c r="AT10" s="16" t="s">
        <v>5400</v>
      </c>
      <c r="AU10" s="17">
        <v>7422</v>
      </c>
      <c r="AV10" s="16" t="s">
        <v>4259</v>
      </c>
      <c r="AW10" s="20">
        <v>0.7468477</v>
      </c>
      <c r="AX10" s="16" t="s">
        <v>5401</v>
      </c>
      <c r="AY10" s="17">
        <v>0</v>
      </c>
      <c r="AZ10" s="16" t="s">
        <v>5401</v>
      </c>
      <c r="BA10" s="17">
        <v>3981</v>
      </c>
      <c r="BB10" s="16" t="s">
        <v>5401</v>
      </c>
      <c r="BC10" s="17">
        <v>11058</v>
      </c>
      <c r="BD10" s="16" t="s">
        <v>5401</v>
      </c>
      <c r="BE10" s="17">
        <v>1683</v>
      </c>
      <c r="BF10" s="16" t="s">
        <v>5401</v>
      </c>
      <c r="BG10" s="17">
        <v>2805</v>
      </c>
      <c r="BH10" s="16" t="s">
        <v>5401</v>
      </c>
      <c r="BI10" s="17">
        <v>7393</v>
      </c>
      <c r="BJ10" s="16" t="s">
        <v>4261</v>
      </c>
      <c r="BK10" s="20">
        <v>0.73310059999999999</v>
      </c>
      <c r="BL10" s="16" t="s">
        <v>5402</v>
      </c>
      <c r="BM10" s="17">
        <v>0</v>
      </c>
      <c r="BN10" s="16" t="s">
        <v>5402</v>
      </c>
      <c r="BO10" s="17">
        <v>3959</v>
      </c>
      <c r="BP10" s="16" t="s">
        <v>5402</v>
      </c>
      <c r="BQ10" s="17">
        <v>10080</v>
      </c>
      <c r="BR10" s="16" t="s">
        <v>5402</v>
      </c>
      <c r="BS10" s="17">
        <v>1585</v>
      </c>
      <c r="BT10" s="16" t="s">
        <v>5402</v>
      </c>
      <c r="BU10" s="17">
        <v>2641</v>
      </c>
      <c r="BV10" s="16" t="s">
        <v>5402</v>
      </c>
      <c r="BW10" s="17">
        <v>6960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5847</v>
      </c>
      <c r="CB10" s="16" t="s">
        <v>5420</v>
      </c>
      <c r="CC10" s="17">
        <f>SUM(PRODUCT(A3L203C2,A3L203C5))/A3L203C1</f>
        <v>15527</v>
      </c>
      <c r="CD10" s="16" t="s">
        <v>5421</v>
      </c>
      <c r="CE10" s="17">
        <f>SUM(PRODUCT(A3L203C2,A3L203C6))/A3L203C1</f>
        <v>5741</v>
      </c>
      <c r="CF10" s="16" t="s">
        <v>5422</v>
      </c>
      <c r="CG10" s="17">
        <f>SUM(PRODUCT(A3L203C2,A3L203C7))/A3L203C1</f>
        <v>2558</v>
      </c>
      <c r="CH10" s="16" t="s">
        <v>5423</v>
      </c>
      <c r="CI10" s="17">
        <f>SUM(PRODUCT(A3L203C2,A3L203C8))/A3L203C1</f>
        <v>7992</v>
      </c>
      <c r="CJ10" s="16" t="s">
        <v>5417</v>
      </c>
      <c r="CK10" s="17">
        <f>(A3L203C40-A3L203C37)+(A3L203C41-A3L203C38)+(A3L203C42-A3L203C39)</f>
        <v>-5083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5</v>
      </c>
      <c r="L11" s="16" t="s">
        <v>5398</v>
      </c>
      <c r="M11" s="17">
        <v>4</v>
      </c>
      <c r="N11" s="16" t="s">
        <v>5398</v>
      </c>
      <c r="O11" s="17">
        <v>288</v>
      </c>
      <c r="P11" s="16" t="s">
        <v>5398</v>
      </c>
      <c r="Q11" s="17">
        <v>420</v>
      </c>
      <c r="R11" s="16" t="s">
        <v>5398</v>
      </c>
      <c r="S11" s="17">
        <v>1190</v>
      </c>
      <c r="T11" s="16" t="s">
        <v>4255</v>
      </c>
      <c r="U11" s="20">
        <v>0.91885439999999996</v>
      </c>
      <c r="V11" s="16" t="s">
        <v>5399</v>
      </c>
      <c r="W11" s="17">
        <v>0</v>
      </c>
      <c r="X11" s="16" t="s">
        <v>5399</v>
      </c>
      <c r="Y11" s="17">
        <v>1</v>
      </c>
      <c r="Z11" s="16" t="s">
        <v>5399</v>
      </c>
      <c r="AA11" s="17">
        <v>4</v>
      </c>
      <c r="AB11" s="16" t="s">
        <v>5399</v>
      </c>
      <c r="AC11" s="17">
        <v>238</v>
      </c>
      <c r="AD11" s="16" t="s">
        <v>5399</v>
      </c>
      <c r="AE11" s="17">
        <v>464</v>
      </c>
      <c r="AF11" s="16" t="s">
        <v>5399</v>
      </c>
      <c r="AG11" s="17">
        <v>1197</v>
      </c>
      <c r="AH11" s="16" t="s">
        <v>4257</v>
      </c>
      <c r="AI11" s="20">
        <v>0.74360219999999999</v>
      </c>
      <c r="AJ11" s="16" t="s">
        <v>5400</v>
      </c>
      <c r="AK11" s="17">
        <v>0</v>
      </c>
      <c r="AL11" s="16" t="s">
        <v>5400</v>
      </c>
      <c r="AM11" s="17">
        <v>3</v>
      </c>
      <c r="AN11" s="16" t="s">
        <v>5400</v>
      </c>
      <c r="AO11" s="17">
        <v>1981</v>
      </c>
      <c r="AP11" s="16" t="s">
        <v>5400</v>
      </c>
      <c r="AQ11" s="17">
        <v>512</v>
      </c>
      <c r="AR11" s="16" t="s">
        <v>5400</v>
      </c>
      <c r="AS11" s="17">
        <v>593</v>
      </c>
      <c r="AT11" s="16" t="s">
        <v>5400</v>
      </c>
      <c r="AU11" s="17">
        <v>1467</v>
      </c>
      <c r="AV11" s="16" t="s">
        <v>4259</v>
      </c>
      <c r="AW11" s="20">
        <v>0.7468477</v>
      </c>
      <c r="AX11" s="16" t="s">
        <v>5401</v>
      </c>
      <c r="AY11" s="17">
        <v>0</v>
      </c>
      <c r="AZ11" s="16" t="s">
        <v>5401</v>
      </c>
      <c r="BA11" s="17">
        <v>8</v>
      </c>
      <c r="BB11" s="16" t="s">
        <v>5401</v>
      </c>
      <c r="BC11" s="17">
        <v>10</v>
      </c>
      <c r="BD11" s="16" t="s">
        <v>5401</v>
      </c>
      <c r="BE11" s="17">
        <v>422</v>
      </c>
      <c r="BF11" s="16" t="s">
        <v>5401</v>
      </c>
      <c r="BG11" s="17">
        <v>411</v>
      </c>
      <c r="BH11" s="16" t="s">
        <v>5401</v>
      </c>
      <c r="BI11" s="17">
        <v>1571</v>
      </c>
      <c r="BJ11" s="16" t="s">
        <v>4261</v>
      </c>
      <c r="BK11" s="20">
        <v>0.73310059999999999</v>
      </c>
      <c r="BL11" s="16" t="s">
        <v>5402</v>
      </c>
      <c r="BM11" s="17">
        <v>0</v>
      </c>
      <c r="BN11" s="16" t="s">
        <v>5402</v>
      </c>
      <c r="BO11" s="17">
        <v>5</v>
      </c>
      <c r="BP11" s="16" t="s">
        <v>5402</v>
      </c>
      <c r="BQ11" s="17">
        <v>19</v>
      </c>
      <c r="BR11" s="16" t="s">
        <v>5402</v>
      </c>
      <c r="BS11" s="17">
        <v>398</v>
      </c>
      <c r="BT11" s="16" t="s">
        <v>5402</v>
      </c>
      <c r="BU11" s="17">
        <v>389</v>
      </c>
      <c r="BV11" s="16" t="s">
        <v>5402</v>
      </c>
      <c r="BW11" s="17">
        <v>1478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5</v>
      </c>
      <c r="CB11" s="16" t="s">
        <v>5427</v>
      </c>
      <c r="CC11" s="17">
        <f>SUM(PRODUCT(A3L204C2,A3L204C5))/A3L204C1</f>
        <v>4</v>
      </c>
      <c r="CD11" s="16" t="s">
        <v>5428</v>
      </c>
      <c r="CE11" s="17">
        <f>SUM(PRODUCT(A3L204C2,A3L204C6))/A3L204C1</f>
        <v>288</v>
      </c>
      <c r="CF11" s="16" t="s">
        <v>5429</v>
      </c>
      <c r="CG11" s="17">
        <f>SUM(PRODUCT(A3L204C2,A3L204C7))/A3L204C1</f>
        <v>420</v>
      </c>
      <c r="CH11" s="16" t="s">
        <v>5430</v>
      </c>
      <c r="CI11" s="17">
        <f>SUM(PRODUCT(A3L204C2,A3L204C8))/A3L204C1</f>
        <v>1190</v>
      </c>
      <c r="CJ11" s="16" t="s">
        <v>5424</v>
      </c>
      <c r="CK11" s="17">
        <f>(A3L204C40-A3L204C37)+(A3L204C41-A3L204C38)+(A3L204C42-A3L204C39)</f>
        <v>1889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933</v>
      </c>
      <c r="L12" s="16" t="s">
        <v>5398</v>
      </c>
      <c r="M12" s="17">
        <v>2447</v>
      </c>
      <c r="N12" s="16" t="s">
        <v>5398</v>
      </c>
      <c r="O12" s="17">
        <v>0</v>
      </c>
      <c r="P12" s="16" t="s">
        <v>5398</v>
      </c>
      <c r="Q12" s="17">
        <v>1712</v>
      </c>
      <c r="R12" s="16" t="s">
        <v>5398</v>
      </c>
      <c r="S12" s="17">
        <v>4489</v>
      </c>
      <c r="T12" s="16" t="s">
        <v>4255</v>
      </c>
      <c r="U12" s="20">
        <v>0.91885439999999996</v>
      </c>
      <c r="V12" s="16" t="s">
        <v>5399</v>
      </c>
      <c r="W12" s="17">
        <v>0</v>
      </c>
      <c r="X12" s="16" t="s">
        <v>5399</v>
      </c>
      <c r="Y12" s="17">
        <v>734</v>
      </c>
      <c r="Z12" s="16" t="s">
        <v>5399</v>
      </c>
      <c r="AA12" s="17">
        <v>1989</v>
      </c>
      <c r="AB12" s="16" t="s">
        <v>5399</v>
      </c>
      <c r="AC12" s="17">
        <v>0</v>
      </c>
      <c r="AD12" s="16" t="s">
        <v>5399</v>
      </c>
      <c r="AE12" s="17">
        <v>1795</v>
      </c>
      <c r="AF12" s="16" t="s">
        <v>5399</v>
      </c>
      <c r="AG12" s="17">
        <v>4786</v>
      </c>
      <c r="AH12" s="16" t="s">
        <v>4257</v>
      </c>
      <c r="AI12" s="20">
        <v>0.74360219999999999</v>
      </c>
      <c r="AJ12" s="16" t="s">
        <v>5400</v>
      </c>
      <c r="AK12" s="17">
        <v>0</v>
      </c>
      <c r="AL12" s="16" t="s">
        <v>5400</v>
      </c>
      <c r="AM12" s="17">
        <v>818</v>
      </c>
      <c r="AN12" s="16" t="s">
        <v>5400</v>
      </c>
      <c r="AO12" s="17">
        <v>7</v>
      </c>
      <c r="AP12" s="16" t="s">
        <v>5400</v>
      </c>
      <c r="AQ12" s="17">
        <v>0</v>
      </c>
      <c r="AR12" s="16" t="s">
        <v>5400</v>
      </c>
      <c r="AS12" s="17">
        <v>2085</v>
      </c>
      <c r="AT12" s="16" t="s">
        <v>5400</v>
      </c>
      <c r="AU12" s="17">
        <v>5023</v>
      </c>
      <c r="AV12" s="16" t="s">
        <v>4259</v>
      </c>
      <c r="AW12" s="20">
        <v>0.7468477</v>
      </c>
      <c r="AX12" s="16" t="s">
        <v>5401</v>
      </c>
      <c r="AY12" s="17">
        <v>0</v>
      </c>
      <c r="AZ12" s="16" t="s">
        <v>5401</v>
      </c>
      <c r="BA12" s="17">
        <v>519</v>
      </c>
      <c r="BB12" s="16" t="s">
        <v>5401</v>
      </c>
      <c r="BC12" s="17">
        <v>1300</v>
      </c>
      <c r="BD12" s="16" t="s">
        <v>5401</v>
      </c>
      <c r="BE12" s="17">
        <v>0</v>
      </c>
      <c r="BF12" s="16" t="s">
        <v>5401</v>
      </c>
      <c r="BG12" s="17">
        <v>1925</v>
      </c>
      <c r="BH12" s="16" t="s">
        <v>5401</v>
      </c>
      <c r="BI12" s="17">
        <v>5021</v>
      </c>
      <c r="BJ12" s="16" t="s">
        <v>4261</v>
      </c>
      <c r="BK12" s="20">
        <v>0.73310059999999999</v>
      </c>
      <c r="BL12" s="16" t="s">
        <v>5402</v>
      </c>
      <c r="BM12" s="17">
        <v>0</v>
      </c>
      <c r="BN12" s="16" t="s">
        <v>5402</v>
      </c>
      <c r="BO12" s="17">
        <v>410</v>
      </c>
      <c r="BP12" s="16" t="s">
        <v>5402</v>
      </c>
      <c r="BQ12" s="17">
        <v>1117</v>
      </c>
      <c r="BR12" s="16" t="s">
        <v>5402</v>
      </c>
      <c r="BS12" s="17">
        <v>0</v>
      </c>
      <c r="BT12" s="16" t="s">
        <v>5402</v>
      </c>
      <c r="BU12" s="17">
        <v>1804</v>
      </c>
      <c r="BV12" s="16" t="s">
        <v>5402</v>
      </c>
      <c r="BW12" s="17">
        <v>4727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933</v>
      </c>
      <c r="CB12" s="16" t="s">
        <v>5434</v>
      </c>
      <c r="CC12" s="17">
        <f>SUM(PRODUCT(A3L205C2,A3L205C5))/A3L205C1</f>
        <v>2447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1712</v>
      </c>
      <c r="CH12" s="16" t="s">
        <v>5437</v>
      </c>
      <c r="CI12" s="17">
        <f>SUM(PRODUCT(A3L205C2,A3L205C8))/A3L205C1</f>
        <v>4489</v>
      </c>
      <c r="CJ12" s="16" t="s">
        <v>5431</v>
      </c>
      <c r="CK12" s="17">
        <f>(A3L205C40-A3L205C37)+(A3L205C41-A3L205C38)+(A3L205C42-A3L205C39)</f>
        <v>2821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5735</v>
      </c>
      <c r="L13" s="16" t="s">
        <v>5398</v>
      </c>
      <c r="M13" s="17">
        <v>10460</v>
      </c>
      <c r="N13" s="16" t="s">
        <v>5398</v>
      </c>
      <c r="O13" s="17">
        <v>59</v>
      </c>
      <c r="P13" s="16" t="s">
        <v>5398</v>
      </c>
      <c r="Q13" s="17">
        <v>1670</v>
      </c>
      <c r="R13" s="16" t="s">
        <v>5398</v>
      </c>
      <c r="S13" s="17">
        <v>3507</v>
      </c>
      <c r="T13" s="16" t="s">
        <v>4255</v>
      </c>
      <c r="U13" s="20">
        <v>0.91885439999999996</v>
      </c>
      <c r="V13" s="16" t="s">
        <v>5399</v>
      </c>
      <c r="W13" s="17">
        <v>0</v>
      </c>
      <c r="X13" s="16" t="s">
        <v>5399</v>
      </c>
      <c r="Y13" s="17">
        <v>4375</v>
      </c>
      <c r="Z13" s="16" t="s">
        <v>5399</v>
      </c>
      <c r="AA13" s="17">
        <v>8036</v>
      </c>
      <c r="AB13" s="16" t="s">
        <v>5399</v>
      </c>
      <c r="AC13" s="17">
        <v>49</v>
      </c>
      <c r="AD13" s="16" t="s">
        <v>5399</v>
      </c>
      <c r="AE13" s="17">
        <v>1950</v>
      </c>
      <c r="AF13" s="16" t="s">
        <v>5399</v>
      </c>
      <c r="AG13" s="17">
        <v>3864</v>
      </c>
      <c r="AH13" s="16" t="s">
        <v>4257</v>
      </c>
      <c r="AI13" s="20">
        <v>0.74360219999999999</v>
      </c>
      <c r="AJ13" s="16" t="s">
        <v>5400</v>
      </c>
      <c r="AK13" s="17">
        <v>0</v>
      </c>
      <c r="AL13" s="16" t="s">
        <v>5400</v>
      </c>
      <c r="AM13" s="17">
        <v>3930</v>
      </c>
      <c r="AN13" s="16" t="s">
        <v>5400</v>
      </c>
      <c r="AO13" s="17">
        <v>7192</v>
      </c>
      <c r="AP13" s="16" t="s">
        <v>5400</v>
      </c>
      <c r="AQ13" s="17">
        <v>284</v>
      </c>
      <c r="AR13" s="16" t="s">
        <v>5400</v>
      </c>
      <c r="AS13" s="17">
        <v>2080</v>
      </c>
      <c r="AT13" s="16" t="s">
        <v>5400</v>
      </c>
      <c r="AU13" s="17">
        <v>4242</v>
      </c>
      <c r="AV13" s="16" t="s">
        <v>4259</v>
      </c>
      <c r="AW13" s="20">
        <v>0.7468477</v>
      </c>
      <c r="AX13" s="16" t="s">
        <v>5401</v>
      </c>
      <c r="AY13" s="17">
        <v>0</v>
      </c>
      <c r="AZ13" s="16" t="s">
        <v>5401</v>
      </c>
      <c r="BA13" s="17">
        <v>2538</v>
      </c>
      <c r="BB13" s="16" t="s">
        <v>5401</v>
      </c>
      <c r="BC13" s="17">
        <v>5824</v>
      </c>
      <c r="BD13" s="16" t="s">
        <v>5401</v>
      </c>
      <c r="BE13" s="17">
        <v>257</v>
      </c>
      <c r="BF13" s="16" t="s">
        <v>5401</v>
      </c>
      <c r="BG13" s="17">
        <v>2139</v>
      </c>
      <c r="BH13" s="16" t="s">
        <v>5401</v>
      </c>
      <c r="BI13" s="17">
        <v>4848</v>
      </c>
      <c r="BJ13" s="16" t="s">
        <v>4261</v>
      </c>
      <c r="BK13" s="20">
        <v>0.73310059999999999</v>
      </c>
      <c r="BL13" s="16" t="s">
        <v>5402</v>
      </c>
      <c r="BM13" s="17">
        <v>0</v>
      </c>
      <c r="BN13" s="16" t="s">
        <v>5402</v>
      </c>
      <c r="BO13" s="17">
        <v>2176</v>
      </c>
      <c r="BP13" s="16" t="s">
        <v>5402</v>
      </c>
      <c r="BQ13" s="17">
        <v>4650</v>
      </c>
      <c r="BR13" s="16" t="s">
        <v>5402</v>
      </c>
      <c r="BS13" s="17">
        <v>242</v>
      </c>
      <c r="BT13" s="16" t="s">
        <v>5402</v>
      </c>
      <c r="BU13" s="17">
        <v>2014</v>
      </c>
      <c r="BV13" s="16" t="s">
        <v>5402</v>
      </c>
      <c r="BW13" s="17">
        <v>4562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5735</v>
      </c>
      <c r="CB13" s="16" t="s">
        <v>5441</v>
      </c>
      <c r="CC13" s="17">
        <f>SUM(PRODUCT(A3L206C2,A3L206C5))/A3L206C1</f>
        <v>10460</v>
      </c>
      <c r="CD13" s="16" t="s">
        <v>5442</v>
      </c>
      <c r="CE13" s="17">
        <f>SUM(PRODUCT(A3L206C2,A3L206C6))/A3L206C1</f>
        <v>59</v>
      </c>
      <c r="CF13" s="16" t="s">
        <v>5443</v>
      </c>
      <c r="CG13" s="17">
        <f>SUM(PRODUCT(A3L206C2,A3L206C7))/A3L206C1</f>
        <v>1670</v>
      </c>
      <c r="CH13" s="16" t="s">
        <v>5444</v>
      </c>
      <c r="CI13" s="17">
        <f>SUM(PRODUCT(A3L206C2,A3L206C8))/A3L206C1</f>
        <v>3507</v>
      </c>
      <c r="CJ13" s="16" t="s">
        <v>5438</v>
      </c>
      <c r="CK13" s="17">
        <f>(A3L206C40-A3L206C37)+(A3L206C41-A3L206C38)+(A3L206C42-A3L206C39)</f>
        <v>-10959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0</v>
      </c>
      <c r="N14" s="16" t="s">
        <v>5398</v>
      </c>
      <c r="O14" s="17">
        <v>0</v>
      </c>
      <c r="P14" s="16" t="s">
        <v>5398</v>
      </c>
      <c r="Q14" s="17">
        <v>31</v>
      </c>
      <c r="R14" s="16" t="s">
        <v>5398</v>
      </c>
      <c r="S14" s="17">
        <v>184</v>
      </c>
      <c r="T14" s="16" t="s">
        <v>4255</v>
      </c>
      <c r="U14" s="20">
        <v>0.91885439999999996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0</v>
      </c>
      <c r="AB14" s="16" t="s">
        <v>5399</v>
      </c>
      <c r="AC14" s="17">
        <v>6</v>
      </c>
      <c r="AD14" s="16" t="s">
        <v>5399</v>
      </c>
      <c r="AE14" s="17">
        <v>45</v>
      </c>
      <c r="AF14" s="16" t="s">
        <v>5399</v>
      </c>
      <c r="AG14" s="17">
        <v>127</v>
      </c>
      <c r="AH14" s="16" t="s">
        <v>4257</v>
      </c>
      <c r="AI14" s="20">
        <v>0.74360219999999999</v>
      </c>
      <c r="AJ14" s="16" t="s">
        <v>5400</v>
      </c>
      <c r="AK14" s="17">
        <v>0</v>
      </c>
      <c r="AL14" s="16" t="s">
        <v>5400</v>
      </c>
      <c r="AM14" s="17">
        <v>0</v>
      </c>
      <c r="AN14" s="16" t="s">
        <v>5400</v>
      </c>
      <c r="AO14" s="17">
        <v>0</v>
      </c>
      <c r="AP14" s="16" t="s">
        <v>5400</v>
      </c>
      <c r="AQ14" s="17">
        <v>3</v>
      </c>
      <c r="AR14" s="16" t="s">
        <v>5400</v>
      </c>
      <c r="AS14" s="17">
        <v>39</v>
      </c>
      <c r="AT14" s="16" t="s">
        <v>5400</v>
      </c>
      <c r="AU14" s="17">
        <v>122</v>
      </c>
      <c r="AV14" s="16" t="s">
        <v>4259</v>
      </c>
      <c r="AW14" s="20">
        <v>0.7468477</v>
      </c>
      <c r="AX14" s="16" t="s">
        <v>5401</v>
      </c>
      <c r="AY14" s="17">
        <v>0</v>
      </c>
      <c r="AZ14" s="16" t="s">
        <v>5401</v>
      </c>
      <c r="BA14" s="17">
        <v>0</v>
      </c>
      <c r="BB14" s="16" t="s">
        <v>5401</v>
      </c>
      <c r="BC14" s="17">
        <v>0</v>
      </c>
      <c r="BD14" s="16" t="s">
        <v>5401</v>
      </c>
      <c r="BE14" s="17">
        <v>5</v>
      </c>
      <c r="BF14" s="16" t="s">
        <v>5401</v>
      </c>
      <c r="BG14" s="17">
        <v>42</v>
      </c>
      <c r="BH14" s="16" t="s">
        <v>5401</v>
      </c>
      <c r="BI14" s="17">
        <v>145</v>
      </c>
      <c r="BJ14" s="16" t="s">
        <v>4261</v>
      </c>
      <c r="BK14" s="20">
        <v>0.73310059999999999</v>
      </c>
      <c r="BL14" s="16" t="s">
        <v>5402</v>
      </c>
      <c r="BM14" s="17">
        <v>0</v>
      </c>
      <c r="BN14" s="16" t="s">
        <v>5402</v>
      </c>
      <c r="BO14" s="17">
        <v>0</v>
      </c>
      <c r="BP14" s="16" t="s">
        <v>5402</v>
      </c>
      <c r="BQ14" s="17">
        <v>0</v>
      </c>
      <c r="BR14" s="16" t="s">
        <v>5402</v>
      </c>
      <c r="BS14" s="17">
        <v>4</v>
      </c>
      <c r="BT14" s="16" t="s">
        <v>5402</v>
      </c>
      <c r="BU14" s="17">
        <v>41</v>
      </c>
      <c r="BV14" s="16" t="s">
        <v>5402</v>
      </c>
      <c r="BW14" s="17">
        <v>136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31</v>
      </c>
      <c r="CH14" s="16" t="s">
        <v>5451</v>
      </c>
      <c r="CI14" s="17">
        <f>SUM(PRODUCT(A3L207C2,A3L207C8))/A3L207C1</f>
        <v>184</v>
      </c>
      <c r="CJ14" s="16" t="s">
        <v>5445</v>
      </c>
      <c r="CK14" s="17">
        <f>(A3L207C40-A3L207C37)+(A3L207C41-A3L207C38)+(A3L207C42-A3L207C39)</f>
        <v>215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59</v>
      </c>
      <c r="R15" s="16" t="s">
        <v>5398</v>
      </c>
      <c r="S15" s="17">
        <v>281</v>
      </c>
      <c r="T15" s="16" t="s">
        <v>4255</v>
      </c>
      <c r="U15" s="20">
        <v>0.91885439999999996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27</v>
      </c>
      <c r="AF15" s="16" t="s">
        <v>5399</v>
      </c>
      <c r="AG15" s="17">
        <v>328</v>
      </c>
      <c r="AH15" s="16" t="s">
        <v>4257</v>
      </c>
      <c r="AI15" s="20">
        <v>0.74360219999999999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2</v>
      </c>
      <c r="AR15" s="16" t="s">
        <v>5400</v>
      </c>
      <c r="AS15" s="17">
        <v>40</v>
      </c>
      <c r="AT15" s="16" t="s">
        <v>5400</v>
      </c>
      <c r="AU15" s="17">
        <v>385</v>
      </c>
      <c r="AV15" s="16" t="s">
        <v>4259</v>
      </c>
      <c r="AW15" s="20">
        <v>0.7468477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4</v>
      </c>
      <c r="BF15" s="16" t="s">
        <v>5401</v>
      </c>
      <c r="BG15" s="17">
        <v>44</v>
      </c>
      <c r="BH15" s="16" t="s">
        <v>5401</v>
      </c>
      <c r="BI15" s="17">
        <v>504</v>
      </c>
      <c r="BJ15" s="16" t="s">
        <v>4261</v>
      </c>
      <c r="BK15" s="20">
        <v>0.73310059999999999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33</v>
      </c>
      <c r="BR15" s="16" t="s">
        <v>5402</v>
      </c>
      <c r="BS15" s="17">
        <v>3</v>
      </c>
      <c r="BT15" s="16" t="s">
        <v>5402</v>
      </c>
      <c r="BU15" s="17">
        <v>41</v>
      </c>
      <c r="BV15" s="16" t="s">
        <v>5402</v>
      </c>
      <c r="BW15" s="17">
        <v>475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59</v>
      </c>
      <c r="CH15" s="16" t="s">
        <v>5458</v>
      </c>
      <c r="CI15" s="17">
        <f>SUM(PRODUCT(A3L208C2,A3L208C8))/A3L208C1</f>
        <v>281</v>
      </c>
      <c r="CJ15" s="16" t="s">
        <v>5452</v>
      </c>
      <c r="CK15" s="17">
        <f>(A3L208C40-A3L208C37)+(A3L208C41-A3L208C38)+(A3L208C42-A3L208C39)</f>
        <v>340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0</v>
      </c>
      <c r="R16" s="16" t="s">
        <v>5398</v>
      </c>
      <c r="S16" s="17">
        <v>7</v>
      </c>
      <c r="T16" s="16" t="s">
        <v>4255</v>
      </c>
      <c r="U16" s="20">
        <v>0.91885439999999996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14</v>
      </c>
      <c r="AF16" s="16" t="s">
        <v>5399</v>
      </c>
      <c r="AG16" s="17">
        <v>117</v>
      </c>
      <c r="AH16" s="16" t="s">
        <v>4257</v>
      </c>
      <c r="AI16" s="20">
        <v>0.74360219999999999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5</v>
      </c>
      <c r="AT16" s="16" t="s">
        <v>5400</v>
      </c>
      <c r="AU16" s="17">
        <v>36</v>
      </c>
      <c r="AV16" s="16" t="s">
        <v>4259</v>
      </c>
      <c r="AW16" s="20">
        <v>0.7468477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3</v>
      </c>
      <c r="BH16" s="16" t="s">
        <v>5401</v>
      </c>
      <c r="BI16" s="17">
        <v>25</v>
      </c>
      <c r="BJ16" s="16" t="s">
        <v>4261</v>
      </c>
      <c r="BK16" s="20">
        <v>0.73310059999999999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3</v>
      </c>
      <c r="BV16" s="16" t="s">
        <v>5402</v>
      </c>
      <c r="BW16" s="17">
        <v>24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0</v>
      </c>
      <c r="CH16" s="16" t="s">
        <v>5465</v>
      </c>
      <c r="CI16" s="17">
        <f>SUM(PRODUCT(A3L209C2,A3L209C8))/A3L209C1</f>
        <v>7</v>
      </c>
      <c r="CJ16" s="16" t="s">
        <v>5459</v>
      </c>
      <c r="CK16" s="17">
        <f>(A3L209C40-A3L209C37)+(A3L209C41-A3L209C38)+(A3L209C42-A3L209C39)</f>
        <v>7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0.91885439999999996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2</v>
      </c>
      <c r="AF17" s="16" t="s">
        <v>5399</v>
      </c>
      <c r="AG17" s="17">
        <v>5</v>
      </c>
      <c r="AH17" s="16" t="s">
        <v>4257</v>
      </c>
      <c r="AI17" s="20">
        <v>0.74360219999999999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3</v>
      </c>
      <c r="AT17" s="16" t="s">
        <v>5400</v>
      </c>
      <c r="AU17" s="17">
        <v>7</v>
      </c>
      <c r="AV17" s="16" t="s">
        <v>4259</v>
      </c>
      <c r="AW17" s="20">
        <v>0.7468477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4</v>
      </c>
      <c r="BH17" s="16" t="s">
        <v>5401</v>
      </c>
      <c r="BI17" s="17">
        <v>22</v>
      </c>
      <c r="BJ17" s="16" t="s">
        <v>4261</v>
      </c>
      <c r="BK17" s="20">
        <v>0.73310059999999999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4</v>
      </c>
      <c r="BV17" s="16" t="s">
        <v>5402</v>
      </c>
      <c r="BW17" s="17">
        <v>21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24</v>
      </c>
      <c r="L18" s="16" t="s">
        <v>5398</v>
      </c>
      <c r="M18" s="17">
        <v>289</v>
      </c>
      <c r="N18" s="16" t="s">
        <v>5398</v>
      </c>
      <c r="O18" s="17">
        <v>6891</v>
      </c>
      <c r="P18" s="16" t="s">
        <v>5398</v>
      </c>
      <c r="Q18" s="17">
        <v>510</v>
      </c>
      <c r="R18" s="16" t="s">
        <v>5398</v>
      </c>
      <c r="S18" s="17">
        <v>1599</v>
      </c>
      <c r="T18" s="16" t="s">
        <v>4255</v>
      </c>
      <c r="U18" s="20">
        <v>0.91885439999999996</v>
      </c>
      <c r="V18" s="16" t="s">
        <v>5399</v>
      </c>
      <c r="W18" s="17">
        <v>0</v>
      </c>
      <c r="X18" s="16" t="s">
        <v>5399</v>
      </c>
      <c r="Y18" s="17">
        <v>37</v>
      </c>
      <c r="Z18" s="16" t="s">
        <v>5399</v>
      </c>
      <c r="AA18" s="17">
        <v>339</v>
      </c>
      <c r="AB18" s="16" t="s">
        <v>5399</v>
      </c>
      <c r="AC18" s="17">
        <v>7195</v>
      </c>
      <c r="AD18" s="16" t="s">
        <v>5399</v>
      </c>
      <c r="AE18" s="17">
        <v>635</v>
      </c>
      <c r="AF18" s="16" t="s">
        <v>5399</v>
      </c>
      <c r="AG18" s="17">
        <v>1816</v>
      </c>
      <c r="AH18" s="16" t="s">
        <v>4257</v>
      </c>
      <c r="AI18" s="20">
        <v>0.74360219999999999</v>
      </c>
      <c r="AJ18" s="16" t="s">
        <v>5400</v>
      </c>
      <c r="AK18" s="17">
        <v>0</v>
      </c>
      <c r="AL18" s="16" t="s">
        <v>5400</v>
      </c>
      <c r="AM18" s="17">
        <v>75</v>
      </c>
      <c r="AN18" s="16" t="s">
        <v>5400</v>
      </c>
      <c r="AO18" s="17">
        <v>458</v>
      </c>
      <c r="AP18" s="16" t="s">
        <v>5400</v>
      </c>
      <c r="AQ18" s="17">
        <v>6912</v>
      </c>
      <c r="AR18" s="16" t="s">
        <v>5400</v>
      </c>
      <c r="AS18" s="17">
        <v>635</v>
      </c>
      <c r="AT18" s="16" t="s">
        <v>5400</v>
      </c>
      <c r="AU18" s="17">
        <v>1773</v>
      </c>
      <c r="AV18" s="16" t="s">
        <v>4259</v>
      </c>
      <c r="AW18" s="20">
        <v>0.7468477</v>
      </c>
      <c r="AX18" s="16" t="s">
        <v>5401</v>
      </c>
      <c r="AY18" s="17">
        <v>0</v>
      </c>
      <c r="AZ18" s="16" t="s">
        <v>5401</v>
      </c>
      <c r="BA18" s="17">
        <v>384</v>
      </c>
      <c r="BB18" s="16" t="s">
        <v>5401</v>
      </c>
      <c r="BC18" s="17">
        <v>1348</v>
      </c>
      <c r="BD18" s="16" t="s">
        <v>5401</v>
      </c>
      <c r="BE18" s="17">
        <v>5608</v>
      </c>
      <c r="BF18" s="16" t="s">
        <v>5401</v>
      </c>
      <c r="BG18" s="17">
        <v>666</v>
      </c>
      <c r="BH18" s="16" t="s">
        <v>5401</v>
      </c>
      <c r="BI18" s="17">
        <v>2025</v>
      </c>
      <c r="BJ18" s="16" t="s">
        <v>4261</v>
      </c>
      <c r="BK18" s="20">
        <v>0.73310059999999999</v>
      </c>
      <c r="BL18" s="16" t="s">
        <v>5402</v>
      </c>
      <c r="BM18" s="17">
        <v>0</v>
      </c>
      <c r="BN18" s="16" t="s">
        <v>5402</v>
      </c>
      <c r="BO18" s="17">
        <v>386</v>
      </c>
      <c r="BP18" s="16" t="s">
        <v>5402</v>
      </c>
      <c r="BQ18" s="17">
        <v>1228</v>
      </c>
      <c r="BR18" s="16" t="s">
        <v>5402</v>
      </c>
      <c r="BS18" s="17">
        <v>5279</v>
      </c>
      <c r="BT18" s="16" t="s">
        <v>5402</v>
      </c>
      <c r="BU18" s="17">
        <v>627</v>
      </c>
      <c r="BV18" s="16" t="s">
        <v>5402</v>
      </c>
      <c r="BW18" s="17">
        <v>1906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24</v>
      </c>
      <c r="CB18" s="16" t="s">
        <v>5476</v>
      </c>
      <c r="CC18" s="17">
        <f>SUM(PRODUCT(A3L211C2,A3L211C5))/A3L211C1</f>
        <v>289</v>
      </c>
      <c r="CD18" s="16" t="s">
        <v>5477</v>
      </c>
      <c r="CE18" s="17">
        <f>SUM(PRODUCT(A3L211C2,A3L211C6))/A3L211C1</f>
        <v>6891</v>
      </c>
      <c r="CF18" s="16" t="s">
        <v>5478</v>
      </c>
      <c r="CG18" s="17">
        <f>SUM(PRODUCT(A3L211C2,A3L211C7))/A3L211C1</f>
        <v>510</v>
      </c>
      <c r="CH18" s="16" t="s">
        <v>5479</v>
      </c>
      <c r="CI18" s="17">
        <f>SUM(PRODUCT(A3L211C2,A3L211C8))/A3L211C1</f>
        <v>1599</v>
      </c>
      <c r="CJ18" s="16" t="s">
        <v>5473</v>
      </c>
      <c r="CK18" s="17">
        <f>(A3L211C40-A3L211C37)+(A3L211C41-A3L211C38)+(A3L211C42-A3L211C39)</f>
        <v>8687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3296</v>
      </c>
      <c r="L19" s="16" t="s">
        <v>5398</v>
      </c>
      <c r="M19" s="17">
        <v>7268</v>
      </c>
      <c r="N19" s="16" t="s">
        <v>5398</v>
      </c>
      <c r="O19" s="17">
        <v>4560</v>
      </c>
      <c r="P19" s="16" t="s">
        <v>5398</v>
      </c>
      <c r="Q19" s="17">
        <v>301</v>
      </c>
      <c r="R19" s="16" t="s">
        <v>5398</v>
      </c>
      <c r="S19" s="17">
        <v>1503</v>
      </c>
      <c r="T19" s="16" t="s">
        <v>4255</v>
      </c>
      <c r="U19" s="20">
        <v>0.91885439999999996</v>
      </c>
      <c r="V19" s="16" t="s">
        <v>5399</v>
      </c>
      <c r="W19" s="17">
        <v>0</v>
      </c>
      <c r="X19" s="16" t="s">
        <v>5399</v>
      </c>
      <c r="Y19" s="17">
        <v>2727</v>
      </c>
      <c r="Z19" s="16" t="s">
        <v>5399</v>
      </c>
      <c r="AA19" s="17">
        <v>5975</v>
      </c>
      <c r="AB19" s="16" t="s">
        <v>5399</v>
      </c>
      <c r="AC19" s="17">
        <v>3082</v>
      </c>
      <c r="AD19" s="16" t="s">
        <v>5399</v>
      </c>
      <c r="AE19" s="17">
        <v>319</v>
      </c>
      <c r="AF19" s="16" t="s">
        <v>5399</v>
      </c>
      <c r="AG19" s="17">
        <v>1309</v>
      </c>
      <c r="AH19" s="16" t="s">
        <v>4257</v>
      </c>
      <c r="AI19" s="20">
        <v>0.74360219999999999</v>
      </c>
      <c r="AJ19" s="16" t="s">
        <v>5400</v>
      </c>
      <c r="AK19" s="17">
        <v>0</v>
      </c>
      <c r="AL19" s="16" t="s">
        <v>5400</v>
      </c>
      <c r="AM19" s="17">
        <v>2809</v>
      </c>
      <c r="AN19" s="16" t="s">
        <v>5400</v>
      </c>
      <c r="AO19" s="17">
        <v>5569</v>
      </c>
      <c r="AP19" s="16" t="s">
        <v>5400</v>
      </c>
      <c r="AQ19" s="17">
        <v>2797</v>
      </c>
      <c r="AR19" s="16" t="s">
        <v>5400</v>
      </c>
      <c r="AS19" s="17">
        <v>326</v>
      </c>
      <c r="AT19" s="16" t="s">
        <v>5400</v>
      </c>
      <c r="AU19" s="17">
        <v>1152</v>
      </c>
      <c r="AV19" s="16" t="s">
        <v>4259</v>
      </c>
      <c r="AW19" s="20">
        <v>0.7468477</v>
      </c>
      <c r="AX19" s="16" t="s">
        <v>5401</v>
      </c>
      <c r="AY19" s="17">
        <v>0</v>
      </c>
      <c r="AZ19" s="16" t="s">
        <v>5401</v>
      </c>
      <c r="BA19" s="17">
        <v>1717</v>
      </c>
      <c r="BB19" s="16" t="s">
        <v>5401</v>
      </c>
      <c r="BC19" s="17">
        <v>3764</v>
      </c>
      <c r="BD19" s="16" t="s">
        <v>5401</v>
      </c>
      <c r="BE19" s="17">
        <v>1001</v>
      </c>
      <c r="BF19" s="16" t="s">
        <v>5401</v>
      </c>
      <c r="BG19" s="17">
        <v>315</v>
      </c>
      <c r="BH19" s="16" t="s">
        <v>5401</v>
      </c>
      <c r="BI19" s="17">
        <v>1213</v>
      </c>
      <c r="BJ19" s="16" t="s">
        <v>4261</v>
      </c>
      <c r="BK19" s="20">
        <v>0.73310059999999999</v>
      </c>
      <c r="BL19" s="16" t="s">
        <v>5402</v>
      </c>
      <c r="BM19" s="17">
        <v>0</v>
      </c>
      <c r="BN19" s="16" t="s">
        <v>5402</v>
      </c>
      <c r="BO19" s="17">
        <v>169</v>
      </c>
      <c r="BP19" s="16" t="s">
        <v>5402</v>
      </c>
      <c r="BQ19" s="17">
        <v>607</v>
      </c>
      <c r="BR19" s="16" t="s">
        <v>5402</v>
      </c>
      <c r="BS19" s="17">
        <v>942</v>
      </c>
      <c r="BT19" s="16" t="s">
        <v>5402</v>
      </c>
      <c r="BU19" s="17">
        <v>297</v>
      </c>
      <c r="BV19" s="16" t="s">
        <v>5402</v>
      </c>
      <c r="BW19" s="17">
        <v>1142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3296</v>
      </c>
      <c r="CB19" s="16" t="s">
        <v>5483</v>
      </c>
      <c r="CC19" s="17">
        <f>SUM(PRODUCT(A3L212C2,A3L212C5))/A3L212C1</f>
        <v>7268</v>
      </c>
      <c r="CD19" s="16" t="s">
        <v>5484</v>
      </c>
      <c r="CE19" s="17">
        <f>SUM(PRODUCT(A3L212C2,A3L212C6))/A3L212C1</f>
        <v>4560</v>
      </c>
      <c r="CF19" s="16" t="s">
        <v>5485</v>
      </c>
      <c r="CG19" s="17">
        <f>SUM(PRODUCT(A3L212C2,A3L212C7))/A3L212C1</f>
        <v>301</v>
      </c>
      <c r="CH19" s="16" t="s">
        <v>5486</v>
      </c>
      <c r="CI19" s="17">
        <f>SUM(PRODUCT(A3L212C2,A3L212C8))/A3L212C1</f>
        <v>1503</v>
      </c>
      <c r="CJ19" s="16" t="s">
        <v>5480</v>
      </c>
      <c r="CK19" s="17">
        <f>(A3L212C40-A3L212C37)+(A3L212C41-A3L212C38)+(A3L212C42-A3L212C39)</f>
        <v>-4200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9</v>
      </c>
      <c r="R20" s="16" t="s">
        <v>5398</v>
      </c>
      <c r="S20" s="17">
        <v>48</v>
      </c>
      <c r="T20" s="16" t="s">
        <v>4255</v>
      </c>
      <c r="U20" s="20">
        <v>0.91885439999999996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24</v>
      </c>
      <c r="AF20" s="16" t="s">
        <v>5399</v>
      </c>
      <c r="AG20" s="17">
        <v>96</v>
      </c>
      <c r="AH20" s="16" t="s">
        <v>4257</v>
      </c>
      <c r="AI20" s="20">
        <v>0.74360219999999999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10</v>
      </c>
      <c r="AT20" s="16" t="s">
        <v>5400</v>
      </c>
      <c r="AU20" s="17">
        <v>57</v>
      </c>
      <c r="AV20" s="16" t="s">
        <v>4259</v>
      </c>
      <c r="AW20" s="20">
        <v>0.7468477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1</v>
      </c>
      <c r="BF20" s="16" t="s">
        <v>5401</v>
      </c>
      <c r="BG20" s="17">
        <v>4</v>
      </c>
      <c r="BH20" s="16" t="s">
        <v>5401</v>
      </c>
      <c r="BI20" s="17">
        <v>55</v>
      </c>
      <c r="BJ20" s="16" t="s">
        <v>4261</v>
      </c>
      <c r="BK20" s="20">
        <v>0.73310059999999999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1</v>
      </c>
      <c r="BT20" s="16" t="s">
        <v>5402</v>
      </c>
      <c r="BU20" s="17">
        <v>3</v>
      </c>
      <c r="BV20" s="16" t="s">
        <v>5402</v>
      </c>
      <c r="BW20" s="17">
        <v>52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9</v>
      </c>
      <c r="CH20" s="16" t="s">
        <v>5493</v>
      </c>
      <c r="CI20" s="17">
        <f>SUM(PRODUCT(A3L213C2,A3L213C8))/A3L213C1</f>
        <v>48</v>
      </c>
      <c r="CJ20" s="16" t="s">
        <v>5487</v>
      </c>
      <c r="CK20" s="17">
        <f>(A3L213C40-A3L213C37)+(A3L213C41-A3L213C38)+(A3L213C42-A3L213C39)</f>
        <v>57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253</v>
      </c>
      <c r="L21" s="16" t="s">
        <v>5398</v>
      </c>
      <c r="M21" s="17">
        <v>1124</v>
      </c>
      <c r="N21" s="16" t="s">
        <v>5398</v>
      </c>
      <c r="O21" s="17">
        <v>2025</v>
      </c>
      <c r="P21" s="16" t="s">
        <v>5398</v>
      </c>
      <c r="Q21" s="17">
        <v>374</v>
      </c>
      <c r="R21" s="16" t="s">
        <v>5398</v>
      </c>
      <c r="S21" s="17">
        <v>1132</v>
      </c>
      <c r="T21" s="16" t="s">
        <v>4255</v>
      </c>
      <c r="U21" s="20">
        <v>0.91885439999999996</v>
      </c>
      <c r="V21" s="16" t="s">
        <v>5399</v>
      </c>
      <c r="W21" s="17">
        <v>0</v>
      </c>
      <c r="X21" s="16" t="s">
        <v>5399</v>
      </c>
      <c r="Y21" s="17">
        <v>237</v>
      </c>
      <c r="Z21" s="16" t="s">
        <v>5399</v>
      </c>
      <c r="AA21" s="17">
        <v>1168</v>
      </c>
      <c r="AB21" s="16" t="s">
        <v>5399</v>
      </c>
      <c r="AC21" s="17">
        <v>2199</v>
      </c>
      <c r="AD21" s="16" t="s">
        <v>5399</v>
      </c>
      <c r="AE21" s="17">
        <v>349</v>
      </c>
      <c r="AF21" s="16" t="s">
        <v>5399</v>
      </c>
      <c r="AG21" s="17">
        <v>1093</v>
      </c>
      <c r="AH21" s="16" t="s">
        <v>4257</v>
      </c>
      <c r="AI21" s="20">
        <v>0.74360219999999999</v>
      </c>
      <c r="AJ21" s="16" t="s">
        <v>5400</v>
      </c>
      <c r="AK21" s="17">
        <v>0</v>
      </c>
      <c r="AL21" s="16" t="s">
        <v>5400</v>
      </c>
      <c r="AM21" s="17">
        <v>230</v>
      </c>
      <c r="AN21" s="16" t="s">
        <v>5400</v>
      </c>
      <c r="AO21" s="17">
        <v>1165</v>
      </c>
      <c r="AP21" s="16" t="s">
        <v>5400</v>
      </c>
      <c r="AQ21" s="17">
        <v>1585</v>
      </c>
      <c r="AR21" s="16" t="s">
        <v>5400</v>
      </c>
      <c r="AS21" s="17">
        <v>370</v>
      </c>
      <c r="AT21" s="16" t="s">
        <v>5400</v>
      </c>
      <c r="AU21" s="17">
        <v>1135</v>
      </c>
      <c r="AV21" s="16" t="s">
        <v>4259</v>
      </c>
      <c r="AW21" s="20">
        <v>0.7468477</v>
      </c>
      <c r="AX21" s="16" t="s">
        <v>5401</v>
      </c>
      <c r="AY21" s="17">
        <v>0</v>
      </c>
      <c r="AZ21" s="16" t="s">
        <v>5401</v>
      </c>
      <c r="BA21" s="17">
        <v>133</v>
      </c>
      <c r="BB21" s="16" t="s">
        <v>5401</v>
      </c>
      <c r="BC21" s="17">
        <v>698</v>
      </c>
      <c r="BD21" s="16" t="s">
        <v>5401</v>
      </c>
      <c r="BE21" s="17">
        <v>1243</v>
      </c>
      <c r="BF21" s="16" t="s">
        <v>5401</v>
      </c>
      <c r="BG21" s="17">
        <v>244</v>
      </c>
      <c r="BH21" s="16" t="s">
        <v>5401</v>
      </c>
      <c r="BI21" s="17">
        <v>864</v>
      </c>
      <c r="BJ21" s="16" t="s">
        <v>4261</v>
      </c>
      <c r="BK21" s="20">
        <v>0.73310059999999999</v>
      </c>
      <c r="BL21" s="16" t="s">
        <v>5402</v>
      </c>
      <c r="BM21" s="17">
        <v>0</v>
      </c>
      <c r="BN21" s="16" t="s">
        <v>5402</v>
      </c>
      <c r="BO21" s="17">
        <v>176</v>
      </c>
      <c r="BP21" s="16" t="s">
        <v>5402</v>
      </c>
      <c r="BQ21" s="17">
        <v>702</v>
      </c>
      <c r="BR21" s="16" t="s">
        <v>5402</v>
      </c>
      <c r="BS21" s="17">
        <v>1170</v>
      </c>
      <c r="BT21" s="16" t="s">
        <v>5402</v>
      </c>
      <c r="BU21" s="17">
        <v>229</v>
      </c>
      <c r="BV21" s="16" t="s">
        <v>5402</v>
      </c>
      <c r="BW21" s="17">
        <v>813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253</v>
      </c>
      <c r="CB21" s="16" t="s">
        <v>5497</v>
      </c>
      <c r="CC21" s="17">
        <f>SUM(PRODUCT(A3L214C2,A3L214C5))/A3L214C1</f>
        <v>1124</v>
      </c>
      <c r="CD21" s="16" t="s">
        <v>5498</v>
      </c>
      <c r="CE21" s="17">
        <f>SUM(PRODUCT(A3L214C2,A3L214C6))/A3L214C1</f>
        <v>2025</v>
      </c>
      <c r="CF21" s="16" t="s">
        <v>5499</v>
      </c>
      <c r="CG21" s="17">
        <f>SUM(PRODUCT(A3L214C2,A3L214C7))/A3L214C1</f>
        <v>374</v>
      </c>
      <c r="CH21" s="16" t="s">
        <v>5500</v>
      </c>
      <c r="CI21" s="17">
        <f>SUM(PRODUCT(A3L214C2,A3L214C8))/A3L214C1</f>
        <v>1132</v>
      </c>
      <c r="CJ21" s="16" t="s">
        <v>5494</v>
      </c>
      <c r="CK21" s="17">
        <f>(A3L214C40-A3L214C37)+(A3L214C41-A3L214C38)+(A3L214C42-A3L214C39)</f>
        <v>2154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342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0.91885439999999996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399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0.74360219999999999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468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0.7468477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484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0.73310059999999999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456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342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342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0.91885439999999996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7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0.74360219999999999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78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0.7468477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277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0.73310059999999999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261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0.91885439999999996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0.74360219999999999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0.7468477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0.73310059999999999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</f>
        <v>2</v>
      </c>
      <c r="L25" s="16" t="s">
        <v>5398</v>
      </c>
      <c r="M25" s="17">
        <f>A3L215C5+A3L216C5+4</f>
        <v>4</v>
      </c>
      <c r="N25" s="16" t="s">
        <v>5398</v>
      </c>
      <c r="O25" s="17">
        <v>0</v>
      </c>
      <c r="P25" s="16" t="s">
        <v>5398</v>
      </c>
      <c r="Q25" s="17">
        <f>A3L215C7+A3L216C7+16</f>
        <v>16</v>
      </c>
      <c r="R25" s="16" t="s">
        <v>5398</v>
      </c>
      <c r="S25" s="17">
        <f>A3L215C8+A3L216C8+48</f>
        <v>48</v>
      </c>
      <c r="T25" s="16" t="s">
        <v>4255</v>
      </c>
      <c r="U25" s="20">
        <v>0.91885439999999996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</f>
        <v>1</v>
      </c>
      <c r="AB25" s="16" t="s">
        <v>5399</v>
      </c>
      <c r="AC25" s="17">
        <v>0</v>
      </c>
      <c r="AD25" s="16" t="s">
        <v>5399</v>
      </c>
      <c r="AE25" s="17">
        <f>A3L215C14+A3L216C14+14</f>
        <v>14</v>
      </c>
      <c r="AF25" s="16" t="s">
        <v>5399</v>
      </c>
      <c r="AG25" s="17">
        <f>A3L215C15+A3L216C15+49</f>
        <v>49</v>
      </c>
      <c r="AH25" s="16" t="s">
        <v>4257</v>
      </c>
      <c r="AI25" s="20">
        <v>0.74360219999999999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A3L215C19+A3L216C19+4</f>
        <v>4</v>
      </c>
      <c r="AP25" s="16" t="s">
        <v>5400</v>
      </c>
      <c r="AQ25" s="17">
        <v>0</v>
      </c>
      <c r="AR25" s="16" t="s">
        <v>5400</v>
      </c>
      <c r="AS25" s="17">
        <f>A3L215C21+A3L216C21+11</f>
        <v>11</v>
      </c>
      <c r="AT25" s="16" t="s">
        <v>5400</v>
      </c>
      <c r="AU25" s="17">
        <f>A3L215C22+A3L216C22+33</f>
        <v>33</v>
      </c>
      <c r="AV25" s="16" t="s">
        <v>4259</v>
      </c>
      <c r="AW25" s="20">
        <v>0.7468477</v>
      </c>
      <c r="AX25" s="16" t="s">
        <v>5401</v>
      </c>
      <c r="AY25" s="17">
        <v>0</v>
      </c>
      <c r="AZ25" s="16" t="s">
        <v>5401</v>
      </c>
      <c r="BA25" s="17">
        <f>A3L215C25+A3L216C25+1</f>
        <v>1</v>
      </c>
      <c r="BB25" s="16" t="s">
        <v>5401</v>
      </c>
      <c r="BC25" s="17">
        <f>A3L215C26+A3L216C26+56</f>
        <v>56</v>
      </c>
      <c r="BD25" s="16" t="s">
        <v>5401</v>
      </c>
      <c r="BE25" s="17">
        <v>0</v>
      </c>
      <c r="BF25" s="16" t="s">
        <v>5401</v>
      </c>
      <c r="BG25" s="17">
        <f>A3L215C28+A3L216C28+9</f>
        <v>9</v>
      </c>
      <c r="BH25" s="16" t="s">
        <v>5401</v>
      </c>
      <c r="BI25" s="17">
        <f>A3L215C29+A3L216C29+45</f>
        <v>45</v>
      </c>
      <c r="BJ25" s="16" t="s">
        <v>4261</v>
      </c>
      <c r="BK25" s="20">
        <v>0.73310059999999999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A3L215C33+A3L216C33+137</f>
        <v>137</v>
      </c>
      <c r="BR25" s="16" t="s">
        <v>5402</v>
      </c>
      <c r="BS25" s="17">
        <v>0</v>
      </c>
      <c r="BT25" s="16" t="s">
        <v>5402</v>
      </c>
      <c r="BU25" s="17">
        <f>A3L215C35+A3L216C35+9</f>
        <v>9</v>
      </c>
      <c r="BV25" s="16" t="s">
        <v>5402</v>
      </c>
      <c r="BW25" s="17">
        <f>A3L215C36+A3L216C36+42</f>
        <v>42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2</v>
      </c>
      <c r="CB25" s="16" t="s">
        <v>5525</v>
      </c>
      <c r="CC25" s="17">
        <f>SUM(PRODUCT(A3L218C2,A3L218C5))/A3L218C1</f>
        <v>4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16</v>
      </c>
      <c r="CH25" s="16" t="s">
        <v>5528</v>
      </c>
      <c r="CI25" s="17">
        <f>SUM(PRODUCT(A3L218C2,A3L218C8))/A3L218C1</f>
        <v>48</v>
      </c>
      <c r="CJ25" s="16" t="s">
        <v>5522</v>
      </c>
      <c r="CK25" s="17">
        <f>(A3L218C40-A3L218C37)+(A3L218C41-A3L218C38)+(A3L218C42-A3L218C39)</f>
        <v>58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16783</v>
      </c>
      <c r="L26" s="16" t="s">
        <v>5531</v>
      </c>
      <c r="M26" s="17">
        <f>SUM(A3L201C5:A3L214C5,A3L217C5:A3L218C5)</f>
        <v>39032</v>
      </c>
      <c r="N26" s="16" t="s">
        <v>5532</v>
      </c>
      <c r="O26" s="17">
        <f>SUM(A3L201C6:A3L218C6)</f>
        <v>21480</v>
      </c>
      <c r="P26" s="16" t="s">
        <v>5533</v>
      </c>
      <c r="Q26" s="17">
        <f>SUM(A3L201C7:A3L214C7,A3L217C7:A3L218C7)</f>
        <v>7933</v>
      </c>
      <c r="R26" s="16" t="s">
        <v>5534</v>
      </c>
      <c r="S26" s="17">
        <f>SUM(A3L201C8:A3L214C8,A3L217C8:A3L218C8)</f>
        <v>23011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14916</v>
      </c>
      <c r="Z26" s="16" t="s">
        <v>5537</v>
      </c>
      <c r="AA26" s="17">
        <f>SUM(A3L201C12:A3L214C12,A3L217C12:A3L218C12)</f>
        <v>35717</v>
      </c>
      <c r="AB26" s="16" t="s">
        <v>5538</v>
      </c>
      <c r="AC26" s="17">
        <f>SUM(A3L201C13:A3L218C13)</f>
        <v>18746</v>
      </c>
      <c r="AD26" s="16" t="s">
        <v>5539</v>
      </c>
      <c r="AE26" s="17">
        <f>SUM(A3L201C14:A3L214C14,A3L217C14:A3L218C14)</f>
        <v>8549</v>
      </c>
      <c r="AF26" s="16" t="s">
        <v>5540</v>
      </c>
      <c r="AG26" s="17">
        <f>SUM(A3L201C15:A3L214C15,A3L217C15:A3L218C15)</f>
        <v>23463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13909</v>
      </c>
      <c r="AN26" s="16" t="s">
        <v>5543</v>
      </c>
      <c r="AO26" s="17">
        <f>SUM(A3L201C19:A3L214C19,A3L217C19:A3L218C19)</f>
        <v>33189</v>
      </c>
      <c r="AP26" s="16" t="s">
        <v>5544</v>
      </c>
      <c r="AQ26" s="17">
        <f>SUM(A3L201C20:A3L218C20)</f>
        <v>17340</v>
      </c>
      <c r="AR26" s="16" t="s">
        <v>5545</v>
      </c>
      <c r="AS26" s="17">
        <f>SUM(A3L201C21:A3L214C21,A3L217C21:A3L218C21)</f>
        <v>9038</v>
      </c>
      <c r="AT26" s="16" t="s">
        <v>5546</v>
      </c>
      <c r="AU26" s="17">
        <f>SUM(A3L201C22:A3L214C22,A3L217C22:A3L218C22)</f>
        <v>23896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9285</v>
      </c>
      <c r="BB26" s="16" t="s">
        <v>5549</v>
      </c>
      <c r="BC26" s="17">
        <f>SUM(A3L201C26:A3L214C26,A3L217C26:A3L218C26)</f>
        <v>24065</v>
      </c>
      <c r="BD26" s="16" t="s">
        <v>5550</v>
      </c>
      <c r="BE26" s="17">
        <f>SUM(A3L201C27:A3L218C27)</f>
        <v>11929</v>
      </c>
      <c r="BF26" s="16" t="s">
        <v>5551</v>
      </c>
      <c r="BG26" s="17">
        <f>SUM(A3L201C28:A3L214C28,A3L217C28:A3L218C28)</f>
        <v>8978</v>
      </c>
      <c r="BH26" s="16" t="s">
        <v>5552</v>
      </c>
      <c r="BI26" s="17">
        <f>SUM(A3L201C29:A3L214C29,A3L217C29:A3L218C29)</f>
        <v>24969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7283</v>
      </c>
      <c r="BP26" s="16" t="s">
        <v>5555</v>
      </c>
      <c r="BQ26" s="17">
        <f>SUM(A3L201C33:A3L214C33,A3L217C33:A3L218C33)</f>
        <v>18577</v>
      </c>
      <c r="BR26" s="16" t="s">
        <v>5556</v>
      </c>
      <c r="BS26" s="17">
        <f>SUM(A3L201C34:A3L218C34)</f>
        <v>11229</v>
      </c>
      <c r="BT26" s="16" t="s">
        <v>5557</v>
      </c>
      <c r="BU26" s="17">
        <f>SUM(A3L201C35:A3L214C35,A3L217C35:A3L218C35)</f>
        <v>8447</v>
      </c>
      <c r="BV26" s="16" t="s">
        <v>5558</v>
      </c>
      <c r="BW26" s="17">
        <f>SUM(A3L201C36:A3L214C36,A3L217C36:A3L218C36)</f>
        <v>23504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16783</v>
      </c>
      <c r="CB26" s="16" t="s">
        <v>5561</v>
      </c>
      <c r="CC26" s="17">
        <f>SUM(A3L201C39:A3L218C39)</f>
        <v>39032</v>
      </c>
      <c r="CD26" s="16" t="s">
        <v>5562</v>
      </c>
      <c r="CE26" s="17">
        <f>SUM(A3L201C40:A3L218C40)</f>
        <v>21480</v>
      </c>
      <c r="CF26" s="16" t="s">
        <v>5563</v>
      </c>
      <c r="CG26" s="17">
        <f>SUM(A3L201C41:A3L218C41)</f>
        <v>7933</v>
      </c>
      <c r="CH26" s="16" t="s">
        <v>5564</v>
      </c>
      <c r="CI26" s="17">
        <f>SUM(A3L201C42:A3L218C42)</f>
        <v>23011</v>
      </c>
      <c r="CJ26" s="16" t="s">
        <v>5565</v>
      </c>
      <c r="CK26" s="17">
        <f>SUM(A3L201C43:A3L218C43)</f>
        <v>-3391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0.91885439999999996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0.74360219999999999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0.7468477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0.73310059999999999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0.91885439999999996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0.74360219999999999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0.7468477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0.73310059999999999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0.91885439999999996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0.74360219999999999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0.7468477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0.73310059999999999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1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1783</v>
      </c>
      <c r="T30" s="16" t="s">
        <v>4255</v>
      </c>
      <c r="U30" s="20">
        <v>0.91885439999999996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1835</v>
      </c>
      <c r="AH30" s="16" t="s">
        <v>4257</v>
      </c>
      <c r="AI30" s="20">
        <v>0.74360219999999999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1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2077</v>
      </c>
      <c r="AV30" s="16" t="s">
        <v>4259</v>
      </c>
      <c r="AW30" s="20">
        <v>0.7468477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-4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1727</v>
      </c>
      <c r="BJ30" s="16" t="s">
        <v>4261</v>
      </c>
      <c r="BK30" s="20">
        <v>0.73310059999999999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-2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1680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1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1783</v>
      </c>
      <c r="CJ30" s="16" t="s">
        <v>5587</v>
      </c>
      <c r="CK30" s="17">
        <f>(A3L223C40-A3L223C37)+(A3L223C41-A3L223C38)+(A3L223C42-A3L223C39)</f>
        <v>1782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1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1783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1835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1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2077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-4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1727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-2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1680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1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1783</v>
      </c>
      <c r="CJ31" s="16" t="s">
        <v>5631</v>
      </c>
      <c r="CK31" s="17">
        <f>SUM(A3L220C43:A3L223C43)</f>
        <v>1782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30C22-F739-45F2-9168-9FDB5C3231B7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3363</v>
      </c>
      <c r="H8" s="16" t="s">
        <v>4253</v>
      </c>
      <c r="I8" s="20">
        <v>1</v>
      </c>
      <c r="J8" s="16" t="s">
        <v>5670</v>
      </c>
      <c r="K8" s="17">
        <v>3714</v>
      </c>
      <c r="L8" s="16" t="s">
        <v>4255</v>
      </c>
      <c r="M8" s="20">
        <v>0.94441370000000002</v>
      </c>
      <c r="N8" s="16" t="s">
        <v>5671</v>
      </c>
      <c r="O8" s="17">
        <v>3617</v>
      </c>
      <c r="P8" s="16" t="s">
        <v>4257</v>
      </c>
      <c r="Q8" s="20">
        <v>0.87828479999999998</v>
      </c>
      <c r="R8" s="16" t="s">
        <v>5672</v>
      </c>
      <c r="S8" s="17">
        <v>3169</v>
      </c>
      <c r="T8" s="16" t="s">
        <v>4259</v>
      </c>
      <c r="U8" s="20">
        <v>0.88830469999999995</v>
      </c>
      <c r="V8" s="16" t="s">
        <v>5673</v>
      </c>
      <c r="W8" s="17">
        <v>3450</v>
      </c>
      <c r="X8" s="16" t="s">
        <v>4261</v>
      </c>
      <c r="Y8" s="20">
        <v>0.87114910000000001</v>
      </c>
      <c r="Z8" s="16" t="s">
        <v>5674</v>
      </c>
      <c r="AA8" s="17">
        <f>SUM(PRODUCT(A3L301C2,A3L301C3),PRODUCT(A3L301C4,A3L301C5),PRODUCT(A3L301C6,A3L301C7))/A3L301C1</f>
        <v>3349.1028677999998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31883</v>
      </c>
      <c r="H9" s="16" t="s">
        <v>4253</v>
      </c>
      <c r="I9" s="20">
        <v>1</v>
      </c>
      <c r="J9" s="16" t="s">
        <v>5670</v>
      </c>
      <c r="K9" s="17">
        <v>32752</v>
      </c>
      <c r="L9" s="16" t="s">
        <v>4255</v>
      </c>
      <c r="M9" s="20">
        <v>0.94441370000000002</v>
      </c>
      <c r="N9" s="16" t="s">
        <v>5671</v>
      </c>
      <c r="O9" s="17">
        <v>33414</v>
      </c>
      <c r="P9" s="16" t="s">
        <v>4257</v>
      </c>
      <c r="Q9" s="20">
        <v>0.87828479999999998</v>
      </c>
      <c r="R9" s="16" t="s">
        <v>5672</v>
      </c>
      <c r="S9" s="17">
        <v>28352</v>
      </c>
      <c r="T9" s="16" t="s">
        <v>4259</v>
      </c>
      <c r="U9" s="20">
        <v>0.88830469999999995</v>
      </c>
      <c r="V9" s="16" t="s">
        <v>5673</v>
      </c>
      <c r="W9" s="17">
        <v>29759</v>
      </c>
      <c r="X9" s="16" t="s">
        <v>4261</v>
      </c>
      <c r="Y9" s="20">
        <v>0.87114910000000001</v>
      </c>
      <c r="Z9" s="16" t="s">
        <v>5675</v>
      </c>
      <c r="AA9" s="17">
        <f>SUM(PRODUCT(A3L302C2,A3L302C3),PRODUCT(A3L302C4,A3L302C5),PRODUCT(A3L302C6,A3L302C7))/A3L302C1</f>
        <v>30720.481936533335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0.94441370000000002</v>
      </c>
      <c r="N10" s="16" t="s">
        <v>5671</v>
      </c>
      <c r="O10" s="17">
        <v>0</v>
      </c>
      <c r="P10" s="16" t="s">
        <v>4257</v>
      </c>
      <c r="Q10" s="20">
        <v>0.87828479999999998</v>
      </c>
      <c r="R10" s="16" t="s">
        <v>5672</v>
      </c>
      <c r="S10" s="17">
        <v>0</v>
      </c>
      <c r="T10" s="16" t="s">
        <v>4259</v>
      </c>
      <c r="U10" s="20">
        <v>0.88830469999999995</v>
      </c>
      <c r="V10" s="16" t="s">
        <v>5673</v>
      </c>
      <c r="W10" s="17">
        <v>0</v>
      </c>
      <c r="X10" s="16" t="s">
        <v>4261</v>
      </c>
      <c r="Y10" s="20">
        <v>0.87114910000000001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0.94441370000000002</v>
      </c>
      <c r="N11" s="16" t="s">
        <v>5671</v>
      </c>
      <c r="O11" s="17">
        <v>0</v>
      </c>
      <c r="P11" s="16" t="s">
        <v>4257</v>
      </c>
      <c r="Q11" s="20">
        <v>0.87828479999999998</v>
      </c>
      <c r="R11" s="16" t="s">
        <v>5672</v>
      </c>
      <c r="S11" s="17">
        <v>0</v>
      </c>
      <c r="T11" s="16" t="s">
        <v>4259</v>
      </c>
      <c r="U11" s="20">
        <v>0.88830469999999995</v>
      </c>
      <c r="V11" s="16" t="s">
        <v>5673</v>
      </c>
      <c r="W11" s="17">
        <v>0</v>
      </c>
      <c r="X11" s="16" t="s">
        <v>4261</v>
      </c>
      <c r="Y11" s="20">
        <v>0.87114910000000001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31883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32752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33414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28352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29759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30720.481936533335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3363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3714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3617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3169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3450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3349.1028677999998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35246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36466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37031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31521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33209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34069.584804333332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0.96999219999999997</v>
      </c>
      <c r="N15" s="16" t="s">
        <v>5671</v>
      </c>
      <c r="O15" s="17">
        <v>0</v>
      </c>
      <c r="P15" s="16" t="s">
        <v>4257</v>
      </c>
      <c r="Q15" s="20">
        <v>1.0062899999999999</v>
      </c>
      <c r="R15" s="16" t="s">
        <v>5672</v>
      </c>
      <c r="S15" s="17">
        <v>0</v>
      </c>
      <c r="T15" s="16" t="s">
        <v>4259</v>
      </c>
      <c r="U15" s="20">
        <v>1.0295989999999999</v>
      </c>
      <c r="V15" s="16" t="s">
        <v>5673</v>
      </c>
      <c r="W15" s="17">
        <v>0</v>
      </c>
      <c r="X15" s="16" t="s">
        <v>4261</v>
      </c>
      <c r="Y15" s="20">
        <v>1.0155540000000001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0.96999219999999997</v>
      </c>
      <c r="N16" s="16" t="s">
        <v>5671</v>
      </c>
      <c r="O16" s="17">
        <v>0</v>
      </c>
      <c r="P16" s="16" t="s">
        <v>4257</v>
      </c>
      <c r="Q16" s="20">
        <v>1.0062899999999999</v>
      </c>
      <c r="R16" s="16" t="s">
        <v>5672</v>
      </c>
      <c r="S16" s="17">
        <v>0</v>
      </c>
      <c r="T16" s="16" t="s">
        <v>4259</v>
      </c>
      <c r="U16" s="20">
        <v>1.0295989999999999</v>
      </c>
      <c r="V16" s="16" t="s">
        <v>5673</v>
      </c>
      <c r="W16" s="17">
        <v>0</v>
      </c>
      <c r="X16" s="16" t="s">
        <v>4261</v>
      </c>
      <c r="Y16" s="20">
        <v>1.0155540000000001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7641</v>
      </c>
      <c r="H17" s="16" t="s">
        <v>4253</v>
      </c>
      <c r="I17" s="20">
        <v>1</v>
      </c>
      <c r="J17" s="16" t="s">
        <v>5670</v>
      </c>
      <c r="K17" s="17">
        <v>2159</v>
      </c>
      <c r="L17" s="16" t="s">
        <v>4255</v>
      </c>
      <c r="M17" s="20">
        <v>0.96999219999999997</v>
      </c>
      <c r="N17" s="16" t="s">
        <v>5671</v>
      </c>
      <c r="O17" s="17">
        <v>2341</v>
      </c>
      <c r="P17" s="16" t="s">
        <v>4257</v>
      </c>
      <c r="Q17" s="20">
        <v>1.0062899999999999</v>
      </c>
      <c r="R17" s="16" t="s">
        <v>5672</v>
      </c>
      <c r="S17" s="17">
        <v>2209</v>
      </c>
      <c r="T17" s="16" t="s">
        <v>4259</v>
      </c>
      <c r="U17" s="20">
        <v>1.0295989999999999</v>
      </c>
      <c r="V17" s="16" t="s">
        <v>5673</v>
      </c>
      <c r="W17" s="17">
        <v>2758</v>
      </c>
      <c r="X17" s="16" t="s">
        <v>4261</v>
      </c>
      <c r="Y17" s="20">
        <v>1.0155540000000001</v>
      </c>
      <c r="Z17" s="16" t="s">
        <v>5698</v>
      </c>
      <c r="AA17" s="17">
        <f>SUM(PRODUCT(A3L310C2,A3L310C3),PRODUCT(A3L310C4,A3L310C5),PRODUCT(A3L310C6,A3L310C7))/A3L310C1</f>
        <v>4030.3126832666662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437</v>
      </c>
      <c r="H18" s="16" t="s">
        <v>4253</v>
      </c>
      <c r="I18" s="20">
        <v>1</v>
      </c>
      <c r="J18" s="16" t="s">
        <v>5670</v>
      </c>
      <c r="K18" s="17">
        <v>73</v>
      </c>
      <c r="L18" s="16" t="s">
        <v>4255</v>
      </c>
      <c r="M18" s="20">
        <v>0.96999219999999997</v>
      </c>
      <c r="N18" s="16" t="s">
        <v>5671</v>
      </c>
      <c r="O18" s="17">
        <v>60</v>
      </c>
      <c r="P18" s="16" t="s">
        <v>4257</v>
      </c>
      <c r="Q18" s="20">
        <v>1.0062899999999999</v>
      </c>
      <c r="R18" s="16" t="s">
        <v>5672</v>
      </c>
      <c r="S18" s="17">
        <v>69</v>
      </c>
      <c r="T18" s="16" t="s">
        <v>4259</v>
      </c>
      <c r="U18" s="20">
        <v>1.0295989999999999</v>
      </c>
      <c r="V18" s="16" t="s">
        <v>5673</v>
      </c>
      <c r="W18" s="17">
        <v>95</v>
      </c>
      <c r="X18" s="16" t="s">
        <v>4261</v>
      </c>
      <c r="Y18" s="20">
        <v>1.0155540000000001</v>
      </c>
      <c r="Z18" s="16" t="s">
        <v>5699</v>
      </c>
      <c r="AA18" s="17">
        <f>SUM(PRODUCT(A3L311C2,A3L311C3),PRODUCT(A3L311C4,A3L311C5),PRODUCT(A3L311C6,A3L311C7))/A3L311C1</f>
        <v>189.39561019999999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384</v>
      </c>
      <c r="L19" s="16" t="s">
        <v>4255</v>
      </c>
      <c r="M19" s="20">
        <v>0.96999219999999997</v>
      </c>
      <c r="N19" s="16" t="s">
        <v>5671</v>
      </c>
      <c r="O19" s="17">
        <v>414</v>
      </c>
      <c r="P19" s="16" t="s">
        <v>4257</v>
      </c>
      <c r="Q19" s="20">
        <v>1.0062899999999999</v>
      </c>
      <c r="R19" s="16" t="s">
        <v>5672</v>
      </c>
      <c r="S19" s="17">
        <v>456</v>
      </c>
      <c r="T19" s="16" t="s">
        <v>4259</v>
      </c>
      <c r="U19" s="20">
        <v>1.0295989999999999</v>
      </c>
      <c r="V19" s="16" t="s">
        <v>5673</v>
      </c>
      <c r="W19" s="17">
        <v>527</v>
      </c>
      <c r="X19" s="16" t="s">
        <v>4261</v>
      </c>
      <c r="Y19" s="20">
        <v>1.0155540000000001</v>
      </c>
      <c r="Z19" s="16" t="s">
        <v>5700</v>
      </c>
      <c r="AA19" s="17">
        <f>SUM(PRODUCT(A3L312C2,A3L312C3),PRODUCT(A3L312C4,A3L312C5),PRODUCT(A3L312C6,A3L312C7))/A3L312C1</f>
        <v>263.02702159999996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3212</v>
      </c>
      <c r="H20" s="16" t="s">
        <v>4253</v>
      </c>
      <c r="I20" s="20">
        <v>1</v>
      </c>
      <c r="J20" s="16" t="s">
        <v>5670</v>
      </c>
      <c r="K20" s="17">
        <v>10599</v>
      </c>
      <c r="L20" s="16" t="s">
        <v>4255</v>
      </c>
      <c r="M20" s="20">
        <v>0.96999219999999997</v>
      </c>
      <c r="N20" s="16" t="s">
        <v>5671</v>
      </c>
      <c r="O20" s="17">
        <v>9478</v>
      </c>
      <c r="P20" s="16" t="s">
        <v>4257</v>
      </c>
      <c r="Q20" s="20">
        <v>1.0062899999999999</v>
      </c>
      <c r="R20" s="16" t="s">
        <v>5672</v>
      </c>
      <c r="S20" s="17">
        <v>6849</v>
      </c>
      <c r="T20" s="16" t="s">
        <v>4259</v>
      </c>
      <c r="U20" s="20">
        <v>1.0295989999999999</v>
      </c>
      <c r="V20" s="16" t="s">
        <v>5673</v>
      </c>
      <c r="W20" s="17">
        <v>7010</v>
      </c>
      <c r="X20" s="16" t="s">
        <v>4261</v>
      </c>
      <c r="Y20" s="20">
        <v>1.0155540000000001</v>
      </c>
      <c r="Z20" s="16" t="s">
        <v>5701</v>
      </c>
      <c r="AA20" s="17">
        <f>SUM(PRODUCT(A3L313C2,A3L313C3),PRODUCT(A3L313C4,A3L313C5),PRODUCT(A3L313C6,A3L313C7))/A3L313C1</f>
        <v>7676.8546492666674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37</v>
      </c>
      <c r="H21" s="16" t="s">
        <v>4253</v>
      </c>
      <c r="I21" s="20">
        <v>1</v>
      </c>
      <c r="J21" s="16" t="s">
        <v>5670</v>
      </c>
      <c r="K21" s="17">
        <v>1</v>
      </c>
      <c r="L21" s="16" t="s">
        <v>4255</v>
      </c>
      <c r="M21" s="20">
        <v>0.96999219999999997</v>
      </c>
      <c r="N21" s="16" t="s">
        <v>5671</v>
      </c>
      <c r="O21" s="17">
        <v>3</v>
      </c>
      <c r="P21" s="16" t="s">
        <v>4257</v>
      </c>
      <c r="Q21" s="20">
        <v>1.0062899999999999</v>
      </c>
      <c r="R21" s="16" t="s">
        <v>5672</v>
      </c>
      <c r="S21" s="17">
        <v>2</v>
      </c>
      <c r="T21" s="16" t="s">
        <v>4259</v>
      </c>
      <c r="U21" s="20">
        <v>1.0295989999999999</v>
      </c>
      <c r="V21" s="16" t="s">
        <v>5673</v>
      </c>
      <c r="W21" s="17">
        <v>1</v>
      </c>
      <c r="X21" s="16" t="s">
        <v>4261</v>
      </c>
      <c r="Y21" s="20">
        <v>1.0155540000000001</v>
      </c>
      <c r="Z21" s="16" t="s">
        <v>5702</v>
      </c>
      <c r="AA21" s="17">
        <f>SUM(PRODUCT(A3L314C2,A3L314C3),PRODUCT(A3L314C4,A3L314C5),PRODUCT(A3L314C6,A3L314C7))/A3L314C1</f>
        <v>13.662954066666666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27</v>
      </c>
      <c r="L22" s="16" t="s">
        <v>4255</v>
      </c>
      <c r="M22" s="20">
        <v>0.96999219999999997</v>
      </c>
      <c r="N22" s="16" t="s">
        <v>5671</v>
      </c>
      <c r="O22" s="17">
        <v>6</v>
      </c>
      <c r="P22" s="16" t="s">
        <v>4257</v>
      </c>
      <c r="Q22" s="20">
        <v>1.0062899999999999</v>
      </c>
      <c r="R22" s="16" t="s">
        <v>5672</v>
      </c>
      <c r="S22" s="17">
        <v>0</v>
      </c>
      <c r="T22" s="16" t="s">
        <v>4259</v>
      </c>
      <c r="U22" s="20">
        <v>1.0295989999999999</v>
      </c>
      <c r="V22" s="16" t="s">
        <v>5673</v>
      </c>
      <c r="W22" s="17">
        <v>0</v>
      </c>
      <c r="X22" s="16" t="s">
        <v>4261</v>
      </c>
      <c r="Y22" s="20">
        <v>1.0155540000000001</v>
      </c>
      <c r="Z22" s="16" t="s">
        <v>5703</v>
      </c>
      <c r="AA22" s="17">
        <f>SUM(PRODUCT(A3L315C2,A3L315C3),PRODUCT(A3L315C4,A3L315C5),PRODUCT(A3L315C6,A3L315C7))/A3L315C1</f>
        <v>10.742509799999999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0.96999219999999997</v>
      </c>
      <c r="N23" s="16" t="s">
        <v>5671</v>
      </c>
      <c r="O23" s="17">
        <v>0</v>
      </c>
      <c r="P23" s="16" t="s">
        <v>4257</v>
      </c>
      <c r="Q23" s="20">
        <v>1.0062899999999999</v>
      </c>
      <c r="R23" s="16" t="s">
        <v>5672</v>
      </c>
      <c r="S23" s="17">
        <v>0</v>
      </c>
      <c r="T23" s="16" t="s">
        <v>4259</v>
      </c>
      <c r="U23" s="20">
        <v>1.0295989999999999</v>
      </c>
      <c r="V23" s="16" t="s">
        <v>5673</v>
      </c>
      <c r="W23" s="17">
        <v>0</v>
      </c>
      <c r="X23" s="16" t="s">
        <v>4261</v>
      </c>
      <c r="Y23" s="20">
        <v>1.0155540000000001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0.96999219999999997</v>
      </c>
      <c r="N24" s="16" t="s">
        <v>5671</v>
      </c>
      <c r="O24" s="17">
        <v>0</v>
      </c>
      <c r="P24" s="16" t="s">
        <v>4257</v>
      </c>
      <c r="Q24" s="20">
        <v>1.0062899999999999</v>
      </c>
      <c r="R24" s="16" t="s">
        <v>5672</v>
      </c>
      <c r="S24" s="17">
        <v>0</v>
      </c>
      <c r="T24" s="16" t="s">
        <v>4259</v>
      </c>
      <c r="U24" s="20">
        <v>1.0295989999999999</v>
      </c>
      <c r="V24" s="16" t="s">
        <v>5673</v>
      </c>
      <c r="W24" s="17">
        <v>0</v>
      </c>
      <c r="X24" s="16" t="s">
        <v>4261</v>
      </c>
      <c r="Y24" s="20">
        <v>1.0155540000000001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1</v>
      </c>
      <c r="L25" s="16" t="s">
        <v>4255</v>
      </c>
      <c r="M25" s="20">
        <v>0.96999219999999997</v>
      </c>
      <c r="N25" s="16" t="s">
        <v>5671</v>
      </c>
      <c r="O25" s="17">
        <v>1</v>
      </c>
      <c r="P25" s="16" t="s">
        <v>4257</v>
      </c>
      <c r="Q25" s="20">
        <v>1.0062899999999999</v>
      </c>
      <c r="R25" s="16" t="s">
        <v>5672</v>
      </c>
      <c r="S25" s="17">
        <v>1</v>
      </c>
      <c r="T25" s="16" t="s">
        <v>4259</v>
      </c>
      <c r="U25" s="20">
        <v>1.0295989999999999</v>
      </c>
      <c r="V25" s="16" t="s">
        <v>5673</v>
      </c>
      <c r="W25" s="17">
        <v>1</v>
      </c>
      <c r="X25" s="16" t="s">
        <v>4261</v>
      </c>
      <c r="Y25" s="20">
        <v>1.0155540000000001</v>
      </c>
      <c r="Z25" s="16" t="s">
        <v>5706</v>
      </c>
      <c r="AA25" s="17">
        <f>SUM(PRODUCT(A3L318C2,A3L318C3),PRODUCT(A3L318C4,A3L318C5),PRODUCT(A3L318C6,A3L318C7))/A3L318C1</f>
        <v>0.65876073333333329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103</v>
      </c>
      <c r="L26" s="16" t="s">
        <v>4255</v>
      </c>
      <c r="M26" s="20">
        <v>0.96999219999999997</v>
      </c>
      <c r="N26" s="16" t="s">
        <v>5671</v>
      </c>
      <c r="O26" s="17">
        <v>55</v>
      </c>
      <c r="P26" s="16" t="s">
        <v>4257</v>
      </c>
      <c r="Q26" s="20">
        <v>1.0062899999999999</v>
      </c>
      <c r="R26" s="16" t="s">
        <v>5672</v>
      </c>
      <c r="S26" s="17">
        <v>42</v>
      </c>
      <c r="T26" s="16" t="s">
        <v>4259</v>
      </c>
      <c r="U26" s="20">
        <v>1.0295989999999999</v>
      </c>
      <c r="V26" s="16" t="s">
        <v>5673</v>
      </c>
      <c r="W26" s="17">
        <v>29</v>
      </c>
      <c r="X26" s="16" t="s">
        <v>4261</v>
      </c>
      <c r="Y26" s="20">
        <v>1.0155540000000001</v>
      </c>
      <c r="Z26" s="16" t="s">
        <v>5707</v>
      </c>
      <c r="AA26" s="17">
        <f>SUM(PRODUCT(A3L319C2,A3L319C3),PRODUCT(A3L319C4,A3L319C5),PRODUCT(A3L319C6,A3L319C7))/A3L319C1</f>
        <v>51.751715533333332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172</v>
      </c>
      <c r="H27" s="16" t="s">
        <v>4253</v>
      </c>
      <c r="I27" s="20">
        <v>1</v>
      </c>
      <c r="J27" s="16" t="s">
        <v>5670</v>
      </c>
      <c r="K27" s="17">
        <v>184</v>
      </c>
      <c r="L27" s="16" t="s">
        <v>4255</v>
      </c>
      <c r="M27" s="20">
        <v>0.96999219999999997</v>
      </c>
      <c r="N27" s="16" t="s">
        <v>5671</v>
      </c>
      <c r="O27" s="17">
        <v>168</v>
      </c>
      <c r="P27" s="16" t="s">
        <v>4257</v>
      </c>
      <c r="Q27" s="20">
        <v>1.0062899999999999</v>
      </c>
      <c r="R27" s="16" t="s">
        <v>5672</v>
      </c>
      <c r="S27" s="17">
        <v>129</v>
      </c>
      <c r="T27" s="16" t="s">
        <v>4259</v>
      </c>
      <c r="U27" s="20">
        <v>1.0295989999999999</v>
      </c>
      <c r="V27" s="16" t="s">
        <v>5673</v>
      </c>
      <c r="W27" s="17">
        <v>196</v>
      </c>
      <c r="X27" s="16" t="s">
        <v>4261</v>
      </c>
      <c r="Y27" s="20">
        <v>1.0155540000000001</v>
      </c>
      <c r="Z27" s="16" t="s">
        <v>5708</v>
      </c>
      <c r="AA27" s="17">
        <f>SUM(PRODUCT(A3L320C2,A3L320C3),PRODUCT(A3L320C4,A3L320C5),PRODUCT(A3L320C6,A3L320C7))/A3L320C1</f>
        <v>173.17842826666666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0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0.96999219999999997</v>
      </c>
      <c r="N28" s="16" t="s">
        <v>5671</v>
      </c>
      <c r="O28" s="17">
        <v>0</v>
      </c>
      <c r="P28" s="16" t="s">
        <v>4257</v>
      </c>
      <c r="Q28" s="20">
        <v>1.0062899999999999</v>
      </c>
      <c r="R28" s="16" t="s">
        <v>5672</v>
      </c>
      <c r="S28" s="17">
        <v>0</v>
      </c>
      <c r="T28" s="16" t="s">
        <v>4259</v>
      </c>
      <c r="U28" s="20">
        <v>1.0295989999999999</v>
      </c>
      <c r="V28" s="16" t="s">
        <v>5673</v>
      </c>
      <c r="W28" s="17">
        <v>0</v>
      </c>
      <c r="X28" s="16" t="s">
        <v>4261</v>
      </c>
      <c r="Y28" s="20">
        <v>1.0155540000000001</v>
      </c>
      <c r="Z28" s="16" t="s">
        <v>5709</v>
      </c>
      <c r="AA28" s="17">
        <f>SUM(PRODUCT(A3L321C2,A3L321C3),PRODUCT(A3L321C4,A3L321C5),PRODUCT(A3L321C6,A3L321C7))/A3L321C1</f>
        <v>0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55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0.96999219999999997</v>
      </c>
      <c r="N29" s="16" t="s">
        <v>5671</v>
      </c>
      <c r="O29" s="17">
        <v>4</v>
      </c>
      <c r="P29" s="16" t="s">
        <v>4257</v>
      </c>
      <c r="Q29" s="20">
        <v>1.0062899999999999</v>
      </c>
      <c r="R29" s="16" t="s">
        <v>5672</v>
      </c>
      <c r="S29" s="17">
        <v>6</v>
      </c>
      <c r="T29" s="16" t="s">
        <v>4259</v>
      </c>
      <c r="U29" s="20">
        <v>1.0295989999999999</v>
      </c>
      <c r="V29" s="16" t="s">
        <v>5673</v>
      </c>
      <c r="W29" s="17">
        <v>16</v>
      </c>
      <c r="X29" s="16" t="s">
        <v>4261</v>
      </c>
      <c r="Y29" s="20">
        <v>1.0155540000000001</v>
      </c>
      <c r="Z29" s="16" t="s">
        <v>5710</v>
      </c>
      <c r="AA29" s="17">
        <f>SUM(PRODUCT(A3L322C2,A3L322C3),PRODUCT(A3L322C4,A3L322C5),PRODUCT(A3L322C6,A3L322C7))/A3L322C1</f>
        <v>19.675053333333334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81</v>
      </c>
      <c r="L30" s="16" t="s">
        <v>4255</v>
      </c>
      <c r="M30" s="20">
        <v>0.96999219999999997</v>
      </c>
      <c r="N30" s="16" t="s">
        <v>5671</v>
      </c>
      <c r="O30" s="17">
        <v>79</v>
      </c>
      <c r="P30" s="16" t="s">
        <v>4257</v>
      </c>
      <c r="Q30" s="20">
        <v>1.0062899999999999</v>
      </c>
      <c r="R30" s="16" t="s">
        <v>5672</v>
      </c>
      <c r="S30" s="17">
        <v>0</v>
      </c>
      <c r="T30" s="16" t="s">
        <v>4259</v>
      </c>
      <c r="U30" s="20">
        <v>1.0295989999999999</v>
      </c>
      <c r="V30" s="16" t="s">
        <v>5673</v>
      </c>
      <c r="W30" s="17">
        <v>60</v>
      </c>
      <c r="X30" s="16" t="s">
        <v>4261</v>
      </c>
      <c r="Y30" s="20">
        <v>1.0155540000000001</v>
      </c>
      <c r="Z30" s="16" t="s">
        <v>5711</v>
      </c>
      <c r="AA30" s="17">
        <f>SUM(PRODUCT(A3L323C2,A3L323C3),PRODUCT(A3L323C4,A3L323C5),PRODUCT(A3L323C6,A3L323C7))/A3L323C1</f>
        <v>52.688759400000002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0.96999219999999997</v>
      </c>
      <c r="N31" s="16" t="s">
        <v>5671</v>
      </c>
      <c r="O31" s="17">
        <v>0</v>
      </c>
      <c r="P31" s="16" t="s">
        <v>4257</v>
      </c>
      <c r="Q31" s="20">
        <v>1.0062899999999999</v>
      </c>
      <c r="R31" s="16" t="s">
        <v>5672</v>
      </c>
      <c r="S31" s="17">
        <v>0</v>
      </c>
      <c r="T31" s="16" t="s">
        <v>4259</v>
      </c>
      <c r="U31" s="20">
        <v>1.0295989999999999</v>
      </c>
      <c r="V31" s="16" t="s">
        <v>5673</v>
      </c>
      <c r="W31" s="17">
        <v>0</v>
      </c>
      <c r="X31" s="16" t="s">
        <v>4261</v>
      </c>
      <c r="Y31" s="20">
        <v>1.0155540000000001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0.96999219999999997</v>
      </c>
      <c r="N32" s="16" t="s">
        <v>5671</v>
      </c>
      <c r="O32" s="17">
        <v>0</v>
      </c>
      <c r="P32" s="16" t="s">
        <v>4257</v>
      </c>
      <c r="Q32" s="20">
        <v>1.0062899999999999</v>
      </c>
      <c r="R32" s="16" t="s">
        <v>5672</v>
      </c>
      <c r="S32" s="17">
        <v>0</v>
      </c>
      <c r="T32" s="16" t="s">
        <v>4259</v>
      </c>
      <c r="U32" s="20">
        <v>1.0295989999999999</v>
      </c>
      <c r="V32" s="16" t="s">
        <v>5673</v>
      </c>
      <c r="W32" s="17">
        <v>0</v>
      </c>
      <c r="X32" s="16" t="s">
        <v>4261</v>
      </c>
      <c r="Y32" s="20">
        <v>1.0155540000000001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11554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13612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12609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9763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10693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12481.948145466666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0.93343469999999995</v>
      </c>
      <c r="N34" s="16" t="s">
        <v>5671</v>
      </c>
      <c r="O34" s="17">
        <v>0</v>
      </c>
      <c r="P34" s="16" t="s">
        <v>4257</v>
      </c>
      <c r="Q34" s="20">
        <v>0.80548929999999996</v>
      </c>
      <c r="R34" s="16" t="s">
        <v>5672</v>
      </c>
      <c r="S34" s="17">
        <v>0</v>
      </c>
      <c r="T34" s="16" t="s">
        <v>4259</v>
      </c>
      <c r="U34" s="20">
        <v>0.81319640000000004</v>
      </c>
      <c r="V34" s="16" t="s">
        <v>5673</v>
      </c>
      <c r="W34" s="17">
        <v>0</v>
      </c>
      <c r="X34" s="16" t="s">
        <v>4261</v>
      </c>
      <c r="Y34" s="20">
        <v>0.80480620000000003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306</v>
      </c>
      <c r="H35" s="16" t="s">
        <v>4253</v>
      </c>
      <c r="I35" s="20">
        <v>1</v>
      </c>
      <c r="J35" s="16" t="s">
        <v>5670</v>
      </c>
      <c r="K35" s="17">
        <v>458</v>
      </c>
      <c r="L35" s="16" t="s">
        <v>4255</v>
      </c>
      <c r="M35" s="20">
        <v>0.93343469999999995</v>
      </c>
      <c r="N35" s="16" t="s">
        <v>5671</v>
      </c>
      <c r="O35" s="17">
        <v>665</v>
      </c>
      <c r="P35" s="16" t="s">
        <v>4257</v>
      </c>
      <c r="Q35" s="20">
        <v>0.80548929999999996</v>
      </c>
      <c r="R35" s="16" t="s">
        <v>5672</v>
      </c>
      <c r="S35" s="17">
        <v>761</v>
      </c>
      <c r="T35" s="16" t="s">
        <v>4259</v>
      </c>
      <c r="U35" s="20">
        <v>0.81319640000000004</v>
      </c>
      <c r="V35" s="16" t="s">
        <v>5673</v>
      </c>
      <c r="W35" s="17">
        <v>810</v>
      </c>
      <c r="X35" s="16" t="s">
        <v>4261</v>
      </c>
      <c r="Y35" s="20">
        <v>0.80480620000000003</v>
      </c>
      <c r="Z35" s="16" t="s">
        <v>5721</v>
      </c>
      <c r="AA35" s="17">
        <f>SUM(PRODUCT(A3L328C2,A3L328C3),PRODUCT(A3L328C4,A3L328C5),PRODUCT(A3L328C6,A3L328C7))/A3L328C1</f>
        <v>423.05449236666664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0.93343469999999995</v>
      </c>
      <c r="N36" s="16" t="s">
        <v>5671</v>
      </c>
      <c r="O36" s="17">
        <v>0</v>
      </c>
      <c r="P36" s="16" t="s">
        <v>4257</v>
      </c>
      <c r="Q36" s="20">
        <v>0.80548929999999996</v>
      </c>
      <c r="R36" s="16" t="s">
        <v>5672</v>
      </c>
      <c r="S36" s="17">
        <v>0</v>
      </c>
      <c r="T36" s="16" t="s">
        <v>4259</v>
      </c>
      <c r="U36" s="20">
        <v>0.81319640000000004</v>
      </c>
      <c r="V36" s="16" t="s">
        <v>5673</v>
      </c>
      <c r="W36" s="17">
        <v>0</v>
      </c>
      <c r="X36" s="16" t="s">
        <v>4261</v>
      </c>
      <c r="Y36" s="20">
        <v>0.80480620000000003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0.93343469999999995</v>
      </c>
      <c r="N37" s="16" t="s">
        <v>5671</v>
      </c>
      <c r="O37" s="17">
        <v>0</v>
      </c>
      <c r="P37" s="16" t="s">
        <v>4257</v>
      </c>
      <c r="Q37" s="20">
        <v>0.80548929999999996</v>
      </c>
      <c r="R37" s="16" t="s">
        <v>5672</v>
      </c>
      <c r="S37" s="17">
        <v>0</v>
      </c>
      <c r="T37" s="16" t="s">
        <v>4259</v>
      </c>
      <c r="U37" s="20">
        <v>0.81319640000000004</v>
      </c>
      <c r="V37" s="16" t="s">
        <v>5673</v>
      </c>
      <c r="W37" s="17">
        <v>0</v>
      </c>
      <c r="X37" s="16" t="s">
        <v>4261</v>
      </c>
      <c r="Y37" s="20">
        <v>0.80480620000000003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0.93343469999999995</v>
      </c>
      <c r="N38" s="16" t="s">
        <v>5671</v>
      </c>
      <c r="O38" s="17">
        <v>0</v>
      </c>
      <c r="P38" s="16" t="s">
        <v>4257</v>
      </c>
      <c r="Q38" s="20">
        <v>0.80548929999999996</v>
      </c>
      <c r="R38" s="16" t="s">
        <v>5672</v>
      </c>
      <c r="S38" s="17">
        <v>0</v>
      </c>
      <c r="T38" s="16" t="s">
        <v>4259</v>
      </c>
      <c r="U38" s="20">
        <v>0.81319640000000004</v>
      </c>
      <c r="V38" s="16" t="s">
        <v>5673</v>
      </c>
      <c r="W38" s="17">
        <v>0</v>
      </c>
      <c r="X38" s="16" t="s">
        <v>4261</v>
      </c>
      <c r="Y38" s="20">
        <v>0.80480620000000003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0.93343469999999995</v>
      </c>
      <c r="N39" s="16" t="s">
        <v>5671</v>
      </c>
      <c r="O39" s="17">
        <v>0</v>
      </c>
      <c r="P39" s="16" t="s">
        <v>4257</v>
      </c>
      <c r="Q39" s="20">
        <v>0.80548929999999996</v>
      </c>
      <c r="R39" s="16" t="s">
        <v>5672</v>
      </c>
      <c r="S39" s="17">
        <v>0</v>
      </c>
      <c r="T39" s="16" t="s">
        <v>4259</v>
      </c>
      <c r="U39" s="20">
        <v>0.81319640000000004</v>
      </c>
      <c r="V39" s="16" t="s">
        <v>5673</v>
      </c>
      <c r="W39" s="17">
        <v>0</v>
      </c>
      <c r="X39" s="16" t="s">
        <v>4261</v>
      </c>
      <c r="Y39" s="20">
        <v>0.80480620000000003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0.93343469999999995</v>
      </c>
      <c r="N40" s="16" t="s">
        <v>5671</v>
      </c>
      <c r="O40" s="17">
        <v>0</v>
      </c>
      <c r="P40" s="16" t="s">
        <v>4257</v>
      </c>
      <c r="Q40" s="20">
        <v>0.80548929999999996</v>
      </c>
      <c r="R40" s="16" t="s">
        <v>5672</v>
      </c>
      <c r="S40" s="17">
        <v>0</v>
      </c>
      <c r="T40" s="16" t="s">
        <v>4259</v>
      </c>
      <c r="U40" s="20">
        <v>0.81319640000000004</v>
      </c>
      <c r="V40" s="16" t="s">
        <v>5673</v>
      </c>
      <c r="W40" s="17">
        <v>0</v>
      </c>
      <c r="X40" s="16" t="s">
        <v>4261</v>
      </c>
      <c r="Y40" s="20">
        <v>0.80480620000000003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0.93343469999999995</v>
      </c>
      <c r="N41" s="16" t="s">
        <v>5671</v>
      </c>
      <c r="O41" s="17">
        <v>0</v>
      </c>
      <c r="P41" s="16" t="s">
        <v>4257</v>
      </c>
      <c r="Q41" s="20">
        <v>0.80548929999999996</v>
      </c>
      <c r="R41" s="16" t="s">
        <v>5672</v>
      </c>
      <c r="S41" s="17">
        <v>0</v>
      </c>
      <c r="T41" s="16" t="s">
        <v>4259</v>
      </c>
      <c r="U41" s="20">
        <v>0.81319640000000004</v>
      </c>
      <c r="V41" s="16" t="s">
        <v>5673</v>
      </c>
      <c r="W41" s="17">
        <v>0</v>
      </c>
      <c r="X41" s="16" t="s">
        <v>4261</v>
      </c>
      <c r="Y41" s="20">
        <v>0.80480620000000003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0.93343469999999995</v>
      </c>
      <c r="N42" s="16" t="s">
        <v>5671</v>
      </c>
      <c r="O42" s="17">
        <v>0</v>
      </c>
      <c r="P42" s="16" t="s">
        <v>4257</v>
      </c>
      <c r="Q42" s="20">
        <v>0.80548929999999996</v>
      </c>
      <c r="R42" s="16" t="s">
        <v>5672</v>
      </c>
      <c r="S42" s="17">
        <v>0</v>
      </c>
      <c r="T42" s="16" t="s">
        <v>4259</v>
      </c>
      <c r="U42" s="20">
        <v>0.81319640000000004</v>
      </c>
      <c r="V42" s="16" t="s">
        <v>5673</v>
      </c>
      <c r="W42" s="17">
        <v>0</v>
      </c>
      <c r="X42" s="16" t="s">
        <v>4261</v>
      </c>
      <c r="Y42" s="20">
        <v>0.80480620000000003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0.93343469999999995</v>
      </c>
      <c r="N43" s="16" t="s">
        <v>5671</v>
      </c>
      <c r="O43" s="17">
        <v>0</v>
      </c>
      <c r="P43" s="16" t="s">
        <v>4257</v>
      </c>
      <c r="Q43" s="20">
        <v>0.80548929999999996</v>
      </c>
      <c r="R43" s="16" t="s">
        <v>5672</v>
      </c>
      <c r="S43" s="17">
        <v>0</v>
      </c>
      <c r="T43" s="16" t="s">
        <v>4259</v>
      </c>
      <c r="U43" s="20">
        <v>0.81319640000000004</v>
      </c>
      <c r="V43" s="16" t="s">
        <v>5673</v>
      </c>
      <c r="W43" s="17">
        <v>0</v>
      </c>
      <c r="X43" s="16" t="s">
        <v>4261</v>
      </c>
      <c r="Y43" s="20">
        <v>0.80480620000000003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119</v>
      </c>
      <c r="H44" s="16" t="s">
        <v>4253</v>
      </c>
      <c r="I44" s="20">
        <v>1</v>
      </c>
      <c r="J44" s="16" t="s">
        <v>5670</v>
      </c>
      <c r="K44" s="17">
        <v>253</v>
      </c>
      <c r="L44" s="16" t="s">
        <v>4255</v>
      </c>
      <c r="M44" s="20">
        <v>0.93343469999999995</v>
      </c>
      <c r="N44" s="16" t="s">
        <v>5671</v>
      </c>
      <c r="O44" s="17">
        <v>179</v>
      </c>
      <c r="P44" s="16" t="s">
        <v>4257</v>
      </c>
      <c r="Q44" s="20">
        <v>0.80548929999999996</v>
      </c>
      <c r="R44" s="16" t="s">
        <v>5672</v>
      </c>
      <c r="S44" s="17">
        <v>364</v>
      </c>
      <c r="T44" s="16" t="s">
        <v>4259</v>
      </c>
      <c r="U44" s="20">
        <v>0.81319640000000004</v>
      </c>
      <c r="V44" s="16" t="s">
        <v>5673</v>
      </c>
      <c r="W44" s="17">
        <v>335</v>
      </c>
      <c r="X44" s="16" t="s">
        <v>4261</v>
      </c>
      <c r="Y44" s="20">
        <v>0.80480620000000003</v>
      </c>
      <c r="Z44" s="16" t="s">
        <v>5730</v>
      </c>
      <c r="AA44" s="17">
        <f>SUM(PRODUCT(A3L337C2,A3L337C3),PRODUCT(A3L337C4,A3L337C5),PRODUCT(A3L337C6,A3L337C7))/A3L337C1</f>
        <v>166.44718793333334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0.94441370000000002</v>
      </c>
      <c r="N45" s="16" t="s">
        <v>5671</v>
      </c>
      <c r="O45" s="17">
        <v>0</v>
      </c>
      <c r="P45" s="16" t="s">
        <v>4257</v>
      </c>
      <c r="Q45" s="20">
        <v>0.87828479999999998</v>
      </c>
      <c r="R45" s="16" t="s">
        <v>5672</v>
      </c>
      <c r="S45" s="17">
        <v>0</v>
      </c>
      <c r="T45" s="16" t="s">
        <v>4259</v>
      </c>
      <c r="U45" s="20">
        <v>0.88830469999999995</v>
      </c>
      <c r="V45" s="16" t="s">
        <v>5673</v>
      </c>
      <c r="W45" s="17">
        <v>0</v>
      </c>
      <c r="X45" s="16" t="s">
        <v>4261</v>
      </c>
      <c r="Y45" s="20">
        <v>0.87114910000000001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0.96999219999999997</v>
      </c>
      <c r="N46" s="16" t="s">
        <v>5671</v>
      </c>
      <c r="O46" s="17">
        <v>0</v>
      </c>
      <c r="P46" s="16" t="s">
        <v>4257</v>
      </c>
      <c r="Q46" s="20">
        <v>1.0062899999999999</v>
      </c>
      <c r="R46" s="16" t="s">
        <v>5672</v>
      </c>
      <c r="S46" s="17">
        <v>0</v>
      </c>
      <c r="T46" s="16" t="s">
        <v>4259</v>
      </c>
      <c r="U46" s="20">
        <v>1.0295989999999999</v>
      </c>
      <c r="V46" s="16" t="s">
        <v>5673</v>
      </c>
      <c r="W46" s="17">
        <v>0</v>
      </c>
      <c r="X46" s="16" t="s">
        <v>4261</v>
      </c>
      <c r="Y46" s="20">
        <v>1.0155540000000001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0.93343469999999995</v>
      </c>
      <c r="N47" s="16" t="s">
        <v>5671</v>
      </c>
      <c r="O47" s="17">
        <v>0</v>
      </c>
      <c r="P47" s="16" t="s">
        <v>4257</v>
      </c>
      <c r="Q47" s="20">
        <v>0.80548929999999996</v>
      </c>
      <c r="R47" s="16" t="s">
        <v>5672</v>
      </c>
      <c r="S47" s="17">
        <v>0</v>
      </c>
      <c r="T47" s="16" t="s">
        <v>4259</v>
      </c>
      <c r="U47" s="20">
        <v>0.81319640000000004</v>
      </c>
      <c r="V47" s="16" t="s">
        <v>5673</v>
      </c>
      <c r="W47" s="17">
        <v>0</v>
      </c>
      <c r="X47" s="16" t="s">
        <v>4261</v>
      </c>
      <c r="Y47" s="20">
        <v>0.80480620000000003</v>
      </c>
      <c r="Z47" s="16" t="s">
        <v>5733</v>
      </c>
      <c r="AA47" s="17">
        <f>SUM(PRODUCT(A3L340C2,A3L340C3),PRODUCT(A3L340C4,A3L340C5),PRODUCT(A3L340C6,A3L340C7))/A3L340C1</f>
        <v>0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6667</v>
      </c>
      <c r="H48" s="16" t="s">
        <v>4253</v>
      </c>
      <c r="I48" s="20">
        <v>1</v>
      </c>
      <c r="J48" s="16" t="s">
        <v>5670</v>
      </c>
      <c r="K48" s="17">
        <v>5686</v>
      </c>
      <c r="L48" s="16" t="s">
        <v>4255</v>
      </c>
      <c r="M48" s="20">
        <v>0.93343469999999995</v>
      </c>
      <c r="N48" s="16" t="s">
        <v>5671</v>
      </c>
      <c r="O48" s="17">
        <v>6222</v>
      </c>
      <c r="P48" s="16" t="s">
        <v>4257</v>
      </c>
      <c r="Q48" s="20">
        <v>0.80548929999999996</v>
      </c>
      <c r="R48" s="16" t="s">
        <v>5672</v>
      </c>
      <c r="S48" s="17">
        <v>6778</v>
      </c>
      <c r="T48" s="16" t="s">
        <v>4259</v>
      </c>
      <c r="U48" s="20">
        <v>0.81319640000000004</v>
      </c>
      <c r="V48" s="16" t="s">
        <v>5673</v>
      </c>
      <c r="W48" s="17">
        <v>7014</v>
      </c>
      <c r="X48" s="16" t="s">
        <v>4261</v>
      </c>
      <c r="Y48" s="20">
        <v>0.80480620000000003</v>
      </c>
      <c r="Z48" s="16" t="s">
        <v>5734</v>
      </c>
      <c r="AA48" s="17">
        <f>SUM(PRODUCT(A3L341C2,A3L341C3),PRODUCT(A3L341C4,A3L341C5),PRODUCT(A3L341C6,A3L341C7))/A3L341C1</f>
        <v>5662.0880429333338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7092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6397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7066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7903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8159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6251.5897232333336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53892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56475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56706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49187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52061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52803.122673033329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EFC4C-A8E9-4BBB-B123-E3AD8E6D804E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1255</v>
      </c>
      <c r="H8" s="16" t="s">
        <v>4253</v>
      </c>
      <c r="I8" s="20">
        <v>1</v>
      </c>
      <c r="J8" s="16" t="s">
        <v>5670</v>
      </c>
      <c r="K8" s="17">
        <v>2087</v>
      </c>
      <c r="L8" s="16" t="s">
        <v>4255</v>
      </c>
      <c r="M8" s="20">
        <v>0.99524089999999998</v>
      </c>
      <c r="N8" s="16" t="s">
        <v>5671</v>
      </c>
      <c r="O8" s="17">
        <v>1900</v>
      </c>
      <c r="P8" s="16" t="s">
        <v>4257</v>
      </c>
      <c r="Q8" s="20">
        <v>1.006618</v>
      </c>
      <c r="R8" s="16" t="s">
        <v>5672</v>
      </c>
      <c r="S8" s="17">
        <v>2813</v>
      </c>
      <c r="T8" s="16" t="s">
        <v>4259</v>
      </c>
      <c r="U8" s="20">
        <v>1.031655</v>
      </c>
      <c r="V8" s="16" t="s">
        <v>5673</v>
      </c>
      <c r="W8" s="17">
        <v>8067</v>
      </c>
      <c r="X8" s="16" t="s">
        <v>4261</v>
      </c>
      <c r="Y8" s="20">
        <v>1.034632</v>
      </c>
      <c r="Z8" s="16" t="s">
        <v>5768</v>
      </c>
      <c r="AA8" s="17">
        <f>SUM(PRODUCT(A3L401C2,A3L401C3))/A3L401C1</f>
        <v>1255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36111</v>
      </c>
      <c r="H9" s="16" t="s">
        <v>4253</v>
      </c>
      <c r="I9" s="20">
        <v>1</v>
      </c>
      <c r="J9" s="16" t="s">
        <v>5670</v>
      </c>
      <c r="K9" s="17">
        <v>35918</v>
      </c>
      <c r="L9" s="16" t="s">
        <v>4255</v>
      </c>
      <c r="M9" s="20">
        <v>0.99524089999999998</v>
      </c>
      <c r="N9" s="16" t="s">
        <v>5671</v>
      </c>
      <c r="O9" s="17">
        <v>29175</v>
      </c>
      <c r="P9" s="16" t="s">
        <v>4257</v>
      </c>
      <c r="Q9" s="20">
        <v>1.006618</v>
      </c>
      <c r="R9" s="16" t="s">
        <v>5672</v>
      </c>
      <c r="S9" s="17">
        <v>17293</v>
      </c>
      <c r="T9" s="16" t="s">
        <v>4259</v>
      </c>
      <c r="U9" s="20">
        <v>1.031655</v>
      </c>
      <c r="V9" s="16" t="s">
        <v>5673</v>
      </c>
      <c r="W9" s="17">
        <v>8937</v>
      </c>
      <c r="X9" s="16" t="s">
        <v>4261</v>
      </c>
      <c r="Y9" s="20">
        <v>1.034632</v>
      </c>
      <c r="Z9" s="16" t="s">
        <v>5769</v>
      </c>
      <c r="AA9" s="17">
        <f>SUM(PRODUCT(A3L402C2,A3L402C3))/A3L402C1</f>
        <v>36111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0.99524089999999998</v>
      </c>
      <c r="N10" s="16" t="s">
        <v>5671</v>
      </c>
      <c r="O10" s="17">
        <v>0</v>
      </c>
      <c r="P10" s="16" t="s">
        <v>4257</v>
      </c>
      <c r="Q10" s="20">
        <v>1.006618</v>
      </c>
      <c r="R10" s="16" t="s">
        <v>5672</v>
      </c>
      <c r="S10" s="17">
        <v>0</v>
      </c>
      <c r="T10" s="16" t="s">
        <v>4259</v>
      </c>
      <c r="U10" s="20">
        <v>1.031655</v>
      </c>
      <c r="V10" s="16" t="s">
        <v>5673</v>
      </c>
      <c r="W10" s="17">
        <v>0</v>
      </c>
      <c r="X10" s="16" t="s">
        <v>4261</v>
      </c>
      <c r="Y10" s="20">
        <v>1.034632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0.99524089999999998</v>
      </c>
      <c r="N11" s="16" t="s">
        <v>5671</v>
      </c>
      <c r="O11" s="17">
        <v>0</v>
      </c>
      <c r="P11" s="16" t="s">
        <v>4257</v>
      </c>
      <c r="Q11" s="20">
        <v>1.006618</v>
      </c>
      <c r="R11" s="16" t="s">
        <v>5672</v>
      </c>
      <c r="S11" s="17">
        <v>0</v>
      </c>
      <c r="T11" s="16" t="s">
        <v>4259</v>
      </c>
      <c r="U11" s="20">
        <v>1.031655</v>
      </c>
      <c r="V11" s="16" t="s">
        <v>5673</v>
      </c>
      <c r="W11" s="17">
        <v>0</v>
      </c>
      <c r="X11" s="16" t="s">
        <v>4261</v>
      </c>
      <c r="Y11" s="20">
        <v>1.034632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36111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35918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29175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17293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8937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36111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1255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2087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1900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2813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8067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1255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37366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38005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31075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20106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17004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37366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0.99524089999999998</v>
      </c>
      <c r="N15" s="16" t="s">
        <v>5671</v>
      </c>
      <c r="O15" s="17">
        <v>0</v>
      </c>
      <c r="P15" s="16" t="s">
        <v>4257</v>
      </c>
      <c r="Q15" s="20">
        <v>1.006618</v>
      </c>
      <c r="R15" s="16" t="s">
        <v>5672</v>
      </c>
      <c r="S15" s="17">
        <v>0</v>
      </c>
      <c r="T15" s="16" t="s">
        <v>4259</v>
      </c>
      <c r="U15" s="20">
        <v>1.031655</v>
      </c>
      <c r="V15" s="16" t="s">
        <v>5673</v>
      </c>
      <c r="W15" s="17">
        <v>0</v>
      </c>
      <c r="X15" s="16" t="s">
        <v>4261</v>
      </c>
      <c r="Y15" s="20">
        <v>1.034632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0.99524089999999998</v>
      </c>
      <c r="N16" s="16" t="s">
        <v>5671</v>
      </c>
      <c r="O16" s="17">
        <v>0</v>
      </c>
      <c r="P16" s="16" t="s">
        <v>4257</v>
      </c>
      <c r="Q16" s="20">
        <v>1.006618</v>
      </c>
      <c r="R16" s="16" t="s">
        <v>5672</v>
      </c>
      <c r="S16" s="17">
        <v>0</v>
      </c>
      <c r="T16" s="16" t="s">
        <v>4259</v>
      </c>
      <c r="U16" s="20">
        <v>1.031655</v>
      </c>
      <c r="V16" s="16" t="s">
        <v>5673</v>
      </c>
      <c r="W16" s="17">
        <v>0</v>
      </c>
      <c r="X16" s="16" t="s">
        <v>4261</v>
      </c>
      <c r="Y16" s="20">
        <v>1.034632</v>
      </c>
      <c r="Z16" s="16" t="s">
        <v>5791</v>
      </c>
      <c r="AA16" s="17">
        <f>SUM(PRODUCT(A3L409C2,A3L409C3))/A3L409C1</f>
        <v>0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3098</v>
      </c>
      <c r="H17" s="16" t="s">
        <v>4253</v>
      </c>
      <c r="I17" s="20">
        <v>1</v>
      </c>
      <c r="J17" s="16" t="s">
        <v>5670</v>
      </c>
      <c r="K17" s="17">
        <v>3031</v>
      </c>
      <c r="L17" s="16" t="s">
        <v>4255</v>
      </c>
      <c r="M17" s="20">
        <v>0.99524089999999998</v>
      </c>
      <c r="N17" s="16" t="s">
        <v>5671</v>
      </c>
      <c r="O17" s="17">
        <v>3227</v>
      </c>
      <c r="P17" s="16" t="s">
        <v>4257</v>
      </c>
      <c r="Q17" s="20">
        <v>1.006618</v>
      </c>
      <c r="R17" s="16" t="s">
        <v>5672</v>
      </c>
      <c r="S17" s="17">
        <v>1648</v>
      </c>
      <c r="T17" s="16" t="s">
        <v>4259</v>
      </c>
      <c r="U17" s="20">
        <v>1.031655</v>
      </c>
      <c r="V17" s="16" t="s">
        <v>5673</v>
      </c>
      <c r="W17" s="17">
        <v>1228</v>
      </c>
      <c r="X17" s="16" t="s">
        <v>4261</v>
      </c>
      <c r="Y17" s="20">
        <v>1.034632</v>
      </c>
      <c r="Z17" s="16" t="s">
        <v>5792</v>
      </c>
      <c r="AA17" s="17">
        <f>SUM(PRODUCT(A3L410C2,A3L410C3))/A3L410C1</f>
        <v>3098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224</v>
      </c>
      <c r="H18" s="16" t="s">
        <v>4253</v>
      </c>
      <c r="I18" s="20">
        <v>1</v>
      </c>
      <c r="J18" s="16" t="s">
        <v>5670</v>
      </c>
      <c r="K18" s="17">
        <v>228</v>
      </c>
      <c r="L18" s="16" t="s">
        <v>4255</v>
      </c>
      <c r="M18" s="20">
        <v>0.99524089999999998</v>
      </c>
      <c r="N18" s="16" t="s">
        <v>5671</v>
      </c>
      <c r="O18" s="17">
        <v>55</v>
      </c>
      <c r="P18" s="16" t="s">
        <v>4257</v>
      </c>
      <c r="Q18" s="20">
        <v>1.006618</v>
      </c>
      <c r="R18" s="16" t="s">
        <v>5672</v>
      </c>
      <c r="S18" s="17">
        <v>187</v>
      </c>
      <c r="T18" s="16" t="s">
        <v>4259</v>
      </c>
      <c r="U18" s="20">
        <v>1.031655</v>
      </c>
      <c r="V18" s="16" t="s">
        <v>5673</v>
      </c>
      <c r="W18" s="17">
        <v>142</v>
      </c>
      <c r="X18" s="16" t="s">
        <v>4261</v>
      </c>
      <c r="Y18" s="20">
        <v>1.034632</v>
      </c>
      <c r="Z18" s="16" t="s">
        <v>5793</v>
      </c>
      <c r="AA18" s="17">
        <f>SUM(PRODUCT(A3L411C2,A3L411C3))/A3L411C1</f>
        <v>224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1</v>
      </c>
      <c r="L19" s="16" t="s">
        <v>4255</v>
      </c>
      <c r="M19" s="20">
        <v>0.99524089999999998</v>
      </c>
      <c r="N19" s="16" t="s">
        <v>5671</v>
      </c>
      <c r="O19" s="17">
        <v>0</v>
      </c>
      <c r="P19" s="16" t="s">
        <v>4257</v>
      </c>
      <c r="Q19" s="20">
        <v>1.006618</v>
      </c>
      <c r="R19" s="16" t="s">
        <v>5672</v>
      </c>
      <c r="S19" s="17">
        <v>0</v>
      </c>
      <c r="T19" s="16" t="s">
        <v>4259</v>
      </c>
      <c r="U19" s="20">
        <v>1.031655</v>
      </c>
      <c r="V19" s="16" t="s">
        <v>5673</v>
      </c>
      <c r="W19" s="17">
        <v>0</v>
      </c>
      <c r="X19" s="16" t="s">
        <v>4261</v>
      </c>
      <c r="Y19" s="20">
        <v>1.034632</v>
      </c>
      <c r="Z19" s="16" t="s">
        <v>5794</v>
      </c>
      <c r="AA19" s="17">
        <f>SUM(PRODUCT(A3L412C2,A3L412C3))/A3L412C1</f>
        <v>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5440</v>
      </c>
      <c r="H20" s="16" t="s">
        <v>4253</v>
      </c>
      <c r="I20" s="20">
        <v>1</v>
      </c>
      <c r="J20" s="16" t="s">
        <v>5670</v>
      </c>
      <c r="K20" s="17">
        <v>3837</v>
      </c>
      <c r="L20" s="16" t="s">
        <v>4255</v>
      </c>
      <c r="M20" s="20">
        <v>0.99524089999999998</v>
      </c>
      <c r="N20" s="16" t="s">
        <v>5671</v>
      </c>
      <c r="O20" s="17">
        <v>2893</v>
      </c>
      <c r="P20" s="16" t="s">
        <v>4257</v>
      </c>
      <c r="Q20" s="20">
        <v>1.006618</v>
      </c>
      <c r="R20" s="16" t="s">
        <v>5672</v>
      </c>
      <c r="S20" s="17">
        <v>1570</v>
      </c>
      <c r="T20" s="16" t="s">
        <v>4259</v>
      </c>
      <c r="U20" s="20">
        <v>1.031655</v>
      </c>
      <c r="V20" s="16" t="s">
        <v>5673</v>
      </c>
      <c r="W20" s="17">
        <v>745</v>
      </c>
      <c r="X20" s="16" t="s">
        <v>4261</v>
      </c>
      <c r="Y20" s="20">
        <v>1.034632</v>
      </c>
      <c r="Z20" s="16" t="s">
        <v>5795</v>
      </c>
      <c r="AA20" s="17">
        <f>SUM(PRODUCT(A3L413C2,A3L413C3))/A3L413C1</f>
        <v>5440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254</v>
      </c>
      <c r="H21" s="16" t="s">
        <v>4253</v>
      </c>
      <c r="I21" s="20">
        <v>1</v>
      </c>
      <c r="J21" s="16" t="s">
        <v>5670</v>
      </c>
      <c r="K21" s="17">
        <v>178</v>
      </c>
      <c r="L21" s="16" t="s">
        <v>4255</v>
      </c>
      <c r="M21" s="20">
        <v>0.99524089999999998</v>
      </c>
      <c r="N21" s="16" t="s">
        <v>5671</v>
      </c>
      <c r="O21" s="17">
        <v>250</v>
      </c>
      <c r="P21" s="16" t="s">
        <v>4257</v>
      </c>
      <c r="Q21" s="20">
        <v>1.006618</v>
      </c>
      <c r="R21" s="16" t="s">
        <v>5672</v>
      </c>
      <c r="S21" s="17">
        <v>0</v>
      </c>
      <c r="T21" s="16" t="s">
        <v>4259</v>
      </c>
      <c r="U21" s="20">
        <v>1.031655</v>
      </c>
      <c r="V21" s="16" t="s">
        <v>5673</v>
      </c>
      <c r="W21" s="17">
        <v>0</v>
      </c>
      <c r="X21" s="16" t="s">
        <v>4261</v>
      </c>
      <c r="Y21" s="20">
        <v>1.034632</v>
      </c>
      <c r="Z21" s="16" t="s">
        <v>5796</v>
      </c>
      <c r="AA21" s="17">
        <f>SUM(PRODUCT(A3L414C2,A3L414C3))/A3L414C1</f>
        <v>254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0.99524089999999998</v>
      </c>
      <c r="N22" s="16" t="s">
        <v>5671</v>
      </c>
      <c r="O22" s="17">
        <v>0</v>
      </c>
      <c r="P22" s="16" t="s">
        <v>4257</v>
      </c>
      <c r="Q22" s="20">
        <v>1.006618</v>
      </c>
      <c r="R22" s="16" t="s">
        <v>5672</v>
      </c>
      <c r="S22" s="17">
        <v>0</v>
      </c>
      <c r="T22" s="16" t="s">
        <v>4259</v>
      </c>
      <c r="U22" s="20">
        <v>1.031655</v>
      </c>
      <c r="V22" s="16" t="s">
        <v>5673</v>
      </c>
      <c r="W22" s="17">
        <v>0</v>
      </c>
      <c r="X22" s="16" t="s">
        <v>4261</v>
      </c>
      <c r="Y22" s="20">
        <v>1.034632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0.99524089999999998</v>
      </c>
      <c r="N23" s="16" t="s">
        <v>5671</v>
      </c>
      <c r="O23" s="17">
        <v>0</v>
      </c>
      <c r="P23" s="16" t="s">
        <v>4257</v>
      </c>
      <c r="Q23" s="20">
        <v>1.006618</v>
      </c>
      <c r="R23" s="16" t="s">
        <v>5672</v>
      </c>
      <c r="S23" s="17">
        <v>0</v>
      </c>
      <c r="T23" s="16" t="s">
        <v>4259</v>
      </c>
      <c r="U23" s="20">
        <v>1.031655</v>
      </c>
      <c r="V23" s="16" t="s">
        <v>5673</v>
      </c>
      <c r="W23" s="17">
        <v>0</v>
      </c>
      <c r="X23" s="16" t="s">
        <v>4261</v>
      </c>
      <c r="Y23" s="20">
        <v>1.034632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0.99524089999999998</v>
      </c>
      <c r="N24" s="16" t="s">
        <v>5671</v>
      </c>
      <c r="O24" s="17">
        <v>0</v>
      </c>
      <c r="P24" s="16" t="s">
        <v>4257</v>
      </c>
      <c r="Q24" s="20">
        <v>1.006618</v>
      </c>
      <c r="R24" s="16" t="s">
        <v>5672</v>
      </c>
      <c r="S24" s="17">
        <v>0</v>
      </c>
      <c r="T24" s="16" t="s">
        <v>4259</v>
      </c>
      <c r="U24" s="20">
        <v>1.031655</v>
      </c>
      <c r="V24" s="16" t="s">
        <v>5673</v>
      </c>
      <c r="W24" s="17">
        <v>0</v>
      </c>
      <c r="X24" s="16" t="s">
        <v>4261</v>
      </c>
      <c r="Y24" s="20">
        <v>1.034632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0.99524089999999998</v>
      </c>
      <c r="N25" s="16" t="s">
        <v>5671</v>
      </c>
      <c r="O25" s="17">
        <v>0</v>
      </c>
      <c r="P25" s="16" t="s">
        <v>4257</v>
      </c>
      <c r="Q25" s="20">
        <v>1.006618</v>
      </c>
      <c r="R25" s="16" t="s">
        <v>5672</v>
      </c>
      <c r="S25" s="17">
        <v>0</v>
      </c>
      <c r="T25" s="16" t="s">
        <v>4259</v>
      </c>
      <c r="U25" s="20">
        <v>1.031655</v>
      </c>
      <c r="V25" s="16" t="s">
        <v>5673</v>
      </c>
      <c r="W25" s="17">
        <v>0</v>
      </c>
      <c r="X25" s="16" t="s">
        <v>4261</v>
      </c>
      <c r="Y25" s="20">
        <v>1.034632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946</v>
      </c>
      <c r="H26" s="16" t="s">
        <v>4253</v>
      </c>
      <c r="I26" s="20">
        <v>1</v>
      </c>
      <c r="J26" s="16" t="s">
        <v>5670</v>
      </c>
      <c r="K26" s="17">
        <v>1029</v>
      </c>
      <c r="L26" s="16" t="s">
        <v>4255</v>
      </c>
      <c r="M26" s="20">
        <v>0.99524089999999998</v>
      </c>
      <c r="N26" s="16" t="s">
        <v>5671</v>
      </c>
      <c r="O26" s="17">
        <v>1038</v>
      </c>
      <c r="P26" s="16" t="s">
        <v>4257</v>
      </c>
      <c r="Q26" s="20">
        <v>1.006618</v>
      </c>
      <c r="R26" s="16" t="s">
        <v>5672</v>
      </c>
      <c r="S26" s="17">
        <v>0</v>
      </c>
      <c r="T26" s="16" t="s">
        <v>4259</v>
      </c>
      <c r="U26" s="20">
        <v>1.031655</v>
      </c>
      <c r="V26" s="16" t="s">
        <v>5673</v>
      </c>
      <c r="W26" s="17">
        <v>11</v>
      </c>
      <c r="X26" s="16" t="s">
        <v>4261</v>
      </c>
      <c r="Y26" s="20">
        <v>1.034632</v>
      </c>
      <c r="Z26" s="16" t="s">
        <v>5801</v>
      </c>
      <c r="AA26" s="17">
        <f>SUM(PRODUCT(A3L419C2,A3L419C3))/A3L419C1</f>
        <v>946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0.99524089999999998</v>
      </c>
      <c r="N27" s="16" t="s">
        <v>5671</v>
      </c>
      <c r="O27" s="17">
        <v>0</v>
      </c>
      <c r="P27" s="16" t="s">
        <v>4257</v>
      </c>
      <c r="Q27" s="20">
        <v>1.006618</v>
      </c>
      <c r="R27" s="16" t="s">
        <v>5672</v>
      </c>
      <c r="S27" s="17">
        <v>0</v>
      </c>
      <c r="T27" s="16" t="s">
        <v>4259</v>
      </c>
      <c r="U27" s="20">
        <v>1.031655</v>
      </c>
      <c r="V27" s="16" t="s">
        <v>5673</v>
      </c>
      <c r="W27" s="17">
        <v>0</v>
      </c>
      <c r="X27" s="16" t="s">
        <v>4261</v>
      </c>
      <c r="Y27" s="20">
        <v>1.034632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239</v>
      </c>
      <c r="H28" s="16" t="s">
        <v>4253</v>
      </c>
      <c r="I28" s="20">
        <v>1</v>
      </c>
      <c r="J28" s="16" t="s">
        <v>5670</v>
      </c>
      <c r="K28" s="17">
        <v>134</v>
      </c>
      <c r="L28" s="16" t="s">
        <v>4255</v>
      </c>
      <c r="M28" s="20">
        <v>0.99524089999999998</v>
      </c>
      <c r="N28" s="16" t="s">
        <v>5671</v>
      </c>
      <c r="O28" s="17">
        <v>250</v>
      </c>
      <c r="P28" s="16" t="s">
        <v>4257</v>
      </c>
      <c r="Q28" s="20">
        <v>1.006618</v>
      </c>
      <c r="R28" s="16" t="s">
        <v>5672</v>
      </c>
      <c r="S28" s="17">
        <v>91</v>
      </c>
      <c r="T28" s="16" t="s">
        <v>4259</v>
      </c>
      <c r="U28" s="20">
        <v>1.031655</v>
      </c>
      <c r="V28" s="16" t="s">
        <v>5673</v>
      </c>
      <c r="W28" s="17">
        <v>57</v>
      </c>
      <c r="X28" s="16" t="s">
        <v>4261</v>
      </c>
      <c r="Y28" s="20">
        <v>1.034632</v>
      </c>
      <c r="Z28" s="16" t="s">
        <v>5803</v>
      </c>
      <c r="AA28" s="17">
        <f>SUM(PRODUCT(A3L421C2,A3L421C3))/A3L421C1</f>
        <v>239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</v>
      </c>
      <c r="H29" s="16" t="s">
        <v>4253</v>
      </c>
      <c r="I29" s="20">
        <v>1</v>
      </c>
      <c r="J29" s="16" t="s">
        <v>5670</v>
      </c>
      <c r="K29" s="17">
        <v>6</v>
      </c>
      <c r="L29" s="16" t="s">
        <v>4255</v>
      </c>
      <c r="M29" s="20">
        <v>0.99524089999999998</v>
      </c>
      <c r="N29" s="16" t="s">
        <v>5671</v>
      </c>
      <c r="O29" s="17">
        <v>6</v>
      </c>
      <c r="P29" s="16" t="s">
        <v>4257</v>
      </c>
      <c r="Q29" s="20">
        <v>1.006618</v>
      </c>
      <c r="R29" s="16" t="s">
        <v>5672</v>
      </c>
      <c r="S29" s="17">
        <v>823</v>
      </c>
      <c r="T29" s="16" t="s">
        <v>4259</v>
      </c>
      <c r="U29" s="20">
        <v>1.031655</v>
      </c>
      <c r="V29" s="16" t="s">
        <v>5673</v>
      </c>
      <c r="W29" s="17">
        <v>8</v>
      </c>
      <c r="X29" s="16" t="s">
        <v>4261</v>
      </c>
      <c r="Y29" s="20">
        <v>1.034632</v>
      </c>
      <c r="Z29" s="16" t="s">
        <v>5804</v>
      </c>
      <c r="AA29" s="17">
        <f>SUM(PRODUCT(A3L422C2,A3L422C3))/A3L422C1</f>
        <v>3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0.99524089999999998</v>
      </c>
      <c r="N30" s="16" t="s">
        <v>5671</v>
      </c>
      <c r="O30" s="17">
        <v>0</v>
      </c>
      <c r="P30" s="16" t="s">
        <v>4257</v>
      </c>
      <c r="Q30" s="20">
        <v>1.006618</v>
      </c>
      <c r="R30" s="16" t="s">
        <v>5672</v>
      </c>
      <c r="S30" s="17">
        <v>0</v>
      </c>
      <c r="T30" s="16" t="s">
        <v>4259</v>
      </c>
      <c r="U30" s="20">
        <v>1.031655</v>
      </c>
      <c r="V30" s="16" t="s">
        <v>5673</v>
      </c>
      <c r="W30" s="17">
        <v>0</v>
      </c>
      <c r="X30" s="16" t="s">
        <v>4261</v>
      </c>
      <c r="Y30" s="20">
        <v>1.034632</v>
      </c>
      <c r="Z30" s="16" t="s">
        <v>5805</v>
      </c>
      <c r="AA30" s="17">
        <f>SUM(PRODUCT(A3L423C2,A3L423C3))/A3L423C1</f>
        <v>0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7371</v>
      </c>
      <c r="H31" s="16" t="s">
        <v>4253</v>
      </c>
      <c r="I31" s="20">
        <v>1</v>
      </c>
      <c r="J31" s="16" t="s">
        <v>5670</v>
      </c>
      <c r="K31" s="17">
        <v>6613</v>
      </c>
      <c r="L31" s="16" t="s">
        <v>4255</v>
      </c>
      <c r="M31" s="20">
        <v>0.99524089999999998</v>
      </c>
      <c r="N31" s="16" t="s">
        <v>5671</v>
      </c>
      <c r="O31" s="17">
        <v>3944</v>
      </c>
      <c r="P31" s="16" t="s">
        <v>4257</v>
      </c>
      <c r="Q31" s="20">
        <v>1.006618</v>
      </c>
      <c r="R31" s="16" t="s">
        <v>5672</v>
      </c>
      <c r="S31" s="17">
        <v>0</v>
      </c>
      <c r="T31" s="16" t="s">
        <v>4259</v>
      </c>
      <c r="U31" s="20">
        <v>1.031655</v>
      </c>
      <c r="V31" s="16" t="s">
        <v>5673</v>
      </c>
      <c r="W31" s="17">
        <v>0</v>
      </c>
      <c r="X31" s="16" t="s">
        <v>4261</v>
      </c>
      <c r="Y31" s="20">
        <v>1.034632</v>
      </c>
      <c r="Z31" s="16" t="s">
        <v>5806</v>
      </c>
      <c r="AA31" s="17">
        <f>SUM(PRODUCT(A3L424C2,A3L424C3))/A3L424C1</f>
        <v>7371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193</v>
      </c>
      <c r="H32" s="16" t="s">
        <v>4253</v>
      </c>
      <c r="I32" s="20">
        <v>1</v>
      </c>
      <c r="J32" s="16" t="s">
        <v>5670</v>
      </c>
      <c r="K32" s="17">
        <v>77</v>
      </c>
      <c r="L32" s="16" t="s">
        <v>4255</v>
      </c>
      <c r="M32" s="20">
        <v>0.99524089999999998</v>
      </c>
      <c r="N32" s="16" t="s">
        <v>5671</v>
      </c>
      <c r="O32" s="17">
        <v>75</v>
      </c>
      <c r="P32" s="16" t="s">
        <v>4257</v>
      </c>
      <c r="Q32" s="20">
        <v>1.006618</v>
      </c>
      <c r="R32" s="16" t="s">
        <v>5672</v>
      </c>
      <c r="S32" s="17">
        <v>0</v>
      </c>
      <c r="T32" s="16" t="s">
        <v>4259</v>
      </c>
      <c r="U32" s="20">
        <v>1.031655</v>
      </c>
      <c r="V32" s="16" t="s">
        <v>5673</v>
      </c>
      <c r="W32" s="17">
        <v>0</v>
      </c>
      <c r="X32" s="16" t="s">
        <v>4261</v>
      </c>
      <c r="Y32" s="20">
        <v>1.034632</v>
      </c>
      <c r="Z32" s="16" t="s">
        <v>5807</v>
      </c>
      <c r="AA32" s="17">
        <f>SUM(PRODUCT(A3L425C2,A3L425C3))/A3L425C1</f>
        <v>193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17768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15134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11738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4319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2191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17768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0.99524089999999998</v>
      </c>
      <c r="N34" s="16" t="s">
        <v>5671</v>
      </c>
      <c r="O34" s="17">
        <v>0</v>
      </c>
      <c r="P34" s="16" t="s">
        <v>4257</v>
      </c>
      <c r="Q34" s="20">
        <v>1.006618</v>
      </c>
      <c r="R34" s="16" t="s">
        <v>5672</v>
      </c>
      <c r="S34" s="17">
        <v>0</v>
      </c>
      <c r="T34" s="16" t="s">
        <v>4259</v>
      </c>
      <c r="U34" s="20">
        <v>1.031655</v>
      </c>
      <c r="V34" s="16" t="s">
        <v>5673</v>
      </c>
      <c r="W34" s="17">
        <v>0</v>
      </c>
      <c r="X34" s="16" t="s">
        <v>4261</v>
      </c>
      <c r="Y34" s="20">
        <v>1.034632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0.99524089999999998</v>
      </c>
      <c r="N35" s="16" t="s">
        <v>5671</v>
      </c>
      <c r="O35" s="17">
        <v>0</v>
      </c>
      <c r="P35" s="16" t="s">
        <v>4257</v>
      </c>
      <c r="Q35" s="20">
        <v>1.006618</v>
      </c>
      <c r="R35" s="16" t="s">
        <v>5672</v>
      </c>
      <c r="S35" s="17">
        <v>0</v>
      </c>
      <c r="T35" s="16" t="s">
        <v>4259</v>
      </c>
      <c r="U35" s="20">
        <v>1.031655</v>
      </c>
      <c r="V35" s="16" t="s">
        <v>5673</v>
      </c>
      <c r="W35" s="17">
        <v>0</v>
      </c>
      <c r="X35" s="16" t="s">
        <v>4261</v>
      </c>
      <c r="Y35" s="20">
        <v>1.034632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0.99524089999999998</v>
      </c>
      <c r="N36" s="16" t="s">
        <v>5671</v>
      </c>
      <c r="O36" s="17">
        <v>0</v>
      </c>
      <c r="P36" s="16" t="s">
        <v>4257</v>
      </c>
      <c r="Q36" s="20">
        <v>1.006618</v>
      </c>
      <c r="R36" s="16" t="s">
        <v>5672</v>
      </c>
      <c r="S36" s="17">
        <v>0</v>
      </c>
      <c r="T36" s="16" t="s">
        <v>4259</v>
      </c>
      <c r="U36" s="20">
        <v>1.031655</v>
      </c>
      <c r="V36" s="16" t="s">
        <v>5673</v>
      </c>
      <c r="W36" s="17">
        <v>0</v>
      </c>
      <c r="X36" s="16" t="s">
        <v>4261</v>
      </c>
      <c r="Y36" s="20">
        <v>1.034632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0.99524089999999998</v>
      </c>
      <c r="N37" s="16" t="s">
        <v>5671</v>
      </c>
      <c r="O37" s="17">
        <v>0</v>
      </c>
      <c r="P37" s="16" t="s">
        <v>4257</v>
      </c>
      <c r="Q37" s="20">
        <v>1.006618</v>
      </c>
      <c r="R37" s="16" t="s">
        <v>5672</v>
      </c>
      <c r="S37" s="17">
        <v>0</v>
      </c>
      <c r="T37" s="16" t="s">
        <v>4259</v>
      </c>
      <c r="U37" s="20">
        <v>1.031655</v>
      </c>
      <c r="V37" s="16" t="s">
        <v>5673</v>
      </c>
      <c r="W37" s="17">
        <v>0</v>
      </c>
      <c r="X37" s="16" t="s">
        <v>4261</v>
      </c>
      <c r="Y37" s="20">
        <v>1.034632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0.99524089999999998</v>
      </c>
      <c r="N38" s="16" t="s">
        <v>5671</v>
      </c>
      <c r="O38" s="17">
        <v>0</v>
      </c>
      <c r="P38" s="16" t="s">
        <v>4257</v>
      </c>
      <c r="Q38" s="20">
        <v>1.006618</v>
      </c>
      <c r="R38" s="16" t="s">
        <v>5672</v>
      </c>
      <c r="S38" s="17">
        <v>0</v>
      </c>
      <c r="T38" s="16" t="s">
        <v>4259</v>
      </c>
      <c r="U38" s="20">
        <v>1.031655</v>
      </c>
      <c r="V38" s="16" t="s">
        <v>5673</v>
      </c>
      <c r="W38" s="17">
        <v>0</v>
      </c>
      <c r="X38" s="16" t="s">
        <v>4261</v>
      </c>
      <c r="Y38" s="20">
        <v>1.034632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0.99524089999999998</v>
      </c>
      <c r="N39" s="16" t="s">
        <v>5671</v>
      </c>
      <c r="O39" s="17">
        <v>0</v>
      </c>
      <c r="P39" s="16" t="s">
        <v>4257</v>
      </c>
      <c r="Q39" s="20">
        <v>1.006618</v>
      </c>
      <c r="R39" s="16" t="s">
        <v>5672</v>
      </c>
      <c r="S39" s="17">
        <v>0</v>
      </c>
      <c r="T39" s="16" t="s">
        <v>4259</v>
      </c>
      <c r="U39" s="20">
        <v>1.031655</v>
      </c>
      <c r="V39" s="16" t="s">
        <v>5673</v>
      </c>
      <c r="W39" s="17">
        <v>0</v>
      </c>
      <c r="X39" s="16" t="s">
        <v>4261</v>
      </c>
      <c r="Y39" s="20">
        <v>1.034632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0.99524089999999998</v>
      </c>
      <c r="N40" s="16" t="s">
        <v>5671</v>
      </c>
      <c r="O40" s="17">
        <v>0</v>
      </c>
      <c r="P40" s="16" t="s">
        <v>4257</v>
      </c>
      <c r="Q40" s="20">
        <v>1.006618</v>
      </c>
      <c r="R40" s="16" t="s">
        <v>5672</v>
      </c>
      <c r="S40" s="17">
        <v>0</v>
      </c>
      <c r="T40" s="16" t="s">
        <v>4259</v>
      </c>
      <c r="U40" s="20">
        <v>1.031655</v>
      </c>
      <c r="V40" s="16" t="s">
        <v>5673</v>
      </c>
      <c r="W40" s="17">
        <v>0</v>
      </c>
      <c r="X40" s="16" t="s">
        <v>4261</v>
      </c>
      <c r="Y40" s="20">
        <v>1.034632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0.99524089999999998</v>
      </c>
      <c r="N41" s="16" t="s">
        <v>5671</v>
      </c>
      <c r="O41" s="17">
        <v>0</v>
      </c>
      <c r="P41" s="16" t="s">
        <v>4257</v>
      </c>
      <c r="Q41" s="20">
        <v>1.006618</v>
      </c>
      <c r="R41" s="16" t="s">
        <v>5672</v>
      </c>
      <c r="S41" s="17">
        <v>0</v>
      </c>
      <c r="T41" s="16" t="s">
        <v>4259</v>
      </c>
      <c r="U41" s="20">
        <v>1.031655</v>
      </c>
      <c r="V41" s="16" t="s">
        <v>5673</v>
      </c>
      <c r="W41" s="17">
        <v>0</v>
      </c>
      <c r="X41" s="16" t="s">
        <v>4261</v>
      </c>
      <c r="Y41" s="20">
        <v>1.034632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0.99524089999999998</v>
      </c>
      <c r="N42" s="16" t="s">
        <v>5671</v>
      </c>
      <c r="O42" s="17">
        <v>0</v>
      </c>
      <c r="P42" s="16" t="s">
        <v>4257</v>
      </c>
      <c r="Q42" s="20">
        <v>1.006618</v>
      </c>
      <c r="R42" s="16" t="s">
        <v>5672</v>
      </c>
      <c r="S42" s="17">
        <v>0</v>
      </c>
      <c r="T42" s="16" t="s">
        <v>4259</v>
      </c>
      <c r="U42" s="20">
        <v>1.031655</v>
      </c>
      <c r="V42" s="16" t="s">
        <v>5673</v>
      </c>
      <c r="W42" s="17">
        <v>0</v>
      </c>
      <c r="X42" s="16" t="s">
        <v>4261</v>
      </c>
      <c r="Y42" s="20">
        <v>1.034632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0.99524089999999998</v>
      </c>
      <c r="N43" s="16" t="s">
        <v>5671</v>
      </c>
      <c r="O43" s="17">
        <v>0</v>
      </c>
      <c r="P43" s="16" t="s">
        <v>4257</v>
      </c>
      <c r="Q43" s="20">
        <v>1.006618</v>
      </c>
      <c r="R43" s="16" t="s">
        <v>5672</v>
      </c>
      <c r="S43" s="17">
        <v>0</v>
      </c>
      <c r="T43" s="16" t="s">
        <v>4259</v>
      </c>
      <c r="U43" s="20">
        <v>1.031655</v>
      </c>
      <c r="V43" s="16" t="s">
        <v>5673</v>
      </c>
      <c r="W43" s="17">
        <v>0</v>
      </c>
      <c r="X43" s="16" t="s">
        <v>4261</v>
      </c>
      <c r="Y43" s="20">
        <v>1.034632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7091</v>
      </c>
      <c r="H44" s="16" t="s">
        <v>4253</v>
      </c>
      <c r="I44" s="20">
        <v>1</v>
      </c>
      <c r="J44" s="16" t="s">
        <v>5670</v>
      </c>
      <c r="K44" s="17">
        <v>7085</v>
      </c>
      <c r="L44" s="16" t="s">
        <v>4255</v>
      </c>
      <c r="M44" s="20">
        <v>0.99524089999999998</v>
      </c>
      <c r="N44" s="16" t="s">
        <v>5671</v>
      </c>
      <c r="O44" s="17">
        <v>7620</v>
      </c>
      <c r="P44" s="16" t="s">
        <v>4257</v>
      </c>
      <c r="Q44" s="20">
        <v>1.006618</v>
      </c>
      <c r="R44" s="16" t="s">
        <v>5672</v>
      </c>
      <c r="S44" s="17">
        <v>11709</v>
      </c>
      <c r="T44" s="16" t="s">
        <v>4259</v>
      </c>
      <c r="U44" s="20">
        <v>1.031655</v>
      </c>
      <c r="V44" s="16" t="s">
        <v>5673</v>
      </c>
      <c r="W44" s="17">
        <v>11214</v>
      </c>
      <c r="X44" s="16" t="s">
        <v>4261</v>
      </c>
      <c r="Y44" s="20">
        <v>1.034632</v>
      </c>
      <c r="Z44" s="16" t="s">
        <v>5824</v>
      </c>
      <c r="AA44" s="17">
        <f>SUM(PRODUCT(A3L437C2,A3L437C3))/A3L437C1</f>
        <v>7091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182</v>
      </c>
      <c r="H45" s="16" t="s">
        <v>4253</v>
      </c>
      <c r="I45" s="20">
        <v>1</v>
      </c>
      <c r="J45" s="16" t="s">
        <v>5670</v>
      </c>
      <c r="K45" s="17">
        <v>177</v>
      </c>
      <c r="L45" s="16" t="s">
        <v>4255</v>
      </c>
      <c r="M45" s="20">
        <v>0.99524089999999998</v>
      </c>
      <c r="N45" s="16" t="s">
        <v>5671</v>
      </c>
      <c r="O45" s="17">
        <v>153</v>
      </c>
      <c r="P45" s="16" t="s">
        <v>4257</v>
      </c>
      <c r="Q45" s="20">
        <v>1.006618</v>
      </c>
      <c r="R45" s="16" t="s">
        <v>5672</v>
      </c>
      <c r="S45" s="17">
        <v>161</v>
      </c>
      <c r="T45" s="16" t="s">
        <v>4259</v>
      </c>
      <c r="U45" s="20">
        <v>1.031655</v>
      </c>
      <c r="V45" s="16" t="s">
        <v>5673</v>
      </c>
      <c r="W45" s="17">
        <v>88</v>
      </c>
      <c r="X45" s="16" t="s">
        <v>4261</v>
      </c>
      <c r="Y45" s="20">
        <v>1.034632</v>
      </c>
      <c r="Z45" s="16" t="s">
        <v>5825</v>
      </c>
      <c r="AA45" s="17">
        <f>SUM(PRODUCT(A3L438C2,A3L438C3))/A3L438C1</f>
        <v>182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134</v>
      </c>
      <c r="H46" s="16" t="s">
        <v>4253</v>
      </c>
      <c r="I46" s="20">
        <v>1</v>
      </c>
      <c r="J46" s="16" t="s">
        <v>5670</v>
      </c>
      <c r="K46" s="17">
        <v>122</v>
      </c>
      <c r="L46" s="16" t="s">
        <v>4255</v>
      </c>
      <c r="M46" s="20">
        <v>0.99524089999999998</v>
      </c>
      <c r="N46" s="16" t="s">
        <v>5671</v>
      </c>
      <c r="O46" s="17">
        <v>82</v>
      </c>
      <c r="P46" s="16" t="s">
        <v>4257</v>
      </c>
      <c r="Q46" s="20">
        <v>1.006618</v>
      </c>
      <c r="R46" s="16" t="s">
        <v>5672</v>
      </c>
      <c r="S46" s="17">
        <v>93</v>
      </c>
      <c r="T46" s="16" t="s">
        <v>4259</v>
      </c>
      <c r="U46" s="20">
        <v>1.031655</v>
      </c>
      <c r="V46" s="16" t="s">
        <v>5673</v>
      </c>
      <c r="W46" s="17">
        <v>45</v>
      </c>
      <c r="X46" s="16" t="s">
        <v>4261</v>
      </c>
      <c r="Y46" s="20">
        <v>1.034632</v>
      </c>
      <c r="Z46" s="16" t="s">
        <v>5826</v>
      </c>
      <c r="AA46" s="17">
        <f>SUM(PRODUCT(A3L439C2,A3L439C3))/A3L439C1</f>
        <v>134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</v>
      </c>
      <c r="H47" s="16" t="s">
        <v>4253</v>
      </c>
      <c r="I47" s="20">
        <v>1</v>
      </c>
      <c r="J47" s="16" t="s">
        <v>5670</v>
      </c>
      <c r="K47" s="17">
        <v>5</v>
      </c>
      <c r="L47" s="16" t="s">
        <v>4255</v>
      </c>
      <c r="M47" s="20">
        <v>0.99524089999999998</v>
      </c>
      <c r="N47" s="16" t="s">
        <v>5671</v>
      </c>
      <c r="O47" s="17">
        <v>5</v>
      </c>
      <c r="P47" s="16" t="s">
        <v>4257</v>
      </c>
      <c r="Q47" s="20">
        <v>1.006618</v>
      </c>
      <c r="R47" s="16" t="s">
        <v>5672</v>
      </c>
      <c r="S47" s="17">
        <v>11</v>
      </c>
      <c r="T47" s="16" t="s">
        <v>4259</v>
      </c>
      <c r="U47" s="20">
        <v>1.031655</v>
      </c>
      <c r="V47" s="16" t="s">
        <v>5673</v>
      </c>
      <c r="W47" s="17">
        <v>9</v>
      </c>
      <c r="X47" s="16" t="s">
        <v>4261</v>
      </c>
      <c r="Y47" s="20">
        <v>1.034632</v>
      </c>
      <c r="Z47" s="16" t="s">
        <v>5827</v>
      </c>
      <c r="AA47" s="17">
        <f>SUM(PRODUCT(A3L440C2,A3L440C3))/A3L440C1</f>
        <v>6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488</v>
      </c>
      <c r="H48" s="16" t="s">
        <v>4253</v>
      </c>
      <c r="I48" s="20">
        <v>1</v>
      </c>
      <c r="J48" s="16" t="s">
        <v>5670</v>
      </c>
      <c r="K48" s="17">
        <v>877</v>
      </c>
      <c r="L48" s="16" t="s">
        <v>4255</v>
      </c>
      <c r="M48" s="20">
        <v>0.99524089999999998</v>
      </c>
      <c r="N48" s="16" t="s">
        <v>5671</v>
      </c>
      <c r="O48" s="17">
        <v>951</v>
      </c>
      <c r="P48" s="16" t="s">
        <v>4257</v>
      </c>
      <c r="Q48" s="20">
        <v>1.006618</v>
      </c>
      <c r="R48" s="16" t="s">
        <v>5672</v>
      </c>
      <c r="S48" s="17">
        <v>799</v>
      </c>
      <c r="T48" s="16" t="s">
        <v>4259</v>
      </c>
      <c r="U48" s="20">
        <v>1.031655</v>
      </c>
      <c r="V48" s="16" t="s">
        <v>5673</v>
      </c>
      <c r="W48" s="17">
        <v>587</v>
      </c>
      <c r="X48" s="16" t="s">
        <v>4261</v>
      </c>
      <c r="Y48" s="20">
        <v>1.034632</v>
      </c>
      <c r="Z48" s="16" t="s">
        <v>5828</v>
      </c>
      <c r="AA48" s="17">
        <f>SUM(PRODUCT(A3L441C2,A3L441C3))/A3L441C1</f>
        <v>488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7579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7962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8571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12508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11801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7579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62713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61101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51384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36933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30996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62713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28AFA-865F-4266-AB0E-CB218F09D035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23186</v>
      </c>
      <c r="F8" s="16" t="s">
        <v>5669</v>
      </c>
      <c r="G8" s="17">
        <v>0</v>
      </c>
      <c r="H8" s="16" t="s">
        <v>5855</v>
      </c>
      <c r="I8" s="17">
        <f>A3L501C1+A3L501C2</f>
        <v>23186</v>
      </c>
      <c r="J8" s="16" t="s">
        <v>5669</v>
      </c>
      <c r="K8" s="17">
        <v>7000</v>
      </c>
      <c r="L8" s="16" t="s">
        <v>5669</v>
      </c>
      <c r="M8" s="17">
        <v>0</v>
      </c>
      <c r="N8" s="16" t="s">
        <v>5856</v>
      </c>
      <c r="O8" s="17">
        <f>A3L501C4+A3L501C5</f>
        <v>7000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782731</v>
      </c>
      <c r="F9" s="16" t="s">
        <v>5669</v>
      </c>
      <c r="G9" s="17">
        <v>0</v>
      </c>
      <c r="H9" s="16" t="s">
        <v>5857</v>
      </c>
      <c r="I9" s="17">
        <f>A3L502C1+A3L502C2</f>
        <v>782731</v>
      </c>
      <c r="J9" s="16" t="s">
        <v>5669</v>
      </c>
      <c r="K9" s="17">
        <v>155597</v>
      </c>
      <c r="L9" s="16" t="s">
        <v>5669</v>
      </c>
      <c r="M9" s="17">
        <v>0</v>
      </c>
      <c r="N9" s="16" t="s">
        <v>5858</v>
      </c>
      <c r="O9" s="17">
        <f>A3L502C4+A3L502C5</f>
        <v>155597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782731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782731</v>
      </c>
      <c r="J12" s="16" t="s">
        <v>5866</v>
      </c>
      <c r="K12" s="17">
        <f>(A3L502C4+A3L504C4)</f>
        <v>155597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155597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23186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23186</v>
      </c>
      <c r="J13" s="16" t="s">
        <v>5872</v>
      </c>
      <c r="K13" s="17">
        <f>(A3L501C4+A3L503C4)</f>
        <v>7000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7000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805917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805917</v>
      </c>
      <c r="J14" s="16" t="s">
        <v>5878</v>
      </c>
      <c r="K14" s="17">
        <f>(A3L505C4+A3L506C4)</f>
        <v>162597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162597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118080</v>
      </c>
      <c r="F17" s="16" t="s">
        <v>5669</v>
      </c>
      <c r="G17" s="17">
        <v>0</v>
      </c>
      <c r="H17" s="16" t="s">
        <v>5885</v>
      </c>
      <c r="I17" s="17">
        <f>A3L510C1+A3L510C2</f>
        <v>118080</v>
      </c>
      <c r="J17" s="16" t="s">
        <v>5669</v>
      </c>
      <c r="K17" s="17">
        <v>33385</v>
      </c>
      <c r="L17" s="16" t="s">
        <v>5669</v>
      </c>
      <c r="M17" s="17">
        <v>0</v>
      </c>
      <c r="N17" s="16" t="s">
        <v>5886</v>
      </c>
      <c r="O17" s="17">
        <f>A3L510C4+A3L510C5</f>
        <v>33385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7253</v>
      </c>
      <c r="F18" s="16" t="s">
        <v>5669</v>
      </c>
      <c r="G18" s="17">
        <v>12795</v>
      </c>
      <c r="H18" s="16" t="s">
        <v>5887</v>
      </c>
      <c r="I18" s="17">
        <f>A3L511C1+A3L511C2</f>
        <v>20048</v>
      </c>
      <c r="J18" s="16" t="s">
        <v>5669</v>
      </c>
      <c r="K18" s="17">
        <v>1020</v>
      </c>
      <c r="L18" s="16" t="s">
        <v>5669</v>
      </c>
      <c r="M18" s="17">
        <v>10671</v>
      </c>
      <c r="N18" s="16" t="s">
        <v>5888</v>
      </c>
      <c r="O18" s="17">
        <f>A3L511C4+A3L511C5</f>
        <v>11691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</v>
      </c>
      <c r="F19" s="16" t="s">
        <v>5669</v>
      </c>
      <c r="G19" s="17">
        <v>0</v>
      </c>
      <c r="H19" s="16" t="s">
        <v>5889</v>
      </c>
      <c r="I19" s="17">
        <f>A3L512C1+A3L512C2</f>
        <v>8</v>
      </c>
      <c r="J19" s="16" t="s">
        <v>5669</v>
      </c>
      <c r="K19" s="17">
        <v>6</v>
      </c>
      <c r="L19" s="16" t="s">
        <v>5669</v>
      </c>
      <c r="M19" s="17">
        <v>0</v>
      </c>
      <c r="N19" s="16" t="s">
        <v>5890</v>
      </c>
      <c r="O19" s="17">
        <f>A3L512C4+A3L512C5</f>
        <v>6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223230</v>
      </c>
      <c r="F20" s="16" t="s">
        <v>5669</v>
      </c>
      <c r="G20" s="17">
        <v>0</v>
      </c>
      <c r="H20" s="16" t="s">
        <v>5891</v>
      </c>
      <c r="I20" s="17">
        <f>A3L513C1+A3L513C2</f>
        <v>223230</v>
      </c>
      <c r="J20" s="16" t="s">
        <v>5669</v>
      </c>
      <c r="K20" s="17">
        <v>24682</v>
      </c>
      <c r="L20" s="16" t="s">
        <v>5669</v>
      </c>
      <c r="M20" s="17">
        <v>0</v>
      </c>
      <c r="N20" s="16" t="s">
        <v>5892</v>
      </c>
      <c r="O20" s="17">
        <f>A3L513C4+A3L513C5</f>
        <v>24682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5415</v>
      </c>
      <c r="F21" s="16" t="s">
        <v>5669</v>
      </c>
      <c r="G21" s="17">
        <v>3032</v>
      </c>
      <c r="H21" s="16" t="s">
        <v>5893</v>
      </c>
      <c r="I21" s="17">
        <f>A3L514C1+A3L514C2</f>
        <v>8447</v>
      </c>
      <c r="J21" s="16" t="s">
        <v>5669</v>
      </c>
      <c r="K21" s="17">
        <v>534</v>
      </c>
      <c r="L21" s="16" t="s">
        <v>5669</v>
      </c>
      <c r="M21" s="17">
        <v>1842</v>
      </c>
      <c r="N21" s="16" t="s">
        <v>5894</v>
      </c>
      <c r="O21" s="17">
        <f>A3L514C4+A3L514C5</f>
        <v>2376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41425</v>
      </c>
      <c r="F26" s="16" t="s">
        <v>5669</v>
      </c>
      <c r="G26" s="17">
        <v>0</v>
      </c>
      <c r="H26" s="16" t="s">
        <v>5903</v>
      </c>
      <c r="I26" s="17">
        <f>A3L519C1+A3L519C2</f>
        <v>41425</v>
      </c>
      <c r="J26" s="16" t="s">
        <v>5669</v>
      </c>
      <c r="K26" s="17">
        <v>3874</v>
      </c>
      <c r="L26" s="16" t="s">
        <v>5669</v>
      </c>
      <c r="M26" s="17">
        <v>0</v>
      </c>
      <c r="N26" s="16" t="s">
        <v>5904</v>
      </c>
      <c r="O26" s="17">
        <f>A3L519C4+A3L519C5</f>
        <v>3874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9445</v>
      </c>
      <c r="F28" s="16" t="s">
        <v>5669</v>
      </c>
      <c r="G28" s="17">
        <v>0</v>
      </c>
      <c r="H28" s="16" t="s">
        <v>5907</v>
      </c>
      <c r="I28" s="17">
        <f>A3L521C1+A3L521C2</f>
        <v>9445</v>
      </c>
      <c r="J28" s="16" t="s">
        <v>5669</v>
      </c>
      <c r="K28" s="17">
        <v>2564</v>
      </c>
      <c r="L28" s="16" t="s">
        <v>5669</v>
      </c>
      <c r="M28" s="17">
        <v>0</v>
      </c>
      <c r="N28" s="16" t="s">
        <v>5908</v>
      </c>
      <c r="O28" s="17">
        <f>A3L521C4+A3L521C5</f>
        <v>2564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210</v>
      </c>
      <c r="F29" s="16" t="s">
        <v>5669</v>
      </c>
      <c r="G29" s="17">
        <v>0</v>
      </c>
      <c r="H29" s="16" t="s">
        <v>5909</v>
      </c>
      <c r="I29" s="17">
        <f>A3L522C1+A3L522C2</f>
        <v>210</v>
      </c>
      <c r="J29" s="16" t="s">
        <v>5669</v>
      </c>
      <c r="K29" s="17">
        <v>152</v>
      </c>
      <c r="L29" s="16" t="s">
        <v>5669</v>
      </c>
      <c r="M29" s="17">
        <v>0</v>
      </c>
      <c r="N29" s="16" t="s">
        <v>5910</v>
      </c>
      <c r="O29" s="17">
        <f>A3L522C4+A3L522C5</f>
        <v>152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179288</v>
      </c>
      <c r="F31" s="16" t="s">
        <v>5669</v>
      </c>
      <c r="G31" s="17">
        <v>0</v>
      </c>
      <c r="H31" s="16" t="s">
        <v>5913</v>
      </c>
      <c r="I31" s="17">
        <f>A3L524C1+A3L524C2</f>
        <v>179288</v>
      </c>
      <c r="J31" s="16" t="s">
        <v>5669</v>
      </c>
      <c r="K31" s="17">
        <v>17863</v>
      </c>
      <c r="L31" s="16" t="s">
        <v>5669</v>
      </c>
      <c r="M31" s="17">
        <v>0</v>
      </c>
      <c r="N31" s="16" t="s">
        <v>5914</v>
      </c>
      <c r="O31" s="17">
        <f>A3L524C4+A3L524C5</f>
        <v>17863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1523</v>
      </c>
      <c r="F32" s="16" t="s">
        <v>5669</v>
      </c>
      <c r="G32" s="17">
        <v>0</v>
      </c>
      <c r="H32" s="16" t="s">
        <v>5915</v>
      </c>
      <c r="I32" s="17">
        <f>A3L525C1+A3L525C2</f>
        <v>1523</v>
      </c>
      <c r="J32" s="16" t="s">
        <v>5669</v>
      </c>
      <c r="K32" s="17">
        <v>512</v>
      </c>
      <c r="L32" s="16" t="s">
        <v>5669</v>
      </c>
      <c r="M32" s="17">
        <v>0</v>
      </c>
      <c r="N32" s="16" t="s">
        <v>5916</v>
      </c>
      <c r="O32" s="17">
        <f>A3L525C4+A3L525C5</f>
        <v>512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585877</v>
      </c>
      <c r="F33" s="16" t="s">
        <v>5918</v>
      </c>
      <c r="G33" s="17">
        <f>SUM(A3L508C2:A3L525C2)</f>
        <v>15827</v>
      </c>
      <c r="H33" s="16" t="s">
        <v>5919</v>
      </c>
      <c r="I33" s="17">
        <f>SUM(A3L508C3:A3L525C3)</f>
        <v>601704</v>
      </c>
      <c r="J33" s="16" t="s">
        <v>5920</v>
      </c>
      <c r="K33" s="17">
        <f>SUM(A3L508C4:A3L525C4)</f>
        <v>84592</v>
      </c>
      <c r="L33" s="16" t="s">
        <v>5921</v>
      </c>
      <c r="M33" s="17">
        <f>SUM(A3L508C5:A3L525C5)</f>
        <v>12513</v>
      </c>
      <c r="N33" s="16" t="s">
        <v>5922</v>
      </c>
      <c r="O33" s="17">
        <f>SUM(A3L508C6:A3L525C6)</f>
        <v>97105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125133</v>
      </c>
      <c r="F44" s="16" t="s">
        <v>5669</v>
      </c>
      <c r="G44" s="17">
        <v>0</v>
      </c>
      <c r="H44" s="16" t="s">
        <v>5943</v>
      </c>
      <c r="I44" s="17">
        <f>A3L537C1+A3L537C2</f>
        <v>125133</v>
      </c>
      <c r="J44" s="16" t="s">
        <v>5669</v>
      </c>
      <c r="K44" s="17">
        <v>95694</v>
      </c>
      <c r="L44" s="16" t="s">
        <v>5669</v>
      </c>
      <c r="M44" s="17">
        <v>0</v>
      </c>
      <c r="N44" s="16" t="s">
        <v>5944</v>
      </c>
      <c r="O44" s="17">
        <f>A3L537C4+A3L537C5</f>
        <v>95694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12651</v>
      </c>
      <c r="F45" s="16" t="s">
        <v>5669</v>
      </c>
      <c r="G45" s="17">
        <v>0</v>
      </c>
      <c r="H45" s="16" t="s">
        <v>5945</v>
      </c>
      <c r="I45" s="17">
        <f>A3L538C1+A3L538C2</f>
        <v>12651</v>
      </c>
      <c r="J45" s="16" t="s">
        <v>5669</v>
      </c>
      <c r="K45" s="17">
        <v>2285</v>
      </c>
      <c r="L45" s="16" t="s">
        <v>5669</v>
      </c>
      <c r="M45" s="17">
        <v>0</v>
      </c>
      <c r="N45" s="16" t="s">
        <v>5946</v>
      </c>
      <c r="O45" s="17">
        <f>A3L538C4+A3L538C5</f>
        <v>2285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9272</v>
      </c>
      <c r="F46" s="16" t="s">
        <v>5669</v>
      </c>
      <c r="G46" s="17">
        <v>0</v>
      </c>
      <c r="H46" s="16" t="s">
        <v>5947</v>
      </c>
      <c r="I46" s="17">
        <f>A3L539C1+A3L539C2</f>
        <v>9272</v>
      </c>
      <c r="J46" s="16" t="s">
        <v>5669</v>
      </c>
      <c r="K46" s="17">
        <v>1674</v>
      </c>
      <c r="L46" s="16" t="s">
        <v>5669</v>
      </c>
      <c r="M46" s="17">
        <v>0</v>
      </c>
      <c r="N46" s="16" t="s">
        <v>5948</v>
      </c>
      <c r="O46" s="17">
        <f>A3L539C4+A3L539C5</f>
        <v>1674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421</v>
      </c>
      <c r="F47" s="16" t="s">
        <v>5669</v>
      </c>
      <c r="G47" s="17">
        <v>0</v>
      </c>
      <c r="H47" s="16" t="s">
        <v>5949</v>
      </c>
      <c r="I47" s="17">
        <f>A3L540C1+A3L540C2</f>
        <v>421</v>
      </c>
      <c r="J47" s="16" t="s">
        <v>5669</v>
      </c>
      <c r="K47" s="17">
        <v>76</v>
      </c>
      <c r="L47" s="16" t="s">
        <v>5669</v>
      </c>
      <c r="M47" s="17">
        <v>0</v>
      </c>
      <c r="N47" s="16" t="s">
        <v>5950</v>
      </c>
      <c r="O47" s="17">
        <f>A3L540C4+A3L540C5</f>
        <v>76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27706</v>
      </c>
      <c r="F48" s="16" t="s">
        <v>5669</v>
      </c>
      <c r="G48" s="17">
        <v>0</v>
      </c>
      <c r="H48" s="16" t="s">
        <v>5951</v>
      </c>
      <c r="I48" s="17">
        <f>A3L541C1+A3L541C2</f>
        <v>27706</v>
      </c>
      <c r="J48" s="16" t="s">
        <v>5669</v>
      </c>
      <c r="K48" s="17">
        <v>7672</v>
      </c>
      <c r="L48" s="16" t="s">
        <v>5669</v>
      </c>
      <c r="M48" s="17">
        <v>0</v>
      </c>
      <c r="N48" s="16" t="s">
        <v>5952</v>
      </c>
      <c r="O48" s="17">
        <f>A3L541C4+A3L541C5</f>
        <v>7672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152839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152839</v>
      </c>
      <c r="J49" s="16" t="s">
        <v>5956</v>
      </c>
      <c r="K49" s="17">
        <f>SUM(A3L527C4:A3L537C4)+A3L541C4</f>
        <v>103366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103366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31378-1ED3-4FD5-A9D7-1AD003010737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81</v>
      </c>
      <c r="X8" s="16" t="s">
        <v>4261</v>
      </c>
      <c r="Y8" s="20">
        <v>0.73310059999999999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-3977</v>
      </c>
      <c r="H9" s="16" t="s">
        <v>4253</v>
      </c>
      <c r="I9" s="20">
        <v>1</v>
      </c>
      <c r="J9" s="16" t="s">
        <v>5670</v>
      </c>
      <c r="K9" s="17">
        <v>15547</v>
      </c>
      <c r="L9" s="16" t="s">
        <v>4255</v>
      </c>
      <c r="M9" s="20">
        <v>0.91885439999999996</v>
      </c>
      <c r="N9" s="16" t="s">
        <v>5671</v>
      </c>
      <c r="O9" s="17">
        <v>18989</v>
      </c>
      <c r="P9" s="16" t="s">
        <v>4257</v>
      </c>
      <c r="Q9" s="20">
        <v>0.74360219999999999</v>
      </c>
      <c r="R9" s="16" t="s">
        <v>5672</v>
      </c>
      <c r="S9" s="17">
        <v>26857</v>
      </c>
      <c r="T9" s="16" t="s">
        <v>4259</v>
      </c>
      <c r="U9" s="20">
        <v>0.7468477</v>
      </c>
      <c r="V9" s="16" t="s">
        <v>5673</v>
      </c>
      <c r="W9" s="17">
        <v>33020</v>
      </c>
      <c r="X9" s="16" t="s">
        <v>4261</v>
      </c>
      <c r="Y9" s="20">
        <v>0.73310059999999999</v>
      </c>
      <c r="Z9" s="16" t="s">
        <v>5968</v>
      </c>
      <c r="AA9" s="17">
        <f>SUM(PRODUCT(A3L602C2,A3L602C3))/A3L602C1</f>
        <v>-3977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-3977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15547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18989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26857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33020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-3977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81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-3977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15547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18989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26857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33101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-3977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5922</v>
      </c>
      <c r="H17" s="16" t="s">
        <v>4253</v>
      </c>
      <c r="I17" s="20">
        <v>1</v>
      </c>
      <c r="J17" s="16" t="s">
        <v>5670</v>
      </c>
      <c r="K17" s="17">
        <v>9885</v>
      </c>
      <c r="L17" s="16" t="s">
        <v>4255</v>
      </c>
      <c r="M17" s="20">
        <v>0.91885439999999996</v>
      </c>
      <c r="N17" s="16" t="s">
        <v>5671</v>
      </c>
      <c r="O17" s="17">
        <v>10954</v>
      </c>
      <c r="P17" s="16" t="s">
        <v>4257</v>
      </c>
      <c r="Q17" s="20">
        <v>0.74360219999999999</v>
      </c>
      <c r="R17" s="16" t="s">
        <v>5672</v>
      </c>
      <c r="S17" s="17">
        <v>14221</v>
      </c>
      <c r="T17" s="16" t="s">
        <v>4259</v>
      </c>
      <c r="U17" s="20">
        <v>0.7468477</v>
      </c>
      <c r="V17" s="16" t="s">
        <v>5673</v>
      </c>
      <c r="W17" s="17">
        <v>13514</v>
      </c>
      <c r="X17" s="16" t="s">
        <v>4261</v>
      </c>
      <c r="Y17" s="20">
        <v>0.73310059999999999</v>
      </c>
      <c r="Z17" s="16" t="s">
        <v>5991</v>
      </c>
      <c r="AA17" s="17">
        <f>SUM(PRODUCT(A3L610C2,A3L610C3))/A3L610C1</f>
        <v>5922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206</v>
      </c>
      <c r="L18" s="16" t="s">
        <v>4255</v>
      </c>
      <c r="M18" s="20">
        <v>0.91885439999999996</v>
      </c>
      <c r="N18" s="16" t="s">
        <v>5671</v>
      </c>
      <c r="O18" s="17">
        <v>228</v>
      </c>
      <c r="P18" s="16" t="s">
        <v>4257</v>
      </c>
      <c r="Q18" s="20">
        <v>0.74360219999999999</v>
      </c>
      <c r="R18" s="16" t="s">
        <v>5672</v>
      </c>
      <c r="S18" s="17">
        <v>296</v>
      </c>
      <c r="T18" s="16" t="s">
        <v>4259</v>
      </c>
      <c r="U18" s="20">
        <v>0.7468477</v>
      </c>
      <c r="V18" s="16" t="s">
        <v>5673</v>
      </c>
      <c r="W18" s="17">
        <v>317</v>
      </c>
      <c r="X18" s="16" t="s">
        <v>4261</v>
      </c>
      <c r="Y18" s="20">
        <v>0.73310059999999999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2843</v>
      </c>
      <c r="H19" s="16" t="s">
        <v>4253</v>
      </c>
      <c r="I19" s="20">
        <v>1</v>
      </c>
      <c r="J19" s="16" t="s">
        <v>5670</v>
      </c>
      <c r="K19" s="17">
        <v>2265</v>
      </c>
      <c r="L19" s="16" t="s">
        <v>4255</v>
      </c>
      <c r="M19" s="20">
        <v>0.91885439999999996</v>
      </c>
      <c r="N19" s="16" t="s">
        <v>5671</v>
      </c>
      <c r="O19" s="17">
        <v>2510</v>
      </c>
      <c r="P19" s="16" t="s">
        <v>4257</v>
      </c>
      <c r="Q19" s="20">
        <v>0.74360219999999999</v>
      </c>
      <c r="R19" s="16" t="s">
        <v>5672</v>
      </c>
      <c r="S19" s="17">
        <v>3259</v>
      </c>
      <c r="T19" s="16" t="s">
        <v>4259</v>
      </c>
      <c r="U19" s="20">
        <v>0.7468477</v>
      </c>
      <c r="V19" s="16" t="s">
        <v>5673</v>
      </c>
      <c r="W19" s="17">
        <v>3651</v>
      </c>
      <c r="X19" s="16" t="s">
        <v>4261</v>
      </c>
      <c r="Y19" s="20">
        <v>0.73310059999999999</v>
      </c>
      <c r="Z19" s="16" t="s">
        <v>5993</v>
      </c>
      <c r="AA19" s="17">
        <f>SUM(PRODUCT(A3L612C2,A3L612C3))/A3L612C1</f>
        <v>2843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10186</v>
      </c>
      <c r="H20" s="16" t="s">
        <v>4253</v>
      </c>
      <c r="I20" s="20">
        <v>1</v>
      </c>
      <c r="J20" s="16" t="s">
        <v>5670</v>
      </c>
      <c r="K20" s="17">
        <v>9226</v>
      </c>
      <c r="L20" s="16" t="s">
        <v>4255</v>
      </c>
      <c r="M20" s="20">
        <v>0.91885439999999996</v>
      </c>
      <c r="N20" s="16" t="s">
        <v>5671</v>
      </c>
      <c r="O20" s="17">
        <v>10225</v>
      </c>
      <c r="P20" s="16" t="s">
        <v>4257</v>
      </c>
      <c r="Q20" s="20">
        <v>0.74360219999999999</v>
      </c>
      <c r="R20" s="16" t="s">
        <v>5672</v>
      </c>
      <c r="S20" s="17">
        <v>13275</v>
      </c>
      <c r="T20" s="16" t="s">
        <v>4259</v>
      </c>
      <c r="U20" s="20">
        <v>0.7468477</v>
      </c>
      <c r="V20" s="16" t="s">
        <v>5673</v>
      </c>
      <c r="W20" s="17">
        <v>15230</v>
      </c>
      <c r="X20" s="16" t="s">
        <v>4261</v>
      </c>
      <c r="Y20" s="20">
        <v>0.73310059999999999</v>
      </c>
      <c r="Z20" s="16" t="s">
        <v>5994</v>
      </c>
      <c r="AA20" s="17">
        <f>SUM(PRODUCT(A3L613C2,A3L613C3))/A3L613C1</f>
        <v>10186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237</v>
      </c>
      <c r="H22" s="16" t="s">
        <v>4253</v>
      </c>
      <c r="I22" s="20">
        <v>1</v>
      </c>
      <c r="J22" s="16" t="s">
        <v>5670</v>
      </c>
      <c r="K22" s="17">
        <v>155</v>
      </c>
      <c r="L22" s="16" t="s">
        <v>4255</v>
      </c>
      <c r="M22" s="20">
        <v>0.91885439999999996</v>
      </c>
      <c r="N22" s="16" t="s">
        <v>5671</v>
      </c>
      <c r="O22" s="17">
        <v>172</v>
      </c>
      <c r="P22" s="16" t="s">
        <v>4257</v>
      </c>
      <c r="Q22" s="20">
        <v>0.74360219999999999</v>
      </c>
      <c r="R22" s="16" t="s">
        <v>5672</v>
      </c>
      <c r="S22" s="17">
        <v>224</v>
      </c>
      <c r="T22" s="16" t="s">
        <v>4259</v>
      </c>
      <c r="U22" s="20">
        <v>0.7468477</v>
      </c>
      <c r="V22" s="16" t="s">
        <v>5673</v>
      </c>
      <c r="W22" s="17">
        <v>728</v>
      </c>
      <c r="X22" s="16" t="s">
        <v>4261</v>
      </c>
      <c r="Y22" s="20">
        <v>0.73310059999999999</v>
      </c>
      <c r="Z22" s="16" t="s">
        <v>5996</v>
      </c>
      <c r="AA22" s="17">
        <f>SUM(PRODUCT(A3L615C2,A3L615C3))/A3L615C1</f>
        <v>237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472</v>
      </c>
      <c r="T25" s="16" t="s">
        <v>4259</v>
      </c>
      <c r="U25" s="20">
        <v>0.7468477</v>
      </c>
      <c r="V25" s="16" t="s">
        <v>5673</v>
      </c>
      <c r="W25" s="17">
        <v>506</v>
      </c>
      <c r="X25" s="16" t="s">
        <v>4261</v>
      </c>
      <c r="Y25" s="20">
        <v>0.73310059999999999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4737</v>
      </c>
      <c r="H26" s="16" t="s">
        <v>4253</v>
      </c>
      <c r="I26" s="20">
        <v>1</v>
      </c>
      <c r="J26" s="16" t="s">
        <v>5670</v>
      </c>
      <c r="K26" s="17">
        <v>3417</v>
      </c>
      <c r="L26" s="16" t="s">
        <v>4255</v>
      </c>
      <c r="M26" s="20">
        <v>0.91885439999999996</v>
      </c>
      <c r="N26" s="16" t="s">
        <v>5671</v>
      </c>
      <c r="O26" s="17">
        <v>3787</v>
      </c>
      <c r="P26" s="16" t="s">
        <v>4257</v>
      </c>
      <c r="Q26" s="20">
        <v>0.74360219999999999</v>
      </c>
      <c r="R26" s="16" t="s">
        <v>5672</v>
      </c>
      <c r="S26" s="17">
        <v>4917</v>
      </c>
      <c r="T26" s="16" t="s">
        <v>4259</v>
      </c>
      <c r="U26" s="20">
        <v>0.7468477</v>
      </c>
      <c r="V26" s="16" t="s">
        <v>5673</v>
      </c>
      <c r="W26" s="17">
        <v>2313</v>
      </c>
      <c r="X26" s="16" t="s">
        <v>4261</v>
      </c>
      <c r="Y26" s="20">
        <v>0.73310059999999999</v>
      </c>
      <c r="Z26" s="16" t="s">
        <v>6000</v>
      </c>
      <c r="AA26" s="17">
        <f>SUM(PRODUCT(A3L619C2,A3L619C3))/A3L619C1</f>
        <v>4737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385</v>
      </c>
      <c r="X28" s="16" t="s">
        <v>4261</v>
      </c>
      <c r="Y28" s="20">
        <v>0.73310059999999999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237</v>
      </c>
      <c r="H29" s="16" t="s">
        <v>4253</v>
      </c>
      <c r="I29" s="20">
        <v>1</v>
      </c>
      <c r="J29" s="16" t="s">
        <v>5670</v>
      </c>
      <c r="K29" s="17">
        <v>61</v>
      </c>
      <c r="L29" s="16" t="s">
        <v>4255</v>
      </c>
      <c r="M29" s="20">
        <v>0.91885439999999996</v>
      </c>
      <c r="N29" s="16" t="s">
        <v>5671</v>
      </c>
      <c r="O29" s="17">
        <v>68</v>
      </c>
      <c r="P29" s="16" t="s">
        <v>4257</v>
      </c>
      <c r="Q29" s="20">
        <v>0.74360219999999999</v>
      </c>
      <c r="R29" s="16" t="s">
        <v>5672</v>
      </c>
      <c r="S29" s="17">
        <v>88</v>
      </c>
      <c r="T29" s="16" t="s">
        <v>4259</v>
      </c>
      <c r="U29" s="20">
        <v>0.7468477</v>
      </c>
      <c r="V29" s="16" t="s">
        <v>5673</v>
      </c>
      <c r="W29" s="17">
        <v>95</v>
      </c>
      <c r="X29" s="16" t="s">
        <v>4261</v>
      </c>
      <c r="Y29" s="20">
        <v>0.73310059999999999</v>
      </c>
      <c r="Z29" s="16" t="s">
        <v>6003</v>
      </c>
      <c r="AA29" s="17">
        <f>SUM(PRODUCT(A3L622C2,A3L622C3))/A3L622C1</f>
        <v>237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24162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25215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27944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36752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36739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24162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781</v>
      </c>
      <c r="H39" s="16" t="s">
        <v>4253</v>
      </c>
      <c r="I39" s="20">
        <v>1</v>
      </c>
      <c r="J39" s="16" t="s">
        <v>5670</v>
      </c>
      <c r="K39" s="17">
        <v>714</v>
      </c>
      <c r="L39" s="16" t="s">
        <v>4255</v>
      </c>
      <c r="M39" s="20">
        <v>0.91885439999999996</v>
      </c>
      <c r="N39" s="16" t="s">
        <v>5671</v>
      </c>
      <c r="O39" s="17">
        <v>1114</v>
      </c>
      <c r="P39" s="16" t="s">
        <v>4257</v>
      </c>
      <c r="Q39" s="20">
        <v>0.74360219999999999</v>
      </c>
      <c r="R39" s="16" t="s">
        <v>5672</v>
      </c>
      <c r="S39" s="17">
        <v>1287</v>
      </c>
      <c r="T39" s="16" t="s">
        <v>4259</v>
      </c>
      <c r="U39" s="20">
        <v>0.7468477</v>
      </c>
      <c r="V39" s="16" t="s">
        <v>5673</v>
      </c>
      <c r="W39" s="17">
        <v>932</v>
      </c>
      <c r="X39" s="16" t="s">
        <v>4261</v>
      </c>
      <c r="Y39" s="20">
        <v>0.73310059999999999</v>
      </c>
      <c r="Z39" s="16" t="s">
        <v>6018</v>
      </c>
      <c r="AA39" s="17">
        <f>SUM(PRODUCT(A3L632C2,A3L632C3))/A3L632C1</f>
        <v>781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2</v>
      </c>
      <c r="T44" s="16" t="s">
        <v>4259</v>
      </c>
      <c r="U44" s="20">
        <v>0.7468477</v>
      </c>
      <c r="V44" s="16" t="s">
        <v>5673</v>
      </c>
      <c r="W44" s="17">
        <v>3</v>
      </c>
      <c r="X44" s="16" t="s">
        <v>4261</v>
      </c>
      <c r="Y44" s="20">
        <v>0.73310059999999999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6124</v>
      </c>
      <c r="H48" s="16" t="s">
        <v>4253</v>
      </c>
      <c r="I48" s="20">
        <v>1</v>
      </c>
      <c r="J48" s="16" t="s">
        <v>5670</v>
      </c>
      <c r="K48" s="17">
        <v>5844</v>
      </c>
      <c r="L48" s="16" t="s">
        <v>4255</v>
      </c>
      <c r="M48" s="20">
        <v>0.91885439999999996</v>
      </c>
      <c r="N48" s="16" t="s">
        <v>5671</v>
      </c>
      <c r="O48" s="17">
        <v>5031</v>
      </c>
      <c r="P48" s="16" t="s">
        <v>4257</v>
      </c>
      <c r="Q48" s="20">
        <v>0.74360219999999999</v>
      </c>
      <c r="R48" s="16" t="s">
        <v>5672</v>
      </c>
      <c r="S48" s="17">
        <v>3739</v>
      </c>
      <c r="T48" s="16" t="s">
        <v>4259</v>
      </c>
      <c r="U48" s="20">
        <v>0.7468477</v>
      </c>
      <c r="V48" s="16" t="s">
        <v>5673</v>
      </c>
      <c r="W48" s="17">
        <v>3123</v>
      </c>
      <c r="X48" s="16" t="s">
        <v>4261</v>
      </c>
      <c r="Y48" s="20">
        <v>0.73310059999999999</v>
      </c>
      <c r="Z48" s="16" t="s">
        <v>6027</v>
      </c>
      <c r="AA48" s="17">
        <f>SUM(PRODUCT(A3L641C2,A3L641C3))/A3L641C1</f>
        <v>6124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6905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6558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6145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5028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4058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6905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781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714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1114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1287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932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781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BE365-965A-477E-9DB2-9A0B2B02C218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IF(SSAC="Y",0,2354)</f>
        <v>2354</v>
      </c>
      <c r="H8" s="16" t="s">
        <v>4253</v>
      </c>
      <c r="I8" s="20">
        <v>1</v>
      </c>
      <c r="J8" s="16" t="s">
        <v>6069</v>
      </c>
      <c r="K8" s="17">
        <f>IF(SSAC="Y",0,2322)</f>
        <v>2322</v>
      </c>
      <c r="L8" s="16" t="s">
        <v>4255</v>
      </c>
      <c r="M8" s="20">
        <v>0.99524089999999998</v>
      </c>
      <c r="N8" s="16" t="s">
        <v>6070</v>
      </c>
      <c r="O8" s="17">
        <f>IF(SSAC="Y",0,2126)</f>
        <v>2126</v>
      </c>
      <c r="P8" s="16" t="s">
        <v>4257</v>
      </c>
      <c r="Q8" s="20">
        <v>1.006618</v>
      </c>
      <c r="R8" s="16" t="s">
        <v>6071</v>
      </c>
      <c r="S8" s="17">
        <f>IF(SSAC="Y",0,2081)</f>
        <v>2081</v>
      </c>
      <c r="T8" s="16" t="s">
        <v>4259</v>
      </c>
      <c r="U8" s="20">
        <v>1.031655</v>
      </c>
      <c r="V8" s="16" t="s">
        <v>6072</v>
      </c>
      <c r="W8" s="17">
        <f>IF(SSAC="Y",0,2101)</f>
        <v>2101</v>
      </c>
      <c r="X8" s="16" t="s">
        <v>4261</v>
      </c>
      <c r="Y8" s="20">
        <v>1.034632</v>
      </c>
      <c r="Z8" s="16" t="s">
        <v>6073</v>
      </c>
      <c r="AA8" s="17">
        <f>SUM(PRODUCT(A3L701C2,A3L701C3))/A3L701C1</f>
        <v>2354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IF(SSAC="Y",0,20)</f>
        <v>20</v>
      </c>
      <c r="H9" s="16" t="s">
        <v>4253</v>
      </c>
      <c r="I9" s="20">
        <v>1</v>
      </c>
      <c r="J9" s="16" t="s">
        <v>6069</v>
      </c>
      <c r="K9" s="17">
        <f>IF(SSAC="Y",0,9)</f>
        <v>9</v>
      </c>
      <c r="L9" s="16" t="s">
        <v>4255</v>
      </c>
      <c r="M9" s="20">
        <v>0.99524089999999998</v>
      </c>
      <c r="N9" s="16" t="s">
        <v>6070</v>
      </c>
      <c r="O9" s="17">
        <f>IF(SSAC="Y",0,9)</f>
        <v>9</v>
      </c>
      <c r="P9" s="16" t="s">
        <v>4257</v>
      </c>
      <c r="Q9" s="20">
        <v>1.006618</v>
      </c>
      <c r="R9" s="16" t="s">
        <v>6071</v>
      </c>
      <c r="S9" s="17">
        <f>IF(SSAC="Y",0,9)</f>
        <v>9</v>
      </c>
      <c r="T9" s="16" t="s">
        <v>4259</v>
      </c>
      <c r="U9" s="20">
        <v>1.031655</v>
      </c>
      <c r="V9" s="16" t="s">
        <v>6072</v>
      </c>
      <c r="W9" s="17">
        <f>IF(SSAC="Y",0,9)</f>
        <v>9</v>
      </c>
      <c r="X9" s="16" t="s">
        <v>4261</v>
      </c>
      <c r="Y9" s="20">
        <v>1.034632</v>
      </c>
      <c r="Z9" s="16" t="s">
        <v>6074</v>
      </c>
      <c r="AA9" s="17">
        <f>SUM(PRODUCT(A3L702C2,A3L702C3))/A3L702C1</f>
        <v>20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IF(SSAC="Y",0,10)</f>
        <v>10</v>
      </c>
      <c r="H10" s="16" t="s">
        <v>4253</v>
      </c>
      <c r="I10" s="20">
        <v>1</v>
      </c>
      <c r="J10" s="16" t="s">
        <v>6069</v>
      </c>
      <c r="K10" s="17">
        <f>IF(SSAC="Y",0,4)</f>
        <v>4</v>
      </c>
      <c r="L10" s="16" t="s">
        <v>4255</v>
      </c>
      <c r="M10" s="20">
        <v>0.99524089999999998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6075</v>
      </c>
      <c r="AA10" s="17">
        <f>SUM(PRODUCT(A3L703C2,A3L703C3))/A3L703C1</f>
        <v>10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IF(SSAC="Y",0,5306)</f>
        <v>5306</v>
      </c>
      <c r="H11" s="16" t="s">
        <v>4253</v>
      </c>
      <c r="I11" s="20">
        <v>1</v>
      </c>
      <c r="J11" s="16" t="s">
        <v>6069</v>
      </c>
      <c r="K11" s="17">
        <f>IF(SSAC="Y",0,4637)</f>
        <v>4637</v>
      </c>
      <c r="L11" s="16" t="s">
        <v>4255</v>
      </c>
      <c r="M11" s="20">
        <v>0.99524089999999998</v>
      </c>
      <c r="N11" s="16" t="s">
        <v>6070</v>
      </c>
      <c r="O11" s="17">
        <f>IF(SSAC="Y",0,3977)</f>
        <v>3977</v>
      </c>
      <c r="P11" s="16" t="s">
        <v>4257</v>
      </c>
      <c r="Q11" s="20">
        <v>1.006618</v>
      </c>
      <c r="R11" s="16" t="s">
        <v>6071</v>
      </c>
      <c r="S11" s="17">
        <f>IF(SSAC="Y",0,3672)</f>
        <v>3672</v>
      </c>
      <c r="T11" s="16" t="s">
        <v>4259</v>
      </c>
      <c r="U11" s="20">
        <v>1.031655</v>
      </c>
      <c r="V11" s="16" t="s">
        <v>6072</v>
      </c>
      <c r="W11" s="17">
        <f>IF(SSAC="Y",0,3693)</f>
        <v>3693</v>
      </c>
      <c r="X11" s="16" t="s">
        <v>4261</v>
      </c>
      <c r="Y11" s="20">
        <v>1.034632</v>
      </c>
      <c r="Z11" s="16" t="s">
        <v>6076</v>
      </c>
      <c r="AA11" s="17">
        <f>SUM(PRODUCT(A3L704C2,A3L704C3))/A3L704C1</f>
        <v>5306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IF(SSAC="Y",0,51613)</f>
        <v>51613</v>
      </c>
      <c r="H13" s="16" t="s">
        <v>4253</v>
      </c>
      <c r="I13" s="20">
        <v>1</v>
      </c>
      <c r="J13" s="16" t="s">
        <v>6069</v>
      </c>
      <c r="K13" s="17">
        <f>IF(SSAC="Y",0,38979)</f>
        <v>38979</v>
      </c>
      <c r="L13" s="16" t="s">
        <v>4255</v>
      </c>
      <c r="M13" s="20">
        <v>0.99524089999999998</v>
      </c>
      <c r="N13" s="16" t="s">
        <v>6070</v>
      </c>
      <c r="O13" s="17">
        <f>IF(SSAC="Y",0,37250)</f>
        <v>37250</v>
      </c>
      <c r="P13" s="16" t="s">
        <v>4257</v>
      </c>
      <c r="Q13" s="20">
        <v>1.006618</v>
      </c>
      <c r="R13" s="16" t="s">
        <v>6071</v>
      </c>
      <c r="S13" s="17">
        <f>IF(SSAC="Y",0,34820)</f>
        <v>34820</v>
      </c>
      <c r="T13" s="16" t="s">
        <v>4259</v>
      </c>
      <c r="U13" s="20">
        <v>1.031655</v>
      </c>
      <c r="V13" s="16" t="s">
        <v>6072</v>
      </c>
      <c r="W13" s="17">
        <f>IF(SSAC="Y",0,31847)</f>
        <v>31847</v>
      </c>
      <c r="X13" s="16" t="s">
        <v>4261</v>
      </c>
      <c r="Y13" s="20">
        <v>1.034632</v>
      </c>
      <c r="Z13" s="16" t="s">
        <v>6078</v>
      </c>
      <c r="AA13" s="17">
        <f>SUM(PRODUCT(A3L706C2,A3L706C3))/A3L706C1</f>
        <v>51613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IF(SSAC="Y",0,27552)</f>
        <v>27552</v>
      </c>
      <c r="H14" s="16" t="s">
        <v>4253</v>
      </c>
      <c r="I14" s="20">
        <v>1</v>
      </c>
      <c r="J14" s="16" t="s">
        <v>6069</v>
      </c>
      <c r="K14" s="17">
        <f>IF(SSAC="Y",0,27904)</f>
        <v>27904</v>
      </c>
      <c r="L14" s="16" t="s">
        <v>4255</v>
      </c>
      <c r="M14" s="20">
        <v>0.99524089999999998</v>
      </c>
      <c r="N14" s="16" t="s">
        <v>6070</v>
      </c>
      <c r="O14" s="17">
        <f>IF(SSAC="Y",0,26347)</f>
        <v>26347</v>
      </c>
      <c r="P14" s="16" t="s">
        <v>4257</v>
      </c>
      <c r="Q14" s="20">
        <v>1.006618</v>
      </c>
      <c r="R14" s="16" t="s">
        <v>6071</v>
      </c>
      <c r="S14" s="17">
        <f>IF(SSAC="Y",0,23528)</f>
        <v>23528</v>
      </c>
      <c r="T14" s="16" t="s">
        <v>4259</v>
      </c>
      <c r="U14" s="20">
        <v>1.031655</v>
      </c>
      <c r="V14" s="16" t="s">
        <v>6072</v>
      </c>
      <c r="W14" s="17">
        <f>IF(SSAC="Y",0,22387)</f>
        <v>22387</v>
      </c>
      <c r="X14" s="16" t="s">
        <v>4261</v>
      </c>
      <c r="Y14" s="20">
        <v>1.034632</v>
      </c>
      <c r="Z14" s="16" t="s">
        <v>6079</v>
      </c>
      <c r="AA14" s="17">
        <f>SUM(PRODUCT(A3L707C2,A3L707C3))/A3L707C1</f>
        <v>27552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IF(SSAC="Y",0,16289)</f>
        <v>16289</v>
      </c>
      <c r="H15" s="16" t="s">
        <v>4253</v>
      </c>
      <c r="I15" s="20">
        <v>1</v>
      </c>
      <c r="J15" s="16" t="s">
        <v>6069</v>
      </c>
      <c r="K15" s="17">
        <f>IF(SSAC="Y",0,15723)</f>
        <v>15723</v>
      </c>
      <c r="L15" s="16" t="s">
        <v>4255</v>
      </c>
      <c r="M15" s="20">
        <v>0.99524089999999998</v>
      </c>
      <c r="N15" s="16" t="s">
        <v>6070</v>
      </c>
      <c r="O15" s="17">
        <f>IF(SSAC="Y",0,14044)</f>
        <v>14044</v>
      </c>
      <c r="P15" s="16" t="s">
        <v>4257</v>
      </c>
      <c r="Q15" s="20">
        <v>1.006618</v>
      </c>
      <c r="R15" s="16" t="s">
        <v>6071</v>
      </c>
      <c r="S15" s="17">
        <f>IF(SSAC="Y",0,12606)</f>
        <v>12606</v>
      </c>
      <c r="T15" s="16" t="s">
        <v>4259</v>
      </c>
      <c r="U15" s="20">
        <v>1.031655</v>
      </c>
      <c r="V15" s="16" t="s">
        <v>6072</v>
      </c>
      <c r="W15" s="17">
        <f>IF(SSAC="Y",0,11781)</f>
        <v>11781</v>
      </c>
      <c r="X15" s="16" t="s">
        <v>4261</v>
      </c>
      <c r="Y15" s="20">
        <v>1.034632</v>
      </c>
      <c r="Z15" s="16" t="s">
        <v>6080</v>
      </c>
      <c r="AA15" s="17">
        <f>SUM(PRODUCT(A3L708C2,A3L708C3))/A3L708C1</f>
        <v>16289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IF(SSAC="Y",0,84)</f>
        <v>84</v>
      </c>
      <c r="H16" s="16" t="s">
        <v>4253</v>
      </c>
      <c r="I16" s="20">
        <v>1</v>
      </c>
      <c r="J16" s="16" t="s">
        <v>6069</v>
      </c>
      <c r="K16" s="17">
        <f>IF(SSAC="Y",0,82)</f>
        <v>82</v>
      </c>
      <c r="L16" s="16" t="s">
        <v>4255</v>
      </c>
      <c r="M16" s="20">
        <v>0.99524089999999998</v>
      </c>
      <c r="N16" s="16" t="s">
        <v>6070</v>
      </c>
      <c r="O16" s="17">
        <f>IF(SSAC="Y",0,56)</f>
        <v>56</v>
      </c>
      <c r="P16" s="16" t="s">
        <v>4257</v>
      </c>
      <c r="Q16" s="20">
        <v>1.006618</v>
      </c>
      <c r="R16" s="16" t="s">
        <v>6071</v>
      </c>
      <c r="S16" s="17">
        <f>IF(SSAC="Y",0,45)</f>
        <v>45</v>
      </c>
      <c r="T16" s="16" t="s">
        <v>4259</v>
      </c>
      <c r="U16" s="20">
        <v>1.031655</v>
      </c>
      <c r="V16" s="16" t="s">
        <v>6072</v>
      </c>
      <c r="W16" s="17">
        <f>IF(SSAC="Y",0,44)</f>
        <v>44</v>
      </c>
      <c r="X16" s="16" t="s">
        <v>4261</v>
      </c>
      <c r="Y16" s="20">
        <v>1.034632</v>
      </c>
      <c r="Z16" s="16" t="s">
        <v>6081</v>
      </c>
      <c r="AA16" s="17">
        <f>SUM(PRODUCT(A3L709C2,A3L709C3))/A3L709C1</f>
        <v>84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IF(SSAC="Y",0,2024)</f>
        <v>2024</v>
      </c>
      <c r="H17" s="16" t="s">
        <v>4253</v>
      </c>
      <c r="I17" s="20">
        <v>1</v>
      </c>
      <c r="J17" s="16" t="s">
        <v>6069</v>
      </c>
      <c r="K17" s="17">
        <f>IF(SSAC="Y",0,2280)</f>
        <v>2280</v>
      </c>
      <c r="L17" s="16" t="s">
        <v>4255</v>
      </c>
      <c r="M17" s="20">
        <v>0.99524089999999998</v>
      </c>
      <c r="N17" s="16" t="s">
        <v>6070</v>
      </c>
      <c r="O17" s="17">
        <f>IF(SSAC="Y",0,1911)</f>
        <v>1911</v>
      </c>
      <c r="P17" s="16" t="s">
        <v>4257</v>
      </c>
      <c r="Q17" s="20">
        <v>1.006618</v>
      </c>
      <c r="R17" s="16" t="s">
        <v>6071</v>
      </c>
      <c r="S17" s="17">
        <f>IF(SSAC="Y",0,1694)</f>
        <v>1694</v>
      </c>
      <c r="T17" s="16" t="s">
        <v>4259</v>
      </c>
      <c r="U17" s="20">
        <v>1.031655</v>
      </c>
      <c r="V17" s="16" t="s">
        <v>6072</v>
      </c>
      <c r="W17" s="17">
        <f>IF(SSAC="Y",0,1352)</f>
        <v>1352</v>
      </c>
      <c r="X17" s="16" t="s">
        <v>4261</v>
      </c>
      <c r="Y17" s="20">
        <v>1.034632</v>
      </c>
      <c r="Z17" s="16" t="s">
        <v>6082</v>
      </c>
      <c r="AA17" s="17">
        <f>SUM(PRODUCT(A3L710C2,A3L710C3))/A3L710C1</f>
        <v>2024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IF(SSAC="Y",0,13)</f>
        <v>13</v>
      </c>
      <c r="H18" s="16" t="s">
        <v>4253</v>
      </c>
      <c r="I18" s="20">
        <v>1</v>
      </c>
      <c r="J18" s="16" t="s">
        <v>6069</v>
      </c>
      <c r="K18" s="17">
        <f>IF(SSAC="Y",0,14)</f>
        <v>14</v>
      </c>
      <c r="L18" s="16" t="s">
        <v>4255</v>
      </c>
      <c r="M18" s="20">
        <v>0.99524089999999998</v>
      </c>
      <c r="N18" s="16" t="s">
        <v>6070</v>
      </c>
      <c r="O18" s="17">
        <f>IF(SSAC="Y",0,14)</f>
        <v>14</v>
      </c>
      <c r="P18" s="16" t="s">
        <v>4257</v>
      </c>
      <c r="Q18" s="20">
        <v>1.006618</v>
      </c>
      <c r="R18" s="16" t="s">
        <v>6071</v>
      </c>
      <c r="S18" s="17">
        <f>IF(SSAC="Y",0,24)</f>
        <v>24</v>
      </c>
      <c r="T18" s="16" t="s">
        <v>4259</v>
      </c>
      <c r="U18" s="20">
        <v>1.031655</v>
      </c>
      <c r="V18" s="16" t="s">
        <v>6072</v>
      </c>
      <c r="W18" s="17">
        <f>IF(SSAC="Y",0,21)</f>
        <v>21</v>
      </c>
      <c r="X18" s="16" t="s">
        <v>4261</v>
      </c>
      <c r="Y18" s="20">
        <v>1.034632</v>
      </c>
      <c r="Z18" s="16" t="s">
        <v>6083</v>
      </c>
      <c r="AA18" s="17">
        <f>SUM(PRODUCT(A3L711C2,A3L711C3))/A3L711C1</f>
        <v>13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IF(SSAC="Y",0,232)</f>
        <v>232</v>
      </c>
      <c r="H19" s="16" t="s">
        <v>4253</v>
      </c>
      <c r="I19" s="20">
        <v>1</v>
      </c>
      <c r="J19" s="16" t="s">
        <v>6069</v>
      </c>
      <c r="K19" s="17">
        <f>IF(SSAC="Y",0,205)</f>
        <v>205</v>
      </c>
      <c r="L19" s="16" t="s">
        <v>4255</v>
      </c>
      <c r="M19" s="20">
        <v>0.99524089999999998</v>
      </c>
      <c r="N19" s="16" t="s">
        <v>6070</v>
      </c>
      <c r="O19" s="17">
        <f>IF(SSAC="Y",0,26)</f>
        <v>26</v>
      </c>
      <c r="P19" s="16" t="s">
        <v>4257</v>
      </c>
      <c r="Q19" s="20">
        <v>1.006618</v>
      </c>
      <c r="R19" s="16" t="s">
        <v>6071</v>
      </c>
      <c r="S19" s="17">
        <f>IF(SSAC="Y",0,12)</f>
        <v>12</v>
      </c>
      <c r="T19" s="16" t="s">
        <v>4259</v>
      </c>
      <c r="U19" s="20">
        <v>1.031655</v>
      </c>
      <c r="V19" s="16" t="s">
        <v>6072</v>
      </c>
      <c r="W19" s="17">
        <f>IF(SSAC="Y",0,8)</f>
        <v>8</v>
      </c>
      <c r="X19" s="16" t="s">
        <v>4261</v>
      </c>
      <c r="Y19" s="20">
        <v>1.034632</v>
      </c>
      <c r="Z19" s="16" t="s">
        <v>6084</v>
      </c>
      <c r="AA19" s="17">
        <f>SUM(PRODUCT(A3L712C2,A3L712C3))/A3L712C1</f>
        <v>232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IF(SSAC="Y",0,495)</f>
        <v>495</v>
      </c>
      <c r="H20" s="16" t="s">
        <v>4253</v>
      </c>
      <c r="I20" s="20">
        <v>1</v>
      </c>
      <c r="J20" s="16" t="s">
        <v>6069</v>
      </c>
      <c r="K20" s="17">
        <f>IF(SSAC="Y",0,421)</f>
        <v>421</v>
      </c>
      <c r="L20" s="16" t="s">
        <v>4255</v>
      </c>
      <c r="M20" s="20">
        <v>0.99524089999999998</v>
      </c>
      <c r="N20" s="16" t="s">
        <v>6070</v>
      </c>
      <c r="O20" s="17">
        <f>IF(SSAC="Y",0,406)</f>
        <v>406</v>
      </c>
      <c r="P20" s="16" t="s">
        <v>4257</v>
      </c>
      <c r="Q20" s="20">
        <v>1.006618</v>
      </c>
      <c r="R20" s="16" t="s">
        <v>6071</v>
      </c>
      <c r="S20" s="17">
        <f>IF(SSAC="Y",0,405)</f>
        <v>405</v>
      </c>
      <c r="T20" s="16" t="s">
        <v>4259</v>
      </c>
      <c r="U20" s="20">
        <v>1.031655</v>
      </c>
      <c r="V20" s="16" t="s">
        <v>6072</v>
      </c>
      <c r="W20" s="17">
        <f>IF(SSAC="Y",0,394)</f>
        <v>394</v>
      </c>
      <c r="X20" s="16" t="s">
        <v>4261</v>
      </c>
      <c r="Y20" s="20">
        <v>1.034632</v>
      </c>
      <c r="Z20" s="16" t="s">
        <v>6085</v>
      </c>
      <c r="AA20" s="17">
        <f>SUM(PRODUCT(A3L713C2,A3L713C3))/A3L713C1</f>
        <v>495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IF(SSAC="Y",0,899)</f>
        <v>899</v>
      </c>
      <c r="H21" s="16" t="s">
        <v>4253</v>
      </c>
      <c r="I21" s="20">
        <v>1</v>
      </c>
      <c r="J21" s="16" t="s">
        <v>6069</v>
      </c>
      <c r="K21" s="17">
        <f>IF(SSAC="Y",0,882)</f>
        <v>882</v>
      </c>
      <c r="L21" s="16" t="s">
        <v>4255</v>
      </c>
      <c r="M21" s="20">
        <v>0.99524089999999998</v>
      </c>
      <c r="N21" s="16" t="s">
        <v>6070</v>
      </c>
      <c r="O21" s="17">
        <f>IF(SSAC="Y",0,777)</f>
        <v>777</v>
      </c>
      <c r="P21" s="16" t="s">
        <v>4257</v>
      </c>
      <c r="Q21" s="20">
        <v>1.006618</v>
      </c>
      <c r="R21" s="16" t="s">
        <v>6071</v>
      </c>
      <c r="S21" s="17">
        <f>IF(SSAC="Y",0,737)</f>
        <v>737</v>
      </c>
      <c r="T21" s="16" t="s">
        <v>4259</v>
      </c>
      <c r="U21" s="20">
        <v>1.031655</v>
      </c>
      <c r="V21" s="16" t="s">
        <v>6072</v>
      </c>
      <c r="W21" s="17">
        <f>IF(SSAC="Y",0,609)</f>
        <v>609</v>
      </c>
      <c r="X21" s="16" t="s">
        <v>4261</v>
      </c>
      <c r="Y21" s="20">
        <v>1.034632</v>
      </c>
      <c r="Z21" s="16" t="s">
        <v>6086</v>
      </c>
      <c r="AA21" s="17">
        <f>SUM(PRODUCT(A3L714C2,A3L714C3))/A3L714C1</f>
        <v>899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IF(SSAC="Y",0,147)</f>
        <v>147</v>
      </c>
      <c r="H23" s="16" t="s">
        <v>4253</v>
      </c>
      <c r="I23" s="20">
        <v>1</v>
      </c>
      <c r="J23" s="16" t="s">
        <v>6069</v>
      </c>
      <c r="K23" s="17">
        <f>IF(SSAC="Y",0,151)</f>
        <v>151</v>
      </c>
      <c r="L23" s="16" t="s">
        <v>4255</v>
      </c>
      <c r="M23" s="20">
        <v>0.99524089999999998</v>
      </c>
      <c r="N23" s="16" t="s">
        <v>6070</v>
      </c>
      <c r="O23" s="17">
        <f>IF(SSAC="Y",0,150)</f>
        <v>150</v>
      </c>
      <c r="P23" s="16" t="s">
        <v>4257</v>
      </c>
      <c r="Q23" s="20">
        <v>1.006618</v>
      </c>
      <c r="R23" s="16" t="s">
        <v>6071</v>
      </c>
      <c r="S23" s="17">
        <f>IF(SSAC="Y",0,150)</f>
        <v>150</v>
      </c>
      <c r="T23" s="16" t="s">
        <v>4259</v>
      </c>
      <c r="U23" s="20">
        <v>1.031655</v>
      </c>
      <c r="V23" s="16" t="s">
        <v>6072</v>
      </c>
      <c r="W23" s="17">
        <f>IF(SSAC="Y",0,209)</f>
        <v>209</v>
      </c>
      <c r="X23" s="16" t="s">
        <v>4261</v>
      </c>
      <c r="Y23" s="20">
        <v>1.034632</v>
      </c>
      <c r="Z23" s="16" t="s">
        <v>6088</v>
      </c>
      <c r="AA23" s="17">
        <f>SUM(PRODUCT(A3L716C2,A3L716C3))/A3L716C1</f>
        <v>147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IF(SSAC="Y",0,2350)</f>
        <v>2350</v>
      </c>
      <c r="H25" s="16" t="s">
        <v>4253</v>
      </c>
      <c r="I25" s="20">
        <v>1</v>
      </c>
      <c r="J25" s="16" t="s">
        <v>6069</v>
      </c>
      <c r="K25" s="17">
        <f>IF(SSAC="Y",0,1676)</f>
        <v>1676</v>
      </c>
      <c r="L25" s="16" t="s">
        <v>4255</v>
      </c>
      <c r="M25" s="20">
        <v>0.99524089999999998</v>
      </c>
      <c r="N25" s="16" t="s">
        <v>6070</v>
      </c>
      <c r="O25" s="17">
        <f>IF(SSAC="Y",0,1075)</f>
        <v>1075</v>
      </c>
      <c r="P25" s="16" t="s">
        <v>4257</v>
      </c>
      <c r="Q25" s="20">
        <v>1.006618</v>
      </c>
      <c r="R25" s="16" t="s">
        <v>6071</v>
      </c>
      <c r="S25" s="17">
        <f>IF(SSAC="Y",0,1065)</f>
        <v>1065</v>
      </c>
      <c r="T25" s="16" t="s">
        <v>4259</v>
      </c>
      <c r="U25" s="20">
        <v>1.031655</v>
      </c>
      <c r="V25" s="16" t="s">
        <v>6072</v>
      </c>
      <c r="W25" s="17">
        <f>IF(SSAC="Y",0,780)</f>
        <v>780</v>
      </c>
      <c r="X25" s="16" t="s">
        <v>4261</v>
      </c>
      <c r="Y25" s="20">
        <v>1.034632</v>
      </c>
      <c r="Z25" s="16" t="s">
        <v>6090</v>
      </c>
      <c r="AA25" s="17">
        <f>SUM(PRODUCT(A3L718C2,A3L718C3))/A3L718C1</f>
        <v>2350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IF(SSAC="Y",0,1960)</f>
        <v>1960</v>
      </c>
      <c r="H26" s="16" t="s">
        <v>4253</v>
      </c>
      <c r="I26" s="20">
        <v>1</v>
      </c>
      <c r="J26" s="16" t="s">
        <v>6069</v>
      </c>
      <c r="K26" s="17">
        <f>IF(SSAC="Y",0,2021)</f>
        <v>2021</v>
      </c>
      <c r="L26" s="16" t="s">
        <v>4255</v>
      </c>
      <c r="M26" s="20">
        <v>0.99524089999999998</v>
      </c>
      <c r="N26" s="16" t="s">
        <v>6070</v>
      </c>
      <c r="O26" s="17">
        <f>IF(SSAC="Y",0,1856)</f>
        <v>1856</v>
      </c>
      <c r="P26" s="16" t="s">
        <v>4257</v>
      </c>
      <c r="Q26" s="20">
        <v>1.006618</v>
      </c>
      <c r="R26" s="16" t="s">
        <v>6071</v>
      </c>
      <c r="S26" s="17">
        <f>IF(SSAC="Y",0,1861)</f>
        <v>1861</v>
      </c>
      <c r="T26" s="16" t="s">
        <v>4259</v>
      </c>
      <c r="U26" s="20">
        <v>1.031655</v>
      </c>
      <c r="V26" s="16" t="s">
        <v>6072</v>
      </c>
      <c r="W26" s="17">
        <f>IF(SSAC="Y",0,1777)</f>
        <v>1777</v>
      </c>
      <c r="X26" s="16" t="s">
        <v>4261</v>
      </c>
      <c r="Y26" s="20">
        <v>1.034632</v>
      </c>
      <c r="Z26" s="16" t="s">
        <v>6091</v>
      </c>
      <c r="AA26" s="17">
        <f>SUM(PRODUCT(A3L719C2,A3L719C3))/A3L719C1</f>
        <v>1960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IF(SSAC="Y",0,6019)</f>
        <v>6019</v>
      </c>
      <c r="H27" s="16" t="s">
        <v>4253</v>
      </c>
      <c r="I27" s="20">
        <v>1</v>
      </c>
      <c r="J27" s="16" t="s">
        <v>6069</v>
      </c>
      <c r="K27" s="17">
        <f>IF(SSAC="Y",0,5480)</f>
        <v>5480</v>
      </c>
      <c r="L27" s="16" t="s">
        <v>4255</v>
      </c>
      <c r="M27" s="20">
        <v>0.99524089999999998</v>
      </c>
      <c r="N27" s="16" t="s">
        <v>6070</v>
      </c>
      <c r="O27" s="17">
        <f>IF(SSAC="Y",0,4500)</f>
        <v>4500</v>
      </c>
      <c r="P27" s="16" t="s">
        <v>4257</v>
      </c>
      <c r="Q27" s="20">
        <v>1.006618</v>
      </c>
      <c r="R27" s="16" t="s">
        <v>6071</v>
      </c>
      <c r="S27" s="17">
        <f>IF(SSAC="Y",0,3896)</f>
        <v>3896</v>
      </c>
      <c r="T27" s="16" t="s">
        <v>4259</v>
      </c>
      <c r="U27" s="20">
        <v>1.031655</v>
      </c>
      <c r="V27" s="16" t="s">
        <v>6072</v>
      </c>
      <c r="W27" s="17">
        <f>IF(SSAC="Y",0,2774)</f>
        <v>2774</v>
      </c>
      <c r="X27" s="16" t="s">
        <v>4261</v>
      </c>
      <c r="Y27" s="20">
        <v>1.034632</v>
      </c>
      <c r="Z27" s="16" t="s">
        <v>6092</v>
      </c>
      <c r="AA27" s="17">
        <f>SUM(PRODUCT(A3L720C2,A3L720C3))/A3L720C1</f>
        <v>6019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IF(SSAC="Y",0,13)</f>
        <v>13</v>
      </c>
      <c r="H29" s="16" t="s">
        <v>4253</v>
      </c>
      <c r="I29" s="20">
        <v>1</v>
      </c>
      <c r="J29" s="16" t="s">
        <v>6069</v>
      </c>
      <c r="K29" s="17">
        <f>IF(SSAC="Y",0,14)</f>
        <v>14</v>
      </c>
      <c r="L29" s="16" t="s">
        <v>4255</v>
      </c>
      <c r="M29" s="20">
        <v>0.99524089999999998</v>
      </c>
      <c r="N29" s="16" t="s">
        <v>6070</v>
      </c>
      <c r="O29" s="17">
        <f>IF(SSAC="Y",0,14)</f>
        <v>14</v>
      </c>
      <c r="P29" s="16" t="s">
        <v>4257</v>
      </c>
      <c r="Q29" s="20">
        <v>1.006618</v>
      </c>
      <c r="R29" s="16" t="s">
        <v>6071</v>
      </c>
      <c r="S29" s="17">
        <f>IF(SSAC="Y",0,14)</f>
        <v>14</v>
      </c>
      <c r="T29" s="16" t="s">
        <v>4259</v>
      </c>
      <c r="U29" s="20">
        <v>1.031655</v>
      </c>
      <c r="V29" s="16" t="s">
        <v>6072</v>
      </c>
      <c r="W29" s="17">
        <f>IF(SSAC="Y",0,13)</f>
        <v>13</v>
      </c>
      <c r="X29" s="16" t="s">
        <v>4261</v>
      </c>
      <c r="Y29" s="20">
        <v>1.034632</v>
      </c>
      <c r="Z29" s="16" t="s">
        <v>6094</v>
      </c>
      <c r="AA29" s="17">
        <f>SUM(PRODUCT(A3L722C2,A3L722C3))/A3L722C1</f>
        <v>13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IF(SSAC="Y",0,18)</f>
        <v>18</v>
      </c>
      <c r="H30" s="16" t="s">
        <v>4253</v>
      </c>
      <c r="I30" s="20">
        <v>1</v>
      </c>
      <c r="J30" s="16" t="s">
        <v>6069</v>
      </c>
      <c r="K30" s="17">
        <f>IF(SSAC="Y",0,-12)</f>
        <v>-12</v>
      </c>
      <c r="L30" s="16" t="s">
        <v>4255</v>
      </c>
      <c r="M30" s="20">
        <v>0.99524089999999998</v>
      </c>
      <c r="N30" s="16" t="s">
        <v>6070</v>
      </c>
      <c r="O30" s="17">
        <f>IF(SSAC="Y",0,68)</f>
        <v>68</v>
      </c>
      <c r="P30" s="16" t="s">
        <v>4257</v>
      </c>
      <c r="Q30" s="20">
        <v>1.006618</v>
      </c>
      <c r="R30" s="16" t="s">
        <v>6071</v>
      </c>
      <c r="S30" s="17">
        <f>IF(SSAC="Y",0,13)</f>
        <v>13</v>
      </c>
      <c r="T30" s="16" t="s">
        <v>4259</v>
      </c>
      <c r="U30" s="20">
        <v>1.031655</v>
      </c>
      <c r="V30" s="16" t="s">
        <v>6072</v>
      </c>
      <c r="W30" s="17">
        <f>IF(SSAC="Y",0,2)</f>
        <v>2</v>
      </c>
      <c r="X30" s="16" t="s">
        <v>4261</v>
      </c>
      <c r="Y30" s="20">
        <v>1.034632</v>
      </c>
      <c r="Z30" s="16" t="s">
        <v>6095</v>
      </c>
      <c r="AA30" s="17">
        <f>SUM(PRODUCT(A3L723C2,A3L723C3))/A3L723C1</f>
        <v>18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1016</v>
      </c>
      <c r="H31" s="16" t="s">
        <v>4253</v>
      </c>
      <c r="I31" s="20">
        <v>1</v>
      </c>
      <c r="J31" s="16" t="s">
        <v>6069</v>
      </c>
      <c r="K31" s="17">
        <v>1102</v>
      </c>
      <c r="L31" s="16" t="s">
        <v>4255</v>
      </c>
      <c r="M31" s="20">
        <v>0.99524089999999998</v>
      </c>
      <c r="N31" s="16" t="s">
        <v>6070</v>
      </c>
      <c r="O31" s="17">
        <v>1350</v>
      </c>
      <c r="P31" s="16" t="s">
        <v>4257</v>
      </c>
      <c r="Q31" s="20">
        <v>1.006618</v>
      </c>
      <c r="R31" s="16" t="s">
        <v>6071</v>
      </c>
      <c r="S31" s="17">
        <v>687</v>
      </c>
      <c r="T31" s="16" t="s">
        <v>4259</v>
      </c>
      <c r="U31" s="20">
        <v>1.031655</v>
      </c>
      <c r="V31" s="16" t="s">
        <v>6072</v>
      </c>
      <c r="W31" s="17">
        <v>660</v>
      </c>
      <c r="X31" s="16" t="s">
        <v>4261</v>
      </c>
      <c r="Y31" s="20">
        <v>1.034632</v>
      </c>
      <c r="Z31" s="16" t="s">
        <v>6096</v>
      </c>
      <c r="AA31" s="17">
        <f>SUM(PRODUCT(A3L724C2,A3L724C3))/A3L724C1</f>
        <v>1016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IF(SSAC="Y",0,2401)</f>
        <v>2401</v>
      </c>
      <c r="H32" s="16" t="s">
        <v>4253</v>
      </c>
      <c r="I32" s="20">
        <v>1</v>
      </c>
      <c r="J32" s="16" t="s">
        <v>6069</v>
      </c>
      <c r="K32" s="17">
        <f>IF(SSAC="Y",0,2099)</f>
        <v>2099</v>
      </c>
      <c r="L32" s="16" t="s">
        <v>4255</v>
      </c>
      <c r="M32" s="20">
        <v>0.99524089999999998</v>
      </c>
      <c r="N32" s="16" t="s">
        <v>6070</v>
      </c>
      <c r="O32" s="17">
        <f>IF(SSAC="Y",0,1814)</f>
        <v>1814</v>
      </c>
      <c r="P32" s="16" t="s">
        <v>4257</v>
      </c>
      <c r="Q32" s="20">
        <v>1.006618</v>
      </c>
      <c r="R32" s="16" t="s">
        <v>6071</v>
      </c>
      <c r="S32" s="17">
        <f>IF(SSAC="Y",0,1491)</f>
        <v>1491</v>
      </c>
      <c r="T32" s="16" t="s">
        <v>4259</v>
      </c>
      <c r="U32" s="20">
        <v>1.031655</v>
      </c>
      <c r="V32" s="16" t="s">
        <v>6072</v>
      </c>
      <c r="W32" s="17">
        <f>IF(SSAC="Y",0,1125)</f>
        <v>1125</v>
      </c>
      <c r="X32" s="16" t="s">
        <v>4261</v>
      </c>
      <c r="Y32" s="20">
        <v>1.034632</v>
      </c>
      <c r="Z32" s="16" t="s">
        <v>6097</v>
      </c>
      <c r="AA32" s="17">
        <f>SUM(PRODUCT(A3L725C2,A3L725C3))/A3L725C1</f>
        <v>2401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IF(SSAC="Y",0,6)</f>
        <v>6</v>
      </c>
      <c r="X33" s="16" t="s">
        <v>4261</v>
      </c>
      <c r="Y33" s="20">
        <v>1.034632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IF(SSAC="Y",0,86)</f>
        <v>86</v>
      </c>
      <c r="P34" s="16" t="s">
        <v>4257</v>
      </c>
      <c r="Q34" s="20">
        <v>1.006618</v>
      </c>
      <c r="R34" s="16" t="s">
        <v>6071</v>
      </c>
      <c r="S34" s="17">
        <f>IF(SSAC="Y",0,86)</f>
        <v>86</v>
      </c>
      <c r="T34" s="16" t="s">
        <v>4259</v>
      </c>
      <c r="U34" s="20">
        <v>1.031655</v>
      </c>
      <c r="V34" s="16" t="s">
        <v>6072</v>
      </c>
      <c r="W34" s="17">
        <f>IF(SSAC="Y",0,85)</f>
        <v>85</v>
      </c>
      <c r="X34" s="16" t="s">
        <v>4261</v>
      </c>
      <c r="Y34" s="20">
        <v>1.034632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120815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105993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97856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88896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81677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120815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FAC81-31B0-4DE7-B342-C652EBF4B4DC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IF(SSAC="Y",0,4)</f>
        <v>4</v>
      </c>
      <c r="H8" s="16" t="s">
        <v>4253</v>
      </c>
      <c r="I8" s="20">
        <v>1</v>
      </c>
      <c r="J8" s="16" t="s">
        <v>6069</v>
      </c>
      <c r="K8" s="17">
        <f>IF(SSAC="Y",0,3)</f>
        <v>3</v>
      </c>
      <c r="L8" s="16" t="s">
        <v>4255</v>
      </c>
      <c r="M8" s="20">
        <v>0.91885439999999996</v>
      </c>
      <c r="N8" s="16" t="s">
        <v>6070</v>
      </c>
      <c r="O8" s="17">
        <f>IF(SSAC="Y",0,8)</f>
        <v>8</v>
      </c>
      <c r="P8" s="16" t="s">
        <v>4257</v>
      </c>
      <c r="Q8" s="20">
        <v>0.74360219999999999</v>
      </c>
      <c r="R8" s="16" t="s">
        <v>6071</v>
      </c>
      <c r="S8" s="17">
        <f>IF(SSAC="Y",0,9)</f>
        <v>9</v>
      </c>
      <c r="T8" s="16" t="s">
        <v>4259</v>
      </c>
      <c r="U8" s="20">
        <v>0.7468477</v>
      </c>
      <c r="V8" s="16" t="s">
        <v>6072</v>
      </c>
      <c r="W8" s="17">
        <f>IF(SSAC="Y",0,3)</f>
        <v>3</v>
      </c>
      <c r="X8" s="16" t="s">
        <v>4261</v>
      </c>
      <c r="Y8" s="20">
        <v>0.73310059999999999</v>
      </c>
      <c r="Z8" s="16" t="s">
        <v>6109</v>
      </c>
      <c r="AA8" s="17">
        <f>SUM(PRODUCT(A3L801C2,A3L801C3))/A3L801C1</f>
        <v>4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IF(SSAC="Y",0,12)</f>
        <v>12</v>
      </c>
      <c r="H9" s="16" t="s">
        <v>4253</v>
      </c>
      <c r="I9" s="20">
        <v>1</v>
      </c>
      <c r="J9" s="16" t="s">
        <v>6069</v>
      </c>
      <c r="K9" s="17">
        <f>IF(SSAC="Y",0,9)</f>
        <v>9</v>
      </c>
      <c r="L9" s="16" t="s">
        <v>4255</v>
      </c>
      <c r="M9" s="20">
        <v>0.91885439999999996</v>
      </c>
      <c r="N9" s="16" t="s">
        <v>6070</v>
      </c>
      <c r="O9" s="17">
        <f>IF(SSAC="Y",0,21)</f>
        <v>21</v>
      </c>
      <c r="P9" s="16" t="s">
        <v>4257</v>
      </c>
      <c r="Q9" s="20">
        <v>0.74360219999999999</v>
      </c>
      <c r="R9" s="16" t="s">
        <v>6071</v>
      </c>
      <c r="S9" s="17">
        <f>IF(SSAC="Y",0,24)</f>
        <v>24</v>
      </c>
      <c r="T9" s="16" t="s">
        <v>4259</v>
      </c>
      <c r="U9" s="20">
        <v>0.7468477</v>
      </c>
      <c r="V9" s="16" t="s">
        <v>6072</v>
      </c>
      <c r="W9" s="17">
        <f>IF(SSAC="Y",0,8)</f>
        <v>8</v>
      </c>
      <c r="X9" s="16" t="s">
        <v>4261</v>
      </c>
      <c r="Y9" s="20">
        <v>0.73310059999999999</v>
      </c>
      <c r="Z9" s="16" t="s">
        <v>6110</v>
      </c>
      <c r="AA9" s="17">
        <f>SUM(PRODUCT(A3L802C2,A3L802C3))/A3L802C1</f>
        <v>12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IF(SSAC="Y",0,43)</f>
        <v>43</v>
      </c>
      <c r="H14" s="16" t="s">
        <v>4253</v>
      </c>
      <c r="I14" s="20">
        <v>1</v>
      </c>
      <c r="J14" s="16" t="s">
        <v>6069</v>
      </c>
      <c r="K14" s="17">
        <f>IF(SSAC="Y",0,30)</f>
        <v>30</v>
      </c>
      <c r="L14" s="16" t="s">
        <v>4255</v>
      </c>
      <c r="M14" s="20">
        <v>0.91885439999999996</v>
      </c>
      <c r="N14" s="16" t="s">
        <v>6070</v>
      </c>
      <c r="O14" s="17">
        <f>IF(SSAC="Y",0,77)</f>
        <v>77</v>
      </c>
      <c r="P14" s="16" t="s">
        <v>4257</v>
      </c>
      <c r="Q14" s="20">
        <v>0.74360219999999999</v>
      </c>
      <c r="R14" s="16" t="s">
        <v>6071</v>
      </c>
      <c r="S14" s="17">
        <f>IF(SSAC="Y",0,85)</f>
        <v>85</v>
      </c>
      <c r="T14" s="16" t="s">
        <v>4259</v>
      </c>
      <c r="U14" s="20">
        <v>0.7468477</v>
      </c>
      <c r="V14" s="16" t="s">
        <v>6072</v>
      </c>
      <c r="W14" s="17">
        <f>IF(SSAC="Y",0,26)</f>
        <v>26</v>
      </c>
      <c r="X14" s="16" t="s">
        <v>4261</v>
      </c>
      <c r="Y14" s="20">
        <v>0.73310059999999999</v>
      </c>
      <c r="Z14" s="16" t="s">
        <v>6115</v>
      </c>
      <c r="AA14" s="17">
        <f>SUM(PRODUCT(A3L807C2,A3L807C3))/A3L807C1</f>
        <v>43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IF(SSAC="Y",0,47)</f>
        <v>47</v>
      </c>
      <c r="H15" s="16" t="s">
        <v>4253</v>
      </c>
      <c r="I15" s="20">
        <v>1</v>
      </c>
      <c r="J15" s="16" t="s">
        <v>6069</v>
      </c>
      <c r="K15" s="17">
        <f>IF(SSAC="Y",0,35)</f>
        <v>35</v>
      </c>
      <c r="L15" s="16" t="s">
        <v>4255</v>
      </c>
      <c r="M15" s="20">
        <v>0.91885439999999996</v>
      </c>
      <c r="N15" s="16" t="s">
        <v>6070</v>
      </c>
      <c r="O15" s="17">
        <f>IF(SSAC="Y",0,95)</f>
        <v>95</v>
      </c>
      <c r="P15" s="16" t="s">
        <v>4257</v>
      </c>
      <c r="Q15" s="20">
        <v>0.74360219999999999</v>
      </c>
      <c r="R15" s="16" t="s">
        <v>6071</v>
      </c>
      <c r="S15" s="17">
        <f>IF(SSAC="Y",0,103)</f>
        <v>103</v>
      </c>
      <c r="T15" s="16" t="s">
        <v>4259</v>
      </c>
      <c r="U15" s="20">
        <v>0.7468477</v>
      </c>
      <c r="V15" s="16" t="s">
        <v>6072</v>
      </c>
      <c r="W15" s="17">
        <f>IF(SSAC="Y",0,31)</f>
        <v>31</v>
      </c>
      <c r="X15" s="16" t="s">
        <v>4261</v>
      </c>
      <c r="Y15" s="20">
        <v>0.73310059999999999</v>
      </c>
      <c r="Z15" s="16" t="s">
        <v>6116</v>
      </c>
      <c r="AA15" s="17">
        <f>SUM(PRODUCT(A3L808C2,A3L808C3))/A3L808C1</f>
        <v>47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IF(SSAC="Y",0,19)</f>
        <v>19</v>
      </c>
      <c r="H16" s="16" t="s">
        <v>4253</v>
      </c>
      <c r="I16" s="20">
        <v>1</v>
      </c>
      <c r="J16" s="16" t="s">
        <v>6069</v>
      </c>
      <c r="K16" s="17">
        <f>IF(SSAC="Y",0,14)</f>
        <v>14</v>
      </c>
      <c r="L16" s="16" t="s">
        <v>4255</v>
      </c>
      <c r="M16" s="20">
        <v>0.91885439999999996</v>
      </c>
      <c r="N16" s="16" t="s">
        <v>6070</v>
      </c>
      <c r="O16" s="17">
        <f>IF(SSAC="Y",0,35)</f>
        <v>35</v>
      </c>
      <c r="P16" s="16" t="s">
        <v>4257</v>
      </c>
      <c r="Q16" s="20">
        <v>0.74360219999999999</v>
      </c>
      <c r="R16" s="16" t="s">
        <v>6071</v>
      </c>
      <c r="S16" s="17">
        <f>IF(SSAC="Y",0,36)</f>
        <v>36</v>
      </c>
      <c r="T16" s="16" t="s">
        <v>4259</v>
      </c>
      <c r="U16" s="20">
        <v>0.7468477</v>
      </c>
      <c r="V16" s="16" t="s">
        <v>6072</v>
      </c>
      <c r="W16" s="17">
        <f>IF(SSAC="Y",0,11)</f>
        <v>11</v>
      </c>
      <c r="X16" s="16" t="s">
        <v>4261</v>
      </c>
      <c r="Y16" s="20">
        <v>0.73310059999999999</v>
      </c>
      <c r="Z16" s="16" t="s">
        <v>6117</v>
      </c>
      <c r="AA16" s="17">
        <f>SUM(PRODUCT(A3L809C2,A3L809C3))/A3L809C1</f>
        <v>19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IF(SSAC="Y",0,52)</f>
        <v>52</v>
      </c>
      <c r="H18" s="16" t="s">
        <v>4253</v>
      </c>
      <c r="I18" s="20">
        <v>1</v>
      </c>
      <c r="J18" s="16" t="s">
        <v>6069</v>
      </c>
      <c r="K18" s="17">
        <f>IF(SSAC="Y",0,42)</f>
        <v>42</v>
      </c>
      <c r="L18" s="16" t="s">
        <v>4255</v>
      </c>
      <c r="M18" s="20">
        <v>0.91885439999999996</v>
      </c>
      <c r="N18" s="16" t="s">
        <v>6070</v>
      </c>
      <c r="O18" s="17">
        <f>IF(SSAC="Y",0,74)</f>
        <v>74</v>
      </c>
      <c r="P18" s="16" t="s">
        <v>4257</v>
      </c>
      <c r="Q18" s="20">
        <v>0.74360219999999999</v>
      </c>
      <c r="R18" s="16" t="s">
        <v>6071</v>
      </c>
      <c r="S18" s="17">
        <f>IF(SSAC="Y",0,42)</f>
        <v>42</v>
      </c>
      <c r="T18" s="16" t="s">
        <v>4259</v>
      </c>
      <c r="U18" s="20">
        <v>0.7468477</v>
      </c>
      <c r="V18" s="16" t="s">
        <v>6072</v>
      </c>
      <c r="W18" s="17">
        <f>IF(SSAC="Y",0,50)</f>
        <v>50</v>
      </c>
      <c r="X18" s="16" t="s">
        <v>4261</v>
      </c>
      <c r="Y18" s="20">
        <v>0.73310059999999999</v>
      </c>
      <c r="Z18" s="16" t="s">
        <v>6119</v>
      </c>
      <c r="AA18" s="17">
        <f>SUM(PRODUCT(A3L811C2,A3L811C3))/A3L811C1</f>
        <v>52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IF(SSAC="Y",0,69)</f>
        <v>69</v>
      </c>
      <c r="H22" s="16" t="s">
        <v>4253</v>
      </c>
      <c r="I22" s="20">
        <v>1</v>
      </c>
      <c r="J22" s="16" t="s">
        <v>6069</v>
      </c>
      <c r="K22" s="17">
        <f>IF(SSAC="Y",0,49)</f>
        <v>49</v>
      </c>
      <c r="L22" s="16" t="s">
        <v>4255</v>
      </c>
      <c r="M22" s="20">
        <v>0.91885439999999996</v>
      </c>
      <c r="N22" s="16" t="s">
        <v>6070</v>
      </c>
      <c r="O22" s="17">
        <f>IF(SSAC="Y",0,55)</f>
        <v>55</v>
      </c>
      <c r="P22" s="16" t="s">
        <v>4257</v>
      </c>
      <c r="Q22" s="20">
        <v>0.74360219999999999</v>
      </c>
      <c r="R22" s="16" t="s">
        <v>6071</v>
      </c>
      <c r="S22" s="17">
        <f>IF(SSAC="Y",0,42)</f>
        <v>42</v>
      </c>
      <c r="T22" s="16" t="s">
        <v>4259</v>
      </c>
      <c r="U22" s="20">
        <v>0.7468477</v>
      </c>
      <c r="V22" s="16" t="s">
        <v>6072</v>
      </c>
      <c r="W22" s="17">
        <f>IF(SSAC="Y",0,43)</f>
        <v>43</v>
      </c>
      <c r="X22" s="16" t="s">
        <v>4261</v>
      </c>
      <c r="Y22" s="20">
        <v>0.73310059999999999</v>
      </c>
      <c r="Z22" s="16" t="s">
        <v>6123</v>
      </c>
      <c r="AA22" s="17">
        <f>SUM(PRODUCT(A3L815C2,A3L815C3))/A3L815C1</f>
        <v>69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81</v>
      </c>
      <c r="H32" s="16" t="s">
        <v>4253</v>
      </c>
      <c r="I32" s="20">
        <v>1</v>
      </c>
      <c r="J32" s="16" t="s">
        <v>6069</v>
      </c>
      <c r="K32" s="17">
        <v>63</v>
      </c>
      <c r="L32" s="16" t="s">
        <v>4255</v>
      </c>
      <c r="M32" s="20">
        <v>0.91885439999999996</v>
      </c>
      <c r="N32" s="16" t="s">
        <v>6070</v>
      </c>
      <c r="O32" s="17">
        <v>47</v>
      </c>
      <c r="P32" s="16" t="s">
        <v>4257</v>
      </c>
      <c r="Q32" s="20">
        <v>0.74360219999999999</v>
      </c>
      <c r="R32" s="16" t="s">
        <v>6071</v>
      </c>
      <c r="S32" s="17">
        <v>76</v>
      </c>
      <c r="T32" s="16" t="s">
        <v>4259</v>
      </c>
      <c r="U32" s="20">
        <v>0.7468477</v>
      </c>
      <c r="V32" s="16" t="s">
        <v>6072</v>
      </c>
      <c r="W32" s="17">
        <v>62</v>
      </c>
      <c r="X32" s="16" t="s">
        <v>4261</v>
      </c>
      <c r="Y32" s="20">
        <v>0.73310059999999999</v>
      </c>
      <c r="Z32" s="16" t="s">
        <v>6133</v>
      </c>
      <c r="AA32" s="17">
        <f>SUM(PRODUCT(A3L825C2,A3L825C3))/A3L825C1</f>
        <v>81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327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245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412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417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234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4E1E4-39E3-4966-871B-DD5AD99F6494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IF(SSAC="Y",0,98522)</f>
        <v>98522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IF(SSAC="Y",0,322857)</f>
        <v>322857</v>
      </c>
      <c r="F9" s="16" t="s">
        <v>6197</v>
      </c>
      <c r="G9" s="17">
        <f>IF(SSAC="Y",0,59347)</f>
        <v>59347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59347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IF(SSAC="Y",0,1664)</f>
        <v>1664</v>
      </c>
      <c r="F10" s="16" t="s">
        <v>6197</v>
      </c>
      <c r="G10" s="17">
        <f>IF(SSAC="Y",0,444)</f>
        <v>444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444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IF(SSAC="Y",0,1065)</f>
        <v>1065</v>
      </c>
      <c r="F11" s="16" t="s">
        <v>6197</v>
      </c>
      <c r="G11" s="17">
        <f>IF(SSAC="Y",0,14)</f>
        <v>14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14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IF(SSAC="Y",0,490513)</f>
        <v>490513</v>
      </c>
      <c r="F12" s="16" t="s">
        <v>6197</v>
      </c>
      <c r="G12" s="17">
        <f>IF(SSAC="Y",0,76587)</f>
        <v>76587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76587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IF(SSAC="Y",0,1132253)</f>
        <v>1132253</v>
      </c>
      <c r="F14" s="16" t="s">
        <v>6197</v>
      </c>
      <c r="G14" s="17">
        <f>IF(SSAC="Y",0,294027)</f>
        <v>294027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294027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IF(SSAC="Y",0,1254496)</f>
        <v>1254496</v>
      </c>
      <c r="F15" s="16" t="s">
        <v>6197</v>
      </c>
      <c r="G15" s="17">
        <f>IF(SSAC="Y",0,248039)</f>
        <v>248039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248039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IF(SSAC="Y",0,509154)</f>
        <v>509154</v>
      </c>
      <c r="F16" s="16" t="s">
        <v>6197</v>
      </c>
      <c r="G16" s="17">
        <f>IF(SSAC="Y",0,130956)</f>
        <v>130956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130956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IF(SSAC="Y",0,5942)</f>
        <v>5942</v>
      </c>
      <c r="F17" s="16" t="s">
        <v>6197</v>
      </c>
      <c r="G17" s="17">
        <f>IF(SSAC="Y",0,962)</f>
        <v>962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962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IF(SSAC="Y",0,62166)</f>
        <v>62166</v>
      </c>
      <c r="F18" s="16" t="s">
        <v>6197</v>
      </c>
      <c r="G18" s="17">
        <f>IF(SSAC="Y",0,14915)</f>
        <v>14915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14915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IF(SSAC="Y",0,875)</f>
        <v>875</v>
      </c>
      <c r="F19" s="16" t="s">
        <v>6197</v>
      </c>
      <c r="G19" s="17">
        <f>IF(SSAC="Y",0,230)</f>
        <v>230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230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IF(SSAC="Y",0,15169)</f>
        <v>15169</v>
      </c>
      <c r="F20" s="16" t="s">
        <v>6197</v>
      </c>
      <c r="G20" s="17">
        <f>IF(SSAC="Y",0,599)</f>
        <v>599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599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IF(SSAC="Y",0,17324)</f>
        <v>17324</v>
      </c>
      <c r="F21" s="16" t="s">
        <v>6197</v>
      </c>
      <c r="G21" s="17">
        <f>IF(SSAC="Y",0,6523)</f>
        <v>6523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6523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IF(SSAC="Y",0,66400)</f>
        <v>66400</v>
      </c>
      <c r="F22" s="16" t="s">
        <v>6197</v>
      </c>
      <c r="G22" s="17">
        <f>IF(SSAC="Y",0,19497)</f>
        <v>19497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19497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IF(SSAC="Y",0,3805)</f>
        <v>3805</v>
      </c>
      <c r="F24" s="16" t="s">
        <v>6197</v>
      </c>
      <c r="G24" s="17">
        <f>IF(SSAC="Y",0,1092)</f>
        <v>1092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1092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IF(SSAC="Y",0,89310)</f>
        <v>89310</v>
      </c>
      <c r="F26" s="16" t="s">
        <v>6197</v>
      </c>
      <c r="G26" s="17">
        <f>IF(SSAC="Y",0,15526)</f>
        <v>15526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15526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IF(SSAC="Y",0,70873)</f>
        <v>70873</v>
      </c>
      <c r="F27" s="16" t="s">
        <v>6197</v>
      </c>
      <c r="G27" s="17">
        <f>IF(SSAC="Y",0,28409)</f>
        <v>28409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28409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IF(SSAC="Y",0,228692)</f>
        <v>228692</v>
      </c>
      <c r="F28" s="16" t="s">
        <v>6197</v>
      </c>
      <c r="G28" s="17">
        <f>IF(SSAC="Y",0,50483)</f>
        <v>50483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50483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IF(SSAC="Y",0,944)</f>
        <v>944</v>
      </c>
      <c r="F30" s="16" t="s">
        <v>6197</v>
      </c>
      <c r="G30" s="17">
        <f>IF(SSAC="Y",0,642)</f>
        <v>642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642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IF(SSAC="Y",0,6780)</f>
        <v>6780</v>
      </c>
      <c r="F31" s="16" t="s">
        <v>6197</v>
      </c>
      <c r="G31" s="17">
        <f>IF(SSAC="Y",0,2190)</f>
        <v>2190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2190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65606</v>
      </c>
      <c r="F32" s="16" t="s">
        <v>6197</v>
      </c>
      <c r="G32" s="17">
        <v>18267</v>
      </c>
      <c r="H32" s="16" t="s">
        <v>6198</v>
      </c>
      <c r="I32" s="17">
        <v>0</v>
      </c>
      <c r="J32" s="16" t="s">
        <v>6222</v>
      </c>
      <c r="K32" s="17">
        <f>SUM(A4L125C2,A4L125C3)</f>
        <v>18267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IF(SSAC="Y",0,124399)</f>
        <v>124399</v>
      </c>
      <c r="F33" s="16" t="s">
        <v>6197</v>
      </c>
      <c r="G33" s="17">
        <f>IF(SSAC="Y",0,14671)</f>
        <v>14671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14671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IF(SSAC="Y",0,22345)</f>
        <v>22345</v>
      </c>
      <c r="F34" s="16" t="s">
        <v>6197</v>
      </c>
      <c r="G34" s="17">
        <f>IF(SSAC="Y",0,4035)</f>
        <v>4035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4035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IF(SSAC="Y",0,610)</f>
        <v>610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610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4591154</v>
      </c>
      <c r="F39" s="16" t="s">
        <v>6230</v>
      </c>
      <c r="G39" s="17">
        <f>SUM(A4L101C2:A4L131C2)</f>
        <v>988065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988065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805917</v>
      </c>
      <c r="F40" s="16" t="s">
        <v>6197</v>
      </c>
      <c r="G40" s="17">
        <v>157722</v>
      </c>
      <c r="H40" s="16" t="s">
        <v>6198</v>
      </c>
      <c r="I40" s="17">
        <v>0</v>
      </c>
      <c r="J40" s="16" t="s">
        <v>6233</v>
      </c>
      <c r="K40" s="17">
        <f>SUM(A4L133C2,A4L133C3)</f>
        <v>157722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601704</v>
      </c>
      <c r="F41" s="16" t="s">
        <v>6197</v>
      </c>
      <c r="G41" s="17">
        <v>94615</v>
      </c>
      <c r="H41" s="16" t="s">
        <v>6198</v>
      </c>
      <c r="I41" s="17">
        <v>0</v>
      </c>
      <c r="J41" s="16" t="s">
        <v>6234</v>
      </c>
      <c r="K41" s="17">
        <f>SUM(A4L134C2,A4L134C3)</f>
        <v>94615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19954</v>
      </c>
      <c r="F45" s="16" t="s">
        <v>6197</v>
      </c>
      <c r="G45" s="17">
        <v>4292</v>
      </c>
      <c r="H45" s="16" t="s">
        <v>6198</v>
      </c>
      <c r="I45" s="17">
        <v>0</v>
      </c>
      <c r="J45" s="16" t="s">
        <v>6238</v>
      </c>
      <c r="K45" s="17">
        <f>SUM(A4L138C2,A4L138C3)</f>
        <v>4292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7751</v>
      </c>
      <c r="F46" s="16" t="s">
        <v>6197</v>
      </c>
      <c r="G46" s="17">
        <v>3218</v>
      </c>
      <c r="H46" s="16" t="s">
        <v>6198</v>
      </c>
      <c r="I46" s="17">
        <v>0</v>
      </c>
      <c r="J46" s="16" t="s">
        <v>6239</v>
      </c>
      <c r="K46" s="17">
        <f>SUM(A4L139C2,A4L139C3)</f>
        <v>3218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125133</v>
      </c>
      <c r="F47" s="16" t="s">
        <v>6197</v>
      </c>
      <c r="G47" s="17">
        <v>95694</v>
      </c>
      <c r="H47" s="16" t="s">
        <v>6198</v>
      </c>
      <c r="I47" s="17">
        <v>0</v>
      </c>
      <c r="J47" s="16" t="s">
        <v>6240</v>
      </c>
      <c r="K47" s="17">
        <f>SUM(A4L140C2,A4L140C3)</f>
        <v>95694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1560459</v>
      </c>
      <c r="F48" s="16" t="s">
        <v>6242</v>
      </c>
      <c r="G48" s="17">
        <f>SUM(A4L133C2:A4L140C2)</f>
        <v>355541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355541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IF(SSAC="Y",0,IF(INCL_ACCT_76="N",0,4320))</f>
        <v>4320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IF(SSAC="Y",0,IF(INCL_ACCT_90="N",0,249789))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6155933</v>
      </c>
      <c r="F52" s="16" t="s">
        <v>6249</v>
      </c>
      <c r="G52" s="17">
        <f>SUM(A4L141C2:A4L144C2)+A4L132C2</f>
        <v>1343606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1343606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79E2E-88E5-48BD-BC23-F47C402CD10E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7D82C-F1D3-4DE0-BC0E-29991ABDF75F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IF(SSAC="Y",0,106125)</f>
        <v>106125</v>
      </c>
      <c r="F8" s="16" t="s">
        <v>6277</v>
      </c>
      <c r="G8" s="17">
        <f>A4L201C1</f>
        <v>106125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IF(SSAC="Y",0,1072686)</f>
        <v>1072686</v>
      </c>
      <c r="F9" s="16" t="s">
        <v>6279</v>
      </c>
      <c r="G9" s="17">
        <f>A4L202C1</f>
        <v>1072686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4.2900000000000001E-2</v>
      </c>
      <c r="F10" s="16" t="s">
        <v>6281</v>
      </c>
      <c r="G10" s="20">
        <f>IF(EMBEDDED_COC="N",A4L205C1,A4L203C1)</f>
        <v>0.1328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3.5099999999999999E-2</v>
      </c>
      <c r="F11" s="16" t="s">
        <v>6283</v>
      </c>
      <c r="G11" s="20">
        <f>IF(EMBEDDED_COC="N",A4L205C1,A4L204C1)</f>
        <v>0.1328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0.1328</v>
      </c>
      <c r="F12" s="16" t="s">
        <v>6285</v>
      </c>
      <c r="G12" s="20">
        <f>IF(EMBEDDED_COC="N",A4L205C1,0)</f>
        <v>0.1328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390CCB-1259-4E8B-AF84-DED7C1C9E297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3C0AB-1BB2-4F3F-9A1E-EA3848271E44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34436.39426353333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34069.584804333332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-366.80945919999795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45728.813578966663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32585.618973666667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12481.948145466666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-661.24645983332994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407.11025939999996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170.61844256666666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0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5570.8228397333332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30.678766400000001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6251.5897232333336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0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133.71694793333427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E69B8-22AE-4900-94A4-A49A8520CC5B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37548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37366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182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37548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36111</v>
      </c>
      <c r="F13" s="16" t="s">
        <v>6455</v>
      </c>
      <c r="G13" s="15">
        <f>B2L206C1*B2L205C1</f>
        <v>36111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1255</v>
      </c>
      <c r="F14" s="16" t="s">
        <v>6457</v>
      </c>
      <c r="G14" s="15">
        <f>B2L207C1*B2L205C1</f>
        <v>1255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37366</v>
      </c>
      <c r="F15" s="16" t="s">
        <v>6459</v>
      </c>
      <c r="G15" s="15">
        <f>B2L206C2+B2L207C2</f>
        <v>37366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182</v>
      </c>
      <c r="F16" s="16" t="s">
        <v>6460</v>
      </c>
      <c r="G16" s="15">
        <f>B2L209C1*B2L205C1</f>
        <v>182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17902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17768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134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17902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3098</v>
      </c>
      <c r="F24" s="16" t="s">
        <v>6471</v>
      </c>
      <c r="G24" s="15">
        <f>B2L217C1*B2L214C1</f>
        <v>3098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224</v>
      </c>
      <c r="F25" s="16" t="s">
        <v>6473</v>
      </c>
      <c r="G25" s="15">
        <f>B2L218C1*B2L214C1</f>
        <v>224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0</v>
      </c>
      <c r="F26" s="16" t="s">
        <v>6475</v>
      </c>
      <c r="G26" s="15">
        <f>B2L219C1*B2L214C1</f>
        <v>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5440</v>
      </c>
      <c r="F27" s="16" t="s">
        <v>6477</v>
      </c>
      <c r="G27" s="15">
        <f>B2L220C1*B2L214C1</f>
        <v>5440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254</v>
      </c>
      <c r="F28" s="16" t="s">
        <v>6479</v>
      </c>
      <c r="G28" s="15">
        <f>B2L221C1*B2L214C1</f>
        <v>254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946</v>
      </c>
      <c r="F33" s="16" t="s">
        <v>6489</v>
      </c>
      <c r="G33" s="15">
        <f>B2L226C1*B2L214C1</f>
        <v>946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239</v>
      </c>
      <c r="F35" s="16" t="s">
        <v>6493</v>
      </c>
      <c r="G35" s="15">
        <f>B2L228C1*B2L214C1</f>
        <v>239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3</v>
      </c>
      <c r="F36" s="16" t="s">
        <v>6495</v>
      </c>
      <c r="G36" s="15">
        <f>B2L229C1*B2L214C1</f>
        <v>3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7371</v>
      </c>
      <c r="F38" s="16" t="s">
        <v>6499</v>
      </c>
      <c r="G38" s="15">
        <f>B2L231C1*B2L214C1</f>
        <v>7371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193</v>
      </c>
      <c r="F39" s="16" t="s">
        <v>6501</v>
      </c>
      <c r="G39" s="15">
        <f>B2L232C1*B2L214C1</f>
        <v>193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17768</v>
      </c>
      <c r="F40" s="16" t="s">
        <v>6503</v>
      </c>
      <c r="G40" s="15">
        <f>SUM(B2L215C2:B2L232C2)</f>
        <v>17768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134</v>
      </c>
      <c r="F41" s="16" t="s">
        <v>6504</v>
      </c>
      <c r="G41" s="15">
        <f>B2L234C1*B2L214C1</f>
        <v>134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7585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7579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7585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7091</v>
      </c>
      <c r="F58" s="16" t="s">
        <v>6533</v>
      </c>
      <c r="G58" s="15">
        <f>B2L251C1*B2L239C1</f>
        <v>7091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</v>
      </c>
      <c r="F59" s="16" t="s">
        <v>6534</v>
      </c>
      <c r="G59" s="15">
        <f>B2L252C1*B2L239C1</f>
        <v>6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488</v>
      </c>
      <c r="F60" s="16" t="s">
        <v>6536</v>
      </c>
      <c r="G60" s="15">
        <f>B2L253C1*B2L239C1</f>
        <v>488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63035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AED2A-4DCC-4352-BE11-B40FE88841A2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805917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805917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782731</v>
      </c>
      <c r="F11" s="16" t="s">
        <v>6580</v>
      </c>
      <c r="G11" s="15">
        <f>B2L304C1*B2L303C1</f>
        <v>782731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23186</v>
      </c>
      <c r="F12" s="16" t="s">
        <v>6582</v>
      </c>
      <c r="G12" s="15">
        <f>B2L305C1*B2L303C1</f>
        <v>23186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805917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601704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601704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118080</v>
      </c>
      <c r="F19" s="16" t="s">
        <v>6592</v>
      </c>
      <c r="G19" s="15">
        <f>B2L312C1*B2L309C1</f>
        <v>118080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20048</v>
      </c>
      <c r="F20" s="16" t="s">
        <v>6594</v>
      </c>
      <c r="G20" s="15">
        <f>B2L313C1*B2L309C1</f>
        <v>20048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</v>
      </c>
      <c r="F21" s="16" t="s">
        <v>6596</v>
      </c>
      <c r="G21" s="15">
        <f>B2L314C1*B2L309C1</f>
        <v>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223230</v>
      </c>
      <c r="F22" s="16" t="s">
        <v>6598</v>
      </c>
      <c r="G22" s="15">
        <f>B2L315C1*B2L309C1</f>
        <v>223230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8447</v>
      </c>
      <c r="F23" s="16" t="s">
        <v>6600</v>
      </c>
      <c r="G23" s="15">
        <f>B2L316C1*B2L309C1</f>
        <v>8447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41425</v>
      </c>
      <c r="F28" s="16" t="s">
        <v>6610</v>
      </c>
      <c r="G28" s="15">
        <f>B2L321C1*B2L309C1</f>
        <v>41425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9445</v>
      </c>
      <c r="F30" s="16" t="s">
        <v>6614</v>
      </c>
      <c r="G30" s="15">
        <f>B2L323C1*B2L309C1</f>
        <v>9445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210</v>
      </c>
      <c r="F31" s="16" t="s">
        <v>6616</v>
      </c>
      <c r="G31" s="15">
        <f>B2L324C1*B2L309C1</f>
        <v>210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179288</v>
      </c>
      <c r="F33" s="16" t="s">
        <v>6620</v>
      </c>
      <c r="G33" s="15">
        <f>B2L326C1*B2L309C1</f>
        <v>179288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1523</v>
      </c>
      <c r="F34" s="16" t="s">
        <v>6622</v>
      </c>
      <c r="G34" s="15">
        <f>B2L327C1*B2L309C1</f>
        <v>1523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601704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22345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12651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9272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421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22344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1.0000447547440028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12651</v>
      </c>
      <c r="F68" s="16" t="s">
        <v>6666</v>
      </c>
      <c r="G68" s="15">
        <f>B2L361C1*B2L360C1</f>
        <v>12651.566192266378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9272</v>
      </c>
      <c r="F69" s="16" t="s">
        <v>6668</v>
      </c>
      <c r="G69" s="15">
        <f>B2L362C1*B2L360C1</f>
        <v>9272.4149659863942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421</v>
      </c>
      <c r="F70" s="16" t="s">
        <v>6670</v>
      </c>
      <c r="G70" s="15">
        <f>B2L363C1*B2L360C1</f>
        <v>421.01884174722517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22344.999999999996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125133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125133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125133</v>
      </c>
      <c r="F75" s="16" t="s">
        <v>6676</v>
      </c>
      <c r="G75" s="15">
        <f>B2L368C1*B2L367C1</f>
        <v>125133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19954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7751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27705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27706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0.99996390673500324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27706</v>
      </c>
      <c r="F85" s="16" t="s">
        <v>6688</v>
      </c>
      <c r="G85" s="15">
        <f>B2L378C1*B2L377C1</f>
        <v>27705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929C6-40BB-492F-B9BE-40273D06CD9B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157722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162597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0.97001789700916996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155597</v>
      </c>
      <c r="F11" s="16" t="s">
        <v>6717</v>
      </c>
      <c r="G11" s="15">
        <f>B2L404C1*B2L403C1</f>
        <v>150931.87472093583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7000</v>
      </c>
      <c r="F12" s="16" t="s">
        <v>6719</v>
      </c>
      <c r="G12" s="15">
        <f>B2L405C1*B2L403C1</f>
        <v>6790.1252790641893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157722.00000000003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94615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97105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0.97435765408578345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33385</v>
      </c>
      <c r="F19" s="16" t="s">
        <v>6729</v>
      </c>
      <c r="G19" s="15">
        <f>B2L412C1*B2L409C1</f>
        <v>32528.93028165388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11691</v>
      </c>
      <c r="F20" s="16" t="s">
        <v>6731</v>
      </c>
      <c r="G20" s="15">
        <f>B2L413C1*B2L409C1</f>
        <v>11391.215333916894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</v>
      </c>
      <c r="F21" s="16" t="s">
        <v>6733</v>
      </c>
      <c r="G21" s="15">
        <f>B2L414C1*B2L409C1</f>
        <v>5.8461459245147012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24682</v>
      </c>
      <c r="F22" s="16" t="s">
        <v>6735</v>
      </c>
      <c r="G22" s="15">
        <f>B2L415C1*B2L409C1</f>
        <v>24049.095618145308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2376</v>
      </c>
      <c r="F23" s="16" t="s">
        <v>6737</v>
      </c>
      <c r="G23" s="15">
        <f>B2L416C1*B2L409C1</f>
        <v>2315.0737861078214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3874</v>
      </c>
      <c r="F28" s="16" t="s">
        <v>6747</v>
      </c>
      <c r="G28" s="15">
        <f>B2L421C1*B2L409C1</f>
        <v>3774.661551928325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2564</v>
      </c>
      <c r="F30" s="16" t="s">
        <v>6751</v>
      </c>
      <c r="G30" s="15">
        <f>B2L423C1*B2L409C1</f>
        <v>2498.2530250759487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152</v>
      </c>
      <c r="F31" s="16" t="s">
        <v>6753</v>
      </c>
      <c r="G31" s="15">
        <f>B2L424C1*B2L409C1</f>
        <v>148.10236342103909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17863</v>
      </c>
      <c r="F33" s="16" t="s">
        <v>6757</v>
      </c>
      <c r="G33" s="15">
        <f>B2L426C1*B2L409C1</f>
        <v>17404.95077493435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512</v>
      </c>
      <c r="F34" s="16" t="s">
        <v>6759</v>
      </c>
      <c r="G34" s="15">
        <f>B2L427C1*B2L409C1</f>
        <v>498.87111889192113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94615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4035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2285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1674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76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4035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2285</v>
      </c>
      <c r="F68" s="16" t="s">
        <v>6803</v>
      </c>
      <c r="G68" s="15">
        <f>B2L461C1*B2L460C1</f>
        <v>2285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1674</v>
      </c>
      <c r="F69" s="16" t="s">
        <v>6805</v>
      </c>
      <c r="G69" s="15">
        <f>B2L462C1*B2L460C1</f>
        <v>1674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76</v>
      </c>
      <c r="F70" s="16" t="s">
        <v>6807</v>
      </c>
      <c r="G70" s="15">
        <f>B2L463C1*B2L460C1</f>
        <v>76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4035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95694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95694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95694</v>
      </c>
      <c r="F75" s="16" t="s">
        <v>6813</v>
      </c>
      <c r="G75" s="15">
        <f>B2L468C1*B2L467C1</f>
        <v>95694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4292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3218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7510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7672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0.97888425443169969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7672</v>
      </c>
      <c r="F85" s="16" t="s">
        <v>6825</v>
      </c>
      <c r="G85" s="15">
        <f>B2L478C1*B2L477C1</f>
        <v>7510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9E2AF1-3447-427C-99D6-FA929233A1F9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15445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19422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-3977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-3977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-3977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-3977</v>
      </c>
      <c r="F17" s="16" t="s">
        <v>6932</v>
      </c>
      <c r="G17" s="15">
        <f>B2L510C1*B2L509C1</f>
        <v>-3977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24162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24162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24162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24162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5922</v>
      </c>
      <c r="F29" s="16" t="s">
        <v>6948</v>
      </c>
      <c r="G29" s="15">
        <f>B2L522C1*B2L519C1</f>
        <v>5922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2843</v>
      </c>
      <c r="F31" s="16" t="s">
        <v>6952</v>
      </c>
      <c r="G31" s="15">
        <f>B2L524C1*B2L519C1</f>
        <v>2843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10186</v>
      </c>
      <c r="F32" s="16" t="s">
        <v>6954</v>
      </c>
      <c r="G32" s="15">
        <f>B2L525C1*B2L519C1</f>
        <v>10186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237</v>
      </c>
      <c r="F34" s="16" t="s">
        <v>6958</v>
      </c>
      <c r="G34" s="15">
        <f>B2L527C1*B2L519C1</f>
        <v>237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4737</v>
      </c>
      <c r="F38" s="16" t="s">
        <v>6966</v>
      </c>
      <c r="G38" s="15">
        <f>B2L531C1*B2L519C1</f>
        <v>4737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237</v>
      </c>
      <c r="F41" s="16" t="s">
        <v>6972</v>
      </c>
      <c r="G41" s="15">
        <f>B2L534C1*B2L519C1</f>
        <v>237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8739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531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583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8687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6905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1782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8687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781</v>
      </c>
      <c r="F61" s="16" t="s">
        <v>7001</v>
      </c>
      <c r="G61" s="15">
        <f>B2L554C1*B2L548C1</f>
        <v>781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6124</v>
      </c>
      <c r="F68" s="16" t="s">
        <v>7014</v>
      </c>
      <c r="G68" s="15">
        <f>B2L561C1*B2L548C1</f>
        <v>6124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781</v>
      </c>
      <c r="F72" s="16" t="s">
        <v>7022</v>
      </c>
      <c r="G72" s="15">
        <f>B2L565C1*B2L548C1</f>
        <v>781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1</v>
      </c>
      <c r="F90" s="16" t="s">
        <v>7058</v>
      </c>
      <c r="G90" s="15">
        <f>B2L583C1*B2L548C1</f>
        <v>1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1783</v>
      </c>
      <c r="F93" s="16" t="s">
        <v>7064</v>
      </c>
      <c r="G93" s="15">
        <f>B2L586C1*B2L548C1</f>
        <v>1783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1782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B210B-BC1C-4EAD-A425-47B1396C2E6D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52424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55815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-3391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688</v>
      </c>
      <c r="F22" s="16" t="s">
        <v>7147</v>
      </c>
      <c r="G22" s="15">
        <f>B2L615C1*B2L604C1</f>
        <v>688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1909</v>
      </c>
      <c r="F23" s="16" t="s">
        <v>7149</v>
      </c>
      <c r="G23" s="15">
        <f>B2L616C1*B2L604C1</f>
        <v>1909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1574</v>
      </c>
      <c r="F24" s="16" t="s">
        <v>7151</v>
      </c>
      <c r="G24" s="15">
        <f>B2L617C1*B2L604C1</f>
        <v>1574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273</v>
      </c>
      <c r="F25" s="16" t="s">
        <v>7153</v>
      </c>
      <c r="G25" s="15">
        <f>B2L618C1*B2L604C1</f>
        <v>273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1031</v>
      </c>
      <c r="F26" s="16" t="s">
        <v>7155</v>
      </c>
      <c r="G26" s="15">
        <f>B2L619C1*B2L604C1</f>
        <v>1031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-415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-878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1574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5847</v>
      </c>
      <c r="F31" s="16" t="s">
        <v>7162</v>
      </c>
      <c r="G31" s="15">
        <f>B2L624C1*B2L604C1</f>
        <v>5847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15527</v>
      </c>
      <c r="F32" s="16" t="s">
        <v>7164</v>
      </c>
      <c r="G32" s="15">
        <f>B2L625C1*B2L604C1</f>
        <v>15527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5741</v>
      </c>
      <c r="F33" s="16" t="s">
        <v>7166</v>
      </c>
      <c r="G33" s="15">
        <f>B2L626C1*B2L604C1</f>
        <v>5741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2558</v>
      </c>
      <c r="F34" s="16" t="s">
        <v>7168</v>
      </c>
      <c r="G34" s="15">
        <f>B2L627C1*B2L604C1</f>
        <v>2558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7992</v>
      </c>
      <c r="F35" s="16" t="s">
        <v>7170</v>
      </c>
      <c r="G35" s="15">
        <f>B2L628C1*B2L604C1</f>
        <v>7992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-3289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-7535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5741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5</v>
      </c>
      <c r="F40" s="16" t="s">
        <v>7177</v>
      </c>
      <c r="G40" s="15">
        <f>B2L633C1*B2L604C1</f>
        <v>5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4</v>
      </c>
      <c r="F41" s="16" t="s">
        <v>7179</v>
      </c>
      <c r="G41" s="15">
        <f>B2L634C1*B2L604C1</f>
        <v>4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288</v>
      </c>
      <c r="F42" s="16" t="s">
        <v>7181</v>
      </c>
      <c r="G42" s="15">
        <f>B2L635C1*B2L604C1</f>
        <v>288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420</v>
      </c>
      <c r="F43" s="16" t="s">
        <v>7183</v>
      </c>
      <c r="G43" s="15">
        <f>B2L636C1*B2L604C1</f>
        <v>420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1190</v>
      </c>
      <c r="F44" s="16" t="s">
        <v>7185</v>
      </c>
      <c r="G44" s="15">
        <f>B2L637C1*B2L604C1</f>
        <v>1190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415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1186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288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933</v>
      </c>
      <c r="F49" s="16" t="s">
        <v>7192</v>
      </c>
      <c r="G49" s="15">
        <f>B2L642C1*B2L604C1</f>
        <v>933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2447</v>
      </c>
      <c r="F50" s="16" t="s">
        <v>7194</v>
      </c>
      <c r="G50" s="15">
        <f>B2L643C1*B2L604C1</f>
        <v>2447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1712</v>
      </c>
      <c r="F52" s="16" t="s">
        <v>7198</v>
      </c>
      <c r="G52" s="15">
        <f>B2L645C1*B2L604C1</f>
        <v>1712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4489</v>
      </c>
      <c r="F53" s="16" t="s">
        <v>7200</v>
      </c>
      <c r="G53" s="15">
        <f>B2L646C1*B2L604C1</f>
        <v>4489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779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2042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5735</v>
      </c>
      <c r="F58" s="16" t="s">
        <v>7207</v>
      </c>
      <c r="G58" s="15">
        <f>B2L651C1*B2L604C1</f>
        <v>5735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10460</v>
      </c>
      <c r="F59" s="16" t="s">
        <v>7209</v>
      </c>
      <c r="G59" s="15">
        <f>B2L652C1*B2L604C1</f>
        <v>10460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59</v>
      </c>
      <c r="F60" s="16" t="s">
        <v>7211</v>
      </c>
      <c r="G60" s="15">
        <f>B2L653C1*B2L604C1</f>
        <v>59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1670</v>
      </c>
      <c r="F61" s="16" t="s">
        <v>7213</v>
      </c>
      <c r="G61" s="15">
        <f>B2L654C1*B2L604C1</f>
        <v>1670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3507</v>
      </c>
      <c r="F62" s="16" t="s">
        <v>7215</v>
      </c>
      <c r="G62" s="15">
        <f>B2L655C1*B2L604C1</f>
        <v>3507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-4065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-6953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59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0</v>
      </c>
      <c r="F68" s="16" t="s">
        <v>7224</v>
      </c>
      <c r="G68" s="15">
        <f>B2L661C1*B2L604C1</f>
        <v>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31</v>
      </c>
      <c r="F70" s="16" t="s">
        <v>7228</v>
      </c>
      <c r="G70" s="15">
        <f>B2L663C1*B2L604C1</f>
        <v>31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184</v>
      </c>
      <c r="F71" s="16" t="s">
        <v>7230</v>
      </c>
      <c r="G71" s="15">
        <f>B2L664C1*B2L604C1</f>
        <v>184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31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184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59</v>
      </c>
      <c r="F79" s="16" t="s">
        <v>7243</v>
      </c>
      <c r="G79" s="15">
        <f>B2L672C1*B2L604C1</f>
        <v>59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281</v>
      </c>
      <c r="F80" s="16" t="s">
        <v>7245</v>
      </c>
      <c r="G80" s="15">
        <f>B2L673C1*B2L604C1</f>
        <v>281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59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281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0</v>
      </c>
      <c r="F88" s="16" t="s">
        <v>7258</v>
      </c>
      <c r="G88" s="15">
        <f>B2L681C1*B2L604C1</f>
        <v>0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7</v>
      </c>
      <c r="F89" s="16" t="s">
        <v>7260</v>
      </c>
      <c r="G89" s="15">
        <f>B2L682C1*B2L604C1</f>
        <v>7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0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7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24</v>
      </c>
      <c r="F103" s="16" t="s">
        <v>7282</v>
      </c>
      <c r="G103" s="15">
        <f>B2L696C1*B2L604C1</f>
        <v>24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289</v>
      </c>
      <c r="F104" s="16" t="s">
        <v>7284</v>
      </c>
      <c r="G104" s="15">
        <f>B2L697C1*B2L604C1</f>
        <v>289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6891</v>
      </c>
      <c r="F105" s="16" t="s">
        <v>7286</v>
      </c>
      <c r="G105" s="15">
        <f>B2L698C1*B2L604C1</f>
        <v>6891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510</v>
      </c>
      <c r="F106" s="16" t="s">
        <v>7288</v>
      </c>
      <c r="G106" s="15">
        <f>B2L699C1*B2L604C1</f>
        <v>510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1599</v>
      </c>
      <c r="F107" s="16" t="s">
        <v>7290</v>
      </c>
      <c r="G107" s="15">
        <f>B2L700C1*B2L604C1</f>
        <v>1599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486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1310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6891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3296</v>
      </c>
      <c r="F112" s="16" t="s">
        <v>7297</v>
      </c>
      <c r="G112" s="15">
        <f>B2L705C1*B2L604C1</f>
        <v>3296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7268</v>
      </c>
      <c r="F113" s="16" t="s">
        <v>7299</v>
      </c>
      <c r="G113" s="15">
        <f>B2L706C1*B2L604C1</f>
        <v>7268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4560</v>
      </c>
      <c r="F114" s="16" t="s">
        <v>7301</v>
      </c>
      <c r="G114" s="15">
        <f>B2L707C1*B2L604C1</f>
        <v>4560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301</v>
      </c>
      <c r="F115" s="16" t="s">
        <v>7303</v>
      </c>
      <c r="G115" s="15">
        <f>B2L708C1*B2L604C1</f>
        <v>301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1503</v>
      </c>
      <c r="F116" s="16" t="s">
        <v>7305</v>
      </c>
      <c r="G116" s="15">
        <f>B2L709C1*B2L604C1</f>
        <v>1503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-2995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-5765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4560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9</v>
      </c>
      <c r="F124" s="16" t="s">
        <v>7318</v>
      </c>
      <c r="G124" s="15">
        <f>B2L717C1*B2L604C1</f>
        <v>9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48</v>
      </c>
      <c r="F125" s="16" t="s">
        <v>7320</v>
      </c>
      <c r="G125" s="15">
        <f>B2L718C1*B2L604C1</f>
        <v>48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9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48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253</v>
      </c>
      <c r="F130" s="16" t="s">
        <v>7327</v>
      </c>
      <c r="G130" s="15">
        <f>B2L723C1*B2L604C1</f>
        <v>253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1124</v>
      </c>
      <c r="F131" s="16" t="s">
        <v>7329</v>
      </c>
      <c r="G131" s="15">
        <f>B2L724C1*B2L604C1</f>
        <v>1124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2025</v>
      </c>
      <c r="F132" s="16" t="s">
        <v>7331</v>
      </c>
      <c r="G132" s="15">
        <f>B2L725C1*B2L604C1</f>
        <v>2025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374</v>
      </c>
      <c r="F133" s="16" t="s">
        <v>7333</v>
      </c>
      <c r="G133" s="15">
        <f>B2L726C1*B2L604C1</f>
        <v>374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1132</v>
      </c>
      <c r="F134" s="16" t="s">
        <v>7335</v>
      </c>
      <c r="G134" s="15">
        <f>B2L727C1*B2L604C1</f>
        <v>1132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121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8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2025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2</v>
      </c>
      <c r="F139" s="16" t="s">
        <v>7342</v>
      </c>
      <c r="G139" s="15">
        <f>B2L732C1*B2L604C1</f>
        <v>2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4</v>
      </c>
      <c r="F140" s="16" t="s">
        <v>7344</v>
      </c>
      <c r="G140" s="15">
        <f>B2L733C1*B2L604C1</f>
        <v>4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16</v>
      </c>
      <c r="F142" s="16" t="s">
        <v>7348</v>
      </c>
      <c r="G142" s="15">
        <f>B2L735C1*B2L604C1</f>
        <v>16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48</v>
      </c>
      <c r="F143" s="16" t="s">
        <v>7350</v>
      </c>
      <c r="G143" s="15">
        <f>B2L736C1*B2L604C1</f>
        <v>48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14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44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342</v>
      </c>
      <c r="F148" s="16" t="s">
        <v>7357</v>
      </c>
      <c r="G148" s="15">
        <f>B2L741C1*B2L604C1</f>
        <v>342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342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0</v>
      </c>
      <c r="F155" s="16" t="s">
        <v>7369</v>
      </c>
      <c r="G155" s="15">
        <f>B2L748C1*B2L604C1</f>
        <v>0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0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9E2D3-116C-4C70-8317-B1E2A3C3037E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64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50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164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63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14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327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327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4</v>
      </c>
      <c r="F23" s="16" t="s">
        <v>7446</v>
      </c>
      <c r="G23" s="15">
        <f>B2L816C1*B2L815C1</f>
        <v>4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12</v>
      </c>
      <c r="F24" s="16" t="s">
        <v>7448</v>
      </c>
      <c r="G24" s="15">
        <f>B2L817C1*B2L815C1</f>
        <v>12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43</v>
      </c>
      <c r="F29" s="16" t="s">
        <v>7458</v>
      </c>
      <c r="G29" s="15">
        <f>B2L822C1*B2L815C1</f>
        <v>43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47</v>
      </c>
      <c r="F30" s="16" t="s">
        <v>7460</v>
      </c>
      <c r="G30" s="15">
        <f>B2L823C1*B2L815C1</f>
        <v>47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19</v>
      </c>
      <c r="F31" s="16" t="s">
        <v>7462</v>
      </c>
      <c r="G31" s="15">
        <f>B2L824C1*B2L815C1</f>
        <v>19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52</v>
      </c>
      <c r="F33" s="16" t="s">
        <v>7466</v>
      </c>
      <c r="G33" s="15">
        <f>B2L826C1*B2L815C1</f>
        <v>52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69</v>
      </c>
      <c r="F37" s="16" t="s">
        <v>7474</v>
      </c>
      <c r="G37" s="15">
        <f>B2L830C1*B2L815C1</f>
        <v>69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81</v>
      </c>
      <c r="F47" s="16" t="s">
        <v>7494</v>
      </c>
      <c r="G47" s="15">
        <f>B2L840C1*B2L815C1</f>
        <v>81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78EF9-6D1E-4C86-8448-6A2852D76605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102453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9111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9251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120815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120815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2354</v>
      </c>
      <c r="F14" s="16" t="s">
        <v>7550</v>
      </c>
      <c r="G14" s="15">
        <f>B2L907C1*B2L906C1</f>
        <v>2354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20</v>
      </c>
      <c r="F15" s="16" t="s">
        <v>7552</v>
      </c>
      <c r="G15" s="15">
        <f>B2L908C1*B2L906C1</f>
        <v>20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10</v>
      </c>
      <c r="F16" s="16" t="s">
        <v>7554</v>
      </c>
      <c r="G16" s="15">
        <f>B2L909C1*B2L906C1</f>
        <v>10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5306</v>
      </c>
      <c r="F17" s="16" t="s">
        <v>7556</v>
      </c>
      <c r="G17" s="15">
        <f>B2L910C1*B2L906C1</f>
        <v>5306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51613</v>
      </c>
      <c r="F19" s="16" t="s">
        <v>7560</v>
      </c>
      <c r="G19" s="15">
        <f>B2L912C1*B2L906C1</f>
        <v>51613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27552</v>
      </c>
      <c r="F20" s="16" t="s">
        <v>7562</v>
      </c>
      <c r="G20" s="15">
        <f>B2L913C1*B2L906C1</f>
        <v>27552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16289</v>
      </c>
      <c r="F21" s="16" t="s">
        <v>7564</v>
      </c>
      <c r="G21" s="15">
        <f>B2L914C1*B2L906C1</f>
        <v>16289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84</v>
      </c>
      <c r="F22" s="16" t="s">
        <v>7566</v>
      </c>
      <c r="G22" s="15">
        <f>B2L915C1*B2L906C1</f>
        <v>84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2024</v>
      </c>
      <c r="F23" s="16" t="s">
        <v>7568</v>
      </c>
      <c r="G23" s="15">
        <f>B2L916C1*B2L906C1</f>
        <v>2024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13</v>
      </c>
      <c r="F24" s="16" t="s">
        <v>7570</v>
      </c>
      <c r="G24" s="15">
        <f>B2L917C1*B2L906C1</f>
        <v>13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232</v>
      </c>
      <c r="F25" s="16" t="s">
        <v>7572</v>
      </c>
      <c r="G25" s="15">
        <f>B2L918C1*B2L906C1</f>
        <v>232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495</v>
      </c>
      <c r="F26" s="16" t="s">
        <v>7574</v>
      </c>
      <c r="G26" s="15">
        <f>B2L919C1*B2L906C1</f>
        <v>495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899</v>
      </c>
      <c r="F27" s="16" t="s">
        <v>7576</v>
      </c>
      <c r="G27" s="15">
        <f>B2L920C1*B2L906C1</f>
        <v>899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147</v>
      </c>
      <c r="F29" s="16" t="s">
        <v>7580</v>
      </c>
      <c r="G29" s="15">
        <f>B2L922C1*B2L906C1</f>
        <v>147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2350</v>
      </c>
      <c r="F31" s="16" t="s">
        <v>7584</v>
      </c>
      <c r="G31" s="15">
        <f>B2L924C1*B2L906C1</f>
        <v>2350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1960</v>
      </c>
      <c r="F32" s="16" t="s">
        <v>7586</v>
      </c>
      <c r="G32" s="15">
        <f>B2L925C1*B2L906C1</f>
        <v>1960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6019</v>
      </c>
      <c r="F33" s="16" t="s">
        <v>7588</v>
      </c>
      <c r="G33" s="15">
        <f>B2L926C1*B2L906C1</f>
        <v>6019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13</v>
      </c>
      <c r="F35" s="16" t="s">
        <v>7592</v>
      </c>
      <c r="G35" s="15">
        <f>B2L928C1*B2L906C1</f>
        <v>13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18</v>
      </c>
      <c r="F36" s="16" t="s">
        <v>7594</v>
      </c>
      <c r="G36" s="15">
        <f>B2L929C1*B2L906C1</f>
        <v>18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1016</v>
      </c>
      <c r="F37" s="16" t="s">
        <v>7596</v>
      </c>
      <c r="G37" s="15">
        <f>B2L930C1*B2L906C1</f>
        <v>1016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2401</v>
      </c>
      <c r="F38" s="16" t="s">
        <v>7598</v>
      </c>
      <c r="G38" s="15">
        <f>B2L931C1*B2L906C1</f>
        <v>2401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727</v>
      </c>
      <c r="F41" s="16" t="s">
        <v>7604</v>
      </c>
      <c r="G41" s="15">
        <f>B2L918C2+B2L919C2</f>
        <v>727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13</v>
      </c>
      <c r="F42" s="16" t="s">
        <v>7606</v>
      </c>
      <c r="G42" s="15">
        <f>B2L927C2+B2L928C2+B2L932C2</f>
        <v>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83FDA-A71B-4AB0-9D1C-2CE85B4E7EF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23799.850999999999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526.86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24326.710999999999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1983.258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26309.969000000001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2510.1179999999999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0.20989451491921896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0.79010548508078104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2.1657674972995734E-2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0.97834232502700424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0.90459441438338439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2.0025109113583524E-2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7.5380476503031993E-2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0.92461952349696797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9.540558561661551E-2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2FE9D-BDBF-43A3-A475-D93EC00B8C3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23813.857499999998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542.71500000000003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24356.572499999998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2063.19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26419.762500000001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2605.9050000000002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0.20826353992183139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0.79173646007816856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2.228207601870091E-2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0.97771792398129909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0.90136531318175162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2.0542009035849584E-2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7.8092677782398687E-2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0.92190732221760119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9.8634686818248274E-2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8941B-28D1-4C47-AA0F-37FC2F5FFD5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24323.244333333332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546.06200000000001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24869.306333333334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2105.5660000000003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26974.872333333333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2651.6280000000002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0.20593461827978887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0.79406538172021113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2.1957267029522696E-2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0.97804273297047728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0.90170007230309168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2.0243358087193665E-2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7.8056569609714688E-2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0.92194343039028537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9.829992769690836E-2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F73FD-DB70-4999-B88A-7F2D5321C20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24307.476999999999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549.26549999999997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24856.7425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2117.3564999999999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26974.098999999998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2666.6219999999998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0.20597801263171159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0.79402198736828844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2.2097243836355467E-2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0.97790275616364453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0.90114138752141459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2.036270052986756E-2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7.8495911948717911E-2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0.92150408805128214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9.8858612478585475E-2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C96F8-88B3-4378-8AA3-2C41349E94C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24116.8878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548.5548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24665.442600000002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2124.2532000000001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26789.695799999998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2672.808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0.20523539289017392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0.7947646071098261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2.2239811743738989E-2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0.97776018825626099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0.90022999813234172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2.0476335531962257E-2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7.9293666335696136E-2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0.92070633366430399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9.9770001867658401E-2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A3D23-74CB-4CD5-ADEA-C2B17C99DCFC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7767.7382201799992</v>
      </c>
      <c r="F8" s="16" t="s">
        <v>7737</v>
      </c>
      <c r="G8" s="15">
        <f>A2L107C44</f>
        <v>227.61883402000004</v>
      </c>
      <c r="H8" s="16" t="s">
        <v>7738</v>
      </c>
      <c r="I8" s="15">
        <f>B3L201C1+B3L201C2</f>
        <v>7995.3570541999989</v>
      </c>
      <c r="J8" s="16" t="s">
        <v>7739</v>
      </c>
      <c r="K8" s="21">
        <f>IF(B3L201C3=0,0,B3L201C1/B3L201C3)</f>
        <v>0.97153112331607128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4017.29373412</v>
      </c>
      <c r="F10" s="16" t="s">
        <v>7745</v>
      </c>
      <c r="G10" s="15">
        <f>A2L111C44</f>
        <v>62.538405960000013</v>
      </c>
      <c r="H10" s="16" t="s">
        <v>7746</v>
      </c>
      <c r="I10" s="15">
        <f>B3L203C1+B3L203C2</f>
        <v>4079.83214008</v>
      </c>
      <c r="J10" s="16" t="s">
        <v>7747</v>
      </c>
      <c r="K10" s="21">
        <f>IF(B3L203C3=0,0,B3L203C1/B3L203C3)</f>
        <v>0.98467132866922957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3000.4856970800001</v>
      </c>
      <c r="F11" s="16" t="s">
        <v>7749</v>
      </c>
      <c r="G11" s="15">
        <f>A2L113C44</f>
        <v>80.093803399999985</v>
      </c>
      <c r="H11" s="16" t="s">
        <v>7750</v>
      </c>
      <c r="I11" s="15">
        <f>B3L204C1+B3L204C2</f>
        <v>3080.5795004800002</v>
      </c>
      <c r="J11" s="16" t="s">
        <v>7751</v>
      </c>
      <c r="K11" s="21">
        <f>IF(B3L204C3=0,0,B3L204C1/B3L204C3)</f>
        <v>0.97400041018661576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14860.884277059999</v>
      </c>
      <c r="F12" s="16" t="s">
        <v>7753</v>
      </c>
      <c r="G12" s="15">
        <f>A2L115C44</f>
        <v>1433.6863743200001</v>
      </c>
      <c r="H12" s="16" t="s">
        <v>7754</v>
      </c>
      <c r="I12" s="15">
        <f>B3L205C1+B3L205C2</f>
        <v>16294.57065138</v>
      </c>
      <c r="J12" s="16" t="s">
        <v>7755</v>
      </c>
      <c r="K12" s="21">
        <f>IF(B3L205C3=0,0,B3L205C1/B3L205C3)</f>
        <v>0.91201447371682787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2086.6306532000003</v>
      </c>
      <c r="F13" s="16" t="s">
        <v>7757</v>
      </c>
      <c r="G13" s="15">
        <f>A2L117C44</f>
        <v>82.883700040000008</v>
      </c>
      <c r="H13" s="16" t="s">
        <v>7758</v>
      </c>
      <c r="I13" s="15">
        <f>B3L206C1+B3L206C2</f>
        <v>2169.5143532400002</v>
      </c>
      <c r="J13" s="16" t="s">
        <v>7759</v>
      </c>
      <c r="K13" s="21">
        <f>IF(B3L206C3=0,0,B3L206C1/B3L206C3)</f>
        <v>0.96179619650074244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6797.01507322</v>
      </c>
      <c r="F14" s="16" t="s">
        <v>7761</v>
      </c>
      <c r="G14" s="15">
        <f>A2L122C44</f>
        <v>56.183275539999997</v>
      </c>
      <c r="H14" s="16" t="s">
        <v>7762</v>
      </c>
      <c r="I14" s="15">
        <f>B3L207C1+B3L207C2</f>
        <v>6853.19834876</v>
      </c>
      <c r="J14" s="16" t="s">
        <v>7763</v>
      </c>
      <c r="K14" s="21">
        <f>IF(B3L207C3=0,0,B3L207C1/B3L207C3)</f>
        <v>0.99180188976287753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1404.6014519599998</v>
      </c>
      <c r="F15" s="16" t="s">
        <v>7765</v>
      </c>
      <c r="G15" s="15">
        <f>A2L126C44</f>
        <v>15.580228760000002</v>
      </c>
      <c r="H15" s="16" t="s">
        <v>7766</v>
      </c>
      <c r="I15" s="15">
        <f>B3L208C1+B3L208C2</f>
        <v>1420.1816807199998</v>
      </c>
      <c r="J15" s="16" t="s">
        <v>7767</v>
      </c>
      <c r="K15" s="21">
        <f>IF(B3L208C3=0,0,B3L208C1/B3L208C3)</f>
        <v>0.98902941153831736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39934.649106819998</v>
      </c>
      <c r="F16" s="16" t="s">
        <v>7769</v>
      </c>
      <c r="G16" s="15">
        <f>SUM(B3L201C2:B3L208C2)</f>
        <v>1958.5846220400003</v>
      </c>
      <c r="H16" s="16" t="s">
        <v>7770</v>
      </c>
      <c r="I16" s="15">
        <f>B3L209C1+B3L209C2</f>
        <v>41893.233728859996</v>
      </c>
      <c r="J16" s="16" t="s">
        <v>7771</v>
      </c>
      <c r="K16" s="21">
        <f>IF(B3L209C3=0,0,B3L209C1/B3L209C3)</f>
        <v>0.95324818717227022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85475</v>
      </c>
      <c r="F27" s="16" t="s">
        <v>7789</v>
      </c>
      <c r="G27" s="15">
        <f>A2L325C44</f>
        <v>4573</v>
      </c>
      <c r="H27" s="16" t="s">
        <v>7790</v>
      </c>
      <c r="I27" s="15">
        <f>B3L220C1+B3L220C2</f>
        <v>90048</v>
      </c>
      <c r="J27" s="16" t="s">
        <v>7791</v>
      </c>
      <c r="K27" s="21">
        <f>IF(B3L220C3=0,0,B3L220C1/B3L220C3)</f>
        <v>0.949215973702914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36111</v>
      </c>
      <c r="F29" s="16" t="s">
        <v>6456</v>
      </c>
      <c r="G29" s="15">
        <f>A3L406C12</f>
        <v>1255</v>
      </c>
      <c r="H29" s="16" t="s">
        <v>7796</v>
      </c>
      <c r="I29" s="15">
        <f>B3L222C1+B3L222C2</f>
        <v>37366</v>
      </c>
      <c r="J29" s="16" t="s">
        <v>7797</v>
      </c>
      <c r="K29" s="21">
        <f>IF(B3L222C3=0,0,B3L222C1/B3L222C3)</f>
        <v>0.96641331691912435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2593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2593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423.05449236666664</v>
      </c>
      <c r="H32" s="16" t="s">
        <v>7806</v>
      </c>
      <c r="I32" s="15">
        <f>B3L225C1+B3L225C2</f>
        <v>423.05449236666664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AD062-010C-49D8-9809-2BB393FBA2F6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52803.122673033329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34069.584804333332</v>
      </c>
      <c r="F9" s="16" t="s">
        <v>7834</v>
      </c>
      <c r="G9" s="21">
        <f>IF(B3L301C1=0,0,B3L302C1/B3L301C1)</f>
        <v>0.64521912871135445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12481.948145466666</v>
      </c>
      <c r="F10" s="16" t="s">
        <v>7835</v>
      </c>
      <c r="G10" s="21">
        <f>IF(B3L301C1=0,0,B3L303C1/B3L301C1)</f>
        <v>0.23638655279456083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6251.5897232333336</v>
      </c>
      <c r="F11" s="16" t="s">
        <v>7836</v>
      </c>
      <c r="G11" s="21">
        <f>IF(B3L301C1=0,0,B3L304C1/B3L301C1)</f>
        <v>0.11839431849408472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30720.481936533335</v>
      </c>
      <c r="F12" s="16" t="s">
        <v>7838</v>
      </c>
      <c r="G12" s="21">
        <f>IF(B3L301C1=0,0,B3L305C1/B3L301C1)</f>
        <v>0.58179290127896832</v>
      </c>
      <c r="H12" s="16" t="s">
        <v>7839</v>
      </c>
      <c r="I12" s="21">
        <f>IF(B3L302C1=0,0,B3L305C1/B3L302C1)</f>
        <v>0.90169816019084503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3349.1028677999998</v>
      </c>
      <c r="F13" s="16" t="s">
        <v>7841</v>
      </c>
      <c r="G13" s="21">
        <f>IF(B3L301C1=0,0,B3L306C1/B3L301C1)</f>
        <v>6.3426227432386184E-2</v>
      </c>
      <c r="H13" s="16" t="s">
        <v>7842</v>
      </c>
      <c r="I13" s="21">
        <f>IF(B3L302C1=0,0,B3L306C1/B3L302C1)</f>
        <v>9.8301839809155092E-2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4030.3126832666662</v>
      </c>
      <c r="F16" s="16" t="s">
        <v>7850</v>
      </c>
      <c r="G16" s="21">
        <f>IF(B3L301C1=0,0,B3L309C1/B3L301C1)</f>
        <v>7.6327165501614461E-2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0.32289131762900652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189.39561019999999</v>
      </c>
      <c r="F17" s="16" t="s">
        <v>7853</v>
      </c>
      <c r="G17" s="21">
        <f>IF(B3L301C1=0,0,B3L310C1/B3L301C1)</f>
        <v>3.5868259415787309E-3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1.5173561690270827E-2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263.02702159999996</v>
      </c>
      <c r="F18" s="16" t="s">
        <v>7856</v>
      </c>
      <c r="G18" s="21">
        <f>IF(B3L301C1=0,0,B3L311C1/B3L301C1)</f>
        <v>4.9812777783751873E-3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2.1072593679659617E-2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7676.8546492666674</v>
      </c>
      <c r="F19" s="16" t="s">
        <v>7859</v>
      </c>
      <c r="G19" s="21">
        <f>IF(B3L301C1=0,0,B3L312C1/B3L301C1)</f>
        <v>0.14538637604452234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0.61503657600555195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13.662954066666666</v>
      </c>
      <c r="F20" s="16" t="s">
        <v>7862</v>
      </c>
      <c r="G20" s="21">
        <f>IF(B3L301C1=0,0,B3L313C1/B3L301C1)</f>
        <v>2.5875276640872544E-4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1.0946171148474872E-3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10.742509799999999</v>
      </c>
      <c r="F21" s="16" t="s">
        <v>7865</v>
      </c>
      <c r="G21" s="21">
        <f>IF(B3L301C1=0,0,B3L314C1/B3L301C1)</f>
        <v>2.0344459297454054E-4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8.6064368116299094E-4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21">
        <f>A3L318C12</f>
        <v>0.65876073333333329</v>
      </c>
      <c r="F24" s="16" t="s">
        <v>7874</v>
      </c>
      <c r="G24" s="21">
        <f>IF(B3L301C1=0,0,B3L317C1/B3L301C1)</f>
        <v>1.2475791202965424E-5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5.2777076595418274E-5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51.751715533333332</v>
      </c>
      <c r="F25" s="16" t="s">
        <v>7877</v>
      </c>
      <c r="G25" s="21">
        <f>IF(B3L301C1=0,0,B3L318C1/B3L301C1)</f>
        <v>9.8008816360709385E-4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4.1461248620976764E-3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173.17842826666666</v>
      </c>
      <c r="F26" s="16" t="s">
        <v>7880</v>
      </c>
      <c r="G26" s="21">
        <f>IF(B3L301C1=0,0,B3L319C1/B3L301C1)</f>
        <v>3.279700508225989E-3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1.3874310824593799E-2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0</v>
      </c>
      <c r="F27" s="16" t="s">
        <v>7883</v>
      </c>
      <c r="G27" s="15">
        <f>IF(B3L301C1=0,0,B3L320C1/B3L301C1)</f>
        <v>0</v>
      </c>
      <c r="H27" s="16" t="s">
        <v>945</v>
      </c>
      <c r="I27" s="19" t="str">
        <f>NULL_VALUE</f>
        <v>n/a</v>
      </c>
      <c r="J27" s="16" t="s">
        <v>7884</v>
      </c>
      <c r="K27" s="15">
        <f>IF(B3L303C1=0,0,B3L320C1/B3L303C1)</f>
        <v>0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19.675053333333334</v>
      </c>
      <c r="F28" s="16" t="s">
        <v>7886</v>
      </c>
      <c r="G28" s="21">
        <f>IF(B3L301C1=0,0,B3L321C1/B3L301C1)</f>
        <v>3.7261154903972049E-4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1.5762806497861587E-3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52.688759400000002</v>
      </c>
      <c r="F29" s="16" t="s">
        <v>7889</v>
      </c>
      <c r="G29" s="21">
        <f>IF(B3L301C1=0,0,B3L322C1/B3L301C1)</f>
        <v>9.9783415701110178E-4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4.221196786427614E-3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423.05449236666664</v>
      </c>
      <c r="F33" s="16" t="s">
        <v>7901</v>
      </c>
      <c r="G33" s="21">
        <f>IF(B3L301C1=0,0,B3L326C1/B3L301C1)</f>
        <v>8.0119218514082598E-3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6.7671506144178328E-2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166.44718793333334</v>
      </c>
      <c r="F42" s="16" t="s">
        <v>7928</v>
      </c>
      <c r="G42" s="21">
        <f>IF(B3L301C1=0,0,B3L335C1/B3L301C1)</f>
        <v>3.1522224351011401E-3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2.6624777904850502E-2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5662.0880429333338</v>
      </c>
      <c r="F43" s="16" t="s">
        <v>7931</v>
      </c>
      <c r="G43" s="21">
        <f>IF(B3L301C1=0,0,B3L336C1/B3L301C1)</f>
        <v>0.10723017420757532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0.90570371595097121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FDBD9-BE70-45DD-91BE-DE72B27958DE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37366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36111</v>
      </c>
      <c r="F9" s="16" t="s">
        <v>7960</v>
      </c>
      <c r="G9" s="21">
        <f>IF(B3L401C1=0,0,B3L402C1/B3L401C1)</f>
        <v>0.96641331691912435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1255</v>
      </c>
      <c r="F10" s="16" t="s">
        <v>7962</v>
      </c>
      <c r="G10" s="21">
        <f>IF(B3L401C1=0,0,B3L403C1/B3L401C1)</f>
        <v>3.3586683080875659E-2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17768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3098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0.17435839711841514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224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1.2606933813597478E-2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0</v>
      </c>
      <c r="F16" s="16" t="s">
        <v>945</v>
      </c>
      <c r="G16" s="19" t="str">
        <f>NULL_VALUE</f>
        <v>n/a</v>
      </c>
      <c r="H16" s="16" t="s">
        <v>7973</v>
      </c>
      <c r="I16" s="15">
        <f>IF(B3L404C1=0,0,B3L409C1/B3L404C1)</f>
        <v>0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5440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0.30616839261593876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254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1.4295362449347142E-2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946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5.3241782980639349E-2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239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1.345114813147231E-2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1.6884286357496622E-4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7371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0.41484691580369204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193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1.0862224223322827E-2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1AE06-4BB4-4BBE-9566-AF3C269C50CF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39934.649106819998</v>
      </c>
      <c r="F8" s="16" t="s">
        <v>8061</v>
      </c>
      <c r="G8" s="15">
        <f>B3L501C1</f>
        <v>39934.649106819998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1958.5846220400003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1958.5846220400003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4017.29373412</v>
      </c>
      <c r="F10" s="16" t="s">
        <v>8064</v>
      </c>
      <c r="G10" s="15">
        <f>B3L503C1</f>
        <v>4017.29373412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62.538405960000013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62.538405960000013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5666.5696762200005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5666.5696762200005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631.07835399999999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631.07835399999999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1.46895062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1.46895062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21">
        <f>A2L129C44</f>
        <v>0.59682905999999991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21">
        <f>B3L509C1</f>
        <v>0.59682905999999991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0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37.950676139999999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37.950676139999999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383.40372614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383.40372614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634.21437126000001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634.21437126000001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5096.3799999000003</v>
      </c>
      <c r="F26" s="16" t="s">
        <v>8093</v>
      </c>
      <c r="G26" s="15">
        <f>SUM(B3L503C2,B3L504C2,SUM(B3L507C2:B3L510C2),B3L512C2)</f>
        <v>4017.29373412</v>
      </c>
      <c r="H26" s="16" t="s">
        <v>8094</v>
      </c>
      <c r="I26" s="15">
        <f>SUM(B3L503C3,B3L504C3,SUM(B3L507C3:B3L510C3),B3L512C3)</f>
        <v>62.538405960000013</v>
      </c>
      <c r="J26" s="16" t="s">
        <v>8095</v>
      </c>
      <c r="K26" s="15">
        <f>SUM(B3L503C4,B3L504C4,SUM(B3L507C4:B3L510C4),B3L512C4)</f>
        <v>1.46895062</v>
      </c>
      <c r="L26" s="16" t="s">
        <v>8096</v>
      </c>
      <c r="M26" s="21">
        <f>SUM(B3L503C5,B3L504C5,SUM(B3L507C5:B3L510C5),B3L512C5)</f>
        <v>0.59682905999999991</v>
      </c>
      <c r="N26" s="16" t="s">
        <v>8097</v>
      </c>
      <c r="O26" s="15">
        <f>SUM(B3L503C6,B3L504C6,SUM(B3L507C6:B3L510C6),B3L512C6)</f>
        <v>0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1014.48208014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0.78826416676127486</v>
      </c>
      <c r="H27" s="16" t="s">
        <v>8108</v>
      </c>
      <c r="I27" s="21">
        <f>IF(B3L519C1=0,0,B3L519C3/B3L519C1)</f>
        <v>1.2271142646589761E-2</v>
      </c>
      <c r="J27" s="16" t="s">
        <v>8109</v>
      </c>
      <c r="K27" s="21">
        <f>IF(B3L519C1=0,0,B3L519C4/B3L519C1)</f>
        <v>2.8823412304985563E-4</v>
      </c>
      <c r="L27" s="16" t="s">
        <v>8110</v>
      </c>
      <c r="M27" s="21">
        <f>IF(B3L519C1=0,0,B3L519C5/B3L519C1)</f>
        <v>1.1710842990744621E-4</v>
      </c>
      <c r="N27" s="16" t="s">
        <v>8111</v>
      </c>
      <c r="O27" s="15">
        <f>IF(B3L519C1=0,0,B3L519C6/B3L519C1)</f>
        <v>0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0.19905934803917799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7355.282583440001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1.46895062</v>
      </c>
      <c r="L28" s="16" t="s">
        <v>8115</v>
      </c>
      <c r="M28" s="21">
        <f>SUM(B3L505C5:B3L518C5)</f>
        <v>0.59682905999999991</v>
      </c>
      <c r="N28" s="16" t="s">
        <v>8116</v>
      </c>
      <c r="O28" s="15">
        <f>SUM(B3L505C6:B3L518C6)</f>
        <v>0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634.21437126000001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37.950676139999999</v>
      </c>
      <c r="AD28" s="16" t="s">
        <v>8124</v>
      </c>
      <c r="AE28" s="15">
        <f>SUM(B3L505C14:B3L518C14)</f>
        <v>6681.0517563600006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1.9971368922075931E-4</v>
      </c>
      <c r="L29" s="16" t="s">
        <v>8127</v>
      </c>
      <c r="M29" s="21">
        <f>IF(B3L521C1=0,0,B3L521C5/B3L521C1)</f>
        <v>8.1142913712618808E-5</v>
      </c>
      <c r="N29" s="16" t="s">
        <v>8128</v>
      </c>
      <c r="O29" s="15">
        <f>IF(B3L521C1=0,0,B3L521C6/B3L521C1)</f>
        <v>0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8.6225697526278247E-2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5.159648961066945E-3</v>
      </c>
      <c r="AD29" s="16" t="s">
        <v>8136</v>
      </c>
      <c r="AE29" s="21">
        <f>IF(B3L521C1=0,0,B3L521C14/B3L521C1)</f>
        <v>0.90833379690972138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49248.516312299995</v>
      </c>
      <c r="F30" s="16" t="s">
        <v>8138</v>
      </c>
      <c r="G30" s="15">
        <f>SUM(B3L501C2,B3L502C2,SUM(B3L505C2:B3L518C2))</f>
        <v>39934.649106819998</v>
      </c>
      <c r="H30" s="16" t="s">
        <v>8139</v>
      </c>
      <c r="I30" s="15">
        <f>SUM(B3L501C3,B3L502C3,SUM(B3L505C3:B3L518C3))</f>
        <v>1958.5846220400003</v>
      </c>
      <c r="J30" s="16" t="s">
        <v>8140</v>
      </c>
      <c r="K30" s="15">
        <f>SUM(B3L501C4,B3L502C4,SUM(B3L505C4:B3L518C4))</f>
        <v>1.46895062</v>
      </c>
      <c r="L30" s="16" t="s">
        <v>8141</v>
      </c>
      <c r="M30" s="21">
        <f>SUM(B3L501C5,B3L502C5,SUM(B3L505C5:B3L518C5))</f>
        <v>0.59682905999999991</v>
      </c>
      <c r="N30" s="16" t="s">
        <v>8142</v>
      </c>
      <c r="O30" s="15">
        <f>SUM(B3L501C6,B3L502C6,SUM(B3L505C6:B3L518C6))</f>
        <v>0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634.21437126000001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37.950676139999999</v>
      </c>
      <c r="AD30" s="16" t="s">
        <v>8150</v>
      </c>
      <c r="AE30" s="15">
        <f>SUM(B3L501C14,B3L502C14,SUM(B3L505C14:B3L518C14))</f>
        <v>6681.0517563600006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0.81088024771309053</v>
      </c>
      <c r="H31" s="16" t="s">
        <v>8153</v>
      </c>
      <c r="I31" s="21">
        <f>IF(B3L523C1=0,0,B3L523C3/B3L523C1)</f>
        <v>3.9769413754924363E-2</v>
      </c>
      <c r="J31" s="16" t="s">
        <v>8154</v>
      </c>
      <c r="K31" s="21">
        <f>IF(B3L523C1=0,0,B3L523C4/B3L523C1)</f>
        <v>2.982730709459209E-5</v>
      </c>
      <c r="L31" s="16" t="s">
        <v>8155</v>
      </c>
      <c r="M31" s="21">
        <f>IF(B3L523C1=0,0,B3L523C5/B3L523C1)</f>
        <v>1.2118721632451284E-5</v>
      </c>
      <c r="N31" s="16" t="s">
        <v>8156</v>
      </c>
      <c r="O31" s="15">
        <f>IF(B3L523C1=0,0,B3L523C6/B3L523C1)</f>
        <v>0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1.2877837115706219E-2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7.7059531904155414E-4</v>
      </c>
      <c r="AD31" s="16" t="s">
        <v>8164</v>
      </c>
      <c r="AE31" s="21">
        <f>IF(B3L523C1=0,0,B3L523C14/B3L523C1)</f>
        <v>0.13565996006851042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56D78-536E-459B-B917-DC5E0EE82827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9784</v>
      </c>
      <c r="F8" s="16" t="s">
        <v>8195</v>
      </c>
      <c r="G8" s="15">
        <f>A2L106C11</f>
        <v>9784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350</v>
      </c>
      <c r="F9" s="16" t="s">
        <v>8198</v>
      </c>
      <c r="G9" s="15">
        <f>A2L107C11</f>
        <v>350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5222</v>
      </c>
      <c r="F12" s="16" t="s">
        <v>8207</v>
      </c>
      <c r="G12" s="15">
        <f>A2L110C11</f>
        <v>5222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81</v>
      </c>
      <c r="F13" s="16" t="s">
        <v>8210</v>
      </c>
      <c r="G13" s="15">
        <f>A2L111C11</f>
        <v>81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2605</v>
      </c>
      <c r="F14" s="16" t="s">
        <v>8213</v>
      </c>
      <c r="G14" s="15">
        <f>A2L112C11</f>
        <v>2605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88</v>
      </c>
      <c r="F15" s="16" t="s">
        <v>8216</v>
      </c>
      <c r="G15" s="15">
        <f>A2L113C11</f>
        <v>88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13686</v>
      </c>
      <c r="F16" s="16" t="s">
        <v>8219</v>
      </c>
      <c r="G16" s="15">
        <f>A2L114C11</f>
        <v>13686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1062</v>
      </c>
      <c r="F17" s="16" t="s">
        <v>8222</v>
      </c>
      <c r="G17" s="15">
        <f>A2L115C11</f>
        <v>1062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2127</v>
      </c>
      <c r="F18" s="16" t="s">
        <v>8225</v>
      </c>
      <c r="G18" s="15">
        <f>A2L116C11</f>
        <v>2127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100</v>
      </c>
      <c r="F19" s="16" t="s">
        <v>8228</v>
      </c>
      <c r="G19" s="15">
        <f>A2L117C11</f>
        <v>100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1013</v>
      </c>
      <c r="F20" s="16" t="s">
        <v>8231</v>
      </c>
      <c r="G20" s="15">
        <f>A2L118C11</f>
        <v>1013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58</v>
      </c>
      <c r="F21" s="16" t="s">
        <v>8234</v>
      </c>
      <c r="G21" s="15">
        <f>A2L119C11</f>
        <v>58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7037</v>
      </c>
      <c r="F22" s="16" t="s">
        <v>8237</v>
      </c>
      <c r="G22" s="15">
        <f>A2L121C11</f>
        <v>7037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27</v>
      </c>
      <c r="F23" s="16" t="s">
        <v>8240</v>
      </c>
      <c r="G23" s="15">
        <f>A2L122C11</f>
        <v>27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1690</v>
      </c>
      <c r="F24" s="16" t="s">
        <v>8243</v>
      </c>
      <c r="G24" s="15">
        <f>A2L125C11</f>
        <v>1690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8</v>
      </c>
      <c r="F25" s="16" t="s">
        <v>8246</v>
      </c>
      <c r="G25" s="15">
        <f>A2L126C11</f>
        <v>8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43164</v>
      </c>
      <c r="F26" s="16" t="s">
        <v>8249</v>
      </c>
      <c r="G26" s="15">
        <f>B3L601C2+B3L603C2+B3L605C2+B3L607C2+B3L609C2+B3L611C2+B3L613C2+B3L615C2+B3L617C2</f>
        <v>43164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1774</v>
      </c>
      <c r="F27" s="16" t="s">
        <v>8252</v>
      </c>
      <c r="G27" s="15">
        <f>B3L602C2+B3L604C2+B3L606C2+B3L608C2+B3L610C2+B3L612C2+B3L614C2+B3L616C2+B3L618C2</f>
        <v>1774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8436</v>
      </c>
      <c r="F28" s="16" t="s">
        <v>8255</v>
      </c>
      <c r="G28" s="15">
        <f>A2L123C11</f>
        <v>8436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703</v>
      </c>
      <c r="F30" s="16" t="s">
        <v>8261</v>
      </c>
      <c r="G30" s="15">
        <f>A2L127C11</f>
        <v>703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11</v>
      </c>
      <c r="F32" s="16" t="s">
        <v>8267</v>
      </c>
      <c r="G32" s="15">
        <f>A2L131C11</f>
        <v>11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0</v>
      </c>
      <c r="F33" s="16" t="s">
        <v>8270</v>
      </c>
      <c r="G33" s="15">
        <f>A2L132C11</f>
        <v>0</v>
      </c>
      <c r="H33" s="16" t="s">
        <v>8271</v>
      </c>
      <c r="I33" s="15">
        <f>IF(B3L626C2=0,0,B3L626C1/B3L626C2)</f>
        <v>0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741</v>
      </c>
      <c r="F34" s="16" t="s">
        <v>8273</v>
      </c>
      <c r="G34" s="15">
        <f>A2L139C11</f>
        <v>741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145</v>
      </c>
      <c r="F35" s="16" t="s">
        <v>8276</v>
      </c>
      <c r="G35" s="15">
        <f>A2L140C11</f>
        <v>145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226068</v>
      </c>
      <c r="F36" s="16" t="s">
        <v>8279</v>
      </c>
      <c r="G36" s="15">
        <f>A2L181C11</f>
        <v>226068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35246</v>
      </c>
      <c r="F37" s="16" t="s">
        <v>8282</v>
      </c>
      <c r="G37" s="15">
        <f>A2L202C11-A2L216C11</f>
        <v>35246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119</v>
      </c>
      <c r="F39" s="16" t="s">
        <v>8288</v>
      </c>
      <c r="G39" s="15">
        <f>A2L243C11</f>
        <v>119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6667</v>
      </c>
      <c r="F40" s="16" t="s">
        <v>8291</v>
      </c>
      <c r="G40" s="15">
        <f>A2L245C11</f>
        <v>6667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868576</v>
      </c>
      <c r="F41" s="16" t="s">
        <v>8294</v>
      </c>
      <c r="G41" s="15">
        <f>A2L420C11</f>
        <v>868576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9F62B-EB5E-4DBC-A1B7-3CA85C430ACC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23799.850999999999</v>
      </c>
      <c r="F8" s="16" t="s">
        <v>7643</v>
      </c>
      <c r="G8" s="15">
        <f>A1L108C6</f>
        <v>23813.857499999998</v>
      </c>
      <c r="H8" s="16" t="s">
        <v>7660</v>
      </c>
      <c r="I8" s="15">
        <f>A1L108C7</f>
        <v>24323.244333333332</v>
      </c>
      <c r="J8" s="16" t="s">
        <v>7677</v>
      </c>
      <c r="K8" s="15">
        <f>A1L108C8</f>
        <v>24307.476999999999</v>
      </c>
      <c r="L8" s="16" t="s">
        <v>7694</v>
      </c>
      <c r="M8" s="15">
        <f>A1L108C9</f>
        <v>24116.8878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8150.9939999999997</v>
      </c>
      <c r="F9" s="16" t="s">
        <v>8350</v>
      </c>
      <c r="G9" s="15">
        <f>A1L105C6</f>
        <v>8188.5295000000006</v>
      </c>
      <c r="H9" s="16" t="s">
        <v>8351</v>
      </c>
      <c r="I9" s="15">
        <f>A1L105C7</f>
        <v>8435.6740000000009</v>
      </c>
      <c r="J9" s="16" t="s">
        <v>8352</v>
      </c>
      <c r="K9" s="15">
        <f>A1L105C8</f>
        <v>8251.8132499999992</v>
      </c>
      <c r="L9" s="16" t="s">
        <v>8353</v>
      </c>
      <c r="M9" s="15">
        <f>A1L105C9</f>
        <v>8118.7593999999999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2826.8649999999998</v>
      </c>
      <c r="F10" s="16" t="s">
        <v>8355</v>
      </c>
      <c r="G10" s="15">
        <f>A1L106C6</f>
        <v>2791.741</v>
      </c>
      <c r="H10" s="16" t="s">
        <v>8356</v>
      </c>
      <c r="I10" s="15">
        <f>A1L106C7</f>
        <v>2733.8233333333333</v>
      </c>
      <c r="J10" s="16" t="s">
        <v>8357</v>
      </c>
      <c r="K10" s="15">
        <f>A1L106C8</f>
        <v>2672.0097499999997</v>
      </c>
      <c r="L10" s="16" t="s">
        <v>8358</v>
      </c>
      <c r="M10" s="15">
        <f>A1L106C9</f>
        <v>2672.3849999999998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12821.992</v>
      </c>
      <c r="F11" s="16" t="s">
        <v>8360</v>
      </c>
      <c r="G11" s="15">
        <f>A1L107C6</f>
        <v>12833.587</v>
      </c>
      <c r="H11" s="16" t="s">
        <v>8361</v>
      </c>
      <c r="I11" s="15">
        <f>A1L107C7</f>
        <v>13153.746999999998</v>
      </c>
      <c r="J11" s="16" t="s">
        <v>8362</v>
      </c>
      <c r="K11" s="15">
        <f>A1L107C8</f>
        <v>13383.653999999999</v>
      </c>
      <c r="L11" s="16" t="s">
        <v>8363</v>
      </c>
      <c r="M11" s="15">
        <f>A1L107C9</f>
        <v>13325.743399999998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0.34248088359880907</v>
      </c>
      <c r="F12" s="16" t="s">
        <v>8365</v>
      </c>
      <c r="G12" s="21">
        <f>IF(B3L701C2=0,0,B3L702C2/B3L701C2)</f>
        <v>0.34385565211348063</v>
      </c>
      <c r="H12" s="16" t="s">
        <v>8366</v>
      </c>
      <c r="I12" s="21">
        <f>IF(B3L701C3=0,0,B3L702C3/B3L701C3)</f>
        <v>0.34681532958329453</v>
      </c>
      <c r="J12" s="16" t="s">
        <v>8367</v>
      </c>
      <c r="K12" s="21">
        <f>IF(B3L701C4=0,0,B3L702C4/B3L701C4)</f>
        <v>0.33947633684894568</v>
      </c>
      <c r="L12" s="16" t="s">
        <v>8368</v>
      </c>
      <c r="M12" s="21">
        <f>IF(B3L701C5=0,0,B3L702C5/B3L701C5)</f>
        <v>0.33664208530256545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0.11877658393743726</v>
      </c>
      <c r="F13" s="16" t="s">
        <v>8370</v>
      </c>
      <c r="G13" s="21">
        <f>IF(B3L701C2=0,0,B3L703C2/B3L701C2)</f>
        <v>0.11723178405682491</v>
      </c>
      <c r="H13" s="16" t="s">
        <v>8371</v>
      </c>
      <c r="I13" s="21">
        <f>IF(B3L701C3=0,0,B3L703C3/B3L701C3)</f>
        <v>0.11239550513361478</v>
      </c>
      <c r="J13" s="16" t="s">
        <v>8372</v>
      </c>
      <c r="K13" s="21">
        <f>IF(B3L701C4=0,0,B3L703C4/B3L701C4)</f>
        <v>0.1099254254153979</v>
      </c>
      <c r="L13" s="16" t="s">
        <v>8373</v>
      </c>
      <c r="M13" s="21">
        <f>IF(B3L701C5=0,0,B3L703C5/B3L701C5)</f>
        <v>0.11080969576845648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0.5387425324637537</v>
      </c>
      <c r="F14" s="16" t="s">
        <v>8375</v>
      </c>
      <c r="G14" s="21">
        <f>IF(B3L701C2=0,0,B3L704C2/B3L701C2)</f>
        <v>0.53891256382969455</v>
      </c>
      <c r="H14" s="16" t="s">
        <v>8376</v>
      </c>
      <c r="I14" s="21">
        <f>IF(B3L701C3=0,0,B3L704C3/B3L701C3)</f>
        <v>0.54078916528309062</v>
      </c>
      <c r="J14" s="16" t="s">
        <v>8377</v>
      </c>
      <c r="K14" s="21">
        <f>IF(B3L701C4=0,0,B3L704C4/B3L701C4)</f>
        <v>0.55059823773565642</v>
      </c>
      <c r="L14" s="16" t="s">
        <v>8378</v>
      </c>
      <c r="M14" s="21">
        <f>IF(B3L701C5=0,0,B3L704C5/B3L701C5)</f>
        <v>0.55254821892897799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8130.5749999999998</v>
      </c>
      <c r="F15" s="16" t="s">
        <v>8380</v>
      </c>
      <c r="G15" s="15">
        <f>A1L104C6</f>
        <v>8365.9665000000005</v>
      </c>
      <c r="H15" s="16" t="s">
        <v>8381</v>
      </c>
      <c r="I15" s="15">
        <f>A1L104C7</f>
        <v>8604.2006666666657</v>
      </c>
      <c r="J15" s="16" t="s">
        <v>8382</v>
      </c>
      <c r="K15" s="15">
        <f>A1L104C8</f>
        <v>8566.38825</v>
      </c>
      <c r="L15" s="16" t="s">
        <v>8383</v>
      </c>
      <c r="M15" s="15">
        <f>A1L104C9</f>
        <v>8515.9641999999985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2532.212</v>
      </c>
      <c r="F16" s="16" t="s">
        <v>8385</v>
      </c>
      <c r="G16" s="15">
        <f>A1L101C6</f>
        <v>2614.0365000000002</v>
      </c>
      <c r="H16" s="16" t="s">
        <v>8386</v>
      </c>
      <c r="I16" s="15">
        <f>A1L101C7</f>
        <v>2708.9693333333335</v>
      </c>
      <c r="J16" s="16" t="s">
        <v>8387</v>
      </c>
      <c r="K16" s="15">
        <f>A1L101C8</f>
        <v>2631.20775</v>
      </c>
      <c r="L16" s="16" t="s">
        <v>8388</v>
      </c>
      <c r="M16" s="15">
        <f>A1L101C9</f>
        <v>2583.3204000000001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1077.171</v>
      </c>
      <c r="F17" s="16" t="s">
        <v>8390</v>
      </c>
      <c r="G17" s="15">
        <f>A1L102C6</f>
        <v>1075.4165</v>
      </c>
      <c r="H17" s="16" t="s">
        <v>8391</v>
      </c>
      <c r="I17" s="15">
        <f>A1L102C7</f>
        <v>1063.6989999999998</v>
      </c>
      <c r="J17" s="16" t="s">
        <v>8392</v>
      </c>
      <c r="K17" s="15">
        <f>A1L102C8</f>
        <v>1062.3062499999999</v>
      </c>
      <c r="L17" s="16" t="s">
        <v>8393</v>
      </c>
      <c r="M17" s="15">
        <f>A1L102C9</f>
        <v>1070.931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4521.192</v>
      </c>
      <c r="F18" s="16" t="s">
        <v>8395</v>
      </c>
      <c r="G18" s="15">
        <f>A1L103C6</f>
        <v>4676.5135</v>
      </c>
      <c r="H18" s="16" t="s">
        <v>8396</v>
      </c>
      <c r="I18" s="15">
        <f>A1L103C7</f>
        <v>4831.5323333333336</v>
      </c>
      <c r="J18" s="16" t="s">
        <v>8397</v>
      </c>
      <c r="K18" s="15">
        <f>A1L103C8</f>
        <v>4872.8742499999998</v>
      </c>
      <c r="L18" s="16" t="s">
        <v>8398</v>
      </c>
      <c r="M18" s="15">
        <f>A1L103C9</f>
        <v>4861.7127999999993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0.31144316361388957</v>
      </c>
      <c r="F19" s="16" t="s">
        <v>8400</v>
      </c>
      <c r="G19" s="21">
        <f>IF(B3L708C2=0,0,B3L709C2/B3L708C2)</f>
        <v>0.31246078979637321</v>
      </c>
      <c r="H19" s="16" t="s">
        <v>8401</v>
      </c>
      <c r="I19" s="21">
        <f>IF(B3L708C3=0,0,B3L709C3/B3L708C3)</f>
        <v>0.31484264933848982</v>
      </c>
      <c r="J19" s="16" t="s">
        <v>8402</v>
      </c>
      <c r="K19" s="21">
        <f>IF(B3L708C4=0,0,B3L709C4/B3L708C4)</f>
        <v>0.30715485607367843</v>
      </c>
      <c r="L19" s="16" t="s">
        <v>8403</v>
      </c>
      <c r="M19" s="21">
        <f>IF(B3L708C5=0,0,B3L709C5/B3L708C5)</f>
        <v>0.30335031234631077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0.13248398790983418</v>
      </c>
      <c r="F20" s="16" t="s">
        <v>8405</v>
      </c>
      <c r="G20" s="21">
        <f>IF(B3L708C2=0,0,B3L710C2/B3L708C2)</f>
        <v>0.12854659410840338</v>
      </c>
      <c r="H20" s="16" t="s">
        <v>8406</v>
      </c>
      <c r="I20" s="21">
        <f>IF(B3L708C3=0,0,B3L710C3/B3L708C3)</f>
        <v>0.12362554538283277</v>
      </c>
      <c r="J20" s="16" t="s">
        <v>8407</v>
      </c>
      <c r="K20" s="21">
        <f>IF(B3L708C4=0,0,B3L710C4/B3L708C4)</f>
        <v>0.12400865090372244</v>
      </c>
      <c r="L20" s="16" t="s">
        <v>8408</v>
      </c>
      <c r="M20" s="21">
        <f>IF(B3L708C5=0,0,B3L710C5/B3L708C5)</f>
        <v>0.1257556954032287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0.55607284847627625</v>
      </c>
      <c r="F21" s="16" t="s">
        <v>8410</v>
      </c>
      <c r="G21" s="21">
        <f>IF(B3L708C2=0,0,B3L711C2/B3L708C2)</f>
        <v>0.55899261609522344</v>
      </c>
      <c r="H21" s="16" t="s">
        <v>8411</v>
      </c>
      <c r="I21" s="21">
        <f>IF(B3L708C3=0,0,B3L711C3/B3L708C3)</f>
        <v>0.56153180527867752</v>
      </c>
      <c r="J21" s="16" t="s">
        <v>8412</v>
      </c>
      <c r="K21" s="21">
        <f>IF(B3L708C4=0,0,B3L711C4/B3L708C4)</f>
        <v>0.56883649302259909</v>
      </c>
      <c r="L21" s="16" t="s">
        <v>8413</v>
      </c>
      <c r="M21" s="21">
        <f>IF(B3L708C5=0,0,B3L711C5/B3L708C5)</f>
        <v>0.57089399225046067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2.9272039185420464</v>
      </c>
      <c r="F22" s="16" t="s">
        <v>8415</v>
      </c>
      <c r="G22" s="21">
        <f>IF(B3L708C2=0,0,B3L701C2/B3L708C2)</f>
        <v>2.8465160002732497</v>
      </c>
      <c r="H22" s="16" t="s">
        <v>8416</v>
      </c>
      <c r="I22" s="21">
        <f>IF(B3L708C3=0,0,B3L701C3/B3L708C3)</f>
        <v>2.8269034249239966</v>
      </c>
      <c r="J22" s="16" t="s">
        <v>8417</v>
      </c>
      <c r="K22" s="21">
        <f>IF(B3L708C4=0,0,B3L701C4/B3L708C4)</f>
        <v>2.8375408971219578</v>
      </c>
      <c r="L22" s="16" t="s">
        <v>8418</v>
      </c>
      <c r="M22" s="21">
        <f>IF(B3L708C5=0,0,B3L701C5/B3L708C5)</f>
        <v>2.8319620930299361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3.218922428295893</v>
      </c>
      <c r="F23" s="16" t="s">
        <v>8420</v>
      </c>
      <c r="G23" s="21">
        <f>IF(B3L709C2=0,0,B3L702C2/B3L709C2)</f>
        <v>3.132523015650317</v>
      </c>
      <c r="H23" s="16" t="s">
        <v>8421</v>
      </c>
      <c r="I23" s="21">
        <f>IF(B3L709C3=0,0,B3L702C3/B3L709C3)</f>
        <v>3.1139791418827434</v>
      </c>
      <c r="J23" s="16" t="s">
        <v>8422</v>
      </c>
      <c r="K23" s="21">
        <f>IF(B3L709C4=0,0,B3L702C4/B3L709C4)</f>
        <v>3.1361314020149109</v>
      </c>
      <c r="L23" s="16" t="s">
        <v>8423</v>
      </c>
      <c r="M23" s="21">
        <f>IF(B3L709C5=0,0,B3L702C5/B3L709C5)</f>
        <v>3.1427613082759689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2.6243419104301915</v>
      </c>
      <c r="F24" s="16" t="s">
        <v>8425</v>
      </c>
      <c r="G24" s="21">
        <f>IF(B3L710C2=0,0,B3L703C2/B3L710C2)</f>
        <v>2.5959625875184171</v>
      </c>
      <c r="H24" s="16" t="s">
        <v>8426</v>
      </c>
      <c r="I24" s="21">
        <f>IF(B3L710C3=0,0,B3L703C3/B3L710C3)</f>
        <v>2.5701099026447647</v>
      </c>
      <c r="J24" s="16" t="s">
        <v>8427</v>
      </c>
      <c r="K24" s="21">
        <f>IF(B3L710C4=0,0,B3L703C4/B3L710C4)</f>
        <v>2.5152913766628031</v>
      </c>
      <c r="L24" s="16" t="s">
        <v>8428</v>
      </c>
      <c r="M24" s="21">
        <f>IF(B3L710C5=0,0,B3L703C5/B3L710C5)</f>
        <v>2.4953848567274641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2.8359759992497553</v>
      </c>
      <c r="F25" s="16" t="s">
        <v>8430</v>
      </c>
      <c r="G25" s="21">
        <f>IF(B3L711C2=0,0,B3L704C2/B3L711C2)</f>
        <v>2.7442638623838036</v>
      </c>
      <c r="H25" s="16" t="s">
        <v>8431</v>
      </c>
      <c r="I25" s="21">
        <f>IF(B3L711C3=0,0,B3L704C3/B3L711C3)</f>
        <v>2.7224793486842023</v>
      </c>
      <c r="J25" s="16" t="s">
        <v>8432</v>
      </c>
      <c r="K25" s="21">
        <f>IF(B3L711C4=0,0,B3L704C4/B3L711C4)</f>
        <v>2.7465625652047145</v>
      </c>
      <c r="L25" s="16" t="s">
        <v>8433</v>
      </c>
      <c r="M25" s="21">
        <f>IF(B3L711C5=0,0,B3L704C5/B3L711C5)</f>
        <v>2.7409565205085746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656645</v>
      </c>
      <c r="F26" s="16" t="s">
        <v>8435</v>
      </c>
      <c r="G26" s="15">
        <f>A1L114C6</f>
        <v>663560</v>
      </c>
      <c r="H26" s="16" t="s">
        <v>8436</v>
      </c>
      <c r="I26" s="15">
        <f>A1L114C7</f>
        <v>677746.66666666663</v>
      </c>
      <c r="J26" s="16" t="s">
        <v>8437</v>
      </c>
      <c r="K26" s="15">
        <f>A1L114C8</f>
        <v>671103</v>
      </c>
      <c r="L26" s="16" t="s">
        <v>8438</v>
      </c>
      <c r="M26" s="15">
        <f>A1L114C9</f>
        <v>663777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276846</v>
      </c>
      <c r="F27" s="16" t="s">
        <v>8440</v>
      </c>
      <c r="G27" s="15">
        <f>A1L115C6</f>
        <v>278191</v>
      </c>
      <c r="H27" s="16" t="s">
        <v>8441</v>
      </c>
      <c r="I27" s="15">
        <f>A1L115C7</f>
        <v>286447</v>
      </c>
      <c r="J27" s="16" t="s">
        <v>8442</v>
      </c>
      <c r="K27" s="15">
        <f>A1L115C8</f>
        <v>276790</v>
      </c>
      <c r="L27" s="16" t="s">
        <v>8443</v>
      </c>
      <c r="M27" s="15">
        <f>A1L115C9</f>
        <v>271206.59999999998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27352</v>
      </c>
      <c r="F28" s="16" t="s">
        <v>8445</v>
      </c>
      <c r="G28" s="15">
        <f>A1L116C6</f>
        <v>28099</v>
      </c>
      <c r="H28" s="16" t="s">
        <v>8446</v>
      </c>
      <c r="I28" s="15">
        <f>A1L116C7</f>
        <v>27567.666666666668</v>
      </c>
      <c r="J28" s="16" t="s">
        <v>8447</v>
      </c>
      <c r="K28" s="15">
        <f>A1L116C8</f>
        <v>26719.25</v>
      </c>
      <c r="L28" s="16" t="s">
        <v>8448</v>
      </c>
      <c r="M28" s="15">
        <f>A1L116C9</f>
        <v>26725.4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352447</v>
      </c>
      <c r="F29" s="16" t="s">
        <v>8450</v>
      </c>
      <c r="G29" s="15">
        <f>A1L117C6</f>
        <v>357270</v>
      </c>
      <c r="H29" s="16" t="s">
        <v>8451</v>
      </c>
      <c r="I29" s="15">
        <f>A1L117C7</f>
        <v>363732</v>
      </c>
      <c r="J29" s="16" t="s">
        <v>8452</v>
      </c>
      <c r="K29" s="15">
        <f>A1L117C8</f>
        <v>367593.75</v>
      </c>
      <c r="L29" s="16" t="s">
        <v>8453</v>
      </c>
      <c r="M29" s="15">
        <f>A1L117C9</f>
        <v>365845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80.762430701395658</v>
      </c>
      <c r="F30" s="16" t="s">
        <v>8455</v>
      </c>
      <c r="G30" s="21">
        <f>IF(B3L708C2=0,0,B3L719C2/B3L708C2)</f>
        <v>79.316597789388709</v>
      </c>
      <c r="H30" s="16" t="s">
        <v>8456</v>
      </c>
      <c r="I30" s="21">
        <f>IF(B3L708C3=0,0,B3L719C3/B3L708C3)</f>
        <v>78.769277115108352</v>
      </c>
      <c r="J30" s="16" t="s">
        <v>8457</v>
      </c>
      <c r="K30" s="21">
        <f>IF(B3L708C4=0,0,B3L719C4/B3L708C4)</f>
        <v>78.341417691405709</v>
      </c>
      <c r="L30" s="16" t="s">
        <v>8458</v>
      </c>
      <c r="M30" s="21">
        <f>IF(B3L708C5=0,0,B3L719C5/B3L708C5)</f>
        <v>77.945020013118437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109.32970857100432</v>
      </c>
      <c r="F31" s="16" t="s">
        <v>8460</v>
      </c>
      <c r="G31" s="21">
        <f>IF(B3L709C2=0,0,B3L720C2/B3L709C2)</f>
        <v>106.42200290623332</v>
      </c>
      <c r="H31" s="16" t="s">
        <v>8461</v>
      </c>
      <c r="I31" s="21">
        <f>IF(B3L709C3=0,0,B3L720C3/B3L709C3)</f>
        <v>105.74021509779611</v>
      </c>
      <c r="J31" s="16" t="s">
        <v>8462</v>
      </c>
      <c r="K31" s="21">
        <f>IF(B3L709C4=0,0,B3L720C4/B3L709C4)</f>
        <v>105.19503828612545</v>
      </c>
      <c r="L31" s="16" t="s">
        <v>8463</v>
      </c>
      <c r="M31" s="21">
        <f>IF(B3L709C5=0,0,B3L720C5/B3L709C5)</f>
        <v>104.98372559594233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25.392440011845842</v>
      </c>
      <c r="F32" s="16" t="s">
        <v>8465</v>
      </c>
      <c r="G32" s="21">
        <f>IF(B3L710C2=0,0,B3L721C2/B3L710C2)</f>
        <v>26.128481383724353</v>
      </c>
      <c r="H32" s="16" t="s">
        <v>8466</v>
      </c>
      <c r="I32" s="21">
        <f>IF(B3L710C3=0,0,B3L721C3/B3L710C3)</f>
        <v>25.916792877182992</v>
      </c>
      <c r="J32" s="16" t="s">
        <v>8467</v>
      </c>
      <c r="K32" s="21">
        <f>IF(B3L710C4=0,0,B3L721C4/B3L710C4)</f>
        <v>25.152115974089394</v>
      </c>
      <c r="L32" s="16" t="s">
        <v>8468</v>
      </c>
      <c r="M32" s="21">
        <f>IF(B3L710C5=0,0,B3L721C5/B3L710C5)</f>
        <v>24.955295906085453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77.954442102879057</v>
      </c>
      <c r="F33" s="16" t="s">
        <v>8470</v>
      </c>
      <c r="G33" s="21">
        <f>IF(B3L711C2=0,0,B3L722C2/B3L711C2)</f>
        <v>76.39665746714941</v>
      </c>
      <c r="H33" s="16" t="s">
        <v>8471</v>
      </c>
      <c r="I33" s="21">
        <f>IF(B3L711C3=0,0,B3L722C3/B3L711C3)</f>
        <v>75.282948535926863</v>
      </c>
      <c r="J33" s="16" t="s">
        <v>8472</v>
      </c>
      <c r="K33" s="21">
        <f>IF(B3L711C4=0,0,B3L722C4/B3L711C4)</f>
        <v>75.436740441229318</v>
      </c>
      <c r="L33" s="16" t="s">
        <v>8473</v>
      </c>
      <c r="M33" s="21">
        <f>IF(B3L711C5=0,0,B3L722C5/B3L711C5)</f>
        <v>75.250228684837168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497.50300000000004</v>
      </c>
      <c r="F34" s="16" t="s">
        <v>8475</v>
      </c>
      <c r="G34" s="15">
        <f>A1L131C6</f>
        <v>536.33450000000005</v>
      </c>
      <c r="H34" s="16" t="s">
        <v>8476</v>
      </c>
      <c r="I34" s="15">
        <f>A1L131C7</f>
        <v>556.30666666666673</v>
      </c>
      <c r="J34" s="16" t="s">
        <v>8477</v>
      </c>
      <c r="K34" s="15">
        <f>A1L131C8</f>
        <v>530.94775000000004</v>
      </c>
      <c r="L34" s="16" t="s">
        <v>8478</v>
      </c>
      <c r="M34" s="15">
        <f>A1L131C9</f>
        <v>502.6662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16.342765772266699</v>
      </c>
      <c r="F35" s="16" t="s">
        <v>8480</v>
      </c>
      <c r="G35" s="15">
        <f>IF(B3L727C2=0,0,B3L708C2/B3L727C2)</f>
        <v>15.598411998482289</v>
      </c>
      <c r="H35" s="16" t="s">
        <v>8481</v>
      </c>
      <c r="I35" s="15">
        <f>IF(B3L727C3=0,0,B3L708C3/B3L727C3)</f>
        <v>15.466650288809525</v>
      </c>
      <c r="J35" s="16" t="s">
        <v>8482</v>
      </c>
      <c r="K35" s="15">
        <f>IF(B3L727C4=0,0,B3L708C4/B3L727C4)</f>
        <v>16.134145497367676</v>
      </c>
      <c r="L35" s="16" t="s">
        <v>8483</v>
      </c>
      <c r="M35" s="15">
        <f>IF(B3L727C5=0,0,B3L708C5/B3L727C5)</f>
        <v>16.941589070440777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6.1189153288666552E-2</v>
      </c>
      <c r="F36" s="16" t="s">
        <v>8485</v>
      </c>
      <c r="G36" s="15">
        <f>IF(B3L728C2=0,0,1/B3L728C2)</f>
        <v>6.4109090085407355E-2</v>
      </c>
      <c r="H36" s="16" t="s">
        <v>8486</v>
      </c>
      <c r="I36" s="15">
        <f>IF(B3L728C3=0,0,1/B3L728C3)</f>
        <v>6.4655240878079653E-2</v>
      </c>
      <c r="J36" s="16" t="s">
        <v>8487</v>
      </c>
      <c r="K36" s="15">
        <f>IF(B3L728C4=0,0,1/B3L728C4)</f>
        <v>6.1980350937280958E-2</v>
      </c>
      <c r="L36" s="16" t="s">
        <v>8488</v>
      </c>
      <c r="M36" s="15">
        <f>IF(B3L728C5=0,0,1/B3L728C5)</f>
        <v>5.9026340199974082E-2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55321310</v>
      </c>
      <c r="F37" s="16" t="s">
        <v>8490</v>
      </c>
      <c r="G37" s="15">
        <f>A1L122C6</f>
        <v>56178959.5</v>
      </c>
      <c r="H37" s="16" t="s">
        <v>8491</v>
      </c>
      <c r="I37" s="15">
        <f>A1L122C7</f>
        <v>57454474</v>
      </c>
      <c r="J37" s="16" t="s">
        <v>8492</v>
      </c>
      <c r="K37" s="15">
        <f>A1L122C8</f>
        <v>56998176.5</v>
      </c>
      <c r="L37" s="16" t="s">
        <v>8493</v>
      </c>
      <c r="M37" s="15">
        <f>A1L122C9</f>
        <v>56248891.200000003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24106731</v>
      </c>
      <c r="F38" s="16" t="s">
        <v>8495</v>
      </c>
      <c r="G38" s="15">
        <f>A1L119C6</f>
        <v>24363230</v>
      </c>
      <c r="H38" s="16" t="s">
        <v>8496</v>
      </c>
      <c r="I38" s="15">
        <f>A1L119C7</f>
        <v>25080777</v>
      </c>
      <c r="J38" s="16" t="s">
        <v>8497</v>
      </c>
      <c r="K38" s="15">
        <f>A1L119C8</f>
        <v>24461893.25</v>
      </c>
      <c r="L38" s="16" t="s">
        <v>8498</v>
      </c>
      <c r="M38" s="15">
        <f>A1L119C9</f>
        <v>24050171.800000001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2570240</v>
      </c>
      <c r="F39" s="16" t="s">
        <v>8500</v>
      </c>
      <c r="G39" s="15">
        <f>A1L120C6</f>
        <v>2638239</v>
      </c>
      <c r="H39" s="16" t="s">
        <v>8501</v>
      </c>
      <c r="I39" s="15">
        <f>A1L120C7</f>
        <v>2601064</v>
      </c>
      <c r="J39" s="16" t="s">
        <v>8502</v>
      </c>
      <c r="K39" s="15">
        <f>A1L120C8</f>
        <v>2557158</v>
      </c>
      <c r="L39" s="16" t="s">
        <v>8503</v>
      </c>
      <c r="M39" s="15">
        <f>A1L120C9</f>
        <v>2568416.4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28644339</v>
      </c>
      <c r="F40" s="16" t="s">
        <v>8505</v>
      </c>
      <c r="G40" s="15">
        <f>A1L121C6</f>
        <v>29177490.5</v>
      </c>
      <c r="H40" s="16" t="s">
        <v>8506</v>
      </c>
      <c r="I40" s="15">
        <f>A1L121C7</f>
        <v>29772633</v>
      </c>
      <c r="J40" s="16" t="s">
        <v>8507</v>
      </c>
      <c r="K40" s="15">
        <f>A1L121C8</f>
        <v>29979125.25</v>
      </c>
      <c r="L40" s="16" t="s">
        <v>8508</v>
      </c>
      <c r="M40" s="15">
        <f>A1L121C9</f>
        <v>29630303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6804.1079505447033</v>
      </c>
      <c r="F41" s="16" t="s">
        <v>8510</v>
      </c>
      <c r="G41" s="15">
        <f>IF(B3L708C2=0,0,B3L730C2/B3L708C2)</f>
        <v>6715.1786347698135</v>
      </c>
      <c r="H41" s="16" t="s">
        <v>8511</v>
      </c>
      <c r="I41" s="15">
        <f>IF(B3L708C3=0,0,B3L730C3/B3L708C3)</f>
        <v>6677.4911727225335</v>
      </c>
      <c r="J41" s="16" t="s">
        <v>8512</v>
      </c>
      <c r="K41" s="15">
        <f>IF(B3L708C4=0,0,B3L730C4/B3L708C4)</f>
        <v>6653.6998833785055</v>
      </c>
      <c r="L41" s="16" t="s">
        <v>8513</v>
      </c>
      <c r="M41" s="15">
        <f>IF(B3L708C5=0,0,B3L730C5/B3L708C5)</f>
        <v>6605.111280294017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9520.028733771107</v>
      </c>
      <c r="F42" s="16" t="s">
        <v>8515</v>
      </c>
      <c r="G42" s="15">
        <f>IF(B3L709C2=0,0,B3L731C2/B3L709C2)</f>
        <v>9320.1567766938206</v>
      </c>
      <c r="H42" s="16" t="s">
        <v>8516</v>
      </c>
      <c r="I42" s="15">
        <f>IF(B3L709C3=0,0,B3L731C3/B3L709C3)</f>
        <v>9258.420422625677</v>
      </c>
      <c r="J42" s="16" t="s">
        <v>8517</v>
      </c>
      <c r="K42" s="15">
        <f>IF(B3L709C4=0,0,B3L731C4/B3L709C4)</f>
        <v>9296.8307994684183</v>
      </c>
      <c r="L42" s="16" t="s">
        <v>8518</v>
      </c>
      <c r="M42" s="15">
        <f>IF(B3L709C5=0,0,B3L731C5/B3L709C5)</f>
        <v>9309.7905315964672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2386.1021137776638</v>
      </c>
      <c r="F43" s="16" t="s">
        <v>8520</v>
      </c>
      <c r="G43" s="15">
        <f>IF(B3L710C2=0,0,B3L732C2/B3L710C2)</f>
        <v>2453.2253317668083</v>
      </c>
      <c r="H43" s="16" t="s">
        <v>8521</v>
      </c>
      <c r="I43" s="15">
        <f>IF(B3L710C3=0,0,B3L732C3/B3L710C3)</f>
        <v>2445.3007852785427</v>
      </c>
      <c r="J43" s="16" t="s">
        <v>8522</v>
      </c>
      <c r="K43" s="15">
        <f>IF(B3L710C4=0,0,B3L732C4/B3L710C4)</f>
        <v>2407.1758967811779</v>
      </c>
      <c r="L43" s="16" t="s">
        <v>8523</v>
      </c>
      <c r="M43" s="15">
        <f>IF(B3L710C5=0,0,B3L732C5/B3L710C5)</f>
        <v>2398.3024116399656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6335.5723446383163</v>
      </c>
      <c r="F44" s="16" t="s">
        <v>8525</v>
      </c>
      <c r="G44" s="15">
        <f>IF(B3L711C2=0,0,B3L733C2/B3L711C2)</f>
        <v>6239.1545539214203</v>
      </c>
      <c r="H44" s="16" t="s">
        <v>8526</v>
      </c>
      <c r="I44" s="15">
        <f>IF(B3L711C3=0,0,B3L733C3/B3L711C3)</f>
        <v>6162.1512484962495</v>
      </c>
      <c r="J44" s="16" t="s">
        <v>8527</v>
      </c>
      <c r="K44" s="15">
        <f>IF(B3L711C4=0,0,B3L733C4/B3L711C4)</f>
        <v>6152.2468489721441</v>
      </c>
      <c r="L44" s="16" t="s">
        <v>8528</v>
      </c>
      <c r="M44" s="15">
        <f>IF(B3L711C5=0,0,B3L733C5/B3L711C5)</f>
        <v>6094.6222491793433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491.28</v>
      </c>
      <c r="F45" s="16" t="s">
        <v>8530</v>
      </c>
      <c r="G45" s="21">
        <f>A1L130C6*A1L158C1</f>
        <v>506.68800000000005</v>
      </c>
      <c r="H45" s="16" t="s">
        <v>8531</v>
      </c>
      <c r="I45" s="21">
        <f>A1L130C7*A1L158C1</f>
        <v>507.80399999999997</v>
      </c>
      <c r="J45" s="16" t="s">
        <v>8532</v>
      </c>
      <c r="K45" s="21">
        <f>A1L130C8*A1L158C1</f>
        <v>508.95900000000006</v>
      </c>
      <c r="L45" s="16" t="s">
        <v>8533</v>
      </c>
      <c r="M45" s="21">
        <f>A1L130C9*A1L158C1</f>
        <v>505.98480000000006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8621.8549999999996</v>
      </c>
      <c r="F46" s="16" t="s">
        <v>8535</v>
      </c>
      <c r="G46" s="15">
        <f>B3L708C2+B3L738C2</f>
        <v>8872.6545000000006</v>
      </c>
      <c r="H46" s="16" t="s">
        <v>8536</v>
      </c>
      <c r="I46" s="15">
        <f>B3L708C3+B3L738C3</f>
        <v>9112.0046666666658</v>
      </c>
      <c r="J46" s="16" t="s">
        <v>8537</v>
      </c>
      <c r="K46" s="15">
        <f>B3L708C4+B3L738C4</f>
        <v>9075.3472500000007</v>
      </c>
      <c r="L46" s="16" t="s">
        <v>8538</v>
      </c>
      <c r="M46" s="15">
        <f>B3L708C5+B3L738C5</f>
        <v>9021.9489999999987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0.94301922266148064</v>
      </c>
      <c r="F47" s="16" t="s">
        <v>8540</v>
      </c>
      <c r="G47" s="21">
        <f>IF(B3L739C2=0,0,B3L708C2/B3L739C2)</f>
        <v>0.94289330211156086</v>
      </c>
      <c r="H47" s="16" t="s">
        <v>8541</v>
      </c>
      <c r="I47" s="21">
        <f>IF(B3L739C3=0,0,B3L708C3/B3L739C3)</f>
        <v>0.94427088016563054</v>
      </c>
      <c r="J47" s="16" t="s">
        <v>8542</v>
      </c>
      <c r="K47" s="21">
        <f>IF(B3L739C4=0,0,B3L708C4/B3L739C4)</f>
        <v>0.94391850956446866</v>
      </c>
      <c r="L47" s="16" t="s">
        <v>8543</v>
      </c>
      <c r="M47" s="21">
        <f>IF(B3L739C5=0,0,B3L708C5/B3L739C5)</f>
        <v>0.94391624248818073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5.6980777338519376E-2</v>
      </c>
      <c r="F48" s="16" t="s">
        <v>8545</v>
      </c>
      <c r="G48" s="21">
        <f>IF(B3L739C2=0,0,B3L738C2/B3L739C2)</f>
        <v>5.710669788843914E-2</v>
      </c>
      <c r="H48" s="16" t="s">
        <v>8546</v>
      </c>
      <c r="I48" s="21">
        <f>IF(B3L739C3=0,0,B3L738C3/B3L739C3)</f>
        <v>5.5729119834369414E-2</v>
      </c>
      <c r="J48" s="16" t="s">
        <v>8547</v>
      </c>
      <c r="K48" s="21">
        <f>IF(B3L739C4=0,0,B3L738C4/B3L739C4)</f>
        <v>5.6081490435531269E-2</v>
      </c>
      <c r="L48" s="16" t="s">
        <v>8548</v>
      </c>
      <c r="M48" s="21">
        <f>IF(B3L739C5=0,0,B3L738C5/B3L739C5)</f>
        <v>5.6083757511819245E-2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1330.55</v>
      </c>
      <c r="F49" s="16" t="s">
        <v>8550</v>
      </c>
      <c r="G49" s="15">
        <f>A1L130C6*A1L595C1</f>
        <v>1372.2800000000002</v>
      </c>
      <c r="H49" s="16" t="s">
        <v>8551</v>
      </c>
      <c r="I49" s="15">
        <f>A1L130C7*A1L595C1</f>
        <v>1375.3025</v>
      </c>
      <c r="J49" s="16" t="s">
        <v>8552</v>
      </c>
      <c r="K49" s="15">
        <f>A1L130C8*A1L595C1</f>
        <v>1378.4306250000002</v>
      </c>
      <c r="L49" s="16" t="s">
        <v>8553</v>
      </c>
      <c r="M49" s="15">
        <f>A1L130C9*A1L595C1</f>
        <v>1370.3755000000001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9461.125</v>
      </c>
      <c r="F50" s="16" t="s">
        <v>8555</v>
      </c>
      <c r="G50" s="15">
        <f>B3L708C2+B3L742C2</f>
        <v>9738.2465000000011</v>
      </c>
      <c r="H50" s="16" t="s">
        <v>8556</v>
      </c>
      <c r="I50" s="15">
        <f>B3L708C3+B3L742C3</f>
        <v>9979.5031666666655</v>
      </c>
      <c r="J50" s="16" t="s">
        <v>8557</v>
      </c>
      <c r="K50" s="15">
        <f>B3L708C4+B3L742C4</f>
        <v>9944.8188750000008</v>
      </c>
      <c r="L50" s="16" t="s">
        <v>8558</v>
      </c>
      <c r="M50" s="15">
        <f>B3L708C5+B3L742C5</f>
        <v>9886.3396999999986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0.85936661866321395</v>
      </c>
      <c r="F51" s="16" t="s">
        <v>8560</v>
      </c>
      <c r="G51" s="21">
        <f>IF(B3L743C2=0,0,B3L708C2/B3L743C2)</f>
        <v>0.85908346025128857</v>
      </c>
      <c r="H51" s="16" t="s">
        <v>8561</v>
      </c>
      <c r="I51" s="21">
        <f>IF(B3L743C3=0,0,B3L708C3/B3L743C3)</f>
        <v>0.86218727755969282</v>
      </c>
      <c r="J51" s="16" t="s">
        <v>8562</v>
      </c>
      <c r="K51" s="21">
        <f>IF(B3L743C4=0,0,B3L708C4/B3L743C4)</f>
        <v>0.86139208342293705</v>
      </c>
      <c r="L51" s="16" t="s">
        <v>8563</v>
      </c>
      <c r="M51" s="21">
        <f>IF(B3L743C5=0,0,B3L708C5/B3L743C5)</f>
        <v>0.86138697014426879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0.14063338133678605</v>
      </c>
      <c r="F52" s="16" t="s">
        <v>8565</v>
      </c>
      <c r="G52" s="21">
        <f>IF(B3L743C2=0,0,B3L742C2/B3L743C2)</f>
        <v>0.14091653974871143</v>
      </c>
      <c r="H52" s="16" t="s">
        <v>8566</v>
      </c>
      <c r="I52" s="21">
        <f>IF(B3L743C3=0,0,B3L742C3/B3L743C3)</f>
        <v>0.13781272244030721</v>
      </c>
      <c r="J52" s="16" t="s">
        <v>8567</v>
      </c>
      <c r="K52" s="21">
        <f>IF(B3L743C4=0,0,B3L742C4/B3L743C4)</f>
        <v>0.13860791657706287</v>
      </c>
      <c r="L52" s="16" t="s">
        <v>8568</v>
      </c>
      <c r="M52" s="21">
        <f>IF(B3L743C5=0,0,B3L742C5/B3L743C5)</f>
        <v>0.13861302985573118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507.065</v>
      </c>
      <c r="F53" s="16" t="s">
        <v>8570</v>
      </c>
      <c r="G53" s="21">
        <f>A1L135C6</f>
        <v>512.83050000000003</v>
      </c>
      <c r="H53" s="16" t="s">
        <v>8571</v>
      </c>
      <c r="I53" s="21">
        <f>A1L135C7</f>
        <v>500.87466666666666</v>
      </c>
      <c r="J53" s="16" t="s">
        <v>8572</v>
      </c>
      <c r="K53" s="21">
        <f>A1L135C8</f>
        <v>471.99149999999997</v>
      </c>
      <c r="L53" s="16" t="s">
        <v>8573</v>
      </c>
      <c r="M53" s="21">
        <f>A1L135C9</f>
        <v>450.68539999999996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29.191346759303727</v>
      </c>
      <c r="F54" s="16" t="s">
        <v>8575</v>
      </c>
      <c r="G54" s="21">
        <f>IF(A1L144C6=0,0,B3L721C2/A1L144C6)</f>
        <v>28.634508256152436</v>
      </c>
      <c r="H54" s="16" t="s">
        <v>8576</v>
      </c>
      <c r="I54" s="21">
        <f>IF(A1L144C7=0,0,B3L721C3/A1L144C7)</f>
        <v>27.777908396013295</v>
      </c>
      <c r="J54" s="16" t="s">
        <v>8577</v>
      </c>
      <c r="K54" s="21">
        <f>IF(A1L144C8=0,0,B3L721C4/A1L144C8)</f>
        <v>27.227332443902554</v>
      </c>
      <c r="L54" s="16" t="s">
        <v>8578</v>
      </c>
      <c r="M54" s="21">
        <f>IF(A1L144C9=0,0,B3L721C5/A1L144C9)</f>
        <v>27.590272264680955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4C598-D99D-4E6C-BDAB-82D0236780BE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2021</v>
      </c>
      <c r="F9" s="16" t="s">
        <v>8689</v>
      </c>
      <c r="G9" s="15">
        <f>A1L202C1</f>
        <v>2513</v>
      </c>
      <c r="H9" s="16" t="s">
        <v>8690</v>
      </c>
      <c r="I9" s="21">
        <f>IF(OR(B3L802C1=0,B3L802C2=0),0,1+(B3L802C1/B3L802C2))</f>
        <v>1.8042180660565061</v>
      </c>
      <c r="J9" s="16" t="s">
        <v>8691</v>
      </c>
      <c r="K9" s="15">
        <f>A1L202C5</f>
        <v>2108</v>
      </c>
      <c r="L9" s="16" t="s">
        <v>8692</v>
      </c>
      <c r="M9" s="15">
        <f>A1L202C4</f>
        <v>2642</v>
      </c>
      <c r="N9" s="16" t="s">
        <v>8693</v>
      </c>
      <c r="O9" s="21">
        <f>IF(OR(B3L802C4=0,B3L802C5=0),0,1+(B3L802C4/B3L802C5))</f>
        <v>1.7978803936411809</v>
      </c>
      <c r="P9" s="16" t="s">
        <v>8694</v>
      </c>
      <c r="Q9" s="15">
        <f>A1L202C17</f>
        <v>2064.5</v>
      </c>
      <c r="R9" s="16" t="s">
        <v>8695</v>
      </c>
      <c r="S9" s="15">
        <f>A1L202C16</f>
        <v>2577.5</v>
      </c>
      <c r="T9" s="16" t="s">
        <v>8696</v>
      </c>
      <c r="U9" s="21">
        <f>IF(OR(B3L802C7=0,B3L802C8=0),0,1+(B3L802C7/B3L802C8))</f>
        <v>1.8009699321047528</v>
      </c>
      <c r="V9" s="16" t="s">
        <v>8697</v>
      </c>
      <c r="W9" s="15">
        <f>A1L202C8</f>
        <v>2143</v>
      </c>
      <c r="X9" s="16" t="s">
        <v>8698</v>
      </c>
      <c r="Y9" s="15">
        <f>A1L202C7</f>
        <v>2760</v>
      </c>
      <c r="Z9" s="16" t="s">
        <v>8699</v>
      </c>
      <c r="AA9" s="21">
        <f>IF(OR(B3L802C10=0,B3L802C11=0),0,1+(B3L802C10/B3L802C11))</f>
        <v>1.7764492753623189</v>
      </c>
      <c r="AB9" s="16" t="s">
        <v>8700</v>
      </c>
      <c r="AC9" s="15">
        <f>A1L202C20</f>
        <v>2090.6666666666665</v>
      </c>
      <c r="AD9" s="16" t="s">
        <v>8701</v>
      </c>
      <c r="AE9" s="15">
        <f>A1L202C19</f>
        <v>2638.3333333333335</v>
      </c>
      <c r="AF9" s="16" t="s">
        <v>8702</v>
      </c>
      <c r="AG9" s="21">
        <f>IF(OR(B3L802C13=0,B3L802C14=0),0,1+(B3L802C13/B3L802C14))</f>
        <v>1.7924194567277321</v>
      </c>
      <c r="AH9" s="16" t="s">
        <v>8703</v>
      </c>
      <c r="AI9" s="15">
        <f>A1L202C11</f>
        <v>2187</v>
      </c>
      <c r="AJ9" s="16" t="s">
        <v>8704</v>
      </c>
      <c r="AK9" s="15">
        <f>A1L202C10</f>
        <v>2723</v>
      </c>
      <c r="AL9" s="16" t="s">
        <v>8705</v>
      </c>
      <c r="AM9" s="21">
        <f>IF(OR(B3L802C16=0,B3L802C17=0),0,1+(B3L802C16/B3L802C17))</f>
        <v>1.8031582813073816</v>
      </c>
      <c r="AN9" s="16" t="s">
        <v>8706</v>
      </c>
      <c r="AO9" s="15">
        <f>A1L202C23</f>
        <v>2114.75</v>
      </c>
      <c r="AP9" s="16" t="s">
        <v>8707</v>
      </c>
      <c r="AQ9" s="15">
        <f>A1L202C22</f>
        <v>2659.5</v>
      </c>
      <c r="AR9" s="16" t="s">
        <v>8708</v>
      </c>
      <c r="AS9" s="21">
        <f>IF(OR(B3L802C19=0,B3L802C20=0),0,1+(B3L802C19/B3L802C20))</f>
        <v>1.7951682647114118</v>
      </c>
      <c r="AT9" s="16" t="s">
        <v>8709</v>
      </c>
      <c r="AU9" s="15">
        <f>A1L202C14</f>
        <v>2530</v>
      </c>
      <c r="AV9" s="16" t="s">
        <v>8710</v>
      </c>
      <c r="AW9" s="15">
        <f>A1L202C13</f>
        <v>2810</v>
      </c>
      <c r="AX9" s="16" t="s">
        <v>8711</v>
      </c>
      <c r="AY9" s="21">
        <f>IF(OR(B3L802C22=0,B3L802C23=0),0,1+(B3L802C22/B3L802C23))</f>
        <v>1.9003558718861209</v>
      </c>
      <c r="AZ9" s="16" t="s">
        <v>8712</v>
      </c>
      <c r="BA9" s="15">
        <f>A1L202C26</f>
        <v>2197.8000000000002</v>
      </c>
      <c r="BB9" s="16" t="s">
        <v>8713</v>
      </c>
      <c r="BC9" s="15">
        <f>A1L202C25</f>
        <v>2689.6</v>
      </c>
      <c r="BD9" s="16" t="s">
        <v>8714</v>
      </c>
      <c r="BE9" s="21">
        <f>IF(OR(B3L802C25=0,B3L802C26=0),0,1+(B3L802C25/B3L802C26))</f>
        <v>1.8171475312314098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28319</v>
      </c>
      <c r="F10" s="16" t="s">
        <v>8716</v>
      </c>
      <c r="G10" s="15">
        <f>A1L203C1</f>
        <v>30629</v>
      </c>
      <c r="H10" s="16" t="s">
        <v>8717</v>
      </c>
      <c r="I10" s="21">
        <f>IF(OR(B3L803C1=0,B3L803C2=0),0,1+(B3L803C1/B3L803C2))</f>
        <v>1.9245812791798622</v>
      </c>
      <c r="J10" s="16" t="s">
        <v>8718</v>
      </c>
      <c r="K10" s="15">
        <f>A1L203C5</f>
        <v>28530</v>
      </c>
      <c r="L10" s="16" t="s">
        <v>8719</v>
      </c>
      <c r="M10" s="15">
        <f>A1L203C4</f>
        <v>34907</v>
      </c>
      <c r="N10" s="16" t="s">
        <v>8720</v>
      </c>
      <c r="O10" s="21">
        <f>IF(OR(B3L803C4=0,B3L803C5=0),0,1+(B3L803C4/B3L803C5))</f>
        <v>1.8173145787377889</v>
      </c>
      <c r="P10" s="16" t="s">
        <v>8721</v>
      </c>
      <c r="Q10" s="15">
        <f>A1L203C17</f>
        <v>28424.5</v>
      </c>
      <c r="R10" s="16" t="s">
        <v>8722</v>
      </c>
      <c r="S10" s="15">
        <f>A1L203C16</f>
        <v>32768</v>
      </c>
      <c r="T10" s="16" t="s">
        <v>8723</v>
      </c>
      <c r="U10" s="21">
        <f>IF(OR(B3L803C7=0,B3L803C8=0),0,1+(B3L803C7/B3L803C8))</f>
        <v>1.8674468994140625</v>
      </c>
      <c r="V10" s="16" t="s">
        <v>8724</v>
      </c>
      <c r="W10" s="15">
        <f>A1L203C8</f>
        <v>29067</v>
      </c>
      <c r="X10" s="16" t="s">
        <v>8725</v>
      </c>
      <c r="Y10" s="15">
        <f>A1L203C7</f>
        <v>37094</v>
      </c>
      <c r="Z10" s="16" t="s">
        <v>8726</v>
      </c>
      <c r="AA10" s="21">
        <f>IF(OR(B3L803C10=0,B3L803C11=0),0,1+(B3L803C10/B3L803C11))</f>
        <v>1.7836038173289481</v>
      </c>
      <c r="AB10" s="16" t="s">
        <v>8727</v>
      </c>
      <c r="AC10" s="15">
        <f>A1L203C20</f>
        <v>28638.666666666668</v>
      </c>
      <c r="AD10" s="16" t="s">
        <v>8728</v>
      </c>
      <c r="AE10" s="15">
        <f>A1L203C19</f>
        <v>34210</v>
      </c>
      <c r="AF10" s="16" t="s">
        <v>8729</v>
      </c>
      <c r="AG10" s="21">
        <f>IF(OR(B3L803C13=0,B3L803C14=0),0,1+(B3L803C13/B3L803C14))</f>
        <v>1.8371431355354186</v>
      </c>
      <c r="AH10" s="16" t="s">
        <v>8730</v>
      </c>
      <c r="AI10" s="15">
        <f>A1L203C11</f>
        <v>30634</v>
      </c>
      <c r="AJ10" s="16" t="s">
        <v>8731</v>
      </c>
      <c r="AK10" s="15">
        <f>A1L203C10</f>
        <v>38738</v>
      </c>
      <c r="AL10" s="16" t="s">
        <v>8732</v>
      </c>
      <c r="AM10" s="21">
        <f>IF(OR(B3L803C16=0,B3L803C17=0),0,1+(B3L803C16/B3L803C17))</f>
        <v>1.7907997315297641</v>
      </c>
      <c r="AN10" s="16" t="s">
        <v>8733</v>
      </c>
      <c r="AO10" s="15">
        <f>A1L203C23</f>
        <v>29137.5</v>
      </c>
      <c r="AP10" s="16" t="s">
        <v>8734</v>
      </c>
      <c r="AQ10" s="15">
        <f>A1L203C22</f>
        <v>35342</v>
      </c>
      <c r="AR10" s="16" t="s">
        <v>8735</v>
      </c>
      <c r="AS10" s="21">
        <f>IF(OR(B3L803C19=0,B3L803C20=0),0,1+(B3L803C19/B3L803C20))</f>
        <v>1.8244440043008319</v>
      </c>
      <c r="AT10" s="16" t="s">
        <v>8736</v>
      </c>
      <c r="AU10" s="15">
        <f>A1L203C14</f>
        <v>33457</v>
      </c>
      <c r="AV10" s="16" t="s">
        <v>8737</v>
      </c>
      <c r="AW10" s="15">
        <f>A1L203C13</f>
        <v>38275</v>
      </c>
      <c r="AX10" s="16" t="s">
        <v>8738</v>
      </c>
      <c r="AY10" s="21">
        <f>IF(OR(B3L803C22=0,B3L803C23=0),0,1+(B3L803C22/B3L803C23))</f>
        <v>1.8741214892227303</v>
      </c>
      <c r="AZ10" s="16" t="s">
        <v>8739</v>
      </c>
      <c r="BA10" s="15">
        <f>A1L203C26</f>
        <v>30001.4</v>
      </c>
      <c r="BB10" s="16" t="s">
        <v>8740</v>
      </c>
      <c r="BC10" s="15">
        <f>A1L203C25</f>
        <v>35928.6</v>
      </c>
      <c r="BD10" s="16" t="s">
        <v>8741</v>
      </c>
      <c r="BE10" s="21">
        <f>IF(OR(B3L803C25=0,B3L803C26=0),0,1+(B3L803C25/B3L803C26))</f>
        <v>1.8350283618064718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2415</v>
      </c>
      <c r="F11" s="16" t="s">
        <v>8743</v>
      </c>
      <c r="G11" s="15">
        <f>A1L204C1</f>
        <v>2596</v>
      </c>
      <c r="H11" s="16" t="s">
        <v>8744</v>
      </c>
      <c r="I11" s="21">
        <f>IF(OR(B3L804C1=0,B3L804C2=0),0,1+(B3L804C1/B3L804C2))</f>
        <v>1.9302773497688752</v>
      </c>
      <c r="J11" s="16" t="s">
        <v>8745</v>
      </c>
      <c r="K11" s="15">
        <f>A1L204C5</f>
        <v>3343</v>
      </c>
      <c r="L11" s="16" t="s">
        <v>8746</v>
      </c>
      <c r="M11" s="15">
        <f>A1L204C4</f>
        <v>3141</v>
      </c>
      <c r="N11" s="16" t="s">
        <v>8747</v>
      </c>
      <c r="O11" s="21">
        <f>IF(OR(B3L804C4=0,B3L804C5=0),0,1+(B3L804C4/B3L804C5))</f>
        <v>2.0643107290671763</v>
      </c>
      <c r="P11" s="16" t="s">
        <v>8748</v>
      </c>
      <c r="Q11" s="15">
        <f>A1L204C17</f>
        <v>2879</v>
      </c>
      <c r="R11" s="16" t="s">
        <v>8749</v>
      </c>
      <c r="S11" s="15">
        <f>A1L204C16</f>
        <v>2868.5</v>
      </c>
      <c r="T11" s="16" t="s">
        <v>8750</v>
      </c>
      <c r="U11" s="21">
        <f>IF(OR(B3L804C7=0,B3L804C8=0),0,1+(B3L804C7/B3L804C8))</f>
        <v>2.0036604497123935</v>
      </c>
      <c r="V11" s="16" t="s">
        <v>8751</v>
      </c>
      <c r="W11" s="15">
        <f>A1L204C8</f>
        <v>3516</v>
      </c>
      <c r="X11" s="16" t="s">
        <v>8752</v>
      </c>
      <c r="Y11" s="15">
        <f>A1L204C7</f>
        <v>3850</v>
      </c>
      <c r="Z11" s="16" t="s">
        <v>8753</v>
      </c>
      <c r="AA11" s="21">
        <f>IF(OR(B3L804C10=0,B3L804C11=0),0,1+(B3L804C10/B3L804C11))</f>
        <v>1.9132467532467532</v>
      </c>
      <c r="AB11" s="16" t="s">
        <v>8754</v>
      </c>
      <c r="AC11" s="15">
        <f>A1L204C20</f>
        <v>3091.3333333333335</v>
      </c>
      <c r="AD11" s="16" t="s">
        <v>8755</v>
      </c>
      <c r="AE11" s="15">
        <f>A1L204C19</f>
        <v>3195.6666666666665</v>
      </c>
      <c r="AF11" s="16" t="s">
        <v>8756</v>
      </c>
      <c r="AG11" s="21">
        <f>IF(OR(B3L804C13=0,B3L804C14=0),0,1+(B3L804C13/B3L804C14))</f>
        <v>1.9673516219881089</v>
      </c>
      <c r="AH11" s="16" t="s">
        <v>8757</v>
      </c>
      <c r="AI11" s="15">
        <f>A1L204C11</f>
        <v>3464</v>
      </c>
      <c r="AJ11" s="16" t="s">
        <v>8758</v>
      </c>
      <c r="AK11" s="15">
        <f>A1L204C10</f>
        <v>3269</v>
      </c>
      <c r="AL11" s="16" t="s">
        <v>8759</v>
      </c>
      <c r="AM11" s="21">
        <f>IF(OR(B3L804C16=0,B3L804C17=0),0,1+(B3L804C16/B3L804C17))</f>
        <v>2.0596512695013764</v>
      </c>
      <c r="AN11" s="16" t="s">
        <v>8760</v>
      </c>
      <c r="AO11" s="15">
        <f>A1L204C23</f>
        <v>3184.5</v>
      </c>
      <c r="AP11" s="16" t="s">
        <v>8761</v>
      </c>
      <c r="AQ11" s="15">
        <f>A1L204C22</f>
        <v>3214</v>
      </c>
      <c r="AR11" s="16" t="s">
        <v>8762</v>
      </c>
      <c r="AS11" s="21">
        <f>IF(OR(B3L804C19=0,B3L804C20=0),0,1+(B3L804C19/B3L804C20))</f>
        <v>1.9908214063472309</v>
      </c>
      <c r="AT11" s="16" t="s">
        <v>8763</v>
      </c>
      <c r="AU11" s="15">
        <f>A1L204C14</f>
        <v>3346</v>
      </c>
      <c r="AV11" s="16" t="s">
        <v>8764</v>
      </c>
      <c r="AW11" s="15">
        <f>A1L204C13</f>
        <v>3372</v>
      </c>
      <c r="AX11" s="16" t="s">
        <v>8765</v>
      </c>
      <c r="AY11" s="21">
        <f>IF(OR(B3L804C22=0,B3L804C23=0),0,1+(B3L804C22/B3L804C23))</f>
        <v>1.9922894424673783</v>
      </c>
      <c r="AZ11" s="16" t="s">
        <v>8766</v>
      </c>
      <c r="BA11" s="15">
        <f>A1L204C26</f>
        <v>3216.8</v>
      </c>
      <c r="BB11" s="16" t="s">
        <v>8767</v>
      </c>
      <c r="BC11" s="15">
        <f>A1L204C25</f>
        <v>3245.6</v>
      </c>
      <c r="BD11" s="16" t="s">
        <v>8768</v>
      </c>
      <c r="BE11" s="21">
        <f>IF(OR(B3L804C25=0,B3L804C26=0),0,1+(B3L804C25/B3L804C26))</f>
        <v>1.9911264481143705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14485</v>
      </c>
      <c r="F12" s="16" t="s">
        <v>8770</v>
      </c>
      <c r="G12" s="15">
        <f>A1L205C1</f>
        <v>14388</v>
      </c>
      <c r="H12" s="16" t="s">
        <v>8771</v>
      </c>
      <c r="I12" s="21">
        <f>IF(OR(B3L805C1=0,B3L805C2=0),0,1+(B3L805C1/B3L805C2))</f>
        <v>2.0067417292187937</v>
      </c>
      <c r="J12" s="16" t="s">
        <v>8772</v>
      </c>
      <c r="K12" s="15">
        <f>A1L205C5</f>
        <v>17447</v>
      </c>
      <c r="L12" s="16" t="s">
        <v>8773</v>
      </c>
      <c r="M12" s="15">
        <f>A1L205C4</f>
        <v>16678</v>
      </c>
      <c r="N12" s="16" t="s">
        <v>8774</v>
      </c>
      <c r="O12" s="21">
        <f>IF(OR(B3L805C4=0,B3L805C5=0),0,1+(B3L805C4/B3L805C5))</f>
        <v>2.0461086461206381</v>
      </c>
      <c r="P12" s="16" t="s">
        <v>8775</v>
      </c>
      <c r="Q12" s="15">
        <f>A1L205C17</f>
        <v>15966</v>
      </c>
      <c r="R12" s="16" t="s">
        <v>8776</v>
      </c>
      <c r="S12" s="15">
        <f>A1L205C16</f>
        <v>15533</v>
      </c>
      <c r="T12" s="16" t="s">
        <v>8777</v>
      </c>
      <c r="U12" s="21">
        <f>IF(OR(B3L805C7=0,B3L805C8=0),0,1+(B3L805C7/B3L805C8))</f>
        <v>2.0278761346810015</v>
      </c>
      <c r="V12" s="16" t="s">
        <v>8778</v>
      </c>
      <c r="W12" s="15">
        <f>A1L205C8</f>
        <v>22216</v>
      </c>
      <c r="X12" s="16" t="s">
        <v>8779</v>
      </c>
      <c r="Y12" s="15">
        <f>A1L205C7</f>
        <v>23236</v>
      </c>
      <c r="Z12" s="16" t="s">
        <v>8780</v>
      </c>
      <c r="AA12" s="21">
        <f>IF(OR(B3L805C10=0,B3L805C11=0),0,1+(B3L805C10/B3L805C11))</f>
        <v>1.9561025994147014</v>
      </c>
      <c r="AB12" s="16" t="s">
        <v>8781</v>
      </c>
      <c r="AC12" s="15">
        <f>A1L205C20</f>
        <v>18049.333333333332</v>
      </c>
      <c r="AD12" s="16" t="s">
        <v>8782</v>
      </c>
      <c r="AE12" s="15">
        <f>A1L205C19</f>
        <v>18100.666666666668</v>
      </c>
      <c r="AF12" s="16" t="s">
        <v>8783</v>
      </c>
      <c r="AG12" s="21">
        <f>IF(OR(B3L805C13=0,B3L805C14=0),0,1+(B3L805C13/B3L805C14))</f>
        <v>1.997164008692129</v>
      </c>
      <c r="AH12" s="16" t="s">
        <v>8784</v>
      </c>
      <c r="AI12" s="15">
        <f>A1L205C11</f>
        <v>18291</v>
      </c>
      <c r="AJ12" s="16" t="s">
        <v>8785</v>
      </c>
      <c r="AK12" s="15">
        <f>A1L205C10</f>
        <v>18357</v>
      </c>
      <c r="AL12" s="16" t="s">
        <v>8786</v>
      </c>
      <c r="AM12" s="21">
        <f>IF(OR(B3L805C16=0,B3L805C17=0),0,1+(B3L805C16/B3L805C17))</f>
        <v>1.9964046412812551</v>
      </c>
      <c r="AN12" s="16" t="s">
        <v>8787</v>
      </c>
      <c r="AO12" s="15">
        <f>A1L205C23</f>
        <v>18109.75</v>
      </c>
      <c r="AP12" s="16" t="s">
        <v>8788</v>
      </c>
      <c r="AQ12" s="15">
        <f>A1L205C22</f>
        <v>18164.75</v>
      </c>
      <c r="AR12" s="16" t="s">
        <v>8789</v>
      </c>
      <c r="AS12" s="21">
        <f>IF(OR(B3L805C19=0,B3L805C20=0),0,1+(B3L805C19/B3L805C20))</f>
        <v>1.9969721576129591</v>
      </c>
      <c r="AT12" s="16" t="s">
        <v>8790</v>
      </c>
      <c r="AU12" s="15">
        <f>A1L205C14</f>
        <v>16411</v>
      </c>
      <c r="AV12" s="16" t="s">
        <v>8791</v>
      </c>
      <c r="AW12" s="15">
        <f>A1L205C13</f>
        <v>16042</v>
      </c>
      <c r="AX12" s="16" t="s">
        <v>8792</v>
      </c>
      <c r="AY12" s="21">
        <f>IF(OR(B3L805C22=0,B3L805C23=0),0,1+(B3L805C22/B3L805C23))</f>
        <v>2.0230021194364793</v>
      </c>
      <c r="AZ12" s="16" t="s">
        <v>8793</v>
      </c>
      <c r="BA12" s="15">
        <f>A1L205C26</f>
        <v>17770</v>
      </c>
      <c r="BB12" s="16" t="s">
        <v>8794</v>
      </c>
      <c r="BC12" s="15">
        <f>A1L205C25</f>
        <v>17740.2</v>
      </c>
      <c r="BD12" s="16" t="s">
        <v>8795</v>
      </c>
      <c r="BE12" s="21">
        <f>IF(OR(B3L805C25=0,B3L805C26=0),0,1+(B3L805C25/B3L805C26))</f>
        <v>2.0016798006786845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67836</v>
      </c>
      <c r="F13" s="16" t="s">
        <v>8797</v>
      </c>
      <c r="G13" s="15">
        <f>A1L206C1</f>
        <v>69185</v>
      </c>
      <c r="H13" s="16" t="s">
        <v>8798</v>
      </c>
      <c r="I13" s="21">
        <f>IF(OR(B3L806C1=0,B3L806C2=0),0,1+(B3L806C1/B3L806C2))</f>
        <v>1.9805015538050155</v>
      </c>
      <c r="J13" s="16" t="s">
        <v>8799</v>
      </c>
      <c r="K13" s="15">
        <f>A1L206C5</f>
        <v>63326</v>
      </c>
      <c r="L13" s="16" t="s">
        <v>8800</v>
      </c>
      <c r="M13" s="15">
        <f>A1L206C4</f>
        <v>63535</v>
      </c>
      <c r="N13" s="16" t="s">
        <v>8801</v>
      </c>
      <c r="O13" s="21">
        <f>IF(OR(B3L806C4=0,B3L806C5=0),0,1+(B3L806C4/B3L806C5))</f>
        <v>1.9967104745415911</v>
      </c>
      <c r="P13" s="16" t="s">
        <v>8802</v>
      </c>
      <c r="Q13" s="15">
        <f>A1L206C17</f>
        <v>65581</v>
      </c>
      <c r="R13" s="16" t="s">
        <v>8803</v>
      </c>
      <c r="S13" s="15">
        <f>A1L206C16</f>
        <v>66360</v>
      </c>
      <c r="T13" s="16" t="s">
        <v>8804</v>
      </c>
      <c r="U13" s="21">
        <f>IF(OR(B3L806C7=0,B3L806C8=0),0,1+(B3L806C7/B3L806C8))</f>
        <v>1.9882610006027728</v>
      </c>
      <c r="V13" s="16" t="s">
        <v>8805</v>
      </c>
      <c r="W13" s="15">
        <f>A1L206C8</f>
        <v>62632</v>
      </c>
      <c r="X13" s="16" t="s">
        <v>8806</v>
      </c>
      <c r="Y13" s="15">
        <f>A1L206C7</f>
        <v>62170</v>
      </c>
      <c r="Z13" s="16" t="s">
        <v>8807</v>
      </c>
      <c r="AA13" s="21">
        <f>IF(OR(B3L806C10=0,B3L806C11=0),0,1+(B3L806C10/B3L806C11))</f>
        <v>2.0074312369309957</v>
      </c>
      <c r="AB13" s="16" t="s">
        <v>8808</v>
      </c>
      <c r="AC13" s="15">
        <f>A1L206C20</f>
        <v>64598</v>
      </c>
      <c r="AD13" s="16" t="s">
        <v>8809</v>
      </c>
      <c r="AE13" s="15">
        <f>A1L206C19</f>
        <v>64963.333333333336</v>
      </c>
      <c r="AF13" s="16" t="s">
        <v>8810</v>
      </c>
      <c r="AG13" s="21">
        <f>IF(OR(B3L806C13=0,B3L806C14=0),0,1+(B3L806C13/B3L806C14))</f>
        <v>1.994376314844271</v>
      </c>
      <c r="AH13" s="16" t="s">
        <v>8811</v>
      </c>
      <c r="AI13" s="15">
        <f>A1L206C11</f>
        <v>46305</v>
      </c>
      <c r="AJ13" s="16" t="s">
        <v>8812</v>
      </c>
      <c r="AK13" s="15">
        <f>A1L206C10</f>
        <v>45853</v>
      </c>
      <c r="AL13" s="16" t="s">
        <v>8813</v>
      </c>
      <c r="AM13" s="21">
        <f>IF(OR(B3L806C16=0,B3L806C17=0),0,1+(B3L806C16/B3L806C17))</f>
        <v>2.0098575883802585</v>
      </c>
      <c r="AN13" s="16" t="s">
        <v>8814</v>
      </c>
      <c r="AO13" s="15">
        <f>A1L206C23</f>
        <v>60024.75</v>
      </c>
      <c r="AP13" s="16" t="s">
        <v>8815</v>
      </c>
      <c r="AQ13" s="15">
        <f>A1L206C22</f>
        <v>60185.75</v>
      </c>
      <c r="AR13" s="16" t="s">
        <v>8816</v>
      </c>
      <c r="AS13" s="21">
        <f>IF(OR(B3L806C19=0,B3L806C20=0),0,1+(B3L806C19/B3L806C20))</f>
        <v>1.9973249481812556</v>
      </c>
      <c r="AT13" s="16" t="s">
        <v>8817</v>
      </c>
      <c r="AU13" s="15">
        <f>A1L206C14</f>
        <v>46333</v>
      </c>
      <c r="AV13" s="16" t="s">
        <v>8818</v>
      </c>
      <c r="AW13" s="15">
        <f>A1L206C13</f>
        <v>44082</v>
      </c>
      <c r="AX13" s="16" t="s">
        <v>8819</v>
      </c>
      <c r="AY13" s="21">
        <f>IF(OR(B3L806C22=0,B3L806C23=0),0,1+(B3L806C22/B3L806C23))</f>
        <v>2.0510639263191326</v>
      </c>
      <c r="AZ13" s="16" t="s">
        <v>8820</v>
      </c>
      <c r="BA13" s="15">
        <f>A1L206C26</f>
        <v>57286.400000000001</v>
      </c>
      <c r="BB13" s="16" t="s">
        <v>8821</v>
      </c>
      <c r="BC13" s="15">
        <f>A1L206C25</f>
        <v>56965</v>
      </c>
      <c r="BD13" s="16" t="s">
        <v>8822</v>
      </c>
      <c r="BE13" s="21">
        <f>IF(OR(B3L806C25=0,B3L806C26=0),0,1+(B3L806C25/B3L806C26))</f>
        <v>2.0056420609145968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300</v>
      </c>
      <c r="F14" s="16" t="s">
        <v>8824</v>
      </c>
      <c r="G14" s="15">
        <f>A1L207C1</f>
        <v>295</v>
      </c>
      <c r="H14" s="16" t="s">
        <v>8825</v>
      </c>
      <c r="I14" s="21">
        <f>IF(OR(B3L807C1=0,B3L807C2=0),0,1+(B3L807C1/B3L807C2))</f>
        <v>2.0169491525423728</v>
      </c>
      <c r="J14" s="16" t="s">
        <v>8826</v>
      </c>
      <c r="K14" s="15">
        <f>A1L207C5</f>
        <v>390</v>
      </c>
      <c r="L14" s="16" t="s">
        <v>8827</v>
      </c>
      <c r="M14" s="15">
        <f>A1L207C4</f>
        <v>400</v>
      </c>
      <c r="N14" s="16" t="s">
        <v>8828</v>
      </c>
      <c r="O14" s="21">
        <f>IF(OR(B3L807C4=0,B3L807C5=0),0,1+(B3L807C4/B3L807C5))</f>
        <v>1.9750000000000001</v>
      </c>
      <c r="P14" s="16" t="s">
        <v>8829</v>
      </c>
      <c r="Q14" s="15">
        <f>A1L207C17</f>
        <v>345</v>
      </c>
      <c r="R14" s="16" t="s">
        <v>8830</v>
      </c>
      <c r="S14" s="21">
        <f>A1L207C16</f>
        <v>347.5</v>
      </c>
      <c r="T14" s="16" t="s">
        <v>8831</v>
      </c>
      <c r="U14" s="21">
        <f>IF(OR(B3L807C7=0,B3L807C8=0),0,1+(B3L807C7/B3L807C8))</f>
        <v>1.9928057553956835</v>
      </c>
      <c r="V14" s="16" t="s">
        <v>8832</v>
      </c>
      <c r="W14" s="15">
        <f>A1L207C8</f>
        <v>368</v>
      </c>
      <c r="X14" s="16" t="s">
        <v>8833</v>
      </c>
      <c r="Y14" s="15">
        <f>A1L207C7</f>
        <v>363</v>
      </c>
      <c r="Z14" s="16" t="s">
        <v>8834</v>
      </c>
      <c r="AA14" s="21">
        <f>IF(OR(B3L807C10=0,B3L807C11=0),0,1+(B3L807C10/B3L807C11))</f>
        <v>2.0137741046831956</v>
      </c>
      <c r="AB14" s="16" t="s">
        <v>8835</v>
      </c>
      <c r="AC14" s="21">
        <f>A1L207C20</f>
        <v>352.66666666666669</v>
      </c>
      <c r="AD14" s="16" t="s">
        <v>8836</v>
      </c>
      <c r="AE14" s="21">
        <f>A1L207C19</f>
        <v>352.66666666666669</v>
      </c>
      <c r="AF14" s="16" t="s">
        <v>8837</v>
      </c>
      <c r="AG14" s="15">
        <f>IF(OR(B3L807C13=0,B3L807C14=0),0,1+(B3L807C13/B3L807C14))</f>
        <v>2</v>
      </c>
      <c r="AH14" s="16" t="s">
        <v>8838</v>
      </c>
      <c r="AI14" s="15">
        <f>A1L207C11</f>
        <v>523</v>
      </c>
      <c r="AJ14" s="16" t="s">
        <v>8839</v>
      </c>
      <c r="AK14" s="15">
        <f>A1L207C10</f>
        <v>530</v>
      </c>
      <c r="AL14" s="16" t="s">
        <v>8840</v>
      </c>
      <c r="AM14" s="21">
        <f>IF(OR(B3L807C16=0,B3L807C17=0),0,1+(B3L807C16/B3L807C17))</f>
        <v>1.9867924528301888</v>
      </c>
      <c r="AN14" s="16" t="s">
        <v>8841</v>
      </c>
      <c r="AO14" s="21">
        <f>A1L207C23</f>
        <v>395.25</v>
      </c>
      <c r="AP14" s="16" t="s">
        <v>8842</v>
      </c>
      <c r="AQ14" s="15">
        <f>A1L207C22</f>
        <v>397</v>
      </c>
      <c r="AR14" s="16" t="s">
        <v>8843</v>
      </c>
      <c r="AS14" s="21">
        <f>IF(OR(B3L807C19=0,B3L807C20=0),0,1+(B3L807C19/B3L807C20))</f>
        <v>1.9955919395465995</v>
      </c>
      <c r="AT14" s="16" t="s">
        <v>8844</v>
      </c>
      <c r="AU14" s="15">
        <f>A1L207C14</f>
        <v>403</v>
      </c>
      <c r="AV14" s="16" t="s">
        <v>8845</v>
      </c>
      <c r="AW14" s="15">
        <f>A1L207C13</f>
        <v>428</v>
      </c>
      <c r="AX14" s="16" t="s">
        <v>8846</v>
      </c>
      <c r="AY14" s="21">
        <f>IF(OR(B3L807C22=0,B3L807C23=0),0,1+(B3L807C22/B3L807C23))</f>
        <v>1.9415887850467288</v>
      </c>
      <c r="AZ14" s="16" t="s">
        <v>8847</v>
      </c>
      <c r="BA14" s="21">
        <f>A1L207C26</f>
        <v>396.8</v>
      </c>
      <c r="BB14" s="16" t="s">
        <v>8848</v>
      </c>
      <c r="BC14" s="21">
        <f>A1L207C25</f>
        <v>403.2</v>
      </c>
      <c r="BD14" s="16" t="s">
        <v>8849</v>
      </c>
      <c r="BE14" s="21">
        <f>IF(OR(B3L807C25=0,B3L807C26=0),0,1+(B3L807C25/B3L807C26))</f>
        <v>1.9841269841269842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901</v>
      </c>
      <c r="F15" s="16" t="s">
        <v>8851</v>
      </c>
      <c r="G15" s="15">
        <f>A1L208C1</f>
        <v>923</v>
      </c>
      <c r="H15" s="16" t="s">
        <v>8852</v>
      </c>
      <c r="I15" s="21">
        <f>IF(OR(B3L808C1=0,B3L808C2=0),0,1+(B3L808C1/B3L808C2))</f>
        <v>1.9761646803900326</v>
      </c>
      <c r="J15" s="16" t="s">
        <v>8853</v>
      </c>
      <c r="K15" s="15">
        <f>A1L208C5</f>
        <v>482</v>
      </c>
      <c r="L15" s="16" t="s">
        <v>8854</v>
      </c>
      <c r="M15" s="15">
        <f>A1L208C4</f>
        <v>499</v>
      </c>
      <c r="N15" s="16" t="s">
        <v>8855</v>
      </c>
      <c r="O15" s="21">
        <f>IF(OR(B3L808C4=0,B3L808C5=0),0,1+(B3L808C4/B3L808C5))</f>
        <v>1.9659318637274548</v>
      </c>
      <c r="P15" s="16" t="s">
        <v>8856</v>
      </c>
      <c r="Q15" s="21">
        <f>A1L208C17</f>
        <v>691.5</v>
      </c>
      <c r="R15" s="16" t="s">
        <v>8857</v>
      </c>
      <c r="S15" s="15">
        <f>A1L208C16</f>
        <v>711</v>
      </c>
      <c r="T15" s="16" t="s">
        <v>8858</v>
      </c>
      <c r="U15" s="21">
        <f>IF(OR(B3L808C7=0,B3L808C8=0),0,1+(B3L808C7/B3L808C8))</f>
        <v>1.9725738396624473</v>
      </c>
      <c r="V15" s="16" t="s">
        <v>8859</v>
      </c>
      <c r="W15" s="15">
        <f>A1L208C8</f>
        <v>499</v>
      </c>
      <c r="X15" s="16" t="s">
        <v>8860</v>
      </c>
      <c r="Y15" s="15">
        <f>A1L208C7</f>
        <v>452</v>
      </c>
      <c r="Z15" s="16" t="s">
        <v>8861</v>
      </c>
      <c r="AA15" s="21">
        <f>IF(OR(B3L808C10=0,B3L808C11=0),0,1+(B3L808C10/B3L808C11))</f>
        <v>2.1039823008849559</v>
      </c>
      <c r="AB15" s="16" t="s">
        <v>8862</v>
      </c>
      <c r="AC15" s="21">
        <f>A1L208C20</f>
        <v>627.33333333333337</v>
      </c>
      <c r="AD15" s="16" t="s">
        <v>8863</v>
      </c>
      <c r="AE15" s="21">
        <f>A1L208C19</f>
        <v>624.66666666666663</v>
      </c>
      <c r="AF15" s="16" t="s">
        <v>8864</v>
      </c>
      <c r="AG15" s="21">
        <f>IF(OR(B3L808C13=0,B3L808C14=0),0,1+(B3L808C13/B3L808C14))</f>
        <v>2.0042689434364993</v>
      </c>
      <c r="AH15" s="16" t="s">
        <v>8865</v>
      </c>
      <c r="AI15" s="15">
        <f>A1L208C11</f>
        <v>500</v>
      </c>
      <c r="AJ15" s="16" t="s">
        <v>8866</v>
      </c>
      <c r="AK15" s="15">
        <f>A1L208C10</f>
        <v>501</v>
      </c>
      <c r="AL15" s="16" t="s">
        <v>8867</v>
      </c>
      <c r="AM15" s="21">
        <f>IF(OR(B3L808C16=0,B3L808C17=0),0,1+(B3L808C16/B3L808C17))</f>
        <v>1.998003992015968</v>
      </c>
      <c r="AN15" s="16" t="s">
        <v>8868</v>
      </c>
      <c r="AO15" s="21">
        <f>A1L208C23</f>
        <v>595.5</v>
      </c>
      <c r="AP15" s="16" t="s">
        <v>8869</v>
      </c>
      <c r="AQ15" s="21">
        <f>A1L208C22</f>
        <v>593.75</v>
      </c>
      <c r="AR15" s="16" t="s">
        <v>8870</v>
      </c>
      <c r="AS15" s="21">
        <f>IF(OR(B3L808C19=0,B3L808C20=0),0,1+(B3L808C19/B3L808C20))</f>
        <v>2.0029473684210526</v>
      </c>
      <c r="AT15" s="16" t="s">
        <v>8871</v>
      </c>
      <c r="AU15" s="15">
        <f>A1L208C14</f>
        <v>348</v>
      </c>
      <c r="AV15" s="16" t="s">
        <v>8872</v>
      </c>
      <c r="AW15" s="15">
        <f>A1L208C13</f>
        <v>332</v>
      </c>
      <c r="AX15" s="16" t="s">
        <v>8873</v>
      </c>
      <c r="AY15" s="21">
        <f>IF(OR(B3L808C22=0,B3L808C23=0),0,1+(B3L808C22/B3L808C23))</f>
        <v>2.0481927710843371</v>
      </c>
      <c r="AZ15" s="16" t="s">
        <v>8874</v>
      </c>
      <c r="BA15" s="15">
        <f>A1L208C26</f>
        <v>546</v>
      </c>
      <c r="BB15" s="16" t="s">
        <v>8875</v>
      </c>
      <c r="BC15" s="21">
        <f>A1L208C25</f>
        <v>541.4</v>
      </c>
      <c r="BD15" s="16" t="s">
        <v>8876</v>
      </c>
      <c r="BE15" s="21">
        <f>IF(OR(B3L808C25=0,B3L808C26=0),0,1+(B3L808C25/B3L808C26))</f>
        <v>2.0084964905799776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0</v>
      </c>
      <c r="F16" s="16" t="s">
        <v>8878</v>
      </c>
      <c r="G16" s="15">
        <f>A1L209C1</f>
        <v>0</v>
      </c>
      <c r="H16" s="16" t="s">
        <v>8879</v>
      </c>
      <c r="I16" s="15">
        <f>IF(OR(B3L809C1=0,B3L809C2=0),0,1+(B3L809C1/B3L809C2))</f>
        <v>0</v>
      </c>
      <c r="J16" s="16" t="s">
        <v>8880</v>
      </c>
      <c r="K16" s="15">
        <f>A1L209C5</f>
        <v>59</v>
      </c>
      <c r="L16" s="16" t="s">
        <v>8881</v>
      </c>
      <c r="M16" s="15">
        <f>A1L209C4</f>
        <v>55</v>
      </c>
      <c r="N16" s="16" t="s">
        <v>8882</v>
      </c>
      <c r="O16" s="21">
        <f>IF(OR(B3L809C4=0,B3L809C5=0),0,1+(B3L809C4/B3L809C5))</f>
        <v>2.0727272727272728</v>
      </c>
      <c r="P16" s="16" t="s">
        <v>8883</v>
      </c>
      <c r="Q16" s="21">
        <f>A1L209C17</f>
        <v>29.5</v>
      </c>
      <c r="R16" s="16" t="s">
        <v>8884</v>
      </c>
      <c r="S16" s="21">
        <f>A1L209C16</f>
        <v>27.5</v>
      </c>
      <c r="T16" s="16" t="s">
        <v>8885</v>
      </c>
      <c r="U16" s="21">
        <f>IF(OR(B3L809C7=0,B3L809C8=0),0,1+(B3L809C7/B3L809C8))</f>
        <v>2.0727272727272728</v>
      </c>
      <c r="V16" s="16" t="s">
        <v>8886</v>
      </c>
      <c r="W16" s="15">
        <f>A1L209C8</f>
        <v>17</v>
      </c>
      <c r="X16" s="16" t="s">
        <v>8887</v>
      </c>
      <c r="Y16" s="15">
        <f>A1L209C7</f>
        <v>21</v>
      </c>
      <c r="Z16" s="16" t="s">
        <v>8888</v>
      </c>
      <c r="AA16" s="21">
        <f>IF(OR(B3L809C10=0,B3L809C11=0),0,1+(B3L809C10/B3L809C11))</f>
        <v>1.8095238095238095</v>
      </c>
      <c r="AB16" s="16" t="s">
        <v>8889</v>
      </c>
      <c r="AC16" s="21">
        <f>A1L209C20</f>
        <v>25.333333333333332</v>
      </c>
      <c r="AD16" s="16" t="s">
        <v>8890</v>
      </c>
      <c r="AE16" s="21">
        <f>A1L209C19</f>
        <v>25.333333333333332</v>
      </c>
      <c r="AF16" s="16" t="s">
        <v>8891</v>
      </c>
      <c r="AG16" s="15">
        <f>IF(OR(B3L809C13=0,B3L809C14=0),0,1+(B3L809C13/B3L809C14))</f>
        <v>2</v>
      </c>
      <c r="AH16" s="16" t="s">
        <v>8892</v>
      </c>
      <c r="AI16" s="15">
        <f>A1L209C11</f>
        <v>19</v>
      </c>
      <c r="AJ16" s="16" t="s">
        <v>8893</v>
      </c>
      <c r="AK16" s="15">
        <f>A1L209C10</f>
        <v>18</v>
      </c>
      <c r="AL16" s="16" t="s">
        <v>8894</v>
      </c>
      <c r="AM16" s="21">
        <f>IF(OR(B3L809C16=0,B3L809C17=0),0,1+(B3L809C16/B3L809C17))</f>
        <v>2.0555555555555554</v>
      </c>
      <c r="AN16" s="16" t="s">
        <v>8895</v>
      </c>
      <c r="AO16" s="21">
        <f>A1L209C23</f>
        <v>23.75</v>
      </c>
      <c r="AP16" s="16" t="s">
        <v>8896</v>
      </c>
      <c r="AQ16" s="21">
        <f>A1L209C22</f>
        <v>23.5</v>
      </c>
      <c r="AR16" s="16" t="s">
        <v>8897</v>
      </c>
      <c r="AS16" s="21">
        <f>IF(OR(B3L809C19=0,B3L809C20=0),0,1+(B3L809C19/B3L809C20))</f>
        <v>2.0106382978723403</v>
      </c>
      <c r="AT16" s="16" t="s">
        <v>8898</v>
      </c>
      <c r="AU16" s="15">
        <f>A1L209C14</f>
        <v>12</v>
      </c>
      <c r="AV16" s="16" t="s">
        <v>8899</v>
      </c>
      <c r="AW16" s="15">
        <f>A1L209C13</f>
        <v>12</v>
      </c>
      <c r="AX16" s="16" t="s">
        <v>8900</v>
      </c>
      <c r="AY16" s="15">
        <f>IF(OR(B3L809C22=0,B3L809C23=0),0,1+(B3L809C22/B3L809C23))</f>
        <v>2</v>
      </c>
      <c r="AZ16" s="16" t="s">
        <v>8901</v>
      </c>
      <c r="BA16" s="21">
        <f>A1L209C26</f>
        <v>21.4</v>
      </c>
      <c r="BB16" s="16" t="s">
        <v>8902</v>
      </c>
      <c r="BC16" s="21">
        <f>A1L209C25</f>
        <v>21.2</v>
      </c>
      <c r="BD16" s="16" t="s">
        <v>8903</v>
      </c>
      <c r="BE16" s="21">
        <f>IF(OR(B3L809C25=0,B3L809C26=0),0,1+(B3L809C25/B3L809C26))</f>
        <v>2.0094339622641506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9</v>
      </c>
      <c r="F17" s="16" t="s">
        <v>8905</v>
      </c>
      <c r="G17" s="15">
        <f>A1L210C1</f>
        <v>2</v>
      </c>
      <c r="H17" s="16" t="s">
        <v>8906</v>
      </c>
      <c r="I17" s="21">
        <f>IF(OR(B3L810C1=0,B3L810C2=0),0,1+(B3L810C1/B3L810C2))</f>
        <v>5.5</v>
      </c>
      <c r="J17" s="16" t="s">
        <v>8907</v>
      </c>
      <c r="K17" s="15">
        <f>A1L210C5</f>
        <v>20</v>
      </c>
      <c r="L17" s="16" t="s">
        <v>8908</v>
      </c>
      <c r="M17" s="15">
        <f>A1L210C4</f>
        <v>15</v>
      </c>
      <c r="N17" s="16" t="s">
        <v>8909</v>
      </c>
      <c r="O17" s="21">
        <f>IF(OR(B3L810C4=0,B3L810C5=0),0,1+(B3L810C4/B3L810C5))</f>
        <v>2.333333333333333</v>
      </c>
      <c r="P17" s="16" t="s">
        <v>8910</v>
      </c>
      <c r="Q17" s="21">
        <f>A1L210C17</f>
        <v>14.5</v>
      </c>
      <c r="R17" s="16" t="s">
        <v>8911</v>
      </c>
      <c r="S17" s="21">
        <f>A1L210C16</f>
        <v>8.5</v>
      </c>
      <c r="T17" s="16" t="s">
        <v>8912</v>
      </c>
      <c r="U17" s="21">
        <f>IF(OR(B3L810C7=0,B3L810C8=0),0,1+(B3L810C7/B3L810C8))</f>
        <v>2.7058823529411766</v>
      </c>
      <c r="V17" s="16" t="s">
        <v>8913</v>
      </c>
      <c r="W17" s="15">
        <f>A1L210C8</f>
        <v>24</v>
      </c>
      <c r="X17" s="16" t="s">
        <v>8914</v>
      </c>
      <c r="Y17" s="15">
        <f>A1L210C7</f>
        <v>22</v>
      </c>
      <c r="Z17" s="16" t="s">
        <v>8915</v>
      </c>
      <c r="AA17" s="21">
        <f>IF(OR(B3L810C10=0,B3L810C11=0),0,1+(B3L810C10/B3L810C11))</f>
        <v>2.0909090909090908</v>
      </c>
      <c r="AB17" s="16" t="s">
        <v>8916</v>
      </c>
      <c r="AC17" s="21">
        <f>A1L210C20</f>
        <v>17.666666666666668</v>
      </c>
      <c r="AD17" s="16" t="s">
        <v>8917</v>
      </c>
      <c r="AE17" s="15">
        <f>A1L210C19</f>
        <v>13</v>
      </c>
      <c r="AF17" s="16" t="s">
        <v>8918</v>
      </c>
      <c r="AG17" s="21">
        <f>IF(OR(B3L810C13=0,B3L810C14=0),0,1+(B3L810C13/B3L810C14))</f>
        <v>2.358974358974359</v>
      </c>
      <c r="AH17" s="16" t="s">
        <v>8919</v>
      </c>
      <c r="AI17" s="15">
        <f>A1L210C11</f>
        <v>30</v>
      </c>
      <c r="AJ17" s="16" t="s">
        <v>8920</v>
      </c>
      <c r="AK17" s="15">
        <f>A1L210C10</f>
        <v>25</v>
      </c>
      <c r="AL17" s="16" t="s">
        <v>8921</v>
      </c>
      <c r="AM17" s="21">
        <f>IF(OR(B3L810C16=0,B3L810C17=0),0,1+(B3L810C16/B3L810C17))</f>
        <v>2.2000000000000002</v>
      </c>
      <c r="AN17" s="16" t="s">
        <v>8922</v>
      </c>
      <c r="AO17" s="21">
        <f>A1L210C23</f>
        <v>20.75</v>
      </c>
      <c r="AP17" s="16" t="s">
        <v>8923</v>
      </c>
      <c r="AQ17" s="15">
        <f>A1L210C22</f>
        <v>16</v>
      </c>
      <c r="AR17" s="16" t="s">
        <v>8924</v>
      </c>
      <c r="AS17" s="21">
        <f>IF(OR(B3L810C19=0,B3L810C20=0),0,1+(B3L810C19/B3L810C20))</f>
        <v>2.296875</v>
      </c>
      <c r="AT17" s="16" t="s">
        <v>8925</v>
      </c>
      <c r="AU17" s="15">
        <f>A1L210C14</f>
        <v>30</v>
      </c>
      <c r="AV17" s="16" t="s">
        <v>8926</v>
      </c>
      <c r="AW17" s="15">
        <f>A1L210C13</f>
        <v>33</v>
      </c>
      <c r="AX17" s="16" t="s">
        <v>8927</v>
      </c>
      <c r="AY17" s="21">
        <f>IF(OR(B3L810C22=0,B3L810C23=0),0,1+(B3L810C22/B3L810C23))</f>
        <v>1.9090909090909092</v>
      </c>
      <c r="AZ17" s="16" t="s">
        <v>8928</v>
      </c>
      <c r="BA17" s="21">
        <f>A1L210C26</f>
        <v>22.6</v>
      </c>
      <c r="BB17" s="16" t="s">
        <v>8929</v>
      </c>
      <c r="BC17" s="21">
        <f>A1L210C25</f>
        <v>19.399999999999999</v>
      </c>
      <c r="BD17" s="16" t="s">
        <v>8930</v>
      </c>
      <c r="BE17" s="21">
        <f>IF(OR(B3L810C25=0,B3L810C26=0),0,1+(B3L810C25/B3L810C26))</f>
        <v>2.1649484536082477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426</v>
      </c>
      <c r="F18" s="16" t="s">
        <v>8932</v>
      </c>
      <c r="G18" s="15">
        <f>A1L211C1</f>
        <v>14158</v>
      </c>
      <c r="H18" s="16" t="s">
        <v>8933</v>
      </c>
      <c r="I18" s="21">
        <f>IF(OR(B3L811C1=0,B3L811C2=0),0,1+(B3L811C1/B3L811C2))</f>
        <v>1.0300889956208503</v>
      </c>
      <c r="J18" s="16" t="s">
        <v>8934</v>
      </c>
      <c r="K18" s="15">
        <f>A1L211C5</f>
        <v>517</v>
      </c>
      <c r="L18" s="16" t="s">
        <v>8935</v>
      </c>
      <c r="M18" s="15">
        <f>A1L211C4</f>
        <v>15540</v>
      </c>
      <c r="N18" s="16" t="s">
        <v>8936</v>
      </c>
      <c r="O18" s="21">
        <f>IF(OR(B3L811C4=0,B3L811C5=0),0,1+(B3L811C4/B3L811C5))</f>
        <v>1.0332689832689832</v>
      </c>
      <c r="P18" s="16" t="s">
        <v>8937</v>
      </c>
      <c r="Q18" s="21">
        <f>A1L211C17</f>
        <v>471.5</v>
      </c>
      <c r="R18" s="16" t="s">
        <v>8938</v>
      </c>
      <c r="S18" s="15">
        <f>A1L211C16</f>
        <v>14849</v>
      </c>
      <c r="T18" s="16" t="s">
        <v>8939</v>
      </c>
      <c r="U18" s="21">
        <f>IF(OR(B3L811C7=0,B3L811C8=0),0,1+(B3L811C7/B3L811C8))</f>
        <v>1.0317529799986531</v>
      </c>
      <c r="V18" s="16" t="s">
        <v>8940</v>
      </c>
      <c r="W18" s="15">
        <f>A1L211C8</f>
        <v>561</v>
      </c>
      <c r="X18" s="16" t="s">
        <v>8941</v>
      </c>
      <c r="Y18" s="15">
        <f>A1L211C7</f>
        <v>15961</v>
      </c>
      <c r="Z18" s="16" t="s">
        <v>8942</v>
      </c>
      <c r="AA18" s="21">
        <f>IF(OR(B3L811C10=0,B3L811C11=0),0,1+(B3L811C10/B3L811C11))</f>
        <v>1.0351481736733288</v>
      </c>
      <c r="AB18" s="16" t="s">
        <v>8943</v>
      </c>
      <c r="AC18" s="21">
        <f>A1L211C20</f>
        <v>501.33333333333331</v>
      </c>
      <c r="AD18" s="16" t="s">
        <v>8944</v>
      </c>
      <c r="AE18" s="15">
        <f>A1L211C19</f>
        <v>15219.666666666666</v>
      </c>
      <c r="AF18" s="16" t="s">
        <v>8945</v>
      </c>
      <c r="AG18" s="21">
        <f>IF(OR(B3L811C13=0,B3L811C14=0),0,1+(B3L811C13/B3L811C14))</f>
        <v>1.0329398366149061</v>
      </c>
      <c r="AH18" s="16" t="s">
        <v>8946</v>
      </c>
      <c r="AI18" s="15">
        <f>A1L211C11</f>
        <v>1021</v>
      </c>
      <c r="AJ18" s="16" t="s">
        <v>8947</v>
      </c>
      <c r="AK18" s="15">
        <f>A1L211C10</f>
        <v>15696</v>
      </c>
      <c r="AL18" s="16" t="s">
        <v>8948</v>
      </c>
      <c r="AM18" s="21">
        <f>IF(OR(B3L811C16=0,B3L811C17=0),0,1+(B3L811C16/B3L811C17))</f>
        <v>1.0650484199796126</v>
      </c>
      <c r="AN18" s="16" t="s">
        <v>8949</v>
      </c>
      <c r="AO18" s="21">
        <f>A1L211C23</f>
        <v>631.25</v>
      </c>
      <c r="AP18" s="16" t="s">
        <v>8950</v>
      </c>
      <c r="AQ18" s="15">
        <f>A1L211C22</f>
        <v>15338.75</v>
      </c>
      <c r="AR18" s="16" t="s">
        <v>8951</v>
      </c>
      <c r="AS18" s="21">
        <f>IF(OR(B3L811C19=0,B3L811C20=0),0,1+(B3L811C19/B3L811C20))</f>
        <v>1.0411539401841741</v>
      </c>
      <c r="AT18" s="16" t="s">
        <v>8952</v>
      </c>
      <c r="AU18" s="15">
        <f>A1L211C14</f>
        <v>1040</v>
      </c>
      <c r="AV18" s="16" t="s">
        <v>8953</v>
      </c>
      <c r="AW18" s="15">
        <f>A1L211C13</f>
        <v>14735</v>
      </c>
      <c r="AX18" s="16" t="s">
        <v>8954</v>
      </c>
      <c r="AY18" s="21">
        <f>IF(OR(B3L811C22=0,B3L811C23=0),0,1+(B3L811C22/B3L811C23))</f>
        <v>1.0705802511028164</v>
      </c>
      <c r="AZ18" s="16" t="s">
        <v>8955</v>
      </c>
      <c r="BA18" s="15">
        <f>A1L211C26</f>
        <v>713</v>
      </c>
      <c r="BB18" s="16" t="s">
        <v>8956</v>
      </c>
      <c r="BC18" s="15">
        <f>A1L211C25</f>
        <v>15218</v>
      </c>
      <c r="BD18" s="16" t="s">
        <v>8957</v>
      </c>
      <c r="BE18" s="21">
        <f>IF(OR(B3L811C25=0,B3L811C26=0),0,1+(B3L811C25/B3L811C26))</f>
        <v>1.0468524116178211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1016</v>
      </c>
      <c r="F19" s="16" t="s">
        <v>8959</v>
      </c>
      <c r="G19" s="15">
        <f>A1L212C1</f>
        <v>2145</v>
      </c>
      <c r="H19" s="16" t="s">
        <v>8960</v>
      </c>
      <c r="I19" s="21">
        <f>IF(OR(B3L812C1=0,B3L812C2=0),0,1+(B3L812C1/B3L812C2))</f>
        <v>1.4736596736596737</v>
      </c>
      <c r="J19" s="16" t="s">
        <v>8961</v>
      </c>
      <c r="K19" s="15">
        <f>A1L212C5</f>
        <v>1285</v>
      </c>
      <c r="L19" s="16" t="s">
        <v>8962</v>
      </c>
      <c r="M19" s="15">
        <f>A1L212C4</f>
        <v>2369</v>
      </c>
      <c r="N19" s="16" t="s">
        <v>8963</v>
      </c>
      <c r="O19" s="21">
        <f>IF(OR(B3L812C4=0,B3L812C5=0),0,1+(B3L812C4/B3L812C5))</f>
        <v>1.5424229632756439</v>
      </c>
      <c r="P19" s="16" t="s">
        <v>8964</v>
      </c>
      <c r="Q19" s="15">
        <f>A1L212C17</f>
        <v>1150.5</v>
      </c>
      <c r="R19" s="16" t="s">
        <v>8965</v>
      </c>
      <c r="S19" s="15">
        <f>A1L212C16</f>
        <v>2257</v>
      </c>
      <c r="T19" s="16" t="s">
        <v>8966</v>
      </c>
      <c r="U19" s="21">
        <f>IF(OR(B3L812C7=0,B3L812C8=0),0,1+(B3L812C7/B3L812C8))</f>
        <v>1.5097474523704033</v>
      </c>
      <c r="V19" s="16" t="s">
        <v>8967</v>
      </c>
      <c r="W19" s="15">
        <f>A1L212C8</f>
        <v>978</v>
      </c>
      <c r="X19" s="16" t="s">
        <v>8968</v>
      </c>
      <c r="Y19" s="15">
        <f>A1L212C7</f>
        <v>2426</v>
      </c>
      <c r="Z19" s="16" t="s">
        <v>8969</v>
      </c>
      <c r="AA19" s="21">
        <f>IF(OR(B3L812C10=0,B3L812C11=0),0,1+(B3L812C10/B3L812C11))</f>
        <v>1.4031327287716406</v>
      </c>
      <c r="AB19" s="16" t="s">
        <v>8970</v>
      </c>
      <c r="AC19" s="15">
        <f>A1L212C20</f>
        <v>1093</v>
      </c>
      <c r="AD19" s="16" t="s">
        <v>8971</v>
      </c>
      <c r="AE19" s="15">
        <f>A1L212C19</f>
        <v>2313.3333333333335</v>
      </c>
      <c r="AF19" s="16" t="s">
        <v>8972</v>
      </c>
      <c r="AG19" s="21">
        <f>IF(OR(B3L812C13=0,B3L812C14=0),0,1+(B3L812C13/B3L812C14))</f>
        <v>1.4724783861671469</v>
      </c>
      <c r="AH19" s="16" t="s">
        <v>8973</v>
      </c>
      <c r="AI19" s="15">
        <f>A1L212C11</f>
        <v>933</v>
      </c>
      <c r="AJ19" s="16" t="s">
        <v>8974</v>
      </c>
      <c r="AK19" s="15">
        <f>A1L212C10</f>
        <v>2042</v>
      </c>
      <c r="AL19" s="16" t="s">
        <v>8975</v>
      </c>
      <c r="AM19" s="21">
        <f>IF(OR(B3L812C16=0,B3L812C17=0),0,1+(B3L812C16/B3L812C17))</f>
        <v>1.4569049951028403</v>
      </c>
      <c r="AN19" s="16" t="s">
        <v>8976</v>
      </c>
      <c r="AO19" s="15">
        <f>A1L212C23</f>
        <v>1053</v>
      </c>
      <c r="AP19" s="16" t="s">
        <v>8977</v>
      </c>
      <c r="AQ19" s="15">
        <f>A1L212C22</f>
        <v>2245.5</v>
      </c>
      <c r="AR19" s="16" t="s">
        <v>8978</v>
      </c>
      <c r="AS19" s="21">
        <f>IF(OR(B3L812C19=0,B3L812C20=0),0,1+(B3L812C19/B3L812C20))</f>
        <v>1.468937875751503</v>
      </c>
      <c r="AT19" s="16" t="s">
        <v>8979</v>
      </c>
      <c r="AU19" s="15">
        <f>A1L212C14</f>
        <v>869</v>
      </c>
      <c r="AV19" s="16" t="s">
        <v>8980</v>
      </c>
      <c r="AW19" s="15">
        <f>A1L212C13</f>
        <v>1880</v>
      </c>
      <c r="AX19" s="16" t="s">
        <v>8981</v>
      </c>
      <c r="AY19" s="21">
        <f>IF(OR(B3L812C22=0,B3L812C23=0),0,1+(B3L812C22/B3L812C23))</f>
        <v>1.4622340425531914</v>
      </c>
      <c r="AZ19" s="16" t="s">
        <v>8982</v>
      </c>
      <c r="BA19" s="15">
        <f>A1L212C26</f>
        <v>1016.2</v>
      </c>
      <c r="BB19" s="16" t="s">
        <v>8983</v>
      </c>
      <c r="BC19" s="15">
        <f>A1L212C25</f>
        <v>2172.4</v>
      </c>
      <c r="BD19" s="16" t="s">
        <v>8984</v>
      </c>
      <c r="BE19" s="21">
        <f>IF(OR(B3L812C25=0,B3L812C26=0),0,1+(B3L812C25/B3L812C26))</f>
        <v>1.4677775731909408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46</v>
      </c>
      <c r="F20" s="16" t="s">
        <v>8986</v>
      </c>
      <c r="G20" s="15">
        <f>A1L213C1</f>
        <v>4</v>
      </c>
      <c r="H20" s="16" t="s">
        <v>8987</v>
      </c>
      <c r="I20" s="21">
        <f>IF(OR(B3L813C1=0,B3L813C2=0),0,1+(B3L813C1/B3L813C2))</f>
        <v>12.5</v>
      </c>
      <c r="J20" s="16" t="s">
        <v>8988</v>
      </c>
      <c r="K20" s="15">
        <f>A1L213C5</f>
        <v>37</v>
      </c>
      <c r="L20" s="16" t="s">
        <v>8989</v>
      </c>
      <c r="M20" s="15">
        <f>A1L213C4</f>
        <v>13</v>
      </c>
      <c r="N20" s="16" t="s">
        <v>8990</v>
      </c>
      <c r="O20" s="21">
        <f>IF(OR(B3L813C4=0,B3L813C5=0),0,1+(B3L813C4/B3L813C5))</f>
        <v>3.8461538461538463</v>
      </c>
      <c r="P20" s="16" t="s">
        <v>8991</v>
      </c>
      <c r="Q20" s="21">
        <f>A1L213C17</f>
        <v>41.5</v>
      </c>
      <c r="R20" s="16" t="s">
        <v>8992</v>
      </c>
      <c r="S20" s="21">
        <f>A1L213C16</f>
        <v>8.5</v>
      </c>
      <c r="T20" s="16" t="s">
        <v>8993</v>
      </c>
      <c r="U20" s="21">
        <f>IF(OR(B3L813C7=0,B3L813C8=0),0,1+(B3L813C7/B3L813C8))</f>
        <v>5.882352941176471</v>
      </c>
      <c r="V20" s="16" t="s">
        <v>8994</v>
      </c>
      <c r="W20" s="15">
        <f>A1L213C8</f>
        <v>42</v>
      </c>
      <c r="X20" s="16" t="s">
        <v>8995</v>
      </c>
      <c r="Y20" s="15">
        <f>A1L213C7</f>
        <v>2</v>
      </c>
      <c r="Z20" s="16" t="s">
        <v>8996</v>
      </c>
      <c r="AA20" s="15">
        <f>IF(OR(B3L813C10=0,B3L813C11=0),0,1+(B3L813C10/B3L813C11))</f>
        <v>22</v>
      </c>
      <c r="AB20" s="16" t="s">
        <v>8997</v>
      </c>
      <c r="AC20" s="21">
        <f>A1L213C20</f>
        <v>41.666666666666664</v>
      </c>
      <c r="AD20" s="16" t="s">
        <v>8998</v>
      </c>
      <c r="AE20" s="21">
        <f>A1L213C19</f>
        <v>6.333333333333333</v>
      </c>
      <c r="AF20" s="16" t="s">
        <v>8999</v>
      </c>
      <c r="AG20" s="21">
        <f>IF(OR(B3L813C13=0,B3L813C14=0),0,1+(B3L813C13/B3L813C14))</f>
        <v>7.5789473684210522</v>
      </c>
      <c r="AH20" s="16" t="s">
        <v>9000</v>
      </c>
      <c r="AI20" s="15">
        <f>A1L213C11</f>
        <v>56</v>
      </c>
      <c r="AJ20" s="16" t="s">
        <v>9001</v>
      </c>
      <c r="AK20" s="15">
        <f>A1L213C10</f>
        <v>5</v>
      </c>
      <c r="AL20" s="16" t="s">
        <v>9002</v>
      </c>
      <c r="AM20" s="21">
        <f>IF(OR(B3L813C16=0,B3L813C17=0),0,1+(B3L813C16/B3L813C17))</f>
        <v>12.2</v>
      </c>
      <c r="AN20" s="16" t="s">
        <v>9003</v>
      </c>
      <c r="AO20" s="21">
        <f>A1L213C23</f>
        <v>45.25</v>
      </c>
      <c r="AP20" s="16" t="s">
        <v>9004</v>
      </c>
      <c r="AQ20" s="15">
        <f>A1L213C22</f>
        <v>6</v>
      </c>
      <c r="AR20" s="16" t="s">
        <v>9005</v>
      </c>
      <c r="AS20" s="21">
        <f>IF(OR(B3L813C19=0,B3L813C20=0),0,1+(B3L813C19/B3L813C20))</f>
        <v>8.5416666666666679</v>
      </c>
      <c r="AT20" s="16" t="s">
        <v>9006</v>
      </c>
      <c r="AU20" s="15">
        <f>A1L213C14</f>
        <v>9</v>
      </c>
      <c r="AV20" s="16" t="s">
        <v>9007</v>
      </c>
      <c r="AW20" s="15">
        <f>A1L213C13</f>
        <v>9</v>
      </c>
      <c r="AX20" s="16" t="s">
        <v>9008</v>
      </c>
      <c r="AY20" s="15">
        <f>IF(OR(B3L813C22=0,B3L813C23=0),0,1+(B3L813C22/B3L813C23))</f>
        <v>2</v>
      </c>
      <c r="AZ20" s="16" t="s">
        <v>9009</v>
      </c>
      <c r="BA20" s="15">
        <f>A1L213C26</f>
        <v>38</v>
      </c>
      <c r="BB20" s="16" t="s">
        <v>9010</v>
      </c>
      <c r="BC20" s="21">
        <f>A1L213C25</f>
        <v>6.6</v>
      </c>
      <c r="BD20" s="16" t="s">
        <v>9011</v>
      </c>
      <c r="BE20" s="21">
        <f>IF(OR(B3L813C25=0,B3L813C26=0),0,1+(B3L813C25/B3L813C26))</f>
        <v>6.7575757575757578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3878</v>
      </c>
      <c r="F21" s="16" t="s">
        <v>9013</v>
      </c>
      <c r="G21" s="15">
        <f>A1L214C1</f>
        <v>3918</v>
      </c>
      <c r="H21" s="16" t="s">
        <v>9014</v>
      </c>
      <c r="I21" s="21">
        <f>IF(OR(B3L814C1=0,B3L814C2=0),0,1+(B3L814C1/B3L814C2))</f>
        <v>1.9897907095456866</v>
      </c>
      <c r="J21" s="16" t="s">
        <v>9015</v>
      </c>
      <c r="K21" s="15">
        <f>A1L214C5</f>
        <v>3515</v>
      </c>
      <c r="L21" s="16" t="s">
        <v>9016</v>
      </c>
      <c r="M21" s="15">
        <f>A1L214C4</f>
        <v>3482</v>
      </c>
      <c r="N21" s="16" t="s">
        <v>9017</v>
      </c>
      <c r="O21" s="21">
        <f>IF(OR(B3L814C4=0,B3L814C5=0),0,1+(B3L814C4/B3L814C5))</f>
        <v>2.0094773118897185</v>
      </c>
      <c r="P21" s="16" t="s">
        <v>9018</v>
      </c>
      <c r="Q21" s="15">
        <f>A1L214C17</f>
        <v>3696.5</v>
      </c>
      <c r="R21" s="16" t="s">
        <v>9019</v>
      </c>
      <c r="S21" s="15">
        <f>A1L214C16</f>
        <v>3700</v>
      </c>
      <c r="T21" s="16" t="s">
        <v>9020</v>
      </c>
      <c r="U21" s="21">
        <f>IF(OR(B3L814C7=0,B3L814C8=0),0,1+(B3L814C7/B3L814C8))</f>
        <v>1.999054054054054</v>
      </c>
      <c r="V21" s="16" t="s">
        <v>9021</v>
      </c>
      <c r="W21" s="15">
        <f>A1L214C8</f>
        <v>3462</v>
      </c>
      <c r="X21" s="16" t="s">
        <v>9022</v>
      </c>
      <c r="Y21" s="15">
        <f>A1L214C7</f>
        <v>3587</v>
      </c>
      <c r="Z21" s="16" t="s">
        <v>9023</v>
      </c>
      <c r="AA21" s="21">
        <f>IF(OR(B3L814C10=0,B3L814C11=0),0,1+(B3L814C10/B3L814C11))</f>
        <v>1.9651519375522721</v>
      </c>
      <c r="AB21" s="16" t="s">
        <v>9024</v>
      </c>
      <c r="AC21" s="15">
        <f>A1L214C20</f>
        <v>3618.3333333333335</v>
      </c>
      <c r="AD21" s="16" t="s">
        <v>9025</v>
      </c>
      <c r="AE21" s="15">
        <f>A1L214C19</f>
        <v>3662.3333333333335</v>
      </c>
      <c r="AF21" s="16" t="s">
        <v>9026</v>
      </c>
      <c r="AG21" s="21">
        <f>IF(OR(B3L814C13=0,B3L814C14=0),0,1+(B3L814C13/B3L814C14))</f>
        <v>1.9879858014016565</v>
      </c>
      <c r="AH21" s="16" t="s">
        <v>9027</v>
      </c>
      <c r="AI21" s="15">
        <f>A1L214C11</f>
        <v>2678</v>
      </c>
      <c r="AJ21" s="16" t="s">
        <v>9028</v>
      </c>
      <c r="AK21" s="15">
        <f>A1L214C10</f>
        <v>2807</v>
      </c>
      <c r="AL21" s="16" t="s">
        <v>9029</v>
      </c>
      <c r="AM21" s="21">
        <f>IF(OR(B3L814C16=0,B3L814C17=0),0,1+(B3L814C16/B3L814C17))</f>
        <v>1.9540434627716423</v>
      </c>
      <c r="AN21" s="16" t="s">
        <v>9030</v>
      </c>
      <c r="AO21" s="15">
        <f>A1L214C23</f>
        <v>3383.25</v>
      </c>
      <c r="AP21" s="16" t="s">
        <v>9031</v>
      </c>
      <c r="AQ21" s="15">
        <f>A1L214C22</f>
        <v>3448.5</v>
      </c>
      <c r="AR21" s="16" t="s">
        <v>9032</v>
      </c>
      <c r="AS21" s="21">
        <f>IF(OR(B3L814C19=0,B3L814C20=0),0,1+(B3L814C19/B3L814C20))</f>
        <v>1.9810787298825576</v>
      </c>
      <c r="AT21" s="16" t="s">
        <v>9033</v>
      </c>
      <c r="AU21" s="15">
        <f>A1L214C14</f>
        <v>2916</v>
      </c>
      <c r="AV21" s="16" t="s">
        <v>9034</v>
      </c>
      <c r="AW21" s="15">
        <f>A1L214C13</f>
        <v>2831</v>
      </c>
      <c r="AX21" s="16" t="s">
        <v>9035</v>
      </c>
      <c r="AY21" s="21">
        <f>IF(OR(B3L814C22=0,B3L814C23=0),0,1+(B3L814C22/B3L814C23))</f>
        <v>2.0300247262451432</v>
      </c>
      <c r="AZ21" s="16" t="s">
        <v>9036</v>
      </c>
      <c r="BA21" s="15">
        <f>A1L214C26</f>
        <v>3289.8</v>
      </c>
      <c r="BB21" s="16" t="s">
        <v>9037</v>
      </c>
      <c r="BC21" s="15">
        <f>A1L214C25</f>
        <v>3325</v>
      </c>
      <c r="BD21" s="16" t="s">
        <v>9038</v>
      </c>
      <c r="BE21" s="21">
        <f>IF(OR(B3L814C25=0,B3L814C26=0),0,1+(B3L814C25/B3L814C26))</f>
        <v>1.9894135338345866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416</v>
      </c>
      <c r="F22" s="16" t="s">
        <v>9040</v>
      </c>
      <c r="G22" s="15">
        <f>A1L215C1</f>
        <v>179</v>
      </c>
      <c r="H22" s="16" t="s">
        <v>9041</v>
      </c>
      <c r="I22" s="21">
        <f>IF(OR(B3L815C1=0,B3L815C2=0),0,1+(B3L815C1/B3L815C2))</f>
        <v>3.3240223463687153</v>
      </c>
      <c r="J22" s="16" t="s">
        <v>9042</v>
      </c>
      <c r="K22" s="15">
        <f>A1L215C5</f>
        <v>368</v>
      </c>
      <c r="L22" s="16" t="s">
        <v>9043</v>
      </c>
      <c r="M22" s="15">
        <f>A1L215C4</f>
        <v>115</v>
      </c>
      <c r="N22" s="16" t="s">
        <v>9044</v>
      </c>
      <c r="O22" s="21">
        <f>IF(OR(B3L815C4=0,B3L815C5=0),0,1+(B3L815C4/B3L815C5))</f>
        <v>4.2</v>
      </c>
      <c r="P22" s="16" t="s">
        <v>9045</v>
      </c>
      <c r="Q22" s="15">
        <f>A1L215C17</f>
        <v>392</v>
      </c>
      <c r="R22" s="16" t="s">
        <v>9046</v>
      </c>
      <c r="S22" s="15">
        <f>A1L215C16</f>
        <v>147</v>
      </c>
      <c r="T22" s="16" t="s">
        <v>9047</v>
      </c>
      <c r="U22" s="21">
        <f>IF(OR(B3L815C7=0,B3L815C8=0),0,1+(B3L815C7/B3L815C8))</f>
        <v>3.6666666666666665</v>
      </c>
      <c r="V22" s="16" t="s">
        <v>9048</v>
      </c>
      <c r="W22" s="15">
        <f>A1L215C8</f>
        <v>323</v>
      </c>
      <c r="X22" s="16" t="s">
        <v>9049</v>
      </c>
      <c r="Y22" s="15">
        <f>A1L215C7</f>
        <v>157</v>
      </c>
      <c r="Z22" s="16" t="s">
        <v>9050</v>
      </c>
      <c r="AA22" s="21">
        <f>IF(OR(B3L815C10=0,B3L815C11=0),0,1+(B3L815C10/B3L815C11))</f>
        <v>3.0573248407643314</v>
      </c>
      <c r="AB22" s="16" t="s">
        <v>9051</v>
      </c>
      <c r="AC22" s="15">
        <f>A1L215C20</f>
        <v>369</v>
      </c>
      <c r="AD22" s="16" t="s">
        <v>9052</v>
      </c>
      <c r="AE22" s="21">
        <f>A1L215C19</f>
        <v>150.33333333333334</v>
      </c>
      <c r="AF22" s="16" t="s">
        <v>9053</v>
      </c>
      <c r="AG22" s="21">
        <f>IF(OR(B3L815C13=0,B3L815C14=0),0,1+(B3L815C13/B3L815C14))</f>
        <v>3.4545454545454546</v>
      </c>
      <c r="AH22" s="16" t="s">
        <v>9054</v>
      </c>
      <c r="AI22" s="15">
        <f>A1L215C11</f>
        <v>391</v>
      </c>
      <c r="AJ22" s="16" t="s">
        <v>9055</v>
      </c>
      <c r="AK22" s="15">
        <f>A1L215C10</f>
        <v>351</v>
      </c>
      <c r="AL22" s="16" t="s">
        <v>9056</v>
      </c>
      <c r="AM22" s="21">
        <f>IF(OR(B3L815C16=0,B3L815C17=0),0,1+(B3L815C16/B3L815C17))</f>
        <v>2.1139601139601139</v>
      </c>
      <c r="AN22" s="16" t="s">
        <v>9057</v>
      </c>
      <c r="AO22" s="21">
        <f>A1L215C23</f>
        <v>374.5</v>
      </c>
      <c r="AP22" s="16" t="s">
        <v>9058</v>
      </c>
      <c r="AQ22" s="21">
        <f>A1L215C22</f>
        <v>200.5</v>
      </c>
      <c r="AR22" s="16" t="s">
        <v>9059</v>
      </c>
      <c r="AS22" s="21">
        <f>IF(OR(B3L815C19=0,B3L815C20=0),0,1+(B3L815C19/B3L815C20))</f>
        <v>2.8678304239401493</v>
      </c>
      <c r="AT22" s="16" t="s">
        <v>9060</v>
      </c>
      <c r="AU22" s="15">
        <f>A1L215C14</f>
        <v>353</v>
      </c>
      <c r="AV22" s="16" t="s">
        <v>9061</v>
      </c>
      <c r="AW22" s="15">
        <f>A1L215C13</f>
        <v>226</v>
      </c>
      <c r="AX22" s="16" t="s">
        <v>9062</v>
      </c>
      <c r="AY22" s="21">
        <f>IF(OR(B3L815C22=0,B3L815C23=0),0,1+(B3L815C22/B3L815C23))</f>
        <v>2.5619469026548671</v>
      </c>
      <c r="AZ22" s="16" t="s">
        <v>9063</v>
      </c>
      <c r="BA22" s="21">
        <f>A1L215C26</f>
        <v>370.2</v>
      </c>
      <c r="BB22" s="16" t="s">
        <v>9064</v>
      </c>
      <c r="BC22" s="21">
        <f>A1L215C25</f>
        <v>205.6</v>
      </c>
      <c r="BD22" s="16" t="s">
        <v>9065</v>
      </c>
      <c r="BE22" s="21">
        <f>IF(OR(B3L815C25=0,B3L815C26=0),0,1+(B3L815C25/B3L815C26))</f>
        <v>2.8005836575875485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122068</v>
      </c>
      <c r="F23" s="16" t="s">
        <v>9067</v>
      </c>
      <c r="G23" s="15">
        <f>A1L216C1</f>
        <v>140935</v>
      </c>
      <c r="H23" s="16" t="s">
        <v>9068</v>
      </c>
      <c r="I23" s="21">
        <f>IF(OR(B3L816C1=0,B3L816C2=0),0,1+(B3L816C1/B3L816C2))</f>
        <v>1.8661297761379361</v>
      </c>
      <c r="J23" s="16" t="s">
        <v>9069</v>
      </c>
      <c r="K23" s="15">
        <f>A1L216C5</f>
        <v>121427</v>
      </c>
      <c r="L23" s="16" t="s">
        <v>9070</v>
      </c>
      <c r="M23" s="15">
        <f>A1L216C4</f>
        <v>143391</v>
      </c>
      <c r="N23" s="16" t="s">
        <v>9071</v>
      </c>
      <c r="O23" s="21">
        <f>IF(OR(B3L816C4=0,B3L816C5=0),0,1+(B3L816C4/B3L816C5))</f>
        <v>1.846824417153099</v>
      </c>
      <c r="P23" s="16" t="s">
        <v>9072</v>
      </c>
      <c r="Q23" s="15">
        <f>A1L216C17</f>
        <v>121747.5</v>
      </c>
      <c r="R23" s="16" t="s">
        <v>9073</v>
      </c>
      <c r="S23" s="15">
        <f>A1L216C16</f>
        <v>142163</v>
      </c>
      <c r="T23" s="16" t="s">
        <v>9074</v>
      </c>
      <c r="U23" s="21">
        <f>IF(OR(B3L816C7=0,B3L816C8=0),0,1+(B3L816C7/B3L816C8))</f>
        <v>1.8563937170712492</v>
      </c>
      <c r="V23" s="16" t="s">
        <v>9075</v>
      </c>
      <c r="W23" s="15">
        <f>A1L216C8</f>
        <v>125848</v>
      </c>
      <c r="X23" s="16" t="s">
        <v>9076</v>
      </c>
      <c r="Y23" s="15">
        <f>A1L216C7</f>
        <v>152101</v>
      </c>
      <c r="Z23" s="16" t="s">
        <v>9077</v>
      </c>
      <c r="AA23" s="21">
        <f>IF(OR(B3L816C10=0,B3L816C11=0),0,1+(B3L816C10/B3L816C11))</f>
        <v>1.8273975844997732</v>
      </c>
      <c r="AB23" s="16" t="s">
        <v>9078</v>
      </c>
      <c r="AC23" s="15">
        <f>A1L216C20</f>
        <v>123114.33333333333</v>
      </c>
      <c r="AD23" s="16" t="s">
        <v>9079</v>
      </c>
      <c r="AE23" s="15">
        <f>A1L216C19</f>
        <v>145475.66666666666</v>
      </c>
      <c r="AF23" s="16" t="s">
        <v>9080</v>
      </c>
      <c r="AG23" s="21">
        <f>IF(OR(B3L816C13=0,B3L816C14=0),0,1+(B3L816C13/B3L816C14))</f>
        <v>1.8462881535743665</v>
      </c>
      <c r="AH23" s="16" t="s">
        <v>9081</v>
      </c>
      <c r="AI23" s="15">
        <f>A1L216C11</f>
        <v>107032</v>
      </c>
      <c r="AJ23" s="16" t="s">
        <v>9082</v>
      </c>
      <c r="AK23" s="15">
        <f>A1L216C10</f>
        <v>130915</v>
      </c>
      <c r="AL23" s="16" t="s">
        <v>9083</v>
      </c>
      <c r="AM23" s="21">
        <f>IF(OR(B3L816C16=0,B3L816C17=0),0,1+(B3L816C16/B3L816C17))</f>
        <v>1.8175686514150402</v>
      </c>
      <c r="AN23" s="16" t="s">
        <v>9084</v>
      </c>
      <c r="AO23" s="15">
        <f>A1L216C23</f>
        <v>119093.75</v>
      </c>
      <c r="AP23" s="16" t="s">
        <v>9085</v>
      </c>
      <c r="AQ23" s="15">
        <f>A1L216C22</f>
        <v>141835.5</v>
      </c>
      <c r="AR23" s="16" t="s">
        <v>9086</v>
      </c>
      <c r="AS23" s="21">
        <f>IF(OR(B3L816C19=0,B3L816C20=0),0,1+(B3L816C19/B3L816C20))</f>
        <v>1.8396610862583769</v>
      </c>
      <c r="AT23" s="16" t="s">
        <v>9087</v>
      </c>
      <c r="AU23" s="15">
        <f>A1L216C14</f>
        <v>108057</v>
      </c>
      <c r="AV23" s="16" t="s">
        <v>9088</v>
      </c>
      <c r="AW23" s="15">
        <f>A1L216C13</f>
        <v>125067</v>
      </c>
      <c r="AX23" s="16" t="s">
        <v>9089</v>
      </c>
      <c r="AY23" s="21">
        <f>IF(OR(B3L816C22=0,B3L816C23=0),0,1+(B3L816C22/B3L816C23))</f>
        <v>1.8639928998057043</v>
      </c>
      <c r="AZ23" s="16" t="s">
        <v>9090</v>
      </c>
      <c r="BA23" s="15">
        <f>A1L216C26</f>
        <v>116886.39999999999</v>
      </c>
      <c r="BB23" s="16" t="s">
        <v>9091</v>
      </c>
      <c r="BC23" s="15">
        <f>A1L216C25</f>
        <v>138481.79999999999</v>
      </c>
      <c r="BD23" s="16" t="s">
        <v>9092</v>
      </c>
      <c r="BE23" s="21">
        <f>IF(OR(B3L816C25=0,B3L816C26=0),0,1+(B3L816C25/B3L816C26))</f>
        <v>1.8440560420214065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1597</v>
      </c>
      <c r="F25" s="16" t="s">
        <v>9121</v>
      </c>
      <c r="G25" s="15">
        <f>A1L218C1</f>
        <v>2578</v>
      </c>
      <c r="H25" s="16" t="s">
        <v>9122</v>
      </c>
      <c r="I25" s="21">
        <f>IF(OR(B3L818C1=0,B3L818C2=0),0,1+(B3L818C1/B3L818C2))</f>
        <v>1.6194724592707526</v>
      </c>
      <c r="J25" s="16" t="s">
        <v>9123</v>
      </c>
      <c r="K25" s="15">
        <f>A1L218C5</f>
        <v>852</v>
      </c>
      <c r="L25" s="16" t="s">
        <v>9124</v>
      </c>
      <c r="M25" s="15">
        <f>A1L218C4</f>
        <v>2948</v>
      </c>
      <c r="N25" s="16" t="s">
        <v>9125</v>
      </c>
      <c r="O25" s="21">
        <f>IF(OR(B3L818C4=0,B3L818C5=0),0,1+(B3L818C4/B3L818C5))</f>
        <v>1.289009497964722</v>
      </c>
      <c r="P25" s="16" t="s">
        <v>9126</v>
      </c>
      <c r="Q25" s="15">
        <f>A1L218C17</f>
        <v>1224.5</v>
      </c>
      <c r="R25" s="16" t="s">
        <v>9127</v>
      </c>
      <c r="S25" s="15">
        <f>A1L218C16</f>
        <v>2763</v>
      </c>
      <c r="T25" s="16" t="s">
        <v>9128</v>
      </c>
      <c r="U25" s="21">
        <f>IF(OR(B3L818C7=0,B3L818C8=0),0,1+(B3L818C7/B3L818C8))</f>
        <v>1.4431777053926891</v>
      </c>
      <c r="V25" s="16" t="s">
        <v>9129</v>
      </c>
      <c r="W25" s="15">
        <f>A1L218C8</f>
        <v>902</v>
      </c>
      <c r="X25" s="16" t="s">
        <v>9130</v>
      </c>
      <c r="Y25" s="15">
        <f>A1L218C7</f>
        <v>1926</v>
      </c>
      <c r="Z25" s="16" t="s">
        <v>9131</v>
      </c>
      <c r="AA25" s="21">
        <f>IF(OR(B3L818C10=0,B3L818C11=0),0,1+(B3L818C10/B3L818C11))</f>
        <v>1.4683281412253375</v>
      </c>
      <c r="AB25" s="16" t="s">
        <v>9132</v>
      </c>
      <c r="AC25" s="15">
        <f>A1L218C20</f>
        <v>1117</v>
      </c>
      <c r="AD25" s="16" t="s">
        <v>9133</v>
      </c>
      <c r="AE25" s="15">
        <f>A1L218C19</f>
        <v>2484</v>
      </c>
      <c r="AF25" s="16" t="s">
        <v>9134</v>
      </c>
      <c r="AG25" s="21">
        <f>IF(OR(B3L818C13=0,B3L818C14=0),0,1+(B3L818C13/B3L818C14))</f>
        <v>1.4496779388083736</v>
      </c>
      <c r="AH25" s="16" t="s">
        <v>9135</v>
      </c>
      <c r="AI25" s="15">
        <f>A1L218C11</f>
        <v>638</v>
      </c>
      <c r="AJ25" s="16" t="s">
        <v>9136</v>
      </c>
      <c r="AK25" s="15">
        <f>A1L218C10</f>
        <v>1417</v>
      </c>
      <c r="AL25" s="16" t="s">
        <v>9137</v>
      </c>
      <c r="AM25" s="21">
        <f>IF(OR(B3L818C16=0,B3L818C17=0),0,1+(B3L818C16/B3L818C17))</f>
        <v>1.4502470007057164</v>
      </c>
      <c r="AN25" s="16" t="s">
        <v>9138</v>
      </c>
      <c r="AO25" s="21">
        <f>A1L218C23</f>
        <v>997.25</v>
      </c>
      <c r="AP25" s="16" t="s">
        <v>9139</v>
      </c>
      <c r="AQ25" s="15">
        <f>A1L218C22</f>
        <v>2217.25</v>
      </c>
      <c r="AR25" s="16" t="s">
        <v>9140</v>
      </c>
      <c r="AS25" s="21">
        <f>IF(OR(B3L818C19=0,B3L818C20=0),0,1+(B3L818C19/B3L818C20))</f>
        <v>1.4497688578193708</v>
      </c>
      <c r="AT25" s="16" t="s">
        <v>9141</v>
      </c>
      <c r="AU25" s="15">
        <f>A1L218C14</f>
        <v>750</v>
      </c>
      <c r="AV25" s="16" t="s">
        <v>9142</v>
      </c>
      <c r="AW25" s="15">
        <f>A1L218C13</f>
        <v>2232</v>
      </c>
      <c r="AX25" s="16" t="s">
        <v>9143</v>
      </c>
      <c r="AY25" s="21">
        <f>IF(OR(B3L818C22=0,B3L818C23=0),0,1+(B3L818C22/B3L818C23))</f>
        <v>1.336021505376344</v>
      </c>
      <c r="AZ25" s="16" t="s">
        <v>9144</v>
      </c>
      <c r="BA25" s="21">
        <f>A1L218C26</f>
        <v>947.8</v>
      </c>
      <c r="BB25" s="16" t="s">
        <v>9145</v>
      </c>
      <c r="BC25" s="15">
        <f>A1L218C25</f>
        <v>2220.1999999999998</v>
      </c>
      <c r="BD25" s="16" t="s">
        <v>9146</v>
      </c>
      <c r="BE25" s="21">
        <f>IF(OR(B3L818C25=0,B3L818C26=0),0,1+(B3L818C25/B3L818C26))</f>
        <v>1.4268984776146294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3554</v>
      </c>
      <c r="F26" s="16" t="s">
        <v>9148</v>
      </c>
      <c r="G26" s="15">
        <f>A1L219C1</f>
        <v>9479</v>
      </c>
      <c r="H26" s="16" t="s">
        <v>9149</v>
      </c>
      <c r="I26" s="21">
        <f>IF(OR(B3L819C1=0,B3L819C2=0),0,1+(B3L819C1/B3L819C2))</f>
        <v>1.3749340647747652</v>
      </c>
      <c r="J26" s="16" t="s">
        <v>9150</v>
      </c>
      <c r="K26" s="15">
        <f>A1L219C5</f>
        <v>2784</v>
      </c>
      <c r="L26" s="16" t="s">
        <v>9151</v>
      </c>
      <c r="M26" s="15">
        <f>A1L219C4</f>
        <v>6855</v>
      </c>
      <c r="N26" s="16" t="s">
        <v>9152</v>
      </c>
      <c r="O26" s="21">
        <f>IF(OR(B3L819C4=0,B3L819C5=0),0,1+(B3L819C4/B3L819C5))</f>
        <v>1.4061269146608315</v>
      </c>
      <c r="P26" s="16" t="s">
        <v>9153</v>
      </c>
      <c r="Q26" s="15">
        <f>A1L219C17</f>
        <v>3169</v>
      </c>
      <c r="R26" s="16" t="s">
        <v>9154</v>
      </c>
      <c r="S26" s="15">
        <f>A1L219C16</f>
        <v>8167</v>
      </c>
      <c r="T26" s="16" t="s">
        <v>9155</v>
      </c>
      <c r="U26" s="21">
        <f>IF(OR(B3L819C7=0,B3L819C8=0),0,1+(B3L819C7/B3L819C8))</f>
        <v>1.3880249785723031</v>
      </c>
      <c r="V26" s="16" t="s">
        <v>9156</v>
      </c>
      <c r="W26" s="15">
        <f>A1L219C8</f>
        <v>3190</v>
      </c>
      <c r="X26" s="16" t="s">
        <v>9157</v>
      </c>
      <c r="Y26" s="15">
        <f>A1L219C7</f>
        <v>5616</v>
      </c>
      <c r="Z26" s="16" t="s">
        <v>9158</v>
      </c>
      <c r="AA26" s="21">
        <f>IF(OR(B3L819C10=0,B3L819C11=0),0,1+(B3L819C10/B3L819C11))</f>
        <v>1.5680199430199431</v>
      </c>
      <c r="AB26" s="16" t="s">
        <v>9159</v>
      </c>
      <c r="AC26" s="15">
        <f>A1L219C20</f>
        <v>3176</v>
      </c>
      <c r="AD26" s="16" t="s">
        <v>9160</v>
      </c>
      <c r="AE26" s="15">
        <f>A1L219C19</f>
        <v>7316.666666666667</v>
      </c>
      <c r="AF26" s="16" t="s">
        <v>9161</v>
      </c>
      <c r="AG26" s="21">
        <f>IF(OR(B3L819C13=0,B3L819C14=0),0,1+(B3L819C13/B3L819C14))</f>
        <v>1.4340774487471526</v>
      </c>
      <c r="AH26" s="16" t="s">
        <v>9162</v>
      </c>
      <c r="AI26" s="15">
        <f>A1L219C11</f>
        <v>2285</v>
      </c>
      <c r="AJ26" s="16" t="s">
        <v>9163</v>
      </c>
      <c r="AK26" s="15">
        <f>A1L219C10</f>
        <v>4599</v>
      </c>
      <c r="AL26" s="16" t="s">
        <v>9164</v>
      </c>
      <c r="AM26" s="21">
        <f>IF(OR(B3L819C16=0,B3L819C17=0),0,1+(B3L819C16/B3L819C17))</f>
        <v>1.496847140682757</v>
      </c>
      <c r="AN26" s="16" t="s">
        <v>9165</v>
      </c>
      <c r="AO26" s="15">
        <f>A1L219C23</f>
        <v>2953.25</v>
      </c>
      <c r="AP26" s="16" t="s">
        <v>9166</v>
      </c>
      <c r="AQ26" s="15">
        <f>A1L219C22</f>
        <v>6637.25</v>
      </c>
      <c r="AR26" s="16" t="s">
        <v>9167</v>
      </c>
      <c r="AS26" s="21">
        <f>IF(OR(B3L819C19=0,B3L819C20=0),0,1+(B3L819C19/B3L819C20))</f>
        <v>1.4449508456062374</v>
      </c>
      <c r="AT26" s="16" t="s">
        <v>9168</v>
      </c>
      <c r="AU26" s="15">
        <f>A1L219C14</f>
        <v>1519</v>
      </c>
      <c r="AV26" s="16" t="s">
        <v>9169</v>
      </c>
      <c r="AW26" s="15">
        <f>A1L219C13</f>
        <v>2888</v>
      </c>
      <c r="AX26" s="16" t="s">
        <v>9170</v>
      </c>
      <c r="AY26" s="21">
        <f>IF(OR(B3L819C22=0,B3L819C23=0),0,1+(B3L819C22/B3L819C23))</f>
        <v>1.5259695290858726</v>
      </c>
      <c r="AZ26" s="16" t="s">
        <v>9171</v>
      </c>
      <c r="BA26" s="15">
        <f>A1L219C26</f>
        <v>2666.4</v>
      </c>
      <c r="BB26" s="16" t="s">
        <v>9172</v>
      </c>
      <c r="BC26" s="15">
        <f>A1L219C25</f>
        <v>5887.4</v>
      </c>
      <c r="BD26" s="16" t="s">
        <v>9173</v>
      </c>
      <c r="BE26" s="21">
        <f>IF(OR(B3L819C25=0,B3L819C26=0),0,1+(B3L819C25/B3L819C26))</f>
        <v>1.4528994123042431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29940</v>
      </c>
      <c r="F27" s="16" t="s">
        <v>9175</v>
      </c>
      <c r="G27" s="15">
        <f>A1L220C1</f>
        <v>29612</v>
      </c>
      <c r="H27" s="16" t="s">
        <v>9176</v>
      </c>
      <c r="I27" s="21">
        <f>IF(OR(B3L820C1=0,B3L820C2=0),0,1+(B3L820C1/B3L820C2))</f>
        <v>2.0110765905713901</v>
      </c>
      <c r="J27" s="16" t="s">
        <v>9177</v>
      </c>
      <c r="K27" s="15">
        <f>A1L220C5</f>
        <v>41932</v>
      </c>
      <c r="L27" s="16" t="s">
        <v>9178</v>
      </c>
      <c r="M27" s="15">
        <f>A1L220C4</f>
        <v>42284</v>
      </c>
      <c r="N27" s="16" t="s">
        <v>9179</v>
      </c>
      <c r="O27" s="21">
        <f>IF(OR(B3L820C4=0,B3L820C5=0),0,1+(B3L820C4/B3L820C5))</f>
        <v>1.9916753381893861</v>
      </c>
      <c r="P27" s="16" t="s">
        <v>9180</v>
      </c>
      <c r="Q27" s="15">
        <f>A1L220C17</f>
        <v>35936</v>
      </c>
      <c r="R27" s="16" t="s">
        <v>9181</v>
      </c>
      <c r="S27" s="15">
        <f>A1L220C16</f>
        <v>35948</v>
      </c>
      <c r="T27" s="16" t="s">
        <v>9182</v>
      </c>
      <c r="U27" s="21">
        <f>IF(OR(B3L820C7=0,B3L820C8=0),0,1+(B3L820C7/B3L820C8))</f>
        <v>1.999666184488706</v>
      </c>
      <c r="V27" s="16" t="s">
        <v>9183</v>
      </c>
      <c r="W27" s="15">
        <f>A1L220C8</f>
        <v>46505</v>
      </c>
      <c r="X27" s="16" t="s">
        <v>9184</v>
      </c>
      <c r="Y27" s="15">
        <f>A1L220C7</f>
        <v>46467</v>
      </c>
      <c r="Z27" s="16" t="s">
        <v>9185</v>
      </c>
      <c r="AA27" s="21">
        <f>IF(OR(B3L820C10=0,B3L820C11=0),0,1+(B3L820C10/B3L820C11))</f>
        <v>2.0008177846643855</v>
      </c>
      <c r="AB27" s="16" t="s">
        <v>9186</v>
      </c>
      <c r="AC27" s="15">
        <f>A1L220C20</f>
        <v>39459</v>
      </c>
      <c r="AD27" s="16" t="s">
        <v>9187</v>
      </c>
      <c r="AE27" s="15">
        <f>A1L220C19</f>
        <v>39454.333333333336</v>
      </c>
      <c r="AF27" s="16" t="s">
        <v>9188</v>
      </c>
      <c r="AG27" s="21">
        <f>IF(OR(B3L820C13=0,B3L820C14=0),0,1+(B3L820C13/B3L820C14))</f>
        <v>2.0001182802058075</v>
      </c>
      <c r="AH27" s="16" t="s">
        <v>9189</v>
      </c>
      <c r="AI27" s="15">
        <f>A1L220C11</f>
        <v>45158</v>
      </c>
      <c r="AJ27" s="16" t="s">
        <v>9190</v>
      </c>
      <c r="AK27" s="15">
        <f>A1L220C10</f>
        <v>48378</v>
      </c>
      <c r="AL27" s="16" t="s">
        <v>9191</v>
      </c>
      <c r="AM27" s="21">
        <f>IF(OR(B3L820C16=0,B3L820C17=0),0,1+(B3L820C16/B3L820C17))</f>
        <v>1.9334408202075324</v>
      </c>
      <c r="AN27" s="16" t="s">
        <v>9192</v>
      </c>
      <c r="AO27" s="15">
        <f>A1L220C23</f>
        <v>40883.75</v>
      </c>
      <c r="AP27" s="16" t="s">
        <v>9193</v>
      </c>
      <c r="AQ27" s="15">
        <f>A1L220C22</f>
        <v>41685.25</v>
      </c>
      <c r="AR27" s="16" t="s">
        <v>9194</v>
      </c>
      <c r="AS27" s="21">
        <f>IF(OR(B3L820C19=0,B3L820C20=0),0,1+(B3L820C19/B3L820C20))</f>
        <v>1.9807725754313577</v>
      </c>
      <c r="AT27" s="16" t="s">
        <v>9195</v>
      </c>
      <c r="AU27" s="15">
        <f>A1L220C14</f>
        <v>51483</v>
      </c>
      <c r="AV27" s="16" t="s">
        <v>9196</v>
      </c>
      <c r="AW27" s="15">
        <f>A1L220C13</f>
        <v>53649</v>
      </c>
      <c r="AX27" s="16" t="s">
        <v>9197</v>
      </c>
      <c r="AY27" s="21">
        <f>IF(OR(B3L820C22=0,B3L820C23=0),0,1+(B3L820C22/B3L820C23))</f>
        <v>1.959626460884639</v>
      </c>
      <c r="AZ27" s="16" t="s">
        <v>9198</v>
      </c>
      <c r="BA27" s="15">
        <f>A1L220C26</f>
        <v>43003.6</v>
      </c>
      <c r="BB27" s="16" t="s">
        <v>9199</v>
      </c>
      <c r="BC27" s="15">
        <f>A1L220C25</f>
        <v>44078</v>
      </c>
      <c r="BD27" s="16" t="s">
        <v>9200</v>
      </c>
      <c r="BE27" s="21">
        <f>IF(OR(B3L820C25=0,B3L820C26=0),0,1+(B3L820C25/B3L820C26))</f>
        <v>1.9756250283588184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1749</v>
      </c>
      <c r="F28" s="16" t="s">
        <v>9202</v>
      </c>
      <c r="G28" s="15">
        <f>A1L221C1</f>
        <v>1684</v>
      </c>
      <c r="H28" s="16" t="s">
        <v>9203</v>
      </c>
      <c r="I28" s="21">
        <f>IF(OR(B3L821C1=0,B3L821C2=0),0,1+(B3L821C1/B3L821C2))</f>
        <v>2.0385985748218527</v>
      </c>
      <c r="J28" s="16" t="s">
        <v>9204</v>
      </c>
      <c r="K28" s="15">
        <f>A1L221C5</f>
        <v>1739</v>
      </c>
      <c r="L28" s="16" t="s">
        <v>9205</v>
      </c>
      <c r="M28" s="15">
        <f>A1L221C4</f>
        <v>1687</v>
      </c>
      <c r="N28" s="16" t="s">
        <v>9206</v>
      </c>
      <c r="O28" s="21">
        <f>IF(OR(B3L821C4=0,B3L821C5=0),0,1+(B3L821C4/B3L821C5))</f>
        <v>2.0308239478363959</v>
      </c>
      <c r="P28" s="16" t="s">
        <v>9207</v>
      </c>
      <c r="Q28" s="15">
        <f>A1L221C17</f>
        <v>1744</v>
      </c>
      <c r="R28" s="16" t="s">
        <v>9208</v>
      </c>
      <c r="S28" s="15">
        <f>A1L221C16</f>
        <v>1685.5</v>
      </c>
      <c r="T28" s="16" t="s">
        <v>9209</v>
      </c>
      <c r="U28" s="21">
        <f>IF(OR(B3L821C7=0,B3L821C8=0),0,1+(B3L821C7/B3L821C8))</f>
        <v>2.0347078018392168</v>
      </c>
      <c r="V28" s="16" t="s">
        <v>9210</v>
      </c>
      <c r="W28" s="15">
        <f>A1L221C8</f>
        <v>1613</v>
      </c>
      <c r="X28" s="16" t="s">
        <v>9211</v>
      </c>
      <c r="Y28" s="15">
        <f>A1L221C7</f>
        <v>1585</v>
      </c>
      <c r="Z28" s="16" t="s">
        <v>9212</v>
      </c>
      <c r="AA28" s="21">
        <f>IF(OR(B3L821C10=0,B3L821C11=0),0,1+(B3L821C10/B3L821C11))</f>
        <v>2.0176656151419561</v>
      </c>
      <c r="AB28" s="16" t="s">
        <v>9213</v>
      </c>
      <c r="AC28" s="15">
        <f>A1L221C20</f>
        <v>1700.3333333333333</v>
      </c>
      <c r="AD28" s="16" t="s">
        <v>9214</v>
      </c>
      <c r="AE28" s="15">
        <f>A1L221C19</f>
        <v>1652</v>
      </c>
      <c r="AF28" s="16" t="s">
        <v>9215</v>
      </c>
      <c r="AG28" s="21">
        <f>IF(OR(B3L821C13=0,B3L821C14=0),0,1+(B3L821C13/B3L821C14))</f>
        <v>2.0292574656981435</v>
      </c>
      <c r="AH28" s="16" t="s">
        <v>9216</v>
      </c>
      <c r="AI28" s="15">
        <f>A1L221C11</f>
        <v>1422</v>
      </c>
      <c r="AJ28" s="16" t="s">
        <v>9217</v>
      </c>
      <c r="AK28" s="15">
        <f>A1L221C10</f>
        <v>1367</v>
      </c>
      <c r="AL28" s="16" t="s">
        <v>9218</v>
      </c>
      <c r="AM28" s="21">
        <f>IF(OR(B3L821C16=0,B3L821C17=0),0,1+(B3L821C16/B3L821C17))</f>
        <v>2.0402340892465252</v>
      </c>
      <c r="AN28" s="16" t="s">
        <v>9219</v>
      </c>
      <c r="AO28" s="15">
        <f>A1L221C23</f>
        <v>1630.75</v>
      </c>
      <c r="AP28" s="16" t="s">
        <v>9220</v>
      </c>
      <c r="AQ28" s="15">
        <f>A1L221C22</f>
        <v>1580.75</v>
      </c>
      <c r="AR28" s="16" t="s">
        <v>9221</v>
      </c>
      <c r="AS28" s="21">
        <f>IF(OR(B3L821C19=0,B3L821C20=0),0,1+(B3L821C19/B3L821C20))</f>
        <v>2.0316305551162426</v>
      </c>
      <c r="AT28" s="16" t="s">
        <v>9222</v>
      </c>
      <c r="AU28" s="15">
        <f>A1L221C14</f>
        <v>1492</v>
      </c>
      <c r="AV28" s="16" t="s">
        <v>9223</v>
      </c>
      <c r="AW28" s="15">
        <f>A1L221C13</f>
        <v>1466</v>
      </c>
      <c r="AX28" s="16" t="s">
        <v>9224</v>
      </c>
      <c r="AY28" s="21">
        <f>IF(OR(B3L821C22=0,B3L821C23=0),0,1+(B3L821C22/B3L821C23))</f>
        <v>2.0177353342428379</v>
      </c>
      <c r="AZ28" s="16" t="s">
        <v>9225</v>
      </c>
      <c r="BA28" s="15">
        <f>A1L221C26</f>
        <v>1603</v>
      </c>
      <c r="BB28" s="16" t="s">
        <v>9226</v>
      </c>
      <c r="BC28" s="15">
        <f>A1L221C25</f>
        <v>1557.8</v>
      </c>
      <c r="BD28" s="16" t="s">
        <v>9227</v>
      </c>
      <c r="BE28" s="21">
        <f>IF(OR(B3L821C25=0,B3L821C26=0),0,1+(B3L821C25/B3L821C26))</f>
        <v>2.0290152779560922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38225</v>
      </c>
      <c r="F29" s="16" t="s">
        <v>9229</v>
      </c>
      <c r="G29" s="15">
        <f>A1L222C1</f>
        <v>36066</v>
      </c>
      <c r="H29" s="16" t="s">
        <v>9230</v>
      </c>
      <c r="I29" s="21">
        <f>IF(OR(B3L822C1=0,B3L822C2=0),0,1+(B3L822C1/B3L822C2))</f>
        <v>2.0598624743525757</v>
      </c>
      <c r="J29" s="16" t="s">
        <v>9231</v>
      </c>
      <c r="K29" s="15">
        <f>A1L222C5</f>
        <v>39762</v>
      </c>
      <c r="L29" s="16" t="s">
        <v>9232</v>
      </c>
      <c r="M29" s="15">
        <f>A1L222C4</f>
        <v>37906</v>
      </c>
      <c r="N29" s="16" t="s">
        <v>9233</v>
      </c>
      <c r="O29" s="21">
        <f>IF(OR(B3L822C4=0,B3L822C5=0),0,1+(B3L822C4/B3L822C5))</f>
        <v>2.0489632248192899</v>
      </c>
      <c r="P29" s="16" t="s">
        <v>9234</v>
      </c>
      <c r="Q29" s="15">
        <f>A1L222C17</f>
        <v>38993.5</v>
      </c>
      <c r="R29" s="16" t="s">
        <v>9235</v>
      </c>
      <c r="S29" s="15">
        <f>A1L222C16</f>
        <v>36986</v>
      </c>
      <c r="T29" s="16" t="s">
        <v>9236</v>
      </c>
      <c r="U29" s="21">
        <f>IF(OR(B3L822C7=0,B3L822C8=0),0,1+(B3L822C7/B3L822C8))</f>
        <v>2.0542772941112855</v>
      </c>
      <c r="V29" s="16" t="s">
        <v>9237</v>
      </c>
      <c r="W29" s="15">
        <f>A1L222C8</f>
        <v>44819</v>
      </c>
      <c r="X29" s="16" t="s">
        <v>9238</v>
      </c>
      <c r="Y29" s="15">
        <f>A1L222C7</f>
        <v>43959</v>
      </c>
      <c r="Z29" s="16" t="s">
        <v>9239</v>
      </c>
      <c r="AA29" s="21">
        <f>IF(OR(B3L822C10=0,B3L822C11=0),0,1+(B3L822C10/B3L822C11))</f>
        <v>2.019563684342228</v>
      </c>
      <c r="AB29" s="16" t="s">
        <v>9240</v>
      </c>
      <c r="AC29" s="15">
        <f>A1L222C20</f>
        <v>40935.333333333336</v>
      </c>
      <c r="AD29" s="16" t="s">
        <v>9241</v>
      </c>
      <c r="AE29" s="15">
        <f>A1L222C19</f>
        <v>39310.333333333336</v>
      </c>
      <c r="AF29" s="16" t="s">
        <v>9242</v>
      </c>
      <c r="AG29" s="21">
        <f>IF(OR(B3L822C13=0,B3L822C14=0),0,1+(B3L822C13/B3L822C14))</f>
        <v>2.0413377313853016</v>
      </c>
      <c r="AH29" s="16" t="s">
        <v>9243</v>
      </c>
      <c r="AI29" s="15">
        <f>A1L222C11</f>
        <v>41443</v>
      </c>
      <c r="AJ29" s="16" t="s">
        <v>9244</v>
      </c>
      <c r="AK29" s="15">
        <f>A1L222C10</f>
        <v>40862</v>
      </c>
      <c r="AL29" s="16" t="s">
        <v>9245</v>
      </c>
      <c r="AM29" s="21">
        <f>IF(OR(B3L822C16=0,B3L822C17=0),0,1+(B3L822C16/B3L822C17))</f>
        <v>2.014218589398463</v>
      </c>
      <c r="AN29" s="16" t="s">
        <v>9246</v>
      </c>
      <c r="AO29" s="15">
        <f>A1L222C23</f>
        <v>41062.25</v>
      </c>
      <c r="AP29" s="16" t="s">
        <v>9247</v>
      </c>
      <c r="AQ29" s="15">
        <f>A1L222C22</f>
        <v>39698.25</v>
      </c>
      <c r="AR29" s="16" t="s">
        <v>9248</v>
      </c>
      <c r="AS29" s="21">
        <f>IF(OR(B3L822C19=0,B3L822C20=0),0,1+(B3L822C19/B3L822C20))</f>
        <v>2.0343591971938313</v>
      </c>
      <c r="AT29" s="16" t="s">
        <v>9249</v>
      </c>
      <c r="AU29" s="15">
        <f>A1L222C14</f>
        <v>43581</v>
      </c>
      <c r="AV29" s="16" t="s">
        <v>9250</v>
      </c>
      <c r="AW29" s="15">
        <f>A1L222C13</f>
        <v>41729</v>
      </c>
      <c r="AX29" s="16" t="s">
        <v>9251</v>
      </c>
      <c r="AY29" s="21">
        <f>IF(OR(B3L822C22=0,B3L822C23=0),0,1+(B3L822C22/B3L822C23))</f>
        <v>2.0443816051187422</v>
      </c>
      <c r="AZ29" s="16" t="s">
        <v>9252</v>
      </c>
      <c r="BA29" s="15">
        <f>A1L222C26</f>
        <v>41566</v>
      </c>
      <c r="BB29" s="16" t="s">
        <v>9253</v>
      </c>
      <c r="BC29" s="15">
        <f>A1L222C25</f>
        <v>40104.400000000001</v>
      </c>
      <c r="BD29" s="16" t="s">
        <v>9254</v>
      </c>
      <c r="BE29" s="21">
        <f>IF(OR(B3L822C25=0,B3L822C26=0),0,1+(B3L822C25/B3L822C26))</f>
        <v>2.0364448788661593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327</v>
      </c>
      <c r="F30" s="16" t="s">
        <v>9256</v>
      </c>
      <c r="G30" s="15">
        <f>A1L223C1</f>
        <v>328</v>
      </c>
      <c r="H30" s="16" t="s">
        <v>9257</v>
      </c>
      <c r="I30" s="21">
        <f>IF(OR(B3L823C1=0,B3L823C2=0),0,1+(B3L823C1/B3L823C2))</f>
        <v>1.9969512195121952</v>
      </c>
      <c r="J30" s="16" t="s">
        <v>9258</v>
      </c>
      <c r="K30" s="15">
        <f>A1L223C5</f>
        <v>673</v>
      </c>
      <c r="L30" s="16" t="s">
        <v>9259</v>
      </c>
      <c r="M30" s="15">
        <f>A1L223C4</f>
        <v>658</v>
      </c>
      <c r="N30" s="16" t="s">
        <v>9260</v>
      </c>
      <c r="O30" s="21">
        <f>IF(OR(B3L823C4=0,B3L823C5=0),0,1+(B3L823C4/B3L823C5))</f>
        <v>2.0227963525835868</v>
      </c>
      <c r="P30" s="16" t="s">
        <v>9261</v>
      </c>
      <c r="Q30" s="15">
        <f>A1L223C17</f>
        <v>500</v>
      </c>
      <c r="R30" s="16" t="s">
        <v>9262</v>
      </c>
      <c r="S30" s="15">
        <f>A1L223C16</f>
        <v>493</v>
      </c>
      <c r="T30" s="16" t="s">
        <v>9263</v>
      </c>
      <c r="U30" s="21">
        <f>IF(OR(B3L823C7=0,B3L823C8=0),0,1+(B3L823C7/B3L823C8))</f>
        <v>2.0141987829614605</v>
      </c>
      <c r="V30" s="16" t="s">
        <v>9264</v>
      </c>
      <c r="W30" s="15">
        <f>A1L223C8</f>
        <v>605</v>
      </c>
      <c r="X30" s="16" t="s">
        <v>9265</v>
      </c>
      <c r="Y30" s="15">
        <f>A1L223C7</f>
        <v>597</v>
      </c>
      <c r="Z30" s="16" t="s">
        <v>9266</v>
      </c>
      <c r="AA30" s="21">
        <f>IF(OR(B3L823C10=0,B3L823C11=0),0,1+(B3L823C10/B3L823C11))</f>
        <v>2.0134003350083751</v>
      </c>
      <c r="AB30" s="16" t="s">
        <v>9267</v>
      </c>
      <c r="AC30" s="15">
        <f>A1L223C20</f>
        <v>535</v>
      </c>
      <c r="AD30" s="16" t="s">
        <v>9268</v>
      </c>
      <c r="AE30" s="21">
        <f>A1L223C19</f>
        <v>527.66666666666663</v>
      </c>
      <c r="AF30" s="16" t="s">
        <v>9269</v>
      </c>
      <c r="AG30" s="21">
        <f>IF(OR(B3L823C13=0,B3L823C14=0),0,1+(B3L823C13/B3L823C14))</f>
        <v>2.0138976626658245</v>
      </c>
      <c r="AH30" s="16" t="s">
        <v>9270</v>
      </c>
      <c r="AI30" s="15">
        <f>A1L223C11</f>
        <v>624</v>
      </c>
      <c r="AJ30" s="16" t="s">
        <v>9271</v>
      </c>
      <c r="AK30" s="15">
        <f>A1L223C10</f>
        <v>611</v>
      </c>
      <c r="AL30" s="16" t="s">
        <v>9272</v>
      </c>
      <c r="AM30" s="21">
        <f>IF(OR(B3L823C16=0,B3L823C17=0),0,1+(B3L823C16/B3L823C17))</f>
        <v>2.0212765957446805</v>
      </c>
      <c r="AN30" s="16" t="s">
        <v>9273</v>
      </c>
      <c r="AO30" s="21">
        <f>A1L223C23</f>
        <v>557.25</v>
      </c>
      <c r="AP30" s="16" t="s">
        <v>9274</v>
      </c>
      <c r="AQ30" s="21">
        <f>A1L223C22</f>
        <v>548.5</v>
      </c>
      <c r="AR30" s="16" t="s">
        <v>9275</v>
      </c>
      <c r="AS30" s="21">
        <f>IF(OR(B3L823C19=0,B3L823C20=0),0,1+(B3L823C19/B3L823C20))</f>
        <v>2.0159525979945307</v>
      </c>
      <c r="AT30" s="16" t="s">
        <v>9276</v>
      </c>
      <c r="AU30" s="15">
        <f>A1L223C14</f>
        <v>755</v>
      </c>
      <c r="AV30" s="16" t="s">
        <v>9277</v>
      </c>
      <c r="AW30" s="15">
        <f>A1L223C13</f>
        <v>733</v>
      </c>
      <c r="AX30" s="16" t="s">
        <v>9278</v>
      </c>
      <c r="AY30" s="21">
        <f>IF(OR(B3L823C22=0,B3L823C23=0),0,1+(B3L823C22/B3L823C23))</f>
        <v>2.0300136425648021</v>
      </c>
      <c r="AZ30" s="16" t="s">
        <v>9279</v>
      </c>
      <c r="BA30" s="21">
        <f>A1L223C26</f>
        <v>596.79999999999995</v>
      </c>
      <c r="BB30" s="16" t="s">
        <v>9280</v>
      </c>
      <c r="BC30" s="21">
        <f>A1L223C25</f>
        <v>585.4</v>
      </c>
      <c r="BD30" s="16" t="s">
        <v>9281</v>
      </c>
      <c r="BE30" s="21">
        <f>IF(OR(B3L823C25=0,B3L823C26=0),0,1+(B3L823C25/B3L823C26))</f>
        <v>2.0194738640245986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35650</v>
      </c>
      <c r="F31" s="16" t="s">
        <v>9283</v>
      </c>
      <c r="G31" s="15">
        <f>A1L224C1</f>
        <v>35449</v>
      </c>
      <c r="H31" s="16" t="s">
        <v>9284</v>
      </c>
      <c r="I31" s="21">
        <f>IF(OR(B3L824C1=0,B3L824C2=0),0,1+(B3L824C1/B3L824C2))</f>
        <v>2.0056701176337839</v>
      </c>
      <c r="J31" s="16" t="s">
        <v>9285</v>
      </c>
      <c r="K31" s="15">
        <f>A1L224C5</f>
        <v>21157</v>
      </c>
      <c r="L31" s="16" t="s">
        <v>9286</v>
      </c>
      <c r="M31" s="15">
        <f>A1L224C4</f>
        <v>22854</v>
      </c>
      <c r="N31" s="16" t="s">
        <v>9287</v>
      </c>
      <c r="O31" s="21">
        <f>IF(OR(B3L824C4=0,B3L824C5=0),0,1+(B3L824C4/B3L824C5))</f>
        <v>1.9257460400805111</v>
      </c>
      <c r="P31" s="16" t="s">
        <v>9288</v>
      </c>
      <c r="Q31" s="15">
        <f>A1L224C17</f>
        <v>28403.5</v>
      </c>
      <c r="R31" s="16" t="s">
        <v>9289</v>
      </c>
      <c r="S31" s="15">
        <f>A1L224C16</f>
        <v>29151.5</v>
      </c>
      <c r="T31" s="16" t="s">
        <v>9290</v>
      </c>
      <c r="U31" s="21">
        <f>IF(OR(B3L824C7=0,B3L824C8=0),0,1+(B3L824C7/B3L824C8))</f>
        <v>1.9743409430046481</v>
      </c>
      <c r="V31" s="16" t="s">
        <v>9291</v>
      </c>
      <c r="W31" s="15">
        <f>A1L224C8</f>
        <v>34554</v>
      </c>
      <c r="X31" s="16" t="s">
        <v>9292</v>
      </c>
      <c r="Y31" s="15">
        <f>A1L224C7</f>
        <v>35498</v>
      </c>
      <c r="Z31" s="16" t="s">
        <v>9293</v>
      </c>
      <c r="AA31" s="21">
        <f>IF(OR(B3L824C10=0,B3L824C11=0),0,1+(B3L824C10/B3L824C11))</f>
        <v>1.9734069525043665</v>
      </c>
      <c r="AB31" s="16" t="s">
        <v>9294</v>
      </c>
      <c r="AC31" s="15">
        <f>A1L224C20</f>
        <v>30453.666666666668</v>
      </c>
      <c r="AD31" s="16" t="s">
        <v>9295</v>
      </c>
      <c r="AE31" s="15">
        <f>A1L224C19</f>
        <v>31267</v>
      </c>
      <c r="AF31" s="16" t="s">
        <v>9296</v>
      </c>
      <c r="AG31" s="21">
        <f>IF(OR(B3L824C13=0,B3L824C14=0),0,1+(B3L824C13/B3L824C14))</f>
        <v>1.97398748414196</v>
      </c>
      <c r="AH31" s="16" t="s">
        <v>9297</v>
      </c>
      <c r="AI31" s="15">
        <f>A1L224C11</f>
        <v>35189</v>
      </c>
      <c r="AJ31" s="16" t="s">
        <v>9298</v>
      </c>
      <c r="AK31" s="15">
        <f>A1L224C10</f>
        <v>37443</v>
      </c>
      <c r="AL31" s="16" t="s">
        <v>9299</v>
      </c>
      <c r="AM31" s="21">
        <f>IF(OR(B3L824C16=0,B3L824C17=0),0,1+(B3L824C16/B3L824C17))</f>
        <v>1.9398018321181529</v>
      </c>
      <c r="AN31" s="16" t="s">
        <v>9300</v>
      </c>
      <c r="AO31" s="15">
        <f>A1L224C23</f>
        <v>31637.5</v>
      </c>
      <c r="AP31" s="16" t="s">
        <v>9301</v>
      </c>
      <c r="AQ31" s="15">
        <f>A1L224C22</f>
        <v>32811</v>
      </c>
      <c r="AR31" s="16" t="s">
        <v>9302</v>
      </c>
      <c r="AS31" s="21">
        <f>IF(OR(B3L824C19=0,B3L824C20=0),0,1+(B3L824C19/B3L824C20))</f>
        <v>1.9642345554844411</v>
      </c>
      <c r="AT31" s="16" t="s">
        <v>9303</v>
      </c>
      <c r="AU31" s="15">
        <f>A1L224C14</f>
        <v>29418</v>
      </c>
      <c r="AV31" s="16" t="s">
        <v>9304</v>
      </c>
      <c r="AW31" s="15">
        <f>A1L224C13</f>
        <v>30066</v>
      </c>
      <c r="AX31" s="16" t="s">
        <v>9305</v>
      </c>
      <c r="AY31" s="21">
        <f>IF(OR(B3L824C22=0,B3L824C23=0),0,1+(B3L824C22/B3L824C23))</f>
        <v>1.9784474156854919</v>
      </c>
      <c r="AZ31" s="16" t="s">
        <v>9306</v>
      </c>
      <c r="BA31" s="15">
        <f>A1L224C26</f>
        <v>31193.599999999999</v>
      </c>
      <c r="BB31" s="16" t="s">
        <v>9307</v>
      </c>
      <c r="BC31" s="15">
        <f>A1L224C25</f>
        <v>32262</v>
      </c>
      <c r="BD31" s="16" t="s">
        <v>9308</v>
      </c>
      <c r="BE31" s="21">
        <f>IF(OR(B3L824C25=0,B3L824C26=0),0,1+(B3L824C25/B3L824C26))</f>
        <v>1.966883640195896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</v>
      </c>
      <c r="F32" s="16" t="s">
        <v>9310</v>
      </c>
      <c r="G32" s="15">
        <f>A1L225C1</f>
        <v>1</v>
      </c>
      <c r="H32" s="16" t="s">
        <v>9311</v>
      </c>
      <c r="I32" s="15">
        <f>IF(OR(B3L825C1=0,B3L825C2=0),0,1+(B3L825C1/B3L825C2))</f>
        <v>2</v>
      </c>
      <c r="J32" s="16" t="s">
        <v>9312</v>
      </c>
      <c r="K32" s="15">
        <f>A1L225C5</f>
        <v>0</v>
      </c>
      <c r="L32" s="16" t="s">
        <v>9313</v>
      </c>
      <c r="M32" s="15">
        <f>A1L225C4</f>
        <v>0</v>
      </c>
      <c r="N32" s="16" t="s">
        <v>9314</v>
      </c>
      <c r="O32" s="15">
        <f>IF(OR(B3L825C4=0,B3L825C5=0),0,1+(B3L825C4/B3L825C5))</f>
        <v>0</v>
      </c>
      <c r="P32" s="16" t="s">
        <v>9315</v>
      </c>
      <c r="Q32" s="21">
        <f>A1L225C17</f>
        <v>0.5</v>
      </c>
      <c r="R32" s="16" t="s">
        <v>9316</v>
      </c>
      <c r="S32" s="21">
        <f>A1L225C16</f>
        <v>0.5</v>
      </c>
      <c r="T32" s="16" t="s">
        <v>9317</v>
      </c>
      <c r="U32" s="15">
        <f>IF(OR(B3L825C7=0,B3L825C8=0),0,1+(B3L825C7/B3L825C8))</f>
        <v>2</v>
      </c>
      <c r="V32" s="16" t="s">
        <v>9318</v>
      </c>
      <c r="W32" s="15">
        <f>A1L225C8</f>
        <v>0</v>
      </c>
      <c r="X32" s="16" t="s">
        <v>9319</v>
      </c>
      <c r="Y32" s="15">
        <f>A1L225C7</f>
        <v>0</v>
      </c>
      <c r="Z32" s="16" t="s">
        <v>9320</v>
      </c>
      <c r="AA32" s="15">
        <f>IF(OR(B3L825C10=0,B3L825C11=0),0,1+(B3L825C10/B3L825C11))</f>
        <v>0</v>
      </c>
      <c r="AB32" s="16" t="s">
        <v>9321</v>
      </c>
      <c r="AC32" s="21">
        <f>A1L225C20</f>
        <v>0.33333333333333331</v>
      </c>
      <c r="AD32" s="16" t="s">
        <v>9322</v>
      </c>
      <c r="AE32" s="21">
        <f>A1L225C19</f>
        <v>0.33333333333333331</v>
      </c>
      <c r="AF32" s="16" t="s">
        <v>9323</v>
      </c>
      <c r="AG32" s="15">
        <f>IF(OR(B3L825C13=0,B3L825C14=0),0,1+(B3L825C13/B3L825C14))</f>
        <v>2</v>
      </c>
      <c r="AH32" s="16" t="s">
        <v>9324</v>
      </c>
      <c r="AI32" s="15">
        <f>A1L225C11</f>
        <v>0</v>
      </c>
      <c r="AJ32" s="16" t="s">
        <v>9325</v>
      </c>
      <c r="AK32" s="15">
        <f>A1L225C10</f>
        <v>0</v>
      </c>
      <c r="AL32" s="16" t="s">
        <v>9326</v>
      </c>
      <c r="AM32" s="15">
        <f>IF(OR(B3L825C16=0,B3L825C17=0),0,1+(B3L825C16/B3L825C17))</f>
        <v>0</v>
      </c>
      <c r="AN32" s="16" t="s">
        <v>9327</v>
      </c>
      <c r="AO32" s="21">
        <f>A1L225C23</f>
        <v>0.25</v>
      </c>
      <c r="AP32" s="16" t="s">
        <v>9328</v>
      </c>
      <c r="AQ32" s="21">
        <f>A1L225C22</f>
        <v>0.25</v>
      </c>
      <c r="AR32" s="16" t="s">
        <v>9329</v>
      </c>
      <c r="AS32" s="15">
        <f>IF(OR(B3L825C19=0,B3L825C20=0),0,1+(B3L825C19/B3L825C20))</f>
        <v>2</v>
      </c>
      <c r="AT32" s="16" t="s">
        <v>9330</v>
      </c>
      <c r="AU32" s="15">
        <f>A1L225C14</f>
        <v>1</v>
      </c>
      <c r="AV32" s="16" t="s">
        <v>9331</v>
      </c>
      <c r="AW32" s="15">
        <f>A1L225C13</f>
        <v>1</v>
      </c>
      <c r="AX32" s="16" t="s">
        <v>9332</v>
      </c>
      <c r="AY32" s="15">
        <f>IF(OR(B3L825C22=0,B3L825C23=0),0,1+(B3L825C22/B3L825C23))</f>
        <v>2</v>
      </c>
      <c r="AZ32" s="16" t="s">
        <v>9333</v>
      </c>
      <c r="BA32" s="21">
        <f>A1L225C26</f>
        <v>0.4</v>
      </c>
      <c r="BB32" s="16" t="s">
        <v>9334</v>
      </c>
      <c r="BC32" s="21">
        <f>A1L225C25</f>
        <v>0.4</v>
      </c>
      <c r="BD32" s="16" t="s">
        <v>9335</v>
      </c>
      <c r="BE32" s="15">
        <f>IF(OR(B3L825C25=0,B3L825C26=0),0,1+(B3L825C25/B3L825C26))</f>
        <v>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7</v>
      </c>
      <c r="F33" s="16" t="s">
        <v>9337</v>
      </c>
      <c r="G33" s="15">
        <f>A1L226C1</f>
        <v>6</v>
      </c>
      <c r="H33" s="16" t="s">
        <v>9338</v>
      </c>
      <c r="I33" s="21">
        <f>IF(OR(B3L826C1=0,B3L826C2=0),0,1+(B3L826C1/B3L826C2))</f>
        <v>2.166666666666667</v>
      </c>
      <c r="J33" s="16" t="s">
        <v>9339</v>
      </c>
      <c r="K33" s="15">
        <f>A1L226C5</f>
        <v>9</v>
      </c>
      <c r="L33" s="16" t="s">
        <v>9340</v>
      </c>
      <c r="M33" s="15">
        <f>A1L226C4</f>
        <v>10</v>
      </c>
      <c r="N33" s="16" t="s">
        <v>9341</v>
      </c>
      <c r="O33" s="21">
        <f>IF(OR(B3L826C4=0,B3L826C5=0),0,1+(B3L826C4/B3L826C5))</f>
        <v>1.9</v>
      </c>
      <c r="P33" s="16" t="s">
        <v>9342</v>
      </c>
      <c r="Q33" s="15">
        <f>A1L226C17</f>
        <v>8</v>
      </c>
      <c r="R33" s="16" t="s">
        <v>9343</v>
      </c>
      <c r="S33" s="15">
        <f>A1L226C16</f>
        <v>8</v>
      </c>
      <c r="T33" s="16" t="s">
        <v>9344</v>
      </c>
      <c r="U33" s="15">
        <f>IF(OR(B3L826C7=0,B3L826C8=0),0,1+(B3L826C7/B3L826C8))</f>
        <v>2</v>
      </c>
      <c r="V33" s="16" t="s">
        <v>9345</v>
      </c>
      <c r="W33" s="15">
        <f>A1L226C8</f>
        <v>22</v>
      </c>
      <c r="X33" s="16" t="s">
        <v>9346</v>
      </c>
      <c r="Y33" s="15">
        <f>A1L226C7</f>
        <v>22</v>
      </c>
      <c r="Z33" s="16" t="s">
        <v>9347</v>
      </c>
      <c r="AA33" s="15">
        <f>IF(OR(B3L826C10=0,B3L826C11=0),0,1+(B3L826C10/B3L826C11))</f>
        <v>2</v>
      </c>
      <c r="AB33" s="16" t="s">
        <v>9348</v>
      </c>
      <c r="AC33" s="21">
        <f>A1L226C20</f>
        <v>12.666666666666666</v>
      </c>
      <c r="AD33" s="16" t="s">
        <v>9349</v>
      </c>
      <c r="AE33" s="21">
        <f>A1L226C19</f>
        <v>12.666666666666666</v>
      </c>
      <c r="AF33" s="16" t="s">
        <v>9350</v>
      </c>
      <c r="AG33" s="15">
        <f>IF(OR(B3L826C13=0,B3L826C14=0),0,1+(B3L826C13/B3L826C14))</f>
        <v>2</v>
      </c>
      <c r="AH33" s="16" t="s">
        <v>9351</v>
      </c>
      <c r="AI33" s="15">
        <f>A1L226C11</f>
        <v>19</v>
      </c>
      <c r="AJ33" s="16" t="s">
        <v>9352</v>
      </c>
      <c r="AK33" s="15">
        <f>A1L226C10</f>
        <v>17</v>
      </c>
      <c r="AL33" s="16" t="s">
        <v>9353</v>
      </c>
      <c r="AM33" s="21">
        <f>IF(OR(B3L826C16=0,B3L826C17=0),0,1+(B3L826C16/B3L826C17))</f>
        <v>2.1176470588235294</v>
      </c>
      <c r="AN33" s="16" t="s">
        <v>9354</v>
      </c>
      <c r="AO33" s="21">
        <f>A1L226C23</f>
        <v>14.25</v>
      </c>
      <c r="AP33" s="16" t="s">
        <v>9355</v>
      </c>
      <c r="AQ33" s="21">
        <f>A1L226C22</f>
        <v>13.75</v>
      </c>
      <c r="AR33" s="16" t="s">
        <v>9356</v>
      </c>
      <c r="AS33" s="21">
        <f>IF(OR(B3L826C19=0,B3L826C20=0),0,1+(B3L826C19/B3L826C20))</f>
        <v>2.0363636363636362</v>
      </c>
      <c r="AT33" s="16" t="s">
        <v>9357</v>
      </c>
      <c r="AU33" s="15">
        <f>A1L226C14</f>
        <v>14</v>
      </c>
      <c r="AV33" s="16" t="s">
        <v>9358</v>
      </c>
      <c r="AW33" s="15">
        <f>A1L226C13</f>
        <v>15</v>
      </c>
      <c r="AX33" s="16" t="s">
        <v>9359</v>
      </c>
      <c r="AY33" s="21">
        <f>IF(OR(B3L826C22=0,B3L826C23=0),0,1+(B3L826C22/B3L826C23))</f>
        <v>1.9333333333333333</v>
      </c>
      <c r="AZ33" s="16" t="s">
        <v>9360</v>
      </c>
      <c r="BA33" s="21">
        <f>A1L226C26</f>
        <v>14.2</v>
      </c>
      <c r="BB33" s="16" t="s">
        <v>9361</v>
      </c>
      <c r="BC33" s="15">
        <f>A1L226C25</f>
        <v>14</v>
      </c>
      <c r="BD33" s="16" t="s">
        <v>9362</v>
      </c>
      <c r="BE33" s="21">
        <f>IF(OR(B3L826C25=0,B3L826C26=0),0,1+(B3L826C25/B3L826C26))</f>
        <v>2.0142857142857142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1617</v>
      </c>
      <c r="F34" s="16" t="s">
        <v>9364</v>
      </c>
      <c r="G34" s="15">
        <f>A1L227C1</f>
        <v>46099</v>
      </c>
      <c r="H34" s="16" t="s">
        <v>9365</v>
      </c>
      <c r="I34" s="21">
        <f>IF(OR(B3L827C1=0,B3L827C2=0),0,1+(B3L827C1/B3L827C2))</f>
        <v>1.0350766827913838</v>
      </c>
      <c r="J34" s="16" t="s">
        <v>9366</v>
      </c>
      <c r="K34" s="15">
        <f>A1L227C5</f>
        <v>1648</v>
      </c>
      <c r="L34" s="16" t="s">
        <v>9367</v>
      </c>
      <c r="M34" s="15">
        <f>A1L227C4</f>
        <v>49258</v>
      </c>
      <c r="N34" s="16" t="s">
        <v>9368</v>
      </c>
      <c r="O34" s="21">
        <f>IF(OR(B3L827C4=0,B3L827C5=0),0,1+(B3L827C4/B3L827C5))</f>
        <v>1.0334564943765481</v>
      </c>
      <c r="P34" s="16" t="s">
        <v>9369</v>
      </c>
      <c r="Q34" s="15">
        <f>A1L227C17</f>
        <v>1632.5</v>
      </c>
      <c r="R34" s="16" t="s">
        <v>9370</v>
      </c>
      <c r="S34" s="15">
        <f>A1L227C16</f>
        <v>47678.5</v>
      </c>
      <c r="T34" s="16" t="s">
        <v>9371</v>
      </c>
      <c r="U34" s="21">
        <f>IF(OR(B3L827C7=0,B3L827C8=0),0,1+(B3L827C7/B3L827C8))</f>
        <v>1.0342397516700399</v>
      </c>
      <c r="V34" s="16" t="s">
        <v>9372</v>
      </c>
      <c r="W34" s="15">
        <f>A1L227C8</f>
        <v>1391</v>
      </c>
      <c r="X34" s="16" t="s">
        <v>9373</v>
      </c>
      <c r="Y34" s="15">
        <f>A1L227C7</f>
        <v>48408</v>
      </c>
      <c r="Z34" s="16" t="s">
        <v>9374</v>
      </c>
      <c r="AA34" s="21">
        <f>IF(OR(B3L827C10=0,B3L827C11=0),0,1+(B3L827C10/B3L827C11))</f>
        <v>1.028734919847959</v>
      </c>
      <c r="AB34" s="16" t="s">
        <v>9375</v>
      </c>
      <c r="AC34" s="15">
        <f>A1L227C20</f>
        <v>1552</v>
      </c>
      <c r="AD34" s="16" t="s">
        <v>9376</v>
      </c>
      <c r="AE34" s="15">
        <f>A1L227C19</f>
        <v>47921.666666666664</v>
      </c>
      <c r="AF34" s="16" t="s">
        <v>9377</v>
      </c>
      <c r="AG34" s="21">
        <f>IF(OR(B3L827C13=0,B3L827C14=0),0,1+(B3L827C13/B3L827C14))</f>
        <v>1.0323861857893089</v>
      </c>
      <c r="AH34" s="16" t="s">
        <v>9378</v>
      </c>
      <c r="AI34" s="15">
        <f>A1L227C11</f>
        <v>1602</v>
      </c>
      <c r="AJ34" s="16" t="s">
        <v>9379</v>
      </c>
      <c r="AK34" s="15">
        <f>A1L227C10</f>
        <v>42422</v>
      </c>
      <c r="AL34" s="16" t="s">
        <v>9380</v>
      </c>
      <c r="AM34" s="21">
        <f>IF(OR(B3L827C16=0,B3L827C17=0),0,1+(B3L827C16/B3L827C17))</f>
        <v>1.0377634246381595</v>
      </c>
      <c r="AN34" s="16" t="s">
        <v>9381</v>
      </c>
      <c r="AO34" s="15">
        <f>A1L227C23</f>
        <v>1564.5</v>
      </c>
      <c r="AP34" s="16" t="s">
        <v>9382</v>
      </c>
      <c r="AQ34" s="15">
        <f>A1L227C22</f>
        <v>46546.75</v>
      </c>
      <c r="AR34" s="16" t="s">
        <v>9383</v>
      </c>
      <c r="AS34" s="21">
        <f>IF(OR(B3L827C19=0,B3L827C20=0),0,1+(B3L827C19/B3L827C20))</f>
        <v>1.0336113692148217</v>
      </c>
      <c r="AT34" s="16" t="s">
        <v>9384</v>
      </c>
      <c r="AU34" s="15">
        <f>A1L227C14</f>
        <v>1947</v>
      </c>
      <c r="AV34" s="16" t="s">
        <v>9385</v>
      </c>
      <c r="AW34" s="15">
        <f>A1L227C13</f>
        <v>36558</v>
      </c>
      <c r="AX34" s="16" t="s">
        <v>9386</v>
      </c>
      <c r="AY34" s="21">
        <f>IF(OR(B3L827C22=0,B3L827C23=0),0,1+(B3L827C22/B3L827C23))</f>
        <v>1.0532578368619727</v>
      </c>
      <c r="AZ34" s="16" t="s">
        <v>9387</v>
      </c>
      <c r="BA34" s="15">
        <f>A1L227C26</f>
        <v>1641</v>
      </c>
      <c r="BB34" s="16" t="s">
        <v>9388</v>
      </c>
      <c r="BC34" s="15">
        <f>A1L227C25</f>
        <v>44549</v>
      </c>
      <c r="BD34" s="16" t="s">
        <v>9389</v>
      </c>
      <c r="BE34" s="21">
        <f>IF(OR(B3L827C25=0,B3L827C26=0),0,1+(B3L827C25/B3L827C26))</f>
        <v>1.0368358436777481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2843</v>
      </c>
      <c r="F35" s="16" t="s">
        <v>9391</v>
      </c>
      <c r="G35" s="15">
        <f>A1L228C1</f>
        <v>9738</v>
      </c>
      <c r="H35" s="16" t="s">
        <v>9392</v>
      </c>
      <c r="I35" s="21">
        <f>IF(OR(B3L828C1=0,B3L828C2=0),0,1+(B3L828C1/B3L828C2))</f>
        <v>1.2919490655165331</v>
      </c>
      <c r="J35" s="16" t="s">
        <v>9393</v>
      </c>
      <c r="K35" s="15">
        <f>A1L228C5</f>
        <v>593</v>
      </c>
      <c r="L35" s="16" t="s">
        <v>9394</v>
      </c>
      <c r="M35" s="15">
        <f>A1L228C4</f>
        <v>9326</v>
      </c>
      <c r="N35" s="16" t="s">
        <v>9395</v>
      </c>
      <c r="O35" s="21">
        <f>IF(OR(B3L828C4=0,B3L828C5=0),0,1+(B3L828C4/B3L828C5))</f>
        <v>1.063585674458503</v>
      </c>
      <c r="P35" s="16" t="s">
        <v>9396</v>
      </c>
      <c r="Q35" s="15">
        <f>A1L228C17</f>
        <v>1718</v>
      </c>
      <c r="R35" s="16" t="s">
        <v>9397</v>
      </c>
      <c r="S35" s="15">
        <f>A1L228C16</f>
        <v>9532</v>
      </c>
      <c r="T35" s="16" t="s">
        <v>9398</v>
      </c>
      <c r="U35" s="21">
        <f>IF(OR(B3L828C7=0,B3L828C8=0),0,1+(B3L828C7/B3L828C8))</f>
        <v>1.1802349979018045</v>
      </c>
      <c r="V35" s="16" t="s">
        <v>9399</v>
      </c>
      <c r="W35" s="15">
        <f>A1L228C8</f>
        <v>1572</v>
      </c>
      <c r="X35" s="16" t="s">
        <v>9400</v>
      </c>
      <c r="Y35" s="15">
        <f>A1L228C7</f>
        <v>9632</v>
      </c>
      <c r="Z35" s="16" t="s">
        <v>9401</v>
      </c>
      <c r="AA35" s="21">
        <f>IF(OR(B3L828C10=0,B3L828C11=0),0,1+(B3L828C10/B3L828C11))</f>
        <v>1.1632059800664452</v>
      </c>
      <c r="AB35" s="16" t="s">
        <v>9402</v>
      </c>
      <c r="AC35" s="15">
        <f>A1L228C20</f>
        <v>1669.3333333333333</v>
      </c>
      <c r="AD35" s="16" t="s">
        <v>9403</v>
      </c>
      <c r="AE35" s="15">
        <f>A1L228C19</f>
        <v>9565.3333333333339</v>
      </c>
      <c r="AF35" s="16" t="s">
        <v>9404</v>
      </c>
      <c r="AG35" s="21">
        <f>IF(OR(B3L828C13=0,B3L828C14=0),0,1+(B3L828C13/B3L828C14))</f>
        <v>1.1745190967382213</v>
      </c>
      <c r="AH35" s="16" t="s">
        <v>9405</v>
      </c>
      <c r="AI35" s="15">
        <f>A1L228C11</f>
        <v>1260</v>
      </c>
      <c r="AJ35" s="16" t="s">
        <v>9406</v>
      </c>
      <c r="AK35" s="15">
        <f>A1L228C10</f>
        <v>6465</v>
      </c>
      <c r="AL35" s="16" t="s">
        <v>9407</v>
      </c>
      <c r="AM35" s="21">
        <f>IF(OR(B3L828C16=0,B3L828C17=0),0,1+(B3L828C16/B3L828C17))</f>
        <v>1.1948955916473318</v>
      </c>
      <c r="AN35" s="16" t="s">
        <v>9408</v>
      </c>
      <c r="AO35" s="15">
        <f>A1L228C23</f>
        <v>1567</v>
      </c>
      <c r="AP35" s="16" t="s">
        <v>9409</v>
      </c>
      <c r="AQ35" s="15">
        <f>A1L228C22</f>
        <v>8790.25</v>
      </c>
      <c r="AR35" s="16" t="s">
        <v>9410</v>
      </c>
      <c r="AS35" s="21">
        <f>IF(OR(B3L828C19=0,B3L828C20=0),0,1+(B3L828C19/B3L828C20))</f>
        <v>1.1782656921020449</v>
      </c>
      <c r="AT35" s="16" t="s">
        <v>9411</v>
      </c>
      <c r="AU35" s="15">
        <f>A1L228C14</f>
        <v>904</v>
      </c>
      <c r="AV35" s="16" t="s">
        <v>9412</v>
      </c>
      <c r="AW35" s="15">
        <f>A1L228C13</f>
        <v>5725</v>
      </c>
      <c r="AX35" s="16" t="s">
        <v>9413</v>
      </c>
      <c r="AY35" s="21">
        <f>IF(OR(B3L828C22=0,B3L828C23=0),0,1+(B3L828C22/B3L828C23))</f>
        <v>1.1579039301310043</v>
      </c>
      <c r="AZ35" s="16" t="s">
        <v>9414</v>
      </c>
      <c r="BA35" s="15">
        <f>A1L228C26</f>
        <v>1434.4</v>
      </c>
      <c r="BB35" s="16" t="s">
        <v>9415</v>
      </c>
      <c r="BC35" s="15">
        <f>A1L228C25</f>
        <v>8177.2</v>
      </c>
      <c r="BD35" s="16" t="s">
        <v>9416</v>
      </c>
      <c r="BE35" s="21">
        <f>IF(OR(B3L828C25=0,B3L828C26=0),0,1+(B3L828C25/B3L828C26))</f>
        <v>1.1754145673335616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0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15">
        <f>A1L229C20</f>
        <v>0</v>
      </c>
      <c r="AD36" s="16" t="s">
        <v>9430</v>
      </c>
      <c r="AE36" s="15">
        <f>A1L229C19</f>
        <v>0</v>
      </c>
      <c r="AF36" s="16" t="s">
        <v>9431</v>
      </c>
      <c r="AG36" s="15">
        <f>IF(OR(B3L829C13=0,B3L829C14=0),0,1+(B3L829C13/B3L829C14))</f>
        <v>0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15">
        <f>A1L229C23</f>
        <v>0</v>
      </c>
      <c r="AP36" s="16" t="s">
        <v>9436</v>
      </c>
      <c r="AQ36" s="15">
        <f>A1L229C22</f>
        <v>0</v>
      </c>
      <c r="AR36" s="16" t="s">
        <v>9437</v>
      </c>
      <c r="AS36" s="15">
        <f>IF(OR(B3L829C19=0,B3L829C20=0),0,1+(B3L829C19/B3L829C20))</f>
        <v>0</v>
      </c>
      <c r="AT36" s="16" t="s">
        <v>9438</v>
      </c>
      <c r="AU36" s="15">
        <f>A1L229C14</f>
        <v>1</v>
      </c>
      <c r="AV36" s="16" t="s">
        <v>9439</v>
      </c>
      <c r="AW36" s="15">
        <f>A1L229C13</f>
        <v>1</v>
      </c>
      <c r="AX36" s="16" t="s">
        <v>9440</v>
      </c>
      <c r="AY36" s="15">
        <f>IF(OR(B3L829C22=0,B3L829C23=0),0,1+(B3L829C22/B3L829C23))</f>
        <v>2</v>
      </c>
      <c r="AZ36" s="16" t="s">
        <v>9441</v>
      </c>
      <c r="BA36" s="21">
        <f>A1L229C26</f>
        <v>0.2</v>
      </c>
      <c r="BB36" s="16" t="s">
        <v>9442</v>
      </c>
      <c r="BC36" s="21">
        <f>A1L229C25</f>
        <v>0.2</v>
      </c>
      <c r="BD36" s="16" t="s">
        <v>9443</v>
      </c>
      <c r="BE36" s="15">
        <f>IF(OR(B3L829C25=0,B3L829C26=0),0,1+(B3L829C25/B3L829C26))</f>
        <v>2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2436</v>
      </c>
      <c r="F37" s="16" t="s">
        <v>9445</v>
      </c>
      <c r="G37" s="15">
        <f>A1L230C1</f>
        <v>3370</v>
      </c>
      <c r="H37" s="16" t="s">
        <v>9446</v>
      </c>
      <c r="I37" s="21">
        <f>IF(OR(B3L830C1=0,B3L830C2=0),0,1+(B3L830C1/B3L830C2))</f>
        <v>1.7228486646884273</v>
      </c>
      <c r="J37" s="16" t="s">
        <v>9447</v>
      </c>
      <c r="K37" s="15">
        <f>A1L230C5</f>
        <v>2853</v>
      </c>
      <c r="L37" s="16" t="s">
        <v>9448</v>
      </c>
      <c r="M37" s="15">
        <f>A1L230C4</f>
        <v>3801</v>
      </c>
      <c r="N37" s="16" t="s">
        <v>9449</v>
      </c>
      <c r="O37" s="21">
        <f>IF(OR(B3L830C4=0,B3L830C5=0),0,1+(B3L830C4/B3L830C5))</f>
        <v>1.7505919494869771</v>
      </c>
      <c r="P37" s="16" t="s">
        <v>9450</v>
      </c>
      <c r="Q37" s="15">
        <f>A1L230C17</f>
        <v>2644.5</v>
      </c>
      <c r="R37" s="16" t="s">
        <v>9451</v>
      </c>
      <c r="S37" s="15">
        <f>A1L230C16</f>
        <v>3585.5</v>
      </c>
      <c r="T37" s="16" t="s">
        <v>9452</v>
      </c>
      <c r="U37" s="21">
        <f>IF(OR(B3L830C7=0,B3L830C8=0),0,1+(B3L830C7/B3L830C8))</f>
        <v>1.7375540370938503</v>
      </c>
      <c r="V37" s="16" t="s">
        <v>9453</v>
      </c>
      <c r="W37" s="15">
        <f>A1L230C8</f>
        <v>2832</v>
      </c>
      <c r="X37" s="16" t="s">
        <v>9454</v>
      </c>
      <c r="Y37" s="15">
        <f>A1L230C7</f>
        <v>3526</v>
      </c>
      <c r="Z37" s="16" t="s">
        <v>9455</v>
      </c>
      <c r="AA37" s="21">
        <f>IF(OR(B3L830C10=0,B3L830C11=0),0,1+(B3L830C10/B3L830C11))</f>
        <v>1.8031764038570617</v>
      </c>
      <c r="AB37" s="16" t="s">
        <v>9456</v>
      </c>
      <c r="AC37" s="15">
        <f>A1L230C20</f>
        <v>2707</v>
      </c>
      <c r="AD37" s="16" t="s">
        <v>9457</v>
      </c>
      <c r="AE37" s="15">
        <f>A1L230C19</f>
        <v>3565.6666666666665</v>
      </c>
      <c r="AF37" s="16" t="s">
        <v>9458</v>
      </c>
      <c r="AG37" s="21">
        <f>IF(OR(B3L830C13=0,B3L830C14=0),0,1+(B3L830C13/B3L830C14))</f>
        <v>1.7591848181733196</v>
      </c>
      <c r="AH37" s="16" t="s">
        <v>9459</v>
      </c>
      <c r="AI37" s="15">
        <f>A1L230C11</f>
        <v>2433</v>
      </c>
      <c r="AJ37" s="16" t="s">
        <v>9460</v>
      </c>
      <c r="AK37" s="15">
        <f>A1L230C10</f>
        <v>3091</v>
      </c>
      <c r="AL37" s="16" t="s">
        <v>9461</v>
      </c>
      <c r="AM37" s="21">
        <f>IF(OR(B3L830C16=0,B3L830C17=0),0,1+(B3L830C16/B3L830C17))</f>
        <v>1.7871239081203494</v>
      </c>
      <c r="AN37" s="16" t="s">
        <v>9462</v>
      </c>
      <c r="AO37" s="15">
        <f>A1L230C23</f>
        <v>2638.5</v>
      </c>
      <c r="AP37" s="16" t="s">
        <v>9463</v>
      </c>
      <c r="AQ37" s="15">
        <f>A1L230C22</f>
        <v>3447</v>
      </c>
      <c r="AR37" s="16" t="s">
        <v>9464</v>
      </c>
      <c r="AS37" s="21">
        <f>IF(OR(B3L830C19=0,B3L830C20=0),0,1+(B3L830C19/B3L830C20))</f>
        <v>1.7654482158398608</v>
      </c>
      <c r="AT37" s="16" t="s">
        <v>9465</v>
      </c>
      <c r="AU37" s="15">
        <f>A1L230C14</f>
        <v>2104</v>
      </c>
      <c r="AV37" s="16" t="s">
        <v>9466</v>
      </c>
      <c r="AW37" s="15">
        <f>A1L230C13</f>
        <v>2655</v>
      </c>
      <c r="AX37" s="16" t="s">
        <v>9467</v>
      </c>
      <c r="AY37" s="21">
        <f>IF(OR(B3L830C22=0,B3L830C23=0),0,1+(B3L830C22/B3L830C23))</f>
        <v>1.7924670433145009</v>
      </c>
      <c r="AZ37" s="16" t="s">
        <v>9468</v>
      </c>
      <c r="BA37" s="15">
        <f>A1L230C26</f>
        <v>2531.6</v>
      </c>
      <c r="BB37" s="16" t="s">
        <v>9469</v>
      </c>
      <c r="BC37" s="15">
        <f>A1L230C25</f>
        <v>3288.6</v>
      </c>
      <c r="BD37" s="16" t="s">
        <v>9470</v>
      </c>
      <c r="BE37" s="21">
        <f>IF(OR(B3L830C25=0,B3L830C26=0),0,1+(B3L830C25/B3L830C26))</f>
        <v>1.7698108617648849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10043</v>
      </c>
      <c r="F38" s="16" t="s">
        <v>9472</v>
      </c>
      <c r="G38" s="15">
        <f>A1L231C1</f>
        <v>9016</v>
      </c>
      <c r="H38" s="16" t="s">
        <v>9473</v>
      </c>
      <c r="I38" s="21">
        <f>IF(OR(B3L831C1=0,B3L831C2=0),0,1+(B3L831C1/B3L831C2))</f>
        <v>2.1139086069210293</v>
      </c>
      <c r="J38" s="16" t="s">
        <v>9474</v>
      </c>
      <c r="K38" s="15">
        <f>A1L231C5</f>
        <v>11043</v>
      </c>
      <c r="L38" s="16" t="s">
        <v>9475</v>
      </c>
      <c r="M38" s="15">
        <f>A1L231C4</f>
        <v>10329</v>
      </c>
      <c r="N38" s="16" t="s">
        <v>9476</v>
      </c>
      <c r="O38" s="21">
        <f>IF(OR(B3L831C4=0,B3L831C5=0),0,1+(B3L831C4/B3L831C5))</f>
        <v>2.0691257624164971</v>
      </c>
      <c r="P38" s="16" t="s">
        <v>9477</v>
      </c>
      <c r="Q38" s="15">
        <f>A1L231C17</f>
        <v>10543</v>
      </c>
      <c r="R38" s="16" t="s">
        <v>9478</v>
      </c>
      <c r="S38" s="15">
        <f>A1L231C16</f>
        <v>9672.5</v>
      </c>
      <c r="T38" s="16" t="s">
        <v>9479</v>
      </c>
      <c r="U38" s="21">
        <f>IF(OR(B3L831C7=0,B3L831C8=0),0,1+(B3L831C7/B3L831C8))</f>
        <v>2.089997415352804</v>
      </c>
      <c r="V38" s="16" t="s">
        <v>9480</v>
      </c>
      <c r="W38" s="15">
        <f>A1L231C8</f>
        <v>11268</v>
      </c>
      <c r="X38" s="16" t="s">
        <v>9481</v>
      </c>
      <c r="Y38" s="15">
        <f>A1L231C7</f>
        <v>10984</v>
      </c>
      <c r="Z38" s="16" t="s">
        <v>9482</v>
      </c>
      <c r="AA38" s="21">
        <f>IF(OR(B3L831C10=0,B3L831C11=0),0,1+(B3L831C10/B3L831C11))</f>
        <v>2.0258557902403496</v>
      </c>
      <c r="AB38" s="16" t="s">
        <v>9483</v>
      </c>
      <c r="AC38" s="15">
        <f>A1L231C20</f>
        <v>10784.666666666666</v>
      </c>
      <c r="AD38" s="16" t="s">
        <v>9484</v>
      </c>
      <c r="AE38" s="15">
        <f>A1L231C19</f>
        <v>10109.666666666666</v>
      </c>
      <c r="AF38" s="16" t="s">
        <v>9485</v>
      </c>
      <c r="AG38" s="21">
        <f>IF(OR(B3L831C13=0,B3L831C14=0),0,1+(B3L831C13/B3L831C14))</f>
        <v>2.0667677800125293</v>
      </c>
      <c r="AH38" s="16" t="s">
        <v>9486</v>
      </c>
      <c r="AI38" s="15">
        <f>A1L231C11</f>
        <v>12599</v>
      </c>
      <c r="AJ38" s="16" t="s">
        <v>9487</v>
      </c>
      <c r="AK38" s="15">
        <f>A1L231C10</f>
        <v>12440</v>
      </c>
      <c r="AL38" s="16" t="s">
        <v>9488</v>
      </c>
      <c r="AM38" s="21">
        <f>IF(OR(B3L831C16=0,B3L831C17=0),0,1+(B3L831C16/B3L831C17))</f>
        <v>2.0127813504823151</v>
      </c>
      <c r="AN38" s="16" t="s">
        <v>9489</v>
      </c>
      <c r="AO38" s="15">
        <f>A1L231C23</f>
        <v>11238.25</v>
      </c>
      <c r="AP38" s="16" t="s">
        <v>9490</v>
      </c>
      <c r="AQ38" s="15">
        <f>A1L231C22</f>
        <v>10692.25</v>
      </c>
      <c r="AR38" s="16" t="s">
        <v>9491</v>
      </c>
      <c r="AS38" s="21">
        <f>IF(OR(B3L831C19=0,B3L831C20=0),0,1+(B3L831C19/B3L831C20))</f>
        <v>2.0510650237321424</v>
      </c>
      <c r="AT38" s="16" t="s">
        <v>9492</v>
      </c>
      <c r="AU38" s="15">
        <f>A1L231C14</f>
        <v>13215</v>
      </c>
      <c r="AV38" s="16" t="s">
        <v>9493</v>
      </c>
      <c r="AW38" s="15">
        <f>A1L231C13</f>
        <v>12940</v>
      </c>
      <c r="AX38" s="16" t="s">
        <v>9494</v>
      </c>
      <c r="AY38" s="21">
        <f>IF(OR(B3L831C22=0,B3L831C23=0),0,1+(B3L831C22/B3L831C23))</f>
        <v>2.0212519319938176</v>
      </c>
      <c r="AZ38" s="16" t="s">
        <v>9495</v>
      </c>
      <c r="BA38" s="15">
        <f>A1L231C26</f>
        <v>11633.6</v>
      </c>
      <c r="BB38" s="16" t="s">
        <v>9496</v>
      </c>
      <c r="BC38" s="15">
        <f>A1L231C25</f>
        <v>11141.8</v>
      </c>
      <c r="BD38" s="16" t="s">
        <v>9497</v>
      </c>
      <c r="BE38" s="21">
        <f>IF(OR(B3L831C25=0,B3L831C26=0),0,1+(B3L831C25/B3L831C26))</f>
        <v>2.0441400850849956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39716</v>
      </c>
      <c r="F39" s="16" t="s">
        <v>9499</v>
      </c>
      <c r="G39" s="15">
        <f>A1L232C1</f>
        <v>37224</v>
      </c>
      <c r="H39" s="16" t="s">
        <v>9500</v>
      </c>
      <c r="I39" s="21">
        <f>IF(OR(B3L832C1=0,B3L832C2=0),0,1+(B3L832C1/B3L832C2))</f>
        <v>2.0669460563077582</v>
      </c>
      <c r="J39" s="16" t="s">
        <v>9501</v>
      </c>
      <c r="K39" s="15">
        <f>A1L232C5</f>
        <v>45200</v>
      </c>
      <c r="L39" s="16" t="s">
        <v>9502</v>
      </c>
      <c r="M39" s="15">
        <f>A1L232C4</f>
        <v>42149</v>
      </c>
      <c r="N39" s="16" t="s">
        <v>9503</v>
      </c>
      <c r="O39" s="21">
        <f>IF(OR(B3L832C4=0,B3L832C5=0),0,1+(B3L832C4/B3L832C5))</f>
        <v>2.0723860589812331</v>
      </c>
      <c r="P39" s="16" t="s">
        <v>9504</v>
      </c>
      <c r="Q39" s="15">
        <f>A1L232C17</f>
        <v>42458</v>
      </c>
      <c r="R39" s="16" t="s">
        <v>9505</v>
      </c>
      <c r="S39" s="15">
        <f>A1L232C16</f>
        <v>39686.5</v>
      </c>
      <c r="T39" s="16" t="s">
        <v>9506</v>
      </c>
      <c r="U39" s="21">
        <f>IF(OR(B3L832C7=0,B3L832C8=0),0,1+(B3L832C7/B3L832C8))</f>
        <v>2.0698348304839178</v>
      </c>
      <c r="V39" s="16" t="s">
        <v>9507</v>
      </c>
      <c r="W39" s="15">
        <f>A1L232C8</f>
        <v>33292</v>
      </c>
      <c r="X39" s="16" t="s">
        <v>9508</v>
      </c>
      <c r="Y39" s="15">
        <f>A1L232C7</f>
        <v>31523</v>
      </c>
      <c r="Z39" s="16" t="s">
        <v>9509</v>
      </c>
      <c r="AA39" s="21">
        <f>IF(OR(B3L832C10=0,B3L832C11=0),0,1+(B3L832C10/B3L832C11))</f>
        <v>2.0561177552897885</v>
      </c>
      <c r="AB39" s="16" t="s">
        <v>9510</v>
      </c>
      <c r="AC39" s="15">
        <f>A1L232C20</f>
        <v>39402.666666666664</v>
      </c>
      <c r="AD39" s="16" t="s">
        <v>9511</v>
      </c>
      <c r="AE39" s="15">
        <f>A1L232C19</f>
        <v>36965.333333333336</v>
      </c>
      <c r="AF39" s="16" t="s">
        <v>9512</v>
      </c>
      <c r="AG39" s="21">
        <f>IF(OR(B3L832C13=0,B3L832C14=0),0,1+(B3L832C13/B3L832C14))</f>
        <v>2.0659356514211513</v>
      </c>
      <c r="AH39" s="16" t="s">
        <v>9513</v>
      </c>
      <c r="AI39" s="15">
        <f>A1L232C11</f>
        <v>33143</v>
      </c>
      <c r="AJ39" s="16" t="s">
        <v>9514</v>
      </c>
      <c r="AK39" s="15">
        <f>A1L232C10</f>
        <v>31942</v>
      </c>
      <c r="AL39" s="16" t="s">
        <v>9515</v>
      </c>
      <c r="AM39" s="21">
        <f>IF(OR(B3L832C16=0,B3L832C17=0),0,1+(B3L832C16/B3L832C17))</f>
        <v>2.0375993989105252</v>
      </c>
      <c r="AN39" s="16" t="s">
        <v>9516</v>
      </c>
      <c r="AO39" s="15">
        <f>A1L232C23</f>
        <v>37837.75</v>
      </c>
      <c r="AP39" s="16" t="s">
        <v>9517</v>
      </c>
      <c r="AQ39" s="15">
        <f>A1L232C22</f>
        <v>35709.5</v>
      </c>
      <c r="AR39" s="16" t="s">
        <v>9518</v>
      </c>
      <c r="AS39" s="21">
        <f>IF(OR(B3L832C19=0,B3L832C20=0),0,1+(B3L832C19/B3L832C20))</f>
        <v>2.0595989862641595</v>
      </c>
      <c r="AT39" s="16" t="s">
        <v>9519</v>
      </c>
      <c r="AU39" s="15">
        <f>A1L232C14</f>
        <v>30070</v>
      </c>
      <c r="AV39" s="16" t="s">
        <v>9520</v>
      </c>
      <c r="AW39" s="15">
        <f>A1L232C13</f>
        <v>28543</v>
      </c>
      <c r="AX39" s="16" t="s">
        <v>9521</v>
      </c>
      <c r="AY39" s="21">
        <f>IF(OR(B3L832C22=0,B3L832C23=0),0,1+(B3L832C22/B3L832C23))</f>
        <v>2.0534982307395859</v>
      </c>
      <c r="AZ39" s="16" t="s">
        <v>9522</v>
      </c>
      <c r="BA39" s="15">
        <f>A1L232C26</f>
        <v>36284.199999999997</v>
      </c>
      <c r="BB39" s="16" t="s">
        <v>9523</v>
      </c>
      <c r="BC39" s="15">
        <f>A1L232C25</f>
        <v>34276.199999999997</v>
      </c>
      <c r="BD39" s="16" t="s">
        <v>9524</v>
      </c>
      <c r="BE39" s="21">
        <f>IF(OR(B3L832C25=0,B3L832C26=0),0,1+(B3L832C25/B3L832C26))</f>
        <v>2.0585829234279176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471</v>
      </c>
      <c r="F40" s="16" t="s">
        <v>9526</v>
      </c>
      <c r="G40" s="15">
        <f>A1L233C1</f>
        <v>1817</v>
      </c>
      <c r="H40" s="16" t="s">
        <v>9527</v>
      </c>
      <c r="I40" s="21">
        <f>IF(OR(B3L833C1=0,B3L833C2=0),0,1+(B3L833C1/B3L833C2))</f>
        <v>1.2592184920198128</v>
      </c>
      <c r="J40" s="16" t="s">
        <v>9528</v>
      </c>
      <c r="K40" s="15">
        <f>A1L233C5</f>
        <v>687</v>
      </c>
      <c r="L40" s="16" t="s">
        <v>9529</v>
      </c>
      <c r="M40" s="15">
        <f>A1L233C4</f>
        <v>2152</v>
      </c>
      <c r="N40" s="16" t="s">
        <v>9530</v>
      </c>
      <c r="O40" s="21">
        <f>IF(OR(B3L833C4=0,B3L833C5=0),0,1+(B3L833C4/B3L833C5))</f>
        <v>1.3192379182156133</v>
      </c>
      <c r="P40" s="16" t="s">
        <v>9531</v>
      </c>
      <c r="Q40" s="15">
        <f>A1L233C17</f>
        <v>579</v>
      </c>
      <c r="R40" s="16" t="s">
        <v>9532</v>
      </c>
      <c r="S40" s="15">
        <f>A1L233C16</f>
        <v>1984.5</v>
      </c>
      <c r="T40" s="16" t="s">
        <v>9533</v>
      </c>
      <c r="U40" s="21">
        <f>IF(OR(B3L833C7=0,B3L833C8=0),0,1+(B3L833C7/B3L833C8))</f>
        <v>1.2917611489040062</v>
      </c>
      <c r="V40" s="16" t="s">
        <v>9534</v>
      </c>
      <c r="W40" s="15">
        <f>A1L233C8</f>
        <v>768</v>
      </c>
      <c r="X40" s="16" t="s">
        <v>9535</v>
      </c>
      <c r="Y40" s="15">
        <f>A1L233C7</f>
        <v>2846</v>
      </c>
      <c r="Z40" s="16" t="s">
        <v>9536</v>
      </c>
      <c r="AA40" s="21">
        <f>IF(OR(B3L833C10=0,B3L833C11=0),0,1+(B3L833C10/B3L833C11))</f>
        <v>1.2698524244553759</v>
      </c>
      <c r="AB40" s="16" t="s">
        <v>9537</v>
      </c>
      <c r="AC40" s="15">
        <f>A1L233C20</f>
        <v>642</v>
      </c>
      <c r="AD40" s="16" t="s">
        <v>9538</v>
      </c>
      <c r="AE40" s="15">
        <f>A1L233C19</f>
        <v>2271.6666666666665</v>
      </c>
      <c r="AF40" s="16" t="s">
        <v>9539</v>
      </c>
      <c r="AG40" s="21">
        <f>IF(OR(B3L833C13=0,B3L833C14=0),0,1+(B3L833C13/B3L833C14))</f>
        <v>1.2826118855465884</v>
      </c>
      <c r="AH40" s="16" t="s">
        <v>9540</v>
      </c>
      <c r="AI40" s="15">
        <f>A1L233C11</f>
        <v>375</v>
      </c>
      <c r="AJ40" s="16" t="s">
        <v>9541</v>
      </c>
      <c r="AK40" s="15">
        <f>A1L233C10</f>
        <v>1813</v>
      </c>
      <c r="AL40" s="16" t="s">
        <v>9542</v>
      </c>
      <c r="AM40" s="21">
        <f>IF(OR(B3L833C16=0,B3L833C17=0),0,1+(B3L833C16/B3L833C17))</f>
        <v>1.2068394925537782</v>
      </c>
      <c r="AN40" s="16" t="s">
        <v>9543</v>
      </c>
      <c r="AO40" s="21">
        <f>A1L233C23</f>
        <v>575.25</v>
      </c>
      <c r="AP40" s="16" t="s">
        <v>9544</v>
      </c>
      <c r="AQ40" s="15">
        <f>A1L233C22</f>
        <v>2157</v>
      </c>
      <c r="AR40" s="16" t="s">
        <v>9545</v>
      </c>
      <c r="AS40" s="21">
        <f>IF(OR(B3L833C19=0,B3L833C20=0),0,1+(B3L833C19/B3L833C20))</f>
        <v>1.2666898470097356</v>
      </c>
      <c r="AT40" s="16" t="s">
        <v>9546</v>
      </c>
      <c r="AU40" s="15">
        <f>A1L233C14</f>
        <v>401</v>
      </c>
      <c r="AV40" s="16" t="s">
        <v>9547</v>
      </c>
      <c r="AW40" s="15">
        <f>A1L233C13</f>
        <v>1277</v>
      </c>
      <c r="AX40" s="16" t="s">
        <v>9548</v>
      </c>
      <c r="AY40" s="21">
        <f>IF(OR(B3L833C22=0,B3L833C23=0),0,1+(B3L833C22/B3L833C23))</f>
        <v>1.3140172278778386</v>
      </c>
      <c r="AZ40" s="16" t="s">
        <v>9549</v>
      </c>
      <c r="BA40" s="21">
        <f>A1L233C26</f>
        <v>540.4</v>
      </c>
      <c r="BB40" s="16" t="s">
        <v>9550</v>
      </c>
      <c r="BC40" s="15">
        <f>A1L233C25</f>
        <v>1981</v>
      </c>
      <c r="BD40" s="16" t="s">
        <v>9551</v>
      </c>
      <c r="BE40" s="21">
        <f>IF(OR(B3L833C25=0,B3L833C26=0),0,1+(B3L833C25/B3L833C26))</f>
        <v>1.2727915194346289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168176</v>
      </c>
      <c r="F41" s="16" t="s">
        <v>9553</v>
      </c>
      <c r="G41" s="15">
        <f>A1L235C1</f>
        <v>222467</v>
      </c>
      <c r="H41" s="16" t="s">
        <v>9554</v>
      </c>
      <c r="I41" s="21">
        <f>IF(OR(B3L834C1=0,B3L834C2=0),0,1+(B3L834C1/B3L834C2))</f>
        <v>1.7559593108191327</v>
      </c>
      <c r="J41" s="16" t="s">
        <v>9555</v>
      </c>
      <c r="K41" s="15">
        <f>A1L235C5</f>
        <v>170932</v>
      </c>
      <c r="L41" s="16" t="s">
        <v>9556</v>
      </c>
      <c r="M41" s="15">
        <f>A1L235C4</f>
        <v>232217</v>
      </c>
      <c r="N41" s="16" t="s">
        <v>9557</v>
      </c>
      <c r="O41" s="21">
        <f>IF(OR(B3L834C4=0,B3L834C5=0),0,1+(B3L834C4/B3L834C5))</f>
        <v>1.7360873665580039</v>
      </c>
      <c r="P41" s="16" t="s">
        <v>9558</v>
      </c>
      <c r="Q41" s="15">
        <f>A1L235C17</f>
        <v>169554</v>
      </c>
      <c r="R41" s="16" t="s">
        <v>9559</v>
      </c>
      <c r="S41" s="15">
        <f>A1L235C16</f>
        <v>227342</v>
      </c>
      <c r="T41" s="16" t="s">
        <v>9560</v>
      </c>
      <c r="U41" s="21">
        <f>IF(OR(B3L834C7=0,B3L834C8=0),0,1+(B3L834C7/B3L834C8))</f>
        <v>1.7458102770275619</v>
      </c>
      <c r="V41" s="16" t="s">
        <v>9561</v>
      </c>
      <c r="W41" s="15">
        <f>A1L235C8</f>
        <v>183333</v>
      </c>
      <c r="X41" s="16" t="s">
        <v>9562</v>
      </c>
      <c r="Y41" s="15">
        <f>A1L235C7</f>
        <v>242589</v>
      </c>
      <c r="Z41" s="16" t="s">
        <v>9563</v>
      </c>
      <c r="AA41" s="21">
        <f>IF(OR(B3L834C10=0,B3L834C11=0),0,1+(B3L834C10/B3L834C11))</f>
        <v>1.7557350085947838</v>
      </c>
      <c r="AB41" s="16" t="s">
        <v>9564</v>
      </c>
      <c r="AC41" s="15">
        <f>A1L235C20</f>
        <v>174147</v>
      </c>
      <c r="AD41" s="16" t="s">
        <v>9565</v>
      </c>
      <c r="AE41" s="15">
        <f>A1L235C19</f>
        <v>232424.33333333334</v>
      </c>
      <c r="AF41" s="16" t="s">
        <v>9566</v>
      </c>
      <c r="AG41" s="21">
        <f>IF(OR(B3L834C13=0,B3L834C14=0),0,1+(B3L834C13/B3L834C14))</f>
        <v>1.7492632010704559</v>
      </c>
      <c r="AH41" s="16" t="s">
        <v>9567</v>
      </c>
      <c r="AI41" s="15">
        <f>A1L235C11</f>
        <v>178190</v>
      </c>
      <c r="AJ41" s="16" t="s">
        <v>9568</v>
      </c>
      <c r="AK41" s="15">
        <f>A1L235C10</f>
        <v>232867</v>
      </c>
      <c r="AL41" s="16" t="s">
        <v>9569</v>
      </c>
      <c r="AM41" s="21">
        <f>IF(OR(B3L834C16=0,B3L834C17=0),0,1+(B3L834C16/B3L834C17))</f>
        <v>1.7652007369013214</v>
      </c>
      <c r="AN41" s="16" t="s">
        <v>9570</v>
      </c>
      <c r="AO41" s="15">
        <f>A1L235C23</f>
        <v>175157.75</v>
      </c>
      <c r="AP41" s="16" t="s">
        <v>9571</v>
      </c>
      <c r="AQ41" s="15">
        <f>A1L235C22</f>
        <v>232535</v>
      </c>
      <c r="AR41" s="16" t="s">
        <v>9572</v>
      </c>
      <c r="AS41" s="21">
        <f>IF(OR(B3L834C19=0,B3L834C20=0),0,1+(B3L834C19/B3L834C20))</f>
        <v>1.7532532737007331</v>
      </c>
      <c r="AT41" s="16" t="s">
        <v>9573</v>
      </c>
      <c r="AU41" s="15">
        <f>A1L235C14</f>
        <v>177655</v>
      </c>
      <c r="AV41" s="16" t="s">
        <v>9574</v>
      </c>
      <c r="AW41" s="15">
        <f>A1L235C13</f>
        <v>220478</v>
      </c>
      <c r="AX41" s="16" t="s">
        <v>9575</v>
      </c>
      <c r="AY41" s="21">
        <f>IF(OR(B3L834C22=0,B3L834C23=0),0,1+(B3L834C22/B3L834C23))</f>
        <v>1.8057720044630303</v>
      </c>
      <c r="AZ41" s="16" t="s">
        <v>9576</v>
      </c>
      <c r="BA41" s="15">
        <f>A1L235C26</f>
        <v>175657.2</v>
      </c>
      <c r="BB41" s="16" t="s">
        <v>9577</v>
      </c>
      <c r="BC41" s="15">
        <f>A1L235C25</f>
        <v>230123.6</v>
      </c>
      <c r="BD41" s="16" t="s">
        <v>9578</v>
      </c>
      <c r="BE41" s="21">
        <f>IF(OR(B3L834C25=0,B3L834C26=0),0,1+(B3L834C25/B3L834C26))</f>
        <v>1.7633167567342072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3618</v>
      </c>
      <c r="F43" s="16" t="s">
        <v>9607</v>
      </c>
      <c r="G43" s="15">
        <f>A1L237C1</f>
        <v>5091</v>
      </c>
      <c r="H43" s="16" t="s">
        <v>9608</v>
      </c>
      <c r="I43" s="21">
        <f>IF(OR(B3L836C1=0,B3L836C2=0),0,1+(B3L836C1/B3L836C2))</f>
        <v>1.7106658809664115</v>
      </c>
      <c r="J43" s="16" t="s">
        <v>9609</v>
      </c>
      <c r="K43" s="15">
        <f>A1L237C5</f>
        <v>2960</v>
      </c>
      <c r="L43" s="16" t="s">
        <v>9610</v>
      </c>
      <c r="M43" s="15">
        <f>A1L237C4</f>
        <v>5590</v>
      </c>
      <c r="N43" s="16" t="s">
        <v>9611</v>
      </c>
      <c r="O43" s="21">
        <f>IF(OR(B3L836C4=0,B3L836C5=0),0,1+(B3L836C4/B3L836C5))</f>
        <v>1.5295169946332736</v>
      </c>
      <c r="P43" s="16" t="s">
        <v>9612</v>
      </c>
      <c r="Q43" s="15">
        <f>A1L237C17</f>
        <v>3289</v>
      </c>
      <c r="R43" s="16" t="s">
        <v>9613</v>
      </c>
      <c r="S43" s="15">
        <f>A1L237C16</f>
        <v>5340.5</v>
      </c>
      <c r="T43" s="16" t="s">
        <v>9614</v>
      </c>
      <c r="U43" s="21">
        <f>IF(OR(B3L836C7=0,B3L836C8=0),0,1+(B3L836C7/B3L836C8))</f>
        <v>1.615859938208033</v>
      </c>
      <c r="V43" s="16" t="s">
        <v>9615</v>
      </c>
      <c r="W43" s="15">
        <f>A1L237C8</f>
        <v>3045</v>
      </c>
      <c r="X43" s="16" t="s">
        <v>9616</v>
      </c>
      <c r="Y43" s="15">
        <f>A1L237C7</f>
        <v>4686</v>
      </c>
      <c r="Z43" s="16" t="s">
        <v>9617</v>
      </c>
      <c r="AA43" s="21">
        <f>IF(OR(B3L836C10=0,B3L836C11=0),0,1+(B3L836C10/B3L836C11))</f>
        <v>1.649807938540333</v>
      </c>
      <c r="AB43" s="16" t="s">
        <v>9618</v>
      </c>
      <c r="AC43" s="15">
        <f>A1L237C20</f>
        <v>3207.6666666666665</v>
      </c>
      <c r="AD43" s="16" t="s">
        <v>9619</v>
      </c>
      <c r="AE43" s="15">
        <f>A1L237C19</f>
        <v>5122.333333333333</v>
      </c>
      <c r="AF43" s="16" t="s">
        <v>9620</v>
      </c>
      <c r="AG43" s="21">
        <f>IF(OR(B3L836C13=0,B3L836C14=0),0,1+(B3L836C13/B3L836C14))</f>
        <v>1.626212012754604</v>
      </c>
      <c r="AH43" s="16" t="s">
        <v>9621</v>
      </c>
      <c r="AI43" s="15">
        <f>A1L237C11</f>
        <v>2825</v>
      </c>
      <c r="AJ43" s="16" t="s">
        <v>9622</v>
      </c>
      <c r="AK43" s="15">
        <f>A1L237C10</f>
        <v>4140</v>
      </c>
      <c r="AL43" s="16" t="s">
        <v>9623</v>
      </c>
      <c r="AM43" s="21">
        <f>IF(OR(B3L836C16=0,B3L836C17=0),0,1+(B3L836C16/B3L836C17))</f>
        <v>1.6823671497584543</v>
      </c>
      <c r="AN43" s="16" t="s">
        <v>9624</v>
      </c>
      <c r="AO43" s="15">
        <f>A1L237C23</f>
        <v>3112</v>
      </c>
      <c r="AP43" s="16" t="s">
        <v>9625</v>
      </c>
      <c r="AQ43" s="15">
        <f>A1L237C22</f>
        <v>4876.75</v>
      </c>
      <c r="AR43" s="16" t="s">
        <v>9626</v>
      </c>
      <c r="AS43" s="21">
        <f>IF(OR(B3L836C19=0,B3L836C20=0),0,1+(B3L836C19/B3L836C20))</f>
        <v>1.6381299020864306</v>
      </c>
      <c r="AT43" s="16" t="s">
        <v>9627</v>
      </c>
      <c r="AU43" s="15">
        <f>A1L237C14</f>
        <v>3280</v>
      </c>
      <c r="AV43" s="16" t="s">
        <v>9628</v>
      </c>
      <c r="AW43" s="15">
        <f>A1L237C13</f>
        <v>5042</v>
      </c>
      <c r="AX43" s="16" t="s">
        <v>9629</v>
      </c>
      <c r="AY43" s="21">
        <f>IF(OR(B3L836C22=0,B3L836C23=0),0,1+(B3L836C22/B3L836C23))</f>
        <v>1.6505355017850061</v>
      </c>
      <c r="AZ43" s="16" t="s">
        <v>9630</v>
      </c>
      <c r="BA43" s="15">
        <f>A1L237C26</f>
        <v>3145.6</v>
      </c>
      <c r="BB43" s="16" t="s">
        <v>9631</v>
      </c>
      <c r="BC43" s="15">
        <f>A1L237C25</f>
        <v>4909.8</v>
      </c>
      <c r="BD43" s="16" t="s">
        <v>9632</v>
      </c>
      <c r="BE43" s="21">
        <f>IF(OR(B3L836C25=0,B3L836C26=0),0,1+(B3L836C25/B3L836C26))</f>
        <v>1.6406778280174343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31873</v>
      </c>
      <c r="F44" s="16" t="s">
        <v>9634</v>
      </c>
      <c r="G44" s="15">
        <f>A1L238C1</f>
        <v>40108</v>
      </c>
      <c r="H44" s="16" t="s">
        <v>9635</v>
      </c>
      <c r="I44" s="21">
        <f>IF(OR(B3L837C1=0,B3L837C2=0),0,1+(B3L837C1/B3L837C2))</f>
        <v>1.7946793657125761</v>
      </c>
      <c r="J44" s="16" t="s">
        <v>9636</v>
      </c>
      <c r="K44" s="15">
        <f>A1L238C5</f>
        <v>31314</v>
      </c>
      <c r="L44" s="16" t="s">
        <v>9637</v>
      </c>
      <c r="M44" s="15">
        <f>A1L238C4</f>
        <v>41762</v>
      </c>
      <c r="N44" s="16" t="s">
        <v>9638</v>
      </c>
      <c r="O44" s="21">
        <f>IF(OR(B3L837C4=0,B3L837C5=0),0,1+(B3L837C4/B3L837C5))</f>
        <v>1.749820410899861</v>
      </c>
      <c r="P44" s="16" t="s">
        <v>9639</v>
      </c>
      <c r="Q44" s="15">
        <f>A1L238C17</f>
        <v>31593.5</v>
      </c>
      <c r="R44" s="16" t="s">
        <v>9640</v>
      </c>
      <c r="S44" s="15">
        <f>A1L238C16</f>
        <v>40935</v>
      </c>
      <c r="T44" s="16" t="s">
        <v>9641</v>
      </c>
      <c r="U44" s="21">
        <f>IF(OR(B3L837C7=0,B3L837C8=0),0,1+(B3L837C7/B3L837C8))</f>
        <v>1.7717967509466228</v>
      </c>
      <c r="V44" s="16" t="s">
        <v>9642</v>
      </c>
      <c r="W44" s="15">
        <f>A1L238C8</f>
        <v>32257</v>
      </c>
      <c r="X44" s="16" t="s">
        <v>9643</v>
      </c>
      <c r="Y44" s="15">
        <f>A1L238C7</f>
        <v>42710</v>
      </c>
      <c r="Z44" s="16" t="s">
        <v>9644</v>
      </c>
      <c r="AA44" s="21">
        <f>IF(OR(B3L837C10=0,B3L837C11=0),0,1+(B3L837C10/B3L837C11))</f>
        <v>1.7552563802388199</v>
      </c>
      <c r="AB44" s="16" t="s">
        <v>9645</v>
      </c>
      <c r="AC44" s="15">
        <f>A1L238C20</f>
        <v>31814.666666666668</v>
      </c>
      <c r="AD44" s="16" t="s">
        <v>9646</v>
      </c>
      <c r="AE44" s="15">
        <f>A1L238C19</f>
        <v>41526.666666666664</v>
      </c>
      <c r="AF44" s="16" t="s">
        <v>9647</v>
      </c>
      <c r="AG44" s="21">
        <f>IF(OR(B3L837C13=0,B3L837C14=0),0,1+(B3L837C13/B3L837C14))</f>
        <v>1.7661261839781668</v>
      </c>
      <c r="AH44" s="16" t="s">
        <v>9648</v>
      </c>
      <c r="AI44" s="15">
        <f>A1L238C11</f>
        <v>32919</v>
      </c>
      <c r="AJ44" s="16" t="s">
        <v>9649</v>
      </c>
      <c r="AK44" s="15">
        <f>A1L238C10</f>
        <v>43337</v>
      </c>
      <c r="AL44" s="16" t="s">
        <v>9650</v>
      </c>
      <c r="AM44" s="21">
        <f>IF(OR(B3L837C16=0,B3L837C17=0),0,1+(B3L837C16/B3L837C17))</f>
        <v>1.7596049565036804</v>
      </c>
      <c r="AN44" s="16" t="s">
        <v>9651</v>
      </c>
      <c r="AO44" s="15">
        <f>A1L238C23</f>
        <v>32090.75</v>
      </c>
      <c r="AP44" s="16" t="s">
        <v>9652</v>
      </c>
      <c r="AQ44" s="15">
        <f>A1L238C22</f>
        <v>41979.25</v>
      </c>
      <c r="AR44" s="16" t="s">
        <v>9653</v>
      </c>
      <c r="AS44" s="21">
        <f>IF(OR(B3L837C19=0,B3L837C20=0),0,1+(B3L837C19/B3L837C20))</f>
        <v>1.7644431475073996</v>
      </c>
      <c r="AT44" s="16" t="s">
        <v>9654</v>
      </c>
      <c r="AU44" s="15">
        <f>A1L238C14</f>
        <v>34976</v>
      </c>
      <c r="AV44" s="16" t="s">
        <v>9655</v>
      </c>
      <c r="AW44" s="15">
        <f>A1L238C13</f>
        <v>41163</v>
      </c>
      <c r="AX44" s="16" t="s">
        <v>9656</v>
      </c>
      <c r="AY44" s="21">
        <f>IF(OR(B3L837C22=0,B3L837C23=0),0,1+(B3L837C22/B3L837C23))</f>
        <v>1.8496951145446152</v>
      </c>
      <c r="AZ44" s="16" t="s">
        <v>9657</v>
      </c>
      <c r="BA44" s="15">
        <f>A1L238C26</f>
        <v>32667.8</v>
      </c>
      <c r="BB44" s="16" t="s">
        <v>9658</v>
      </c>
      <c r="BC44" s="15">
        <f>A1L238C25</f>
        <v>41816</v>
      </c>
      <c r="BD44" s="16" t="s">
        <v>9659</v>
      </c>
      <c r="BE44" s="21">
        <f>IF(OR(B3L837C25=0,B3L837C26=0),0,1+(B3L837C25/B3L837C26))</f>
        <v>1.7812272814233787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32355</v>
      </c>
      <c r="F45" s="16" t="s">
        <v>9661</v>
      </c>
      <c r="G45" s="15">
        <f>A1L239C1</f>
        <v>32208</v>
      </c>
      <c r="H45" s="16" t="s">
        <v>9662</v>
      </c>
      <c r="I45" s="21">
        <f>IF(OR(B3L838C1=0,B3L838C2=0),0,1+(B3L838C1/B3L838C2))</f>
        <v>2.004564083457526</v>
      </c>
      <c r="J45" s="16" t="s">
        <v>9663</v>
      </c>
      <c r="K45" s="15">
        <f>A1L239C5</f>
        <v>45275</v>
      </c>
      <c r="L45" s="16" t="s">
        <v>9664</v>
      </c>
      <c r="M45" s="15">
        <f>A1L239C4</f>
        <v>45425</v>
      </c>
      <c r="N45" s="16" t="s">
        <v>9665</v>
      </c>
      <c r="O45" s="21">
        <f>IF(OR(B3L838C4=0,B3L838C5=0),0,1+(B3L838C4/B3L838C5))</f>
        <v>1.9966978536048432</v>
      </c>
      <c r="P45" s="16" t="s">
        <v>9666</v>
      </c>
      <c r="Q45" s="15">
        <f>A1L239C17</f>
        <v>38815</v>
      </c>
      <c r="R45" s="16" t="s">
        <v>9667</v>
      </c>
      <c r="S45" s="15">
        <f>A1L239C16</f>
        <v>38816.5</v>
      </c>
      <c r="T45" s="16" t="s">
        <v>9668</v>
      </c>
      <c r="U45" s="21">
        <f>IF(OR(B3L838C7=0,B3L838C8=0),0,1+(B3L838C7/B3L838C8))</f>
        <v>1.9999613566395733</v>
      </c>
      <c r="V45" s="16" t="s">
        <v>9669</v>
      </c>
      <c r="W45" s="15">
        <f>A1L239C8</f>
        <v>50021</v>
      </c>
      <c r="X45" s="16" t="s">
        <v>9670</v>
      </c>
      <c r="Y45" s="15">
        <f>A1L239C7</f>
        <v>50317</v>
      </c>
      <c r="Z45" s="16" t="s">
        <v>9671</v>
      </c>
      <c r="AA45" s="21">
        <f>IF(OR(B3L838C10=0,B3L838C11=0),0,1+(B3L838C10/B3L838C11))</f>
        <v>1.9941172963411968</v>
      </c>
      <c r="AB45" s="16" t="s">
        <v>9672</v>
      </c>
      <c r="AC45" s="15">
        <f>A1L239C20</f>
        <v>42550.333333333336</v>
      </c>
      <c r="AD45" s="16" t="s">
        <v>9673</v>
      </c>
      <c r="AE45" s="15">
        <f>A1L239C19</f>
        <v>42650</v>
      </c>
      <c r="AF45" s="16" t="s">
        <v>9674</v>
      </c>
      <c r="AG45" s="21">
        <f>IF(OR(B3L838C13=0,B3L838C14=0),0,1+(B3L838C13/B3L838C14))</f>
        <v>1.9976631496678392</v>
      </c>
      <c r="AH45" s="16" t="s">
        <v>9675</v>
      </c>
      <c r="AI45" s="15">
        <f>A1L239C11</f>
        <v>48622</v>
      </c>
      <c r="AJ45" s="16" t="s">
        <v>9676</v>
      </c>
      <c r="AK45" s="15">
        <f>A1L239C10</f>
        <v>51647</v>
      </c>
      <c r="AL45" s="16" t="s">
        <v>9677</v>
      </c>
      <c r="AM45" s="21">
        <f>IF(OR(B3L838C16=0,B3L838C17=0),0,1+(B3L838C16/B3L838C17))</f>
        <v>1.9414293182566267</v>
      </c>
      <c r="AN45" s="16" t="s">
        <v>9678</v>
      </c>
      <c r="AO45" s="15">
        <f>A1L239C23</f>
        <v>44068.25</v>
      </c>
      <c r="AP45" s="16" t="s">
        <v>9679</v>
      </c>
      <c r="AQ45" s="15">
        <f>A1L239C22</f>
        <v>44899.25</v>
      </c>
      <c r="AR45" s="16" t="s">
        <v>9680</v>
      </c>
      <c r="AS45" s="21">
        <f>IF(OR(B3L838C19=0,B3L838C20=0),0,1+(B3L838C19/B3L838C20))</f>
        <v>1.981491895744361</v>
      </c>
      <c r="AT45" s="16" t="s">
        <v>9681</v>
      </c>
      <c r="AU45" s="15">
        <f>A1L239C14</f>
        <v>54829</v>
      </c>
      <c r="AV45" s="16" t="s">
        <v>9682</v>
      </c>
      <c r="AW45" s="15">
        <f>A1L239C13</f>
        <v>57021</v>
      </c>
      <c r="AX45" s="16" t="s">
        <v>9683</v>
      </c>
      <c r="AY45" s="21">
        <f>IF(OR(B3L838C22=0,B3L838C23=0),0,1+(B3L838C22/B3L838C23))</f>
        <v>1.961558022482945</v>
      </c>
      <c r="AZ45" s="16" t="s">
        <v>9684</v>
      </c>
      <c r="BA45" s="15">
        <f>A1L239C26</f>
        <v>46220.4</v>
      </c>
      <c r="BB45" s="16" t="s">
        <v>9685</v>
      </c>
      <c r="BC45" s="15">
        <f>A1L239C25</f>
        <v>47323.6</v>
      </c>
      <c r="BD45" s="16" t="s">
        <v>9686</v>
      </c>
      <c r="BE45" s="21">
        <f>IF(OR(B3L838C25=0,B3L838C26=0),0,1+(B3L838C25/B3L838C26))</f>
        <v>1.9766881640450009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16234</v>
      </c>
      <c r="F46" s="16" t="s">
        <v>9688</v>
      </c>
      <c r="G46" s="15">
        <f>A1L240C1</f>
        <v>16072</v>
      </c>
      <c r="H46" s="16" t="s">
        <v>9689</v>
      </c>
      <c r="I46" s="21">
        <f>IF(OR(B3L839C1=0,B3L839C2=0),0,1+(B3L839C1/B3L839C2))</f>
        <v>2.0100796416127427</v>
      </c>
      <c r="J46" s="16" t="s">
        <v>9690</v>
      </c>
      <c r="K46" s="15">
        <f>A1L240C5</f>
        <v>19186</v>
      </c>
      <c r="L46" s="16" t="s">
        <v>9691</v>
      </c>
      <c r="M46" s="15">
        <f>A1L240C4</f>
        <v>18365</v>
      </c>
      <c r="N46" s="16" t="s">
        <v>9692</v>
      </c>
      <c r="O46" s="21">
        <f>IF(OR(B3L839C4=0,B3L839C5=0),0,1+(B3L839C4/B3L839C5))</f>
        <v>2.0447046011434793</v>
      </c>
      <c r="P46" s="16" t="s">
        <v>9693</v>
      </c>
      <c r="Q46" s="15">
        <f>A1L240C17</f>
        <v>17710</v>
      </c>
      <c r="R46" s="16" t="s">
        <v>9694</v>
      </c>
      <c r="S46" s="15">
        <f>A1L240C16</f>
        <v>17218.5</v>
      </c>
      <c r="T46" s="16" t="s">
        <v>9695</v>
      </c>
      <c r="U46" s="21">
        <f>IF(OR(B3L839C7=0,B3L839C8=0),0,1+(B3L839C7/B3L839C8))</f>
        <v>2.0285448790545053</v>
      </c>
      <c r="V46" s="16" t="s">
        <v>9696</v>
      </c>
      <c r="W46" s="15">
        <f>A1L240C8</f>
        <v>23829</v>
      </c>
      <c r="X46" s="16" t="s">
        <v>9697</v>
      </c>
      <c r="Y46" s="15">
        <f>A1L240C7</f>
        <v>24821</v>
      </c>
      <c r="Z46" s="16" t="s">
        <v>9698</v>
      </c>
      <c r="AA46" s="21">
        <f>IF(OR(B3L839C10=0,B3L839C11=0),0,1+(B3L839C10/B3L839C11))</f>
        <v>1.9600338423109465</v>
      </c>
      <c r="AB46" s="16" t="s">
        <v>9699</v>
      </c>
      <c r="AC46" s="15">
        <f>A1L240C20</f>
        <v>19749.666666666668</v>
      </c>
      <c r="AD46" s="16" t="s">
        <v>9700</v>
      </c>
      <c r="AE46" s="15">
        <f>A1L240C19</f>
        <v>19752.666666666668</v>
      </c>
      <c r="AF46" s="16" t="s">
        <v>9701</v>
      </c>
      <c r="AG46" s="21">
        <f>IF(OR(B3L839C13=0,B3L839C14=0),0,1+(B3L839C13/B3L839C14))</f>
        <v>1.9998481217725876</v>
      </c>
      <c r="AH46" s="16" t="s">
        <v>9702</v>
      </c>
      <c r="AI46" s="15">
        <f>A1L240C11</f>
        <v>19713</v>
      </c>
      <c r="AJ46" s="16" t="s">
        <v>9703</v>
      </c>
      <c r="AK46" s="15">
        <f>A1L240C10</f>
        <v>19724</v>
      </c>
      <c r="AL46" s="16" t="s">
        <v>9704</v>
      </c>
      <c r="AM46" s="21">
        <f>IF(OR(B3L839C16=0,B3L839C17=0),0,1+(B3L839C16/B3L839C17))</f>
        <v>1.9994423037923341</v>
      </c>
      <c r="AN46" s="16" t="s">
        <v>9705</v>
      </c>
      <c r="AO46" s="15">
        <f>A1L240C23</f>
        <v>19740.5</v>
      </c>
      <c r="AP46" s="16" t="s">
        <v>9706</v>
      </c>
      <c r="AQ46" s="15">
        <f>A1L240C22</f>
        <v>19745.5</v>
      </c>
      <c r="AR46" s="16" t="s">
        <v>9707</v>
      </c>
      <c r="AS46" s="21">
        <f>IF(OR(B3L839C19=0,B3L839C20=0),0,1+(B3L839C19/B3L839C20))</f>
        <v>1.9997467777468283</v>
      </c>
      <c r="AT46" s="16" t="s">
        <v>9708</v>
      </c>
      <c r="AU46" s="15">
        <f>A1L240C14</f>
        <v>17903</v>
      </c>
      <c r="AV46" s="16" t="s">
        <v>9709</v>
      </c>
      <c r="AW46" s="15">
        <f>A1L240C13</f>
        <v>17508</v>
      </c>
      <c r="AX46" s="16" t="s">
        <v>9710</v>
      </c>
      <c r="AY46" s="21">
        <f>IF(OR(B3L839C22=0,B3L839C23=0),0,1+(B3L839C22/B3L839C23))</f>
        <v>2.0225611149188945</v>
      </c>
      <c r="AZ46" s="16" t="s">
        <v>9711</v>
      </c>
      <c r="BA46" s="15">
        <f>A1L240C26</f>
        <v>19373</v>
      </c>
      <c r="BB46" s="16" t="s">
        <v>9712</v>
      </c>
      <c r="BC46" s="15">
        <f>A1L240C25</f>
        <v>19298</v>
      </c>
      <c r="BD46" s="16" t="s">
        <v>9713</v>
      </c>
      <c r="BE46" s="21">
        <f>IF(OR(B3L839C25=0,B3L839C26=0),0,1+(B3L839C25/B3L839C26))</f>
        <v>2.0038864130998029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106061</v>
      </c>
      <c r="F47" s="16" t="s">
        <v>9715</v>
      </c>
      <c r="G47" s="15">
        <f>A1L241C1</f>
        <v>105251</v>
      </c>
      <c r="H47" s="16" t="s">
        <v>9716</v>
      </c>
      <c r="I47" s="21">
        <f>IF(OR(B3L840C1=0,B3L840C2=0),0,1+(B3L840C1/B3L840C2))</f>
        <v>2.007695888875165</v>
      </c>
      <c r="J47" s="16" t="s">
        <v>9717</v>
      </c>
      <c r="K47" s="15">
        <f>A1L241C5</f>
        <v>103088</v>
      </c>
      <c r="L47" s="16" t="s">
        <v>9718</v>
      </c>
      <c r="M47" s="15">
        <f>A1L241C4</f>
        <v>101441</v>
      </c>
      <c r="N47" s="16" t="s">
        <v>9719</v>
      </c>
      <c r="O47" s="21">
        <f>IF(OR(B3L840C4=0,B3L840C5=0),0,1+(B3L840C4/B3L840C5))</f>
        <v>2.0162360386825839</v>
      </c>
      <c r="P47" s="16" t="s">
        <v>9720</v>
      </c>
      <c r="Q47" s="15">
        <f>A1L241C17</f>
        <v>104574.5</v>
      </c>
      <c r="R47" s="16" t="s">
        <v>9721</v>
      </c>
      <c r="S47" s="15">
        <f>A1L241C16</f>
        <v>103346</v>
      </c>
      <c r="T47" s="16" t="s">
        <v>9722</v>
      </c>
      <c r="U47" s="21">
        <f>IF(OR(B3L840C7=0,B3L840C8=0),0,1+(B3L840C7/B3L840C8))</f>
        <v>2.0118872525303351</v>
      </c>
      <c r="V47" s="16" t="s">
        <v>9723</v>
      </c>
      <c r="W47" s="15">
        <f>A1L241C8</f>
        <v>107451</v>
      </c>
      <c r="X47" s="16" t="s">
        <v>9724</v>
      </c>
      <c r="Y47" s="15">
        <f>A1L241C7</f>
        <v>106129</v>
      </c>
      <c r="Z47" s="16" t="s">
        <v>9725</v>
      </c>
      <c r="AA47" s="21">
        <f>IF(OR(B3L840C10=0,B3L840C11=0),0,1+(B3L840C10/B3L840C11))</f>
        <v>2.0124565387405893</v>
      </c>
      <c r="AB47" s="16" t="s">
        <v>9726</v>
      </c>
      <c r="AC47" s="15">
        <f>A1L241C20</f>
        <v>105533.33333333333</v>
      </c>
      <c r="AD47" s="16" t="s">
        <v>9727</v>
      </c>
      <c r="AE47" s="15">
        <f>A1L241C19</f>
        <v>104273.66666666667</v>
      </c>
      <c r="AF47" s="16" t="s">
        <v>9728</v>
      </c>
      <c r="AG47" s="21">
        <f>IF(OR(B3L840C13=0,B3L840C14=0),0,1+(B3L840C13/B3L840C14))</f>
        <v>2.0120803910223417</v>
      </c>
      <c r="AH47" s="16" t="s">
        <v>9729</v>
      </c>
      <c r="AI47" s="15">
        <f>A1L241C11</f>
        <v>87748</v>
      </c>
      <c r="AJ47" s="16" t="s">
        <v>9730</v>
      </c>
      <c r="AK47" s="15">
        <f>A1L241C10</f>
        <v>86715</v>
      </c>
      <c r="AL47" s="16" t="s">
        <v>9731</v>
      </c>
      <c r="AM47" s="21">
        <f>IF(OR(B3L840C16=0,B3L840C17=0),0,1+(B3L840C16/B3L840C17))</f>
        <v>2.0119125872109782</v>
      </c>
      <c r="AN47" s="16" t="s">
        <v>9732</v>
      </c>
      <c r="AO47" s="15">
        <f>A1L241C23</f>
        <v>101087</v>
      </c>
      <c r="AP47" s="16" t="s">
        <v>9733</v>
      </c>
      <c r="AQ47" s="15">
        <f>A1L241C22</f>
        <v>99884</v>
      </c>
      <c r="AR47" s="16" t="s">
        <v>9734</v>
      </c>
      <c r="AS47" s="21">
        <f>IF(OR(B3L840C19=0,B3L840C20=0),0,1+(B3L840C19/B3L840C20))</f>
        <v>2.0120439710063671</v>
      </c>
      <c r="AT47" s="16" t="s">
        <v>9735</v>
      </c>
      <c r="AU47" s="15">
        <f>A1L241C14</f>
        <v>89914</v>
      </c>
      <c r="AV47" s="16" t="s">
        <v>9736</v>
      </c>
      <c r="AW47" s="15">
        <f>A1L241C13</f>
        <v>85811</v>
      </c>
      <c r="AX47" s="16" t="s">
        <v>9737</v>
      </c>
      <c r="AY47" s="21">
        <f>IF(OR(B3L840C22=0,B3L840C23=0),0,1+(B3L840C22/B3L840C23))</f>
        <v>2.0478143827714392</v>
      </c>
      <c r="AZ47" s="16" t="s">
        <v>9738</v>
      </c>
      <c r="BA47" s="15">
        <f>A1L241C26</f>
        <v>98852.4</v>
      </c>
      <c r="BB47" s="16" t="s">
        <v>9739</v>
      </c>
      <c r="BC47" s="15">
        <f>A1L241C25</f>
        <v>97069.4</v>
      </c>
      <c r="BD47" s="16" t="s">
        <v>9740</v>
      </c>
      <c r="BE47" s="21">
        <f>IF(OR(B3L840C25=0,B3L840C26=0),0,1+(B3L840C25/B3L840C26))</f>
        <v>2.0183683014420613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627</v>
      </c>
      <c r="F48" s="16" t="s">
        <v>9742</v>
      </c>
      <c r="G48" s="15">
        <f>A1L242C1</f>
        <v>623</v>
      </c>
      <c r="H48" s="16" t="s">
        <v>9743</v>
      </c>
      <c r="I48" s="21">
        <f>IF(OR(B3L841C1=0,B3L841C2=0),0,1+(B3L841C1/B3L841C2))</f>
        <v>2.0064205457463884</v>
      </c>
      <c r="J48" s="16" t="s">
        <v>9744</v>
      </c>
      <c r="K48" s="15">
        <f>A1L242C5</f>
        <v>1063</v>
      </c>
      <c r="L48" s="16" t="s">
        <v>9745</v>
      </c>
      <c r="M48" s="15">
        <f>A1L242C4</f>
        <v>1058</v>
      </c>
      <c r="N48" s="16" t="s">
        <v>9746</v>
      </c>
      <c r="O48" s="21">
        <f>IF(OR(B3L841C4=0,B3L841C5=0),0,1+(B3L841C4/B3L841C5))</f>
        <v>2.0047258979206051</v>
      </c>
      <c r="P48" s="16" t="s">
        <v>9747</v>
      </c>
      <c r="Q48" s="15">
        <f>A1L242C17</f>
        <v>845</v>
      </c>
      <c r="R48" s="16" t="s">
        <v>9748</v>
      </c>
      <c r="S48" s="21">
        <f>A1L242C16</f>
        <v>840.5</v>
      </c>
      <c r="T48" s="16" t="s">
        <v>9749</v>
      </c>
      <c r="U48" s="21">
        <f>IF(OR(B3L841C7=0,B3L841C8=0),0,1+(B3L841C7/B3L841C8))</f>
        <v>2.0053539559785842</v>
      </c>
      <c r="V48" s="16" t="s">
        <v>9750</v>
      </c>
      <c r="W48" s="15">
        <f>A1L242C8</f>
        <v>973</v>
      </c>
      <c r="X48" s="16" t="s">
        <v>9751</v>
      </c>
      <c r="Y48" s="15">
        <f>A1L242C7</f>
        <v>960</v>
      </c>
      <c r="Z48" s="16" t="s">
        <v>9752</v>
      </c>
      <c r="AA48" s="21">
        <f>IF(OR(B3L841C10=0,B3L841C11=0),0,1+(B3L841C10/B3L841C11))</f>
        <v>2.0135416666666668</v>
      </c>
      <c r="AB48" s="16" t="s">
        <v>9753</v>
      </c>
      <c r="AC48" s="21">
        <f>A1L242C20</f>
        <v>887.66666666666663</v>
      </c>
      <c r="AD48" s="16" t="s">
        <v>9754</v>
      </c>
      <c r="AE48" s="21">
        <f>A1L242C19</f>
        <v>880.33333333333337</v>
      </c>
      <c r="AF48" s="16" t="s">
        <v>9755</v>
      </c>
      <c r="AG48" s="21">
        <f>IF(OR(B3L841C13=0,B3L841C14=0),0,1+(B3L841C13/B3L841C14))</f>
        <v>2.0083301779628928</v>
      </c>
      <c r="AH48" s="16" t="s">
        <v>9756</v>
      </c>
      <c r="AI48" s="15">
        <f>A1L242C11</f>
        <v>1147</v>
      </c>
      <c r="AJ48" s="16" t="s">
        <v>9757</v>
      </c>
      <c r="AK48" s="15">
        <f>A1L242C10</f>
        <v>1141</v>
      </c>
      <c r="AL48" s="16" t="s">
        <v>9758</v>
      </c>
      <c r="AM48" s="21">
        <f>IF(OR(B3L841C16=0,B3L841C17=0),0,1+(B3L841C16/B3L841C17))</f>
        <v>2.0052585451358458</v>
      </c>
      <c r="AN48" s="16" t="s">
        <v>9759</v>
      </c>
      <c r="AO48" s="21">
        <f>A1L242C23</f>
        <v>952.5</v>
      </c>
      <c r="AP48" s="16" t="s">
        <v>9760</v>
      </c>
      <c r="AQ48" s="21">
        <f>A1L242C22</f>
        <v>945.5</v>
      </c>
      <c r="AR48" s="16" t="s">
        <v>9761</v>
      </c>
      <c r="AS48" s="21">
        <f>IF(OR(B3L841C19=0,B3L841C20=0),0,1+(B3L841C19/B3L841C20))</f>
        <v>2.0074034902168165</v>
      </c>
      <c r="AT48" s="16" t="s">
        <v>9762</v>
      </c>
      <c r="AU48" s="15">
        <f>A1L242C14</f>
        <v>1158</v>
      </c>
      <c r="AV48" s="16" t="s">
        <v>9763</v>
      </c>
      <c r="AW48" s="15">
        <f>A1L242C13</f>
        <v>1161</v>
      </c>
      <c r="AX48" s="16" t="s">
        <v>9764</v>
      </c>
      <c r="AY48" s="21">
        <f>IF(OR(B3L841C22=0,B3L841C23=0),0,1+(B3L841C22/B3L841C23))</f>
        <v>1.9974160206718348</v>
      </c>
      <c r="AZ48" s="16" t="s">
        <v>9765</v>
      </c>
      <c r="BA48" s="21">
        <f>A1L242C26</f>
        <v>993.6</v>
      </c>
      <c r="BB48" s="16" t="s">
        <v>9766</v>
      </c>
      <c r="BC48" s="21">
        <f>A1L242C25</f>
        <v>988.6</v>
      </c>
      <c r="BD48" s="16" t="s">
        <v>9767</v>
      </c>
      <c r="BE48" s="21">
        <f>IF(OR(B3L841C25=0,B3L841C26=0),0,1+(B3L841C25/B3L841C26))</f>
        <v>2.0050576572931416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36551</v>
      </c>
      <c r="F49" s="16" t="s">
        <v>9769</v>
      </c>
      <c r="G49" s="15">
        <f>A1L243C1</f>
        <v>36372</v>
      </c>
      <c r="H49" s="16" t="s">
        <v>9770</v>
      </c>
      <c r="I49" s="21">
        <f>IF(OR(B3L842C1=0,B3L842C2=0),0,1+(B3L842C1/B3L842C2))</f>
        <v>2.0049213680853404</v>
      </c>
      <c r="J49" s="16" t="s">
        <v>9771</v>
      </c>
      <c r="K49" s="15">
        <f>A1L243C5</f>
        <v>21639</v>
      </c>
      <c r="L49" s="16" t="s">
        <v>9772</v>
      </c>
      <c r="M49" s="15">
        <f>A1L243C4</f>
        <v>23353</v>
      </c>
      <c r="N49" s="16" t="s">
        <v>9773</v>
      </c>
      <c r="O49" s="21">
        <f>IF(OR(B3L842C4=0,B3L842C5=0),0,1+(B3L842C4/B3L842C5))</f>
        <v>1.9266047188798012</v>
      </c>
      <c r="P49" s="16" t="s">
        <v>9774</v>
      </c>
      <c r="Q49" s="15">
        <f>A1L243C17</f>
        <v>29095</v>
      </c>
      <c r="R49" s="16" t="s">
        <v>9775</v>
      </c>
      <c r="S49" s="15">
        <f>A1L243C16</f>
        <v>29862.5</v>
      </c>
      <c r="T49" s="16" t="s">
        <v>9776</v>
      </c>
      <c r="U49" s="21">
        <f>IF(OR(B3L842C7=0,B3L842C8=0),0,1+(B3L842C7/B3L842C8))</f>
        <v>1.9742988698200084</v>
      </c>
      <c r="V49" s="16" t="s">
        <v>9777</v>
      </c>
      <c r="W49" s="15">
        <f>A1L243C8</f>
        <v>35053</v>
      </c>
      <c r="X49" s="16" t="s">
        <v>9778</v>
      </c>
      <c r="Y49" s="15">
        <f>A1L243C7</f>
        <v>35950</v>
      </c>
      <c r="Z49" s="16" t="s">
        <v>9779</v>
      </c>
      <c r="AA49" s="21">
        <f>IF(OR(B3L842C10=0,B3L842C11=0),0,1+(B3L842C10/B3L842C11))</f>
        <v>1.9750486787204451</v>
      </c>
      <c r="AB49" s="16" t="s">
        <v>9780</v>
      </c>
      <c r="AC49" s="15">
        <f>A1L243C20</f>
        <v>31081</v>
      </c>
      <c r="AD49" s="16" t="s">
        <v>9781</v>
      </c>
      <c r="AE49" s="15">
        <f>A1L243C19</f>
        <v>31891.666666666668</v>
      </c>
      <c r="AF49" s="16" t="s">
        <v>9782</v>
      </c>
      <c r="AG49" s="21">
        <f>IF(OR(B3L842C13=0,B3L842C14=0),0,1+(B3L842C13/B3L842C14))</f>
        <v>1.974580611444996</v>
      </c>
      <c r="AH49" s="16" t="s">
        <v>9783</v>
      </c>
      <c r="AI49" s="15">
        <f>A1L243C11</f>
        <v>35689</v>
      </c>
      <c r="AJ49" s="16" t="s">
        <v>9784</v>
      </c>
      <c r="AK49" s="15">
        <f>A1L243C10</f>
        <v>37944</v>
      </c>
      <c r="AL49" s="16" t="s">
        <v>9785</v>
      </c>
      <c r="AM49" s="21">
        <f>IF(OR(B3L842C16=0,B3L842C17=0),0,1+(B3L842C16/B3L842C17))</f>
        <v>1.9405703141471642</v>
      </c>
      <c r="AN49" s="16" t="s">
        <v>9786</v>
      </c>
      <c r="AO49" s="15">
        <f>A1L243C23</f>
        <v>32233</v>
      </c>
      <c r="AP49" s="16" t="s">
        <v>9787</v>
      </c>
      <c r="AQ49" s="15">
        <f>A1L243C22</f>
        <v>33404.75</v>
      </c>
      <c r="AR49" s="16" t="s">
        <v>9788</v>
      </c>
      <c r="AS49" s="21">
        <f>IF(OR(B3L842C19=0,B3L842C20=0),0,1+(B3L842C19/B3L842C20))</f>
        <v>1.9649226532154858</v>
      </c>
      <c r="AT49" s="16" t="s">
        <v>9789</v>
      </c>
      <c r="AU49" s="15">
        <f>A1L243C14</f>
        <v>29766</v>
      </c>
      <c r="AV49" s="16" t="s">
        <v>9790</v>
      </c>
      <c r="AW49" s="15">
        <f>A1L243C13</f>
        <v>30398</v>
      </c>
      <c r="AX49" s="16" t="s">
        <v>9791</v>
      </c>
      <c r="AY49" s="21">
        <f>IF(OR(B3L842C22=0,B3L842C23=0),0,1+(B3L842C22/B3L842C23))</f>
        <v>1.9792091584972695</v>
      </c>
      <c r="AZ49" s="16" t="s">
        <v>9792</v>
      </c>
      <c r="BA49" s="15">
        <f>A1L243C26</f>
        <v>31739.599999999999</v>
      </c>
      <c r="BB49" s="16" t="s">
        <v>9793</v>
      </c>
      <c r="BC49" s="15">
        <f>A1L243C25</f>
        <v>32803.4</v>
      </c>
      <c r="BD49" s="16" t="s">
        <v>9794</v>
      </c>
      <c r="BE49" s="21">
        <f>IF(OR(B3L842C25=0,B3L842C26=0),0,1+(B3L842C25/B3L842C26))</f>
        <v>1.9675704347720053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</v>
      </c>
      <c r="F50" s="16" t="s">
        <v>9796</v>
      </c>
      <c r="G50" s="15">
        <f>A1L244C1</f>
        <v>1</v>
      </c>
      <c r="H50" s="16" t="s">
        <v>9797</v>
      </c>
      <c r="I50" s="15">
        <f>IF(OR(B3L843C1=0,B3L843C2=0),0,1+(B3L843C1/B3L843C2))</f>
        <v>2</v>
      </c>
      <c r="J50" s="16" t="s">
        <v>9798</v>
      </c>
      <c r="K50" s="15">
        <f>A1L244C5</f>
        <v>59</v>
      </c>
      <c r="L50" s="16" t="s">
        <v>9799</v>
      </c>
      <c r="M50" s="15">
        <f>A1L244C4</f>
        <v>55</v>
      </c>
      <c r="N50" s="16" t="s">
        <v>9800</v>
      </c>
      <c r="O50" s="21">
        <f>IF(OR(B3L843C4=0,B3L843C5=0),0,1+(B3L843C4/B3L843C5))</f>
        <v>2.0727272727272728</v>
      </c>
      <c r="P50" s="16" t="s">
        <v>9801</v>
      </c>
      <c r="Q50" s="15">
        <f>A1L244C17</f>
        <v>30</v>
      </c>
      <c r="R50" s="16" t="s">
        <v>9802</v>
      </c>
      <c r="S50" s="15">
        <f>A1L244C16</f>
        <v>28</v>
      </c>
      <c r="T50" s="16" t="s">
        <v>9803</v>
      </c>
      <c r="U50" s="21">
        <f>IF(OR(B3L843C7=0,B3L843C8=0),0,1+(B3L843C7/B3L843C8))</f>
        <v>2.0714285714285712</v>
      </c>
      <c r="V50" s="16" t="s">
        <v>9804</v>
      </c>
      <c r="W50" s="15">
        <f>A1L244C8</f>
        <v>17</v>
      </c>
      <c r="X50" s="16" t="s">
        <v>9805</v>
      </c>
      <c r="Y50" s="15">
        <f>A1L244C7</f>
        <v>21</v>
      </c>
      <c r="Z50" s="16" t="s">
        <v>9806</v>
      </c>
      <c r="AA50" s="21">
        <f>IF(OR(B3L843C10=0,B3L843C11=0),0,1+(B3L843C10/B3L843C11))</f>
        <v>1.8095238095238095</v>
      </c>
      <c r="AB50" s="16" t="s">
        <v>9807</v>
      </c>
      <c r="AC50" s="21">
        <f>A1L244C20</f>
        <v>25.666666666666668</v>
      </c>
      <c r="AD50" s="16" t="s">
        <v>9808</v>
      </c>
      <c r="AE50" s="21">
        <f>A1L244C19</f>
        <v>25.666666666666668</v>
      </c>
      <c r="AF50" s="16" t="s">
        <v>9809</v>
      </c>
      <c r="AG50" s="15">
        <f>IF(OR(B3L843C13=0,B3L843C14=0),0,1+(B3L843C13/B3L843C14))</f>
        <v>2</v>
      </c>
      <c r="AH50" s="16" t="s">
        <v>9810</v>
      </c>
      <c r="AI50" s="15">
        <f>A1L244C11</f>
        <v>19</v>
      </c>
      <c r="AJ50" s="16" t="s">
        <v>9811</v>
      </c>
      <c r="AK50" s="15">
        <f>A1L244C10</f>
        <v>18</v>
      </c>
      <c r="AL50" s="16" t="s">
        <v>9812</v>
      </c>
      <c r="AM50" s="21">
        <f>IF(OR(B3L843C16=0,B3L843C17=0),0,1+(B3L843C16/B3L843C17))</f>
        <v>2.0555555555555554</v>
      </c>
      <c r="AN50" s="16" t="s">
        <v>9813</v>
      </c>
      <c r="AO50" s="15">
        <f>A1L244C23</f>
        <v>24</v>
      </c>
      <c r="AP50" s="16" t="s">
        <v>9814</v>
      </c>
      <c r="AQ50" s="21">
        <f>A1L244C22</f>
        <v>23.75</v>
      </c>
      <c r="AR50" s="16" t="s">
        <v>9815</v>
      </c>
      <c r="AS50" s="21">
        <f>IF(OR(B3L843C19=0,B3L843C20=0),0,1+(B3L843C19/B3L843C20))</f>
        <v>2.0105263157894737</v>
      </c>
      <c r="AT50" s="16" t="s">
        <v>9816</v>
      </c>
      <c r="AU50" s="15">
        <f>A1L244C14</f>
        <v>13</v>
      </c>
      <c r="AV50" s="16" t="s">
        <v>9817</v>
      </c>
      <c r="AW50" s="15">
        <f>A1L244C13</f>
        <v>13</v>
      </c>
      <c r="AX50" s="16" t="s">
        <v>9818</v>
      </c>
      <c r="AY50" s="15">
        <f>IF(OR(B3L843C22=0,B3L843C23=0),0,1+(B3L843C22/B3L843C23))</f>
        <v>2</v>
      </c>
      <c r="AZ50" s="16" t="s">
        <v>9819</v>
      </c>
      <c r="BA50" s="21">
        <f>A1L244C26</f>
        <v>21.8</v>
      </c>
      <c r="BB50" s="16" t="s">
        <v>9820</v>
      </c>
      <c r="BC50" s="21">
        <f>A1L244C25</f>
        <v>21.6</v>
      </c>
      <c r="BD50" s="16" t="s">
        <v>9821</v>
      </c>
      <c r="BE50" s="21">
        <f>IF(OR(B3L843C25=0,B3L843C26=0),0,1+(B3L843C25/B3L843C26))</f>
        <v>2.0092592592592595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16</v>
      </c>
      <c r="F51" s="16" t="s">
        <v>9823</v>
      </c>
      <c r="G51" s="15">
        <f>A1L245C1</f>
        <v>8</v>
      </c>
      <c r="H51" s="16" t="s">
        <v>9824</v>
      </c>
      <c r="I51" s="15">
        <f>IF(OR(B3L844C1=0,B3L844C2=0),0,1+(B3L844C1/B3L844C2))</f>
        <v>3</v>
      </c>
      <c r="J51" s="16" t="s">
        <v>9825</v>
      </c>
      <c r="K51" s="15">
        <f>A1L245C5</f>
        <v>29</v>
      </c>
      <c r="L51" s="16" t="s">
        <v>9826</v>
      </c>
      <c r="M51" s="15">
        <f>A1L245C4</f>
        <v>25</v>
      </c>
      <c r="N51" s="16" t="s">
        <v>9827</v>
      </c>
      <c r="O51" s="21">
        <f>IF(OR(B3L844C4=0,B3L844C5=0),0,1+(B3L844C4/B3L844C5))</f>
        <v>2.16</v>
      </c>
      <c r="P51" s="16" t="s">
        <v>9828</v>
      </c>
      <c r="Q51" s="21">
        <f>A1L245C17</f>
        <v>22.5</v>
      </c>
      <c r="R51" s="16" t="s">
        <v>9829</v>
      </c>
      <c r="S51" s="21">
        <f>A1L245C16</f>
        <v>16.5</v>
      </c>
      <c r="T51" s="16" t="s">
        <v>9830</v>
      </c>
      <c r="U51" s="21">
        <f>IF(OR(B3L844C7=0,B3L844C8=0),0,1+(B3L844C7/B3L844C8))</f>
        <v>2.3636363636363633</v>
      </c>
      <c r="V51" s="16" t="s">
        <v>9831</v>
      </c>
      <c r="W51" s="15">
        <f>A1L245C8</f>
        <v>46</v>
      </c>
      <c r="X51" s="16" t="s">
        <v>9832</v>
      </c>
      <c r="Y51" s="15">
        <f>A1L245C7</f>
        <v>44</v>
      </c>
      <c r="Z51" s="16" t="s">
        <v>9833</v>
      </c>
      <c r="AA51" s="21">
        <f>IF(OR(B3L844C10=0,B3L844C11=0),0,1+(B3L844C10/B3L844C11))</f>
        <v>2.0454545454545454</v>
      </c>
      <c r="AB51" s="16" t="s">
        <v>9834</v>
      </c>
      <c r="AC51" s="21">
        <f>A1L245C20</f>
        <v>30.333333333333332</v>
      </c>
      <c r="AD51" s="16" t="s">
        <v>9835</v>
      </c>
      <c r="AE51" s="21">
        <f>A1L245C19</f>
        <v>25.666666666666668</v>
      </c>
      <c r="AF51" s="16" t="s">
        <v>9836</v>
      </c>
      <c r="AG51" s="21">
        <f>IF(OR(B3L844C13=0,B3L844C14=0),0,1+(B3L844C13/B3L844C14))</f>
        <v>2.1818181818181817</v>
      </c>
      <c r="AH51" s="16" t="s">
        <v>9837</v>
      </c>
      <c r="AI51" s="15">
        <f>A1L245C11</f>
        <v>49</v>
      </c>
      <c r="AJ51" s="16" t="s">
        <v>9838</v>
      </c>
      <c r="AK51" s="15">
        <f>A1L245C10</f>
        <v>42</v>
      </c>
      <c r="AL51" s="16" t="s">
        <v>9839</v>
      </c>
      <c r="AM51" s="21">
        <f>IF(OR(B3L844C16=0,B3L844C17=0),0,1+(B3L844C16/B3L844C17))</f>
        <v>2.166666666666667</v>
      </c>
      <c r="AN51" s="16" t="s">
        <v>9840</v>
      </c>
      <c r="AO51" s="15">
        <f>A1L245C23</f>
        <v>35</v>
      </c>
      <c r="AP51" s="16" t="s">
        <v>9841</v>
      </c>
      <c r="AQ51" s="21">
        <f>A1L245C22</f>
        <v>29.75</v>
      </c>
      <c r="AR51" s="16" t="s">
        <v>9842</v>
      </c>
      <c r="AS51" s="21">
        <f>IF(OR(B3L844C19=0,B3L844C20=0),0,1+(B3L844C19/B3L844C20))</f>
        <v>2.1764705882352944</v>
      </c>
      <c r="AT51" s="16" t="s">
        <v>9843</v>
      </c>
      <c r="AU51" s="15">
        <f>A1L245C14</f>
        <v>44</v>
      </c>
      <c r="AV51" s="16" t="s">
        <v>9844</v>
      </c>
      <c r="AW51" s="15">
        <f>A1L245C13</f>
        <v>48</v>
      </c>
      <c r="AX51" s="16" t="s">
        <v>9845</v>
      </c>
      <c r="AY51" s="21">
        <f>IF(OR(B3L844C22=0,B3L844C23=0),0,1+(B3L844C22/B3L844C23))</f>
        <v>1.9166666666666665</v>
      </c>
      <c r="AZ51" s="16" t="s">
        <v>9846</v>
      </c>
      <c r="BA51" s="21">
        <f>A1L245C26</f>
        <v>36.799999999999997</v>
      </c>
      <c r="BB51" s="16" t="s">
        <v>9847</v>
      </c>
      <c r="BC51" s="21">
        <f>A1L245C25</f>
        <v>33.4</v>
      </c>
      <c r="BD51" s="16" t="s">
        <v>9848</v>
      </c>
      <c r="BE51" s="21">
        <f>IF(OR(B3L844C25=0,B3L844C26=0),0,1+(B3L844C25/B3L844C26))</f>
        <v>2.1017964071856285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2043</v>
      </c>
      <c r="F52" s="16" t="s">
        <v>9850</v>
      </c>
      <c r="G52" s="15">
        <f>A1L246C1</f>
        <v>60257</v>
      </c>
      <c r="H52" s="16" t="s">
        <v>9851</v>
      </c>
      <c r="I52" s="21">
        <f>IF(OR(B3L845C1=0,B3L845C2=0),0,1+(B3L845C1/B3L845C2))</f>
        <v>1.0339047745490151</v>
      </c>
      <c r="J52" s="16" t="s">
        <v>9852</v>
      </c>
      <c r="K52" s="15">
        <f>A1L246C5</f>
        <v>2165</v>
      </c>
      <c r="L52" s="16" t="s">
        <v>9853</v>
      </c>
      <c r="M52" s="15">
        <f>A1L246C4</f>
        <v>64798</v>
      </c>
      <c r="N52" s="16" t="s">
        <v>9854</v>
      </c>
      <c r="O52" s="21">
        <f>IF(OR(B3L845C4=0,B3L845C5=0),0,1+(B3L845C4/B3L845C5))</f>
        <v>1.0334115250470695</v>
      </c>
      <c r="P52" s="16" t="s">
        <v>9855</v>
      </c>
      <c r="Q52" s="15">
        <f>A1L246C17</f>
        <v>2104</v>
      </c>
      <c r="R52" s="16" t="s">
        <v>9856</v>
      </c>
      <c r="S52" s="15">
        <f>A1L246C16</f>
        <v>62527.5</v>
      </c>
      <c r="T52" s="16" t="s">
        <v>9857</v>
      </c>
      <c r="U52" s="21">
        <f>IF(OR(B3L845C7=0,B3L845C8=0),0,1+(B3L845C7/B3L845C8))</f>
        <v>1.0336491943544841</v>
      </c>
      <c r="V52" s="16" t="s">
        <v>9858</v>
      </c>
      <c r="W52" s="15">
        <f>A1L246C8</f>
        <v>1952</v>
      </c>
      <c r="X52" s="16" t="s">
        <v>9859</v>
      </c>
      <c r="Y52" s="15">
        <f>A1L246C7</f>
        <v>64369</v>
      </c>
      <c r="Z52" s="16" t="s">
        <v>9860</v>
      </c>
      <c r="AA52" s="21">
        <f>IF(OR(B3L845C10=0,B3L845C11=0),0,1+(B3L845C10/B3L845C11))</f>
        <v>1.0303251565194427</v>
      </c>
      <c r="AB52" s="16" t="s">
        <v>9861</v>
      </c>
      <c r="AC52" s="15">
        <f>A1L246C20</f>
        <v>2053.3333333333335</v>
      </c>
      <c r="AD52" s="16" t="s">
        <v>9862</v>
      </c>
      <c r="AE52" s="15">
        <f>A1L246C19</f>
        <v>63141.333333333336</v>
      </c>
      <c r="AF52" s="16" t="s">
        <v>9863</v>
      </c>
      <c r="AG52" s="21">
        <f>IF(OR(B3L845C13=0,B3L845C14=0),0,1+(B3L845C13/B3L845C14))</f>
        <v>1.03251963848298</v>
      </c>
      <c r="AH52" s="16" t="s">
        <v>9864</v>
      </c>
      <c r="AI52" s="15">
        <f>A1L246C11</f>
        <v>2623</v>
      </c>
      <c r="AJ52" s="16" t="s">
        <v>9865</v>
      </c>
      <c r="AK52" s="15">
        <f>A1L246C10</f>
        <v>58118</v>
      </c>
      <c r="AL52" s="16" t="s">
        <v>9866</v>
      </c>
      <c r="AM52" s="21">
        <f>IF(OR(B3L845C16=0,B3L845C17=0),0,1+(B3L845C16/B3L845C17))</f>
        <v>1.0451323170102207</v>
      </c>
      <c r="AN52" s="16" t="s">
        <v>9867</v>
      </c>
      <c r="AO52" s="15">
        <f>A1L246C23</f>
        <v>2195.75</v>
      </c>
      <c r="AP52" s="16" t="s">
        <v>9868</v>
      </c>
      <c r="AQ52" s="15">
        <f>A1L246C22</f>
        <v>61885.5</v>
      </c>
      <c r="AR52" s="16" t="s">
        <v>9869</v>
      </c>
      <c r="AS52" s="21">
        <f>IF(OR(B3L845C19=0,B3L845C20=0),0,1+(B3L845C19/B3L845C20))</f>
        <v>1.0354808476945327</v>
      </c>
      <c r="AT52" s="16" t="s">
        <v>9870</v>
      </c>
      <c r="AU52" s="15">
        <f>A1L246C14</f>
        <v>2987</v>
      </c>
      <c r="AV52" s="16" t="s">
        <v>9871</v>
      </c>
      <c r="AW52" s="15">
        <f>A1L246C13</f>
        <v>51293</v>
      </c>
      <c r="AX52" s="16" t="s">
        <v>9872</v>
      </c>
      <c r="AY52" s="21">
        <f>IF(OR(B3L845C22=0,B3L845C23=0),0,1+(B3L845C22/B3L845C23))</f>
        <v>1.0582340670266899</v>
      </c>
      <c r="AZ52" s="16" t="s">
        <v>9873</v>
      </c>
      <c r="BA52" s="15">
        <f>A1L246C26</f>
        <v>2354</v>
      </c>
      <c r="BB52" s="16" t="s">
        <v>9874</v>
      </c>
      <c r="BC52" s="15">
        <f>A1L246C25</f>
        <v>59767</v>
      </c>
      <c r="BD52" s="16" t="s">
        <v>9875</v>
      </c>
      <c r="BE52" s="21">
        <f>IF(OR(B3L845C25=0,B3L845C26=0),0,1+(B3L845C25/B3L845C26))</f>
        <v>1.0393862834005387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3859</v>
      </c>
      <c r="F53" s="16" t="s">
        <v>9877</v>
      </c>
      <c r="G53" s="15">
        <f>A1L247C1</f>
        <v>11883</v>
      </c>
      <c r="H53" s="16" t="s">
        <v>9878</v>
      </c>
      <c r="I53" s="21">
        <f>IF(OR(B3L846C1=0,B3L846C2=0),0,1+(B3L846C1/B3L846C2))</f>
        <v>1.3247496423462088</v>
      </c>
      <c r="J53" s="16" t="s">
        <v>9879</v>
      </c>
      <c r="K53" s="15">
        <f>A1L247C5</f>
        <v>1878</v>
      </c>
      <c r="L53" s="16" t="s">
        <v>9880</v>
      </c>
      <c r="M53" s="15">
        <f>A1L247C4</f>
        <v>11695</v>
      </c>
      <c r="N53" s="16" t="s">
        <v>9881</v>
      </c>
      <c r="O53" s="21">
        <f>IF(OR(B3L846C4=0,B3L846C5=0),0,1+(B3L846C4/B3L846C5))</f>
        <v>1.1605814450619922</v>
      </c>
      <c r="P53" s="16" t="s">
        <v>9882</v>
      </c>
      <c r="Q53" s="15">
        <f>A1L247C17</f>
        <v>2868.5</v>
      </c>
      <c r="R53" s="16" t="s">
        <v>9883</v>
      </c>
      <c r="S53" s="15">
        <f>A1L247C16</f>
        <v>11789</v>
      </c>
      <c r="T53" s="16" t="s">
        <v>9884</v>
      </c>
      <c r="U53" s="21">
        <f>IF(OR(B3L846C7=0,B3L846C8=0),0,1+(B3L846C7/B3L846C8))</f>
        <v>1.2433200441089152</v>
      </c>
      <c r="V53" s="16" t="s">
        <v>9885</v>
      </c>
      <c r="W53" s="15">
        <f>A1L247C8</f>
        <v>2550</v>
      </c>
      <c r="X53" s="16" t="s">
        <v>9886</v>
      </c>
      <c r="Y53" s="15">
        <f>A1L247C7</f>
        <v>12058</v>
      </c>
      <c r="Z53" s="16" t="s">
        <v>9887</v>
      </c>
      <c r="AA53" s="21">
        <f>IF(OR(B3L846C10=0,B3L846C11=0),0,1+(B3L846C10/B3L846C11))</f>
        <v>1.211477857024382</v>
      </c>
      <c r="AB53" s="16" t="s">
        <v>9888</v>
      </c>
      <c r="AC53" s="15">
        <f>A1L247C20</f>
        <v>2762.3333333333335</v>
      </c>
      <c r="AD53" s="16" t="s">
        <v>9889</v>
      </c>
      <c r="AE53" s="15">
        <f>A1L247C19</f>
        <v>11878.666666666666</v>
      </c>
      <c r="AF53" s="16" t="s">
        <v>9890</v>
      </c>
      <c r="AG53" s="21">
        <f>IF(OR(B3L846C13=0,B3L846C14=0),0,1+(B3L846C13/B3L846C14))</f>
        <v>1.2325457402626558</v>
      </c>
      <c r="AH53" s="16" t="s">
        <v>9891</v>
      </c>
      <c r="AI53" s="15">
        <f>A1L247C11</f>
        <v>2193</v>
      </c>
      <c r="AJ53" s="16" t="s">
        <v>9892</v>
      </c>
      <c r="AK53" s="15">
        <f>A1L247C10</f>
        <v>8507</v>
      </c>
      <c r="AL53" s="16" t="s">
        <v>9893</v>
      </c>
      <c r="AM53" s="21">
        <f>IF(OR(B3L846C16=0,B3L846C17=0),0,1+(B3L846C16/B3L846C17))</f>
        <v>1.2577877042435641</v>
      </c>
      <c r="AN53" s="16" t="s">
        <v>9894</v>
      </c>
      <c r="AO53" s="15">
        <f>A1L247C23</f>
        <v>2620</v>
      </c>
      <c r="AP53" s="16" t="s">
        <v>9895</v>
      </c>
      <c r="AQ53" s="15">
        <f>A1L247C22</f>
        <v>11035.75</v>
      </c>
      <c r="AR53" s="16" t="s">
        <v>9896</v>
      </c>
      <c r="AS53" s="21">
        <f>IF(OR(B3L846C19=0,B3L846C20=0),0,1+(B3L846C19/B3L846C20))</f>
        <v>1.2374102349183336</v>
      </c>
      <c r="AT53" s="16" t="s">
        <v>9897</v>
      </c>
      <c r="AU53" s="15">
        <f>A1L247C14</f>
        <v>1773</v>
      </c>
      <c r="AV53" s="16" t="s">
        <v>9898</v>
      </c>
      <c r="AW53" s="15">
        <f>A1L247C13</f>
        <v>7605</v>
      </c>
      <c r="AX53" s="16" t="s">
        <v>9899</v>
      </c>
      <c r="AY53" s="21">
        <f>IF(OR(B3L846C22=0,B3L846C23=0),0,1+(B3L846C22/B3L846C23))</f>
        <v>1.2331360946745562</v>
      </c>
      <c r="AZ53" s="16" t="s">
        <v>9900</v>
      </c>
      <c r="BA53" s="15">
        <f>A1L247C26</f>
        <v>2450.6</v>
      </c>
      <c r="BB53" s="16" t="s">
        <v>9901</v>
      </c>
      <c r="BC53" s="15">
        <f>A1L247C25</f>
        <v>10349.6</v>
      </c>
      <c r="BD53" s="16" t="s">
        <v>9902</v>
      </c>
      <c r="BE53" s="21">
        <f>IF(OR(B3L846C25=0,B3L846C26=0),0,1+(B3L846C25/B3L846C26))</f>
        <v>1.2367820978588544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46</v>
      </c>
      <c r="F54" s="16" t="s">
        <v>9904</v>
      </c>
      <c r="G54" s="15">
        <f>A1L248C1</f>
        <v>4</v>
      </c>
      <c r="H54" s="16" t="s">
        <v>9905</v>
      </c>
      <c r="I54" s="21">
        <f>IF(OR(B3L847C1=0,B3L847C2=0),0,1+(B3L847C1/B3L847C2))</f>
        <v>12.5</v>
      </c>
      <c r="J54" s="16" t="s">
        <v>9906</v>
      </c>
      <c r="K54" s="15">
        <f>A1L248C5</f>
        <v>37</v>
      </c>
      <c r="L54" s="16" t="s">
        <v>9907</v>
      </c>
      <c r="M54" s="15">
        <f>A1L248C4</f>
        <v>13</v>
      </c>
      <c r="N54" s="16" t="s">
        <v>9908</v>
      </c>
      <c r="O54" s="21">
        <f>IF(OR(B3L847C4=0,B3L847C5=0),0,1+(B3L847C4/B3L847C5))</f>
        <v>3.8461538461538463</v>
      </c>
      <c r="P54" s="16" t="s">
        <v>9909</v>
      </c>
      <c r="Q54" s="21">
        <f>A1L248C17</f>
        <v>41.5</v>
      </c>
      <c r="R54" s="16" t="s">
        <v>9910</v>
      </c>
      <c r="S54" s="21">
        <f>A1L248C16</f>
        <v>8.5</v>
      </c>
      <c r="T54" s="16" t="s">
        <v>9911</v>
      </c>
      <c r="U54" s="21">
        <f>IF(OR(B3L847C7=0,B3L847C8=0),0,1+(B3L847C7/B3L847C8))</f>
        <v>5.882352941176471</v>
      </c>
      <c r="V54" s="16" t="s">
        <v>9912</v>
      </c>
      <c r="W54" s="15">
        <f>A1L248C8</f>
        <v>42</v>
      </c>
      <c r="X54" s="16" t="s">
        <v>9913</v>
      </c>
      <c r="Y54" s="15">
        <f>A1L248C7</f>
        <v>2</v>
      </c>
      <c r="Z54" s="16" t="s">
        <v>9914</v>
      </c>
      <c r="AA54" s="15">
        <f>IF(OR(B3L847C10=0,B3L847C11=0),0,1+(B3L847C10/B3L847C11))</f>
        <v>22</v>
      </c>
      <c r="AB54" s="16" t="s">
        <v>9915</v>
      </c>
      <c r="AC54" s="21">
        <f>A1L248C20</f>
        <v>41.666666666666664</v>
      </c>
      <c r="AD54" s="16" t="s">
        <v>9916</v>
      </c>
      <c r="AE54" s="21">
        <f>A1L248C19</f>
        <v>6.333333333333333</v>
      </c>
      <c r="AF54" s="16" t="s">
        <v>9917</v>
      </c>
      <c r="AG54" s="21">
        <f>IF(OR(B3L847C13=0,B3L847C14=0),0,1+(B3L847C13/B3L847C14))</f>
        <v>7.5789473684210522</v>
      </c>
      <c r="AH54" s="16" t="s">
        <v>9918</v>
      </c>
      <c r="AI54" s="15">
        <f>A1L248C11</f>
        <v>56</v>
      </c>
      <c r="AJ54" s="16" t="s">
        <v>9919</v>
      </c>
      <c r="AK54" s="15">
        <f>A1L248C10</f>
        <v>5</v>
      </c>
      <c r="AL54" s="16" t="s">
        <v>9920</v>
      </c>
      <c r="AM54" s="21">
        <f>IF(OR(B3L847C16=0,B3L847C17=0),0,1+(B3L847C16/B3L847C17))</f>
        <v>12.2</v>
      </c>
      <c r="AN54" s="16" t="s">
        <v>9921</v>
      </c>
      <c r="AO54" s="21">
        <f>A1L248C23</f>
        <v>45.25</v>
      </c>
      <c r="AP54" s="16" t="s">
        <v>9922</v>
      </c>
      <c r="AQ54" s="15">
        <f>A1L248C22</f>
        <v>6</v>
      </c>
      <c r="AR54" s="16" t="s">
        <v>9923</v>
      </c>
      <c r="AS54" s="21">
        <f>IF(OR(B3L847C19=0,B3L847C20=0),0,1+(B3L847C19/B3L847C20))</f>
        <v>8.5416666666666679</v>
      </c>
      <c r="AT54" s="16" t="s">
        <v>9924</v>
      </c>
      <c r="AU54" s="15">
        <f>A1L248C14</f>
        <v>10</v>
      </c>
      <c r="AV54" s="16" t="s">
        <v>9925</v>
      </c>
      <c r="AW54" s="15">
        <f>A1L248C13</f>
        <v>10</v>
      </c>
      <c r="AX54" s="16" t="s">
        <v>9926</v>
      </c>
      <c r="AY54" s="15">
        <f>IF(OR(B3L847C22=0,B3L847C23=0),0,1+(B3L847C22/B3L847C23))</f>
        <v>2</v>
      </c>
      <c r="AZ54" s="16" t="s">
        <v>9927</v>
      </c>
      <c r="BA54" s="21">
        <f>A1L248C26</f>
        <v>38.200000000000003</v>
      </c>
      <c r="BB54" s="16" t="s">
        <v>9928</v>
      </c>
      <c r="BC54" s="21">
        <f>A1L248C25</f>
        <v>6.8</v>
      </c>
      <c r="BD54" s="16" t="s">
        <v>9929</v>
      </c>
      <c r="BE54" s="21">
        <f>IF(OR(B3L847C25=0,B3L847C26=0),0,1+(B3L847C25/B3L847C26))</f>
        <v>6.6176470588235299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6314</v>
      </c>
      <c r="F55" s="16" t="s">
        <v>9931</v>
      </c>
      <c r="G55" s="15">
        <f>A1L249C1</f>
        <v>7288</v>
      </c>
      <c r="H55" s="16" t="s">
        <v>9932</v>
      </c>
      <c r="I55" s="21">
        <f>IF(OR(B3L848C1=0,B3L848C2=0),0,1+(B3L848C1/B3L848C2))</f>
        <v>1.8663556531284304</v>
      </c>
      <c r="J55" s="16" t="s">
        <v>9933</v>
      </c>
      <c r="K55" s="15">
        <f>A1L249C5</f>
        <v>6368</v>
      </c>
      <c r="L55" s="16" t="s">
        <v>9934</v>
      </c>
      <c r="M55" s="15">
        <f>A1L249C4</f>
        <v>7283</v>
      </c>
      <c r="N55" s="16" t="s">
        <v>9935</v>
      </c>
      <c r="O55" s="21">
        <f>IF(OR(B3L848C4=0,B3L848C5=0),0,1+(B3L848C4/B3L848C5))</f>
        <v>1.8743649594947138</v>
      </c>
      <c r="P55" s="16" t="s">
        <v>9936</v>
      </c>
      <c r="Q55" s="15">
        <f>A1L249C17</f>
        <v>6341</v>
      </c>
      <c r="R55" s="16" t="s">
        <v>9937</v>
      </c>
      <c r="S55" s="15">
        <f>A1L249C16</f>
        <v>7285.5</v>
      </c>
      <c r="T55" s="16" t="s">
        <v>9938</v>
      </c>
      <c r="U55" s="21">
        <f>IF(OR(B3L848C7=0,B3L848C8=0),0,1+(B3L848C7/B3L848C8))</f>
        <v>1.8703589321254546</v>
      </c>
      <c r="V55" s="16" t="s">
        <v>9939</v>
      </c>
      <c r="W55" s="15">
        <f>A1L249C8</f>
        <v>6294</v>
      </c>
      <c r="X55" s="16" t="s">
        <v>9940</v>
      </c>
      <c r="Y55" s="15">
        <f>A1L249C7</f>
        <v>7113</v>
      </c>
      <c r="Z55" s="16" t="s">
        <v>9941</v>
      </c>
      <c r="AA55" s="21">
        <f>IF(OR(B3L848C10=0,B3L848C11=0),0,1+(B3L848C10/B3L848C11))</f>
        <v>1.8848587094053142</v>
      </c>
      <c r="AB55" s="16" t="s">
        <v>9942</v>
      </c>
      <c r="AC55" s="15">
        <f>A1L249C20</f>
        <v>6325.333333333333</v>
      </c>
      <c r="AD55" s="16" t="s">
        <v>9943</v>
      </c>
      <c r="AE55" s="15">
        <f>A1L249C19</f>
        <v>7228</v>
      </c>
      <c r="AF55" s="16" t="s">
        <v>9944</v>
      </c>
      <c r="AG55" s="21">
        <f>IF(OR(B3L848C13=0,B3L848C14=0),0,1+(B3L848C13/B3L848C14))</f>
        <v>1.8751152923814793</v>
      </c>
      <c r="AH55" s="16" t="s">
        <v>9945</v>
      </c>
      <c r="AI55" s="15">
        <f>A1L249C11</f>
        <v>5111</v>
      </c>
      <c r="AJ55" s="16" t="s">
        <v>9946</v>
      </c>
      <c r="AK55" s="15">
        <f>A1L249C10</f>
        <v>5898</v>
      </c>
      <c r="AL55" s="16" t="s">
        <v>9947</v>
      </c>
      <c r="AM55" s="21">
        <f>IF(OR(B3L848C16=0,B3L848C17=0),0,1+(B3L848C16/B3L848C17))</f>
        <v>1.8665649372668702</v>
      </c>
      <c r="AN55" s="16" t="s">
        <v>9948</v>
      </c>
      <c r="AO55" s="15">
        <f>A1L249C23</f>
        <v>6021.75</v>
      </c>
      <c r="AP55" s="16" t="s">
        <v>9949</v>
      </c>
      <c r="AQ55" s="15">
        <f>A1L249C22</f>
        <v>6895.5</v>
      </c>
      <c r="AR55" s="16" t="s">
        <v>9950</v>
      </c>
      <c r="AS55" s="21">
        <f>IF(OR(B3L848C19=0,B3L848C20=0),0,1+(B3L848C19/B3L848C20))</f>
        <v>1.8732869262562541</v>
      </c>
      <c r="AT55" s="16" t="s">
        <v>9951</v>
      </c>
      <c r="AU55" s="15">
        <f>A1L249C14</f>
        <v>5020</v>
      </c>
      <c r="AV55" s="16" t="s">
        <v>9952</v>
      </c>
      <c r="AW55" s="15">
        <f>A1L249C13</f>
        <v>5486</v>
      </c>
      <c r="AX55" s="16" t="s">
        <v>9953</v>
      </c>
      <c r="AY55" s="21">
        <f>IF(OR(B3L848C22=0,B3L848C23=0),0,1+(B3L848C22/B3L848C23))</f>
        <v>1.915056507473569</v>
      </c>
      <c r="AZ55" s="16" t="s">
        <v>9954</v>
      </c>
      <c r="BA55" s="15">
        <f>A1L249C26</f>
        <v>5821.4</v>
      </c>
      <c r="BB55" s="16" t="s">
        <v>9955</v>
      </c>
      <c r="BC55" s="15">
        <f>A1L249C25</f>
        <v>6613.6</v>
      </c>
      <c r="BD55" s="16" t="s">
        <v>9956</v>
      </c>
      <c r="BE55" s="21">
        <f>IF(OR(B3L848C25=0,B3L848C26=0),0,1+(B3L848C25/B3L848C26))</f>
        <v>1.880216523527277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10043</v>
      </c>
      <c r="F56" s="16" t="s">
        <v>9958</v>
      </c>
      <c r="G56" s="15">
        <f>A1L250C1</f>
        <v>9016</v>
      </c>
      <c r="H56" s="16" t="s">
        <v>9959</v>
      </c>
      <c r="I56" s="21">
        <f>IF(OR(B3L849C1=0,B3L849C2=0),0,1+(B3L849C1/B3L849C2))</f>
        <v>2.1139086069210293</v>
      </c>
      <c r="J56" s="16" t="s">
        <v>9960</v>
      </c>
      <c r="K56" s="15">
        <f>A1L250C5</f>
        <v>11043</v>
      </c>
      <c r="L56" s="16" t="s">
        <v>9961</v>
      </c>
      <c r="M56" s="15">
        <f>A1L250C4</f>
        <v>10329</v>
      </c>
      <c r="N56" s="16" t="s">
        <v>9962</v>
      </c>
      <c r="O56" s="21">
        <f>IF(OR(B3L849C4=0,B3L849C5=0),0,1+(B3L849C4/B3L849C5))</f>
        <v>2.0691257624164971</v>
      </c>
      <c r="P56" s="16" t="s">
        <v>9963</v>
      </c>
      <c r="Q56" s="15">
        <f>A1L250C17</f>
        <v>10543</v>
      </c>
      <c r="R56" s="16" t="s">
        <v>9964</v>
      </c>
      <c r="S56" s="15">
        <f>A1L250C16</f>
        <v>9672.5</v>
      </c>
      <c r="T56" s="16" t="s">
        <v>9965</v>
      </c>
      <c r="U56" s="21">
        <f>IF(OR(B3L849C7=0,B3L849C8=0),0,1+(B3L849C7/B3L849C8))</f>
        <v>2.089997415352804</v>
      </c>
      <c r="V56" s="16" t="s">
        <v>9966</v>
      </c>
      <c r="W56" s="15">
        <f>A1L250C8</f>
        <v>11268</v>
      </c>
      <c r="X56" s="16" t="s">
        <v>9967</v>
      </c>
      <c r="Y56" s="15">
        <f>A1L250C7</f>
        <v>10984</v>
      </c>
      <c r="Z56" s="16" t="s">
        <v>9968</v>
      </c>
      <c r="AA56" s="21">
        <f>IF(OR(B3L849C10=0,B3L849C11=0),0,1+(B3L849C10/B3L849C11))</f>
        <v>2.0258557902403496</v>
      </c>
      <c r="AB56" s="16" t="s">
        <v>9969</v>
      </c>
      <c r="AC56" s="15">
        <f>A1L250C20</f>
        <v>10784.666666666666</v>
      </c>
      <c r="AD56" s="16" t="s">
        <v>9970</v>
      </c>
      <c r="AE56" s="15">
        <f>A1L250C19</f>
        <v>10109.666666666666</v>
      </c>
      <c r="AF56" s="16" t="s">
        <v>9971</v>
      </c>
      <c r="AG56" s="21">
        <f>IF(OR(B3L849C13=0,B3L849C14=0),0,1+(B3L849C13/B3L849C14))</f>
        <v>2.0667677800125293</v>
      </c>
      <c r="AH56" s="16" t="s">
        <v>9972</v>
      </c>
      <c r="AI56" s="15">
        <f>A1L250C11</f>
        <v>12599</v>
      </c>
      <c r="AJ56" s="16" t="s">
        <v>9973</v>
      </c>
      <c r="AK56" s="15">
        <f>A1L250C10</f>
        <v>12440</v>
      </c>
      <c r="AL56" s="16" t="s">
        <v>9974</v>
      </c>
      <c r="AM56" s="21">
        <f>IF(OR(B3L849C16=0,B3L849C17=0),0,1+(B3L849C16/B3L849C17))</f>
        <v>2.0127813504823151</v>
      </c>
      <c r="AN56" s="16" t="s">
        <v>9975</v>
      </c>
      <c r="AO56" s="15">
        <f>A1L250C23</f>
        <v>11238.25</v>
      </c>
      <c r="AP56" s="16" t="s">
        <v>9976</v>
      </c>
      <c r="AQ56" s="15">
        <f>A1L250C22</f>
        <v>10692.25</v>
      </c>
      <c r="AR56" s="16" t="s">
        <v>9977</v>
      </c>
      <c r="AS56" s="21">
        <f>IF(OR(B3L849C19=0,B3L849C20=0),0,1+(B3L849C19/B3L849C20))</f>
        <v>2.0510650237321424</v>
      </c>
      <c r="AT56" s="16" t="s">
        <v>9978</v>
      </c>
      <c r="AU56" s="15">
        <f>A1L250C14</f>
        <v>13215</v>
      </c>
      <c r="AV56" s="16" t="s">
        <v>9979</v>
      </c>
      <c r="AW56" s="15">
        <f>A1L250C13</f>
        <v>12940</v>
      </c>
      <c r="AX56" s="16" t="s">
        <v>9980</v>
      </c>
      <c r="AY56" s="21">
        <f>IF(OR(B3L849C22=0,B3L849C23=0),0,1+(B3L849C22/B3L849C23))</f>
        <v>2.0212519319938176</v>
      </c>
      <c r="AZ56" s="16" t="s">
        <v>9981</v>
      </c>
      <c r="BA56" s="15">
        <f>A1L250C26</f>
        <v>11633.6</v>
      </c>
      <c r="BB56" s="16" t="s">
        <v>9982</v>
      </c>
      <c r="BC56" s="15">
        <f>A1L250C25</f>
        <v>11141.8</v>
      </c>
      <c r="BD56" s="16" t="s">
        <v>9983</v>
      </c>
      <c r="BE56" s="21">
        <f>IF(OR(B3L849C25=0,B3L849C26=0),0,1+(B3L849C25/B3L849C26))</f>
        <v>2.0441400850849956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39716</v>
      </c>
      <c r="F57" s="16" t="s">
        <v>9985</v>
      </c>
      <c r="G57" s="15">
        <f>A1L251C1</f>
        <v>37224</v>
      </c>
      <c r="H57" s="16" t="s">
        <v>9986</v>
      </c>
      <c r="I57" s="21">
        <f>IF(OR(B3L850C1=0,B3L850C2=0),0,1+(B3L850C1/B3L850C2))</f>
        <v>2.0669460563077582</v>
      </c>
      <c r="J57" s="16" t="s">
        <v>9987</v>
      </c>
      <c r="K57" s="15">
        <f>A1L251C5</f>
        <v>45200</v>
      </c>
      <c r="L57" s="16" t="s">
        <v>9988</v>
      </c>
      <c r="M57" s="15">
        <f>A1L251C4</f>
        <v>42149</v>
      </c>
      <c r="N57" s="16" t="s">
        <v>9989</v>
      </c>
      <c r="O57" s="21">
        <f>IF(OR(B3L850C4=0,B3L850C5=0),0,1+(B3L850C4/B3L850C5))</f>
        <v>2.0723860589812331</v>
      </c>
      <c r="P57" s="16" t="s">
        <v>9990</v>
      </c>
      <c r="Q57" s="15">
        <f>A1L251C17</f>
        <v>42458</v>
      </c>
      <c r="R57" s="16" t="s">
        <v>9991</v>
      </c>
      <c r="S57" s="15">
        <f>A1L251C16</f>
        <v>39686.5</v>
      </c>
      <c r="T57" s="16" t="s">
        <v>9992</v>
      </c>
      <c r="U57" s="21">
        <f>IF(OR(B3L850C7=0,B3L850C8=0),0,1+(B3L850C7/B3L850C8))</f>
        <v>2.0698348304839178</v>
      </c>
      <c r="V57" s="16" t="s">
        <v>9993</v>
      </c>
      <c r="W57" s="15">
        <f>A1L251C8</f>
        <v>33292</v>
      </c>
      <c r="X57" s="16" t="s">
        <v>9994</v>
      </c>
      <c r="Y57" s="15">
        <f>A1L251C7</f>
        <v>31523</v>
      </c>
      <c r="Z57" s="16" t="s">
        <v>9995</v>
      </c>
      <c r="AA57" s="21">
        <f>IF(OR(B3L850C10=0,B3L850C11=0),0,1+(B3L850C10/B3L850C11))</f>
        <v>2.0561177552897885</v>
      </c>
      <c r="AB57" s="16" t="s">
        <v>9996</v>
      </c>
      <c r="AC57" s="15">
        <f>A1L251C20</f>
        <v>39402.666666666664</v>
      </c>
      <c r="AD57" s="16" t="s">
        <v>9997</v>
      </c>
      <c r="AE57" s="15">
        <f>A1L251C19</f>
        <v>36965.333333333336</v>
      </c>
      <c r="AF57" s="16" t="s">
        <v>9998</v>
      </c>
      <c r="AG57" s="21">
        <f>IF(OR(B3L850C13=0,B3L850C14=0),0,1+(B3L850C13/B3L850C14))</f>
        <v>2.0659356514211513</v>
      </c>
      <c r="AH57" s="16" t="s">
        <v>9999</v>
      </c>
      <c r="AI57" s="15">
        <f>A1L251C11</f>
        <v>33143</v>
      </c>
      <c r="AJ57" s="16" t="s">
        <v>10000</v>
      </c>
      <c r="AK57" s="15">
        <f>A1L251C10</f>
        <v>31942</v>
      </c>
      <c r="AL57" s="16" t="s">
        <v>10001</v>
      </c>
      <c r="AM57" s="21">
        <f>IF(OR(B3L850C16=0,B3L850C17=0),0,1+(B3L850C16/B3L850C17))</f>
        <v>2.0375993989105252</v>
      </c>
      <c r="AN57" s="16" t="s">
        <v>10002</v>
      </c>
      <c r="AO57" s="15">
        <f>A1L251C23</f>
        <v>37837.75</v>
      </c>
      <c r="AP57" s="16" t="s">
        <v>10003</v>
      </c>
      <c r="AQ57" s="15">
        <f>A1L251C22</f>
        <v>35709.5</v>
      </c>
      <c r="AR57" s="16" t="s">
        <v>10004</v>
      </c>
      <c r="AS57" s="21">
        <f>IF(OR(B3L850C19=0,B3L850C20=0),0,1+(B3L850C19/B3L850C20))</f>
        <v>2.0595989862641595</v>
      </c>
      <c r="AT57" s="16" t="s">
        <v>10005</v>
      </c>
      <c r="AU57" s="15">
        <f>A1L251C14</f>
        <v>30070</v>
      </c>
      <c r="AV57" s="16" t="s">
        <v>10006</v>
      </c>
      <c r="AW57" s="15">
        <f>A1L251C13</f>
        <v>28543</v>
      </c>
      <c r="AX57" s="16" t="s">
        <v>10007</v>
      </c>
      <c r="AY57" s="21">
        <f>IF(OR(B3L850C22=0,B3L850C23=0),0,1+(B3L850C22/B3L850C23))</f>
        <v>2.0534982307395859</v>
      </c>
      <c r="AZ57" s="16" t="s">
        <v>10008</v>
      </c>
      <c r="BA57" s="15">
        <f>A1L251C26</f>
        <v>36284.199999999997</v>
      </c>
      <c r="BB57" s="16" t="s">
        <v>10009</v>
      </c>
      <c r="BC57" s="15">
        <f>A1L251C25</f>
        <v>34276.199999999997</v>
      </c>
      <c r="BD57" s="16" t="s">
        <v>10010</v>
      </c>
      <c r="BE57" s="21">
        <f>IF(OR(B3L850C25=0,B3L850C26=0),0,1+(B3L850C25/B3L850C26))</f>
        <v>2.0585829234279176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887</v>
      </c>
      <c r="F58" s="16" t="s">
        <v>10012</v>
      </c>
      <c r="G58" s="15">
        <f>A1L252C1</f>
        <v>1996</v>
      </c>
      <c r="H58" s="16" t="s">
        <v>10013</v>
      </c>
      <c r="I58" s="21">
        <f>IF(OR(B3L851C1=0,B3L851C2=0),0,1+(B3L851C1/B3L851C2))</f>
        <v>1.4443887775551103</v>
      </c>
      <c r="J58" s="16" t="s">
        <v>10014</v>
      </c>
      <c r="K58" s="15">
        <f>A1L252C5</f>
        <v>1055</v>
      </c>
      <c r="L58" s="16" t="s">
        <v>10015</v>
      </c>
      <c r="M58" s="15">
        <f>A1L252C4</f>
        <v>2267</v>
      </c>
      <c r="N58" s="16" t="s">
        <v>10016</v>
      </c>
      <c r="O58" s="21">
        <f>IF(OR(B3L851C4=0,B3L851C5=0),0,1+(B3L851C4/B3L851C5))</f>
        <v>1.4653727393030436</v>
      </c>
      <c r="P58" s="16" t="s">
        <v>10017</v>
      </c>
      <c r="Q58" s="15">
        <f>A1L252C17</f>
        <v>971</v>
      </c>
      <c r="R58" s="16" t="s">
        <v>10018</v>
      </c>
      <c r="S58" s="15">
        <f>A1L252C16</f>
        <v>2131.5</v>
      </c>
      <c r="T58" s="16" t="s">
        <v>10019</v>
      </c>
      <c r="U58" s="21">
        <f>IF(OR(B3L851C7=0,B3L851C8=0),0,1+(B3L851C7/B3L851C8))</f>
        <v>1.4555477363359137</v>
      </c>
      <c r="V58" s="16" t="s">
        <v>10020</v>
      </c>
      <c r="W58" s="15">
        <f>A1L252C8</f>
        <v>1091</v>
      </c>
      <c r="X58" s="16" t="s">
        <v>10021</v>
      </c>
      <c r="Y58" s="15">
        <f>A1L252C7</f>
        <v>3003</v>
      </c>
      <c r="Z58" s="16" t="s">
        <v>10022</v>
      </c>
      <c r="AA58" s="21">
        <f>IF(OR(B3L851C10=0,B3L851C11=0),0,1+(B3L851C10/B3L851C11))</f>
        <v>1.3633033633033633</v>
      </c>
      <c r="AB58" s="16" t="s">
        <v>10023</v>
      </c>
      <c r="AC58" s="15">
        <f>A1L252C20</f>
        <v>1011</v>
      </c>
      <c r="AD58" s="16" t="s">
        <v>10024</v>
      </c>
      <c r="AE58" s="15">
        <f>A1L252C19</f>
        <v>2422</v>
      </c>
      <c r="AF58" s="16" t="s">
        <v>10025</v>
      </c>
      <c r="AG58" s="21">
        <f>IF(OR(B3L851C13=0,B3L851C14=0),0,1+(B3L851C13/B3L851C14))</f>
        <v>1.417423616845582</v>
      </c>
      <c r="AH58" s="16" t="s">
        <v>10026</v>
      </c>
      <c r="AI58" s="15">
        <f>A1L252C11</f>
        <v>766</v>
      </c>
      <c r="AJ58" s="16" t="s">
        <v>10027</v>
      </c>
      <c r="AK58" s="15">
        <f>A1L252C10</f>
        <v>2164</v>
      </c>
      <c r="AL58" s="16" t="s">
        <v>10028</v>
      </c>
      <c r="AM58" s="21">
        <f>IF(OR(B3L851C16=0,B3L851C17=0),0,1+(B3L851C16/B3L851C17))</f>
        <v>1.3539741219963031</v>
      </c>
      <c r="AN58" s="16" t="s">
        <v>10029</v>
      </c>
      <c r="AO58" s="21">
        <f>A1L252C23</f>
        <v>949.75</v>
      </c>
      <c r="AP58" s="16" t="s">
        <v>10030</v>
      </c>
      <c r="AQ58" s="15">
        <f>A1L252C22</f>
        <v>2357.5</v>
      </c>
      <c r="AR58" s="16" t="s">
        <v>10031</v>
      </c>
      <c r="AS58" s="21">
        <f>IF(OR(B3L851C19=0,B3L851C20=0),0,1+(B3L851C19/B3L851C20))</f>
        <v>1.4028632025450689</v>
      </c>
      <c r="AT58" s="16" t="s">
        <v>10032</v>
      </c>
      <c r="AU58" s="15">
        <f>A1L252C14</f>
        <v>754</v>
      </c>
      <c r="AV58" s="16" t="s">
        <v>10033</v>
      </c>
      <c r="AW58" s="15">
        <f>A1L252C13</f>
        <v>1503</v>
      </c>
      <c r="AX58" s="16" t="s">
        <v>10034</v>
      </c>
      <c r="AY58" s="21">
        <f>IF(OR(B3L851C22=0,B3L851C23=0),0,1+(B3L851C22/B3L851C23))</f>
        <v>1.5016633399866932</v>
      </c>
      <c r="AZ58" s="16" t="s">
        <v>10035</v>
      </c>
      <c r="BA58" s="21">
        <f>A1L252C26</f>
        <v>910.6</v>
      </c>
      <c r="BB58" s="16" t="s">
        <v>10036</v>
      </c>
      <c r="BC58" s="15">
        <f>A1L252C25</f>
        <v>2186.6</v>
      </c>
      <c r="BD58" s="16" t="s">
        <v>10037</v>
      </c>
      <c r="BE58" s="21">
        <f>IF(OR(B3L851C25=0,B3L851C26=0),0,1+(B3L851C25/B3L851C26))</f>
        <v>1.4164456233421752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50646</v>
      </c>
      <c r="F59" s="16" t="s">
        <v>10039</v>
      </c>
      <c r="G59" s="15">
        <f>A1L253C1</f>
        <v>48236</v>
      </c>
      <c r="H59" s="16" t="s">
        <v>10040</v>
      </c>
      <c r="I59" s="21">
        <f>IF(OR(B3L852C1=0,B3L852C2=0),0,1+(B3L852C1/B3L852C2))</f>
        <v>2.0499626834729248</v>
      </c>
      <c r="J59" s="16" t="s">
        <v>10041</v>
      </c>
      <c r="K59" s="15">
        <f>A1L253C5</f>
        <v>57298</v>
      </c>
      <c r="L59" s="16" t="s">
        <v>10042</v>
      </c>
      <c r="M59" s="15">
        <f>A1L253C4</f>
        <v>54745</v>
      </c>
      <c r="N59" s="16" t="s">
        <v>10043</v>
      </c>
      <c r="O59" s="21">
        <f>IF(OR(B3L852C4=0,B3L852C5=0),0,1+(B3L852C4/B3L852C5))</f>
        <v>2.0466343958352358</v>
      </c>
      <c r="P59" s="16" t="s">
        <v>10044</v>
      </c>
      <c r="Q59" s="15">
        <f>A1L253C17</f>
        <v>53972</v>
      </c>
      <c r="R59" s="16" t="s">
        <v>10045</v>
      </c>
      <c r="S59" s="15">
        <f>A1L253C16</f>
        <v>51490.5</v>
      </c>
      <c r="T59" s="16" t="s">
        <v>10046</v>
      </c>
      <c r="U59" s="21">
        <f>IF(OR(B3L852C7=0,B3L852C8=0),0,1+(B3L852C7/B3L852C8))</f>
        <v>2.0481933560559717</v>
      </c>
      <c r="V59" s="16" t="s">
        <v>10047</v>
      </c>
      <c r="W59" s="15">
        <f>A1L253C8</f>
        <v>45651</v>
      </c>
      <c r="X59" s="16" t="s">
        <v>10048</v>
      </c>
      <c r="Y59" s="15">
        <f>A1L253C7</f>
        <v>45510</v>
      </c>
      <c r="Z59" s="16" t="s">
        <v>10049</v>
      </c>
      <c r="AA59" s="21">
        <f>IF(OR(B3L852C10=0,B3L852C11=0),0,1+(B3L852C10/B3L852C11))</f>
        <v>2.0030982201713909</v>
      </c>
      <c r="AB59" s="16" t="s">
        <v>10050</v>
      </c>
      <c r="AC59" s="15">
        <f>A1L253C20</f>
        <v>51198.333333333336</v>
      </c>
      <c r="AD59" s="16" t="s">
        <v>10051</v>
      </c>
      <c r="AE59" s="15">
        <f>A1L253C19</f>
        <v>49497</v>
      </c>
      <c r="AF59" s="16" t="s">
        <v>10052</v>
      </c>
      <c r="AG59" s="21">
        <f>IF(OR(B3L852C13=0,B3L852C14=0),0,1+(B3L852C13/B3L852C14))</f>
        <v>2.0343724535493735</v>
      </c>
      <c r="AH59" s="16" t="s">
        <v>10053</v>
      </c>
      <c r="AI59" s="15">
        <f>A1L253C11</f>
        <v>46508</v>
      </c>
      <c r="AJ59" s="16" t="s">
        <v>10054</v>
      </c>
      <c r="AK59" s="15">
        <f>A1L253C10</f>
        <v>46546</v>
      </c>
      <c r="AL59" s="16" t="s">
        <v>10055</v>
      </c>
      <c r="AM59" s="21">
        <f>IF(OR(B3L852C16=0,B3L852C17=0),0,1+(B3L852C16/B3L852C17))</f>
        <v>1.9991836033171486</v>
      </c>
      <c r="AN59" s="16" t="s">
        <v>10056</v>
      </c>
      <c r="AO59" s="15">
        <f>A1L253C23</f>
        <v>50025.75</v>
      </c>
      <c r="AP59" s="16" t="s">
        <v>10057</v>
      </c>
      <c r="AQ59" s="15">
        <f>A1L253C22</f>
        <v>48759.25</v>
      </c>
      <c r="AR59" s="16" t="s">
        <v>10058</v>
      </c>
      <c r="AS59" s="21">
        <f>IF(OR(B3L852C19=0,B3L852C20=0),0,1+(B3L852C19/B3L852C20))</f>
        <v>2.0259745586734823</v>
      </c>
      <c r="AT59" s="16" t="s">
        <v>10059</v>
      </c>
      <c r="AU59" s="15">
        <f>A1L253C14</f>
        <v>44039</v>
      </c>
      <c r="AV59" s="16" t="s">
        <v>10060</v>
      </c>
      <c r="AW59" s="15">
        <f>A1L253C13</f>
        <v>42986</v>
      </c>
      <c r="AX59" s="16" t="s">
        <v>10061</v>
      </c>
      <c r="AY59" s="21">
        <f>IF(OR(B3L852C22=0,B3L852C23=0),0,1+(B3L852C22/B3L852C23))</f>
        <v>2.0244963476480713</v>
      </c>
      <c r="AZ59" s="16" t="s">
        <v>10062</v>
      </c>
      <c r="BA59" s="15">
        <f>A1L253C26</f>
        <v>48828.4</v>
      </c>
      <c r="BB59" s="16" t="s">
        <v>10063</v>
      </c>
      <c r="BC59" s="15">
        <f>A1L253C25</f>
        <v>47604.6</v>
      </c>
      <c r="BD59" s="16" t="s">
        <v>10064</v>
      </c>
      <c r="BE59" s="21">
        <f>IF(OR(B3L852C25=0,B3L852C26=0),0,1+(B3L852C25/B3L852C26))</f>
        <v>2.0257075996857448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290244</v>
      </c>
      <c r="F60" s="16" t="s">
        <v>10066</v>
      </c>
      <c r="G60" s="15">
        <f>A1L254C1</f>
        <v>363402</v>
      </c>
      <c r="H60" s="16" t="s">
        <v>10067</v>
      </c>
      <c r="I60" s="21">
        <f>IF(OR(B3L853C1=0,B3L853C2=0),0,1+(B3L853C1/B3L853C2))</f>
        <v>1.7986857529677878</v>
      </c>
      <c r="J60" s="16" t="s">
        <v>10068</v>
      </c>
      <c r="K60" s="15">
        <f>A1L254C5</f>
        <v>292359</v>
      </c>
      <c r="L60" s="16" t="s">
        <v>10069</v>
      </c>
      <c r="M60" s="15">
        <f>A1L254C4</f>
        <v>375608</v>
      </c>
      <c r="N60" s="16" t="s">
        <v>10070</v>
      </c>
      <c r="O60" s="21">
        <f>IF(OR(B3L853C4=0,B3L853C5=0),0,1+(B3L853C4/B3L853C5))</f>
        <v>1.7783620157185149</v>
      </c>
      <c r="P60" s="16" t="s">
        <v>10071</v>
      </c>
      <c r="Q60" s="15">
        <f>A1L254C17</f>
        <v>291301.5</v>
      </c>
      <c r="R60" s="16" t="s">
        <v>10072</v>
      </c>
      <c r="S60" s="15">
        <f>A1L254C16</f>
        <v>369505</v>
      </c>
      <c r="T60" s="16" t="s">
        <v>10073</v>
      </c>
      <c r="U60" s="21">
        <f>IF(OR(B3L853C7=0,B3L853C8=0),0,1+(B3L853C7/B3L853C8))</f>
        <v>1.7883560438965644</v>
      </c>
      <c r="V60" s="16" t="s">
        <v>10074</v>
      </c>
      <c r="W60" s="15">
        <f>A1L254C8</f>
        <v>309181</v>
      </c>
      <c r="X60" s="16" t="s">
        <v>10075</v>
      </c>
      <c r="Y60" s="15">
        <f>A1L254C7</f>
        <v>394690</v>
      </c>
      <c r="Z60" s="16" t="s">
        <v>10076</v>
      </c>
      <c r="AA60" s="21">
        <f>IF(OR(B3L853C10=0,B3L853C11=0),0,1+(B3L853C10/B3L853C11))</f>
        <v>1.7833514910436037</v>
      </c>
      <c r="AB60" s="16" t="s">
        <v>10077</v>
      </c>
      <c r="AC60" s="15">
        <f>A1L254C20</f>
        <v>297261.33333333331</v>
      </c>
      <c r="AD60" s="16" t="s">
        <v>10078</v>
      </c>
      <c r="AE60" s="15">
        <f>A1L254C19</f>
        <v>377900</v>
      </c>
      <c r="AF60" s="16" t="s">
        <v>10079</v>
      </c>
      <c r="AG60" s="21">
        <f>IF(OR(B3L853C13=0,B3L853C14=0),0,1+(B3L853C13/B3L853C14))</f>
        <v>1.7866137426126842</v>
      </c>
      <c r="AH60" s="16" t="s">
        <v>10080</v>
      </c>
      <c r="AI60" s="15">
        <f>A1L254C11</f>
        <v>285222</v>
      </c>
      <c r="AJ60" s="16" t="s">
        <v>10081</v>
      </c>
      <c r="AK60" s="15">
        <f>A1L254C10</f>
        <v>363782</v>
      </c>
      <c r="AL60" s="16" t="s">
        <v>10082</v>
      </c>
      <c r="AM60" s="21">
        <f>IF(OR(B3L853C16=0,B3L853C17=0),0,1+(B3L853C16/B3L853C17))</f>
        <v>1.7840464893810029</v>
      </c>
      <c r="AN60" s="16" t="s">
        <v>10083</v>
      </c>
      <c r="AO60" s="15">
        <f>A1L254C23</f>
        <v>294251.5</v>
      </c>
      <c r="AP60" s="16" t="s">
        <v>10084</v>
      </c>
      <c r="AQ60" s="15">
        <f>A1L254C22</f>
        <v>374370.5</v>
      </c>
      <c r="AR60" s="16" t="s">
        <v>10085</v>
      </c>
      <c r="AS60" s="21">
        <f>IF(OR(B3L853C19=0,B3L853C20=0),0,1+(B3L853C19/B3L853C20))</f>
        <v>1.7859900820176804</v>
      </c>
      <c r="AT60" s="16" t="s">
        <v>10086</v>
      </c>
      <c r="AU60" s="15">
        <f>A1L254C14</f>
        <v>285712</v>
      </c>
      <c r="AV60" s="16" t="s">
        <v>10087</v>
      </c>
      <c r="AW60" s="15">
        <f>A1L254C13</f>
        <v>345545</v>
      </c>
      <c r="AX60" s="16" t="s">
        <v>10088</v>
      </c>
      <c r="AY60" s="21">
        <f>IF(OR(B3L853C22=0,B3L853C23=0),0,1+(B3L853C22/B3L853C23))</f>
        <v>1.8268445499139041</v>
      </c>
      <c r="AZ60" s="16" t="s">
        <v>10089</v>
      </c>
      <c r="BA60" s="15">
        <f>A1L254C26</f>
        <v>292543.59999999998</v>
      </c>
      <c r="BB60" s="16" t="s">
        <v>10090</v>
      </c>
      <c r="BC60" s="15">
        <f>A1L254C25</f>
        <v>368605.4</v>
      </c>
      <c r="BD60" s="16" t="s">
        <v>10091</v>
      </c>
      <c r="BE60" s="21">
        <f>IF(OR(B3L853C25=0,B3L853C26=0),0,1+(B3L853C25/B3L853C26))</f>
        <v>1.7936497946042027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F73201-DD0F-4E02-A95F-9EAAF8EA46EF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106125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1072686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98522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98522</v>
      </c>
      <c r="J10" s="16" t="s">
        <v>10143</v>
      </c>
      <c r="K10" s="23">
        <f>IF(B5L372C1B=0,0,B5L301C1B/B5L372C1B)</f>
        <v>2.0470245091510651E-2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2172.404760336568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100694.40476033656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322857</v>
      </c>
      <c r="F11" s="16" t="s">
        <v>10147</v>
      </c>
      <c r="G11" s="15">
        <f>A4L102C4</f>
        <v>59347</v>
      </c>
      <c r="H11" s="16" t="s">
        <v>10148</v>
      </c>
      <c r="I11" s="15">
        <f>IF(B5L302C1-B5L302C1A&lt;0,0,B5L302C1-B5L302C1A)</f>
        <v>263510</v>
      </c>
      <c r="J11" s="16" t="s">
        <v>10149</v>
      </c>
      <c r="K11" s="23">
        <f>IF(B5L372C1B=0,0,B5L302C1B/B5L372C1B)</f>
        <v>5.475035305884951E-2</v>
      </c>
      <c r="L11" s="16" t="s">
        <v>10150</v>
      </c>
      <c r="M11" s="21">
        <f>IF(B5L373C1B=0,0,B5L302C1B/B5L373C1B)</f>
        <v>5.5945793025406067E-2</v>
      </c>
      <c r="N11" s="16" t="s">
        <v>10151</v>
      </c>
      <c r="O11" s="15">
        <f>B5L101C1*B5L302C1C</f>
        <v>5810.381218370404</v>
      </c>
      <c r="P11" s="16" t="s">
        <v>10152</v>
      </c>
      <c r="Q11" s="15">
        <f>B5L102C1*B5L302C1D</f>
        <v>60012.26893725073</v>
      </c>
      <c r="R11" s="16" t="s">
        <v>10153</v>
      </c>
      <c r="S11" s="15">
        <f>B5L302C1-B5L302C1A+B5L302C1E-B5L302C1F</f>
        <v>209308.11228111968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1664</v>
      </c>
      <c r="F12" s="16" t="s">
        <v>10155</v>
      </c>
      <c r="G12" s="15">
        <f>A4L103C4</f>
        <v>444</v>
      </c>
      <c r="H12" s="16" t="s">
        <v>10156</v>
      </c>
      <c r="I12" s="15">
        <f>IF(B5L303C1-B5L303C1A&lt;0,0,B5L303C1-B5L303C1A)</f>
        <v>1220</v>
      </c>
      <c r="J12" s="16" t="s">
        <v>10157</v>
      </c>
      <c r="K12" s="23">
        <f>IF(B5L372C1B=0,0,B5L303C1B/B5L372C1B)</f>
        <v>2.5348347589008541E-4</v>
      </c>
      <c r="L12" s="16" t="s">
        <v>10158</v>
      </c>
      <c r="M12" s="21">
        <f>IF(B5L373C1B=0,0,B5L303C1B/B5L373C1B)</f>
        <v>2.590181302075648E-4</v>
      </c>
      <c r="N12" s="16" t="s">
        <v>10159</v>
      </c>
      <c r="O12" s="15">
        <f>B5L101C1*B5L303C1C</f>
        <v>26.900933878835314</v>
      </c>
      <c r="P12" s="16" t="s">
        <v>10160</v>
      </c>
      <c r="Q12" s="15">
        <f>B5L102C1*B5L303C1D</f>
        <v>277.84512201983188</v>
      </c>
      <c r="R12" s="16" t="s">
        <v>10161</v>
      </c>
      <c r="S12" s="15">
        <f>B5L303C1-B5L303C1A+B5L303C1E-B5L303C1F</f>
        <v>969.05581185900337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1065</v>
      </c>
      <c r="F13" s="16" t="s">
        <v>10163</v>
      </c>
      <c r="G13" s="15">
        <f>A4L104C4</f>
        <v>14</v>
      </c>
      <c r="H13" s="16" t="s">
        <v>10164</v>
      </c>
      <c r="I13" s="15">
        <f>IF(B5L304C1-B5L304C1A&lt;0,0,B5L304C1-B5L304C1A)</f>
        <v>1051</v>
      </c>
      <c r="J13" s="16" t="s">
        <v>10165</v>
      </c>
      <c r="K13" s="23">
        <f>IF(B5L372C1B=0,0,B5L304C1B/B5L372C1B)</f>
        <v>2.1836978127908176E-4</v>
      </c>
      <c r="L13" s="16" t="s">
        <v>10166</v>
      </c>
      <c r="M13" s="21">
        <f>IF(B5L373C1B=0,0,B5L304C1B/B5L373C1B)</f>
        <v>2.2313774987553329E-4</v>
      </c>
      <c r="N13" s="16" t="s">
        <v>10167</v>
      </c>
      <c r="O13" s="15">
        <f>B5L101C1*B5L304C1C</f>
        <v>23.174493038242552</v>
      </c>
      <c r="P13" s="16" t="s">
        <v>10168</v>
      </c>
      <c r="Q13" s="15">
        <f>B5L102C1*B5L304C1D</f>
        <v>239.3567403629863</v>
      </c>
      <c r="R13" s="16" t="s">
        <v>10169</v>
      </c>
      <c r="S13" s="15">
        <f>B5L304C1-B5L304C1A+B5L304C1E-B5L304C1F</f>
        <v>834.81775267525632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490513</v>
      </c>
      <c r="F14" s="16" t="s">
        <v>10171</v>
      </c>
      <c r="G14" s="15">
        <f>A4L105C4</f>
        <v>76587</v>
      </c>
      <c r="H14" s="16" t="s">
        <v>10172</v>
      </c>
      <c r="I14" s="15">
        <f>IF(B5L305C1-B5L305C1A&lt;0,0,B5L305C1-B5L305C1A)</f>
        <v>413926</v>
      </c>
      <c r="J14" s="16" t="s">
        <v>10173</v>
      </c>
      <c r="K14" s="23">
        <f>IF(B5L372C1B=0,0,B5L305C1B/B5L372C1B)</f>
        <v>8.6002787902688116E-2</v>
      </c>
      <c r="L14" s="16" t="s">
        <v>10174</v>
      </c>
      <c r="M14" s="21">
        <f>IF(B5L373C1B=0,0,B5L305C1B/B5L373C1B)</f>
        <v>8.7880605380570881E-2</v>
      </c>
      <c r="N14" s="16" t="s">
        <v>10175</v>
      </c>
      <c r="O14" s="15">
        <f>B5L101C1*B5L305C1C</f>
        <v>9127.0458661727771</v>
      </c>
      <c r="P14" s="16" t="s">
        <v>10176</v>
      </c>
      <c r="Q14" s="15">
        <f>B5L102C1*B5L305C1D</f>
        <v>94268.295063263053</v>
      </c>
      <c r="R14" s="16" t="s">
        <v>10177</v>
      </c>
      <c r="S14" s="15">
        <f>B5L305C1-B5L305C1A+B5L305C1E-B5L305C1F</f>
        <v>328784.75080290972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1132253</v>
      </c>
      <c r="F16" s="16" t="s">
        <v>10187</v>
      </c>
      <c r="G16" s="15">
        <f>A4L107C4</f>
        <v>294027</v>
      </c>
      <c r="H16" s="16" t="s">
        <v>10188</v>
      </c>
      <c r="I16" s="15">
        <f>IF(B5L307C1-B5L307C1A&lt;0,0,B5L307C1-B5L307C1A)</f>
        <v>838226</v>
      </c>
      <c r="J16" s="16" t="s">
        <v>10189</v>
      </c>
      <c r="K16" s="23">
        <f>IF(B5L372C1B=0,0,B5L307C1B/B5L372C1B)</f>
        <v>0.17416101644380552</v>
      </c>
      <c r="L16" s="16" t="s">
        <v>10190</v>
      </c>
      <c r="M16" s="21">
        <f>IF(B5L373C1B=0,0,B5L307C1B/B5L373C1B)</f>
        <v>0.17796371410767722</v>
      </c>
      <c r="N16" s="16" t="s">
        <v>10191</v>
      </c>
      <c r="O16" s="15">
        <f>B5L101C1*B5L307C1C</f>
        <v>18482.837870098861</v>
      </c>
      <c r="P16" s="16" t="s">
        <v>10192</v>
      </c>
      <c r="Q16" s="15">
        <f>B5L102C1*B5L307C1D</f>
        <v>190899.18463130784</v>
      </c>
      <c r="R16" s="16" t="s">
        <v>10193</v>
      </c>
      <c r="S16" s="15">
        <f>B5L307C1-B5L307C1A+B5L307C1E-B5L307C1F</f>
        <v>665809.65323879104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1254496</v>
      </c>
      <c r="F17" s="16" t="s">
        <v>10195</v>
      </c>
      <c r="G17" s="15">
        <f>A4L108C4</f>
        <v>248039</v>
      </c>
      <c r="H17" s="16" t="s">
        <v>10196</v>
      </c>
      <c r="I17" s="15">
        <f>IF(B5L308C1-B5L308C1A&lt;0,0,B5L308C1-B5L308C1A)</f>
        <v>1006457</v>
      </c>
      <c r="J17" s="16" t="s">
        <v>10197</v>
      </c>
      <c r="K17" s="23">
        <f>IF(B5L372C1B=0,0,B5L308C1B/B5L372C1B)</f>
        <v>0.20911493335566203</v>
      </c>
      <c r="L17" s="16" t="s">
        <v>10198</v>
      </c>
      <c r="M17" s="21">
        <f>IF(B5L373C1B=0,0,B5L308C1B/B5L373C1B)</f>
        <v>0.21368082809370087</v>
      </c>
      <c r="N17" s="16" t="s">
        <v>10199</v>
      </c>
      <c r="O17" s="15">
        <f>B5L101C1*B5L308C1C</f>
        <v>22192.322302369634</v>
      </c>
      <c r="P17" s="16" t="s">
        <v>10200</v>
      </c>
      <c r="Q17" s="15">
        <f>B5L102C1*B5L308C1D</f>
        <v>229212.43276451962</v>
      </c>
      <c r="R17" s="16" t="s">
        <v>10201</v>
      </c>
      <c r="S17" s="15">
        <f>B5L308C1-B5L308C1A+B5L308C1E-B5L308C1F</f>
        <v>799436.88953785005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509154</v>
      </c>
      <c r="F18" s="16" t="s">
        <v>10203</v>
      </c>
      <c r="G18" s="15">
        <f>A4L109C4</f>
        <v>130956</v>
      </c>
      <c r="H18" s="16" t="s">
        <v>10204</v>
      </c>
      <c r="I18" s="15">
        <f>IF(B5L309C1-B5L309C1A&lt;0,0,B5L309C1-B5L309C1A)</f>
        <v>378198</v>
      </c>
      <c r="J18" s="16" t="s">
        <v>10205</v>
      </c>
      <c r="K18" s="23">
        <f>IF(B5L372C1B=0,0,B5L309C1B/B5L372C1B)</f>
        <v>7.8579461979244689E-2</v>
      </c>
      <c r="L18" s="16" t="s">
        <v>10206</v>
      </c>
      <c r="M18" s="21">
        <f>IF(B5L373C1B=0,0,B5L309C1B/B5L373C1B)</f>
        <v>8.0295195744459508E-2</v>
      </c>
      <c r="N18" s="16" t="s">
        <v>10207</v>
      </c>
      <c r="O18" s="15">
        <f>B5L101C1*B5L309C1C</f>
        <v>8339.2454025473435</v>
      </c>
      <c r="P18" s="16" t="s">
        <v>10208</v>
      </c>
      <c r="Q18" s="15">
        <f>B5L102C1*B5L309C1D</f>
        <v>86131.532342341292</v>
      </c>
      <c r="R18" s="16" t="s">
        <v>10209</v>
      </c>
      <c r="S18" s="15">
        <f>B5L309C1-B5L309C1A+B5L309C1E-B5L309C1F</f>
        <v>300405.71306020604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5942</v>
      </c>
      <c r="F19" s="16" t="s">
        <v>10211</v>
      </c>
      <c r="G19" s="15">
        <f>A4L110C4</f>
        <v>962</v>
      </c>
      <c r="H19" s="16" t="s">
        <v>10212</v>
      </c>
      <c r="I19" s="15">
        <f>IF(B5L310C1-B5L310C1A&lt;0,0,B5L310C1-B5L310C1A)</f>
        <v>4980</v>
      </c>
      <c r="J19" s="16" t="s">
        <v>10213</v>
      </c>
      <c r="K19" s="23">
        <f>IF(B5L372C1B=0,0,B5L310C1B/B5L372C1B)</f>
        <v>1.0347112376496929E-3</v>
      </c>
      <c r="L19" s="16" t="s">
        <v>10214</v>
      </c>
      <c r="M19" s="21">
        <f>IF(B5L373C1B=0,0,B5L310C1B/B5L373C1B)</f>
        <v>1.057303515109568E-3</v>
      </c>
      <c r="N19" s="16" t="s">
        <v>10215</v>
      </c>
      <c r="O19" s="15">
        <f>B5L101C1*B5L310C1C</f>
        <v>109.80873009557367</v>
      </c>
      <c r="P19" s="16" t="s">
        <v>10216</v>
      </c>
      <c r="Q19" s="15">
        <f>B5L102C1*B5L310C1D</f>
        <v>1134.1546784088221</v>
      </c>
      <c r="R19" s="16" t="s">
        <v>10217</v>
      </c>
      <c r="S19" s="15">
        <f>B5L310C1-B5L310C1A+B5L310C1E-B5L310C1F</f>
        <v>3955.6540516867517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62166</v>
      </c>
      <c r="F20" s="16" t="s">
        <v>10219</v>
      </c>
      <c r="G20" s="15">
        <f>A4L111C4</f>
        <v>14915</v>
      </c>
      <c r="H20" s="16" t="s">
        <v>10220</v>
      </c>
      <c r="I20" s="15">
        <f>IF(B5L311C1-B5L311C1A&lt;0,0,B5L311C1-B5L311C1A)</f>
        <v>47251</v>
      </c>
      <c r="J20" s="16" t="s">
        <v>10221</v>
      </c>
      <c r="K20" s="23">
        <f>IF(B5L372C1B=0,0,B5L311C1B/B5L372C1B)</f>
        <v>9.8174981305593646E-3</v>
      </c>
      <c r="L20" s="16" t="s">
        <v>10222</v>
      </c>
      <c r="M20" s="21">
        <f>IF(B5L373C1B=0,0,B5L311C1B/B5L373C1B)</f>
        <v>1.0031857106916103E-2</v>
      </c>
      <c r="N20" s="16" t="s">
        <v>10223</v>
      </c>
      <c r="O20" s="15">
        <f>B5L101C1*B5L311C1C</f>
        <v>1041.8819891056125</v>
      </c>
      <c r="P20" s="16" t="s">
        <v>10224</v>
      </c>
      <c r="Q20" s="15">
        <f>B5L102C1*B5L311C1D</f>
        <v>10761.032672589407</v>
      </c>
      <c r="R20" s="16" t="s">
        <v>10225</v>
      </c>
      <c r="S20" s="15">
        <f>B5L311C1-B5L311C1A+B5L311C1E-B5L311C1F</f>
        <v>37531.849316516207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875</v>
      </c>
      <c r="F21" s="16" t="s">
        <v>10227</v>
      </c>
      <c r="G21" s="15">
        <f>A4L112C4</f>
        <v>230</v>
      </c>
      <c r="H21" s="16" t="s">
        <v>10228</v>
      </c>
      <c r="I21" s="15">
        <f>IF(B5L312C1-B5L312C1A&lt;0,0,B5L312C1-B5L312C1A)</f>
        <v>645</v>
      </c>
      <c r="J21" s="16" t="s">
        <v>10229</v>
      </c>
      <c r="K21" s="23">
        <f>IF(B5L372C1B=0,0,B5L312C1B/B5L372C1B)</f>
        <v>1.3401380487631565E-4</v>
      </c>
      <c r="L21" s="16" t="s">
        <v>10230</v>
      </c>
      <c r="M21" s="21">
        <f>IF(B5L373C1B=0,0,B5L312C1B/B5L373C1B)</f>
        <v>1.3693991310154041E-4</v>
      </c>
      <c r="N21" s="16" t="s">
        <v>10231</v>
      </c>
      <c r="O21" s="15">
        <f>B5L101C1*B5L312C1C</f>
        <v>14.222215042498998</v>
      </c>
      <c r="P21" s="16" t="s">
        <v>10232</v>
      </c>
      <c r="Q21" s="15">
        <f>B5L102C1*B5L312C1D</f>
        <v>146.89352762523896</v>
      </c>
      <c r="R21" s="16" t="s">
        <v>10233</v>
      </c>
      <c r="S21" s="15">
        <f>B5L312C1-B5L312C1A+B5L312C1E-B5L312C1F</f>
        <v>512.32868741725997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15169</v>
      </c>
      <c r="F22" s="16" t="s">
        <v>10235</v>
      </c>
      <c r="G22" s="15">
        <f>A4L113C4</f>
        <v>599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17324</v>
      </c>
      <c r="F23" s="16" t="s">
        <v>10237</v>
      </c>
      <c r="G23" s="15">
        <f>A4L114C4</f>
        <v>6523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32493</v>
      </c>
      <c r="F24" s="16" t="s">
        <v>10239</v>
      </c>
      <c r="G24" s="15">
        <f>B5L313C1A+B5L314C1A</f>
        <v>7122</v>
      </c>
      <c r="H24" s="16" t="s">
        <v>10240</v>
      </c>
      <c r="I24" s="15">
        <f>IF(B5L315C1-B5L315C1A&lt;0,0,B5L315C1-B5L315C1A)</f>
        <v>25371</v>
      </c>
      <c r="J24" s="16" t="s">
        <v>10241</v>
      </c>
      <c r="K24" s="23">
        <f>IF(B5L372C1B=0,0,B5L315C1B/B5L372C1B)</f>
        <v>5.2714174318093093E-3</v>
      </c>
      <c r="L24" s="16" t="s">
        <v>10242</v>
      </c>
      <c r="M24" s="21">
        <f>IF(B5L373C1B=0,0,B5L315C1B/B5L373C1B)</f>
        <v>5.3865155586033829E-3</v>
      </c>
      <c r="N24" s="16" t="s">
        <v>10243</v>
      </c>
      <c r="O24" s="15">
        <f>B5L101C1*B5L315C1C</f>
        <v>559.4291749507629</v>
      </c>
      <c r="P24" s="16" t="s">
        <v>10244</v>
      </c>
      <c r="Q24" s="15">
        <f>B5L102C1*B5L315C1D</f>
        <v>5778.0398284960283</v>
      </c>
      <c r="R24" s="16" t="s">
        <v>10245</v>
      </c>
      <c r="S24" s="15">
        <f>B5L315C1-B5L315C1A+B5L315C1E-B5L315C1F</f>
        <v>20152.389346454733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66400</v>
      </c>
      <c r="F25" s="16" t="s">
        <v>10247</v>
      </c>
      <c r="G25" s="15">
        <f>A4L115C4</f>
        <v>19497</v>
      </c>
      <c r="H25" s="16" t="s">
        <v>10248</v>
      </c>
      <c r="I25" s="15">
        <f>IF(B5L316C1-B5L316C1A&lt;0,0,B5L316C1-B5L316C1A)</f>
        <v>46903</v>
      </c>
      <c r="J25" s="16" t="s">
        <v>10249</v>
      </c>
      <c r="K25" s="23">
        <f>IF(B5L372C1B=0,0,B5L316C1B/B5L372C1B)</f>
        <v>9.7451930079284228E-3</v>
      </c>
      <c r="L25" s="16" t="s">
        <v>10250</v>
      </c>
      <c r="M25" s="21">
        <f>IF(B5L373C1B=0,0,B5L316C1B/B5L373C1B)</f>
        <v>9.9579732468241082E-3</v>
      </c>
      <c r="N25" s="16" t="s">
        <v>10251</v>
      </c>
      <c r="O25" s="15">
        <f>B5L101C1*B5L316C1C</f>
        <v>1034.2086079664039</v>
      </c>
      <c r="P25" s="16" t="s">
        <v>10252</v>
      </c>
      <c r="Q25" s="15">
        <f>B5L102C1*B5L316C1D</f>
        <v>10681.778490242765</v>
      </c>
      <c r="R25" s="16" t="s">
        <v>10253</v>
      </c>
      <c r="S25" s="15">
        <f>B5L316C1-B5L316C1A+B5L316C1E-B5L316C1F</f>
        <v>37255.430117723634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3805</v>
      </c>
      <c r="F27" s="16" t="s">
        <v>10263</v>
      </c>
      <c r="G27" s="15">
        <f>A4L117C4</f>
        <v>1092</v>
      </c>
      <c r="H27" s="16" t="s">
        <v>10264</v>
      </c>
      <c r="I27" s="15">
        <f>IF(B5L318C1-B5L318C1A&lt;0,0,B5L318C1-B5L318C1A)</f>
        <v>2713</v>
      </c>
      <c r="J27" s="16" t="s">
        <v>10265</v>
      </c>
      <c r="K27" s="23">
        <f>IF(B5L372C1B=0,0,B5L318C1B/B5L372C1B)</f>
        <v>5.6368907384409981E-4</v>
      </c>
      <c r="L27" s="16" t="s">
        <v>10266</v>
      </c>
      <c r="M27" s="21">
        <f>IF(B5L373C1B=0,0,B5L318C1B/B5L373C1B)</f>
        <v>5.7599687479764205E-4</v>
      </c>
      <c r="N27" s="16" t="s">
        <v>10267</v>
      </c>
      <c r="O27" s="15">
        <f>B5L101C1*B5L318C1C</f>
        <v>59.821502961705093</v>
      </c>
      <c r="P27" s="16" t="s">
        <v>10268</v>
      </c>
      <c r="Q27" s="15">
        <f>B5L102C1*B5L318C1D</f>
        <v>617.86378363918345</v>
      </c>
      <c r="R27" s="16" t="s">
        <v>10269</v>
      </c>
      <c r="S27" s="15">
        <f>B5L318C1-B5L318C1A+B5L318C1E-B5L318C1F</f>
        <v>2154.9577193225214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89310</v>
      </c>
      <c r="F29" s="16" t="s">
        <v>10279</v>
      </c>
      <c r="G29" s="15">
        <f>A4L119C4</f>
        <v>15526</v>
      </c>
      <c r="H29" s="16" t="s">
        <v>10280</v>
      </c>
      <c r="I29" s="15">
        <f>IF(B5L320C1-B5L320C1A&lt;0,0,B5L320C1-B5L320C1A)</f>
        <v>73784</v>
      </c>
      <c r="J29" s="16" t="s">
        <v>10281</v>
      </c>
      <c r="K29" s="23">
        <f>IF(B5L372C1B=0,0,B5L320C1B/B5L372C1B)</f>
        <v>1.5330348184486937E-2</v>
      </c>
      <c r="L29" s="16" t="s">
        <v>10282</v>
      </c>
      <c r="M29" s="21">
        <f>IF(B5L373C1B=0,0,B5L320C1B/B5L373C1B)</f>
        <v>1.5665076819045051E-2</v>
      </c>
      <c r="N29" s="16" t="s">
        <v>10283</v>
      </c>
      <c r="O29" s="15">
        <f>B5L101C1*B5L320C1C</f>
        <v>1626.9332010786761</v>
      </c>
      <c r="P29" s="16" t="s">
        <v>10284</v>
      </c>
      <c r="Q29" s="15">
        <f>B5L102C1*B5L320C1D</f>
        <v>16803.70859271416</v>
      </c>
      <c r="R29" s="16" t="s">
        <v>10285</v>
      </c>
      <c r="S29" s="15">
        <f>B5L320C1-B5L320C1A+B5L320C1E-B5L320C1F</f>
        <v>58607.224608364515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70873</v>
      </c>
      <c r="F30" s="16" t="s">
        <v>10287</v>
      </c>
      <c r="G30" s="15">
        <f>A4L120C4</f>
        <v>28409</v>
      </c>
      <c r="H30" s="16" t="s">
        <v>10288</v>
      </c>
      <c r="I30" s="15">
        <f>IF(B5L321C1-B5L321C1A&lt;0,0,B5L321C1-B5L321C1A)</f>
        <v>42464</v>
      </c>
      <c r="J30" s="16" t="s">
        <v>10289</v>
      </c>
      <c r="K30" s="23">
        <f>IF(B5L372C1B=0,0,B5L321C1B/B5L372C1B)</f>
        <v>8.8228871477021211E-3</v>
      </c>
      <c r="L30" s="16" t="s">
        <v>10290</v>
      </c>
      <c r="M30" s="21">
        <f>IF(B5L373C1B=0,0,B5L321C1B/B5L373C1B)</f>
        <v>9.0155294107655999E-3</v>
      </c>
      <c r="N30" s="16" t="s">
        <v>10291</v>
      </c>
      <c r="O30" s="15">
        <f>B5L101C1*B5L321C1C</f>
        <v>936.32889854988764</v>
      </c>
      <c r="P30" s="16" t="s">
        <v>10292</v>
      </c>
      <c r="Q30" s="15">
        <f>B5L102C1*B5L321C1D</f>
        <v>9670.8321815165091</v>
      </c>
      <c r="R30" s="16" t="s">
        <v>10293</v>
      </c>
      <c r="S30" s="15">
        <f>B5L321C1-B5L321C1A+B5L321C1E-B5L321C1F</f>
        <v>33729.496717033377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228692</v>
      </c>
      <c r="F31" s="16" t="s">
        <v>10295</v>
      </c>
      <c r="G31" s="15">
        <f>A4L121C4</f>
        <v>50483</v>
      </c>
      <c r="H31" s="16" t="s">
        <v>10296</v>
      </c>
      <c r="I31" s="15">
        <f>IF(B5L322C1-B5L322C1A&lt;0,0,B5L322C1-B5L322C1A)</f>
        <v>178209</v>
      </c>
      <c r="J31" s="16" t="s">
        <v>10297</v>
      </c>
      <c r="K31" s="23">
        <f>IF(B5L372C1B=0,0,B5L322C1B/B5L372C1B)</f>
        <v>3.7027079307291995E-2</v>
      </c>
      <c r="L31" s="16" t="s">
        <v>10298</v>
      </c>
      <c r="M31" s="21">
        <f>IF(B5L373C1B=0,0,B5L322C1B/B5L373C1B)</f>
        <v>3.7835542595213045E-2</v>
      </c>
      <c r="N31" s="16" t="s">
        <v>10299</v>
      </c>
      <c r="O31" s="15">
        <f>B5L101C1*B5L322C1C</f>
        <v>3929.4987914863627</v>
      </c>
      <c r="P31" s="16" t="s">
        <v>10300</v>
      </c>
      <c r="Q31" s="15">
        <f>B5L102C1*B5L322C1D</f>
        <v>40585.6568442887</v>
      </c>
      <c r="R31" s="16" t="s">
        <v>10301</v>
      </c>
      <c r="S31" s="15">
        <f>B5L322C1-B5L322C1A+B5L322C1E-B5L322C1F</f>
        <v>141552.84194719768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944</v>
      </c>
      <c r="F33" s="16" t="s">
        <v>10305</v>
      </c>
      <c r="G33" s="15">
        <f>A4L123C4</f>
        <v>642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6780</v>
      </c>
      <c r="F34" s="16" t="s">
        <v>10307</v>
      </c>
      <c r="G34" s="15">
        <f>A4L124C4</f>
        <v>2190</v>
      </c>
      <c r="H34" s="16" t="s">
        <v>10308</v>
      </c>
      <c r="I34" s="15">
        <f>IF(B5L325C1-B5L325C1A&lt;0,0,B5L325C1-B5L325C1A)</f>
        <v>4590</v>
      </c>
      <c r="J34" s="16" t="s">
        <v>10309</v>
      </c>
      <c r="K34" s="23">
        <f>IF(B5L372C1B=0,0,B5L325C1B/B5L372C1B)</f>
        <v>9.5367963470122292E-4</v>
      </c>
      <c r="L34" s="16" t="s">
        <v>10310</v>
      </c>
      <c r="M34" s="21">
        <f>IF(B5L373C1B=0,0,B5L325C1B/B5L373C1B)</f>
        <v>9.7450263742026439E-4</v>
      </c>
      <c r="N34" s="16" t="s">
        <v>10311</v>
      </c>
      <c r="O34" s="15">
        <f>B5L101C1*B5L325C1C</f>
        <v>101.20925123266728</v>
      </c>
      <c r="P34" s="16" t="s">
        <v>10312</v>
      </c>
      <c r="Q34" s="15">
        <f>B5L102C1*B5L325C1D</f>
        <v>1045.3353361237937</v>
      </c>
      <c r="R34" s="16" t="s">
        <v>10313</v>
      </c>
      <c r="S34" s="15">
        <f>B5L325C1-B5L325C1A+B5L325C1E-B5L325C1F</f>
        <v>3645.8739151088735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65606</v>
      </c>
      <c r="F35" s="16" t="s">
        <v>10315</v>
      </c>
      <c r="G35" s="15">
        <f>A4L125C4</f>
        <v>18267</v>
      </c>
      <c r="H35" s="16" t="s">
        <v>10316</v>
      </c>
      <c r="I35" s="15">
        <f>IF(B5L326C1-B5L326C1A&lt;0,0,B5L326C1-B5L326C1A)</f>
        <v>47339</v>
      </c>
      <c r="J35" s="16" t="s">
        <v>10317</v>
      </c>
      <c r="K35" s="23">
        <f>IF(B5L372C1B=0,0,B5L326C1B/B5L372C1B)</f>
        <v>9.8357821845579951E-3</v>
      </c>
      <c r="L35" s="16" t="s">
        <v>10318</v>
      </c>
      <c r="M35" s="21">
        <f>IF(B5L373C1B=0,0,B5L326C1B/B5L373C1B)</f>
        <v>1.0050540381881894E-2</v>
      </c>
      <c r="N35" s="16" t="s">
        <v>10319</v>
      </c>
      <c r="O35" s="15">
        <f>B5L101C1*B5L326C1C</f>
        <v>1043.8223843362173</v>
      </c>
      <c r="P35" s="16" t="s">
        <v>10320</v>
      </c>
      <c r="Q35" s="15">
        <f>B5L102C1*B5L326C1D</f>
        <v>10781.073960079362</v>
      </c>
      <c r="R35" s="16" t="s">
        <v>10321</v>
      </c>
      <c r="S35" s="15">
        <f>B5L326C1-B5L326C1A+B5L326C1E-B5L326C1F</f>
        <v>37601.748424256853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124399</v>
      </c>
      <c r="F36" s="16" t="s">
        <v>10323</v>
      </c>
      <c r="G36" s="15">
        <f>A4L126C4</f>
        <v>14671</v>
      </c>
      <c r="H36" s="16" t="s">
        <v>10324</v>
      </c>
      <c r="I36" s="15">
        <f>IF(B5L327C1-B5L327C1A&lt;0,0,B5L327C1-B5L327C1A)</f>
        <v>109728</v>
      </c>
      <c r="J36" s="16" t="s">
        <v>10325</v>
      </c>
      <c r="K36" s="23">
        <f>IF(B5L372C1B=0,0,B5L327C1B/B5L372C1B)</f>
        <v>2.2798553149563354E-2</v>
      </c>
      <c r="L36" s="16" t="s">
        <v>10326</v>
      </c>
      <c r="M36" s="21">
        <f>IF(B5L373C1B=0,0,B5L327C1B/B5L373C1B)</f>
        <v>2.3296345402799731E-2</v>
      </c>
      <c r="N36" s="16" t="s">
        <v>10327</v>
      </c>
      <c r="O36" s="15">
        <f>B5L101C1*B5L327C1C</f>
        <v>2419.4964529974109</v>
      </c>
      <c r="P36" s="16" t="s">
        <v>10328</v>
      </c>
      <c r="Q36" s="15">
        <f>B5L102C1*B5L327C1D</f>
        <v>24989.663564747632</v>
      </c>
      <c r="R36" s="16" t="s">
        <v>10329</v>
      </c>
      <c r="S36" s="15">
        <f>B5L327C1-B5L327C1A+B5L327C1E-B5L327C1F</f>
        <v>87157.832888249774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12651.566192266378</v>
      </c>
      <c r="F37" s="16" t="s">
        <v>10331</v>
      </c>
      <c r="G37" s="15">
        <f>B2L461C2</f>
        <v>2285</v>
      </c>
      <c r="H37" s="16" t="s">
        <v>10332</v>
      </c>
      <c r="I37" s="15">
        <f>IF(B5L328C1-B5L328C1A&lt;0,0,B5L328C1-B5L328C1A)</f>
        <v>10366.566192266378</v>
      </c>
      <c r="J37" s="16" t="s">
        <v>10333</v>
      </c>
      <c r="K37" s="23">
        <f>IF(B5L372C1B=0,0,B5L328C1B/B5L372C1B)</f>
        <v>2.1538960913609255E-3</v>
      </c>
      <c r="L37" s="16" t="s">
        <v>10334</v>
      </c>
      <c r="M37" s="21">
        <f>IF(B5L373C1B=0,0,B5L328C1B/B5L373C1B)</f>
        <v>2.2009250752408134E-3</v>
      </c>
      <c r="N37" s="16" t="s">
        <v>10335</v>
      </c>
      <c r="O37" s="15">
        <f>B5L101C1*B5L328C1C</f>
        <v>228.58222269567821</v>
      </c>
      <c r="P37" s="16" t="s">
        <v>10336</v>
      </c>
      <c r="Q37" s="15">
        <f>B5L102C1*B5L328C1D</f>
        <v>2360.9015152597672</v>
      </c>
      <c r="R37" s="16" t="s">
        <v>10337</v>
      </c>
      <c r="S37" s="15">
        <f>B5L328C1-B5L328C1A+B5L328C1E-B5L328C1F</f>
        <v>8234.2468997022897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9272.4149659863942</v>
      </c>
      <c r="F38" s="16" t="s">
        <v>10339</v>
      </c>
      <c r="G38" s="15">
        <f>B2L462C2</f>
        <v>1674</v>
      </c>
      <c r="H38" s="16" t="s">
        <v>10340</v>
      </c>
      <c r="I38" s="15">
        <f>IF(B5L329C1-B5L329C1A&lt;0,0,B5L329C1-B5L329C1A)</f>
        <v>7598.4149659863942</v>
      </c>
      <c r="J38" s="16" t="s">
        <v>10341</v>
      </c>
      <c r="K38" s="23">
        <f>IF(B5L372C1B=0,0,B5L329C1B/B5L372C1B)</f>
        <v>1.5787480629782594E-3</v>
      </c>
      <c r="L38" s="16" t="s">
        <v>10342</v>
      </c>
      <c r="M38" s="21">
        <f>IF(B5L373C1B=0,0,B5L329C1B/B5L373C1B)</f>
        <v>1.6132190467466991E-3</v>
      </c>
      <c r="N38" s="16" t="s">
        <v>10343</v>
      </c>
      <c r="O38" s="15">
        <f>B5L101C1*B5L329C1C</f>
        <v>167.54463818356777</v>
      </c>
      <c r="P38" s="16" t="s">
        <v>10344</v>
      </c>
      <c r="Q38" s="15">
        <f>B5L102C1*B5L329C1D</f>
        <v>1730.4774863785296</v>
      </c>
      <c r="R38" s="16" t="s">
        <v>10345</v>
      </c>
      <c r="S38" s="15">
        <f>B5L329C1-B5L329C1A+B5L329C1E-B5L329C1F</f>
        <v>6035.4821177914328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421.01884174722517</v>
      </c>
      <c r="F39" s="16" t="s">
        <v>10347</v>
      </c>
      <c r="G39" s="15">
        <f>B2L463C2</f>
        <v>76</v>
      </c>
      <c r="H39" s="16" t="s">
        <v>10348</v>
      </c>
      <c r="I39" s="15">
        <f>IF(B5L330C1-B5L330C1A&lt;0,0,B5L330C1-B5L330C1A)</f>
        <v>345.01884174722517</v>
      </c>
      <c r="J39" s="16" t="s">
        <v>10349</v>
      </c>
      <c r="K39" s="23">
        <f>IF(B5L372C1B=0,0,B5L330C1B/B5L372C1B)</f>
        <v>7.16857174210311E-5</v>
      </c>
      <c r="L39" s="16" t="s">
        <v>10350</v>
      </c>
      <c r="M39" s="21">
        <f>IF(B5L373C1B=0,0,B5L330C1B/B5L373C1B)</f>
        <v>7.3250930553890134E-5</v>
      </c>
      <c r="N39" s="16" t="s">
        <v>10351</v>
      </c>
      <c r="O39" s="15">
        <f>B5L101C1*B5L330C1C</f>
        <v>7.6076467613069259</v>
      </c>
      <c r="P39" s="16" t="s">
        <v>10352</v>
      </c>
      <c r="Q39" s="15">
        <f>B5L102C1*B5L330C1D</f>
        <v>78.575247692130191</v>
      </c>
      <c r="R39" s="16" t="s">
        <v>10353</v>
      </c>
      <c r="S39" s="15">
        <f>B5L330C1-B5L330C1A+B5L330C1E-B5L330C1F</f>
        <v>274.0512408164019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944</v>
      </c>
      <c r="F41" s="16" t="s">
        <v>10357</v>
      </c>
      <c r="G41" s="15">
        <f>B5L323C1A+B5L324C1A+B5L331C1A</f>
        <v>642</v>
      </c>
      <c r="H41" s="16" t="s">
        <v>10358</v>
      </c>
      <c r="I41" s="15">
        <f>IF(B5L332C1-B5L332C1A&lt;0,0,B5L332C1-B5L332C1A)</f>
        <v>302</v>
      </c>
      <c r="J41" s="16" t="s">
        <v>10359</v>
      </c>
      <c r="K41" s="23">
        <f>IF(B5L372C1B=0,0,B5L332C1B/B5L372C1B)</f>
        <v>6.2747548949840812E-5</v>
      </c>
      <c r="L41" s="16" t="s">
        <v>10360</v>
      </c>
      <c r="M41" s="21">
        <f>IF(B5L373C1B=0,0,B5L332C1B/B5L373C1B)</f>
        <v>6.4117602723511952E-5</v>
      </c>
      <c r="N41" s="16" t="s">
        <v>10361</v>
      </c>
      <c r="O41" s="15">
        <f>B5L101C1*B5L332C1C</f>
        <v>6.6590836323018561</v>
      </c>
      <c r="P41" s="16" t="s">
        <v>10362</v>
      </c>
      <c r="Q41" s="15">
        <f>B5L102C1*B5L332C1D</f>
        <v>68.778054795073146</v>
      </c>
      <c r="R41" s="16" t="s">
        <v>10363</v>
      </c>
      <c r="S41" s="15">
        <f>B5L332C1-B5L332C1A+B5L332C1E-B5L332C1F</f>
        <v>239.88102883722871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610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610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-610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4320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4320</v>
      </c>
      <c r="J46" s="16" t="s">
        <v>10377</v>
      </c>
      <c r="K46" s="23">
        <f>IF(B5L372C1B=0,0,B5L337C1B/B5L372C1B)</f>
        <v>8.9758083265997453E-4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95.255765866039795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4415.2557658660398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782731</v>
      </c>
      <c r="F49" s="16" t="s">
        <v>10394</v>
      </c>
      <c r="G49" s="15">
        <f>B2L404C2</f>
        <v>150931.87472093583</v>
      </c>
      <c r="H49" s="16" t="s">
        <v>10395</v>
      </c>
      <c r="I49" s="15">
        <f>IF(B5L340C1-B5L340C1A&lt;0,0,B5L340C1-B5L340C1A)</f>
        <v>631799.12527906417</v>
      </c>
      <c r="J49" s="16" t="s">
        <v>10396</v>
      </c>
      <c r="K49" s="23">
        <f>IF(B5L372C1B=0,0,B5L340C1B/B5L372C1B)</f>
        <v>0.13127101503283009</v>
      </c>
      <c r="L49" s="16" t="s">
        <v>10397</v>
      </c>
      <c r="M49" s="21">
        <f>IF(B5L373C1B=0,0,B5L340C1B/B5L373C1B)</f>
        <v>0.13413723614471984</v>
      </c>
      <c r="N49" s="16" t="s">
        <v>10398</v>
      </c>
      <c r="O49" s="15">
        <f>B5L101C1*B5L340C1C</f>
        <v>13931.136470359093</v>
      </c>
      <c r="P49" s="16" t="s">
        <v>10399</v>
      </c>
      <c r="Q49" s="15">
        <f>B5L102C1*B5L340C1D</f>
        <v>143887.13529113494</v>
      </c>
      <c r="R49" s="16" t="s">
        <v>10400</v>
      </c>
      <c r="S49" s="15">
        <f>B5L340C1-B5L340C1A+B5L340C1E-B5L340C1F</f>
        <v>501843.12645828829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23186</v>
      </c>
      <c r="F50" s="16" t="s">
        <v>10402</v>
      </c>
      <c r="G50" s="15">
        <f>B2L405C2</f>
        <v>6790.1252790641893</v>
      </c>
      <c r="H50" s="16" t="s">
        <v>10403</v>
      </c>
      <c r="I50" s="15">
        <f>IF(B5L341C1-B5L341C1A&lt;0,0,B5L341C1-B5L341C1A)</f>
        <v>16395.874720935812</v>
      </c>
      <c r="J50" s="16" t="s">
        <v>10404</v>
      </c>
      <c r="K50" s="23">
        <f>IF(B5L372C1B=0,0,B5L341C1B/B5L372C1B)</f>
        <v>3.4066256676403227E-3</v>
      </c>
      <c r="L50" s="16" t="s">
        <v>10405</v>
      </c>
      <c r="M50" s="21">
        <f>IF(B5L373C1B=0,0,B5L341C1B/B5L373C1B)</f>
        <v>3.4810072240444856E-3</v>
      </c>
      <c r="N50" s="16" t="s">
        <v>10406</v>
      </c>
      <c r="O50" s="15">
        <f>B5L101C1*B5L341C1C</f>
        <v>361.52814897832923</v>
      </c>
      <c r="P50" s="16" t="s">
        <v>10407</v>
      </c>
      <c r="Q50" s="15">
        <f>B5L102C1*B5L341C1D</f>
        <v>3734.027715131383</v>
      </c>
      <c r="R50" s="16" t="s">
        <v>10408</v>
      </c>
      <c r="S50" s="15">
        <f>B5L341C1-B5L341C1A+B5L341C1E-B5L341C1F</f>
        <v>13023.37515478276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118080</v>
      </c>
      <c r="F53" s="16" t="s">
        <v>10426</v>
      </c>
      <c r="G53" s="15">
        <f>B2L412C2</f>
        <v>32528.93028165388</v>
      </c>
      <c r="H53" s="16" t="s">
        <v>10427</v>
      </c>
      <c r="I53" s="15">
        <f>IF(B5L344C1-B5L344C1A&lt;0,0,B5L344C1-B5L344C1A)</f>
        <v>85551.069718346116</v>
      </c>
      <c r="J53" s="16" t="s">
        <v>10428</v>
      </c>
      <c r="K53" s="23">
        <f>IF(B5L372C1B=0,0,B5L344C1B/B5L372C1B)</f>
        <v>1.7775231572394593E-2</v>
      </c>
      <c r="L53" s="16" t="s">
        <v>10429</v>
      </c>
      <c r="M53" s="21">
        <f>IF(B5L373C1B=0,0,B5L344C1B/B5L373C1B)</f>
        <v>1.8163342717789369E-2</v>
      </c>
      <c r="N53" s="16" t="s">
        <v>10430</v>
      </c>
      <c r="O53" s="15">
        <f>B5L101C1*B5L344C1C</f>
        <v>1886.3964506203761</v>
      </c>
      <c r="P53" s="16" t="s">
        <v>10431</v>
      </c>
      <c r="Q53" s="15">
        <f>B5L102C1*B5L344C1D</f>
        <v>19483.563446574608</v>
      </c>
      <c r="R53" s="16" t="s">
        <v>10432</v>
      </c>
      <c r="S53" s="15">
        <f>B5L344C1-B5L344C1A+B5L344C1E-B5L344C1F</f>
        <v>67953.902722391882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20048</v>
      </c>
      <c r="F54" s="16" t="s">
        <v>10434</v>
      </c>
      <c r="G54" s="15">
        <f>B2L413C2</f>
        <v>11391.215333916894</v>
      </c>
      <c r="H54" s="16" t="s">
        <v>10435</v>
      </c>
      <c r="I54" s="15">
        <f>IF(B5L345C1-B5L345C1A&lt;0,0,B5L345C1-B5L345C1A)</f>
        <v>8656.7846660831055</v>
      </c>
      <c r="J54" s="16" t="s">
        <v>10436</v>
      </c>
      <c r="K54" s="23">
        <f>IF(B5L372C1B=0,0,B5L345C1B/B5L372C1B)</f>
        <v>1.798649071467818E-3</v>
      </c>
      <c r="L54" s="16" t="s">
        <v>10437</v>
      </c>
      <c r="M54" s="21">
        <f>IF(B5L373C1B=0,0,B5L345C1B/B5L373C1B)</f>
        <v>1.8379214572281674E-3</v>
      </c>
      <c r="N54" s="16" t="s">
        <v>10438</v>
      </c>
      <c r="O54" s="15">
        <f>B5L101C1*B5L345C1C</f>
        <v>190.88163270952219</v>
      </c>
      <c r="P54" s="16" t="s">
        <v>10439</v>
      </c>
      <c r="Q54" s="15">
        <f>B5L102C1*B5L345C1D</f>
        <v>1971.5126162682541</v>
      </c>
      <c r="R54" s="16" t="s">
        <v>10440</v>
      </c>
      <c r="S54" s="15">
        <f>B5L345C1-B5L345C1A+B5L345C1E-B5L345C1F</f>
        <v>6876.1536825243747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</v>
      </c>
      <c r="F55" s="16" t="s">
        <v>10442</v>
      </c>
      <c r="G55" s="15">
        <f>B2L414C2</f>
        <v>5.8461459245147012</v>
      </c>
      <c r="H55" s="16" t="s">
        <v>10443</v>
      </c>
      <c r="I55" s="15">
        <f>IF(B5L346C1-B5L346C1A&lt;0,0,B5L346C1-B5L346C1A)</f>
        <v>2.1538540754852988</v>
      </c>
      <c r="J55" s="16" t="s">
        <v>10444</v>
      </c>
      <c r="K55" s="23">
        <f>IF(B5L372C1B=0,0,B5L346C1B/B5L372C1B)</f>
        <v>4.4751345706068849E-7</v>
      </c>
      <c r="L55" s="16" t="s">
        <v>10445</v>
      </c>
      <c r="M55" s="21">
        <f>IF(B5L373C1B=0,0,B5L346C1B/B5L373C1B)</f>
        <v>4.5728463555093877E-7</v>
      </c>
      <c r="N55" s="16" t="s">
        <v>10446</v>
      </c>
      <c r="O55" s="15">
        <f>B5L101C1*B5L346C1C</f>
        <v>4.7492365630565567E-2</v>
      </c>
      <c r="P55" s="16" t="s">
        <v>10447</v>
      </c>
      <c r="Q55" s="15">
        <f>B5L102C1*B5L346C1D</f>
        <v>0.49052282657059432</v>
      </c>
      <c r="R55" s="16" t="s">
        <v>10448</v>
      </c>
      <c r="S55" s="15">
        <f>B5L346C1-B5L346C1A+B5L346C1E-B5L346C1F</f>
        <v>1.71082361454527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223230</v>
      </c>
      <c r="F56" s="16" t="s">
        <v>10450</v>
      </c>
      <c r="G56" s="15">
        <f>B2L415C2</f>
        <v>24049.095618145308</v>
      </c>
      <c r="H56" s="16" t="s">
        <v>10451</v>
      </c>
      <c r="I56" s="15">
        <f>IF(B5L347C1-B5L347C1A&lt;0,0,B5L347C1-B5L347C1A)</f>
        <v>199180.90438185469</v>
      </c>
      <c r="J56" s="16" t="s">
        <v>10452</v>
      </c>
      <c r="K56" s="23">
        <f>IF(B5L372C1B=0,0,B5L347C1B/B5L372C1B)</f>
        <v>4.1384481945609237E-2</v>
      </c>
      <c r="L56" s="16" t="s">
        <v>10453</v>
      </c>
      <c r="M56" s="21">
        <f>IF(B5L373C1B=0,0,B5L347C1B/B5L373C1B)</f>
        <v>4.2288086414786687E-2</v>
      </c>
      <c r="N56" s="16" t="s">
        <v>10454</v>
      </c>
      <c r="O56" s="15">
        <f>B5L101C1*B5L347C1C</f>
        <v>4391.9281464777805</v>
      </c>
      <c r="P56" s="16" t="s">
        <v>10455</v>
      </c>
      <c r="Q56" s="15">
        <f>B5L102C1*B5L347C1D</f>
        <v>45361.838263931873</v>
      </c>
      <c r="R56" s="16" t="s">
        <v>10456</v>
      </c>
      <c r="S56" s="15">
        <f>B5L347C1-B5L347C1A+B5L347C1E-B5L347C1F</f>
        <v>158210.99426440062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8447</v>
      </c>
      <c r="F57" s="16" t="s">
        <v>10458</v>
      </c>
      <c r="G57" s="15">
        <f>B2L416C2</f>
        <v>2315.0737861078214</v>
      </c>
      <c r="H57" s="16" t="s">
        <v>10459</v>
      </c>
      <c r="I57" s="15">
        <f>IF(B5L348C1-B5L348C1A&lt;0,0,B5L348C1-B5L348C1A)</f>
        <v>6131.9262138921786</v>
      </c>
      <c r="J57" s="16" t="s">
        <v>10460</v>
      </c>
      <c r="K57" s="23">
        <f>IF(B5L372C1B=0,0,B5L348C1B/B5L372C1B)</f>
        <v>1.2740507955728859E-3</v>
      </c>
      <c r="L57" s="16" t="s">
        <v>10461</v>
      </c>
      <c r="M57" s="21">
        <f>IF(B5L373C1B=0,0,B5L348C1B/B5L373C1B)</f>
        <v>1.3018689036828723E-3</v>
      </c>
      <c r="N57" s="16" t="s">
        <v>10462</v>
      </c>
      <c r="O57" s="15">
        <f>B5L101C1*B5L348C1C</f>
        <v>135.20864068017252</v>
      </c>
      <c r="P57" s="16" t="s">
        <v>10463</v>
      </c>
      <c r="Q57" s="15">
        <f>B5L102C1*B5L348C1D</f>
        <v>1396.4965468159655</v>
      </c>
      <c r="R57" s="16" t="s">
        <v>10464</v>
      </c>
      <c r="S57" s="15">
        <f>B5L348C1-B5L348C1A+B5L348C1E-B5L348C1F</f>
        <v>4870.638307756386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41425</v>
      </c>
      <c r="F62" s="16" t="s">
        <v>10498</v>
      </c>
      <c r="G62" s="15">
        <f>B2L421C2</f>
        <v>3774.661551928325</v>
      </c>
      <c r="H62" s="16" t="s">
        <v>10499</v>
      </c>
      <c r="I62" s="15">
        <f>IF(B5L353C1-B5L353C1A&lt;0,0,B5L353C1-B5L353C1A)</f>
        <v>37650.338448071678</v>
      </c>
      <c r="J62" s="16" t="s">
        <v>10500</v>
      </c>
      <c r="K62" s="23">
        <f>IF(B5L372C1B=0,0,B5L353C1B/B5L372C1B)</f>
        <v>7.8227366051273218E-3</v>
      </c>
      <c r="L62" s="16" t="s">
        <v>10501</v>
      </c>
      <c r="M62" s="21">
        <f>IF(B5L373C1B=0,0,B5L353C1B/B5L373C1B)</f>
        <v>7.9935412020504214E-3</v>
      </c>
      <c r="N62" s="16" t="s">
        <v>10502</v>
      </c>
      <c r="O62" s="15">
        <f>B5L101C1*B5L353C1C</f>
        <v>830.18792221913702</v>
      </c>
      <c r="P62" s="16" t="s">
        <v>10503</v>
      </c>
      <c r="Q62" s="15">
        <f>B5L102C1*B5L353C1D</f>
        <v>8574.5597378626589</v>
      </c>
      <c r="R62" s="16" t="s">
        <v>10504</v>
      </c>
      <c r="S62" s="15">
        <f>B5L353C1-B5L353C1A+B5L353C1E-B5L353C1F</f>
        <v>29905.966632428153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9445</v>
      </c>
      <c r="F64" s="16" t="s">
        <v>10514</v>
      </c>
      <c r="G64" s="15">
        <f>B2L423C2</f>
        <v>2498.2530250759487</v>
      </c>
      <c r="H64" s="16" t="s">
        <v>10515</v>
      </c>
      <c r="I64" s="15">
        <f>IF(B5L355C1-B5L355C1A&lt;0,0,B5L355C1-B5L355C1A)</f>
        <v>6946.7469749240518</v>
      </c>
      <c r="J64" s="16" t="s">
        <v>10516</v>
      </c>
      <c r="K64" s="23">
        <f>IF(B5L372C1B=0,0,B5L355C1B/B5L372C1B)</f>
        <v>1.4433488273218726E-3</v>
      </c>
      <c r="L64" s="16" t="s">
        <v>10517</v>
      </c>
      <c r="M64" s="21">
        <f>IF(B5L373C1B=0,0,B5L355C1B/B5L373C1B)</f>
        <v>1.4748634528441681E-3</v>
      </c>
      <c r="N64" s="16" t="s">
        <v>10518</v>
      </c>
      <c r="O64" s="15">
        <f>B5L101C1*B5L355C1C</f>
        <v>153.17539429953374</v>
      </c>
      <c r="P64" s="16" t="s">
        <v>10519</v>
      </c>
      <c r="Q64" s="15">
        <f>B5L102C1*B5L355C1D</f>
        <v>1582.0653777775992</v>
      </c>
      <c r="R64" s="16" t="s">
        <v>10520</v>
      </c>
      <c r="S64" s="15">
        <f>B5L355C1-B5L355C1A+B5L355C1E-B5L355C1F</f>
        <v>5517.8569914459858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210</v>
      </c>
      <c r="F65" s="16" t="s">
        <v>10522</v>
      </c>
      <c r="G65" s="15">
        <f>B2L424C2</f>
        <v>148.10236342103909</v>
      </c>
      <c r="H65" s="16" t="s">
        <v>10523</v>
      </c>
      <c r="I65" s="15">
        <f>IF(B5L356C1-B5L356C1A&lt;0,0,B5L356C1-B5L356C1A)</f>
        <v>61.897636578960913</v>
      </c>
      <c r="J65" s="16" t="s">
        <v>10524</v>
      </c>
      <c r="K65" s="23">
        <f>IF(B5L372C1B=0,0,B5L356C1B/B5L372C1B)</f>
        <v>1.2860678745423202E-5</v>
      </c>
      <c r="L65" s="16" t="s">
        <v>10525</v>
      </c>
      <c r="M65" s="21">
        <f>IF(B5L373C1B=0,0,B5L356C1B/B5L373C1B)</f>
        <v>1.3141483681106414E-5</v>
      </c>
      <c r="N65" s="16" t="s">
        <v>10526</v>
      </c>
      <c r="O65" s="15">
        <f>B5L101C1*B5L356C1C</f>
        <v>1.3648395318580373</v>
      </c>
      <c r="P65" s="16" t="s">
        <v>10527</v>
      </c>
      <c r="Q65" s="15">
        <f>B5L102C1*B5L356C1D</f>
        <v>14.096685563951315</v>
      </c>
      <c r="R65" s="16" t="s">
        <v>10528</v>
      </c>
      <c r="S65" s="15">
        <f>B5L356C1-B5L356C1A+B5L356C1E-B5L356C1F</f>
        <v>49.16579054686764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179288</v>
      </c>
      <c r="F67" s="16" t="s">
        <v>10538</v>
      </c>
      <c r="G67" s="15">
        <f>B2L426C2</f>
        <v>17404.95077493435</v>
      </c>
      <c r="H67" s="16" t="s">
        <v>10539</v>
      </c>
      <c r="I67" s="15">
        <f>IF(B5L358C1-B5L358C1A&lt;0,0,B5L358C1-B5L358C1A)</f>
        <v>161883.04922506565</v>
      </c>
      <c r="J67" s="16" t="s">
        <v>10540</v>
      </c>
      <c r="K67" s="23">
        <f>IF(B5L372C1B=0,0,B5L358C1B/B5L372C1B)</f>
        <v>3.3634981971520851E-2</v>
      </c>
      <c r="L67" s="16" t="s">
        <v>10541</v>
      </c>
      <c r="M67" s="21">
        <f>IF(B5L373C1B=0,0,B5L358C1B/B5L373C1B)</f>
        <v>3.4369380920144001E-2</v>
      </c>
      <c r="N67" s="16" t="s">
        <v>10542</v>
      </c>
      <c r="O67" s="15">
        <f>B5L101C1*B5L358C1C</f>
        <v>3569.5124617276501</v>
      </c>
      <c r="P67" s="16" t="s">
        <v>10543</v>
      </c>
      <c r="Q67" s="15">
        <f>B5L102C1*B5L358C1D</f>
        <v>36867.553741705589</v>
      </c>
      <c r="R67" s="16" t="s">
        <v>10544</v>
      </c>
      <c r="S67" s="15">
        <f>B5L358C1-B5L358C1A+B5L358C1E-B5L358C1F</f>
        <v>128585.00794508772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1523</v>
      </c>
      <c r="F68" s="16" t="s">
        <v>10546</v>
      </c>
      <c r="G68" s="15">
        <f>B2L427C2</f>
        <v>498.87111889192113</v>
      </c>
      <c r="H68" s="16" t="s">
        <v>10547</v>
      </c>
      <c r="I68" s="15">
        <f>IF(B5L359C1-B5L359C1A&lt;0,0,B5L359C1-B5L359C1A)</f>
        <v>1024.128881108079</v>
      </c>
      <c r="J68" s="16" t="s">
        <v>10548</v>
      </c>
      <c r="K68" s="23">
        <f>IF(B5L372C1B=0,0,B5L359C1B/B5L372C1B)</f>
        <v>2.1278667913336057E-4</v>
      </c>
      <c r="L68" s="16" t="s">
        <v>10549</v>
      </c>
      <c r="M68" s="21">
        <f>IF(B5L373C1B=0,0,B5L359C1B/B5L373C1B)</f>
        <v>2.1743274416080333E-4</v>
      </c>
      <c r="N68" s="16" t="s">
        <v>10550</v>
      </c>
      <c r="O68" s="15">
        <f>B5L101C1*B5L359C1C</f>
        <v>22.581986323027891</v>
      </c>
      <c r="P68" s="16" t="s">
        <v>10551</v>
      </c>
      <c r="Q68" s="15">
        <f>B5L102C1*B5L359C1D</f>
        <v>233.23706060287549</v>
      </c>
      <c r="R68" s="16" t="s">
        <v>10552</v>
      </c>
      <c r="S68" s="15">
        <f>B5L359C1-B5L359C1A+B5L359C1E-B5L359C1F</f>
        <v>813.47380682823132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125133</v>
      </c>
      <c r="F78" s="16" t="s">
        <v>10626</v>
      </c>
      <c r="G78" s="15">
        <f>B2L468C2</f>
        <v>95694</v>
      </c>
      <c r="H78" s="16" t="s">
        <v>10627</v>
      </c>
      <c r="I78" s="15">
        <f>IF(B5L369C1-B5L369C1A&lt;0,0,B5L369C1-B5L369C1A)</f>
        <v>29439</v>
      </c>
      <c r="J78" s="16" t="s">
        <v>10628</v>
      </c>
      <c r="K78" s="23">
        <f>IF(B5L372C1B=0,0,B5L369C1B/B5L372C1B)</f>
        <v>6.1166393825641185E-3</v>
      </c>
      <c r="L78" s="16" t="s">
        <v>10629</v>
      </c>
      <c r="M78" s="21">
        <f>IF(B5L373C1B=0,0,B5L369C1B/B5L373C1B)</f>
        <v>6.2501924058856566E-3</v>
      </c>
      <c r="N78" s="16" t="s">
        <v>10630</v>
      </c>
      <c r="O78" s="15">
        <f>B5L101C1*B5L369C1C</f>
        <v>649.12835447461703</v>
      </c>
      <c r="P78" s="16" t="s">
        <v>10631</v>
      </c>
      <c r="Q78" s="15">
        <f>B5L102C1*B5L369C1D</f>
        <v>6704.4938910998617</v>
      </c>
      <c r="R78" s="16" t="s">
        <v>10632</v>
      </c>
      <c r="S78" s="15">
        <f>B5L369C1-B5L369C1A+B5L369C1E-B5L369C1F</f>
        <v>23383.634463374758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27705</v>
      </c>
      <c r="F80" s="16" t="s">
        <v>10642</v>
      </c>
      <c r="G80" s="15">
        <f>B2L478C2</f>
        <v>7510</v>
      </c>
      <c r="H80" s="16" t="s">
        <v>10643</v>
      </c>
      <c r="I80" s="15">
        <f>IF(B5L371C1-B5L371C1A&lt;0,0,B5L371C1-B5L371C1A)</f>
        <v>20195</v>
      </c>
      <c r="J80" s="16" t="s">
        <v>10644</v>
      </c>
      <c r="K80" s="23">
        <f>IF(B5L372C1B=0,0,B5L371C1B/B5L372C1B)</f>
        <v>4.1959826193444872E-3</v>
      </c>
      <c r="L80" s="16" t="s">
        <v>10645</v>
      </c>
      <c r="M80" s="21">
        <f>IF(B5L373C1B=0,0,B5L371C1B/B5L373C1B)</f>
        <v>4.28759929470637E-3</v>
      </c>
      <c r="N80" s="16" t="s">
        <v>10646</v>
      </c>
      <c r="O80" s="15">
        <f>B5L101C1*B5L371C1C</f>
        <v>445.29865547793372</v>
      </c>
      <c r="P80" s="16" t="s">
        <v>10647</v>
      </c>
      <c r="Q80" s="15">
        <f>B5L102C1*B5L371C1D</f>
        <v>4599.2477370413972</v>
      </c>
      <c r="R80" s="16" t="s">
        <v>10648</v>
      </c>
      <c r="S80" s="15">
        <f>B5L371C1-B5L371C1A+B5L371C1E-B5L371C1F</f>
        <v>16041.050918436536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6155933</v>
      </c>
      <c r="F81" s="16" t="s">
        <v>10650</v>
      </c>
      <c r="G81" s="15">
        <f>SUM(B5L301C1A:B5L312C1A)+SUM(B5L315C1A:B5L322C1A)+SUM(B5L325C1A:B5L330C1A)+B5L332C1A+SUM(B5L336C1A:B5L371C1A)</f>
        <v>1343606</v>
      </c>
      <c r="H81" s="16" t="s">
        <v>10651</v>
      </c>
      <c r="I81" s="15">
        <f>SUM(B5L301C1B:B5L312C1B)+SUM(B5L315C1B:B5L322C1B)+SUM(B5L325C1B:B5L330C1B)+B5L332C1B+SUM(B5L336C1B:B5L371C1B)</f>
        <v>4812937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IF(B5L373C1B=0,0,B5L372C1B/B5L373C1B)</f>
        <v>1.0218343791367266</v>
      </c>
      <c r="N81" s="16" t="s">
        <v>10654</v>
      </c>
      <c r="O81" s="15">
        <f>SUM(B5L301C1E:B5L312C1E)+SUM(B5L315C1E:B5L322C1E)+SUM(B5L325C1E:B5L330C1E)+B5L332C1E+SUM(B5L336C1E:B5L371C1E)</f>
        <v>106125</v>
      </c>
      <c r="P81" s="16" t="s">
        <v>10655</v>
      </c>
      <c r="Q81" s="15">
        <f>B5L102C1*B5L372C1D</f>
        <v>1096107.4328186586</v>
      </c>
      <c r="R81" s="16" t="s">
        <v>10656</v>
      </c>
      <c r="S81" s="15">
        <f>B5L372C1-B5L372C1A+B5L372C1E-B5L372C1F</f>
        <v>3822344.5671813414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6053091</v>
      </c>
      <c r="F82" s="16" t="s">
        <v>10658</v>
      </c>
      <c r="G82" s="15">
        <f>SUM(B5L302C1A:B5L312C1A)+SUM(B5L315C1A:B5L322C1A)+SUM(B5L325C1A:B5L330C1A)+B5L332C1A+B5L336C1A+B5L338C1A+SUM(B5L340C1A:B5L371C1A)</f>
        <v>1343606</v>
      </c>
      <c r="H82" s="16" t="s">
        <v>10659</v>
      </c>
      <c r="I82" s="15">
        <f>SUM(B5L302C1B:B5L312C1B)+SUM(B5L315C1B:B5L322C1B)+SUM(B5L325C1B:B5L330C1B)+B5L332C1B+B5L336C1B+B5L338C1B+SUM(B5L340C1B:B5L371C1B)</f>
        <v>4710095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1072686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E7C51-84D1-4E23-8FC4-BB5A6F1B17CE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37255.430117723634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8234.2468997022897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6035.4821177914328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274.0512408164019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899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69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134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0.58179290127896832</v>
      </c>
      <c r="F18" s="16" t="s">
        <v>10707</v>
      </c>
      <c r="G18" s="15">
        <f>B5L401C1*B5L411C1</f>
        <v>21674.94477658629</v>
      </c>
      <c r="H18" s="16" t="s">
        <v>10708</v>
      </c>
      <c r="I18" s="21">
        <f>B5L405C1*B5L411C1</f>
        <v>523.03181824979254</v>
      </c>
      <c r="J18" s="16" t="s">
        <v>10709</v>
      </c>
      <c r="K18" s="23">
        <f>B5L406C1*B5L411C1</f>
        <v>40.143710188248811</v>
      </c>
      <c r="L18" s="16" t="s">
        <v>10710</v>
      </c>
      <c r="M18" s="21">
        <f>B3L305C3</f>
        <v>0.90169816019084503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7424.8052800187243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29099.750056605015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6.3426227432386184E-2</v>
      </c>
      <c r="F19" s="16" t="s">
        <v>10714</v>
      </c>
      <c r="G19" s="15">
        <f>B5L401C1*B5L412C1</f>
        <v>2362.9713837381091</v>
      </c>
      <c r="H19" s="16" t="s">
        <v>10715</v>
      </c>
      <c r="I19" s="21">
        <f>B5L405C1*B5L412C1</f>
        <v>57.020178461715183</v>
      </c>
      <c r="J19" s="16" t="s">
        <v>10716</v>
      </c>
      <c r="K19" s="23">
        <f>B5L406C1*B5L412C1</f>
        <v>4.3764096928346463</v>
      </c>
      <c r="L19" s="16" t="s">
        <v>10717</v>
      </c>
      <c r="M19" s="21">
        <f>B3L306C3</f>
        <v>9.8301839809155092E-2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809.44161968356639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3172.4130034216755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7.6327165501614461E-2</v>
      </c>
      <c r="F22" s="16" t="s">
        <v>10739</v>
      </c>
      <c r="G22" s="15">
        <f>B5L401C1*B5L415C1</f>
        <v>2843.6013804293239</v>
      </c>
      <c r="H22" s="16" t="s">
        <v>10740</v>
      </c>
      <c r="I22" s="21">
        <f>B5L405C1*B5L415C1</f>
        <v>68.618121785951402</v>
      </c>
      <c r="J22" s="16" t="s">
        <v>10741</v>
      </c>
      <c r="K22" s="23">
        <f>B5L406C1*B5L415C1</f>
        <v>5.2665744196113975</v>
      </c>
      <c r="L22" s="16" t="s">
        <v>10742</v>
      </c>
      <c r="M22" s="21">
        <f>B3L407C3</f>
        <v>0.17435839711841514</v>
      </c>
      <c r="N22" s="16" t="s">
        <v>10743</v>
      </c>
      <c r="O22" s="15">
        <f>B5L403C1*B5L415C5</f>
        <v>1052.3369878949718</v>
      </c>
      <c r="P22" s="16" t="s">
        <v>10744</v>
      </c>
      <c r="Q22" s="21">
        <f>B5L407C1*B5L415C5</f>
        <v>23.364025213867627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3895.9383683242959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3.5868259415787309E-3</v>
      </c>
      <c r="F23" s="16" t="s">
        <v>10748</v>
      </c>
      <c r="G23" s="15">
        <f>B5L401C1*B5L416C1</f>
        <v>133.62874321092468</v>
      </c>
      <c r="H23" s="16" t="s">
        <v>10749</v>
      </c>
      <c r="I23" s="21">
        <f>B5L405C1*B5L416C1</f>
        <v>3.2245565214792791</v>
      </c>
      <c r="J23" s="16" t="s">
        <v>10750</v>
      </c>
      <c r="K23" s="23">
        <f>B5L406C1*B5L416C1</f>
        <v>0.24749098996893243</v>
      </c>
      <c r="L23" s="16" t="s">
        <v>10751</v>
      </c>
      <c r="M23" s="21">
        <f>B3L408C3</f>
        <v>1.2606933813597478E-2</v>
      </c>
      <c r="N23" s="16" t="s">
        <v>10752</v>
      </c>
      <c r="O23" s="15">
        <f>B5L403C1*B5L416C5</f>
        <v>76.088923592147736</v>
      </c>
      <c r="P23" s="16" t="s">
        <v>10753</v>
      </c>
      <c r="Q23" s="21">
        <f>B5L407C1*B5L416C5</f>
        <v>1.6893291310220622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209.7176668030724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4.9812777783751873E-3</v>
      </c>
      <c r="F24" s="16" t="s">
        <v>10757</v>
      </c>
      <c r="G24" s="15">
        <f>B5L401C1*B5L417C1</f>
        <v>185.57964616922644</v>
      </c>
      <c r="H24" s="16" t="s">
        <v>10758</v>
      </c>
      <c r="I24" s="21">
        <f>B5L405C1*B5L417C1</f>
        <v>4.4781687227592935</v>
      </c>
      <c r="J24" s="16" t="s">
        <v>10759</v>
      </c>
      <c r="K24" s="23">
        <f>B5L406C1*B5L417C1</f>
        <v>0.34370816670788795</v>
      </c>
      <c r="L24" s="16" t="s">
        <v>10760</v>
      </c>
      <c r="M24" s="21">
        <f>B3L409C3</f>
        <v>0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185.57964616922644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0.14538637604452234</v>
      </c>
      <c r="F25" s="16" t="s">
        <v>10766</v>
      </c>
      <c r="G25" s="15">
        <f>B5L401C1*B5L418C1</f>
        <v>5416.4319727957918</v>
      </c>
      <c r="H25" s="16" t="s">
        <v>10767</v>
      </c>
      <c r="I25" s="21">
        <f>B5L405C1*B5L418C1</f>
        <v>130.70235206402558</v>
      </c>
      <c r="J25" s="16" t="s">
        <v>10768</v>
      </c>
      <c r="K25" s="23">
        <f>B5L406C1*B5L418C1</f>
        <v>10.031659947072042</v>
      </c>
      <c r="L25" s="16" t="s">
        <v>10769</v>
      </c>
      <c r="M25" s="21">
        <f>B3L410C3</f>
        <v>0.30616839261593876</v>
      </c>
      <c r="N25" s="16" t="s">
        <v>10770</v>
      </c>
      <c r="O25" s="15">
        <f>B5L403C1*B5L418C5</f>
        <v>1847.8738586664449</v>
      </c>
      <c r="P25" s="16" t="s">
        <v>10771</v>
      </c>
      <c r="Q25" s="21">
        <f>B5L407C1*B5L418C5</f>
        <v>41.026564610535793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7264.3058314622367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2.5875276640872544E-4</v>
      </c>
      <c r="F26" s="16" t="s">
        <v>10775</v>
      </c>
      <c r="G26" s="15">
        <f>B5L401C1*B5L419C1</f>
        <v>9.6399456067079381</v>
      </c>
      <c r="H26" s="16" t="s">
        <v>10776</v>
      </c>
      <c r="I26" s="21">
        <f>B5L405C1*B5L419C1</f>
        <v>0.23261873700144417</v>
      </c>
      <c r="J26" s="16" t="s">
        <v>10777</v>
      </c>
      <c r="K26" s="23">
        <f>B5L406C1*B5L419C1</f>
        <v>1.7853940882202057E-2</v>
      </c>
      <c r="L26" s="16" t="s">
        <v>10778</v>
      </c>
      <c r="M26" s="21">
        <f>B3L411C3</f>
        <v>1.4295362449347142E-2</v>
      </c>
      <c r="N26" s="16" t="s">
        <v>10779</v>
      </c>
      <c r="O26" s="15">
        <f>B5L403C1*B5L419C5</f>
        <v>86.279404430381817</v>
      </c>
      <c r="P26" s="16" t="s">
        <v>10780</v>
      </c>
      <c r="Q26" s="21">
        <f>B5L407C1*B5L419C5</f>
        <v>1.915578568212517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95.919350037089757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2.0344459297454054E-4</v>
      </c>
      <c r="F27" s="16" t="s">
        <v>10784</v>
      </c>
      <c r="G27" s="15">
        <f>B5L401C1*B5L420C1</f>
        <v>7.5794158163917231</v>
      </c>
      <c r="H27" s="16" t="s">
        <v>10785</v>
      </c>
      <c r="I27" s="21">
        <f>B5L405C1*B5L420C1</f>
        <v>0.18289668908411194</v>
      </c>
      <c r="J27" s="16" t="s">
        <v>10786</v>
      </c>
      <c r="K27" s="23">
        <f>B5L406C1*B5L420C1</f>
        <v>1.4037676915243297E-2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7.5794158163917231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1.2475791202965424E-5</v>
      </c>
      <c r="F30" s="16" t="s">
        <v>10811</v>
      </c>
      <c r="G30" s="15">
        <f>B5L401C1*B5L423C1</f>
        <v>0.4647909673253896</v>
      </c>
      <c r="H30" s="16" t="s">
        <v>10812</v>
      </c>
      <c r="I30" s="21">
        <f>B5L405C1*B5L423C1</f>
        <v>1.1215736291465916E-2</v>
      </c>
      <c r="J30" s="16" t="s">
        <v>10813</v>
      </c>
      <c r="K30" s="23">
        <f>B5L406C1*B5L423C1</f>
        <v>8.6082959300461418E-4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0.4647909673253896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9.8008816360709385E-4</v>
      </c>
      <c r="F31" s="16" t="s">
        <v>10820</v>
      </c>
      <c r="G31" s="15">
        <f>B5L401C1*B5L424C1</f>
        <v>36.513606088472173</v>
      </c>
      <c r="H31" s="16" t="s">
        <v>10821</v>
      </c>
      <c r="I31" s="21">
        <f>B5L405C1*B5L424C1</f>
        <v>0.88109925908277742</v>
      </c>
      <c r="J31" s="16" t="s">
        <v>10822</v>
      </c>
      <c r="K31" s="23">
        <f>B5L406C1*B5L424C1</f>
        <v>6.7626083288889471E-2</v>
      </c>
      <c r="L31" s="16" t="s">
        <v>10823</v>
      </c>
      <c r="M31" s="21">
        <f>B3L416C3</f>
        <v>5.3241782980639349E-2</v>
      </c>
      <c r="N31" s="16" t="s">
        <v>10824</v>
      </c>
      <c r="O31" s="15">
        <f>B5L403C1*B5L424C5</f>
        <v>321.33982909898106</v>
      </c>
      <c r="P31" s="16" t="s">
        <v>10825</v>
      </c>
      <c r="Q31" s="21">
        <f>B5L407C1*B5L424C5</f>
        <v>7.1343989194056725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357.85343518745321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3.279700508225989E-3</v>
      </c>
      <c r="F32" s="16" t="s">
        <v>10829</v>
      </c>
      <c r="G32" s="15">
        <f>B5L401C1*B5L425C1</f>
        <v>122.18665309127601</v>
      </c>
      <c r="H32" s="16" t="s">
        <v>10830</v>
      </c>
      <c r="I32" s="21">
        <f>B5L405C1*B5L425C1</f>
        <v>2.9484507568951641</v>
      </c>
      <c r="J32" s="16" t="s">
        <v>10831</v>
      </c>
      <c r="K32" s="23">
        <f>B5L406C1*B5L425C1</f>
        <v>0.22629933506759325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122.18665309127601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15">
        <f>B3L320C2</f>
        <v>0</v>
      </c>
      <c r="F33" s="16" t="s">
        <v>10838</v>
      </c>
      <c r="G33" s="15">
        <f>B5L401C1*B5L426C1</f>
        <v>0</v>
      </c>
      <c r="H33" s="16" t="s">
        <v>10839</v>
      </c>
      <c r="I33" s="15">
        <f>B5L405C1*B5L426C1</f>
        <v>0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1.345114813147231E-2</v>
      </c>
      <c r="N33" s="16" t="s">
        <v>10842</v>
      </c>
      <c r="O33" s="15">
        <f>B5L403C1*B5L426C5</f>
        <v>81.18416401126477</v>
      </c>
      <c r="P33" s="16" t="s">
        <v>10843</v>
      </c>
      <c r="Q33" s="21">
        <f>B5L407C1*B5L426C5</f>
        <v>1.8024538496172895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81.18416401126477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3.7261154903972049E-4</v>
      </c>
      <c r="F34" s="16" t="s">
        <v>10847</v>
      </c>
      <c r="G34" s="15">
        <f>B5L401C1*B5L427C1</f>
        <v>13.88180352630606</v>
      </c>
      <c r="H34" s="16" t="s">
        <v>10848</v>
      </c>
      <c r="I34" s="21">
        <f>B5L405C1*B5L427C1</f>
        <v>0.33497778258670874</v>
      </c>
      <c r="J34" s="16" t="s">
        <v>10849</v>
      </c>
      <c r="K34" s="23">
        <f>B5L406C1*B5L427C1</f>
        <v>2.5710196883740714E-2</v>
      </c>
      <c r="L34" s="16" t="s">
        <v>10850</v>
      </c>
      <c r="M34" s="21">
        <f>B3L419C3</f>
        <v>1.6884286357496622E-4</v>
      </c>
      <c r="N34" s="16" t="s">
        <v>10851</v>
      </c>
      <c r="O34" s="15">
        <f>B5L403C1*B5L427C5</f>
        <v>1.0190480838234071</v>
      </c>
      <c r="P34" s="16" t="s">
        <v>10852</v>
      </c>
      <c r="Q34" s="21">
        <f>B5L407C1*B5L427C5</f>
        <v>2.2624943719045474E-2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14.900851610129466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9.9783415701110178E-4</v>
      </c>
      <c r="F35" s="16" t="s">
        <v>10856</v>
      </c>
      <c r="G35" s="15">
        <f>B5L401C1*B5L428C1</f>
        <v>37.174740705604776</v>
      </c>
      <c r="H35" s="16" t="s">
        <v>10857</v>
      </c>
      <c r="I35" s="21">
        <f>B5L405C1*B5L428C1</f>
        <v>0.89705290715298047</v>
      </c>
      <c r="J35" s="16" t="s">
        <v>10858</v>
      </c>
      <c r="K35" s="23">
        <f>B5L406C1*B5L428C1</f>
        <v>6.8850556833766022E-2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37.174740705604776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0.41484691580369204</v>
      </c>
      <c r="N36" s="16" t="s">
        <v>10869</v>
      </c>
      <c r="O36" s="15">
        <f>B5L403C1*B5L429C5</f>
        <v>2503.8011419541112</v>
      </c>
      <c r="P36" s="16" t="s">
        <v>10870</v>
      </c>
      <c r="Q36" s="21">
        <f>B5L407C1*B5L429C5</f>
        <v>55.589486717694733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2503.8011419541112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1.0862224223322827E-2</v>
      </c>
      <c r="N37" s="16" t="s">
        <v>10878</v>
      </c>
      <c r="O37" s="15">
        <f>B5L403C1*B5L430C5</f>
        <v>65.558760059305854</v>
      </c>
      <c r="P37" s="16" t="s">
        <v>10879</v>
      </c>
      <c r="Q37" s="21">
        <f>B5L407C1*B5L430C5</f>
        <v>1.4555380459252589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65.558760059305854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8.0119218514082598E-3</v>
      </c>
      <c r="F39" s="16" t="s">
        <v>10892</v>
      </c>
      <c r="G39" s="15">
        <f>B5L401C1*B5L432C1</f>
        <v>298.48759464380339</v>
      </c>
      <c r="H39" s="16" t="s">
        <v>10893</v>
      </c>
      <c r="I39" s="21">
        <f>B5L405C1*B5L432C1</f>
        <v>7.2027177444160255</v>
      </c>
      <c r="J39" s="16" t="s">
        <v>10894</v>
      </c>
      <c r="K39" s="23">
        <f>B5L406C1*B5L432C1</f>
        <v>0.55282260774716996</v>
      </c>
      <c r="L39" s="16" t="s">
        <v>10895</v>
      </c>
      <c r="M39" s="21">
        <f>B3L326C5</f>
        <v>6.7671506144178328E-2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0.40602903686506997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18.545460226726835</v>
      </c>
      <c r="AB39" s="16" t="s">
        <v>10899</v>
      </c>
      <c r="AC39" s="15">
        <f>B5L432C2+IF(B5L432C6=NULL_VALUE,0,B5L432C6)+IF(B5L432C9=NULL_VALUE,0,B5L432C9)+IF(B5L432C12=NULL_VALUE,0,B5L432C12)</f>
        <v>317.03305487053024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3.1522224351011401E-3</v>
      </c>
      <c r="F47" s="16" t="s">
        <v>10964</v>
      </c>
      <c r="G47" s="15">
        <f>B5L401C1*B5L440C1</f>
        <v>117.43740264643115</v>
      </c>
      <c r="H47" s="16" t="s">
        <v>10965</v>
      </c>
      <c r="I47" s="21">
        <f>B5L405C1*B5L440C1</f>
        <v>2.8338479691559249</v>
      </c>
      <c r="J47" s="16" t="s">
        <v>10966</v>
      </c>
      <c r="K47" s="23">
        <f>B5L406C1*B5L440C1</f>
        <v>0.21750334802197865</v>
      </c>
      <c r="L47" s="16" t="s">
        <v>10967</v>
      </c>
      <c r="M47" s="21">
        <f>B3L335C5</f>
        <v>2.6624777904850502E-2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0.15974866742910301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7.2965534212854015</v>
      </c>
      <c r="AB47" s="16" t="s">
        <v>10971</v>
      </c>
      <c r="AC47" s="15">
        <f>B5L440C2+IF(B5L440C6=NULL_VALUE,0,B5L440C6)+IF(B5L440C9=NULL_VALUE,0,B5L440C9)+IF(B5L440C12=NULL_VALUE,0,B5L440C12)</f>
        <v>124.73395606771655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0.10723017420757532</v>
      </c>
      <c r="F48" s="16" t="s">
        <v>10973</v>
      </c>
      <c r="G48" s="15">
        <f>B5L401C1*B5L441C1</f>
        <v>3994.9062617016534</v>
      </c>
      <c r="H48" s="16" t="s">
        <v>10974</v>
      </c>
      <c r="I48" s="21">
        <f>B5L405C1*B5L441C1</f>
        <v>96.399926612610216</v>
      </c>
      <c r="J48" s="16" t="s">
        <v>10975</v>
      </c>
      <c r="K48" s="23">
        <f>B5L406C1*B5L441C1</f>
        <v>7.3988820203226968</v>
      </c>
      <c r="L48" s="16" t="s">
        <v>10976</v>
      </c>
      <c r="M48" s="21">
        <f>B3L336C5</f>
        <v>0.90570371595097121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5.434222295705827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248.20922716838967</v>
      </c>
      <c r="AB48" s="16" t="s">
        <v>10980</v>
      </c>
      <c r="AC48" s="15">
        <f>B5L441C2+IF(B5L441C6=NULL_VALUE,0,B5L441C6)+IF(B5L441C9=NULL_VALUE,0,B5L441C9)+IF(B5L441C12=NULL_VALUE,0,B5L441C12)</f>
        <v>4243.115488870043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22A21-025A-4778-8338-5ACBEFD33F4F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100694.40476033656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37256.929761324529</v>
      </c>
      <c r="J8" s="16" t="s">
        <v>11040</v>
      </c>
      <c r="K8" s="17">
        <f>B5L501C1-B5L501C3</f>
        <v>63437.474999012033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209308.11228111968</v>
      </c>
      <c r="F9" s="16" t="s">
        <v>11042</v>
      </c>
      <c r="G9" s="21">
        <f>B3L209C4</f>
        <v>0.95324818717227022</v>
      </c>
      <c r="H9" s="16" t="s">
        <v>11043</v>
      </c>
      <c r="I9" s="15">
        <f>B5L502C1*B5L502C2</f>
        <v>199522.57859242734</v>
      </c>
      <c r="J9" s="16" t="s">
        <v>11044</v>
      </c>
      <c r="K9" s="17">
        <f>B5L502C1-B5L502C3</f>
        <v>9785.5336886923469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969.05581185900337</v>
      </c>
      <c r="F10" s="16" t="s">
        <v>11042</v>
      </c>
      <c r="G10" s="21">
        <f>B3L209C4</f>
        <v>0.95324818717227022</v>
      </c>
      <c r="H10" s="16" t="s">
        <v>11046</v>
      </c>
      <c r="I10" s="15">
        <f>B5L503C1*B5L503C2</f>
        <v>923.75069592334751</v>
      </c>
      <c r="J10" s="16" t="s">
        <v>11047</v>
      </c>
      <c r="K10" s="17">
        <f>B5L503C1-B5L503C3</f>
        <v>45.305115935655863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834.81775267525632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834.81775267525632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328784.75080290972</v>
      </c>
      <c r="F12" s="16" t="s">
        <v>11053</v>
      </c>
      <c r="G12" s="21">
        <f>B3L203C4</f>
        <v>0.98467132866922957</v>
      </c>
      <c r="H12" s="16" t="s">
        <v>11054</v>
      </c>
      <c r="I12" s="15">
        <f>B5L505C1*B5L505C2</f>
        <v>323744.91741928266</v>
      </c>
      <c r="J12" s="16" t="s">
        <v>11055</v>
      </c>
      <c r="K12" s="17">
        <f>B5L505C1-B5L505C3</f>
        <v>5039.8333836270613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0.98467132866922957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665809.65323879104</v>
      </c>
      <c r="F14" s="16" t="s">
        <v>11060</v>
      </c>
      <c r="G14" s="21">
        <f>B3L204C4</f>
        <v>0.97400041018661576</v>
      </c>
      <c r="H14" s="16" t="s">
        <v>11061</v>
      </c>
      <c r="I14" s="15">
        <f>B5L507C1*B5L507C2</f>
        <v>648498.87536079087</v>
      </c>
      <c r="J14" s="16" t="s">
        <v>11062</v>
      </c>
      <c r="K14" s="17">
        <f>B5L507C1-B5L507C3</f>
        <v>17310.777878000168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799436.88953785005</v>
      </c>
      <c r="F15" s="16" t="s">
        <v>11064</v>
      </c>
      <c r="G15" s="21">
        <f>B3L205C4</f>
        <v>0.91201447371682787</v>
      </c>
      <c r="H15" s="16" t="s">
        <v>11065</v>
      </c>
      <c r="I15" s="15">
        <f>B5L508C1*B5L508C2</f>
        <v>729098.01408168022</v>
      </c>
      <c r="J15" s="16" t="s">
        <v>11066</v>
      </c>
      <c r="K15" s="17">
        <f>B5L508C1-B5L508C3</f>
        <v>70338.87545616983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300405.71306020604</v>
      </c>
      <c r="F16" s="16" t="s">
        <v>11068</v>
      </c>
      <c r="G16" s="21">
        <f>B3L206C4</f>
        <v>0.96179619650074244</v>
      </c>
      <c r="H16" s="16" t="s">
        <v>11069</v>
      </c>
      <c r="I16" s="15">
        <f>B5L509C1*B5L509C2</f>
        <v>288929.07222839957</v>
      </c>
      <c r="J16" s="16" t="s">
        <v>11070</v>
      </c>
      <c r="K16" s="17">
        <f>B5L509C1-B5L509C3</f>
        <v>11476.640831806464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3955.6540516867517</v>
      </c>
      <c r="F17" s="16" t="s">
        <v>11042</v>
      </c>
      <c r="G17" s="21">
        <f>B3L209C4</f>
        <v>0.95324818717227022</v>
      </c>
      <c r="H17" s="16" t="s">
        <v>11072</v>
      </c>
      <c r="I17" s="15">
        <f>B5L510C1*B5L510C2</f>
        <v>3770.7200538510419</v>
      </c>
      <c r="J17" s="16" t="s">
        <v>11073</v>
      </c>
      <c r="K17" s="17">
        <f>B5L510C1-B5L510C3</f>
        <v>184.93399783570976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512.32868741725997</v>
      </c>
      <c r="F18" s="16" t="s">
        <v>11042</v>
      </c>
      <c r="G18" s="21">
        <f>B3L209C4</f>
        <v>0.95324818717227022</v>
      </c>
      <c r="H18" s="16" t="s">
        <v>11075</v>
      </c>
      <c r="I18" s="15">
        <f>B5L511C1*B5L511C2</f>
        <v>488.37639251685175</v>
      </c>
      <c r="J18" s="16" t="s">
        <v>11076</v>
      </c>
      <c r="K18" s="17">
        <f>B5L511C1-B5L511C3</f>
        <v>23.952294900408219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20152.389346454733</v>
      </c>
      <c r="F19" s="16" t="s">
        <v>11078</v>
      </c>
      <c r="G19" s="21">
        <f>B3L220C4</f>
        <v>0.949215973702914</v>
      </c>
      <c r="H19" s="16" t="s">
        <v>11079</v>
      </c>
      <c r="I19" s="15">
        <f>B5L512C1*B5L512C2</f>
        <v>19128.969875935261</v>
      </c>
      <c r="J19" s="16" t="s">
        <v>11080</v>
      </c>
      <c r="K19" s="17">
        <f>B5L512C1-B5L512C3</f>
        <v>1023.4194705194714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4243.115488870043</v>
      </c>
      <c r="F20" s="16" t="s">
        <v>11042</v>
      </c>
      <c r="G20" s="21">
        <f>B3L209C4</f>
        <v>0.95324818717227022</v>
      </c>
      <c r="H20" s="16" t="s">
        <v>11082</v>
      </c>
      <c r="I20" s="15">
        <f>B5L513C1*B5L513C2</f>
        <v>4044.7421477279495</v>
      </c>
      <c r="J20" s="16" t="s">
        <v>11083</v>
      </c>
      <c r="K20" s="17">
        <f>B5L513C1-B5L513C3</f>
        <v>198.37334114209352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141552.84194719768</v>
      </c>
      <c r="F23" s="16" t="s">
        <v>11093</v>
      </c>
      <c r="G23" s="21">
        <f>B3L207C4</f>
        <v>0.99180188976287753</v>
      </c>
      <c r="H23" s="16" t="s">
        <v>11094</v>
      </c>
      <c r="I23" s="15">
        <f>B5L516C1*B5L516C2</f>
        <v>140392.37614453657</v>
      </c>
      <c r="J23" s="16" t="s">
        <v>11095</v>
      </c>
      <c r="K23" s="17">
        <f>B5L516C1-B5L516C3</f>
        <v>1160.4658026611141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239.88102883722871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239.88102883722871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37601.748424256853</v>
      </c>
      <c r="F25" s="16" t="s">
        <v>11042</v>
      </c>
      <c r="G25" s="21">
        <f>B3L209C4</f>
        <v>0.95324818717227022</v>
      </c>
      <c r="H25" s="16" t="s">
        <v>11101</v>
      </c>
      <c r="I25" s="15">
        <f>B5L518C1*B5L518C2</f>
        <v>35843.798519930613</v>
      </c>
      <c r="J25" s="16" t="s">
        <v>11102</v>
      </c>
      <c r="K25" s="17">
        <f>B5L518C1-B5L518C3</f>
        <v>1757.9499043262404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87157.832888249774</v>
      </c>
      <c r="F26" s="16" t="s">
        <v>11104</v>
      </c>
      <c r="G26" s="21">
        <f>B3L208C4</f>
        <v>0.98902941153831736</v>
      </c>
      <c r="H26" s="16" t="s">
        <v>11105</v>
      </c>
      <c r="I26" s="15">
        <f>B5L519C1*B5L519C2</f>
        <v>86201.66017242067</v>
      </c>
      <c r="J26" s="16" t="s">
        <v>11106</v>
      </c>
      <c r="K26" s="17">
        <f>B5L519C1-B5L519C3</f>
        <v>956.17271582910325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501843.12645828829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501843.12645828829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13023.37515478276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13023.37515478276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16041.050918436536</v>
      </c>
      <c r="F31" s="16" t="s">
        <v>11042</v>
      </c>
      <c r="G31" s="21">
        <f>B3L209C4</f>
        <v>0.95324818717227022</v>
      </c>
      <c r="H31" s="16" t="s">
        <v>11122</v>
      </c>
      <c r="I31" s="15">
        <f>B5L524C1*B5L524C2</f>
        <v>15291.102708337708</v>
      </c>
      <c r="J31" s="16" t="s">
        <v>11123</v>
      </c>
      <c r="K31" s="17">
        <f>B5L524C1-B5L524C3</f>
        <v>749.94821009882799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4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1.48</v>
      </c>
      <c r="J32" s="16" t="s">
        <v>11126</v>
      </c>
      <c r="K32" s="23">
        <f>B5L525C1-B5L525C3</f>
        <v>2.52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2354</v>
      </c>
      <c r="F33" s="16" t="s">
        <v>11042</v>
      </c>
      <c r="G33" s="21">
        <f>B3L209C4</f>
        <v>0.95324818717227022</v>
      </c>
      <c r="H33" s="16" t="s">
        <v>11128</v>
      </c>
      <c r="I33" s="15">
        <f>B5L526C1*B5L526C2</f>
        <v>2243.9462326035241</v>
      </c>
      <c r="J33" s="16" t="s">
        <v>11129</v>
      </c>
      <c r="K33" s="23">
        <f>B5L526C1-B5L526C3</f>
        <v>110.05376739647591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12</v>
      </c>
      <c r="F34" s="16" t="s">
        <v>11042</v>
      </c>
      <c r="G34" s="21">
        <f>B3L209C4</f>
        <v>0.95324818717227022</v>
      </c>
      <c r="H34" s="16" t="s">
        <v>11131</v>
      </c>
      <c r="I34" s="21">
        <f>B5L527C1*B5L527C2</f>
        <v>11.438978246067244</v>
      </c>
      <c r="J34" s="16" t="s">
        <v>11132</v>
      </c>
      <c r="K34" s="23">
        <f>B5L527C1-B5L527C3</f>
        <v>0.56102175393275644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20</v>
      </c>
      <c r="F35" s="16" t="s">
        <v>11042</v>
      </c>
      <c r="G35" s="21">
        <f>B3L209C4</f>
        <v>0.95324818717227022</v>
      </c>
      <c r="H35" s="16" t="s">
        <v>11134</v>
      </c>
      <c r="I35" s="21">
        <f>B5L528C1*B5L528C2</f>
        <v>19.064963743445404</v>
      </c>
      <c r="J35" s="16" t="s">
        <v>11135</v>
      </c>
      <c r="K35" s="23">
        <f>B5L528C1-B5L528C3</f>
        <v>0.93503625655459643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0.95324818717227022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10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10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5306</v>
      </c>
      <c r="F39" s="16" t="s">
        <v>11053</v>
      </c>
      <c r="G39" s="21">
        <f>B3L203C4</f>
        <v>0.98467132866922957</v>
      </c>
      <c r="H39" s="16" t="s">
        <v>11146</v>
      </c>
      <c r="I39" s="15">
        <f>B5L532C1*B5L532C2</f>
        <v>5224.6660699189324</v>
      </c>
      <c r="J39" s="16" t="s">
        <v>11147</v>
      </c>
      <c r="K39" s="23">
        <f>B5L532C1-B5L532C3</f>
        <v>81.333930081067592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51613</v>
      </c>
      <c r="F40" s="16" t="s">
        <v>11060</v>
      </c>
      <c r="G40" s="21">
        <f>B3L204C4</f>
        <v>0.97400041018661576</v>
      </c>
      <c r="H40" s="16" t="s">
        <v>11149</v>
      </c>
      <c r="I40" s="15">
        <f>B5L533C1*B5L533C2</f>
        <v>50271.0831709618</v>
      </c>
      <c r="J40" s="16" t="s">
        <v>11150</v>
      </c>
      <c r="K40" s="17">
        <f>B5L533C1-B5L533C3</f>
        <v>1341.9168290382004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27552</v>
      </c>
      <c r="F41" s="16" t="s">
        <v>11064</v>
      </c>
      <c r="G41" s="21">
        <f>B3L205C4</f>
        <v>0.91201447371682787</v>
      </c>
      <c r="H41" s="16" t="s">
        <v>11152</v>
      </c>
      <c r="I41" s="15">
        <f>B5L534C1*B5L534C2</f>
        <v>25127.822779846043</v>
      </c>
      <c r="J41" s="16" t="s">
        <v>11153</v>
      </c>
      <c r="K41" s="17">
        <f>B5L534C1-B5L534C3</f>
        <v>2424.177220153957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16289</v>
      </c>
      <c r="F42" s="16" t="s">
        <v>11068</v>
      </c>
      <c r="G42" s="21">
        <f>B3L206C4</f>
        <v>0.96179619650074244</v>
      </c>
      <c r="H42" s="16" t="s">
        <v>11155</v>
      </c>
      <c r="I42" s="15">
        <f>B5L535C1*B5L535C2</f>
        <v>15666.698244800593</v>
      </c>
      <c r="J42" s="16" t="s">
        <v>11156</v>
      </c>
      <c r="K42" s="23">
        <f>B5L535C1-B5L535C3</f>
        <v>622.30175519940713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0.98467132866922957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0.98467132866922957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0.98467132866922957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43</v>
      </c>
      <c r="F46" s="16" t="s">
        <v>11060</v>
      </c>
      <c r="G46" s="21">
        <f>B3L204C4</f>
        <v>0.97400041018661576</v>
      </c>
      <c r="H46" s="16" t="s">
        <v>11167</v>
      </c>
      <c r="I46" s="21">
        <f>B5L539C1*B5L539C2</f>
        <v>41.882017638024479</v>
      </c>
      <c r="J46" s="16" t="s">
        <v>11168</v>
      </c>
      <c r="K46" s="23">
        <f>B5L539C1-B5L539C3</f>
        <v>1.1179823619755211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47</v>
      </c>
      <c r="F47" s="16" t="s">
        <v>11064</v>
      </c>
      <c r="G47" s="21">
        <f>B3L205C4</f>
        <v>0.91201447371682787</v>
      </c>
      <c r="H47" s="16" t="s">
        <v>11170</v>
      </c>
      <c r="I47" s="21">
        <f>B5L540C1*B5L540C2</f>
        <v>42.864680264690911</v>
      </c>
      <c r="J47" s="16" t="s">
        <v>11171</v>
      </c>
      <c r="K47" s="23">
        <f>B5L540C1-B5L540C3</f>
        <v>4.1353197353090891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19</v>
      </c>
      <c r="F48" s="16" t="s">
        <v>11068</v>
      </c>
      <c r="G48" s="21">
        <f>B3L206C4</f>
        <v>0.96179619650074244</v>
      </c>
      <c r="H48" s="16" t="s">
        <v>11173</v>
      </c>
      <c r="I48" s="21">
        <f>B5L541C1*B5L541C2</f>
        <v>18.274127733514106</v>
      </c>
      <c r="J48" s="16" t="s">
        <v>11174</v>
      </c>
      <c r="K48" s="23">
        <f>B5L541C1-B5L541C3</f>
        <v>0.72587226648589365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84</v>
      </c>
      <c r="F49" s="16" t="s">
        <v>11042</v>
      </c>
      <c r="G49" s="21">
        <f>B3L209C4</f>
        <v>0.95324818717227022</v>
      </c>
      <c r="H49" s="16" t="s">
        <v>11176</v>
      </c>
      <c r="I49" s="21">
        <f>B5L542C1*B5L542C2</f>
        <v>80.072847722470698</v>
      </c>
      <c r="J49" s="16" t="s">
        <v>11177</v>
      </c>
      <c r="K49" s="23">
        <f>B5L542C1-B5L542C3</f>
        <v>3.9271522775293022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0.95324818717227022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13</v>
      </c>
      <c r="F51" s="16" t="s">
        <v>11042</v>
      </c>
      <c r="G51" s="21">
        <f>B3L209C4</f>
        <v>0.95324818717227022</v>
      </c>
      <c r="H51" s="16" t="s">
        <v>11182</v>
      </c>
      <c r="I51" s="21">
        <f>B5L544C1*B5L544C2</f>
        <v>12.392226433239513</v>
      </c>
      <c r="J51" s="16" t="s">
        <v>11183</v>
      </c>
      <c r="K51" s="23">
        <f>B5L544C1-B5L544C3</f>
        <v>0.60777356676048733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0.95324818717227022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727</v>
      </c>
      <c r="F53" s="16" t="s">
        <v>11078</v>
      </c>
      <c r="G53" s="21">
        <f>B3L220C4</f>
        <v>0.949215973702914</v>
      </c>
      <c r="H53" s="16" t="s">
        <v>11188</v>
      </c>
      <c r="I53" s="21">
        <f>B5L546C1*B5L546C2</f>
        <v>690.08001288201842</v>
      </c>
      <c r="J53" s="16" t="s">
        <v>11189</v>
      </c>
      <c r="K53" s="23">
        <f>B5L546C1-B5L546C3</f>
        <v>36.919987117981577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0.949215973702914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96.399926612610216</v>
      </c>
      <c r="F55" s="16" t="s">
        <v>11042</v>
      </c>
      <c r="G55" s="21">
        <f>B3L209C4</f>
        <v>0.95324818717227022</v>
      </c>
      <c r="H55" s="16" t="s">
        <v>11194</v>
      </c>
      <c r="I55" s="21">
        <f>B5L548C1*B5L548C2</f>
        <v>91.893055287010583</v>
      </c>
      <c r="J55" s="16" t="s">
        <v>11195</v>
      </c>
      <c r="K55" s="23">
        <f>B5L548C1-B5L548C3</f>
        <v>4.5068713255996329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7.3988820203226968</v>
      </c>
      <c r="F56" s="16" t="s">
        <v>11042</v>
      </c>
      <c r="G56" s="21">
        <f>B3L209C4</f>
        <v>0.95324818717227022</v>
      </c>
      <c r="H56" s="16" t="s">
        <v>11197</v>
      </c>
      <c r="I56" s="21">
        <f>B5L549C1*B5L549C2</f>
        <v>7.0529708729741145</v>
      </c>
      <c r="J56" s="16" t="s">
        <v>11198</v>
      </c>
      <c r="K56" s="23">
        <f>B5L549C1-B5L549C3</f>
        <v>0.3459111473485823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6019</v>
      </c>
      <c r="F59" s="16" t="s">
        <v>11093</v>
      </c>
      <c r="G59" s="21">
        <f>B3L207C4</f>
        <v>0.99180188976287753</v>
      </c>
      <c r="H59" s="16" t="s">
        <v>11206</v>
      </c>
      <c r="I59" s="15">
        <f>B5L552C1*B5L552C2</f>
        <v>5969.6555744827601</v>
      </c>
      <c r="J59" s="16" t="s">
        <v>11207</v>
      </c>
      <c r="K59" s="23">
        <f>B5L552C1-B5L552C3</f>
        <v>49.34442551723987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0.99180188976287753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1016</v>
      </c>
      <c r="F61" s="16" t="s">
        <v>11042</v>
      </c>
      <c r="G61" s="21">
        <f>B3L209C4</f>
        <v>0.95324818717227022</v>
      </c>
      <c r="H61" s="16" t="s">
        <v>11212</v>
      </c>
      <c r="I61" s="21">
        <f>B5L554C1*B5L554C2</f>
        <v>968.5001581670266</v>
      </c>
      <c r="J61" s="16" t="s">
        <v>11213</v>
      </c>
      <c r="K61" s="23">
        <f>B5L554C1-B5L554C3</f>
        <v>47.499841832973402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81</v>
      </c>
      <c r="F62" s="16" t="s">
        <v>11042</v>
      </c>
      <c r="G62" s="21">
        <f>B3L209C4</f>
        <v>0.95324818717227022</v>
      </c>
      <c r="H62" s="16" t="s">
        <v>11215</v>
      </c>
      <c r="I62" s="21">
        <f>B5L555C1*B5L555C2</f>
        <v>77.213103160953892</v>
      </c>
      <c r="J62" s="16" t="s">
        <v>11216</v>
      </c>
      <c r="K62" s="23">
        <f>B5L555C1-B5L555C3</f>
        <v>3.7868968390461077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2401</v>
      </c>
      <c r="F63" s="16" t="s">
        <v>11104</v>
      </c>
      <c r="G63" s="21">
        <f>B3L208C4</f>
        <v>0.98902941153831736</v>
      </c>
      <c r="H63" s="16" t="s">
        <v>11218</v>
      </c>
      <c r="I63" s="15">
        <f>B5L556C1*B5L556C2</f>
        <v>2374.6596171034998</v>
      </c>
      <c r="J63" s="16" t="s">
        <v>11219</v>
      </c>
      <c r="K63" s="23">
        <f>B5L556C1-B5L556C3</f>
        <v>26.340382896500159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0.98902941153831736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13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13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488</v>
      </c>
      <c r="F67" s="16" t="s">
        <v>11042</v>
      </c>
      <c r="G67" s="21">
        <f>B3L209C4</f>
        <v>0.95324818717227022</v>
      </c>
      <c r="H67" s="16" t="s">
        <v>11230</v>
      </c>
      <c r="I67" s="21">
        <f>B5L560C1*B5L560C2</f>
        <v>465.18511534006785</v>
      </c>
      <c r="J67" s="16" t="s">
        <v>11231</v>
      </c>
      <c r="K67" s="23">
        <f>B5L560C1-B5L560C3</f>
        <v>22.814884659932147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6124</v>
      </c>
      <c r="F68" s="16" t="s">
        <v>11042</v>
      </c>
      <c r="G68" s="21">
        <f>B3L209C4</f>
        <v>0.95324818717227022</v>
      </c>
      <c r="H68" s="16" t="s">
        <v>11233</v>
      </c>
      <c r="I68" s="15">
        <f>B5L561C1*B5L561C2</f>
        <v>5837.6918982429825</v>
      </c>
      <c r="J68" s="16" t="s">
        <v>11234</v>
      </c>
      <c r="K68" s="23">
        <f>B5L561C1-B5L561C3</f>
        <v>286.30810175701754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182</v>
      </c>
      <c r="F69" s="16" t="s">
        <v>11236</v>
      </c>
      <c r="G69" s="21">
        <f>B3L402C2</f>
        <v>0.96641331691912435</v>
      </c>
      <c r="H69" s="16" t="s">
        <v>11237</v>
      </c>
      <c r="I69" s="21">
        <f>B5L562C1*B5L562C2</f>
        <v>175.88722367928062</v>
      </c>
      <c r="J69" s="16" t="s">
        <v>11238</v>
      </c>
      <c r="K69" s="23">
        <f>B5L562C1-B5L562C3</f>
        <v>6.1127763207193766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0.96641331691912435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5.434222295705827</v>
      </c>
      <c r="F71" s="16" t="s">
        <v>11042</v>
      </c>
      <c r="G71" s="21">
        <f>B3L209C4</f>
        <v>0.95324818717227022</v>
      </c>
      <c r="H71" s="16" t="s">
        <v>11243</v>
      </c>
      <c r="I71" s="21">
        <f>B5L564C1*B5L564C2</f>
        <v>5.1801625520727121</v>
      </c>
      <c r="J71" s="16" t="s">
        <v>11244</v>
      </c>
      <c r="K71" s="23">
        <f>B5L564C1-B5L564C3</f>
        <v>0.2540597436331149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0.95324818717227022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781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781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3C029-9AEB-4D7C-AEB8-F6B83882DABA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37256.929761324529</v>
      </c>
      <c r="F8" s="16" t="s">
        <v>11361</v>
      </c>
      <c r="G8" s="15">
        <f>B5L601C1*A4L203C2</f>
        <v>4947.7202723038972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4947.7202723038972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63437.474999012033</v>
      </c>
      <c r="F9" s="16" t="s">
        <v>11366</v>
      </c>
      <c r="G9" s="15">
        <f>B5L602C1*A4L203C2</f>
        <v>8424.4966798687983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8424.4966798687983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199522.57859242734</v>
      </c>
      <c r="F10" s="16" t="s">
        <v>11370</v>
      </c>
      <c r="G10" s="15">
        <f>B5L603C1*A4L203C2</f>
        <v>26496.59843707435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26496.59843707435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9785.5336886923469</v>
      </c>
      <c r="F11" s="16" t="s">
        <v>11375</v>
      </c>
      <c r="G11" s="15">
        <f>B5L604C1*A4L203C2</f>
        <v>1299.5188738583438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1299.5188738583438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923.75069592334751</v>
      </c>
      <c r="F12" s="16" t="s">
        <v>11380</v>
      </c>
      <c r="G12" s="15">
        <f>B5L605C1*A4L203C2</f>
        <v>122.67409241862055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122.67409241862055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45.305115935655863</v>
      </c>
      <c r="F13" s="16" t="s">
        <v>11384</v>
      </c>
      <c r="G13" s="15">
        <f>B5L606C1*A4L203C2</f>
        <v>6.0165193962550987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6.0165193962550987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834.81775267525632</v>
      </c>
      <c r="F15" s="16" t="s">
        <v>11393</v>
      </c>
      <c r="G15" s="15">
        <f>B5L608C1*A4L203C2</f>
        <v>110.86379755527403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110.86379755527403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323744.91741928266</v>
      </c>
      <c r="F16" s="16" t="s">
        <v>11398</v>
      </c>
      <c r="G16" s="15">
        <f>B5L609C1*A4L203C2</f>
        <v>42993.325033280737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42993.325033280737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5039.8333836270613</v>
      </c>
      <c r="F17" s="16" t="s">
        <v>11403</v>
      </c>
      <c r="G17" s="15">
        <f>B5L610C1*A4L203C2</f>
        <v>669.28987334567375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669.28987334567375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648498.87536079087</v>
      </c>
      <c r="F20" s="16" t="s">
        <v>11416</v>
      </c>
      <c r="G20" s="15">
        <f>B5L613C1*A4L203C2</f>
        <v>86120.650647913033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86120.650647913033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17310.777878000168</v>
      </c>
      <c r="F21" s="16" t="s">
        <v>11421</v>
      </c>
      <c r="G21" s="15">
        <f>B5L614C1*A4L203C2</f>
        <v>2298.8713021984222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2298.8713021984222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729098.01408168022</v>
      </c>
      <c r="F22" s="16" t="s">
        <v>11426</v>
      </c>
      <c r="G22" s="15">
        <f>B5L615C1*A4L203C2</f>
        <v>96824.216270047138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96824.216270047138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70338.87545616983</v>
      </c>
      <c r="F23" s="16" t="s">
        <v>11431</v>
      </c>
      <c r="G23" s="15">
        <f>B5L616C1*A4L203C2</f>
        <v>9341.0026605793537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9341.0026605793537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288929.07222839957</v>
      </c>
      <c r="F24" s="16" t="s">
        <v>11436</v>
      </c>
      <c r="G24" s="15">
        <f>B5L617C1*A4L203C2</f>
        <v>38369.780791931466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38369.780791931466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11476.640831806464</v>
      </c>
      <c r="F25" s="16" t="s">
        <v>11441</v>
      </c>
      <c r="G25" s="15">
        <f>B5L618C1*A4L203C2</f>
        <v>1524.0979024638984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1524.0979024638984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3770.7200538510419</v>
      </c>
      <c r="F26" s="16" t="s">
        <v>11446</v>
      </c>
      <c r="G26" s="15">
        <f>B5L619C1*A4L203C2</f>
        <v>500.75162315141836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500.75162315141836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184.93399783570976</v>
      </c>
      <c r="F27" s="16" t="s">
        <v>11450</v>
      </c>
      <c r="G27" s="15">
        <f>B5L620C1*A4L203C2</f>
        <v>24.559234912582255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24.559234912582255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37531.849316516207</v>
      </c>
      <c r="F28" s="16" t="s">
        <v>11454</v>
      </c>
      <c r="G28" s="15">
        <f>B5L621C1*A4L203C2</f>
        <v>4984.2295892333523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4984.2295892333523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488.37639251685175</v>
      </c>
      <c r="F29" s="16" t="s">
        <v>11459</v>
      </c>
      <c r="G29" s="15">
        <f>B5L622C1*A4L203C2</f>
        <v>64.856384926237908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64.856384926237908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23.952294900408219</v>
      </c>
      <c r="F30" s="16" t="s">
        <v>11463</v>
      </c>
      <c r="G30" s="15">
        <f>B5L623C1*A4L203C2</f>
        <v>3.1808647627742115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3.1808647627742115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19128.969875935261</v>
      </c>
      <c r="F31" s="16" t="s">
        <v>11467</v>
      </c>
      <c r="G31" s="15">
        <f>B5L624C1*A4L203C2</f>
        <v>2540.3271995242026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2540.3271995242026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1023.4194705194714</v>
      </c>
      <c r="F32" s="16" t="s">
        <v>11472</v>
      </c>
      <c r="G32" s="15">
        <f>B5L625C1*A4L203C2</f>
        <v>135.91010568498581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135.91010568498581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29099.750056605015</v>
      </c>
      <c r="F33" s="16" t="s">
        <v>11476</v>
      </c>
      <c r="G33" s="15">
        <f>B5L626C1*A4L203C2</f>
        <v>3864.4468075171462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3864.4468075171462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3172.4130034216755</v>
      </c>
      <c r="F34" s="16" t="s">
        <v>11480</v>
      </c>
      <c r="G34" s="15">
        <f>B5L627C1*A4L203C2</f>
        <v>421.29644685439854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421.29644685439854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3895.9383683242959</v>
      </c>
      <c r="F37" s="16" t="s">
        <v>11492</v>
      </c>
      <c r="G37" s="15">
        <f>B5L630C1*A4L203C2</f>
        <v>517.38061531346648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517.38061531346648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209.7176668030724</v>
      </c>
      <c r="F38" s="16" t="s">
        <v>11496</v>
      </c>
      <c r="G38" s="15">
        <f>B5L631C1*A4L203C2</f>
        <v>27.850506151448016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27.850506151448016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185.57964616922644</v>
      </c>
      <c r="F39" s="16" t="s">
        <v>11500</v>
      </c>
      <c r="G39" s="15">
        <f>B5L632C1*A4L203C2</f>
        <v>24.644977011273269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24.644977011273269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7264.3058314622367</v>
      </c>
      <c r="F40" s="16" t="s">
        <v>11504</v>
      </c>
      <c r="G40" s="15">
        <f>B5L633C1*A4L203C2</f>
        <v>964.69981441818504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964.69981441818504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95.919350037089757</v>
      </c>
      <c r="F41" s="16" t="s">
        <v>11508</v>
      </c>
      <c r="G41" s="15">
        <f>B5L634C1*A4L203C2</f>
        <v>12.738089684925519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12.738089684925519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7.5794158163917231</v>
      </c>
      <c r="F42" s="16" t="s">
        <v>11512</v>
      </c>
      <c r="G42" s="15">
        <f>B5L635C1*A4L203C2</f>
        <v>1.0065464204168209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1.0065464204168209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0.4647909673253896</v>
      </c>
      <c r="F45" s="16" t="s">
        <v>11524</v>
      </c>
      <c r="G45" s="15">
        <f>B5L638C1*A4L203C2</f>
        <v>6.1724240460811743E-2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6.1724240460811743E-2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357.85343518745321</v>
      </c>
      <c r="F46" s="16" t="s">
        <v>11528</v>
      </c>
      <c r="G46" s="15">
        <f>B5L639C1*A4L203C2</f>
        <v>47.522936192893788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47.522936192893788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122.18665309127601</v>
      </c>
      <c r="F47" s="16" t="s">
        <v>11532</v>
      </c>
      <c r="G47" s="15">
        <f>B5L640C1*A4L203C2</f>
        <v>16.226387530521453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16.226387530521453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81.18416401126477</v>
      </c>
      <c r="F48" s="16" t="s">
        <v>11536</v>
      </c>
      <c r="G48" s="15">
        <f>B5L641C1*A4L203C2</f>
        <v>10.781256980695961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10.781256980695961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14.900851610129466</v>
      </c>
      <c r="F49" s="16" t="s">
        <v>11540</v>
      </c>
      <c r="G49" s="15">
        <f>B5L642C1*A4L203C2</f>
        <v>1.9788330938251932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1.9788330938251932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37.174740705604776</v>
      </c>
      <c r="F50" s="16" t="s">
        <v>11544</v>
      </c>
      <c r="G50" s="15">
        <f>B5L643C1*A4L203C2</f>
        <v>4.9368055657043142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4.9368055657043142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2503.8011419541112</v>
      </c>
      <c r="F51" s="16" t="s">
        <v>11548</v>
      </c>
      <c r="G51" s="15">
        <f>B5L644C1*A4L203C2</f>
        <v>332.50479165150597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332.50479165150597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65.558760059305854</v>
      </c>
      <c r="F52" s="16" t="s">
        <v>11552</v>
      </c>
      <c r="G52" s="15">
        <f>B5L645C1*A4L203C2</f>
        <v>8.7062033358758182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8.7062033358758182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317.03305487053024</v>
      </c>
      <c r="F54" s="16" t="s">
        <v>11560</v>
      </c>
      <c r="G54" s="15">
        <f>B5L647C1*A4L203C2</f>
        <v>42.101989686806412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42.101989686806412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124.73395606771655</v>
      </c>
      <c r="F63" s="16" t="s">
        <v>11597</v>
      </c>
      <c r="G63" s="15">
        <f>B5L656C1*A4L203C2</f>
        <v>16.564669365792756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16.564669365792756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4044.7421477279495</v>
      </c>
      <c r="F64" s="16" t="s">
        <v>11602</v>
      </c>
      <c r="G64" s="15">
        <f>B5L657C1*A4L203C2</f>
        <v>537.14175721827166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537.14175721827166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198.37334114209352</v>
      </c>
      <c r="F65" s="16" t="s">
        <v>11607</v>
      </c>
      <c r="G65" s="15">
        <f>B5L658C1*A4L203C2</f>
        <v>26.343979703670019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26.343979703670019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317.03305487053024</v>
      </c>
      <c r="F67" s="16" t="s">
        <v>11615</v>
      </c>
      <c r="G67" s="15">
        <f>B5L660C1*A4L203C2</f>
        <v>42.101989686806412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42.101989686806412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2154.9577193225214</v>
      </c>
      <c r="F69" s="16" t="s">
        <v>11623</v>
      </c>
      <c r="G69" s="15">
        <f>B5L662C1*A4L203C2</f>
        <v>286.17838512603083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286.17838512603083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58607.224608364515</v>
      </c>
      <c r="F72" s="16" t="s">
        <v>11635</v>
      </c>
      <c r="G72" s="15">
        <f>B5L665C1*A4L203C2</f>
        <v>7783.0394279908078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7783.0394279908078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33729.496717033377</v>
      </c>
      <c r="F73" s="16" t="s">
        <v>11639</v>
      </c>
      <c r="G73" s="15">
        <f>B5L666C1*A4L203C2</f>
        <v>4479.2771640220326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4479.2771640220326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140392.37614453657</v>
      </c>
      <c r="F74" s="16" t="s">
        <v>11644</v>
      </c>
      <c r="G74" s="15">
        <f>B5L667C1*A4L203C2</f>
        <v>18644.107551994457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18644.107551994457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1160.4658026611141</v>
      </c>
      <c r="F75" s="16" t="s">
        <v>11649</v>
      </c>
      <c r="G75" s="15">
        <f>B5L668C1*A4L203C2</f>
        <v>154.10985859339596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154.10985859339596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239.88102883722871</v>
      </c>
      <c r="F77" s="16" t="s">
        <v>11659</v>
      </c>
      <c r="G77" s="15">
        <f>B5L670C1*A4L203C2</f>
        <v>31.856200629583974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31.856200629583974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3645.8739151088735</v>
      </c>
      <c r="F78" s="16" t="s">
        <v>11663</v>
      </c>
      <c r="G78" s="15">
        <f>B5L671C1*A4L203C2</f>
        <v>484.17205592645843</v>
      </c>
      <c r="H78" s="16" t="s">
        <v>11664</v>
      </c>
      <c r="I78" s="15">
        <f>B3L626C3</f>
        <v>0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484.17205592645843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35843.798519930613</v>
      </c>
      <c r="F79" s="16" t="s">
        <v>11668</v>
      </c>
      <c r="G79" s="15">
        <f>B5L672C1*A4L203C2</f>
        <v>4760.0564434467851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4760.0564434467851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1757.9499043262404</v>
      </c>
      <c r="F80" s="16" t="s">
        <v>11673</v>
      </c>
      <c r="G80" s="15">
        <f>B5L673C1*A4L203C2</f>
        <v>233.45574729452471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233.45574729452471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86201.66017242067</v>
      </c>
      <c r="F81" s="16" t="s">
        <v>11677</v>
      </c>
      <c r="G81" s="15">
        <f>B5L674C1*A4L203C2</f>
        <v>11447.580470897465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11447.580470897465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956.17271582910325</v>
      </c>
      <c r="F82" s="16" t="s">
        <v>11681</v>
      </c>
      <c r="G82" s="15">
        <f>B5L675C1*A4L203C2</f>
        <v>126.97973666210491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126.97973666210491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-610</v>
      </c>
      <c r="F83" s="16" t="s">
        <v>11685</v>
      </c>
      <c r="G83" s="15">
        <f>B5L676C1*A4L203C2</f>
        <v>-81.007999999999996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-81.007999999999996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4415.2557658660398</v>
      </c>
      <c r="F84" s="16" t="s">
        <v>11690</v>
      </c>
      <c r="G84" s="15">
        <f>B5L677C1*A4L203C2</f>
        <v>586.34596570701012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586.34596570701012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2888689.9420380928</v>
      </c>
      <c r="F86" s="16" t="s">
        <v>11698</v>
      </c>
      <c r="G86" s="15">
        <f>SUM(B5L601C2:B5L658C2)+SUM(B5L661C2:B5L678C2)</f>
        <v>383618.02430265868</v>
      </c>
      <c r="H86" s="16" t="s">
        <v>945</v>
      </c>
      <c r="I86" s="21"/>
      <c r="J86" s="16" t="s">
        <v>11699</v>
      </c>
      <c r="K86" s="17">
        <f>SUM(B5L601C4:B5L658C4)+SUM(B5L661C4:B5L678C4)</f>
        <v>382991.13224854745</v>
      </c>
      <c r="L86" s="16" t="s">
        <v>11700</v>
      </c>
      <c r="M86" s="17">
        <f>SUM(B5L601C5:B5L658C5)+SUM(B5L661C5:B5L678C5)</f>
        <v>626.89205411131638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7CEA3-8F2D-4582-92E1-A4256A0B3487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501843.12645828829</v>
      </c>
      <c r="F8" s="16" t="s">
        <v>11757</v>
      </c>
      <c r="G8" s="15">
        <f>B5L701C1*A4L204C2</f>
        <v>66644.767193660678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66644.767193660678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13023.37515478276</v>
      </c>
      <c r="F9" s="16" t="s">
        <v>11762</v>
      </c>
      <c r="G9" s="15">
        <f>B5L702C1*A4L204C2</f>
        <v>1729.5042205551506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1729.5042205551506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67953.902722391882</v>
      </c>
      <c r="F12" s="16" t="s">
        <v>11775</v>
      </c>
      <c r="G12" s="15">
        <f>B5L705C1*A4L204C2</f>
        <v>9024.2782815336413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9024.2782815336413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6876.1536825243747</v>
      </c>
      <c r="F13" s="16" t="s">
        <v>11779</v>
      </c>
      <c r="G13" s="15">
        <f>B5L706C1*A4L204C2</f>
        <v>913.15320903923703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913.15320903923703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1.71082361454527</v>
      </c>
      <c r="F14" s="16" t="s">
        <v>11783</v>
      </c>
      <c r="G14" s="15">
        <f>B5L707C1*A4L204C2</f>
        <v>0.22719737601161186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0.22719737601161186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158210.99426440062</v>
      </c>
      <c r="F15" s="16" t="s">
        <v>11787</v>
      </c>
      <c r="G15" s="15">
        <f>B5L708C1*A4L204C2</f>
        <v>21010.420038312404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21010.420038312404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4870.638307756386</v>
      </c>
      <c r="F16" s="16" t="s">
        <v>11791</v>
      </c>
      <c r="G16" s="15">
        <f>B5L709C1*A4L204C2</f>
        <v>646.82076727004801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646.82076727004801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29905.966632428153</v>
      </c>
      <c r="F21" s="16" t="s">
        <v>11811</v>
      </c>
      <c r="G21" s="15">
        <f>B5L714C1*A4L204C2</f>
        <v>3971.5123687864589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3971.5123687864589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5517.8569914459858</v>
      </c>
      <c r="F23" s="16" t="s">
        <v>11819</v>
      </c>
      <c r="G23" s="15">
        <f>B5L716C1*A4L204C2</f>
        <v>732.77140846402688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732.77140846402688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49.16579054686764</v>
      </c>
      <c r="F24" s="16" t="s">
        <v>11823</v>
      </c>
      <c r="G24" s="15">
        <f>B5L717C1*A4L204C2</f>
        <v>6.5292169846240231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6.5292169846240231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128585.00794508772</v>
      </c>
      <c r="F26" s="16" t="s">
        <v>11831</v>
      </c>
      <c r="G26" s="15">
        <f>B5L719C1*A4L204C2</f>
        <v>17076.089055107648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17076.089055107648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813.47380682823132</v>
      </c>
      <c r="F27" s="16" t="s">
        <v>11835</v>
      </c>
      <c r="G27" s="15">
        <f>B5L720C1*A4L204C2</f>
        <v>108.02932154678912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108.02932154678912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23383.634463374758</v>
      </c>
      <c r="F38" s="16" t="s">
        <v>11879</v>
      </c>
      <c r="G38" s="15">
        <f>B5L731C1*A4L204C2</f>
        <v>3105.3466567361679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3105.3466567361679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15291.102708337708</v>
      </c>
      <c r="F39" s="16" t="s">
        <v>11883</v>
      </c>
      <c r="G39" s="15">
        <f>B5L732C1*A4L204C2</f>
        <v>2030.6584396672476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2030.6584396672476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749.94821009882799</v>
      </c>
      <c r="F40" s="16" t="s">
        <v>11887</v>
      </c>
      <c r="G40" s="15">
        <f>B5L733C1*A4L204C2</f>
        <v>99.593122301124353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99.593122301124353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957076.05796190712</v>
      </c>
      <c r="F41" s="16" t="s">
        <v>11891</v>
      </c>
      <c r="G41" s="15">
        <f>SUM(B5L701C2:B5L733C2)</f>
        <v>127099.70049734124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127099.70049734124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856E9-A577-49DF-8CE2-09B162FF1408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81.88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84.448000000000008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84.634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84.82650000000001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84.330800000000011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349.803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363.53949999999998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371.79899999999998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375.02850000000001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377.274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25900.98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26879.249999999996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27385.98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27591.300000000003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27696.288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F2572-31E7-4308-AD61-F08800C47BC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1.4539002550720925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10.55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18.990000000000002</v>
      </c>
      <c r="J9" s="16" t="s">
        <v>12037</v>
      </c>
      <c r="K9" s="23">
        <f>IF(B6L216C3=0,0,B6L202C3/B6L216C3)</f>
        <v>1.2104932361539079E-2</v>
      </c>
      <c r="L9" s="16" t="s">
        <v>12038</v>
      </c>
      <c r="M9" s="23">
        <f>A1L542C9</f>
        <v>1.5626543718096493</v>
      </c>
      <c r="N9" s="16" t="s">
        <v>12039</v>
      </c>
      <c r="O9" s="23">
        <f>B6L202C1*B6L202C5</f>
        <v>16.486003622591802</v>
      </c>
      <c r="P9" s="16" t="s">
        <v>12040</v>
      </c>
      <c r="Q9" s="23">
        <f>B3L836C3</f>
        <v>1.7106658809664115</v>
      </c>
      <c r="R9" s="16" t="s">
        <v>12041</v>
      </c>
      <c r="S9" s="17">
        <f>B6L202C6*B6L202C7</f>
        <v>28.202043910656457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15.511124150861052</v>
      </c>
      <c r="X9" s="16" t="s">
        <v>12044</v>
      </c>
      <c r="Y9" s="23">
        <f>IF(B6L216C10=0,0,B6L202C10/B6L216C10)</f>
        <v>1.3679796878777229E-2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0.62021340000000014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0.93032010000000021</v>
      </c>
      <c r="AH9" s="16" t="s">
        <v>12049</v>
      </c>
      <c r="AI9" s="23">
        <f>IF(B6L216C15=0,0,B6L202C15/B6L216C15)</f>
        <v>9.395430871331191E-3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1.0689471000000001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1.28273652</v>
      </c>
      <c r="AR9" s="16" t="s">
        <v>12054</v>
      </c>
      <c r="AS9" s="23">
        <f>IF(B6L216C20=0,0,B6L202C20/B6L216C20)</f>
        <v>1.2104932361539079E-2</v>
      </c>
      <c r="AT9" s="16" t="s">
        <v>12055</v>
      </c>
      <c r="AU9" s="17">
        <f>A1L237C3</f>
        <v>8709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43.545000000000002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10.88625</v>
      </c>
      <c r="BD9" s="16" t="s">
        <v>12060</v>
      </c>
      <c r="BE9" s="23">
        <f>IF(B6L216C26=0,0,B6L202C26/B6L216C26)</f>
        <v>1.33237256863807E-2</v>
      </c>
      <c r="BF9" s="16" t="s">
        <v>12061</v>
      </c>
      <c r="BG9" s="17">
        <f>B6L202C3+B6L202C10+B6L202C15+B6L202C20+B6L202C26</f>
        <v>47.600430770861053</v>
      </c>
      <c r="BH9" s="16" t="s">
        <v>12062</v>
      </c>
      <c r="BI9" s="17">
        <f>B6L218C3*B6L202C4</f>
        <v>132.05359413885904</v>
      </c>
      <c r="BJ9" s="16" t="s">
        <v>12063</v>
      </c>
      <c r="BK9" s="17">
        <f>B6L218C10*B6L202C11</f>
        <v>107.86201649580094</v>
      </c>
      <c r="BL9" s="16" t="s">
        <v>12064</v>
      </c>
      <c r="BM9" s="17">
        <f>B6L218C15*B6L202C16</f>
        <v>6.4693055768627055</v>
      </c>
      <c r="BN9" s="16" t="s">
        <v>12065</v>
      </c>
      <c r="BO9" s="17">
        <f>B6L218C20*B6L202C21</f>
        <v>8.9199561768916524</v>
      </c>
      <c r="BP9" s="16" t="s">
        <v>12066</v>
      </c>
      <c r="BQ9" s="17">
        <f>B6L218C26*B6L202C27</f>
        <v>75.701339610013378</v>
      </c>
      <c r="BR9" s="16" t="s">
        <v>12067</v>
      </c>
      <c r="BS9" s="15">
        <f>B6L202C29+B6L202C30+B6L202C31+B6L202C32+B6L202C33</f>
        <v>331.00621199842772</v>
      </c>
      <c r="BT9" s="16" t="s">
        <v>12068</v>
      </c>
      <c r="BU9" s="23">
        <f>IF(B6L202C3=0,0,B6L202C29/B6L202C3)</f>
        <v>6.953849085774567</v>
      </c>
      <c r="BV9" s="16" t="s">
        <v>12069</v>
      </c>
      <c r="BW9" s="23">
        <f>IF(B6L202C8=0,0,B6L202C30/B6L202C8)</f>
        <v>3.8246169971760122</v>
      </c>
      <c r="BX9" s="16" t="s">
        <v>12070</v>
      </c>
      <c r="BY9" s="23">
        <f>IF(B6L202C13=0,0,B6L202C31/B6L202C13)</f>
        <v>10.430773628661852</v>
      </c>
      <c r="BZ9" s="16" t="s">
        <v>12071</v>
      </c>
      <c r="CA9" s="23">
        <f>IF(B6L202C18=0,0,B6L202C32/B6L202C18)</f>
        <v>8.3446189029294811</v>
      </c>
      <c r="CB9" s="16" t="s">
        <v>12072</v>
      </c>
      <c r="CC9" s="23">
        <f>IF(B6L202C24=0,0,B6L202C33/B6L202C24)</f>
        <v>1.7384622714436415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71.116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142.232</v>
      </c>
      <c r="J10" s="16" t="s">
        <v>12076</v>
      </c>
      <c r="K10" s="23">
        <f>IF(B6L216C3=0,0,B6L203C3/B6L216C3)</f>
        <v>9.0663967332618542E-2</v>
      </c>
      <c r="L10" s="16" t="s">
        <v>12077</v>
      </c>
      <c r="M10" s="23">
        <f>A1L543C9</f>
        <v>2.1354719408264993</v>
      </c>
      <c r="N10" s="16" t="s">
        <v>12078</v>
      </c>
      <c r="O10" s="23">
        <f>B6L203C1*B6L203C5</f>
        <v>151.86622254381732</v>
      </c>
      <c r="P10" s="16" t="s">
        <v>12079</v>
      </c>
      <c r="Q10" s="23">
        <f>B3L837C3</f>
        <v>1.7946793657125761</v>
      </c>
      <c r="R10" s="16" t="s">
        <v>12080</v>
      </c>
      <c r="S10" s="23">
        <f>B6L203C6*B6L203C7</f>
        <v>272.55117594810298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149.90314677145665</v>
      </c>
      <c r="X10" s="16" t="s">
        <v>12083</v>
      </c>
      <c r="Y10" s="23">
        <f>IF(B6L216C10=0,0,B6L203C10/B6L216C10)</f>
        <v>0.13220476990439292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6.10459744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9.1568961600000005</v>
      </c>
      <c r="AH10" s="16" t="s">
        <v>12088</v>
      </c>
      <c r="AI10" s="23">
        <f>IF(B6L216C15=0,0,B6L203C15/B6L216C15)</f>
        <v>9.247675597596787E-2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8.0062392799999991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9.6074871359999978</v>
      </c>
      <c r="AR10" s="16" t="s">
        <v>12093</v>
      </c>
      <c r="AS10" s="23">
        <f>IF(B6L216C20=0,0,B6L203C20/B6L216C20)</f>
        <v>9.0663967332618514E-2</v>
      </c>
      <c r="AT10" s="16" t="s">
        <v>12094</v>
      </c>
      <c r="AU10" s="17">
        <f>A1L238C3</f>
        <v>71981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359.90499999999997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89.976249999999993</v>
      </c>
      <c r="BD10" s="16" t="s">
        <v>12099</v>
      </c>
      <c r="BE10" s="23">
        <f>IF(B6L216C26=0,0,B6L203C26/B6L216C26)</f>
        <v>0.11012229861423459</v>
      </c>
      <c r="BF10" s="16" t="s">
        <v>12100</v>
      </c>
      <c r="BG10" s="23">
        <f>B6L203C3+B6L203C10+B6L203C15+B6L203C20+B6L203C26</f>
        <v>400.87578006745662</v>
      </c>
      <c r="BH10" s="16" t="s">
        <v>12101</v>
      </c>
      <c r="BI10" s="17">
        <f>B6L218C3*B6L203C4</f>
        <v>989.05986316788835</v>
      </c>
      <c r="BJ10" s="16" t="s">
        <v>12102</v>
      </c>
      <c r="BK10" s="17">
        <f>B6L218C10*B6L203C11</f>
        <v>1042.4038601314246</v>
      </c>
      <c r="BL10" s="16" t="s">
        <v>12103</v>
      </c>
      <c r="BM10" s="17">
        <f>B6L218C15*B6L203C16</f>
        <v>63.675673990748656</v>
      </c>
      <c r="BN10" s="16" t="s">
        <v>12104</v>
      </c>
      <c r="BO10" s="17">
        <f>B6L218C20*B6L203C21</f>
        <v>66.809015637264508</v>
      </c>
      <c r="BP10" s="16" t="s">
        <v>12105</v>
      </c>
      <c r="BQ10" s="17">
        <f>B6L218C26*B6L203C27</f>
        <v>625.6812638039238</v>
      </c>
      <c r="BR10" s="16" t="s">
        <v>12106</v>
      </c>
      <c r="BS10" s="15">
        <f>B6L203C29+B6L203C30+B6L203C31+B6L203C32+B6L203C33</f>
        <v>2787.6296767312497</v>
      </c>
      <c r="BT10" s="16" t="s">
        <v>12107</v>
      </c>
      <c r="BU10" s="23">
        <f>IF(B6L203C3=0,0,B6L203C29/B6L203C3)</f>
        <v>6.9538490857745678</v>
      </c>
      <c r="BV10" s="16" t="s">
        <v>12108</v>
      </c>
      <c r="BW10" s="23">
        <f>IF(B6L203C8=0,0,B6L203C30/B6L203C8)</f>
        <v>3.8246169971760122</v>
      </c>
      <c r="BX10" s="16" t="s">
        <v>12109</v>
      </c>
      <c r="BY10" s="23">
        <f>IF(B6L203C13=0,0,B6L203C31/B6L203C13)</f>
        <v>10.430773628661852</v>
      </c>
      <c r="BZ10" s="16" t="s">
        <v>12110</v>
      </c>
      <c r="CA10" s="23">
        <f>IF(B6L203C18=0,0,B6L203C32/B6L203C18)</f>
        <v>8.3446189029294811</v>
      </c>
      <c r="CB10" s="16" t="s">
        <v>12111</v>
      </c>
      <c r="CC10" s="23">
        <f>IF(B6L203C24=0,0,B6L203C33/B6L203C24)</f>
        <v>1.7384622714436417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130.75900000000001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261.51800000000003</v>
      </c>
      <c r="J11" s="16" t="s">
        <v>12115</v>
      </c>
      <c r="K11" s="23">
        <f>IF(B6L216C3=0,0,B6L204C3/B6L216C3)</f>
        <v>0.16670130075434317</v>
      </c>
      <c r="L11" s="16" t="s">
        <v>12116</v>
      </c>
      <c r="M11" s="23">
        <f>A1L544C9</f>
        <v>0.89008254943367249</v>
      </c>
      <c r="N11" s="16" t="s">
        <v>12117</v>
      </c>
      <c r="O11" s="23">
        <f>B6L204C1*B6L204C5</f>
        <v>116.3863040813976</v>
      </c>
      <c r="P11" s="16" t="s">
        <v>12118</v>
      </c>
      <c r="Q11" s="23">
        <f>B3L838C3</f>
        <v>2.004564083457526</v>
      </c>
      <c r="R11" s="16" t="s">
        <v>12119</v>
      </c>
      <c r="S11" s="17">
        <f>B6L204C6*B6L204C7</f>
        <v>233.30380496793569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128.31709273236464</v>
      </c>
      <c r="X11" s="16" t="s">
        <v>12122</v>
      </c>
      <c r="Y11" s="23">
        <f>IF(B6L216C10=0,0,B6L204C10/B6L216C10)</f>
        <v>0.1131672822408895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11.224352560000002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16.836528840000003</v>
      </c>
      <c r="AH11" s="16" t="s">
        <v>12127</v>
      </c>
      <c r="AI11" s="23">
        <f>IF(B6L216C15=0,0,B6L204C15/B6L216C15)</f>
        <v>0.1700344245269923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14.720848220000002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17.665017864000003</v>
      </c>
      <c r="AR11" s="16" t="s">
        <v>12132</v>
      </c>
      <c r="AS11" s="23">
        <f>IF(B6L216C20=0,0,B6L204C20/B6L216C20)</f>
        <v>0.16670130075434317</v>
      </c>
      <c r="AT11" s="16" t="s">
        <v>12133</v>
      </c>
      <c r="AU11" s="17">
        <f>A1L239C3</f>
        <v>64563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322.815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80.703749999999999</v>
      </c>
      <c r="BD11" s="16" t="s">
        <v>12138</v>
      </c>
      <c r="BE11" s="23">
        <f>IF(B6L216C26=0,0,B6L204C26/B6L216C26)</f>
        <v>9.8773648121460222E-2</v>
      </c>
      <c r="BF11" s="16" t="s">
        <v>12139</v>
      </c>
      <c r="BG11" s="17">
        <f>B6L204C3+B6L204C10+B6L204C15+B6L204C20+B6L204C26</f>
        <v>505.04038943636471</v>
      </c>
      <c r="BH11" s="16" t="s">
        <v>12140</v>
      </c>
      <c r="BI11" s="17">
        <f>B6L218C3*B6L204C4</f>
        <v>1818.5567052135934</v>
      </c>
      <c r="BJ11" s="16" t="s">
        <v>12141</v>
      </c>
      <c r="BK11" s="17">
        <f>B6L218C10*B6L204C11</f>
        <v>892.2976979862043</v>
      </c>
      <c r="BL11" s="16" t="s">
        <v>12142</v>
      </c>
      <c r="BM11" s="17">
        <f>B6L218C15*B6L204C16</f>
        <v>117.07868068165116</v>
      </c>
      <c r="BN11" s="16" t="s">
        <v>12143</v>
      </c>
      <c r="BO11" s="17">
        <f>B6L218C20*B6L204C21</f>
        <v>122.83986832376782</v>
      </c>
      <c r="BP11" s="16" t="s">
        <v>12144</v>
      </c>
      <c r="BQ11" s="17">
        <f>B6L218C26*B6L204C27</f>
        <v>561.20169815607915</v>
      </c>
      <c r="BR11" s="16" t="s">
        <v>12145</v>
      </c>
      <c r="BS11" s="15">
        <f>B6L204C29+B6L204C30+B6L204C31+B6L204C32+B6L204C33</f>
        <v>3511.974650361296</v>
      </c>
      <c r="BT11" s="16" t="s">
        <v>12146</v>
      </c>
      <c r="BU11" s="23">
        <f>IF(B6L204C3=0,0,B6L204C29/B6L204C3)</f>
        <v>6.953849085774567</v>
      </c>
      <c r="BV11" s="16" t="s">
        <v>12147</v>
      </c>
      <c r="BW11" s="23">
        <f>IF(B6L204C8=0,0,B6L204C30/B6L204C8)</f>
        <v>3.8246169971760127</v>
      </c>
      <c r="BX11" s="16" t="s">
        <v>12148</v>
      </c>
      <c r="BY11" s="23">
        <f>IF(B6L204C13=0,0,B6L204C31/B6L204C13)</f>
        <v>10.430773628661852</v>
      </c>
      <c r="BZ11" s="16" t="s">
        <v>12149</v>
      </c>
      <c r="CA11" s="23">
        <f>IF(B6L204C18=0,0,B6L204C32/B6L204C18)</f>
        <v>8.3446189029294811</v>
      </c>
      <c r="CB11" s="16" t="s">
        <v>12150</v>
      </c>
      <c r="CC11" s="23">
        <f>IF(B6L204C24=0,0,B6L204C33/B6L204C24)</f>
        <v>1.7384622714436415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41.534999999999997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83.07</v>
      </c>
      <c r="J12" s="16" t="s">
        <v>12154</v>
      </c>
      <c r="K12" s="23">
        <f>IF(B6L216C3=0,0,B6L205C3/B6L216C3)</f>
        <v>5.2951907913272839E-2</v>
      </c>
      <c r="L12" s="16" t="s">
        <v>12155</v>
      </c>
      <c r="M12" s="23">
        <f>A1L545C9</f>
        <v>1.0415093420379529</v>
      </c>
      <c r="N12" s="16" t="s">
        <v>12156</v>
      </c>
      <c r="O12" s="23">
        <f>B6L205C1*B6L205C5</f>
        <v>43.259090521546369</v>
      </c>
      <c r="P12" s="16" t="s">
        <v>12157</v>
      </c>
      <c r="Q12" s="23">
        <f>B3L839C3</f>
        <v>2.0100796416127427</v>
      </c>
      <c r="R12" s="16" t="s">
        <v>12158</v>
      </c>
      <c r="S12" s="23">
        <f>B6L205C6*B6L205C7</f>
        <v>86.954217172043116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47.824819444623721</v>
      </c>
      <c r="X12" s="16" t="s">
        <v>12161</v>
      </c>
      <c r="Y12" s="23">
        <f>IF(B6L216C10=0,0,B6L205C10/B6L216C10)</f>
        <v>4.2178362406462354E-2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3.5653643999999995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5.3480465999999991</v>
      </c>
      <c r="AH12" s="16" t="s">
        <v>12166</v>
      </c>
      <c r="AI12" s="23">
        <f>IF(B6L216C15=0,0,B6L205C15/B6L216C15)</f>
        <v>5.4010659478342771E-2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4.6760102999999997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5.6112123599999997</v>
      </c>
      <c r="AR12" s="16" t="s">
        <v>12171</v>
      </c>
      <c r="AS12" s="23">
        <f>IF(B6L216C20=0,0,B6L205C20/B6L216C20)</f>
        <v>5.2951907913272832E-2</v>
      </c>
      <c r="AT12" s="16" t="s">
        <v>12172</v>
      </c>
      <c r="AU12" s="17">
        <f>A1L240C3</f>
        <v>32306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161.53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40.3825</v>
      </c>
      <c r="BD12" s="16" t="s">
        <v>12177</v>
      </c>
      <c r="BE12" s="23">
        <f>IF(B6L216C26=0,0,B6L205C26/B6L216C26)</f>
        <v>4.9424306122886084E-2</v>
      </c>
      <c r="BF12" s="16" t="s">
        <v>12178</v>
      </c>
      <c r="BG12" s="23">
        <f>B6L205C3+B6L205C10+B6L205C15+B6L205C20+B6L205C26</f>
        <v>182.23657840462371</v>
      </c>
      <c r="BH12" s="16" t="s">
        <v>12179</v>
      </c>
      <c r="BI12" s="17">
        <f>B6L218C3*B6L205C4</f>
        <v>577.65624355529337</v>
      </c>
      <c r="BJ12" s="16" t="s">
        <v>12180</v>
      </c>
      <c r="BK12" s="17">
        <f>B6L218C10*B6L205C11</f>
        <v>332.56657697233044</v>
      </c>
      <c r="BL12" s="16" t="s">
        <v>12181</v>
      </c>
      <c r="BM12" s="17">
        <f>B6L218C15*B6L205C16</f>
        <v>37.189508960089775</v>
      </c>
      <c r="BN12" s="16" t="s">
        <v>12182</v>
      </c>
      <c r="BO12" s="17">
        <f>B6L218C20*B6L205C21</f>
        <v>39.019523939672951</v>
      </c>
      <c r="BP12" s="16" t="s">
        <v>12183</v>
      </c>
      <c r="BQ12" s="17">
        <f>B6L218C26*B6L205C27</f>
        <v>280.81381070629146</v>
      </c>
      <c r="BR12" s="16" t="s">
        <v>12184</v>
      </c>
      <c r="BS12" s="15">
        <f>B6L205C29+B6L205C30+B6L205C31+B6L205C32+B6L205C33</f>
        <v>1267.245664133678</v>
      </c>
      <c r="BT12" s="16" t="s">
        <v>12185</v>
      </c>
      <c r="BU12" s="23">
        <f>IF(B6L205C3=0,0,B6L205C29/B6L205C3)</f>
        <v>6.9538490857745687</v>
      </c>
      <c r="BV12" s="16" t="s">
        <v>12186</v>
      </c>
      <c r="BW12" s="23">
        <f>IF(B6L205C8=0,0,B6L205C30/B6L205C8)</f>
        <v>3.8246169971760131</v>
      </c>
      <c r="BX12" s="16" t="s">
        <v>12187</v>
      </c>
      <c r="BY12" s="23">
        <f>IF(B6L205C13=0,0,B6L205C31/B6L205C13)</f>
        <v>10.43077362866185</v>
      </c>
      <c r="BZ12" s="16" t="s">
        <v>12188</v>
      </c>
      <c r="CA12" s="23">
        <f>IF(B6L205C18=0,0,B6L205C32/B6L205C18)</f>
        <v>8.3446189029294811</v>
      </c>
      <c r="CB12" s="16" t="s">
        <v>12189</v>
      </c>
      <c r="CC12" s="23">
        <f>IF(B6L205C24=0,0,B6L205C33/B6L205C24)</f>
        <v>1.7384622714436417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202.94800000000001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405.89600000000002</v>
      </c>
      <c r="J13" s="16" t="s">
        <v>12193</v>
      </c>
      <c r="K13" s="23">
        <f>IF(B6L216C3=0,0,B6L206C3/B6L216C3)</f>
        <v>0.25873320831065116</v>
      </c>
      <c r="L13" s="16" t="s">
        <v>12194</v>
      </c>
      <c r="M13" s="23">
        <f>A1L546C9</f>
        <v>1.4945172549167236</v>
      </c>
      <c r="N13" s="16" t="s">
        <v>12195</v>
      </c>
      <c r="O13" s="23">
        <f>B6L206C1*B6L206C5</f>
        <v>303.30928785083921</v>
      </c>
      <c r="P13" s="16" t="s">
        <v>12196</v>
      </c>
      <c r="Q13" s="23">
        <f>B3L840C3</f>
        <v>2.007695888875165</v>
      </c>
      <c r="R13" s="16" t="s">
        <v>12197</v>
      </c>
      <c r="S13" s="17">
        <f>B6L206C6*B6L206C7</f>
        <v>608.95281027578392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334.92404565168118</v>
      </c>
      <c r="X13" s="16" t="s">
        <v>12200</v>
      </c>
      <c r="Y13" s="23">
        <f>IF(B6L216C10=0,0,B6L206C10/B6L216C10)</f>
        <v>0.29538110002678125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17.421056320000002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26.131584480000001</v>
      </c>
      <c r="AH13" s="16" t="s">
        <v>12205</v>
      </c>
      <c r="AI13" s="23">
        <f>IF(B6L216C15=0,0,B6L206C15/B6L216C15)</f>
        <v>0.26390647212737955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22.84788584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27.417463007999999</v>
      </c>
      <c r="AR13" s="16" t="s">
        <v>12210</v>
      </c>
      <c r="AS13" s="23">
        <f>IF(B6L216C20=0,0,B6L206C20/B6L216C20)</f>
        <v>0.25873320831065116</v>
      </c>
      <c r="AT13" s="16" t="s">
        <v>12211</v>
      </c>
      <c r="AU13" s="17">
        <f>A1L241C3</f>
        <v>211312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1056.56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264.14</v>
      </c>
      <c r="BD13" s="16" t="s">
        <v>12216</v>
      </c>
      <c r="BE13" s="23">
        <f>IF(B6L216C26=0,0,B6L206C26/B6L216C26)</f>
        <v>0.32328202115518179</v>
      </c>
      <c r="BF13" s="16" t="s">
        <v>12217</v>
      </c>
      <c r="BG13" s="17">
        <f>B6L206C3+B6L206C10+B6L206C15+B6L206C20+B6L206C26</f>
        <v>1058.5090931396812</v>
      </c>
      <c r="BH13" s="16" t="s">
        <v>12218</v>
      </c>
      <c r="BI13" s="17">
        <f>B6L218C3*B6L206C4</f>
        <v>2822.5395285195541</v>
      </c>
      <c r="BJ13" s="16" t="s">
        <v>12219</v>
      </c>
      <c r="BK13" s="17">
        <f>B6L218C10*B6L206C11</f>
        <v>2329.0112686588632</v>
      </c>
      <c r="BL13" s="16" t="s">
        <v>12220</v>
      </c>
      <c r="BM13" s="17">
        <f>B6L218C15*B6L206C16</f>
        <v>181.71509484608887</v>
      </c>
      <c r="BN13" s="16" t="s">
        <v>12221</v>
      </c>
      <c r="BO13" s="17">
        <f>B6L218C20*B6L206C21</f>
        <v>190.65690007243884</v>
      </c>
      <c r="BP13" s="16" t="s">
        <v>12222</v>
      </c>
      <c r="BQ13" s="17">
        <f>B6L218C26*B6L206C27</f>
        <v>1836.789697516494</v>
      </c>
      <c r="BR13" s="16" t="s">
        <v>12223</v>
      </c>
      <c r="BS13" s="15">
        <f>B6L206C29+B6L206C30+B6L206C31+B6L206C32+B6L206C33</f>
        <v>7360.7124896134383</v>
      </c>
      <c r="BT13" s="16" t="s">
        <v>12224</v>
      </c>
      <c r="BU13" s="23">
        <f>IF(B6L206C3=0,0,B6L206C29/B6L206C3)</f>
        <v>6.9538490857745678</v>
      </c>
      <c r="BV13" s="16" t="s">
        <v>12225</v>
      </c>
      <c r="BW13" s="23">
        <f>IF(B6L206C8=0,0,B6L206C30/B6L206C8)</f>
        <v>3.8246169971760131</v>
      </c>
      <c r="BX13" s="16" t="s">
        <v>12226</v>
      </c>
      <c r="BY13" s="23">
        <f>IF(B6L206C13=0,0,B6L206C31/B6L206C13)</f>
        <v>10.43077362866185</v>
      </c>
      <c r="BZ13" s="16" t="s">
        <v>12227</v>
      </c>
      <c r="CA13" s="23">
        <f>IF(B6L206C18=0,0,B6L206C32/B6L206C18)</f>
        <v>8.3446189029294811</v>
      </c>
      <c r="CB13" s="16" t="s">
        <v>12228</v>
      </c>
      <c r="CC13" s="23">
        <f>IF(B6L206C24=0,0,B6L206C33/B6L206C24)</f>
        <v>1.7384622714436417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2.4119999999999999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4.8239999999999998</v>
      </c>
      <c r="J14" s="16" t="s">
        <v>12232</v>
      </c>
      <c r="K14" s="23">
        <f>IF(B6L216C3=0,0,B6L207C3/B6L216C3)</f>
        <v>3.0749970359170357E-3</v>
      </c>
      <c r="L14" s="16" t="s">
        <v>12233</v>
      </c>
      <c r="M14" s="23">
        <f>A1L547C9</f>
        <v>0.87296546248511309</v>
      </c>
      <c r="N14" s="16" t="s">
        <v>12234</v>
      </c>
      <c r="O14" s="23">
        <f>B6L207C1*B6L207C5</f>
        <v>2.1055926955140927</v>
      </c>
      <c r="P14" s="16" t="s">
        <v>12235</v>
      </c>
      <c r="Q14" s="23">
        <f>B3L841C3</f>
        <v>2.0064205457463884</v>
      </c>
      <c r="R14" s="16" t="s">
        <v>12236</v>
      </c>
      <c r="S14" s="23">
        <f>B6L207C6*B6L207C7</f>
        <v>4.2247044452529945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2.3235874448891471</v>
      </c>
      <c r="X14" s="16" t="s">
        <v>12239</v>
      </c>
      <c r="Y14" s="23">
        <f>IF(B6L216C10=0,0,B6L207C10/B6L216C10)</f>
        <v>2.0492521345976075E-3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0.20704607999999999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0.31056911999999998</v>
      </c>
      <c r="AH14" s="16" t="s">
        <v>12244</v>
      </c>
      <c r="AI14" s="23">
        <f>IF(B6L216C15=0,0,B6L207C15/B6L216C15)</f>
        <v>3.1364803337369154E-3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0.27154296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0.32585155199999999</v>
      </c>
      <c r="AR14" s="16" t="s">
        <v>12249</v>
      </c>
      <c r="AS14" s="23">
        <f>IF(B6L216C20=0,0,B6L207C20/B6L216C20)</f>
        <v>3.0749970359170357E-3</v>
      </c>
      <c r="AT14" s="16" t="s">
        <v>12250</v>
      </c>
      <c r="AU14" s="17">
        <f>A1L242C3</f>
        <v>1250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6.25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1.5625</v>
      </c>
      <c r="BD14" s="16" t="s">
        <v>12255</v>
      </c>
      <c r="BE14" s="23">
        <f>IF(B6L216C26=0,0,B6L207C26/B6L216C26)</f>
        <v>1.912350109998378E-3</v>
      </c>
      <c r="BF14" s="16" t="s">
        <v>12256</v>
      </c>
      <c r="BG14" s="23">
        <f>B6L207C3+B6L207C10+B6L207C15+B6L207C20+B6L207C26</f>
        <v>9.3465081168891473</v>
      </c>
      <c r="BH14" s="16" t="s">
        <v>12257</v>
      </c>
      <c r="BI14" s="17">
        <f>B6L218C3*B6L207C4</f>
        <v>33.545367989776516</v>
      </c>
      <c r="BJ14" s="16" t="s">
        <v>12258</v>
      </c>
      <c r="BK14" s="17">
        <f>B6L218C10*B6L207C11</f>
        <v>16.157876429359661</v>
      </c>
      <c r="BL14" s="16" t="s">
        <v>12259</v>
      </c>
      <c r="BM14" s="17">
        <f>B6L218C15*B6L207C16</f>
        <v>2.1596507911818117</v>
      </c>
      <c r="BN14" s="16" t="s">
        <v>12260</v>
      </c>
      <c r="BO14" s="17">
        <f>B6L218C20*B6L207C21</f>
        <v>2.2659225169734238</v>
      </c>
      <c r="BP14" s="16" t="s">
        <v>12261</v>
      </c>
      <c r="BQ14" s="17">
        <f>B6L218C26*B6L207C27</f>
        <v>10.865389196522759</v>
      </c>
      <c r="BR14" s="16" t="s">
        <v>12262</v>
      </c>
      <c r="BS14" s="15">
        <f>B6L207C29+B6L207C30+B6L207C31+B6L207C32+B6L207C33</f>
        <v>64.994206923814176</v>
      </c>
      <c r="BT14" s="16" t="s">
        <v>12263</v>
      </c>
      <c r="BU14" s="23">
        <f>IF(B6L207C3=0,0,B6L207C29/B6L207C3)</f>
        <v>6.9538490857745678</v>
      </c>
      <c r="BV14" s="16" t="s">
        <v>12264</v>
      </c>
      <c r="BW14" s="23">
        <f>IF(B6L207C8=0,0,B6L207C30/B6L207C8)</f>
        <v>3.8246169971760127</v>
      </c>
      <c r="BX14" s="16" t="s">
        <v>12265</v>
      </c>
      <c r="BY14" s="23">
        <f>IF(B6L207C13=0,0,B6L207C31/B6L207C13)</f>
        <v>10.43077362866185</v>
      </c>
      <c r="BZ14" s="16" t="s">
        <v>12266</v>
      </c>
      <c r="CA14" s="23">
        <f>IF(B6L207C18=0,0,B6L207C32/B6L207C18)</f>
        <v>8.3446189029294811</v>
      </c>
      <c r="CB14" s="16" t="s">
        <v>12267</v>
      </c>
      <c r="CC14" s="23">
        <f>IF(B6L207C24=0,0,B6L207C33/B6L207C24)</f>
        <v>1.7384622714436415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115.70500000000001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231.41000000000003</v>
      </c>
      <c r="J15" s="16" t="s">
        <v>12271</v>
      </c>
      <c r="K15" s="23">
        <f>IF(B6L216C3=0,0,B6L208C3/B6L216C3)</f>
        <v>0.14750934164211471</v>
      </c>
      <c r="L15" s="16" t="s">
        <v>12272</v>
      </c>
      <c r="M15" s="23">
        <f>A1L548C9</f>
        <v>1.1688683979958998</v>
      </c>
      <c r="N15" s="16" t="s">
        <v>12273</v>
      </c>
      <c r="O15" s="23">
        <f>B6L208C1*B6L208C5</f>
        <v>135.24391799011559</v>
      </c>
      <c r="P15" s="16" t="s">
        <v>12274</v>
      </c>
      <c r="Q15" s="23">
        <f>B3L842C3</f>
        <v>2.0049213680853404</v>
      </c>
      <c r="R15" s="16" t="s">
        <v>12275</v>
      </c>
      <c r="S15" s="23">
        <f>B6L208C6*B6L208C7</f>
        <v>271.15342108196415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149.1343815950803</v>
      </c>
      <c r="X15" s="16" t="s">
        <v>12278</v>
      </c>
      <c r="Y15" s="23">
        <f>IF(B6L216C10=0,0,B6L208C10/B6L216C10)</f>
        <v>0.13152676930572438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9.9321172000000004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14.898175800000001</v>
      </c>
      <c r="AH15" s="16" t="s">
        <v>12283</v>
      </c>
      <c r="AI15" s="23">
        <f>IF(B6L216C15=0,0,B6L208C15/B6L216C15)</f>
        <v>0.15045873010573377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13.026068900000002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15.631282680000002</v>
      </c>
      <c r="AR15" s="16" t="s">
        <v>12288</v>
      </c>
      <c r="AS15" s="23">
        <f>IF(B6L216C20=0,0,B6L208C20/B6L216C20)</f>
        <v>0.14750934164211471</v>
      </c>
      <c r="AT15" s="16" t="s">
        <v>12289</v>
      </c>
      <c r="AU15" s="17">
        <f>A1L243C3</f>
        <v>72923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364.61500000000001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91.153750000000002</v>
      </c>
      <c r="BD15" s="16" t="s">
        <v>12294</v>
      </c>
      <c r="BE15" s="23">
        <f>IF(B6L216C26=0,0,B6L208C26/B6L216C26)</f>
        <v>0.11156344565712938</v>
      </c>
      <c r="BF15" s="16" t="s">
        <v>12295</v>
      </c>
      <c r="BG15" s="23">
        <f>B6L208C3+B6L208C10+B6L208C15+B6L208C20+B6L208C26</f>
        <v>502.22759007508034</v>
      </c>
      <c r="BH15" s="16" t="s">
        <v>12296</v>
      </c>
      <c r="BI15" s="17">
        <f>B6L218C3*B6L208C4</f>
        <v>1609.190216939093</v>
      </c>
      <c r="BJ15" s="16" t="s">
        <v>12297</v>
      </c>
      <c r="BK15" s="17">
        <f>B6L218C10*B6L208C11</f>
        <v>1037.0579831125046</v>
      </c>
      <c r="BL15" s="16" t="s">
        <v>12298</v>
      </c>
      <c r="BM15" s="17">
        <f>B6L218C15*B6L208C16</f>
        <v>103.5996661665388</v>
      </c>
      <c r="BN15" s="16" t="s">
        <v>12299</v>
      </c>
      <c r="BO15" s="17">
        <f>B6L218C20*B6L208C21</f>
        <v>108.69758077380186</v>
      </c>
      <c r="BP15" s="16" t="s">
        <v>12300</v>
      </c>
      <c r="BQ15" s="17">
        <f>B6L218C26*B6L208C27</f>
        <v>633.86942110242342</v>
      </c>
      <c r="BR15" s="16" t="s">
        <v>12301</v>
      </c>
      <c r="BS15" s="15">
        <f>B6L208C29+B6L208C30+B6L208C31+B6L208C32+B6L208C33</f>
        <v>3492.4148680943617</v>
      </c>
      <c r="BT15" s="16" t="s">
        <v>12302</v>
      </c>
      <c r="BU15" s="23">
        <f>IF(B6L208C3=0,0,B6L208C29/B6L208C3)</f>
        <v>6.9538490857745687</v>
      </c>
      <c r="BV15" s="16" t="s">
        <v>12303</v>
      </c>
      <c r="BW15" s="23">
        <f>IF(B6L208C8=0,0,B6L208C30/B6L208C8)</f>
        <v>3.8246169971760127</v>
      </c>
      <c r="BX15" s="16" t="s">
        <v>12304</v>
      </c>
      <c r="BY15" s="23">
        <f>IF(B6L208C13=0,0,B6L208C31/B6L208C13)</f>
        <v>10.430773628661852</v>
      </c>
      <c r="BZ15" s="16" t="s">
        <v>12305</v>
      </c>
      <c r="CA15" s="23">
        <f>IF(B6L208C18=0,0,B6L208C32/B6L208C18)</f>
        <v>8.3446189029294811</v>
      </c>
      <c r="CB15" s="16" t="s">
        <v>12306</v>
      </c>
      <c r="CC15" s="23">
        <f>IF(B6L208C24=0,0,B6L208C33/B6L208C24)</f>
        <v>1.7384622714436417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2E-3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4.0000000000000001E-3</v>
      </c>
      <c r="J16" s="16" t="s">
        <v>12310</v>
      </c>
      <c r="K16" s="23">
        <f>IF(B6L216C3=0,0,B6L209C3/B6L216C3)</f>
        <v>2.549748786000859E-6</v>
      </c>
      <c r="L16" s="16" t="s">
        <v>12311</v>
      </c>
      <c r="M16" s="23">
        <f>A1L549C9</f>
        <v>1.4539002550720925</v>
      </c>
      <c r="N16" s="16" t="s">
        <v>12312</v>
      </c>
      <c r="O16" s="23">
        <f>B6L209C1*B6L209C5</f>
        <v>2.907800510144185E-3</v>
      </c>
      <c r="P16" s="16" t="s">
        <v>12313</v>
      </c>
      <c r="Q16" s="23">
        <f>B3L843C3</f>
        <v>2</v>
      </c>
      <c r="R16" s="16" t="s">
        <v>12314</v>
      </c>
      <c r="S16" s="17">
        <f>B6L209C6*B6L209C7</f>
        <v>5.81560102028837E-3</v>
      </c>
      <c r="T16" s="16" t="s">
        <v>12315</v>
      </c>
      <c r="U16" s="23">
        <f>A1L509C7</f>
        <v>0.55000000000000004</v>
      </c>
      <c r="V16" s="16" t="s">
        <v>12316</v>
      </c>
      <c r="W16" s="17">
        <f>B6L209C8*B6L209C9</f>
        <v>3.1985805611586039E-3</v>
      </c>
      <c r="X16" s="16" t="s">
        <v>12317</v>
      </c>
      <c r="Y16" s="23">
        <f>IF(B6L216C10=0,0,B6L209C10/B6L216C10)</f>
        <v>2.8209388276107644E-6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1.7168000000000001E-4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2.5752000000000001E-4</v>
      </c>
      <c r="AH16" s="16" t="s">
        <v>12322</v>
      </c>
      <c r="AI16" s="23">
        <f>IF(B6L216C15=0,0,B6L209C15/B6L216C15)</f>
        <v>2.6007299616392334E-6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2.2515999999999999E-4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2.7019199999999999E-4</v>
      </c>
      <c r="AR16" s="16" t="s">
        <v>12327</v>
      </c>
      <c r="AS16" s="23">
        <f>IF(B6L216C20=0,0,B6L209C20/B6L216C20)</f>
        <v>2.549748786000859E-6</v>
      </c>
      <c r="AT16" s="16" t="s">
        <v>12328</v>
      </c>
      <c r="AU16" s="17">
        <f>A1L244C3</f>
        <v>2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0.01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2.5000000000000001E-3</v>
      </c>
      <c r="BD16" s="16" t="s">
        <v>12333</v>
      </c>
      <c r="BE16" s="23">
        <f>IF(B6L216C26=0,0,B6L209C26/B6L216C26)</f>
        <v>3.059760175997405E-6</v>
      </c>
      <c r="BF16" s="16" t="s">
        <v>12334</v>
      </c>
      <c r="BG16" s="17">
        <f>B6L209C3+B6L209C10+B6L209C15+B6L209C20+B6L209C26</f>
        <v>1.0226292561158604E-2</v>
      </c>
      <c r="BH16" s="16" t="s">
        <v>12335</v>
      </c>
      <c r="BI16" s="17">
        <f>B6L218C3*B6L209C4</f>
        <v>2.7815396343098271E-2</v>
      </c>
      <c r="BJ16" s="16" t="s">
        <v>12336</v>
      </c>
      <c r="BK16" s="17">
        <f>B6L218C10*B6L209C11</f>
        <v>2.2242446510989063E-2</v>
      </c>
      <c r="BL16" s="16" t="s">
        <v>12337</v>
      </c>
      <c r="BM16" s="17">
        <f>B6L218C15*B6L209C16</f>
        <v>1.7907552165686666E-3</v>
      </c>
      <c r="BN16" s="16" t="s">
        <v>12338</v>
      </c>
      <c r="BO16" s="17">
        <f>B6L218C20*B6L209C21</f>
        <v>1.8788743921836022E-3</v>
      </c>
      <c r="BP16" s="16" t="s">
        <v>12339</v>
      </c>
      <c r="BQ16" s="17">
        <f>B6L218C26*B6L209C27</f>
        <v>1.7384622714436419E-2</v>
      </c>
      <c r="BR16" s="16" t="s">
        <v>12340</v>
      </c>
      <c r="BS16" s="15">
        <f>B6L209C29+B6L209C30+B6L209C31+B6L209C32+B6L209C33</f>
        <v>7.1112095177276013E-2</v>
      </c>
      <c r="BT16" s="16" t="s">
        <v>12341</v>
      </c>
      <c r="BU16" s="23">
        <f>IF(B6L209C3=0,0,B6L209C29/B6L209C3)</f>
        <v>6.9538490857745678</v>
      </c>
      <c r="BV16" s="16" t="s">
        <v>12342</v>
      </c>
      <c r="BW16" s="23">
        <f>IF(B6L209C8=0,0,B6L209C30/B6L209C8)</f>
        <v>3.8246169971760127</v>
      </c>
      <c r="BX16" s="16" t="s">
        <v>12343</v>
      </c>
      <c r="BY16" s="23">
        <f>IF(B6L209C13=0,0,B6L209C31/B6L209C13)</f>
        <v>10.43077362866185</v>
      </c>
      <c r="BZ16" s="16" t="s">
        <v>12344</v>
      </c>
      <c r="CA16" s="23">
        <f>IF(B6L209C18=0,0,B6L209C32/B6L209C18)</f>
        <v>8.3446189029294828</v>
      </c>
      <c r="CB16" s="16" t="s">
        <v>12345</v>
      </c>
      <c r="CC16" s="23">
        <f>IF(B6L209C24=0,0,B6L209C33/B6L209C24)</f>
        <v>1.7384622714436417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4.0000000000000001E-3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8.0000000000000002E-3</v>
      </c>
      <c r="J17" s="16" t="s">
        <v>12349</v>
      </c>
      <c r="K17" s="23">
        <f>IF(B6L216C3=0,0,B6L210C3/B6L216C3)</f>
        <v>5.0994975720017179E-6</v>
      </c>
      <c r="L17" s="16" t="s">
        <v>12350</v>
      </c>
      <c r="M17" s="23">
        <f>A1L550C9</f>
        <v>1</v>
      </c>
      <c r="N17" s="16" t="s">
        <v>12351</v>
      </c>
      <c r="O17" s="23">
        <f>B6L210C1*B6L210C5</f>
        <v>4.0000000000000001E-3</v>
      </c>
      <c r="P17" s="16" t="s">
        <v>12352</v>
      </c>
      <c r="Q17" s="23">
        <f>B3L844C3</f>
        <v>3</v>
      </c>
      <c r="R17" s="16" t="s">
        <v>12353</v>
      </c>
      <c r="S17" s="23">
        <f>B6L210C6*B6L210C7</f>
        <v>1.2E-2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6.6000000000000008E-3</v>
      </c>
      <c r="X17" s="16" t="s">
        <v>12356</v>
      </c>
      <c r="Y17" s="23">
        <f>IF(B6L216C10=0,0,B6L210C10/B6L216C10)</f>
        <v>5.8207682771282402E-6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3.4336000000000002E-4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5.1504000000000003E-4</v>
      </c>
      <c r="AH17" s="16" t="s">
        <v>12361</v>
      </c>
      <c r="AI17" s="23">
        <f>IF(B6L216C15=0,0,B6L210C15/B6L216C15)</f>
        <v>5.2014599232784668E-6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4.5031999999999998E-4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5.4038399999999998E-4</v>
      </c>
      <c r="AR17" s="16" t="s">
        <v>12366</v>
      </c>
      <c r="AS17" s="23">
        <f>IF(B6L216C20=0,0,B6L210C20/B6L216C20)</f>
        <v>5.0994975720017179E-6</v>
      </c>
      <c r="AT17" s="16" t="s">
        <v>12367</v>
      </c>
      <c r="AU17" s="17">
        <f>A1L245C3</f>
        <v>24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0.12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0.03</v>
      </c>
      <c r="BD17" s="16" t="s">
        <v>12372</v>
      </c>
      <c r="BE17" s="23">
        <f>IF(B6L216C26=0,0,B6L210C26/B6L216C26)</f>
        <v>3.671712211196886E-5</v>
      </c>
      <c r="BF17" s="16" t="s">
        <v>12373</v>
      </c>
      <c r="BG17" s="23">
        <f>B6L210C3+B6L210C10+B6L210C15+B6L210C20+B6L210C26</f>
        <v>4.5655424E-2</v>
      </c>
      <c r="BH17" s="16" t="s">
        <v>12374</v>
      </c>
      <c r="BI17" s="17">
        <f>B6L218C3*B6L210C4</f>
        <v>5.5630792686196542E-2</v>
      </c>
      <c r="BJ17" s="16" t="s">
        <v>12375</v>
      </c>
      <c r="BK17" s="17">
        <f>B6L218C10*B6L210C11</f>
        <v>4.5895403966112157E-2</v>
      </c>
      <c r="BL17" s="16" t="s">
        <v>12376</v>
      </c>
      <c r="BM17" s="17">
        <f>B6L218C15*B6L210C16</f>
        <v>3.5815104331373333E-3</v>
      </c>
      <c r="BN17" s="16" t="s">
        <v>12377</v>
      </c>
      <c r="BO17" s="17">
        <f>B6L218C20*B6L210C21</f>
        <v>3.7577487843672044E-3</v>
      </c>
      <c r="BP17" s="16" t="s">
        <v>12378</v>
      </c>
      <c r="BQ17" s="17">
        <f>B6L218C26*B6L210C27</f>
        <v>0.20861547257323701</v>
      </c>
      <c r="BR17" s="16" t="s">
        <v>12379</v>
      </c>
      <c r="BS17" s="15">
        <f>B6L210C29+B6L210C30+B6L210C31+B6L210C32+B6L210C33</f>
        <v>0.3174809284430502</v>
      </c>
      <c r="BT17" s="16" t="s">
        <v>12380</v>
      </c>
      <c r="BU17" s="23">
        <f>IF(B6L210C3=0,0,B6L210C29/B6L210C3)</f>
        <v>6.9538490857745678</v>
      </c>
      <c r="BV17" s="16" t="s">
        <v>12381</v>
      </c>
      <c r="BW17" s="23">
        <f>IF(B6L210C8=0,0,B6L210C30/B6L210C8)</f>
        <v>3.8246169971760131</v>
      </c>
      <c r="BX17" s="16" t="s">
        <v>12382</v>
      </c>
      <c r="BY17" s="23">
        <f>IF(B6L210C13=0,0,B6L210C31/B6L210C13)</f>
        <v>10.43077362866185</v>
      </c>
      <c r="BZ17" s="16" t="s">
        <v>12383</v>
      </c>
      <c r="CA17" s="23">
        <f>IF(B6L210C18=0,0,B6L210C32/B6L210C18)</f>
        <v>8.3446189029294828</v>
      </c>
      <c r="CB17" s="16" t="s">
        <v>12384</v>
      </c>
      <c r="CC17" s="23">
        <f>IF(B6L210C24=0,0,B6L210C33/B6L210C24)</f>
        <v>1.7384622714436417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109.654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109.654</v>
      </c>
      <c r="J18" s="16" t="s">
        <v>12388</v>
      </c>
      <c r="K18" s="23">
        <f>IF(B6L216C3=0,0,B6L211C3/B6L216C3)</f>
        <v>6.9897538345034552E-2</v>
      </c>
      <c r="L18" s="16" t="s">
        <v>12389</v>
      </c>
      <c r="M18" s="23">
        <f>A1L551C9</f>
        <v>1.9139200337551256</v>
      </c>
      <c r="N18" s="16" t="s">
        <v>12390</v>
      </c>
      <c r="O18" s="23">
        <f>B6L211C1*B6L211C5</f>
        <v>209.86898738138453</v>
      </c>
      <c r="P18" s="16" t="s">
        <v>12391</v>
      </c>
      <c r="Q18" s="23">
        <f>B3L845C3</f>
        <v>1.0339047745490151</v>
      </c>
      <c r="R18" s="16" t="s">
        <v>12392</v>
      </c>
      <c r="S18" s="23">
        <f>B6L211C6*B6L211C7</f>
        <v>216.98454808338047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119.34150144585927</v>
      </c>
      <c r="X18" s="16" t="s">
        <v>12395</v>
      </c>
      <c r="Y18" s="23">
        <f>IF(B6L216C10=0,0,B6L211C10/B6L216C10)</f>
        <v>0.10525139784256235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3.5812996400000001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5.3719494599999997</v>
      </c>
      <c r="AH18" s="16" t="s">
        <v>12400</v>
      </c>
      <c r="AI18" s="23">
        <f>IF(B6L216C15=0,0,B6L211C15/B6L216C15)</f>
        <v>5.4252057754868362E-2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6.1724236599999998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7.4069083919999992</v>
      </c>
      <c r="AR18" s="16" t="s">
        <v>12405</v>
      </c>
      <c r="AS18" s="23">
        <f>IF(B6L216C20=0,0,B6L211C20/B6L216C20)</f>
        <v>6.9897538345034538E-2</v>
      </c>
      <c r="AT18" s="16" t="s">
        <v>12406</v>
      </c>
      <c r="AU18" s="17">
        <f>A1L246C3</f>
        <v>62300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311.5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77.875</v>
      </c>
      <c r="BD18" s="16" t="s">
        <v>12411</v>
      </c>
      <c r="BE18" s="23">
        <f>IF(B6L216C26=0,0,B6L211C26/B6L216C26)</f>
        <v>9.5311529482319163E-2</v>
      </c>
      <c r="BF18" s="16" t="s">
        <v>12412</v>
      </c>
      <c r="BG18" s="23">
        <f>B6L211C3+B6L211C10+B6L211C15+B6L211C20+B6L211C26</f>
        <v>319.64935929785923</v>
      </c>
      <c r="BH18" s="16" t="s">
        <v>12413</v>
      </c>
      <c r="BI18" s="17">
        <f>B6L218C3*B6L211C4</f>
        <v>762.51736765152452</v>
      </c>
      <c r="BJ18" s="16" t="s">
        <v>12414</v>
      </c>
      <c r="BK18" s="17">
        <f>B6L218C10*B6L211C11</f>
        <v>829.88279072425269</v>
      </c>
      <c r="BL18" s="16" t="s">
        <v>12415</v>
      </c>
      <c r="BM18" s="17">
        <f>B6L218C15*B6L211C16</f>
        <v>37.35572584124818</v>
      </c>
      <c r="BN18" s="16" t="s">
        <v>12416</v>
      </c>
      <c r="BO18" s="17">
        <f>B6L218C20*B6L211C21</f>
        <v>51.506523150125169</v>
      </c>
      <c r="BP18" s="16" t="s">
        <v>12417</v>
      </c>
      <c r="BQ18" s="17">
        <f>B6L218C26*B6L211C27</f>
        <v>541.53099755469441</v>
      </c>
      <c r="BR18" s="16" t="s">
        <v>12418</v>
      </c>
      <c r="BS18" s="15">
        <f>B6L211C29+B6L211C30+B6L211C31+B6L211C32+B6L211C33</f>
        <v>2222.7934049218447</v>
      </c>
      <c r="BT18" s="16" t="s">
        <v>12419</v>
      </c>
      <c r="BU18" s="23">
        <f>IF(B6L211C3=0,0,B6L211C29/B6L211C3)</f>
        <v>6.9538490857745687</v>
      </c>
      <c r="BV18" s="16" t="s">
        <v>12420</v>
      </c>
      <c r="BW18" s="23">
        <f>IF(B6L211C8=0,0,B6L211C30/B6L211C8)</f>
        <v>3.8246169971760122</v>
      </c>
      <c r="BX18" s="16" t="s">
        <v>12421</v>
      </c>
      <c r="BY18" s="23">
        <f>IF(B6L211C13=0,0,B6L211C31/B6L211C13)</f>
        <v>10.43077362866185</v>
      </c>
      <c r="BZ18" s="16" t="s">
        <v>12422</v>
      </c>
      <c r="CA18" s="23">
        <f>IF(B6L211C18=0,0,B6L211C32/B6L211C18)</f>
        <v>8.3446189029294811</v>
      </c>
      <c r="CB18" s="16" t="s">
        <v>12423</v>
      </c>
      <c r="CC18" s="23">
        <f>IF(B6L211C24=0,0,B6L211C33/B6L211C24)</f>
        <v>1.7384622714436417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8.5419999999999998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17.084</v>
      </c>
      <c r="J19" s="16" t="s">
        <v>12427</v>
      </c>
      <c r="K19" s="23">
        <f>IF(B6L216C3=0,0,B6L212C3/B6L216C3)</f>
        <v>1.0889977065009668E-2</v>
      </c>
      <c r="L19" s="16" t="s">
        <v>12428</v>
      </c>
      <c r="M19" s="23">
        <f>A1L552C9</f>
        <v>4.3470388973250795</v>
      </c>
      <c r="N19" s="16" t="s">
        <v>12429</v>
      </c>
      <c r="O19" s="23">
        <f>B6L212C1*B6L212C5</f>
        <v>37.13240626095083</v>
      </c>
      <c r="P19" s="16" t="s">
        <v>12430</v>
      </c>
      <c r="Q19" s="23">
        <f>B3L846C3</f>
        <v>1.3247496423462088</v>
      </c>
      <c r="R19" s="16" t="s">
        <v>12431</v>
      </c>
      <c r="S19" s="23">
        <f>B6L212C6*B6L212C7</f>
        <v>49.191141913648735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27.055128052506806</v>
      </c>
      <c r="X19" s="16" t="s">
        <v>12434</v>
      </c>
      <c r="Y19" s="23">
        <f>IF(B6L216C10=0,0,B6L212C10/B6L216C10)</f>
        <v>2.3860853197223326E-2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0.73324528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1.0998679199999999</v>
      </c>
      <c r="AH19" s="16" t="s">
        <v>12439</v>
      </c>
      <c r="AI19" s="23">
        <f>IF(B6L216C15=0,0,B6L212C15/B6L216C15)</f>
        <v>1.1107717666161164E-2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0.96165835999999993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1.1539900319999998</v>
      </c>
      <c r="AR19" s="16" t="s">
        <v>12444</v>
      </c>
      <c r="AS19" s="23">
        <f>IF(B6L216C20=0,0,B6L212C20/B6L216C20)</f>
        <v>1.0889977065009666E-2</v>
      </c>
      <c r="AT19" s="16" t="s">
        <v>12445</v>
      </c>
      <c r="AU19" s="17">
        <f>A1L247C3</f>
        <v>15742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78.709999999999994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19.677499999999998</v>
      </c>
      <c r="BD19" s="16" t="s">
        <v>12450</v>
      </c>
      <c r="BE19" s="23">
        <f>IF(B6L216C26=0,0,B6L212C26/B6L216C26)</f>
        <v>2.4083372345275571E-2</v>
      </c>
      <c r="BF19" s="16" t="s">
        <v>12451</v>
      </c>
      <c r="BG19" s="23">
        <f>B6L212C3+B6L212C10+B6L212C15+B6L212C20+B6L212C26</f>
        <v>66.070486004506805</v>
      </c>
      <c r="BH19" s="16" t="s">
        <v>12452</v>
      </c>
      <c r="BI19" s="17">
        <f>B6L218C3*B6L212C4</f>
        <v>118.79955778137271</v>
      </c>
      <c r="BJ19" s="16" t="s">
        <v>12453</v>
      </c>
      <c r="BK19" s="17">
        <f>B6L218C10*B6L212C11</f>
        <v>188.13727747343833</v>
      </c>
      <c r="BL19" s="16" t="s">
        <v>12454</v>
      </c>
      <c r="BM19" s="17">
        <f>B6L218C15*B6L212C16</f>
        <v>7.6483155299647736</v>
      </c>
      <c r="BN19" s="16" t="s">
        <v>12455</v>
      </c>
      <c r="BO19" s="17">
        <f>B6L218C20*B6L212C21</f>
        <v>8.0246725290161631</v>
      </c>
      <c r="BP19" s="16" t="s">
        <v>12456</v>
      </c>
      <c r="BQ19" s="17">
        <f>B6L218C26*B6L212C27</f>
        <v>136.83436538532902</v>
      </c>
      <c r="BR19" s="16" t="s">
        <v>12457</v>
      </c>
      <c r="BS19" s="15">
        <f>B6L212C29+B6L212C30+B6L212C31+B6L212C32+B6L212C33</f>
        <v>459.44418869912101</v>
      </c>
      <c r="BT19" s="16" t="s">
        <v>12458</v>
      </c>
      <c r="BU19" s="23">
        <f>IF(B6L212C3=0,0,B6L212C29/B6L212C3)</f>
        <v>6.9538490857745678</v>
      </c>
      <c r="BV19" s="16" t="s">
        <v>12459</v>
      </c>
      <c r="BW19" s="23">
        <f>IF(B6L212C8=0,0,B6L212C30/B6L212C8)</f>
        <v>3.8246169971760127</v>
      </c>
      <c r="BX19" s="16" t="s">
        <v>12460</v>
      </c>
      <c r="BY19" s="23">
        <f>IF(B6L212C13=0,0,B6L212C31/B6L212C13)</f>
        <v>10.43077362866185</v>
      </c>
      <c r="BZ19" s="16" t="s">
        <v>12461</v>
      </c>
      <c r="CA19" s="23">
        <f>IF(B6L212C18=0,0,B6L212C32/B6L212C18)</f>
        <v>8.3446189029294811</v>
      </c>
      <c r="CB19" s="16" t="s">
        <v>12462</v>
      </c>
      <c r="CC19" s="23">
        <f>IF(B6L212C24=0,0,B6L212C33/B6L212C24)</f>
        <v>1.7384622714436417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15">
        <f>A1L359C3</f>
        <v>0</v>
      </c>
      <c r="F20" s="16" t="s">
        <v>12464</v>
      </c>
      <c r="G20" s="24">
        <f>A1L513C5</f>
        <v>2</v>
      </c>
      <c r="H20" s="16" t="s">
        <v>12465</v>
      </c>
      <c r="I20" s="15">
        <f>B6L213C1*B6L213C2</f>
        <v>0</v>
      </c>
      <c r="J20" s="16" t="s">
        <v>12466</v>
      </c>
      <c r="K20" s="23">
        <f>IF(B6L216C3=0,0,B6L213C3/B6L216C3)</f>
        <v>0</v>
      </c>
      <c r="L20" s="16" t="s">
        <v>12467</v>
      </c>
      <c r="M20" s="23">
        <f>A1L553C9</f>
        <v>1.4539002550720925</v>
      </c>
      <c r="N20" s="16" t="s">
        <v>12468</v>
      </c>
      <c r="O20" s="23">
        <f>B6L213C1*B6L213C5</f>
        <v>0</v>
      </c>
      <c r="P20" s="16" t="s">
        <v>12469</v>
      </c>
      <c r="Q20" s="23">
        <f>B3L847C3</f>
        <v>12.5</v>
      </c>
      <c r="R20" s="16" t="s">
        <v>12470</v>
      </c>
      <c r="S20" s="17">
        <f>B6L213C6*B6L213C7</f>
        <v>0</v>
      </c>
      <c r="T20" s="16" t="s">
        <v>12471</v>
      </c>
      <c r="U20" s="23">
        <f>A1L513C7</f>
        <v>0.55000000000000004</v>
      </c>
      <c r="V20" s="16" t="s">
        <v>12472</v>
      </c>
      <c r="W20" s="17">
        <f>B6L213C8*B6L213C9</f>
        <v>0</v>
      </c>
      <c r="X20" s="16" t="s">
        <v>12473</v>
      </c>
      <c r="Y20" s="23">
        <f>IF(B6L216C10=0,0,B6L213C10/B6L216C10)</f>
        <v>0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0</v>
      </c>
      <c r="AD20" s="16" t="s">
        <v>12476</v>
      </c>
      <c r="AE20" s="23">
        <f>A1L513C8</f>
        <v>1.5</v>
      </c>
      <c r="AF20" s="16" t="s">
        <v>12477</v>
      </c>
      <c r="AG20" s="17">
        <f>B6L213C13*B6L213C14</f>
        <v>0</v>
      </c>
      <c r="AH20" s="16" t="s">
        <v>12478</v>
      </c>
      <c r="AI20" s="23">
        <f>IF(B6L216C15=0,0,B6L213C15/B6L216C15)</f>
        <v>0</v>
      </c>
      <c r="AJ20" s="16" t="s">
        <v>12479</v>
      </c>
      <c r="AK20" s="23">
        <f>A1L533C14</f>
        <v>5.629E-2</v>
      </c>
      <c r="AL20" s="16" t="s">
        <v>12480</v>
      </c>
      <c r="AM20" s="17">
        <f>B6L213C3*B6L213C17</f>
        <v>0</v>
      </c>
      <c r="AN20" s="16" t="s">
        <v>12481</v>
      </c>
      <c r="AO20" s="23">
        <f>A1L513C9</f>
        <v>1.2</v>
      </c>
      <c r="AP20" s="16" t="s">
        <v>12482</v>
      </c>
      <c r="AQ20" s="17">
        <f>B6L213C18*B6L213C19</f>
        <v>0</v>
      </c>
      <c r="AR20" s="16" t="s">
        <v>12483</v>
      </c>
      <c r="AS20" s="23">
        <f>IF(B6L216C20=0,0,B6L213C20/B6L216C20)</f>
        <v>0</v>
      </c>
      <c r="AT20" s="16" t="s">
        <v>12484</v>
      </c>
      <c r="AU20" s="17">
        <f>A1L248C3</f>
        <v>50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0.25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6.25E-2</v>
      </c>
      <c r="BD20" s="16" t="s">
        <v>12489</v>
      </c>
      <c r="BE20" s="23">
        <f>IF(B6L216C26=0,0,B6L213C26/B6L216C26)</f>
        <v>7.6494004399935118E-5</v>
      </c>
      <c r="BF20" s="16" t="s">
        <v>12490</v>
      </c>
      <c r="BG20" s="17">
        <f>B6L213C3+B6L213C10+B6L213C15+B6L213C20+B6L213C26</f>
        <v>6.25E-2</v>
      </c>
      <c r="BH20" s="16" t="s">
        <v>12491</v>
      </c>
      <c r="BI20" s="17">
        <f>B6L218C3*B6L213C4</f>
        <v>0</v>
      </c>
      <c r="BJ20" s="16" t="s">
        <v>12492</v>
      </c>
      <c r="BK20" s="17">
        <f>B6L218C10*B6L213C11</f>
        <v>0</v>
      </c>
      <c r="BL20" s="16" t="s">
        <v>12493</v>
      </c>
      <c r="BM20" s="17">
        <f>B6L218C15*B6L213C16</f>
        <v>0</v>
      </c>
      <c r="BN20" s="16" t="s">
        <v>12494</v>
      </c>
      <c r="BO20" s="17">
        <f>B6L218C20*B6L213C21</f>
        <v>0</v>
      </c>
      <c r="BP20" s="16" t="s">
        <v>12495</v>
      </c>
      <c r="BQ20" s="17">
        <f>B6L218C26*B6L213C27</f>
        <v>0.43461556786091038</v>
      </c>
      <c r="BR20" s="16" t="s">
        <v>12496</v>
      </c>
      <c r="BS20" s="15">
        <f>B6L213C29+B6L213C30+B6L213C31+B6L213C32+B6L213C33</f>
        <v>0.43461556786091038</v>
      </c>
      <c r="BT20" s="16" t="s">
        <v>12497</v>
      </c>
      <c r="BU20" s="23">
        <f>IF(B6L213C3=0,0,B6L213C29/B6L213C3)</f>
        <v>0</v>
      </c>
      <c r="BV20" s="16" t="s">
        <v>12498</v>
      </c>
      <c r="BW20" s="23">
        <f>IF(B6L213C8=0,0,B6L213C30/B6L213C8)</f>
        <v>0</v>
      </c>
      <c r="BX20" s="16" t="s">
        <v>12499</v>
      </c>
      <c r="BY20" s="23">
        <f>IF(B6L213C13=0,0,B6L213C31/B6L213C13)</f>
        <v>0</v>
      </c>
      <c r="BZ20" s="16" t="s">
        <v>12500</v>
      </c>
      <c r="CA20" s="23">
        <f>IF(B6L213C18=0,0,B6L213C32/B6L213C18)</f>
        <v>0</v>
      </c>
      <c r="CB20" s="16" t="s">
        <v>12501</v>
      </c>
      <c r="CC20" s="23">
        <f>IF(B6L213C24=0,0,B6L213C33/B6L213C24)</f>
        <v>1.7384622714436415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8.7250000000000014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17.450000000000003</v>
      </c>
      <c r="J21" s="16" t="s">
        <v>12505</v>
      </c>
      <c r="K21" s="23">
        <f>IF(B6L216C3=0,0,B6L214C3/B6L216C3)</f>
        <v>1.1123279078928749E-2</v>
      </c>
      <c r="L21" s="16" t="s">
        <v>12506</v>
      </c>
      <c r="M21" s="23">
        <f>A1L554C9</f>
        <v>1.6085514834205934</v>
      </c>
      <c r="N21" s="16" t="s">
        <v>12507</v>
      </c>
      <c r="O21" s="23">
        <f>B6L214C1*B6L214C5</f>
        <v>14.034611692844679</v>
      </c>
      <c r="P21" s="16" t="s">
        <v>12508</v>
      </c>
      <c r="Q21" s="23">
        <f>B3L848C3</f>
        <v>1.8663556531284304</v>
      </c>
      <c r="R21" s="16" t="s">
        <v>12509</v>
      </c>
      <c r="S21" s="23">
        <f>B6L214C6*B6L214C7</f>
        <v>26.193576872403039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14.406467279821673</v>
      </c>
      <c r="X21" s="16" t="s">
        <v>12512</v>
      </c>
      <c r="Y21" s="23">
        <f>IF(B6L216C10=0,0,B6L214C10/B6L216C10)</f>
        <v>1.2705561776950296E-2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0.74895400000000012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1.1234310000000001</v>
      </c>
      <c r="AH21" s="16" t="s">
        <v>12517</v>
      </c>
      <c r="AI21" s="23">
        <f>IF(B6L216C15=0,0,B6L214C15/B6L216C15)</f>
        <v>1.1345684457651157E-2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0.9822605000000002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1.1787126000000001</v>
      </c>
      <c r="AR21" s="16" t="s">
        <v>12522</v>
      </c>
      <c r="AS21" s="23">
        <f>IF(B6L216C20=0,0,B6L214C20/B6L216C20)</f>
        <v>1.1123279078928749E-2</v>
      </c>
      <c r="AT21" s="16" t="s">
        <v>12523</v>
      </c>
      <c r="AU21" s="17">
        <f>A1L249C3</f>
        <v>13602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68.010000000000005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17.002500000000001</v>
      </c>
      <c r="BD21" s="16" t="s">
        <v>12528</v>
      </c>
      <c r="BE21" s="23">
        <f>IF(B6L216C26=0,0,B6L214C26/B6L216C26)</f>
        <v>2.0809428956958351E-2</v>
      </c>
      <c r="BF21" s="16" t="s">
        <v>12529</v>
      </c>
      <c r="BG21" s="23">
        <f>B6L214C3+B6L214C10+B6L214C15+B6L214C20+B6L214C26</f>
        <v>51.161110879821678</v>
      </c>
      <c r="BH21" s="16" t="s">
        <v>12530</v>
      </c>
      <c r="BI21" s="17">
        <f>B6L218C3*B6L214C4</f>
        <v>121.34466654676622</v>
      </c>
      <c r="BJ21" s="16" t="s">
        <v>12531</v>
      </c>
      <c r="BK21" s="17">
        <f>B6L218C10*B6L214C11</f>
        <v>100.18039932302918</v>
      </c>
      <c r="BL21" s="16" t="s">
        <v>12532</v>
      </c>
      <c r="BM21" s="17">
        <f>B6L218C15*B6L214C16</f>
        <v>7.812169632280809</v>
      </c>
      <c r="BN21" s="16" t="s">
        <v>12533</v>
      </c>
      <c r="BO21" s="17">
        <f>B6L218C20*B6L214C21</f>
        <v>8.1965895359009657</v>
      </c>
      <c r="BP21" s="16" t="s">
        <v>12534</v>
      </c>
      <c r="BQ21" s="17">
        <f>B6L218C26*B6L214C27</f>
        <v>118.23281908088207</v>
      </c>
      <c r="BR21" s="16" t="s">
        <v>12535</v>
      </c>
      <c r="BS21" s="15">
        <f>B6L214C29+B6L214C30+B6L214C31+B6L214C32+B6L214C33</f>
        <v>355.76664411885923</v>
      </c>
      <c r="BT21" s="16" t="s">
        <v>12536</v>
      </c>
      <c r="BU21" s="23">
        <f>IF(B6L214C3=0,0,B6L214C29/B6L214C3)</f>
        <v>6.953849085774567</v>
      </c>
      <c r="BV21" s="16" t="s">
        <v>12537</v>
      </c>
      <c r="BW21" s="23">
        <f>IF(B6L214C8=0,0,B6L214C30/B6L214C8)</f>
        <v>3.8246169971760131</v>
      </c>
      <c r="BX21" s="16" t="s">
        <v>12538</v>
      </c>
      <c r="BY21" s="23">
        <f>IF(B6L214C13=0,0,B6L214C31/B6L214C13)</f>
        <v>10.43077362866185</v>
      </c>
      <c r="BZ21" s="16" t="s">
        <v>12539</v>
      </c>
      <c r="CA21" s="23">
        <f>IF(B6L214C18=0,0,B6L214C32/B6L214C18)</f>
        <v>8.3446189029294811</v>
      </c>
      <c r="CB21" s="16" t="s">
        <v>12540</v>
      </c>
      <c r="CC21" s="23">
        <f>IF(B6L214C24=0,0,B6L214C33/B6L214C24)</f>
        <v>1.7384622714436415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138.321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276.642</v>
      </c>
      <c r="J22" s="16" t="s">
        <v>12544</v>
      </c>
      <c r="K22" s="23">
        <f>IF(B6L216C3=0,0,B6L215C3/B6L216C3)</f>
        <v>0.1763419009142124</v>
      </c>
      <c r="L22" s="16" t="s">
        <v>12545</v>
      </c>
      <c r="M22" s="23">
        <f>A1L555C9</f>
        <v>0.93052928925382428</v>
      </c>
      <c r="N22" s="16" t="s">
        <v>12546</v>
      </c>
      <c r="O22" s="23">
        <f>B6L215C1*B6L215C5</f>
        <v>128.71174181887824</v>
      </c>
      <c r="P22" s="16" t="s">
        <v>12547</v>
      </c>
      <c r="Q22" s="23">
        <f>B3L852C3</f>
        <v>2.0499626834729248</v>
      </c>
      <c r="R22" s="16" t="s">
        <v>12548</v>
      </c>
      <c r="S22" s="17">
        <f>B6L215C6*B6L215C7</f>
        <v>263.85426765350189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145.11984720942604</v>
      </c>
      <c r="X22" s="16" t="s">
        <v>12551</v>
      </c>
      <c r="Y22" s="23">
        <f>IF(B6L216C10=0,0,B6L215C10/B6L216C10)</f>
        <v>0.12798621257853396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11.87347464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17.81021196</v>
      </c>
      <c r="AH22" s="16" t="s">
        <v>12556</v>
      </c>
      <c r="AI22" s="23">
        <f>IF(B6L216C15=0,0,B6L215C15/B6L216C15)</f>
        <v>0.17986778451195021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15.57217818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18.686613815999998</v>
      </c>
      <c r="AR22" s="16" t="s">
        <v>12561</v>
      </c>
      <c r="AS22" s="23">
        <f>IF(B6L216C20=0,0,B6L215C20/B6L216C20)</f>
        <v>0.17634190091421237</v>
      </c>
      <c r="AT22" s="16" t="s">
        <v>12562</v>
      </c>
      <c r="AU22" s="17">
        <f>A1L253C3</f>
        <v>98882</v>
      </c>
      <c r="AV22" s="16" t="s">
        <v>12563</v>
      </c>
      <c r="AW22" s="17">
        <f>A1L575C1</f>
        <v>200</v>
      </c>
      <c r="AX22" s="16" t="s">
        <v>12564</v>
      </c>
      <c r="AY22" s="23">
        <f>IF(B6L215C23=0,0,B6L215C22/B6L215C23)</f>
        <v>494.41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123.60250000000001</v>
      </c>
      <c r="BD22" s="16" t="s">
        <v>12567</v>
      </c>
      <c r="BE22" s="23">
        <f>IF(B6L216C26=0,0,B6L215C26/B6L216C26)</f>
        <v>0.1512776028614877</v>
      </c>
      <c r="BF22" s="16" t="s">
        <v>12568</v>
      </c>
      <c r="BG22" s="17">
        <f>B6L215C3+B6L215C10+B6L215C15+B6L215C20+B6L215C26</f>
        <v>581.86117298542604</v>
      </c>
      <c r="BH22" s="16" t="s">
        <v>12569</v>
      </c>
      <c r="BI22" s="17">
        <f>B6L218C3*B6L215C4</f>
        <v>1923.7267187868479</v>
      </c>
      <c r="BJ22" s="16" t="s">
        <v>12570</v>
      </c>
      <c r="BK22" s="17">
        <f>B6L218C10*B6L215C11</f>
        <v>1009.1415168450122</v>
      </c>
      <c r="BL22" s="16" t="s">
        <v>12571</v>
      </c>
      <c r="BM22" s="17">
        <f>B6L218C15*B6L215C16</f>
        <v>123.84952615549727</v>
      </c>
      <c r="BN22" s="16" t="s">
        <v>12572</v>
      </c>
      <c r="BO22" s="17">
        <f>B6L218C20*B6L215C21</f>
        <v>129.94389240061398</v>
      </c>
      <c r="BP22" s="16" t="s">
        <v>12573</v>
      </c>
      <c r="BQ22" s="17">
        <f>B6L218C26*B6L215C27</f>
        <v>859.51313162445092</v>
      </c>
      <c r="BR22" s="16" t="s">
        <v>12574</v>
      </c>
      <c r="BS22" s="15">
        <f>B6L215C29+B6L215C30+B6L215C31+B6L215C32+B6L215C33</f>
        <v>4046.1747858124222</v>
      </c>
      <c r="BT22" s="16" t="s">
        <v>12575</v>
      </c>
      <c r="BU22" s="23">
        <f>IF(B6L215C3=0,0,B6L215C29/B6L215C3)</f>
        <v>6.9538490857745678</v>
      </c>
      <c r="BV22" s="16" t="s">
        <v>12576</v>
      </c>
      <c r="BW22" s="23">
        <f>IF(B6L215C8=0,0,B6L215C30/B6L215C8)</f>
        <v>3.8246169971760122</v>
      </c>
      <c r="BX22" s="16" t="s">
        <v>12577</v>
      </c>
      <c r="BY22" s="23">
        <f>IF(B6L215C13=0,0,B6L215C31/B6L215C13)</f>
        <v>10.430773628661852</v>
      </c>
      <c r="BZ22" s="16" t="s">
        <v>12578</v>
      </c>
      <c r="CA22" s="23">
        <f>IF(B6L215C18=0,0,B6L215C32/B6L215C18)</f>
        <v>8.3446189029294793</v>
      </c>
      <c r="CB22" s="16" t="s">
        <v>12579</v>
      </c>
      <c r="CC22" s="23">
        <f>IF(B6L215C24=0,0,B6L215C33/B6L215C24)</f>
        <v>1.7384622714436417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840.27300000000002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1568.7820000000002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2061.5835279256935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1133.8709403591317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66.012236000000001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99.018353999999988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88.306738780000003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105.96808653600002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3268.2300000000005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817.05750000000012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3724.6968808951324</v>
      </c>
      <c r="BH23" s="16" t="s">
        <v>12596</v>
      </c>
      <c r="BI23" s="17">
        <f>SUM(B6L201C29:B6L215C29)</f>
        <v>10909.073276479598</v>
      </c>
      <c r="BJ23" s="16" t="s">
        <v>12597</v>
      </c>
      <c r="BK23" s="17">
        <f>SUM(B6L201C30:B6L215C30)</f>
        <v>7884.7674020026961</v>
      </c>
      <c r="BL23" s="16" t="s">
        <v>12598</v>
      </c>
      <c r="BM23" s="17">
        <f>SUM(B6L201C31:B6L215C31)</f>
        <v>688.55869043780251</v>
      </c>
      <c r="BN23" s="16" t="s">
        <v>12599</v>
      </c>
      <c r="BO23" s="17">
        <f>SUM(B6L201C32:B6L215C32)</f>
        <v>736.88608167964389</v>
      </c>
      <c r="BP23" s="16" t="s">
        <v>12600</v>
      </c>
      <c r="BQ23" s="17">
        <f>SUM(B6L201C33:B6L215C33)</f>
        <v>5681.6945494002539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0.42118380372015263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0.30441965524094833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2.6584271731718352E-2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2.8450123573688871E-2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0.21936214573349172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10909.073276479599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7884.767402002698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688.5586904378024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736.88608167964401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5681.6945494002539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A0B02-2B41-44F9-8660-601A892943C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1.4014089494684847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10.41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18.738</v>
      </c>
      <c r="J9" s="16" t="s">
        <v>12646</v>
      </c>
      <c r="K9" s="23">
        <f>IF(B6L236C3=0,0,B6L222C3/B6L236C3)</f>
        <v>1.1340816408051509E-2</v>
      </c>
      <c r="L9" s="16" t="s">
        <v>12647</v>
      </c>
      <c r="M9" s="23">
        <f>A1L542C54</f>
        <v>1.7717100186118298</v>
      </c>
      <c r="N9" s="16" t="s">
        <v>12648</v>
      </c>
      <c r="O9" s="23">
        <f>B6L222C1*B6L222C5</f>
        <v>18.443501293749147</v>
      </c>
      <c r="P9" s="16" t="s">
        <v>12649</v>
      </c>
      <c r="Q9" s="23">
        <f>B3L836C9</f>
        <v>1.615859938208033</v>
      </c>
      <c r="R9" s="16" t="s">
        <v>12650</v>
      </c>
      <c r="S9" s="17">
        <f>B6L222C6*B6L222C7</f>
        <v>29.802114860857273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16.391163173471501</v>
      </c>
      <c r="X9" s="16" t="s">
        <v>12652</v>
      </c>
      <c r="Y9" s="23">
        <f>IF(B6L236C10=0,0,B6L222C10/B6L236C10)</f>
        <v>1.4176759581764306E-2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0.61198308000000001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0.91797462000000007</v>
      </c>
      <c r="AH9" s="16" t="s">
        <v>12655</v>
      </c>
      <c r="AI9" s="23">
        <f>IF(B6L236C15=0,0,B6L222C15/B6L236C15)</f>
        <v>8.8026043041891378E-3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1.0547620200000001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1.265714424</v>
      </c>
      <c r="AR9" s="16" t="s">
        <v>12658</v>
      </c>
      <c r="AS9" s="23">
        <f>IF(B6L236C20=0,0,B6L222C20/B6L236C20)</f>
        <v>1.1340816408051504E-2</v>
      </c>
      <c r="AT9" s="16" t="s">
        <v>12659</v>
      </c>
      <c r="AU9" s="17">
        <f>A1L237C18</f>
        <v>8629.5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43.147500000000001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10.786875</v>
      </c>
      <c r="BD9" s="16" t="s">
        <v>12662</v>
      </c>
      <c r="BE9" s="23">
        <f>IF(B6L236C26=0,0,B6L222C26/B6L236C26)</f>
        <v>1.3059042246103813E-2</v>
      </c>
      <c r="BF9" s="16" t="s">
        <v>12663</v>
      </c>
      <c r="BG9" s="17">
        <f>B6L222C3+B6L222C10+B6L222C15+B6L222C20+B6L222C26</f>
        <v>48.099727217471504</v>
      </c>
      <c r="BH9" s="16" t="s">
        <v>12664</v>
      </c>
      <c r="BI9" s="17">
        <f>B6L238C3*B6L222C4</f>
        <v>130.80938949573175</v>
      </c>
      <c r="BJ9" s="16" t="s">
        <v>12665</v>
      </c>
      <c r="BK9" s="17">
        <f>B6L238C10*B6L222C11</f>
        <v>114.42619531682827</v>
      </c>
      <c r="BL9" s="16" t="s">
        <v>12666</v>
      </c>
      <c r="BM9" s="17">
        <f>B6L238C15*B6L222C16</f>
        <v>6.4083519913958993</v>
      </c>
      <c r="BN9" s="16" t="s">
        <v>12667</v>
      </c>
      <c r="BO9" s="17">
        <f>B6L238C20*B6L222C21</f>
        <v>8.8359126416576892</v>
      </c>
      <c r="BP9" s="16" t="s">
        <v>12668</v>
      </c>
      <c r="BQ9" s="17">
        <f>B6L238C26*B6L222C27</f>
        <v>75.30283559167313</v>
      </c>
      <c r="BR9" s="16" t="s">
        <v>12669</v>
      </c>
      <c r="BS9" s="15">
        <f>B6L222C29+B6L222C30+B6L222C31+B6L222C32+B6L222C33</f>
        <v>335.7826850372868</v>
      </c>
      <c r="BT9" s="16" t="s">
        <v>12670</v>
      </c>
      <c r="BU9" s="23">
        <f>IF(B6L222C3=0,0,B6L222C29/B6L222C3)</f>
        <v>6.9809685930052172</v>
      </c>
      <c r="BV9" s="16" t="s">
        <v>12671</v>
      </c>
      <c r="BW9" s="23">
        <f>IF(B6L222C8=0,0,B6L222C30/B6L222C8)</f>
        <v>3.8395327261528696</v>
      </c>
      <c r="BX9" s="16" t="s">
        <v>12672</v>
      </c>
      <c r="BY9" s="23">
        <f>IF(B6L222C13=0,0,B6L222C31/B6L222C13)</f>
        <v>10.471452889507827</v>
      </c>
      <c r="BZ9" s="16" t="s">
        <v>12673</v>
      </c>
      <c r="CA9" s="23">
        <f>IF(B6L222C18=0,0,B6L222C32/B6L222C18)</f>
        <v>8.377162311606261</v>
      </c>
      <c r="CB9" s="16" t="s">
        <v>12674</v>
      </c>
      <c r="CC9" s="23">
        <f>IF(B6L222C24=0,0,B6L222C33/B6L222C24)</f>
        <v>1.7452421482513039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75.836500000000001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151.673</v>
      </c>
      <c r="J10" s="16" t="s">
        <v>12677</v>
      </c>
      <c r="K10" s="23">
        <f>IF(B6L236C3=0,0,B6L223C3/B6L236C3)</f>
        <v>9.1797184707994264E-2</v>
      </c>
      <c r="L10" s="16" t="s">
        <v>12678</v>
      </c>
      <c r="M10" s="23">
        <f>A1L543C54</f>
        <v>2.095029471530069</v>
      </c>
      <c r="N10" s="16" t="s">
        <v>12679</v>
      </c>
      <c r="O10" s="23">
        <f>B6L223C1*B6L223C5</f>
        <v>158.87970251769008</v>
      </c>
      <c r="P10" s="16" t="s">
        <v>12680</v>
      </c>
      <c r="Q10" s="23">
        <f>B3L837C9</f>
        <v>1.7717967509466228</v>
      </c>
      <c r="R10" s="16" t="s">
        <v>12681</v>
      </c>
      <c r="S10" s="23">
        <f>B6L223C6*B6L223C7</f>
        <v>281.50254071220922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154.82639739171509</v>
      </c>
      <c r="X10" s="16" t="s">
        <v>12683</v>
      </c>
      <c r="Y10" s="23">
        <f>IF(B6L236C10=0,0,B6L223C10/B6L236C10)</f>
        <v>0.13390975304824429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6.50980516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9.7647077400000004</v>
      </c>
      <c r="AH10" s="16" t="s">
        <v>12686</v>
      </c>
      <c r="AI10" s="23">
        <f>IF(B6L236C15=0,0,B6L223C15/B6L236C15)</f>
        <v>9.3635332076253894E-2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8.5376731699999997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10.245207804</v>
      </c>
      <c r="AR10" s="16" t="s">
        <v>12689</v>
      </c>
      <c r="AS10" s="23">
        <f>IF(B6L236C20=0,0,B6L223C20/B6L236C20)</f>
        <v>9.1797184707994223E-2</v>
      </c>
      <c r="AT10" s="16" t="s">
        <v>12690</v>
      </c>
      <c r="AU10" s="17">
        <f>A1L238C18</f>
        <v>72528.5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362.64249999999998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90.660624999999996</v>
      </c>
      <c r="BD10" s="16" t="s">
        <v>12693</v>
      </c>
      <c r="BE10" s="23">
        <f>IF(B6L236C26=0,0,B6L223C26/B6L236C26)</f>
        <v>0.1097575462711096</v>
      </c>
      <c r="BF10" s="16" t="s">
        <v>12694</v>
      </c>
      <c r="BG10" s="23">
        <f>B6L223C3+B6L223C10+B6L223C15+B6L223C20+B6L223C26</f>
        <v>417.1699379357151</v>
      </c>
      <c r="BH10" s="16" t="s">
        <v>12695</v>
      </c>
      <c r="BI10" s="17">
        <f>B6L238C3*B6L223C4</f>
        <v>1058.8244494068801</v>
      </c>
      <c r="BJ10" s="16" t="s">
        <v>12696</v>
      </c>
      <c r="BK10" s="17">
        <f>B6L238C10*B6L223C11</f>
        <v>1080.8382175597078</v>
      </c>
      <c r="BL10" s="16" t="s">
        <v>12697</v>
      </c>
      <c r="BM10" s="17">
        <f>B6L238C15*B6L223C16</f>
        <v>68.167118052814942</v>
      </c>
      <c r="BN10" s="16" t="s">
        <v>12698</v>
      </c>
      <c r="BO10" s="17">
        <f>B6L238C20*B6L223C21</f>
        <v>71.521473908535953</v>
      </c>
      <c r="BP10" s="16" t="s">
        <v>12699</v>
      </c>
      <c r="BQ10" s="17">
        <f>B6L238C26*B6L223C27</f>
        <v>632.8989757472234</v>
      </c>
      <c r="BR10" s="16" t="s">
        <v>12700</v>
      </c>
      <c r="BS10" s="15">
        <f>B6L223C29+B6L223C30+B6L223C31+B6L223C32+B6L223C33</f>
        <v>2912.2502346751626</v>
      </c>
      <c r="BT10" s="16" t="s">
        <v>12701</v>
      </c>
      <c r="BU10" s="23">
        <f>IF(B6L223C3=0,0,B6L223C29/B6L223C3)</f>
        <v>6.9809685930052163</v>
      </c>
      <c r="BV10" s="16" t="s">
        <v>12702</v>
      </c>
      <c r="BW10" s="23">
        <f>IF(B6L223C8=0,0,B6L223C30/B6L223C8)</f>
        <v>3.8395327261528696</v>
      </c>
      <c r="BX10" s="16" t="s">
        <v>12703</v>
      </c>
      <c r="BY10" s="23">
        <f>IF(B6L223C13=0,0,B6L223C31/B6L223C13)</f>
        <v>10.471452889507823</v>
      </c>
      <c r="BZ10" s="16" t="s">
        <v>12704</v>
      </c>
      <c r="CA10" s="23">
        <f>IF(B6L223C18=0,0,B6L223C32/B6L223C18)</f>
        <v>8.377162311606261</v>
      </c>
      <c r="CB10" s="16" t="s">
        <v>12705</v>
      </c>
      <c r="CC10" s="23">
        <f>IF(B6L223C24=0,0,B6L223C33/B6L223C24)</f>
        <v>1.7452421482513039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153.93549999999999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307.87099999999998</v>
      </c>
      <c r="J11" s="16" t="s">
        <v>12708</v>
      </c>
      <c r="K11" s="23">
        <f>IF(B6L236C3=0,0,B6L224C3/B6L236C3)</f>
        <v>0.18633303919112104</v>
      </c>
      <c r="L11" s="16" t="s">
        <v>12709</v>
      </c>
      <c r="M11" s="23">
        <f>A1L544C54</f>
        <v>0.84648503370962436</v>
      </c>
      <c r="N11" s="16" t="s">
        <v>12710</v>
      </c>
      <c r="O11" s="23">
        <f>B6L224C1*B6L224C5</f>
        <v>130.30409690660787</v>
      </c>
      <c r="P11" s="16" t="s">
        <v>12711</v>
      </c>
      <c r="Q11" s="23">
        <f>B3L838C9</f>
        <v>1.9999613566395733</v>
      </c>
      <c r="R11" s="16" t="s">
        <v>12712</v>
      </c>
      <c r="S11" s="17">
        <f>B6L224C6*B6L224C7</f>
        <v>260.60315842503388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143.33173713376866</v>
      </c>
      <c r="X11" s="16" t="s">
        <v>12714</v>
      </c>
      <c r="Y11" s="23">
        <f>IF(B6L236C10=0,0,B6L224C10/B6L236C10)</f>
        <v>0.12396799154990797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13.213823319999999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19.820734979999997</v>
      </c>
      <c r="AH11" s="16" t="s">
        <v>12717</v>
      </c>
      <c r="AI11" s="23">
        <f>IF(B6L236C15=0,0,B6L224C15/B6L236C15)</f>
        <v>0.19006417306737758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17.33005859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20.796070308000001</v>
      </c>
      <c r="AR11" s="16" t="s">
        <v>12720</v>
      </c>
      <c r="AS11" s="23">
        <f>IF(B6L236C20=0,0,B6L224C20/B6L236C20)</f>
        <v>0.18633303919112096</v>
      </c>
      <c r="AT11" s="16" t="s">
        <v>12721</v>
      </c>
      <c r="AU11" s="17">
        <f>A1L239C18</f>
        <v>77631.5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388.15750000000003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97.039375000000007</v>
      </c>
      <c r="BD11" s="16" t="s">
        <v>12724</v>
      </c>
      <c r="BE11" s="23">
        <f>IF(B6L236C26=0,0,B6L224C26/B6L236C26)</f>
        <v>0.1174799279365442</v>
      </c>
      <c r="BF11" s="16" t="s">
        <v>12725</v>
      </c>
      <c r="BG11" s="17">
        <f>B6L224C3+B6L224C10+B6L224C15+B6L224C20+B6L224C26</f>
        <v>588.85891742176864</v>
      </c>
      <c r="BH11" s="16" t="s">
        <v>12726</v>
      </c>
      <c r="BI11" s="17">
        <f>B6L238C3*B6L224C4</f>
        <v>2149.2377816971089</v>
      </c>
      <c r="BJ11" s="16" t="s">
        <v>12727</v>
      </c>
      <c r="BK11" s="17">
        <f>B6L238C10*B6L224C11</f>
        <v>1000.5943553117187</v>
      </c>
      <c r="BL11" s="16" t="s">
        <v>12728</v>
      </c>
      <c r="BM11" s="17">
        <f>B6L238C15*B6L224C16</f>
        <v>138.36792838565987</v>
      </c>
      <c r="BN11" s="16" t="s">
        <v>12729</v>
      </c>
      <c r="BO11" s="17">
        <f>B6L238C20*B6L224C21</f>
        <v>145.17671367807634</v>
      </c>
      <c r="BP11" s="16" t="s">
        <v>12730</v>
      </c>
      <c r="BQ11" s="17">
        <f>B6L238C26*B6L224C27</f>
        <v>677.42882915985558</v>
      </c>
      <c r="BR11" s="16" t="s">
        <v>12731</v>
      </c>
      <c r="BS11" s="15">
        <f>B6L224C29+B6L224C30+B6L224C31+B6L224C32+B6L224C33</f>
        <v>4110.8056082324192</v>
      </c>
      <c r="BT11" s="16" t="s">
        <v>12732</v>
      </c>
      <c r="BU11" s="23">
        <f>IF(B6L224C3=0,0,B6L224C29/B6L224C3)</f>
        <v>6.9809685930052163</v>
      </c>
      <c r="BV11" s="16" t="s">
        <v>12733</v>
      </c>
      <c r="BW11" s="23">
        <f>IF(B6L224C8=0,0,B6L224C30/B6L224C8)</f>
        <v>3.8395327261528704</v>
      </c>
      <c r="BX11" s="16" t="s">
        <v>12734</v>
      </c>
      <c r="BY11" s="23">
        <f>IF(B6L224C13=0,0,B6L224C31/B6L224C13)</f>
        <v>10.471452889507825</v>
      </c>
      <c r="BZ11" s="16" t="s">
        <v>12735</v>
      </c>
      <c r="CA11" s="23">
        <f>IF(B6L224C18=0,0,B6L224C32/B6L224C18)</f>
        <v>8.377162311606261</v>
      </c>
      <c r="CB11" s="16" t="s">
        <v>12736</v>
      </c>
      <c r="CC11" s="23">
        <f>IF(B6L224C24=0,0,B6L224C33/B6L224C24)</f>
        <v>1.7452421482513041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42.444499999999998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84.888999999999996</v>
      </c>
      <c r="J12" s="16" t="s">
        <v>12739</v>
      </c>
      <c r="K12" s="23">
        <f>IF(B6L236C3=0,0,B6L225C3/B6L236C3)</f>
        <v>5.1377444981485991E-2</v>
      </c>
      <c r="L12" s="16" t="s">
        <v>12740</v>
      </c>
      <c r="M12" s="23">
        <f>A1L545C54</f>
        <v>1.0392600331878805</v>
      </c>
      <c r="N12" s="16" t="s">
        <v>12741</v>
      </c>
      <c r="O12" s="23">
        <f>B6L225C1*B6L225C5</f>
        <v>44.110872478642989</v>
      </c>
      <c r="P12" s="16" t="s">
        <v>12742</v>
      </c>
      <c r="Q12" s="23">
        <f>B3L839C9</f>
        <v>2.0285448790545053</v>
      </c>
      <c r="R12" s="16" t="s">
        <v>12743</v>
      </c>
      <c r="S12" s="23">
        <f>B6L225C6*B6L225C7</f>
        <v>89.480884477177554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49.21448646244766</v>
      </c>
      <c r="X12" s="16" t="s">
        <v>12745</v>
      </c>
      <c r="Y12" s="23">
        <f>IF(B6L236C10=0,0,B6L225C10/B6L236C10)</f>
        <v>4.2565737106889379E-2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3.6434358799999997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5.4651538199999994</v>
      </c>
      <c r="AH12" s="16" t="s">
        <v>12748</v>
      </c>
      <c r="AI12" s="23">
        <f>IF(B6L236C15=0,0,B6L225C15/B6L236C15)</f>
        <v>5.2406227242957647E-2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4.7784018100000001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5.7340821719999999</v>
      </c>
      <c r="AR12" s="16" t="s">
        <v>12751</v>
      </c>
      <c r="AS12" s="23">
        <f>IF(B6L236C20=0,0,B6L225C20/B6L236C20)</f>
        <v>5.137744498148597E-2</v>
      </c>
      <c r="AT12" s="16" t="s">
        <v>12752</v>
      </c>
      <c r="AU12" s="17">
        <f>A1L240C18</f>
        <v>34928.5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174.64250000000001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43.660625000000003</v>
      </c>
      <c r="BD12" s="16" t="s">
        <v>12755</v>
      </c>
      <c r="BE12" s="23">
        <f>IF(B6L236C26=0,0,B6L225C26/B6L236C26)</f>
        <v>5.2857379580860661E-2</v>
      </c>
      <c r="BF12" s="16" t="s">
        <v>12756</v>
      </c>
      <c r="BG12" s="23">
        <f>B6L225C3+B6L225C10+B6L225C15+B6L225C20+B6L225C26</f>
        <v>188.96334745444767</v>
      </c>
      <c r="BH12" s="16" t="s">
        <v>12757</v>
      </c>
      <c r="BI12" s="17">
        <f>B6L238C3*B6L225C4</f>
        <v>592.60744289161983</v>
      </c>
      <c r="BJ12" s="16" t="s">
        <v>12758</v>
      </c>
      <c r="BK12" s="17">
        <f>B6L238C10*B6L225C11</f>
        <v>343.56478431522754</v>
      </c>
      <c r="BL12" s="16" t="s">
        <v>12759</v>
      </c>
      <c r="BM12" s="17">
        <f>B6L238C15*B6L225C16</f>
        <v>38.152067173362475</v>
      </c>
      <c r="BN12" s="16" t="s">
        <v>12760</v>
      </c>
      <c r="BO12" s="17">
        <f>B6L238C20*B6L225C21</f>
        <v>40.029447552443138</v>
      </c>
      <c r="BP12" s="16" t="s">
        <v>12761</v>
      </c>
      <c r="BQ12" s="17">
        <f>B6L238C26*B6L225C27</f>
        <v>304.79345187597841</v>
      </c>
      <c r="BR12" s="16" t="s">
        <v>12762</v>
      </c>
      <c r="BS12" s="15">
        <f>B6L225C29+B6L225C30+B6L225C31+B6L225C32+B6L225C33</f>
        <v>1319.1471938086313</v>
      </c>
      <c r="BT12" s="16" t="s">
        <v>12763</v>
      </c>
      <c r="BU12" s="23">
        <f>IF(B6L225C3=0,0,B6L225C29/B6L225C3)</f>
        <v>6.9809685930052172</v>
      </c>
      <c r="BV12" s="16" t="s">
        <v>12764</v>
      </c>
      <c r="BW12" s="23">
        <f>IF(B6L225C8=0,0,B6L225C30/B6L225C8)</f>
        <v>3.8395327261528696</v>
      </c>
      <c r="BX12" s="16" t="s">
        <v>12765</v>
      </c>
      <c r="BY12" s="23">
        <f>IF(B6L225C13=0,0,B6L225C31/B6L225C13)</f>
        <v>10.471452889507823</v>
      </c>
      <c r="BZ12" s="16" t="s">
        <v>12766</v>
      </c>
      <c r="CA12" s="23">
        <f>IF(B6L225C18=0,0,B6L225C32/B6L225C18)</f>
        <v>8.3771623116062592</v>
      </c>
      <c r="CB12" s="16" t="s">
        <v>12767</v>
      </c>
      <c r="CC12" s="23">
        <f>IF(B6L225C24=0,0,B6L225C33/B6L225C24)</f>
        <v>1.7452421482513041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206.32600000000002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412.65200000000004</v>
      </c>
      <c r="J13" s="16" t="s">
        <v>12770</v>
      </c>
      <c r="K13" s="23">
        <f>IF(B6L236C3=0,0,B6L226C3/B6L236C3)</f>
        <v>0.24974973702717856</v>
      </c>
      <c r="L13" s="16" t="s">
        <v>12771</v>
      </c>
      <c r="M13" s="23">
        <f>A1L546C54</f>
        <v>1.4132754720922114</v>
      </c>
      <c r="N13" s="16" t="s">
        <v>12772</v>
      </c>
      <c r="O13" s="23">
        <f>B6L226C1*B6L226C5</f>
        <v>291.59547505489763</v>
      </c>
      <c r="P13" s="16" t="s">
        <v>12773</v>
      </c>
      <c r="Q13" s="23">
        <f>B3L840C9</f>
        <v>2.0118872525303351</v>
      </c>
      <c r="R13" s="16" t="s">
        <v>12774</v>
      </c>
      <c r="S13" s="17">
        <f>B6L226C6*B6L226C7</f>
        <v>586.65721915847587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322.66147053716173</v>
      </c>
      <c r="X13" s="16" t="s">
        <v>12776</v>
      </c>
      <c r="Y13" s="23">
        <f>IF(B6L236C10=0,0,B6L226C10/B6L236C10)</f>
        <v>0.27907074352765865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17.711023840000003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26.566535760000004</v>
      </c>
      <c r="AH13" s="16" t="s">
        <v>12779</v>
      </c>
      <c r="AI13" s="23">
        <f>IF(B6L236C15=0,0,B6L226C15/B6L236C15)</f>
        <v>0.25475072723510661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23.228181080000002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27.873817296000002</v>
      </c>
      <c r="AR13" s="16" t="s">
        <v>12782</v>
      </c>
      <c r="AS13" s="23">
        <f>IF(B6L236C20=0,0,B6L226C20/B6L236C20)</f>
        <v>0.24974973702717843</v>
      </c>
      <c r="AT13" s="16" t="s">
        <v>12783</v>
      </c>
      <c r="AU13" s="17">
        <f>A1L241C18</f>
        <v>207920.5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1039.6025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259.90062499999999</v>
      </c>
      <c r="BD13" s="16" t="s">
        <v>12786</v>
      </c>
      <c r="BE13" s="23">
        <f>IF(B6L236C26=0,0,B6L226C26/B6L236C26)</f>
        <v>0.3146465720297848</v>
      </c>
      <c r="BF13" s="16" t="s">
        <v>12787</v>
      </c>
      <c r="BG13" s="17">
        <f>B6L226C3+B6L226C10+B6L226C15+B6L226C20+B6L226C26</f>
        <v>1049.6544485931618</v>
      </c>
      <c r="BH13" s="16" t="s">
        <v>12788</v>
      </c>
      <c r="BI13" s="17">
        <f>B6L238C3*B6L226C4</f>
        <v>2880.7106518407891</v>
      </c>
      <c r="BJ13" s="16" t="s">
        <v>12789</v>
      </c>
      <c r="BK13" s="17">
        <f>B6L238C10*B6L226C11</f>
        <v>2252.489591992804</v>
      </c>
      <c r="BL13" s="16" t="s">
        <v>12790</v>
      </c>
      <c r="BM13" s="17">
        <f>B6L238C15*B6L226C16</f>
        <v>185.46015176550998</v>
      </c>
      <c r="BN13" s="16" t="s">
        <v>12791</v>
      </c>
      <c r="BO13" s="17">
        <f>B6L238C20*B6L226C21</f>
        <v>194.5862431105416</v>
      </c>
      <c r="BP13" s="16" t="s">
        <v>12792</v>
      </c>
      <c r="BQ13" s="17">
        <f>B6L238C26*B6L226C27</f>
        <v>1814.3581004274263</v>
      </c>
      <c r="BR13" s="16" t="s">
        <v>12793</v>
      </c>
      <c r="BS13" s="15">
        <f>B6L226C29+B6L226C30+B6L226C31+B6L226C32+B6L226C33</f>
        <v>7327.6047391370712</v>
      </c>
      <c r="BT13" s="16" t="s">
        <v>12794</v>
      </c>
      <c r="BU13" s="23">
        <f>IF(B6L226C3=0,0,B6L226C29/B6L226C3)</f>
        <v>6.9809685930052172</v>
      </c>
      <c r="BV13" s="16" t="s">
        <v>12795</v>
      </c>
      <c r="BW13" s="23">
        <f>IF(B6L226C8=0,0,B6L226C30/B6L226C8)</f>
        <v>3.8395327261528691</v>
      </c>
      <c r="BX13" s="16" t="s">
        <v>12796</v>
      </c>
      <c r="BY13" s="23">
        <f>IF(B6L226C13=0,0,B6L226C31/B6L226C13)</f>
        <v>10.471452889507823</v>
      </c>
      <c r="BZ13" s="16" t="s">
        <v>12797</v>
      </c>
      <c r="CA13" s="23">
        <f>IF(B6L226C18=0,0,B6L226C32/B6L226C18)</f>
        <v>8.3771623116062592</v>
      </c>
      <c r="CB13" s="16" t="s">
        <v>12798</v>
      </c>
      <c r="CC13" s="23">
        <f>IF(B6L226C24=0,0,B6L226C33/B6L226C24)</f>
        <v>1.7452421482513041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2.7395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5.4790000000000001</v>
      </c>
      <c r="J14" s="16" t="s">
        <v>12801</v>
      </c>
      <c r="K14" s="23">
        <f>IF(B6L236C3=0,0,B6L227C3/B6L236C3)</f>
        <v>3.3160600437460892E-3</v>
      </c>
      <c r="L14" s="16" t="s">
        <v>12802</v>
      </c>
      <c r="M14" s="23">
        <f>A1L547C54</f>
        <v>0.88259885037449914</v>
      </c>
      <c r="N14" s="16" t="s">
        <v>12803</v>
      </c>
      <c r="O14" s="23">
        <f>B6L227C1*B6L227C5</f>
        <v>2.4178795506009405</v>
      </c>
      <c r="P14" s="16" t="s">
        <v>12804</v>
      </c>
      <c r="Q14" s="23">
        <f>B3L841C9</f>
        <v>2.0053539559785842</v>
      </c>
      <c r="R14" s="16" t="s">
        <v>12805</v>
      </c>
      <c r="S14" s="23">
        <f>B6L227C6*B6L227C7</f>
        <v>4.8487043218773174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2.6667873770325246</v>
      </c>
      <c r="X14" s="16" t="s">
        <v>12807</v>
      </c>
      <c r="Y14" s="23">
        <f>IF(B6L236C10=0,0,B6L227C10/B6L236C10)</f>
        <v>2.3065113256307661E-3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0.23515868000000001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0.35273801999999999</v>
      </c>
      <c r="AH14" s="16" t="s">
        <v>12810</v>
      </c>
      <c r="AI14" s="23">
        <f>IF(B6L236C15=0,0,B6L227C15/B6L236C15)</f>
        <v>3.3824608496291035E-3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0.30841290999999998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0.37009549199999997</v>
      </c>
      <c r="AR14" s="16" t="s">
        <v>12813</v>
      </c>
      <c r="AS14" s="23">
        <f>IF(B6L236C20=0,0,B6L227C20/B6L236C20)</f>
        <v>3.3160600437460875E-3</v>
      </c>
      <c r="AT14" s="16" t="s">
        <v>12814</v>
      </c>
      <c r="AU14" s="17">
        <f>A1L242C18</f>
        <v>1685.5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8.4275000000000002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2.1068750000000001</v>
      </c>
      <c r="BD14" s="16" t="s">
        <v>12817</v>
      </c>
      <c r="BE14" s="23">
        <f>IF(B6L236C26=0,0,B6L227C26/B6L236C26)</f>
        <v>2.5506710360748571E-3</v>
      </c>
      <c r="BF14" s="16" t="s">
        <v>12818</v>
      </c>
      <c r="BG14" s="23">
        <f>B6L227C3+B6L227C10+B6L227C15+B6L227C20+B6L227C26</f>
        <v>10.975495889032526</v>
      </c>
      <c r="BH14" s="16" t="s">
        <v>12819</v>
      </c>
      <c r="BI14" s="17">
        <f>B6L238C3*B6L227C4</f>
        <v>38.248726921075587</v>
      </c>
      <c r="BJ14" s="16" t="s">
        <v>12820</v>
      </c>
      <c r="BK14" s="17">
        <f>B6L238C10*B6L227C11</f>
        <v>18.616758923286817</v>
      </c>
      <c r="BL14" s="16" t="s">
        <v>12821</v>
      </c>
      <c r="BM14" s="17">
        <f>B6L238C15*B6L227C16</f>
        <v>2.4624530391788455</v>
      </c>
      <c r="BN14" s="16" t="s">
        <v>12822</v>
      </c>
      <c r="BO14" s="17">
        <f>B6L238C20*B6L227C21</f>
        <v>2.5836250060648136</v>
      </c>
      <c r="BP14" s="16" t="s">
        <v>12823</v>
      </c>
      <c r="BQ14" s="17">
        <f>B6L238C26*B6L227C27</f>
        <v>14.708028204387865</v>
      </c>
      <c r="BR14" s="16" t="s">
        <v>12824</v>
      </c>
      <c r="BS14" s="15">
        <f>B6L227C29+B6L227C30+B6L227C31+B6L227C32+B6L227C33</f>
        <v>76.61959209399393</v>
      </c>
      <c r="BT14" s="16" t="s">
        <v>12825</v>
      </c>
      <c r="BU14" s="23">
        <f>IF(B6L227C3=0,0,B6L227C29/B6L227C3)</f>
        <v>6.9809685930052172</v>
      </c>
      <c r="BV14" s="16" t="s">
        <v>12826</v>
      </c>
      <c r="BW14" s="23">
        <f>IF(B6L227C8=0,0,B6L227C30/B6L227C8)</f>
        <v>3.8395327261528696</v>
      </c>
      <c r="BX14" s="16" t="s">
        <v>12827</v>
      </c>
      <c r="BY14" s="23">
        <f>IF(B6L227C13=0,0,B6L227C31/B6L227C13)</f>
        <v>10.471452889507823</v>
      </c>
      <c r="BZ14" s="16" t="s">
        <v>12828</v>
      </c>
      <c r="CA14" s="23">
        <f>IF(B6L227C18=0,0,B6L227C32/B6L227C18)</f>
        <v>8.377162311606261</v>
      </c>
      <c r="CB14" s="16" t="s">
        <v>12829</v>
      </c>
      <c r="CC14" s="23">
        <f>IF(B6L227C24=0,0,B6L227C33/B6L227C24)</f>
        <v>1.7452421482513041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113.30300000000001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226.60600000000002</v>
      </c>
      <c r="J15" s="16" t="s">
        <v>12832</v>
      </c>
      <c r="K15" s="23">
        <f>IF(B6L236C3=0,0,B6L228C3/B6L236C3)</f>
        <v>0.13714895095329921</v>
      </c>
      <c r="L15" s="16" t="s">
        <v>12833</v>
      </c>
      <c r="M15" s="23">
        <f>A1L548C54</f>
        <v>0.92418713429005617</v>
      </c>
      <c r="N15" s="16" t="s">
        <v>12834</v>
      </c>
      <c r="O15" s="23">
        <f>B6L228C1*B6L228C5</f>
        <v>104.71317487646624</v>
      </c>
      <c r="P15" s="16" t="s">
        <v>12835</v>
      </c>
      <c r="Q15" s="23">
        <f>B3L842C9</f>
        <v>1.9742988698200084</v>
      </c>
      <c r="R15" s="16" t="s">
        <v>12836</v>
      </c>
      <c r="S15" s="23">
        <f>B6L228C6*B6L228C7</f>
        <v>206.7351028138722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113.70430654762973</v>
      </c>
      <c r="X15" s="16" t="s">
        <v>12838</v>
      </c>
      <c r="Y15" s="23">
        <f>IF(B6L236C10=0,0,B6L228C10/B6L236C10)</f>
        <v>9.8343149920310222E-2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9.7259295200000011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14.588894280000002</v>
      </c>
      <c r="AH15" s="16" t="s">
        <v>12841</v>
      </c>
      <c r="AI15" s="23">
        <f>IF(B6L236C15=0,0,B6L228C15/B6L236C15)</f>
        <v>0.13989522235646154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12.755651740000001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15.306782088</v>
      </c>
      <c r="AR15" s="16" t="s">
        <v>12844</v>
      </c>
      <c r="AS15" s="23">
        <f>IF(B6L236C20=0,0,B6L228C20/B6L236C20)</f>
        <v>0.13714895095329913</v>
      </c>
      <c r="AT15" s="16" t="s">
        <v>12845</v>
      </c>
      <c r="AU15" s="17">
        <f>A1L243C18</f>
        <v>58957.5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294.78750000000002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73.696875000000006</v>
      </c>
      <c r="BD15" s="16" t="s">
        <v>12848</v>
      </c>
      <c r="BE15" s="23">
        <f>IF(B6L236C26=0,0,B6L228C26/B6L236C26)</f>
        <v>8.9220520681924279E-2</v>
      </c>
      <c r="BF15" s="16" t="s">
        <v>12849</v>
      </c>
      <c r="BG15" s="23">
        <f>B6L228C3+B6L228C10+B6L228C15+B6L228C20+B6L228C26</f>
        <v>443.90285791562974</v>
      </c>
      <c r="BH15" s="16" t="s">
        <v>12850</v>
      </c>
      <c r="BI15" s="17">
        <f>B6L238C3*B6L228C4</f>
        <v>1581.9293689865403</v>
      </c>
      <c r="BJ15" s="16" t="s">
        <v>12851</v>
      </c>
      <c r="BK15" s="17">
        <f>B6L238C10*B6L228C11</f>
        <v>793.76619289844064</v>
      </c>
      <c r="BL15" s="16" t="s">
        <v>12852</v>
      </c>
      <c r="BM15" s="17">
        <f>B6L238C15*B6L228C16</f>
        <v>101.84461277535345</v>
      </c>
      <c r="BN15" s="16" t="s">
        <v>12853</v>
      </c>
      <c r="BO15" s="17">
        <f>B6L238C20*B6L228C21</f>
        <v>106.85616501630281</v>
      </c>
      <c r="BP15" s="16" t="s">
        <v>12854</v>
      </c>
      <c r="BQ15" s="17">
        <f>B6L238C26*B6L228C27</f>
        <v>514.47556977763122</v>
      </c>
      <c r="BR15" s="16" t="s">
        <v>12855</v>
      </c>
      <c r="BS15" s="15">
        <f>B6L228C29+B6L228C30+B6L228C31+B6L228C32+B6L228C33</f>
        <v>3098.8719094542689</v>
      </c>
      <c r="BT15" s="16" t="s">
        <v>12856</v>
      </c>
      <c r="BU15" s="23">
        <f>IF(B6L228C3=0,0,B6L228C29/B6L228C3)</f>
        <v>6.9809685930052172</v>
      </c>
      <c r="BV15" s="16" t="s">
        <v>12857</v>
      </c>
      <c r="BW15" s="23">
        <f>IF(B6L228C8=0,0,B6L228C30/B6L228C8)</f>
        <v>3.83953272615287</v>
      </c>
      <c r="BX15" s="16" t="s">
        <v>12858</v>
      </c>
      <c r="BY15" s="23">
        <f>IF(B6L228C13=0,0,B6L228C31/B6L228C13)</f>
        <v>10.471452889507823</v>
      </c>
      <c r="BZ15" s="16" t="s">
        <v>12859</v>
      </c>
      <c r="CA15" s="23">
        <f>IF(B6L228C18=0,0,B6L228C32/B6L228C18)</f>
        <v>8.3771623116062592</v>
      </c>
      <c r="CB15" s="16" t="s">
        <v>12860</v>
      </c>
      <c r="CC15" s="23">
        <f>IF(B6L228C24=0,0,B6L228C33/B6L228C24)</f>
        <v>1.7452421482513036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0.11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0.22</v>
      </c>
      <c r="J16" s="16" t="s">
        <v>12863</v>
      </c>
      <c r="K16" s="23">
        <f>IF(B6L236C3=0,0,B6L229C3/B6L236C3)</f>
        <v>1.331507956970505E-4</v>
      </c>
      <c r="L16" s="16" t="s">
        <v>12864</v>
      </c>
      <c r="M16" s="23">
        <f>A1L549C54</f>
        <v>1</v>
      </c>
      <c r="N16" s="16" t="s">
        <v>12865</v>
      </c>
      <c r="O16" s="23">
        <f>B6L229C1*B6L229C5</f>
        <v>0.11</v>
      </c>
      <c r="P16" s="16" t="s">
        <v>12866</v>
      </c>
      <c r="Q16" s="23">
        <f>B3L843C9</f>
        <v>2.0714285714285712</v>
      </c>
      <c r="R16" s="16" t="s">
        <v>12867</v>
      </c>
      <c r="S16" s="23">
        <f>B6L229C6*B6L229C7</f>
        <v>0.22785714285714284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0.12532142857142858</v>
      </c>
      <c r="X16" s="16" t="s">
        <v>12869</v>
      </c>
      <c r="Y16" s="23">
        <f>IF(B6L236C10=0,0,B6L229C10/B6L236C10)</f>
        <v>1.0839082891785479E-4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9.4424000000000001E-3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1.41636E-2</v>
      </c>
      <c r="AH16" s="16" t="s">
        <v>12872</v>
      </c>
      <c r="AI16" s="23">
        <f>IF(B6L236C15=0,0,B6L229C15/B6L236C15)</f>
        <v>1.3581700801576981E-4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1.23838E-2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1.486056E-2</v>
      </c>
      <c r="AR16" s="16" t="s">
        <v>12875</v>
      </c>
      <c r="AS16" s="23">
        <f>IF(B6L236C20=0,0,B6L229C20/B6L236C20)</f>
        <v>1.3315079569705041E-4</v>
      </c>
      <c r="AT16" s="16" t="s">
        <v>12876</v>
      </c>
      <c r="AU16" s="17">
        <f>A1L244C18</f>
        <v>58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0.28999999999999998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7.2499999999999995E-2</v>
      </c>
      <c r="BD16" s="16" t="s">
        <v>12879</v>
      </c>
      <c r="BE16" s="23">
        <f>IF(B6L236C26=0,0,B6L229C26/B6L236C26)</f>
        <v>8.7771533724320189E-5</v>
      </c>
      <c r="BF16" s="16" t="s">
        <v>12880</v>
      </c>
      <c r="BG16" s="23">
        <f>B6L229C3+B6L229C10+B6L229C15+B6L229C20+B6L229C26</f>
        <v>0.44684558857142859</v>
      </c>
      <c r="BH16" s="16" t="s">
        <v>12881</v>
      </c>
      <c r="BI16" s="17">
        <f>B6L238C3*B6L229C4</f>
        <v>1.5358130904611478</v>
      </c>
      <c r="BJ16" s="16" t="s">
        <v>12882</v>
      </c>
      <c r="BK16" s="17">
        <f>B6L238C10*B6L229C11</f>
        <v>0.87486495688768962</v>
      </c>
      <c r="BL16" s="16" t="s">
        <v>12883</v>
      </c>
      <c r="BM16" s="17">
        <f>B6L238C15*B6L229C16</f>
        <v>9.8875646763888672E-2</v>
      </c>
      <c r="BN16" s="16" t="s">
        <v>12884</v>
      </c>
      <c r="BO16" s="17">
        <f>B6L238C20*B6L229C21</f>
        <v>0.1037411026344696</v>
      </c>
      <c r="BP16" s="16" t="s">
        <v>12885</v>
      </c>
      <c r="BQ16" s="17">
        <f>B6L238C26*B6L229C27</f>
        <v>0.50612022299287807</v>
      </c>
      <c r="BR16" s="16" t="s">
        <v>12886</v>
      </c>
      <c r="BS16" s="15">
        <f>B6L229C29+B6L229C30+B6L229C31+B6L229C32+B6L229C33</f>
        <v>3.1194150197400741</v>
      </c>
      <c r="BT16" s="16" t="s">
        <v>12887</v>
      </c>
      <c r="BU16" s="23">
        <f>IF(B6L229C3=0,0,B6L229C29/B6L229C3)</f>
        <v>6.9809685930052172</v>
      </c>
      <c r="BV16" s="16" t="s">
        <v>12888</v>
      </c>
      <c r="BW16" s="23">
        <f>IF(B6L229C8=0,0,B6L229C30/B6L229C8)</f>
        <v>3.83953272615287</v>
      </c>
      <c r="BX16" s="16" t="s">
        <v>12889</v>
      </c>
      <c r="BY16" s="23">
        <f>IF(B6L229C13=0,0,B6L229C31/B6L229C13)</f>
        <v>10.471452889507823</v>
      </c>
      <c r="BZ16" s="16" t="s">
        <v>12890</v>
      </c>
      <c r="CA16" s="23">
        <f>IF(B6L229C18=0,0,B6L229C32/B6L229C18)</f>
        <v>8.3771623116062592</v>
      </c>
      <c r="CB16" s="16" t="s">
        <v>12891</v>
      </c>
      <c r="CC16" s="23">
        <f>IF(B6L229C24=0,0,B6L229C33/B6L229C24)</f>
        <v>1.7452421482513039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6.0000000000000001E-3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1.2E-2</v>
      </c>
      <c r="J17" s="16" t="s">
        <v>12894</v>
      </c>
      <c r="K17" s="23">
        <f>IF(B6L236C3=0,0,B6L230C3/B6L236C3)</f>
        <v>7.2627706743845727E-6</v>
      </c>
      <c r="L17" s="16" t="s">
        <v>12895</v>
      </c>
      <c r="M17" s="23">
        <f>A1L550C54</f>
        <v>3.2553191489361701</v>
      </c>
      <c r="N17" s="16" t="s">
        <v>12896</v>
      </c>
      <c r="O17" s="23">
        <f>B6L230C1*B6L230C5</f>
        <v>1.9531914893617022E-2</v>
      </c>
      <c r="P17" s="16" t="s">
        <v>12897</v>
      </c>
      <c r="Q17" s="23">
        <f>B3L844C9</f>
        <v>2.3636363636363633</v>
      </c>
      <c r="R17" s="16" t="s">
        <v>12898</v>
      </c>
      <c r="S17" s="23">
        <f>B6L230C6*B6L230C7</f>
        <v>4.6166344294003861E-2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2.5391489361702126E-2</v>
      </c>
      <c r="X17" s="16" t="s">
        <v>12900</v>
      </c>
      <c r="Y17" s="23">
        <f>IF(B6L236C10=0,0,B6L230C10/B6L236C10)</f>
        <v>2.1961165067673403E-5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5.1504000000000003E-4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7.7256000000000004E-4</v>
      </c>
      <c r="AH17" s="16" t="s">
        <v>12903</v>
      </c>
      <c r="AI17" s="23">
        <f>IF(B6L236C15=0,0,B6L230C15/B6L236C15)</f>
        <v>7.4082004372238084E-6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6.7548E-4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8.1057600000000003E-4</v>
      </c>
      <c r="AR17" s="16" t="s">
        <v>12906</v>
      </c>
      <c r="AS17" s="23">
        <f>IF(B6L236C20=0,0,B6L230C20/B6L236C20)</f>
        <v>7.2627706743845685E-6</v>
      </c>
      <c r="AT17" s="16" t="s">
        <v>12907</v>
      </c>
      <c r="AU17" s="17">
        <f>A1L245C18</f>
        <v>39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0.19500000000000001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4.8750000000000002E-2</v>
      </c>
      <c r="BD17" s="16" t="s">
        <v>12910</v>
      </c>
      <c r="BE17" s="23">
        <f>IF(B6L236C26=0,0,B6L230C26/B6L236C26)</f>
        <v>5.9018789918077376E-5</v>
      </c>
      <c r="BF17" s="16" t="s">
        <v>12911</v>
      </c>
      <c r="BG17" s="23">
        <f>B6L230C3+B6L230C10+B6L230C15+B6L230C20+B6L230C26</f>
        <v>8.7724625361702127E-2</v>
      </c>
      <c r="BH17" s="16" t="s">
        <v>12912</v>
      </c>
      <c r="BI17" s="17">
        <f>B6L238C3*B6L230C4</f>
        <v>8.3771623116062607E-2</v>
      </c>
      <c r="BJ17" s="16" t="s">
        <v>12913</v>
      </c>
      <c r="BK17" s="17">
        <f>B6L238C10*B6L230C11</f>
        <v>0.17725718976366861</v>
      </c>
      <c r="BL17" s="16" t="s">
        <v>12914</v>
      </c>
      <c r="BM17" s="17">
        <f>B6L238C15*B6L230C16</f>
        <v>5.39321709621211E-3</v>
      </c>
      <c r="BN17" s="16" t="s">
        <v>12915</v>
      </c>
      <c r="BO17" s="17">
        <f>B6L238C20*B6L230C21</f>
        <v>5.6586055982437962E-3</v>
      </c>
      <c r="BP17" s="16" t="s">
        <v>12916</v>
      </c>
      <c r="BQ17" s="17">
        <f>B6L238C26*B6L230C27</f>
        <v>0.34032221890900427</v>
      </c>
      <c r="BR17" s="16" t="s">
        <v>12917</v>
      </c>
      <c r="BS17" s="15">
        <f>B6L230C29+B6L230C30+B6L230C31+B6L230C32+B6L230C33</f>
        <v>0.61240285448319143</v>
      </c>
      <c r="BT17" s="16" t="s">
        <v>12918</v>
      </c>
      <c r="BU17" s="23">
        <f>IF(B6L230C3=0,0,B6L230C29/B6L230C3)</f>
        <v>6.9809685930052172</v>
      </c>
      <c r="BV17" s="16" t="s">
        <v>12919</v>
      </c>
      <c r="BW17" s="23">
        <f>IF(B6L230C8=0,0,B6L230C30/B6L230C8)</f>
        <v>3.8395327261528696</v>
      </c>
      <c r="BX17" s="16" t="s">
        <v>12920</v>
      </c>
      <c r="BY17" s="23">
        <f>IF(B6L230C13=0,0,B6L230C31/B6L230C13)</f>
        <v>10.471452889507823</v>
      </c>
      <c r="BZ17" s="16" t="s">
        <v>12921</v>
      </c>
      <c r="CA17" s="23">
        <f>IF(B6L230C18=0,0,B6L230C32/B6L230C18)</f>
        <v>8.3771623116062592</v>
      </c>
      <c r="CB17" s="16" t="s">
        <v>12922</v>
      </c>
      <c r="CC17" s="23">
        <f>IF(B6L230C24=0,0,B6L230C33/B6L230C24)</f>
        <v>1.7452421482513039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116.947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116.947</v>
      </c>
      <c r="J18" s="16" t="s">
        <v>12925</v>
      </c>
      <c r="K18" s="23">
        <f>IF(B6L236C3=0,0,B6L231C3/B6L236C3)</f>
        <v>7.0779936838104379E-2</v>
      </c>
      <c r="L18" s="16" t="s">
        <v>12926</v>
      </c>
      <c r="M18" s="23">
        <f>A1L551C54</f>
        <v>1.9974448113629122</v>
      </c>
      <c r="N18" s="16" t="s">
        <v>12927</v>
      </c>
      <c r="O18" s="23">
        <f>B6L231C1*B6L231C5</f>
        <v>233.59517835445848</v>
      </c>
      <c r="P18" s="16" t="s">
        <v>12928</v>
      </c>
      <c r="Q18" s="23">
        <f>B3L845C9</f>
        <v>1.0336491943544841</v>
      </c>
      <c r="R18" s="16" t="s">
        <v>12929</v>
      </c>
      <c r="S18" s="23">
        <f>B6L231C6*B6L231C7</f>
        <v>241.45546791117803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132.80050735114793</v>
      </c>
      <c r="X18" s="16" t="s">
        <v>12931</v>
      </c>
      <c r="Y18" s="23">
        <f>IF(B6L236C10=0,0,B6L231C10/B6L236C10)</f>
        <v>0.11485950357083857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3.8194890200000002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5.7292335300000001</v>
      </c>
      <c r="AH18" s="16" t="s">
        <v>12934</v>
      </c>
      <c r="AI18" s="23">
        <f>IF(B6L236C15=0,0,B6L231C15/B6L236C15)</f>
        <v>5.4938529488846567E-2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6.5829466300000004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7.8995359560000002</v>
      </c>
      <c r="AR18" s="16" t="s">
        <v>12937</v>
      </c>
      <c r="AS18" s="23">
        <f>IF(B6L236C20=0,0,B6L231C20/B6L236C20)</f>
        <v>7.0779936838104351E-2</v>
      </c>
      <c r="AT18" s="16" t="s">
        <v>12938</v>
      </c>
      <c r="AU18" s="17">
        <f>A1L246C18</f>
        <v>64631.5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323.15750000000003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80.789375000000007</v>
      </c>
      <c r="BD18" s="16" t="s">
        <v>12941</v>
      </c>
      <c r="BE18" s="23">
        <f>IF(B6L236C26=0,0,B6L231C26/B6L236C26)</f>
        <v>9.7806997963851755E-2</v>
      </c>
      <c r="BF18" s="16" t="s">
        <v>12942</v>
      </c>
      <c r="BG18" s="23">
        <f>B6L231C3+B6L231C10+B6L231C15+B6L231C20+B6L231C26</f>
        <v>344.16565183714795</v>
      </c>
      <c r="BH18" s="16" t="s">
        <v>12943</v>
      </c>
      <c r="BI18" s="17">
        <f>B6L238C3*B6L231C4</f>
        <v>816.40333404618104</v>
      </c>
      <c r="BJ18" s="16" t="s">
        <v>12944</v>
      </c>
      <c r="BK18" s="17">
        <f>B6L238C10*B6L231C11</f>
        <v>927.07617095352214</v>
      </c>
      <c r="BL18" s="16" t="s">
        <v>12945</v>
      </c>
      <c r="BM18" s="17">
        <f>B6L238C15*B6L231C16</f>
        <v>39.99559933492241</v>
      </c>
      <c r="BN18" s="16" t="s">
        <v>12946</v>
      </c>
      <c r="BO18" s="17">
        <f>B6L238C20*B6L231C21</f>
        <v>55.146412408151448</v>
      </c>
      <c r="BP18" s="16" t="s">
        <v>12947</v>
      </c>
      <c r="BQ18" s="17">
        <f>B6L238C26*B6L231C27</f>
        <v>563.9880895235209</v>
      </c>
      <c r="BR18" s="16" t="s">
        <v>12948</v>
      </c>
      <c r="BS18" s="15">
        <f>B6L231C29+B6L231C30+B6L231C31+B6L231C32+B6L231C33</f>
        <v>2402.6096062662982</v>
      </c>
      <c r="BT18" s="16" t="s">
        <v>12949</v>
      </c>
      <c r="BU18" s="23">
        <f>IF(B6L231C3=0,0,B6L231C29/B6L231C3)</f>
        <v>6.9809685930052163</v>
      </c>
      <c r="BV18" s="16" t="s">
        <v>12950</v>
      </c>
      <c r="BW18" s="23">
        <f>IF(B6L231C8=0,0,B6L231C30/B6L231C8)</f>
        <v>3.8395327261528696</v>
      </c>
      <c r="BX18" s="16" t="s">
        <v>12951</v>
      </c>
      <c r="BY18" s="23">
        <f>IF(B6L231C13=0,0,B6L231C31/B6L231C13)</f>
        <v>10.471452889507825</v>
      </c>
      <c r="BZ18" s="16" t="s">
        <v>12952</v>
      </c>
      <c r="CA18" s="23">
        <f>IF(B6L231C18=0,0,B6L231C32/B6L231C18)</f>
        <v>8.377162311606261</v>
      </c>
      <c r="CB18" s="16" t="s">
        <v>12953</v>
      </c>
      <c r="CC18" s="23">
        <f>IF(B6L231C24=0,0,B6L231C33/B6L231C24)</f>
        <v>1.7452421482513043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8.8895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17.779</v>
      </c>
      <c r="J19" s="16" t="s">
        <v>12956</v>
      </c>
      <c r="K19" s="23">
        <f>IF(B6L236C3=0,0,B6L232C3/B6L236C3)</f>
        <v>1.0760399984990275E-2</v>
      </c>
      <c r="L19" s="16" t="s">
        <v>12957</v>
      </c>
      <c r="M19" s="23">
        <f>A1L552C54</f>
        <v>4.1187591532419114</v>
      </c>
      <c r="N19" s="16" t="s">
        <v>12958</v>
      </c>
      <c r="O19" s="23">
        <f>B6L232C1*B6L232C5</f>
        <v>36.613709492743972</v>
      </c>
      <c r="P19" s="16" t="s">
        <v>12959</v>
      </c>
      <c r="Q19" s="23">
        <f>B3L846C9</f>
        <v>1.2433200441089152</v>
      </c>
      <c r="R19" s="16" t="s">
        <v>12960</v>
      </c>
      <c r="S19" s="23">
        <f>B6L232C6*B6L232C7</f>
        <v>45.522558901509441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25.037407395830193</v>
      </c>
      <c r="X19" s="16" t="s">
        <v>12962</v>
      </c>
      <c r="Y19" s="23">
        <f>IF(B6L236C10=0,0,B6L232C10/B6L236C10)</f>
        <v>2.1654918656160087E-2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0.76307468000000001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1.1446120200000001</v>
      </c>
      <c r="AH19" s="16" t="s">
        <v>12965</v>
      </c>
      <c r="AI19" s="23">
        <f>IF(B6L236C15=0,0,B6L232C15/B6L236C15)</f>
        <v>1.0975866297783509E-2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1.0007799099999999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1.2009358919999997</v>
      </c>
      <c r="AR19" s="16" t="s">
        <v>12968</v>
      </c>
      <c r="AS19" s="23">
        <f>IF(B6L236C20=0,0,B6L232C20/B6L236C20)</f>
        <v>1.0760399984990269E-2</v>
      </c>
      <c r="AT19" s="16" t="s">
        <v>12969</v>
      </c>
      <c r="AU19" s="17">
        <f>A1L247C18</f>
        <v>14657.5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73.287499999999994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18.321874999999999</v>
      </c>
      <c r="BD19" s="16" t="s">
        <v>12972</v>
      </c>
      <c r="BE19" s="23">
        <f>IF(B6L236C26=0,0,B6L232C26/B6L236C26)</f>
        <v>2.2181228544210747E-2</v>
      </c>
      <c r="BF19" s="16" t="s">
        <v>12973</v>
      </c>
      <c r="BG19" s="23">
        <f>B6L232C3+B6L232C10+B6L232C15+B6L232C20+B6L232C26</f>
        <v>63.483830307830189</v>
      </c>
      <c r="BH19" s="16" t="s">
        <v>12974</v>
      </c>
      <c r="BI19" s="17">
        <f>B6L238C3*B6L232C4</f>
        <v>124.11464061503975</v>
      </c>
      <c r="BJ19" s="16" t="s">
        <v>12975</v>
      </c>
      <c r="BK19" s="17">
        <f>B6L238C10*B6L232C11</f>
        <v>174.78535468056711</v>
      </c>
      <c r="BL19" s="16" t="s">
        <v>12976</v>
      </c>
      <c r="BM19" s="17">
        <f>B6L238C15*B6L232C16</f>
        <v>7.9905005627962593</v>
      </c>
      <c r="BN19" s="16" t="s">
        <v>12977</v>
      </c>
      <c r="BO19" s="17">
        <f>B6L238C20*B6L232C21</f>
        <v>8.3836957442647044</v>
      </c>
      <c r="BP19" s="16" t="s">
        <v>12978</v>
      </c>
      <c r="BQ19" s="17">
        <f>B6L238C26*B6L232C27</f>
        <v>127.90443393996745</v>
      </c>
      <c r="BR19" s="16" t="s">
        <v>12979</v>
      </c>
      <c r="BS19" s="15">
        <f>B6L232C29+B6L232C30+B6L232C31+B6L232C32+B6L232C33</f>
        <v>443.17862554263525</v>
      </c>
      <c r="BT19" s="16" t="s">
        <v>12980</v>
      </c>
      <c r="BU19" s="23">
        <f>IF(B6L232C3=0,0,B6L232C29/B6L232C3)</f>
        <v>6.9809685930052163</v>
      </c>
      <c r="BV19" s="16" t="s">
        <v>12981</v>
      </c>
      <c r="BW19" s="23">
        <f>IF(B6L232C8=0,0,B6L232C30/B6L232C8)</f>
        <v>3.8395327261528691</v>
      </c>
      <c r="BX19" s="16" t="s">
        <v>12982</v>
      </c>
      <c r="BY19" s="23">
        <f>IF(B6L232C13=0,0,B6L232C31/B6L232C13)</f>
        <v>10.471452889507825</v>
      </c>
      <c r="BZ19" s="16" t="s">
        <v>12983</v>
      </c>
      <c r="CA19" s="23">
        <f>IF(B6L232C18=0,0,B6L232C32/B6L232C18)</f>
        <v>8.377162311606261</v>
      </c>
      <c r="CB19" s="16" t="s">
        <v>12984</v>
      </c>
      <c r="CC19" s="23">
        <f>IF(B6L232C24=0,0,B6L232C33/B6L232C24)</f>
        <v>1.7452421482513043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2E-3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4.0000000000000001E-3</v>
      </c>
      <c r="J20" s="16" t="s">
        <v>12987</v>
      </c>
      <c r="K20" s="23">
        <f>IF(B6L236C3=0,0,B6L233C3/B6L236C3)</f>
        <v>2.4209235581281909E-6</v>
      </c>
      <c r="L20" s="16" t="s">
        <v>12988</v>
      </c>
      <c r="M20" s="23">
        <f>A1L553C54</f>
        <v>1.4014089494684847</v>
      </c>
      <c r="N20" s="16" t="s">
        <v>12989</v>
      </c>
      <c r="O20" s="23">
        <f>B6L233C1*B6L233C5</f>
        <v>2.8028178989369695E-3</v>
      </c>
      <c r="P20" s="16" t="s">
        <v>12990</v>
      </c>
      <c r="Q20" s="23">
        <f>B3L847C9</f>
        <v>5.882352941176471</v>
      </c>
      <c r="R20" s="16" t="s">
        <v>12991</v>
      </c>
      <c r="S20" s="17">
        <f>B6L233C6*B6L233C7</f>
        <v>1.6487164111393941E-2</v>
      </c>
      <c r="T20" s="16" t="s">
        <v>12471</v>
      </c>
      <c r="U20" s="23">
        <f>A1L513C7</f>
        <v>0.55000000000000004</v>
      </c>
      <c r="V20" s="16" t="s">
        <v>12992</v>
      </c>
      <c r="W20" s="17">
        <f>B6L233C8*B6L233C9</f>
        <v>9.0679402612666681E-3</v>
      </c>
      <c r="X20" s="16" t="s">
        <v>12993</v>
      </c>
      <c r="Y20" s="23">
        <f>IF(B6L236C10=0,0,B6L233C10/B6L236C10)</f>
        <v>7.8428850732105786E-6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1.7168000000000001E-4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2.5752000000000001E-4</v>
      </c>
      <c r="AH20" s="16" t="s">
        <v>12996</v>
      </c>
      <c r="AI20" s="23">
        <f>IF(B6L236C15=0,0,B6L233C15/B6L236C15)</f>
        <v>2.4694001457412695E-6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2.2515999999999999E-4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2.7019199999999999E-4</v>
      </c>
      <c r="AR20" s="16" t="s">
        <v>12999</v>
      </c>
      <c r="AS20" s="23">
        <f>IF(B6L236C20=0,0,B6L233C20/B6L236C20)</f>
        <v>2.4209235581281896E-6</v>
      </c>
      <c r="AT20" s="16" t="s">
        <v>13000</v>
      </c>
      <c r="AU20" s="17">
        <f>A1L248C18</f>
        <v>50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6.25E-2</v>
      </c>
      <c r="BD20" s="16" t="s">
        <v>13003</v>
      </c>
      <c r="BE20" s="23">
        <f>IF(B6L236C26=0,0,B6L233C26/B6L236C26)</f>
        <v>7.5665115279586375E-5</v>
      </c>
      <c r="BF20" s="16" t="s">
        <v>13004</v>
      </c>
      <c r="BG20" s="17">
        <f>B6L233C3+B6L233C10+B6L233C15+B6L233C20+B6L233C26</f>
        <v>7.6095652261266675E-2</v>
      </c>
      <c r="BH20" s="16" t="s">
        <v>13005</v>
      </c>
      <c r="BI20" s="17">
        <f>B6L238C3*B6L233C4</f>
        <v>2.792387437202087E-2</v>
      </c>
      <c r="BJ20" s="16" t="s">
        <v>13006</v>
      </c>
      <c r="BK20" s="17">
        <f>B6L238C10*B6L233C11</f>
        <v>6.3303006167150136E-2</v>
      </c>
      <c r="BL20" s="16" t="s">
        <v>13007</v>
      </c>
      <c r="BM20" s="17">
        <f>B6L238C15*B6L233C16</f>
        <v>1.7977390320707033E-3</v>
      </c>
      <c r="BN20" s="16" t="s">
        <v>13008</v>
      </c>
      <c r="BO20" s="17">
        <f>B6L238C20*B6L233C21</f>
        <v>1.8862018660812656E-3</v>
      </c>
      <c r="BP20" s="16" t="s">
        <v>13009</v>
      </c>
      <c r="BQ20" s="17">
        <f>B6L238C26*B6L233C27</f>
        <v>0.43631053706282596</v>
      </c>
      <c r="BR20" s="16" t="s">
        <v>13010</v>
      </c>
      <c r="BS20" s="15">
        <f>B6L233C29+B6L233C30+B6L233C31+B6L233C32+B6L233C33</f>
        <v>0.53122135850014895</v>
      </c>
      <c r="BT20" s="16" t="s">
        <v>13011</v>
      </c>
      <c r="BU20" s="23">
        <f>IF(B6L233C3=0,0,B6L233C29/B6L233C3)</f>
        <v>6.9809685930052172</v>
      </c>
      <c r="BV20" s="16" t="s">
        <v>13012</v>
      </c>
      <c r="BW20" s="23">
        <f>IF(B6L233C8=0,0,B6L233C30/B6L233C8)</f>
        <v>3.8395327261528696</v>
      </c>
      <c r="BX20" s="16" t="s">
        <v>13013</v>
      </c>
      <c r="BY20" s="23">
        <f>IF(B6L233C13=0,0,B6L233C31/B6L233C13)</f>
        <v>10.471452889507823</v>
      </c>
      <c r="BZ20" s="16" t="s">
        <v>13014</v>
      </c>
      <c r="CA20" s="23">
        <f>IF(B6L233C18=0,0,B6L233C32/B6L233C18)</f>
        <v>8.377162311606261</v>
      </c>
      <c r="CB20" s="16" t="s">
        <v>13015</v>
      </c>
      <c r="CC20" s="23">
        <f>IF(B6L233C24=0,0,B6L233C33/B6L233C24)</f>
        <v>1.7452421482513039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9.2845000000000013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18.569000000000003</v>
      </c>
      <c r="J21" s="16" t="s">
        <v>13018</v>
      </c>
      <c r="K21" s="23">
        <f>IF(B6L236C3=0,0,B6L234C3/B6L236C3)</f>
        <v>1.1238532387720594E-2</v>
      </c>
      <c r="L21" s="16" t="s">
        <v>13019</v>
      </c>
      <c r="M21" s="23">
        <f>A1L554C54</f>
        <v>1.5711768161347173</v>
      </c>
      <c r="N21" s="16" t="s">
        <v>13020</v>
      </c>
      <c r="O21" s="23">
        <f>B6L234C1*B6L234C5</f>
        <v>14.587591149402785</v>
      </c>
      <c r="P21" s="16" t="s">
        <v>13021</v>
      </c>
      <c r="Q21" s="23">
        <f>B3L848C9</f>
        <v>1.8703589321254546</v>
      </c>
      <c r="R21" s="16" t="s">
        <v>13022</v>
      </c>
      <c r="S21" s="23">
        <f>B6L234C6*B6L234C7</f>
        <v>27.284031404479727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15.00621727246385</v>
      </c>
      <c r="X21" s="16" t="s">
        <v>13024</v>
      </c>
      <c r="Y21" s="23">
        <f>IF(B6L236C10=0,0,B6L234C10/B6L236C10)</f>
        <v>1.2978916276530642E-2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0.79698148000000013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1.1954722200000001</v>
      </c>
      <c r="AH21" s="16" t="s">
        <v>13027</v>
      </c>
      <c r="AI21" s="23">
        <f>IF(B6L236C15=0,0,B6L234C15/B6L236C15)</f>
        <v>1.1463572826567408E-2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1.04524901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1.254298812</v>
      </c>
      <c r="AR21" s="16" t="s">
        <v>13030</v>
      </c>
      <c r="AS21" s="23">
        <f>IF(B6L236C20=0,0,B6L234C20/B6L236C20)</f>
        <v>1.1238532387720589E-2</v>
      </c>
      <c r="AT21" s="16" t="s">
        <v>13031</v>
      </c>
      <c r="AU21" s="17">
        <f>A1L249C18</f>
        <v>13626.5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68.132499999999993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17.033124999999998</v>
      </c>
      <c r="BD21" s="16" t="s">
        <v>13034</v>
      </c>
      <c r="BE21" s="23">
        <f>IF(B6L236C26=0,0,B6L234C26/B6L236C26)</f>
        <v>2.0621013867145675E-2</v>
      </c>
      <c r="BF21" s="16" t="s">
        <v>13035</v>
      </c>
      <c r="BG21" s="23">
        <f>B6L234C3+B6L234C10+B6L234C15+B6L234C20+B6L234C26</f>
        <v>53.058113304463852</v>
      </c>
      <c r="BH21" s="16" t="s">
        <v>13036</v>
      </c>
      <c r="BI21" s="17">
        <f>B6L238C3*B6L234C4</f>
        <v>129.6296058035139</v>
      </c>
      <c r="BJ21" s="16" t="s">
        <v>13037</v>
      </c>
      <c r="BK21" s="17">
        <f>B6L238C10*B6L234C11</f>
        <v>104.75793147888255</v>
      </c>
      <c r="BL21" s="16" t="s">
        <v>13038</v>
      </c>
      <c r="BM21" s="17">
        <f>B6L238C15*B6L234C16</f>
        <v>8.3455540216302229</v>
      </c>
      <c r="BN21" s="16" t="s">
        <v>13039</v>
      </c>
      <c r="BO21" s="17">
        <f>B6L238C20*B6L234C21</f>
        <v>8.7562206128157563</v>
      </c>
      <c r="BP21" s="16" t="s">
        <v>13040</v>
      </c>
      <c r="BQ21" s="17">
        <f>B6L238C26*B6L234C27</f>
        <v>118.90771066573197</v>
      </c>
      <c r="BR21" s="16" t="s">
        <v>13041</v>
      </c>
      <c r="BS21" s="15">
        <f>B6L234C29+B6L234C30+B6L234C31+B6L234C32+B6L234C33</f>
        <v>370.39702258257444</v>
      </c>
      <c r="BT21" s="16" t="s">
        <v>13042</v>
      </c>
      <c r="BU21" s="23">
        <f>IF(B6L234C3=0,0,B6L234C29/B6L234C3)</f>
        <v>6.9809685930052172</v>
      </c>
      <c r="BV21" s="16" t="s">
        <v>13043</v>
      </c>
      <c r="BW21" s="23">
        <f>IF(B6L234C8=0,0,B6L234C30/B6L234C8)</f>
        <v>3.8395327261528696</v>
      </c>
      <c r="BX21" s="16" t="s">
        <v>13044</v>
      </c>
      <c r="BY21" s="23">
        <f>IF(B6L234C13=0,0,B6L234C31/B6L234C13)</f>
        <v>10.471452889507823</v>
      </c>
      <c r="BZ21" s="16" t="s">
        <v>13045</v>
      </c>
      <c r="CA21" s="23">
        <f>IF(B6L234C18=0,0,B6L234C32/B6L234C18)</f>
        <v>8.377162311606261</v>
      </c>
      <c r="CB21" s="16" t="s">
        <v>13046</v>
      </c>
      <c r="CC21" s="23">
        <f>IF(B6L234C24=0,0,B6L234C33/B6L234C24)</f>
        <v>1.7452421482513041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145.41149999999999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290.82299999999998</v>
      </c>
      <c r="J22" s="16" t="s">
        <v>13049</v>
      </c>
      <c r="K22" s="23">
        <f>IF(B6L236C3=0,0,B6L235C3/B6L236C3)</f>
        <v>0.1760150629863787</v>
      </c>
      <c r="L22" s="16" t="s">
        <v>13050</v>
      </c>
      <c r="M22" s="23">
        <f>A1L555C54</f>
        <v>1.1012918987478257</v>
      </c>
      <c r="N22" s="16" t="s">
        <v>13051</v>
      </c>
      <c r="O22" s="23">
        <f>B6L235C1*B6L235C5</f>
        <v>160.14050693476946</v>
      </c>
      <c r="P22" s="16" t="s">
        <v>13052</v>
      </c>
      <c r="Q22" s="23">
        <f>B3L852C9</f>
        <v>2.0481933560559717</v>
      </c>
      <c r="R22" s="16" t="s">
        <v>13053</v>
      </c>
      <c r="S22" s="17">
        <f>B6L235C6*B6L235C7</f>
        <v>327.99872233923008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180.39929728657657</v>
      </c>
      <c r="X22" s="16" t="s">
        <v>13055</v>
      </c>
      <c r="Y22" s="23">
        <f>IF(B6L236C10=0,0,B6L235C10/B6L236C10)</f>
        <v>0.15602782055700634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12.482123159999999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18.723184739999997</v>
      </c>
      <c r="AH22" s="16" t="s">
        <v>13058</v>
      </c>
      <c r="AI22" s="23">
        <f>IF(B6L236C15=0,0,B6L235C15/B6L236C15)</f>
        <v>0.17953958964622826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16.370426670000001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19.644512003999999</v>
      </c>
      <c r="AR22" s="16" t="s">
        <v>13061</v>
      </c>
      <c r="AS22" s="23">
        <f>IF(B6L236C20=0,0,B6L235C20/B6L236C20)</f>
        <v>0.17601506298637862</v>
      </c>
      <c r="AT22" s="16" t="s">
        <v>13062</v>
      </c>
      <c r="AU22" s="17">
        <f>A1L253C18</f>
        <v>105462.5</v>
      </c>
      <c r="AV22" s="16" t="s">
        <v>12563</v>
      </c>
      <c r="AW22" s="17">
        <f>A1L575C1</f>
        <v>200</v>
      </c>
      <c r="AX22" s="16" t="s">
        <v>13063</v>
      </c>
      <c r="AY22" s="23">
        <f>IF(B6L235C23=0,0,B6L235C22/B6L235C23)</f>
        <v>527.3125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131.828125</v>
      </c>
      <c r="BD22" s="16" t="s">
        <v>13065</v>
      </c>
      <c r="BE22" s="23">
        <f>IF(B6L236C26=0,0,B6L235C26/B6L236C26)</f>
        <v>0.15959664440346757</v>
      </c>
      <c r="BF22" s="16" t="s">
        <v>13066</v>
      </c>
      <c r="BG22" s="17">
        <f>B6L235C3+B6L235C10+B6L235C15+B6L235C20+B6L235C26</f>
        <v>641.41811903057658</v>
      </c>
      <c r="BH22" s="16" t="s">
        <v>13067</v>
      </c>
      <c r="BI22" s="17">
        <f>B6L238C3*B6L235C4</f>
        <v>2030.2262291235561</v>
      </c>
      <c r="BJ22" s="16" t="s">
        <v>13068</v>
      </c>
      <c r="BK22" s="17">
        <f>B6L238C10*B6L235C11</f>
        <v>1259.3618285578023</v>
      </c>
      <c r="BL22" s="16" t="s">
        <v>13069</v>
      </c>
      <c r="BM22" s="17">
        <f>B6L238C15*B6L235C16</f>
        <v>130.70596463097451</v>
      </c>
      <c r="BN22" s="16" t="s">
        <v>13070</v>
      </c>
      <c r="BO22" s="17">
        <f>B6L238C20*B6L235C21</f>
        <v>137.13772132483797</v>
      </c>
      <c r="BP22" s="16" t="s">
        <v>13071</v>
      </c>
      <c r="BQ22" s="17">
        <f>B6L238C26*B6L235C27</f>
        <v>920.28800029976571</v>
      </c>
      <c r="BR22" s="16" t="s">
        <v>13072</v>
      </c>
      <c r="BS22" s="15">
        <f>B6L235C29+B6L235C30+B6L235C31+B6L235C32+B6L235C33</f>
        <v>4477.7197439369365</v>
      </c>
      <c r="BT22" s="16" t="s">
        <v>13073</v>
      </c>
      <c r="BU22" s="23">
        <f>IF(B6L235C3=0,0,B6L235C29/B6L235C3)</f>
        <v>6.9809685930052172</v>
      </c>
      <c r="BV22" s="16" t="s">
        <v>13074</v>
      </c>
      <c r="BW22" s="23">
        <f>IF(B6L235C8=0,0,B6L235C30/B6L235C8)</f>
        <v>3.8395327261528696</v>
      </c>
      <c r="BX22" s="16" t="s">
        <v>13075</v>
      </c>
      <c r="BY22" s="23">
        <f>IF(B6L235C13=0,0,B6L235C31/B6L235C13)</f>
        <v>10.471452889507823</v>
      </c>
      <c r="BZ22" s="16" t="s">
        <v>13076</v>
      </c>
      <c r="CA22" s="23">
        <f>IF(B6L235C18=0,0,B6L235C32/B6L235C18)</f>
        <v>8.3771623116062592</v>
      </c>
      <c r="CB22" s="16" t="s">
        <v>13077</v>
      </c>
      <c r="CC22" s="23">
        <f>IF(B6L235C24=0,0,B6L235C33/B6L235C24)</f>
        <v>1.7452421482513039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885.64549999999986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1652.2619999999997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2102.181015977163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1156.1995587874399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69.52295694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104.28443541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93.005827980000007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111.60699357600004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3304.0325000000003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826.00812500000006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3850.3611127734393</v>
      </c>
      <c r="BH23" s="16" t="s">
        <v>13094</v>
      </c>
      <c r="BI23" s="17">
        <f>SUM(B6L221C29:B6L235C29)</f>
        <v>11534.389129415986</v>
      </c>
      <c r="BJ23" s="16" t="s">
        <v>13095</v>
      </c>
      <c r="BK23" s="17">
        <f>SUM(B6L221C30:B6L235C30)</f>
        <v>8071.3928071416058</v>
      </c>
      <c r="BL23" s="16" t="s">
        <v>13096</v>
      </c>
      <c r="BM23" s="17">
        <f>SUM(B6L221C31:B6L235C31)</f>
        <v>728.00636833649105</v>
      </c>
      <c r="BN23" s="16" t="s">
        <v>13097</v>
      </c>
      <c r="BO23" s="17">
        <f>SUM(B6L221C32:B6L235C32)</f>
        <v>779.12491691379114</v>
      </c>
      <c r="BP23" s="16" t="s">
        <v>13098</v>
      </c>
      <c r="BQ23" s="17">
        <f>SUM(B6L221C33:B6L235C33)</f>
        <v>5766.336778192127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0.42911871162387288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0.30028340847090629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2.7084325951672431E-2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2.8986110732769379E-2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0.21452744322077916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11534.389129415984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8071.3928071416067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728.00636833649105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779.12491691379125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5766.336778192127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5B11C-7D2E-428D-BC40-0B3AAB4721A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1.4021127910108977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9.6193333333333335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17.314800000000002</v>
      </c>
      <c r="J9" s="16" t="s">
        <v>13144</v>
      </c>
      <c r="K9" s="23">
        <f>IF(B6L256C3=0,0,B6L242C3/B6L256C3)</f>
        <v>1.0332644787397486E-2</v>
      </c>
      <c r="L9" s="16" t="s">
        <v>13145</v>
      </c>
      <c r="M9" s="23">
        <f>A1L542C63</f>
        <v>1.7614059360279342</v>
      </c>
      <c r="N9" s="16" t="s">
        <v>13146</v>
      </c>
      <c r="O9" s="23">
        <f>B6L242C1*B6L242C5</f>
        <v>16.943550833964707</v>
      </c>
      <c r="P9" s="16" t="s">
        <v>13147</v>
      </c>
      <c r="Q9" s="23">
        <f>B3L836C15</f>
        <v>1.626212012754604</v>
      </c>
      <c r="R9" s="16" t="s">
        <v>13148</v>
      </c>
      <c r="S9" s="17">
        <f>B6L242C6*B6L242C7</f>
        <v>27.553805904911695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15.154593247701433</v>
      </c>
      <c r="X9" s="16" t="s">
        <v>13150</v>
      </c>
      <c r="Y9" s="23">
        <f>IF(B6L256C10=0,0,B6L242C10/B6L256C10)</f>
        <v>1.3100211456837398E-2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0.56550136800000006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0.84825205200000009</v>
      </c>
      <c r="AH9" s="16" t="s">
        <v>13153</v>
      </c>
      <c r="AI9" s="23">
        <f>IF(B6L256C15=0,0,B6L242C15/B6L256C15)</f>
        <v>8.0206891237916706E-3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0.97465009200000008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1.1695801104000001</v>
      </c>
      <c r="AR9" s="16" t="s">
        <v>13156</v>
      </c>
      <c r="AS9" s="23">
        <f>IF(B6L256C20=0,0,B6L242C20/B6L256C20)</f>
        <v>1.0332644787397484E-2</v>
      </c>
      <c r="AT9" s="16" t="s">
        <v>13157</v>
      </c>
      <c r="AU9" s="17">
        <f>A1L237C21</f>
        <v>8330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41.65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10.4125</v>
      </c>
      <c r="BD9" s="16" t="s">
        <v>13160</v>
      </c>
      <c r="BE9" s="23">
        <f>IF(B6L256C26=0,0,B6L242C26/B6L256C26)</f>
        <v>1.2337791856168696E-2</v>
      </c>
      <c r="BF9" s="16" t="s">
        <v>13161</v>
      </c>
      <c r="BG9" s="17">
        <f>B6L242C3+B6L242C10+B6L242C15+B6L242C20+B6L242C26</f>
        <v>44.899725410101432</v>
      </c>
      <c r="BH9" s="16" t="s">
        <v>13162</v>
      </c>
      <c r="BI9" s="17">
        <f>B6L258C3*B6L242C4</f>
        <v>121.72701638693377</v>
      </c>
      <c r="BJ9" s="16" t="s">
        <v>13163</v>
      </c>
      <c r="BK9" s="17">
        <f>B6L258C10*B6L242C11</f>
        <v>106.5402673204581</v>
      </c>
      <c r="BL9" s="16" t="s">
        <v>13164</v>
      </c>
      <c r="BM9" s="17">
        <f>B6L258C15*B6L242C16</f>
        <v>5.9634065327958847</v>
      </c>
      <c r="BN9" s="16" t="s">
        <v>13165</v>
      </c>
      <c r="BO9" s="17">
        <f>B6L258C20*B6L242C21</f>
        <v>8.2224165029046006</v>
      </c>
      <c r="BP9" s="16" t="s">
        <v>13166</v>
      </c>
      <c r="BQ9" s="17">
        <f>B6L258C26*B6L242C27</f>
        <v>73.202263851095452</v>
      </c>
      <c r="BR9" s="16" t="s">
        <v>13167</v>
      </c>
      <c r="BS9" s="15">
        <f>B6L242C29+B6L242C30+B6L242C31+B6L242C32+B6L242C33</f>
        <v>315.65537059418779</v>
      </c>
      <c r="BT9" s="16" t="s">
        <v>13168</v>
      </c>
      <c r="BU9" s="23">
        <f>IF(B6L242C3=0,0,B6L242C29/B6L242C3)</f>
        <v>7.030229421473754</v>
      </c>
      <c r="BV9" s="16" t="s">
        <v>13169</v>
      </c>
      <c r="BW9" s="23">
        <f>IF(B6L242C8=0,0,B6L242C30/B6L242C8)</f>
        <v>3.8666261818105649</v>
      </c>
      <c r="BX9" s="16" t="s">
        <v>13170</v>
      </c>
      <c r="BY9" s="23">
        <f>IF(B6L242C13=0,0,B6L242C31/B6L242C13)</f>
        <v>10.54534413221063</v>
      </c>
      <c r="BZ9" s="16" t="s">
        <v>13171</v>
      </c>
      <c r="CA9" s="23">
        <f>IF(B6L242C18=0,0,B6L242C32/B6L242C18)</f>
        <v>8.436275305768504</v>
      </c>
      <c r="CB9" s="16" t="s">
        <v>13172</v>
      </c>
      <c r="CC9" s="23">
        <f>IF(B6L242C24=0,0,B6L242C33/B6L242C24)</f>
        <v>1.7575573553684383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77.966666666666669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155.93333333333334</v>
      </c>
      <c r="J10" s="16" t="s">
        <v>13175</v>
      </c>
      <c r="K10" s="23">
        <f>IF(B6L256C3=0,0,B6L243C3/B6L256C3)</f>
        <v>9.3053557872350881E-2</v>
      </c>
      <c r="L10" s="16" t="s">
        <v>13176</v>
      </c>
      <c r="M10" s="23">
        <f>A1L543C63</f>
        <v>1.951335740072202</v>
      </c>
      <c r="N10" s="16" t="s">
        <v>13177</v>
      </c>
      <c r="O10" s="23">
        <f>B6L243C1*B6L243C5</f>
        <v>152.13914320096268</v>
      </c>
      <c r="P10" s="16" t="s">
        <v>13178</v>
      </c>
      <c r="Q10" s="23">
        <f>B3L837C15</f>
        <v>1.7661261839781668</v>
      </c>
      <c r="R10" s="16" t="s">
        <v>13179</v>
      </c>
      <c r="S10" s="23">
        <f>B6L243C6*B6L243C7</f>
        <v>268.69692441522409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147.78330842837326</v>
      </c>
      <c r="X10" s="16" t="s">
        <v>13181</v>
      </c>
      <c r="Y10" s="23">
        <f>IF(B6L256C10=0,0,B6L243C10/B6L256C10)</f>
        <v>0.12774955807516319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6.6926586666666665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10.038988</v>
      </c>
      <c r="AH10" s="16" t="s">
        <v>13184</v>
      </c>
      <c r="AI10" s="23">
        <f>IF(B6L256C15=0,0,B6L243C15/B6L256C15)</f>
        <v>9.4924146278958954E-2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8.7774873333333332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10.532984799999999</v>
      </c>
      <c r="AR10" s="16" t="s">
        <v>13187</v>
      </c>
      <c r="AS10" s="23">
        <f>IF(B6L256C20=0,0,B6L243C20/B6L256C20)</f>
        <v>9.3053557872350867E-2</v>
      </c>
      <c r="AT10" s="16" t="s">
        <v>13188</v>
      </c>
      <c r="AU10" s="17">
        <f>A1L238C21</f>
        <v>73341.333333333328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366.70666666666665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91.676666666666662</v>
      </c>
      <c r="BD10" s="16" t="s">
        <v>13191</v>
      </c>
      <c r="BE10" s="23">
        <f>IF(B6L256C26=0,0,B6L243C26/B6L256C26)</f>
        <v>0.10862786375997042</v>
      </c>
      <c r="BF10" s="16" t="s">
        <v>13192</v>
      </c>
      <c r="BG10" s="23">
        <f>B6L243C3+B6L243C10+B6L243C15+B6L243C20+B6L243C26</f>
        <v>415.96528122837327</v>
      </c>
      <c r="BH10" s="16" t="s">
        <v>13193</v>
      </c>
      <c r="BI10" s="17">
        <f>B6L258C3*B6L243C4</f>
        <v>1096.2471077884738</v>
      </c>
      <c r="BJ10" s="16" t="s">
        <v>13194</v>
      </c>
      <c r="BK10" s="17">
        <f>B6L258C10*B6L243C11</f>
        <v>1038.9505629158798</v>
      </c>
      <c r="BL10" s="16" t="s">
        <v>13195</v>
      </c>
      <c r="BM10" s="17">
        <f>B6L258C15*B6L243C16</f>
        <v>70.576388799421963</v>
      </c>
      <c r="BN10" s="16" t="s">
        <v>13196</v>
      </c>
      <c r="BO10" s="17">
        <f>B6L258C20*B6L243C21</f>
        <v>74.049299636895825</v>
      </c>
      <c r="BP10" s="16" t="s">
        <v>13197</v>
      </c>
      <c r="BQ10" s="17">
        <f>B6L258C26*B6L243C27</f>
        <v>644.50799926264199</v>
      </c>
      <c r="BR10" s="16" t="s">
        <v>13198</v>
      </c>
      <c r="BS10" s="15">
        <f>B6L243C29+B6L243C30+B6L243C31+B6L243C32+B6L243C33</f>
        <v>2924.3313584033135</v>
      </c>
      <c r="BT10" s="16" t="s">
        <v>13199</v>
      </c>
      <c r="BU10" s="23">
        <f>IF(B6L243C3=0,0,B6L243C29/B6L243C3)</f>
        <v>7.0302294214737522</v>
      </c>
      <c r="BV10" s="16" t="s">
        <v>13200</v>
      </c>
      <c r="BW10" s="23">
        <f>IF(B6L243C8=0,0,B6L243C30/B6L243C8)</f>
        <v>3.8666261818105645</v>
      </c>
      <c r="BX10" s="16" t="s">
        <v>13201</v>
      </c>
      <c r="BY10" s="23">
        <f>IF(B6L243C13=0,0,B6L243C31/B6L243C13)</f>
        <v>10.545344132210632</v>
      </c>
      <c r="BZ10" s="16" t="s">
        <v>13202</v>
      </c>
      <c r="CA10" s="23">
        <f>IF(B6L243C18=0,0,B6L243C32/B6L243C18)</f>
        <v>8.4362753057685023</v>
      </c>
      <c r="CB10" s="16" t="s">
        <v>13203</v>
      </c>
      <c r="CC10" s="23">
        <f>IF(B6L243C24=0,0,B6L243C33/B6L243C24)</f>
        <v>1.757557355368438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160.34566666666666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320.69133333333332</v>
      </c>
      <c r="J11" s="16" t="s">
        <v>13206</v>
      </c>
      <c r="K11" s="23">
        <f>IF(B6L256C3=0,0,B6L244C3/B6L256C3)</f>
        <v>0.19137325488773857</v>
      </c>
      <c r="L11" s="16" t="s">
        <v>13207</v>
      </c>
      <c r="M11" s="23">
        <f>A1L544C63</f>
        <v>0.86116108519036072</v>
      </c>
      <c r="N11" s="16" t="s">
        <v>13208</v>
      </c>
      <c r="O11" s="23">
        <f>B6L244C1*B6L244C5</f>
        <v>138.08344831223852</v>
      </c>
      <c r="P11" s="16" t="s">
        <v>13209</v>
      </c>
      <c r="Q11" s="23">
        <f>B3L838C15</f>
        <v>1.9976631496678392</v>
      </c>
      <c r="R11" s="16" t="s">
        <v>13210</v>
      </c>
      <c r="S11" s="17">
        <f>B6L244C6*B6L244C7</f>
        <v>275.84421627242267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151.71431894983249</v>
      </c>
      <c r="X11" s="16" t="s">
        <v>13212</v>
      </c>
      <c r="Y11" s="23">
        <f>IF(B6L256C10=0,0,B6L244C10/B6L256C10)</f>
        <v>0.1311476742917089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13.764072026666666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20.646108039999998</v>
      </c>
      <c r="AH11" s="16" t="s">
        <v>13215</v>
      </c>
      <c r="AI11" s="23">
        <f>IF(B6L256C15=0,0,B6L244C15/B6L256C15)</f>
        <v>0.1952202930893184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18.051715153333333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21.662058183999999</v>
      </c>
      <c r="AR11" s="16" t="s">
        <v>13218</v>
      </c>
      <c r="AS11" s="23">
        <f>IF(B6L256C20=0,0,B6L244C20/B6L256C20)</f>
        <v>0.19137325488773854</v>
      </c>
      <c r="AT11" s="16" t="s">
        <v>13219</v>
      </c>
      <c r="AU11" s="17">
        <f>A1L239C21</f>
        <v>85200.333333333343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426.00166666666672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106.50041666666668</v>
      </c>
      <c r="BD11" s="16" t="s">
        <v>13222</v>
      </c>
      <c r="BE11" s="23">
        <f>IF(B6L256C26=0,0,B6L244C26/B6L256C26)</f>
        <v>0.12619255447093139</v>
      </c>
      <c r="BF11" s="16" t="s">
        <v>13223</v>
      </c>
      <c r="BG11" s="17">
        <f>B6L244C3+B6L244C10+B6L244C15+B6L244C20+B6L244C26</f>
        <v>621.21423517383244</v>
      </c>
      <c r="BH11" s="16" t="s">
        <v>13224</v>
      </c>
      <c r="BI11" s="17">
        <f>B6L258C3*B6L244C4</f>
        <v>2254.5336468116466</v>
      </c>
      <c r="BJ11" s="16" t="s">
        <v>13225</v>
      </c>
      <c r="BK11" s="17">
        <f>B6L258C10*B6L244C11</f>
        <v>1066.5864687399653</v>
      </c>
      <c r="BL11" s="16" t="s">
        <v>13226</v>
      </c>
      <c r="BM11" s="17">
        <f>B6L258C15*B6L244C16</f>
        <v>145.1468761817338</v>
      </c>
      <c r="BN11" s="16" t="s">
        <v>13227</v>
      </c>
      <c r="BO11" s="17">
        <f>B6L258C20*B6L244C21</f>
        <v>152.28923877483308</v>
      </c>
      <c r="BP11" s="16" t="s">
        <v>13228</v>
      </c>
      <c r="BQ11" s="17">
        <f>B6L258C26*B6L244C27</f>
        <v>748.72236264921378</v>
      </c>
      <c r="BR11" s="16" t="s">
        <v>13229</v>
      </c>
      <c r="BS11" s="15">
        <f>B6L244C29+B6L244C30+B6L244C31+B6L244C32+B6L244C33</f>
        <v>4367.2785931573926</v>
      </c>
      <c r="BT11" s="16" t="s">
        <v>13230</v>
      </c>
      <c r="BU11" s="23">
        <f>IF(B6L244C3=0,0,B6L244C29/B6L244C3)</f>
        <v>7.030229421473754</v>
      </c>
      <c r="BV11" s="16" t="s">
        <v>13231</v>
      </c>
      <c r="BW11" s="23">
        <f>IF(B6L244C8=0,0,B6L244C30/B6L244C8)</f>
        <v>3.8666261818105645</v>
      </c>
      <c r="BX11" s="16" t="s">
        <v>13232</v>
      </c>
      <c r="BY11" s="23">
        <f>IF(B6L244C13=0,0,B6L244C31/B6L244C13)</f>
        <v>10.54534413221063</v>
      </c>
      <c r="BZ11" s="16" t="s">
        <v>13233</v>
      </c>
      <c r="CA11" s="23">
        <f>IF(B6L244C18=0,0,B6L244C32/B6L244C18)</f>
        <v>8.4362753057685023</v>
      </c>
      <c r="CB11" s="16" t="s">
        <v>13234</v>
      </c>
      <c r="CC11" s="23">
        <f>IF(B6L244C24=0,0,B6L244C33/B6L244C24)</f>
        <v>1.7575573553684383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47.121333333333325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94.242666666666651</v>
      </c>
      <c r="J12" s="16" t="s">
        <v>13237</v>
      </c>
      <c r="K12" s="23">
        <f>IF(B6L256C3=0,0,B6L245C3/B6L256C3)</f>
        <v>5.6239517550521624E-2</v>
      </c>
      <c r="L12" s="16" t="s">
        <v>13238</v>
      </c>
      <c r="M12" s="23">
        <f>A1L545C63</f>
        <v>1.054849332272173</v>
      </c>
      <c r="N12" s="16" t="s">
        <v>13239</v>
      </c>
      <c r="O12" s="23">
        <f>B6L245C1*B6L245C5</f>
        <v>49.705907002441151</v>
      </c>
      <c r="P12" s="16" t="s">
        <v>13240</v>
      </c>
      <c r="Q12" s="23">
        <f>B3L839C15</f>
        <v>1.9998481217725876</v>
      </c>
      <c r="R12" s="16" t="s">
        <v>13241</v>
      </c>
      <c r="S12" s="23">
        <f>B6L245C6*B6L245C7</f>
        <v>99.404264759834845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54.672345617909173</v>
      </c>
      <c r="X12" s="16" t="s">
        <v>13243</v>
      </c>
      <c r="Y12" s="23">
        <f>IF(B6L256C10=0,0,B6L245C10/B6L256C10)</f>
        <v>4.7260871785162556E-2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4.0448952533333324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6.0673428799999982</v>
      </c>
      <c r="AH12" s="16" t="s">
        <v>13246</v>
      </c>
      <c r="AI12" s="23">
        <f>IF(B6L256C15=0,0,B6L245C15/B6L256C15)</f>
        <v>5.7370059916967718E-2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5.3049197066666656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6.3659036479999989</v>
      </c>
      <c r="AR12" s="16" t="s">
        <v>13249</v>
      </c>
      <c r="AS12" s="23">
        <f>IF(B6L256C20=0,0,B6L245C20/B6L256C20)</f>
        <v>5.6239517550521617E-2</v>
      </c>
      <c r="AT12" s="16" t="s">
        <v>13250</v>
      </c>
      <c r="AU12" s="17">
        <f>A1L240C21</f>
        <v>39502.333333333336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197.51166666666668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49.377916666666671</v>
      </c>
      <c r="BD12" s="16" t="s">
        <v>13253</v>
      </c>
      <c r="BE12" s="23">
        <f>IF(B6L256C26=0,0,B6L245C26/B6L256C26)</f>
        <v>5.8507991176429922E-2</v>
      </c>
      <c r="BF12" s="16" t="s">
        <v>13254</v>
      </c>
      <c r="BG12" s="23">
        <f>B6L245C3+B6L245C10+B6L245C15+B6L245C20+B6L245C26</f>
        <v>210.7261754792425</v>
      </c>
      <c r="BH12" s="16" t="s">
        <v>13255</v>
      </c>
      <c r="BI12" s="17">
        <f>B6L258C3*B6L245C4</f>
        <v>662.54756795814365</v>
      </c>
      <c r="BJ12" s="16" t="s">
        <v>13256</v>
      </c>
      <c r="BK12" s="17">
        <f>B6L258C10*B6L245C11</f>
        <v>384.3591327040067</v>
      </c>
      <c r="BL12" s="16" t="s">
        <v>13257</v>
      </c>
      <c r="BM12" s="17">
        <f>B6L258C15*B6L245C16</f>
        <v>42.654812425145288</v>
      </c>
      <c r="BN12" s="16" t="s">
        <v>13258</v>
      </c>
      <c r="BO12" s="17">
        <f>B6L258C20*B6L245C21</f>
        <v>44.753763120436687</v>
      </c>
      <c r="BP12" s="16" t="s">
        <v>13259</v>
      </c>
      <c r="BQ12" s="17">
        <f>B6L258C26*B6L245C27</f>
        <v>347.13808252107918</v>
      </c>
      <c r="BR12" s="16" t="s">
        <v>13260</v>
      </c>
      <c r="BS12" s="15">
        <f>B6L245C29+B6L245C30+B6L245C31+B6L245C32+B6L245C33</f>
        <v>1481.4533587288115</v>
      </c>
      <c r="BT12" s="16" t="s">
        <v>13261</v>
      </c>
      <c r="BU12" s="23">
        <f>IF(B6L245C3=0,0,B6L245C29/B6L245C3)</f>
        <v>7.0302294214737531</v>
      </c>
      <c r="BV12" s="16" t="s">
        <v>13262</v>
      </c>
      <c r="BW12" s="23">
        <f>IF(B6L245C8=0,0,B6L245C30/B6L245C8)</f>
        <v>3.8666261818105649</v>
      </c>
      <c r="BX12" s="16" t="s">
        <v>13263</v>
      </c>
      <c r="BY12" s="23">
        <f>IF(B6L245C13=0,0,B6L245C31/B6L245C13)</f>
        <v>10.54534413221063</v>
      </c>
      <c r="BZ12" s="16" t="s">
        <v>13264</v>
      </c>
      <c r="CA12" s="23">
        <f>IF(B6L245C18=0,0,B6L245C32/B6L245C18)</f>
        <v>8.436275305768504</v>
      </c>
      <c r="CB12" s="16" t="s">
        <v>13265</v>
      </c>
      <c r="CC12" s="23">
        <f>IF(B6L245C24=0,0,B6L245C33/B6L245C24)</f>
        <v>1.757557355368438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209.45166666666668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418.90333333333336</v>
      </c>
      <c r="J13" s="16" t="s">
        <v>13268</v>
      </c>
      <c r="K13" s="23">
        <f>IF(B6L256C3=0,0,B6L246C3/B6L256C3)</f>
        <v>0.24998148079042773</v>
      </c>
      <c r="L13" s="16" t="s">
        <v>13269</v>
      </c>
      <c r="M13" s="23">
        <f>A1L546C63</f>
        <v>1.3147035752261749</v>
      </c>
      <c r="N13" s="16" t="s">
        <v>13270</v>
      </c>
      <c r="O13" s="23">
        <f>B6L246C1*B6L246C5</f>
        <v>275.36685500374773</v>
      </c>
      <c r="P13" s="16" t="s">
        <v>13271</v>
      </c>
      <c r="Q13" s="23">
        <f>B3L840C15</f>
        <v>2.0120803910223417</v>
      </c>
      <c r="R13" s="16" t="s">
        <v>13272</v>
      </c>
      <c r="S13" s="17">
        <f>B6L246C6*B6L246C7</f>
        <v>554.06024929053319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304.73313710979329</v>
      </c>
      <c r="X13" s="16" t="s">
        <v>13274</v>
      </c>
      <c r="Y13" s="23">
        <f>IF(B6L256C10=0,0,B6L246C10/B6L256C10)</f>
        <v>0.2634230077174266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17.979331066666667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26.968996600000001</v>
      </c>
      <c r="AH13" s="16" t="s">
        <v>13277</v>
      </c>
      <c r="AI13" s="23">
        <f>IF(B6L256C15=0,0,B6L246C15/B6L256C15)</f>
        <v>0.25500667779014646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23.580068633333337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28.296082360000003</v>
      </c>
      <c r="AR13" s="16" t="s">
        <v>13280</v>
      </c>
      <c r="AS13" s="23">
        <f>IF(B6L256C20=0,0,B6L246C20/B6L256C20)</f>
        <v>0.2499814807904277</v>
      </c>
      <c r="AT13" s="16" t="s">
        <v>13281</v>
      </c>
      <c r="AU13" s="17">
        <f>A1L241C21</f>
        <v>209807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1049.0350000000001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262.25875000000002</v>
      </c>
      <c r="BD13" s="16" t="s">
        <v>13284</v>
      </c>
      <c r="BE13" s="23">
        <f>IF(B6L256C26=0,0,B6L246C26/B6L256C26)</f>
        <v>0.31075091188081461</v>
      </c>
      <c r="BF13" s="16" t="s">
        <v>13285</v>
      </c>
      <c r="BG13" s="17">
        <f>B6L246C3+B6L246C10+B6L246C15+B6L246C20+B6L246C26</f>
        <v>1041.1602994031266</v>
      </c>
      <c r="BH13" s="16" t="s">
        <v>13286</v>
      </c>
      <c r="BI13" s="17">
        <f>B6L258C3*B6L246C4</f>
        <v>2944.9865387534273</v>
      </c>
      <c r="BJ13" s="16" t="s">
        <v>13287</v>
      </c>
      <c r="BK13" s="17">
        <f>B6L258C10*B6L246C11</f>
        <v>2142.343866207264</v>
      </c>
      <c r="BL13" s="16" t="s">
        <v>13288</v>
      </c>
      <c r="BM13" s="17">
        <f>B6L258C15*B6L246C16</f>
        <v>189.59823336494566</v>
      </c>
      <c r="BN13" s="16" t="s">
        <v>13289</v>
      </c>
      <c r="BO13" s="17">
        <f>B6L258C20*B6L246C21</f>
        <v>198.92795071971648</v>
      </c>
      <c r="BP13" s="16" t="s">
        <v>13290</v>
      </c>
      <c r="BQ13" s="17">
        <f>B6L258C26*B6L246C27</f>
        <v>1843.7391802889297</v>
      </c>
      <c r="BR13" s="16" t="s">
        <v>13291</v>
      </c>
      <c r="BS13" s="15">
        <f>B6L246C29+B6L246C30+B6L246C31+B6L246C32+B6L246C33</f>
        <v>7319.5957693342825</v>
      </c>
      <c r="BT13" s="16" t="s">
        <v>13292</v>
      </c>
      <c r="BU13" s="23">
        <f>IF(B6L246C3=0,0,B6L246C29/B6L246C3)</f>
        <v>7.030229421473754</v>
      </c>
      <c r="BV13" s="16" t="s">
        <v>13293</v>
      </c>
      <c r="BW13" s="23">
        <f>IF(B6L246C8=0,0,B6L246C30/B6L246C8)</f>
        <v>3.8666261818105645</v>
      </c>
      <c r="BX13" s="16" t="s">
        <v>13294</v>
      </c>
      <c r="BY13" s="23">
        <f>IF(B6L246C13=0,0,B6L246C31/B6L246C13)</f>
        <v>10.545344132210632</v>
      </c>
      <c r="BZ13" s="16" t="s">
        <v>13295</v>
      </c>
      <c r="CA13" s="23">
        <f>IF(B6L246C18=0,0,B6L246C32/B6L246C18)</f>
        <v>8.4362753057685023</v>
      </c>
      <c r="CB13" s="16" t="s">
        <v>13296</v>
      </c>
      <c r="CC13" s="23">
        <f>IF(B6L246C24=0,0,B6L246C33/B6L246C24)</f>
        <v>1.7575573553684383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2.8366666666666664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5.6733333333333329</v>
      </c>
      <c r="J14" s="16" t="s">
        <v>13299</v>
      </c>
      <c r="K14" s="23">
        <f>IF(B6L256C3=0,0,B6L247C3/B6L256C3)</f>
        <v>3.3855740807768532E-3</v>
      </c>
      <c r="L14" s="16" t="s">
        <v>13300</v>
      </c>
      <c r="M14" s="23">
        <f>A1L547C63</f>
        <v>1.0132820692065709</v>
      </c>
      <c r="N14" s="16" t="s">
        <v>13301</v>
      </c>
      <c r="O14" s="23">
        <f>B6L247C1*B6L247C5</f>
        <v>2.8743434696493062</v>
      </c>
      <c r="P14" s="16" t="s">
        <v>13302</v>
      </c>
      <c r="Q14" s="23">
        <f>B3L841C15</f>
        <v>2.0083301779628928</v>
      </c>
      <c r="R14" s="16" t="s">
        <v>13303</v>
      </c>
      <c r="S14" s="23">
        <f>B6L247C6*B6L247C7</f>
        <v>5.7726307319272703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3.174946902559999</v>
      </c>
      <c r="X14" s="16" t="s">
        <v>13305</v>
      </c>
      <c r="Y14" s="23">
        <f>IF(B6L256C10=0,0,B6L247C10/B6L256C10)</f>
        <v>2.7445458355720258E-3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0.24349946666666664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0.36524919999999994</v>
      </c>
      <c r="AH14" s="16" t="s">
        <v>13308</v>
      </c>
      <c r="AI14" s="23">
        <f>IF(B6L256C15=0,0,B6L247C15/B6L256C15)</f>
        <v>3.4536318291318534E-3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0.31935193333333328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0.38322231999999995</v>
      </c>
      <c r="AR14" s="16" t="s">
        <v>13311</v>
      </c>
      <c r="AS14" s="23">
        <f>IF(B6L256C20=0,0,B6L247C20/B6L256C20)</f>
        <v>3.3855740807768528E-3</v>
      </c>
      <c r="AT14" s="16" t="s">
        <v>13312</v>
      </c>
      <c r="AU14" s="17">
        <f>A1L242C21</f>
        <v>1768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8.84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2.21</v>
      </c>
      <c r="BD14" s="16" t="s">
        <v>13315</v>
      </c>
      <c r="BE14" s="23">
        <f>IF(B6L256C26=0,0,B6L247C26/B6L256C26)</f>
        <v>2.6186333735541724E-3</v>
      </c>
      <c r="BF14" s="16" t="s">
        <v>13316</v>
      </c>
      <c r="BG14" s="23">
        <f>B6L247C3+B6L247C10+B6L247C15+B6L247C20+B6L247C26</f>
        <v>11.80675175589333</v>
      </c>
      <c r="BH14" s="16" t="s">
        <v>13317</v>
      </c>
      <c r="BI14" s="17">
        <f>B6L258C3*B6L247C4</f>
        <v>39.88483491782776</v>
      </c>
      <c r="BJ14" s="16" t="s">
        <v>13318</v>
      </c>
      <c r="BK14" s="17">
        <f>B6L258C10*B6L247C11</f>
        <v>22.320605125994266</v>
      </c>
      <c r="BL14" s="16" t="s">
        <v>13319</v>
      </c>
      <c r="BM14" s="17">
        <f>B6L258C15*B6L247C16</f>
        <v>2.5677856720097507</v>
      </c>
      <c r="BN14" s="16" t="s">
        <v>13320</v>
      </c>
      <c r="BO14" s="17">
        <f>B6L258C20*B6L247C21</f>
        <v>2.6941408290294291</v>
      </c>
      <c r="BP14" s="16" t="s">
        <v>13321</v>
      </c>
      <c r="BQ14" s="17">
        <f>B6L258C26*B6L247C27</f>
        <v>15.536807021456994</v>
      </c>
      <c r="BR14" s="16" t="s">
        <v>13322</v>
      </c>
      <c r="BS14" s="15">
        <f>B6L247C29+B6L247C30+B6L247C31+B6L247C32+B6L247C33</f>
        <v>83.004173566318187</v>
      </c>
      <c r="BT14" s="16" t="s">
        <v>13323</v>
      </c>
      <c r="BU14" s="23">
        <f>IF(B6L247C3=0,0,B6L247C29/B6L247C3)</f>
        <v>7.030229421473754</v>
      </c>
      <c r="BV14" s="16" t="s">
        <v>13324</v>
      </c>
      <c r="BW14" s="23">
        <f>IF(B6L247C8=0,0,B6L247C30/B6L247C8)</f>
        <v>3.8666261818105645</v>
      </c>
      <c r="BX14" s="16" t="s">
        <v>13325</v>
      </c>
      <c r="BY14" s="23">
        <f>IF(B6L247C13=0,0,B6L247C31/B6L247C13)</f>
        <v>10.54534413221063</v>
      </c>
      <c r="BZ14" s="16" t="s">
        <v>13326</v>
      </c>
      <c r="CA14" s="23">
        <f>IF(B6L247C18=0,0,B6L247C32/B6L247C18)</f>
        <v>8.436275305768504</v>
      </c>
      <c r="CB14" s="16" t="s">
        <v>13327</v>
      </c>
      <c r="CC14" s="23">
        <f>IF(B6L247C24=0,0,B6L247C33/B6L247C24)</f>
        <v>1.7575573553684383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111.43833333333335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222.87666666666669</v>
      </c>
      <c r="J15" s="16" t="s">
        <v>13330</v>
      </c>
      <c r="K15" s="23">
        <f>IF(B6L256C3=0,0,B6L248C3/B6L256C3)</f>
        <v>0.13300213852114148</v>
      </c>
      <c r="L15" s="16" t="s">
        <v>13331</v>
      </c>
      <c r="M15" s="23">
        <f>A1L548C63</f>
        <v>1.1504813927585098</v>
      </c>
      <c r="N15" s="16" t="s">
        <v>13332</v>
      </c>
      <c r="O15" s="23">
        <f>B6L248C1*B6L248C5</f>
        <v>128.20772894002042</v>
      </c>
      <c r="P15" s="16" t="s">
        <v>13333</v>
      </c>
      <c r="Q15" s="23">
        <f>B3L842C15</f>
        <v>1.974580611444996</v>
      </c>
      <c r="R15" s="16" t="s">
        <v>13334</v>
      </c>
      <c r="S15" s="23">
        <f>B6L248C6*B6L248C7</f>
        <v>253.15649580235981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139.23607269129792</v>
      </c>
      <c r="X15" s="16" t="s">
        <v>13336</v>
      </c>
      <c r="Y15" s="23">
        <f>IF(B6L256C10=0,0,B6L248C10/B6L256C10)</f>
        <v>0.12036099978811662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9.5658665333333346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14.348799800000002</v>
      </c>
      <c r="AH15" s="16" t="s">
        <v>13339</v>
      </c>
      <c r="AI15" s="23">
        <f>IF(B6L256C15=0,0,B6L248C15/B6L256C15)</f>
        <v>0.13567578436618283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12.545727566666669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15.054873080000002</v>
      </c>
      <c r="AR15" s="16" t="s">
        <v>13342</v>
      </c>
      <c r="AS15" s="23">
        <f>IF(B6L256C20=0,0,B6L248C20/B6L256C20)</f>
        <v>0.13300213852114146</v>
      </c>
      <c r="AT15" s="16" t="s">
        <v>13343</v>
      </c>
      <c r="AU15" s="17">
        <f>A1L243C21</f>
        <v>62972.666666666672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314.86333333333334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78.715833333333336</v>
      </c>
      <c r="BD15" s="16" t="s">
        <v>13346</v>
      </c>
      <c r="BE15" s="23">
        <f>IF(B6L256C26=0,0,B6L248C26/B6L256C26)</f>
        <v>9.3270546694024722E-2</v>
      </c>
      <c r="BF15" s="16" t="s">
        <v>13347</v>
      </c>
      <c r="BG15" s="23">
        <f>B6L248C3+B6L248C10+B6L248C15+B6L248C20+B6L248C26</f>
        <v>470.23224557129799</v>
      </c>
      <c r="BH15" s="16" t="s">
        <v>13348</v>
      </c>
      <c r="BI15" s="17">
        <f>B6L258C3*B6L248C4</f>
        <v>1566.874099359999</v>
      </c>
      <c r="BJ15" s="16" t="s">
        <v>13349</v>
      </c>
      <c r="BK15" s="17">
        <f>B6L258C10*B6L248C11</f>
        <v>978.86153476482093</v>
      </c>
      <c r="BL15" s="16" t="s">
        <v>13350</v>
      </c>
      <c r="BM15" s="17">
        <f>B6L258C15*B6L248C16</f>
        <v>100.87535451679672</v>
      </c>
      <c r="BN15" s="16" t="s">
        <v>13351</v>
      </c>
      <c r="BO15" s="17">
        <f>B6L258C20*B6L248C21</f>
        <v>105.83921166356919</v>
      </c>
      <c r="BP15" s="16" t="s">
        <v>13352</v>
      </c>
      <c r="BQ15" s="17">
        <f>B6L258C26*B6L248C27</f>
        <v>553.39036743582437</v>
      </c>
      <c r="BR15" s="16" t="s">
        <v>13353</v>
      </c>
      <c r="BS15" s="15">
        <f>B6L248C29+B6L248C30+B6L248C31+B6L248C32+B6L248C33</f>
        <v>3305.8405677410101</v>
      </c>
      <c r="BT15" s="16" t="s">
        <v>13354</v>
      </c>
      <c r="BU15" s="23">
        <f>IF(B6L248C3=0,0,B6L248C29/B6L248C3)</f>
        <v>7.0302294214737548</v>
      </c>
      <c r="BV15" s="16" t="s">
        <v>13355</v>
      </c>
      <c r="BW15" s="23">
        <f>IF(B6L248C8=0,0,B6L248C30/B6L248C8)</f>
        <v>3.8666261818105654</v>
      </c>
      <c r="BX15" s="16" t="s">
        <v>13356</v>
      </c>
      <c r="BY15" s="23">
        <f>IF(B6L248C13=0,0,B6L248C31/B6L248C13)</f>
        <v>10.54534413221063</v>
      </c>
      <c r="BZ15" s="16" t="s">
        <v>13357</v>
      </c>
      <c r="CA15" s="23">
        <f>IF(B6L248C18=0,0,B6L248C32/B6L248C18)</f>
        <v>8.4362753057685023</v>
      </c>
      <c r="CB15" s="16" t="s">
        <v>13358</v>
      </c>
      <c r="CC15" s="23">
        <f>IF(B6L248C24=0,0,B6L248C33/B6L248C24)</f>
        <v>1.7575573553684383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9.799999999999999E-2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0.19599999999999998</v>
      </c>
      <c r="J16" s="16" t="s">
        <v>13361</v>
      </c>
      <c r="K16" s="23">
        <f>IF(B6L256C3=0,0,B6L249C3/B6L256C3)</f>
        <v>1.1696342887760221E-4</v>
      </c>
      <c r="L16" s="16" t="s">
        <v>13362</v>
      </c>
      <c r="M16" s="23">
        <f>A1L549C63</f>
        <v>1</v>
      </c>
      <c r="N16" s="16" t="s">
        <v>13363</v>
      </c>
      <c r="O16" s="23">
        <f>B6L249C1*B6L249C5</f>
        <v>9.799999999999999E-2</v>
      </c>
      <c r="P16" s="16" t="s">
        <v>13364</v>
      </c>
      <c r="Q16" s="23">
        <f>B3L843C15</f>
        <v>2</v>
      </c>
      <c r="R16" s="16" t="s">
        <v>13365</v>
      </c>
      <c r="S16" s="23">
        <f>B6L249C6*B6L249C7</f>
        <v>0.19599999999999998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0.10779999999999999</v>
      </c>
      <c r="X16" s="16" t="s">
        <v>13367</v>
      </c>
      <c r="Y16" s="23">
        <f>IF(B6L256C10=0,0,B6L249C10/B6L256C10)</f>
        <v>9.3186453239928877E-5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8.4123199999999992E-3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1.2618479999999998E-2</v>
      </c>
      <c r="AH16" s="16" t="s">
        <v>13370</v>
      </c>
      <c r="AI16" s="23">
        <f>IF(B6L256C15=0,0,B6L249C15/B6L256C15)</f>
        <v>1.1931466013687015E-4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1.1032839999999999E-2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1.3239407999999998E-2</v>
      </c>
      <c r="AR16" s="16" t="s">
        <v>13373</v>
      </c>
      <c r="AS16" s="23">
        <f>IF(B6L256C20=0,0,B6L249C20/B6L256C20)</f>
        <v>1.1696342887760219E-4</v>
      </c>
      <c r="AT16" s="16" t="s">
        <v>13374</v>
      </c>
      <c r="AU16" s="17">
        <f>A1L244C21</f>
        <v>51.333333333333336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0.25666666666666665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6.4166666666666664E-2</v>
      </c>
      <c r="BD16" s="16" t="s">
        <v>13377</v>
      </c>
      <c r="BE16" s="23">
        <f>IF(B6L256C26=0,0,B6L249C26/B6L256C26)</f>
        <v>7.6031210318126417E-5</v>
      </c>
      <c r="BF16" s="16" t="s">
        <v>13378</v>
      </c>
      <c r="BG16" s="23">
        <f>B6L249C3+B6L249C10+B6L249C15+B6L249C20+B6L249C26</f>
        <v>0.3938245546666666</v>
      </c>
      <c r="BH16" s="16" t="s">
        <v>13379</v>
      </c>
      <c r="BI16" s="17">
        <f>B6L258C3*B6L249C4</f>
        <v>1.3779249666088556</v>
      </c>
      <c r="BJ16" s="16" t="s">
        <v>13380</v>
      </c>
      <c r="BK16" s="17">
        <f>B6L258C10*B6L249C11</f>
        <v>0.75785873163487061</v>
      </c>
      <c r="BL16" s="16" t="s">
        <v>13381</v>
      </c>
      <c r="BM16" s="17">
        <f>B6L258C15*B6L249C16</f>
        <v>8.8710809350278128E-2</v>
      </c>
      <c r="BN16" s="16" t="s">
        <v>13382</v>
      </c>
      <c r="BO16" s="17">
        <f>B6L258C20*B6L249C21</f>
        <v>9.3076075644494952E-2</v>
      </c>
      <c r="BP16" s="16" t="s">
        <v>13383</v>
      </c>
      <c r="BQ16" s="17">
        <f>B6L258C26*B6L249C27</f>
        <v>0.45110638787789914</v>
      </c>
      <c r="BR16" s="16" t="s">
        <v>13384</v>
      </c>
      <c r="BS16" s="15">
        <f>B6L249C29+B6L249C30+B6L249C31+B6L249C32+B6L249C33</f>
        <v>2.7686769711163981</v>
      </c>
      <c r="BT16" s="16" t="s">
        <v>13385</v>
      </c>
      <c r="BU16" s="23">
        <f>IF(B6L249C3=0,0,B6L249C29/B6L249C3)</f>
        <v>7.030229421473754</v>
      </c>
      <c r="BV16" s="16" t="s">
        <v>13386</v>
      </c>
      <c r="BW16" s="23">
        <f>IF(B6L249C8=0,0,B6L249C30/B6L249C8)</f>
        <v>3.8666261818105649</v>
      </c>
      <c r="BX16" s="16" t="s">
        <v>13387</v>
      </c>
      <c r="BY16" s="23">
        <f>IF(B6L249C13=0,0,B6L249C31/B6L249C13)</f>
        <v>10.545344132210632</v>
      </c>
      <c r="BZ16" s="16" t="s">
        <v>13388</v>
      </c>
      <c r="CA16" s="23">
        <f>IF(B6L249C18=0,0,B6L249C32/B6L249C18)</f>
        <v>8.4362753057685023</v>
      </c>
      <c r="CB16" s="16" t="s">
        <v>13389</v>
      </c>
      <c r="CC16" s="23">
        <f>IF(B6L249C24=0,0,B6L249C33/B6L249C24)</f>
        <v>1.7575573553684383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8.3333333333333332E-3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1.6666666666666666E-2</v>
      </c>
      <c r="J17" s="16" t="s">
        <v>13392</v>
      </c>
      <c r="K17" s="23">
        <f>IF(B6L256C3=0,0,B6L250C3/B6L256C3)</f>
        <v>9.9458698025171961E-6</v>
      </c>
      <c r="L17" s="16" t="s">
        <v>13393</v>
      </c>
      <c r="M17" s="23">
        <f>A1L550C63</f>
        <v>2.5035460992907796</v>
      </c>
      <c r="N17" s="16" t="s">
        <v>13394</v>
      </c>
      <c r="O17" s="23">
        <f>B6L250C1*B6L250C5</f>
        <v>2.0862884160756497E-2</v>
      </c>
      <c r="P17" s="16" t="s">
        <v>13395</v>
      </c>
      <c r="Q17" s="23">
        <f>B3L844C15</f>
        <v>2.1818181818181817</v>
      </c>
      <c r="R17" s="16" t="s">
        <v>13396</v>
      </c>
      <c r="S17" s="23">
        <f>B6L250C6*B6L250C7</f>
        <v>4.5519019987105079E-2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2.5035460992907797E-2</v>
      </c>
      <c r="X17" s="16" t="s">
        <v>13398</v>
      </c>
      <c r="Y17" s="23">
        <f>IF(B6L256C10=0,0,B6L250C10/B6L256C10)</f>
        <v>2.1641612385488549E-5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7.1533333333333334E-4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1.073E-3</v>
      </c>
      <c r="AH17" s="16" t="s">
        <v>13401</v>
      </c>
      <c r="AI17" s="23">
        <f>IF(B6L256C15=0,0,B6L250C15/B6L256C15)</f>
        <v>1.0145804433407326E-5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9.3816666666666668E-4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1.1257999999999999E-3</v>
      </c>
      <c r="AR17" s="16" t="s">
        <v>13404</v>
      </c>
      <c r="AS17" s="23">
        <f>IF(B6L256C20=0,0,B6L250C20/B6L256C20)</f>
        <v>9.9458698025171944E-6</v>
      </c>
      <c r="AT17" s="16" t="s">
        <v>13405</v>
      </c>
      <c r="AU17" s="17">
        <f>A1L245C21</f>
        <v>56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0.28000000000000003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7.0000000000000007E-2</v>
      </c>
      <c r="BD17" s="16" t="s">
        <v>13408</v>
      </c>
      <c r="BE17" s="23">
        <f>IF(B6L256C26=0,0,B6L250C26/B6L256C26)</f>
        <v>8.2943138528865186E-5</v>
      </c>
      <c r="BF17" s="16" t="s">
        <v>13409</v>
      </c>
      <c r="BG17" s="23">
        <f>B6L250C3+B6L250C10+B6L250C15+B6L250C20+B6L250C26</f>
        <v>0.11390092765957446</v>
      </c>
      <c r="BH17" s="16" t="s">
        <v>13410</v>
      </c>
      <c r="BI17" s="17">
        <f>B6L258C3*B6L250C4</f>
        <v>0.1171704903578959</v>
      </c>
      <c r="BJ17" s="16" t="s">
        <v>13411</v>
      </c>
      <c r="BK17" s="17">
        <f>B6L258C10*B6L250C11</f>
        <v>0.17600503445249888</v>
      </c>
      <c r="BL17" s="16" t="s">
        <v>13412</v>
      </c>
      <c r="BM17" s="17">
        <f>B6L258C15*B6L250C16</f>
        <v>7.5434361692413368E-3</v>
      </c>
      <c r="BN17" s="16" t="s">
        <v>13413</v>
      </c>
      <c r="BO17" s="17">
        <f>B6L258C20*B6L250C21</f>
        <v>7.9146322826951516E-3</v>
      </c>
      <c r="BP17" s="16" t="s">
        <v>13414</v>
      </c>
      <c r="BQ17" s="17">
        <f>B6L258C26*B6L250C27</f>
        <v>0.49211605950316273</v>
      </c>
      <c r="BR17" s="16" t="s">
        <v>13415</v>
      </c>
      <c r="BS17" s="15">
        <f>B6L250C29+B6L250C30+B6L250C31+B6L250C32+B6L250C33</f>
        <v>0.80074965276549404</v>
      </c>
      <c r="BT17" s="16" t="s">
        <v>13416</v>
      </c>
      <c r="BU17" s="23">
        <f>IF(B6L250C3=0,0,B6L250C29/B6L250C3)</f>
        <v>7.030229421473754</v>
      </c>
      <c r="BV17" s="16" t="s">
        <v>13417</v>
      </c>
      <c r="BW17" s="23">
        <f>IF(B6L250C8=0,0,B6L250C30/B6L250C8)</f>
        <v>3.8666261818105645</v>
      </c>
      <c r="BX17" s="16" t="s">
        <v>13418</v>
      </c>
      <c r="BY17" s="23">
        <f>IF(B6L250C13=0,0,B6L250C31/B6L250C13)</f>
        <v>10.54534413221063</v>
      </c>
      <c r="BZ17" s="16" t="s">
        <v>13419</v>
      </c>
      <c r="CA17" s="23">
        <f>IF(B6L250C18=0,0,B6L250C32/B6L250C18)</f>
        <v>8.436275305768504</v>
      </c>
      <c r="CB17" s="16" t="s">
        <v>13420</v>
      </c>
      <c r="CC17" s="23">
        <f>IF(B6L250C24=0,0,B6L250C33/B6L250C24)</f>
        <v>1.757557355368438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120.82533333333333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120.82533333333333</v>
      </c>
      <c r="J18" s="16" t="s">
        <v>13423</v>
      </c>
      <c r="K18" s="23">
        <f>IF(B6L256C3=0,0,B6L251C3/B6L256C3)</f>
        <v>7.2102782050744468E-2</v>
      </c>
      <c r="L18" s="16" t="s">
        <v>13424</v>
      </c>
      <c r="M18" s="23">
        <f>A1L551C63</f>
        <v>2.0021125032140432</v>
      </c>
      <c r="N18" s="16" t="s">
        <v>13425</v>
      </c>
      <c r="O18" s="23">
        <f>B6L251C1*B6L251C5</f>
        <v>241.90591057167117</v>
      </c>
      <c r="P18" s="16" t="s">
        <v>13426</v>
      </c>
      <c r="Q18" s="23">
        <f>B3L845C15</f>
        <v>1.03251963848298</v>
      </c>
      <c r="R18" s="16" t="s">
        <v>13427</v>
      </c>
      <c r="S18" s="23">
        <f>B6L251C6*B6L251C7</f>
        <v>249.77260333035801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137.37493183169693</v>
      </c>
      <c r="X18" s="16" t="s">
        <v>13429</v>
      </c>
      <c r="Y18" s="23">
        <f>IF(B6L256C10=0,0,B6L251C10/B6L256C10)</f>
        <v>0.11875215826969242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3.9461553866666668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5.9192330799999997</v>
      </c>
      <c r="AH18" s="16" t="s">
        <v>13432</v>
      </c>
      <c r="AI18" s="23">
        <f>IF(B6L256C15=0,0,B6L251C15/B6L256C15)</f>
        <v>5.5969600396491431E-2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6.8012580133333334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8.161509616</v>
      </c>
      <c r="AR18" s="16" t="s">
        <v>13435</v>
      </c>
      <c r="AS18" s="23">
        <f>IF(B6L256C20=0,0,B6L251C20/B6L256C20)</f>
        <v>7.2102782050744454E-2</v>
      </c>
      <c r="AT18" s="16" t="s">
        <v>13436</v>
      </c>
      <c r="AU18" s="17">
        <f>A1L246C21</f>
        <v>65194.666666666672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325.97333333333336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81.493333333333339</v>
      </c>
      <c r="BD18" s="16" t="s">
        <v>13439</v>
      </c>
      <c r="BE18" s="23">
        <f>IF(B6L256C26=0,0,B6L251C26/B6L256C26)</f>
        <v>9.6561611940652201E-2</v>
      </c>
      <c r="BF18" s="16" t="s">
        <v>13440</v>
      </c>
      <c r="BG18" s="23">
        <f>B6L251C3+B6L251C10+B6L251C15+B6L251C20+B6L251C26</f>
        <v>353.77434119436361</v>
      </c>
      <c r="BH18" s="16" t="s">
        <v>13441</v>
      </c>
      <c r="BI18" s="17">
        <f>B6L258C3*B6L251C4</f>
        <v>849.42981325937353</v>
      </c>
      <c r="BJ18" s="16" t="s">
        <v>13442</v>
      </c>
      <c r="BK18" s="17">
        <f>B6L258C10*B6L251C11</f>
        <v>965.77728753614701</v>
      </c>
      <c r="BL18" s="16" t="s">
        <v>13443</v>
      </c>
      <c r="BM18" s="17">
        <f>B6L258C15*B6L251C16</f>
        <v>41.613566551576703</v>
      </c>
      <c r="BN18" s="16" t="s">
        <v>13444</v>
      </c>
      <c r="BO18" s="17">
        <f>B6L258C20*B6L251C21</f>
        <v>57.377285026044156</v>
      </c>
      <c r="BP18" s="16" t="s">
        <v>13445</v>
      </c>
      <c r="BQ18" s="17">
        <f>B6L258C26*B6L251C27</f>
        <v>572.91682965396774</v>
      </c>
      <c r="BR18" s="16" t="s">
        <v>13446</v>
      </c>
      <c r="BS18" s="15">
        <f>B6L251C29+B6L251C30+B6L251C31+B6L251C32+B6L251C33</f>
        <v>2487.114782027109</v>
      </c>
      <c r="BT18" s="16" t="s">
        <v>13447</v>
      </c>
      <c r="BU18" s="23">
        <f>IF(B6L251C3=0,0,B6L251C29/B6L251C3)</f>
        <v>7.0302294214737548</v>
      </c>
      <c r="BV18" s="16" t="s">
        <v>13448</v>
      </c>
      <c r="BW18" s="23">
        <f>IF(B6L251C8=0,0,B6L251C30/B6L251C8)</f>
        <v>3.8666261818105649</v>
      </c>
      <c r="BX18" s="16" t="s">
        <v>13449</v>
      </c>
      <c r="BY18" s="23">
        <f>IF(B6L251C13=0,0,B6L251C31/B6L251C13)</f>
        <v>10.54534413221063</v>
      </c>
      <c r="BZ18" s="16" t="s">
        <v>13450</v>
      </c>
      <c r="CA18" s="23">
        <f>IF(B6L251C18=0,0,B6L251C32/B6L251C18)</f>
        <v>8.436275305768504</v>
      </c>
      <c r="CB18" s="16" t="s">
        <v>13451</v>
      </c>
      <c r="CC18" s="23">
        <f>IF(B6L251C24=0,0,B6L251C33/B6L251C24)</f>
        <v>1.7575573553684383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9.1356666666666673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18.271333333333335</v>
      </c>
      <c r="J19" s="16" t="s">
        <v>13454</v>
      </c>
      <c r="K19" s="23">
        <f>IF(B6L256C3=0,0,B6L252C3/B6L256C3)</f>
        <v>1.0903458147103553E-2</v>
      </c>
      <c r="L19" s="16" t="s">
        <v>13455</v>
      </c>
      <c r="M19" s="23">
        <f>A1L552C63</f>
        <v>3.5528416347381868</v>
      </c>
      <c r="N19" s="16" t="s">
        <v>13456</v>
      </c>
      <c r="O19" s="23">
        <f>B6L252C1*B6L252C5</f>
        <v>32.457576894423163</v>
      </c>
      <c r="P19" s="16" t="s">
        <v>13457</v>
      </c>
      <c r="Q19" s="23">
        <f>B3L846C15</f>
        <v>1.2325457402626558</v>
      </c>
      <c r="R19" s="16" t="s">
        <v>13458</v>
      </c>
      <c r="S19" s="23">
        <f>B6L252C6*B6L252C7</f>
        <v>40.005448140468872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22.002996477257881</v>
      </c>
      <c r="X19" s="16" t="s">
        <v>13460</v>
      </c>
      <c r="Y19" s="23">
        <f>IF(B6L256C10=0,0,B6L252C10/B6L256C10)</f>
        <v>1.9020233788184706E-2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0.78420562666666671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1.1763084400000001</v>
      </c>
      <c r="AH19" s="16" t="s">
        <v>13463</v>
      </c>
      <c r="AI19" s="23">
        <f>IF(B6L256C15=0,0,B6L252C15/B6L256C15)</f>
        <v>1.1122642484255785E-2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1.0284933533333334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1.2341920239999999</v>
      </c>
      <c r="AR19" s="16" t="s">
        <v>13466</v>
      </c>
      <c r="AS19" s="23">
        <f>IF(B6L256C20=0,0,B6L252C20/B6L256C20)</f>
        <v>1.0903458147103549E-2</v>
      </c>
      <c r="AT19" s="16" t="s">
        <v>13467</v>
      </c>
      <c r="AU19" s="17">
        <f>A1L247C21</f>
        <v>14641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73.204999999999998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18.30125</v>
      </c>
      <c r="BD19" s="16" t="s">
        <v>13470</v>
      </c>
      <c r="BE19" s="23">
        <f>IF(B6L256C26=0,0,B6L252C26/B6L256C26)</f>
        <v>2.1685187342877055E-2</v>
      </c>
      <c r="BF19" s="16" t="s">
        <v>13471</v>
      </c>
      <c r="BG19" s="23">
        <f>B6L252C3+B6L252C10+B6L252C15+B6L252C20+B6L252C26</f>
        <v>60.986080274591217</v>
      </c>
      <c r="BH19" s="16" t="s">
        <v>13472</v>
      </c>
      <c r="BI19" s="17">
        <f>B6L258C3*B6L252C4</f>
        <v>128.45166516955413</v>
      </c>
      <c r="BJ19" s="16" t="s">
        <v>13473</v>
      </c>
      <c r="BK19" s="17">
        <f>B6L258C10*B6L252C11</f>
        <v>154.6861131950017</v>
      </c>
      <c r="BL19" s="16" t="s">
        <v>13474</v>
      </c>
      <c r="BM19" s="17">
        <f>B6L258C15*B6L252C16</f>
        <v>8.2697182036158949</v>
      </c>
      <c r="BN19" s="16" t="s">
        <v>13475</v>
      </c>
      <c r="BO19" s="17">
        <f>B6L258C20*B6L252C21</f>
        <v>8.6766530788730396</v>
      </c>
      <c r="BP19" s="16" t="s">
        <v>13476</v>
      </c>
      <c r="BQ19" s="17">
        <f>B6L258C26*B6L252C27</f>
        <v>128.66198619974651</v>
      </c>
      <c r="BR19" s="16" t="s">
        <v>13477</v>
      </c>
      <c r="BS19" s="15">
        <f>B6L252C29+B6L252C30+B6L252C31+B6L252C32+B6L252C33</f>
        <v>428.74613584679128</v>
      </c>
      <c r="BT19" s="16" t="s">
        <v>13478</v>
      </c>
      <c r="BU19" s="23">
        <f>IF(B6L252C3=0,0,B6L252C29/B6L252C3)</f>
        <v>7.030229421473754</v>
      </c>
      <c r="BV19" s="16" t="s">
        <v>13479</v>
      </c>
      <c r="BW19" s="23">
        <f>IF(B6L252C8=0,0,B6L252C30/B6L252C8)</f>
        <v>3.8666261818105645</v>
      </c>
      <c r="BX19" s="16" t="s">
        <v>13480</v>
      </c>
      <c r="BY19" s="23">
        <f>IF(B6L252C13=0,0,B6L252C31/B6L252C13)</f>
        <v>10.545344132210632</v>
      </c>
      <c r="BZ19" s="16" t="s">
        <v>13481</v>
      </c>
      <c r="CA19" s="23">
        <f>IF(B6L252C18=0,0,B6L252C32/B6L252C18)</f>
        <v>8.4362753057685023</v>
      </c>
      <c r="CB19" s="16" t="s">
        <v>13482</v>
      </c>
      <c r="CC19" s="23">
        <f>IF(B6L252C24=0,0,B6L252C33/B6L252C24)</f>
        <v>1.757557355368438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1.6666666666666668E-3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3.3333333333333335E-3</v>
      </c>
      <c r="J20" s="16" t="s">
        <v>13485</v>
      </c>
      <c r="K20" s="23">
        <f>IF(B6L256C3=0,0,B6L253C3/B6L256C3)</f>
        <v>1.9891739605034395E-6</v>
      </c>
      <c r="L20" s="16" t="s">
        <v>13486</v>
      </c>
      <c r="M20" s="23">
        <f>A1L553C63</f>
        <v>1</v>
      </c>
      <c r="N20" s="16" t="s">
        <v>13487</v>
      </c>
      <c r="O20" s="23">
        <f>B6L253C1*B6L253C5</f>
        <v>1.6666666666666668E-3</v>
      </c>
      <c r="P20" s="16" t="s">
        <v>13488</v>
      </c>
      <c r="Q20" s="23">
        <f>B3L847C15</f>
        <v>7.5789473684210522</v>
      </c>
      <c r="R20" s="16" t="s">
        <v>13489</v>
      </c>
      <c r="S20" s="23">
        <f>B6L253C6*B6L253C7</f>
        <v>1.2631578947368421E-2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6.9473684210526318E-3</v>
      </c>
      <c r="X20" s="16" t="s">
        <v>13491</v>
      </c>
      <c r="Y20" s="23">
        <f>IF(B6L256C10=0,0,B6L253C10/B6L256C10)</f>
        <v>6.0055716373745784E-6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1.4306666666666668E-4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2.1460000000000001E-4</v>
      </c>
      <c r="AH20" s="16" t="s">
        <v>13494</v>
      </c>
      <c r="AI20" s="23">
        <f>IF(B6L256C15=0,0,B6L253C15/B6L256C15)</f>
        <v>2.0291608866814653E-6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1.8763333333333333E-4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2.2515999999999999E-4</v>
      </c>
      <c r="AR20" s="16" t="s">
        <v>13497</v>
      </c>
      <c r="AS20" s="23">
        <f>IF(B6L256C20=0,0,B6L253C20/B6L256C20)</f>
        <v>1.989173960503439E-6</v>
      </c>
      <c r="AT20" s="16" t="s">
        <v>13498</v>
      </c>
      <c r="AU20" s="17">
        <f>A1L248C21</f>
        <v>48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0.24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0.06</v>
      </c>
      <c r="BD20" s="16" t="s">
        <v>13501</v>
      </c>
      <c r="BE20" s="23">
        <f>IF(B6L256C26=0,0,B6L253C26/B6L256C26)</f>
        <v>7.1094118739027299E-5</v>
      </c>
      <c r="BF20" s="16" t="s">
        <v>13502</v>
      </c>
      <c r="BG20" s="23">
        <f>B6L253C3+B6L253C10+B6L253C15+B6L253C20+B6L253C26</f>
        <v>7.0720461754385969E-2</v>
      </c>
      <c r="BH20" s="16" t="s">
        <v>13503</v>
      </c>
      <c r="BI20" s="17">
        <f>B6L258C3*B6L253C4</f>
        <v>2.3434098071579181E-2</v>
      </c>
      <c r="BJ20" s="16" t="s">
        <v>13504</v>
      </c>
      <c r="BK20" s="17">
        <f>B6L258C10*B6L253C11</f>
        <v>4.8841593875501861E-2</v>
      </c>
      <c r="BL20" s="16" t="s">
        <v>13505</v>
      </c>
      <c r="BM20" s="17">
        <f>B6L258C15*B6L253C16</f>
        <v>1.5086872338482674E-3</v>
      </c>
      <c r="BN20" s="16" t="s">
        <v>13506</v>
      </c>
      <c r="BO20" s="17">
        <f>B6L258C20*B6L253C21</f>
        <v>1.5829264565390302E-3</v>
      </c>
      <c r="BP20" s="16" t="s">
        <v>13507</v>
      </c>
      <c r="BQ20" s="17">
        <f>B6L258C26*B6L253C27</f>
        <v>0.42181376528842518</v>
      </c>
      <c r="BR20" s="16" t="s">
        <v>13508</v>
      </c>
      <c r="BS20" s="15">
        <f>B6L253C29+B6L253C30+B6L253C31+B6L253C32+B6L253C33</f>
        <v>0.49718107092589353</v>
      </c>
      <c r="BT20" s="16" t="s">
        <v>13509</v>
      </c>
      <c r="BU20" s="23">
        <f>IF(B6L253C3=0,0,B6L253C29/B6L253C3)</f>
        <v>7.030229421473754</v>
      </c>
      <c r="BV20" s="16" t="s">
        <v>13510</v>
      </c>
      <c r="BW20" s="23">
        <f>IF(B6L253C8=0,0,B6L253C30/B6L253C8)</f>
        <v>3.8666261818105641</v>
      </c>
      <c r="BX20" s="16" t="s">
        <v>13511</v>
      </c>
      <c r="BY20" s="23">
        <f>IF(B6L253C13=0,0,B6L253C31/B6L253C13)</f>
        <v>10.545344132210628</v>
      </c>
      <c r="BZ20" s="16" t="s">
        <v>13512</v>
      </c>
      <c r="CA20" s="23">
        <f>IF(B6L253C18=0,0,B6L253C32/B6L253C18)</f>
        <v>8.436275305768504</v>
      </c>
      <c r="CB20" s="16" t="s">
        <v>13513</v>
      </c>
      <c r="CC20" s="23">
        <f>IF(B6L253C24=0,0,B6L253C33/B6L253C24)</f>
        <v>1.7575573553684383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9.234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18.468</v>
      </c>
      <c r="J21" s="16" t="s">
        <v>13516</v>
      </c>
      <c r="K21" s="23">
        <f>IF(B6L256C3=0,0,B6L254C3/B6L256C3)</f>
        <v>1.1020819410773255E-2</v>
      </c>
      <c r="L21" s="16" t="s">
        <v>13517</v>
      </c>
      <c r="M21" s="23">
        <f>A1L554C63</f>
        <v>1.5086547127008298</v>
      </c>
      <c r="N21" s="16" t="s">
        <v>13518</v>
      </c>
      <c r="O21" s="23">
        <f>B6L254C1*B6L254C5</f>
        <v>13.930917617079462</v>
      </c>
      <c r="P21" s="16" t="s">
        <v>13519</v>
      </c>
      <c r="Q21" s="23">
        <f>B3L848C15</f>
        <v>1.8751152923814793</v>
      </c>
      <c r="R21" s="16" t="s">
        <v>13520</v>
      </c>
      <c r="S21" s="23">
        <f>B6L254C6*B6L254C7</f>
        <v>26.122076660692258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14.367142163380743</v>
      </c>
      <c r="X21" s="16" t="s">
        <v>13522</v>
      </c>
      <c r="Y21" s="23">
        <f>IF(B6L256C10=0,0,B6L254C10/B6L256C10)</f>
        <v>1.2419508547303249E-2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0.79264656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1.1889698399999999</v>
      </c>
      <c r="AH21" s="16" t="s">
        <v>13525</v>
      </c>
      <c r="AI21" s="23">
        <f>IF(B6L256C15=0,0,B6L254C15/B6L256C15)</f>
        <v>1.124236297656999E-2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1.0395637200000001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1.247476464</v>
      </c>
      <c r="AR21" s="16" t="s">
        <v>13528</v>
      </c>
      <c r="AS21" s="23">
        <f>IF(B6L256C20=0,0,B6L254C20/B6L256C20)</f>
        <v>1.1020819410773253E-2</v>
      </c>
      <c r="AT21" s="16" t="s">
        <v>13529</v>
      </c>
      <c r="AU21" s="17">
        <f>A1L249C21</f>
        <v>13553.333333333332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67.766666666666666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16.941666666666666</v>
      </c>
      <c r="BD21" s="16" t="s">
        <v>13532</v>
      </c>
      <c r="BE21" s="23">
        <f>IF(B6L256C26=0,0,B6L254C26/B6L256C26)</f>
        <v>2.0074214360617015E-2</v>
      </c>
      <c r="BF21" s="16" t="s">
        <v>13533</v>
      </c>
      <c r="BG21" s="23">
        <f>B6L254C3+B6L254C10+B6L254C15+B6L254C20+B6L254C26</f>
        <v>52.213255134047415</v>
      </c>
      <c r="BH21" s="16" t="s">
        <v>13534</v>
      </c>
      <c r="BI21" s="17">
        <f>B6L258C3*B6L254C4</f>
        <v>129.83427695577728</v>
      </c>
      <c r="BJ21" s="16" t="s">
        <v>13535</v>
      </c>
      <c r="BK21" s="17">
        <f>B6L258C10*B6L254C11</f>
        <v>101.00430553949538</v>
      </c>
      <c r="BL21" s="16" t="s">
        <v>13536</v>
      </c>
      <c r="BM21" s="17">
        <f>B6L258C15*B6L254C16</f>
        <v>8.358730750412942</v>
      </c>
      <c r="BN21" s="16" t="s">
        <v>13537</v>
      </c>
      <c r="BO21" s="17">
        <f>B6L258C20*B6L254C21</f>
        <v>8.7700457398088432</v>
      </c>
      <c r="BP21" s="16" t="s">
        <v>13538</v>
      </c>
      <c r="BQ21" s="17">
        <f>B6L258C26*B6L254C27</f>
        <v>119.10380344880117</v>
      </c>
      <c r="BR21" s="16" t="s">
        <v>13539</v>
      </c>
      <c r="BS21" s="15">
        <f>B6L254C29+B6L254C30+B6L254C31+B6L254C32+B6L254C33</f>
        <v>367.07116243429562</v>
      </c>
      <c r="BT21" s="16" t="s">
        <v>13540</v>
      </c>
      <c r="BU21" s="23">
        <f>IF(B6L254C3=0,0,B6L254C29/B6L254C3)</f>
        <v>7.030229421473754</v>
      </c>
      <c r="BV21" s="16" t="s">
        <v>13541</v>
      </c>
      <c r="BW21" s="23">
        <f>IF(B6L254C8=0,0,B6L254C30/B6L254C8)</f>
        <v>3.8666261818105649</v>
      </c>
      <c r="BX21" s="16" t="s">
        <v>13542</v>
      </c>
      <c r="BY21" s="23">
        <f>IF(B6L254C13=0,0,B6L254C31/B6L254C13)</f>
        <v>10.545344132210632</v>
      </c>
      <c r="BZ21" s="16" t="s">
        <v>13543</v>
      </c>
      <c r="CA21" s="23">
        <f>IF(B6L254C18=0,0,B6L254C32/B6L254C18)</f>
        <v>8.4362753057685023</v>
      </c>
      <c r="CB21" s="16" t="s">
        <v>13544</v>
      </c>
      <c r="CC21" s="23">
        <f>IF(B6L254C24=0,0,B6L254C33/B6L254C24)</f>
        <v>1.7575573553684385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141.16066666666666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282.32133333333331</v>
      </c>
      <c r="J22" s="16" t="s">
        <v>13547</v>
      </c>
      <c r="K22" s="23">
        <f>IF(B6L256C3=0,0,B6L255C3/B6L256C3)</f>
        <v>0.16847587342838347</v>
      </c>
      <c r="L22" s="16" t="s">
        <v>13548</v>
      </c>
      <c r="M22" s="23">
        <f>A1L555C63</f>
        <v>1.0539526813403572</v>
      </c>
      <c r="N22" s="16" t="s">
        <v>13549</v>
      </c>
      <c r="O22" s="23">
        <f>B6L255C1*B6L255C5</f>
        <v>148.77666313312571</v>
      </c>
      <c r="P22" s="16" t="s">
        <v>13550</v>
      </c>
      <c r="Q22" s="23">
        <f>B3L852C15</f>
        <v>2.0343724535493735</v>
      </c>
      <c r="R22" s="16" t="s">
        <v>13551</v>
      </c>
      <c r="S22" s="17">
        <f>B6L255C6*B6L255C7</f>
        <v>302.66714520902559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166.4669298649641</v>
      </c>
      <c r="X22" s="16" t="s">
        <v>13553</v>
      </c>
      <c r="Y22" s="23">
        <f>IF(B6L256C10=0,0,B6L255C10/B6L256C10)</f>
        <v>0.14390039680756955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12.117231626666666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18.175847439999998</v>
      </c>
      <c r="AH22" s="16" t="s">
        <v>13556</v>
      </c>
      <c r="AI22" s="23">
        <f>IF(B6L256C15=0,0,B6L255C15/B6L256C15)</f>
        <v>0.17186262212272804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15.891867853333332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19.070241423999999</v>
      </c>
      <c r="AR22" s="16" t="s">
        <v>13559</v>
      </c>
      <c r="AS22" s="23">
        <f>IF(B6L256C20=0,0,B6L255C20/B6L256C20)</f>
        <v>0.16847587342838347</v>
      </c>
      <c r="AT22" s="16" t="s">
        <v>13560</v>
      </c>
      <c r="AU22" s="17">
        <f>A1L253C21</f>
        <v>100695.33333333334</v>
      </c>
      <c r="AV22" s="16" t="s">
        <v>12563</v>
      </c>
      <c r="AW22" s="17">
        <f>A1L575C1</f>
        <v>200</v>
      </c>
      <c r="AX22" s="16" t="s">
        <v>13561</v>
      </c>
      <c r="AY22" s="23">
        <f>IF(B6L255C23=0,0,B6L255C22/B6L255C23)</f>
        <v>503.47666666666669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125.86916666666667</v>
      </c>
      <c r="BD22" s="16" t="s">
        <v>13563</v>
      </c>
      <c r="BE22" s="23">
        <f>IF(B6L256C26=0,0,B6L255C26/B6L256C26)</f>
        <v>0.14914262467637363</v>
      </c>
      <c r="BF22" s="16" t="s">
        <v>13564</v>
      </c>
      <c r="BG22" s="17">
        <f>B6L255C3+B6L255C10+B6L255C15+B6L255C20+B6L255C26</f>
        <v>611.90351872896406</v>
      </c>
      <c r="BH22" s="16" t="s">
        <v>13565</v>
      </c>
      <c r="BI22" s="17">
        <f>B6L258C3*B6L255C4</f>
        <v>1984.7837439096986</v>
      </c>
      <c r="BJ22" s="16" t="s">
        <v>13566</v>
      </c>
      <c r="BK22" s="17">
        <f>B6L258C10*B6L255C11</f>
        <v>1170.3007080390785</v>
      </c>
      <c r="BL22" s="16" t="s">
        <v>13567</v>
      </c>
      <c r="BM22" s="17">
        <f>B6L258C15*B6L255C16</f>
        <v>127.78037743290639</v>
      </c>
      <c r="BN22" s="16" t="s">
        <v>13568</v>
      </c>
      <c r="BO22" s="17">
        <f>B6L258C20*B6L255C21</f>
        <v>134.06817233361232</v>
      </c>
      <c r="BP22" s="16" t="s">
        <v>13569</v>
      </c>
      <c r="BQ22" s="17">
        <f>B6L258C26*B6L255C27</f>
        <v>884.88911875638337</v>
      </c>
      <c r="BR22" s="16" t="s">
        <v>13570</v>
      </c>
      <c r="BS22" s="15">
        <f>B6L255C29+B6L255C30+B6L255C31+B6L255C32+B6L255C33</f>
        <v>4301.8221204716792</v>
      </c>
      <c r="BT22" s="16" t="s">
        <v>13571</v>
      </c>
      <c r="BU22" s="23">
        <f>IF(B6L255C3=0,0,B6L255C29/B6L255C3)</f>
        <v>7.030229421473754</v>
      </c>
      <c r="BV22" s="16" t="s">
        <v>13572</v>
      </c>
      <c r="BW22" s="23">
        <f>IF(B6L255C8=0,0,B6L255C30/B6L255C8)</f>
        <v>3.8666261818105649</v>
      </c>
      <c r="BX22" s="16" t="s">
        <v>13573</v>
      </c>
      <c r="BY22" s="23">
        <f>IF(B6L255C13=0,0,B6L255C31/B6L255C13)</f>
        <v>10.54534413221063</v>
      </c>
      <c r="BZ22" s="16" t="s">
        <v>13574</v>
      </c>
      <c r="CA22" s="23">
        <f>IF(B6L255C18=0,0,B6L255C32/B6L255C18)</f>
        <v>8.436275305768504</v>
      </c>
      <c r="CB22" s="16" t="s">
        <v>13575</v>
      </c>
      <c r="CC22" s="23">
        <f>IF(B6L255C24=0,0,B6L255C33/B6L255C24)</f>
        <v>1.757557355368438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899.24333333333334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1675.7374666666667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2103.3100111166923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1156.8205061141812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70.505334301333335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105.75800145199999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94.327261998666685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113.19271439840001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3375.8066666666673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843.95166666666682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3895.4603552979147</v>
      </c>
      <c r="BH23" s="16" t="s">
        <v>13592</v>
      </c>
      <c r="BI23" s="17">
        <f>SUM(B6L241C29:B6L255C29)</f>
        <v>11780.818840825894</v>
      </c>
      <c r="BJ23" s="16" t="s">
        <v>13593</v>
      </c>
      <c r="BK23" s="17">
        <f>SUM(B6L241C30:B6L255C30)</f>
        <v>8132.7135574480744</v>
      </c>
      <c r="BL23" s="16" t="s">
        <v>13594</v>
      </c>
      <c r="BM23" s="17">
        <f>SUM(B6L241C31:B6L255C31)</f>
        <v>743.50301336411417</v>
      </c>
      <c r="BN23" s="16" t="s">
        <v>13595</v>
      </c>
      <c r="BO23" s="17">
        <f>SUM(B6L241C32:B6L255C32)</f>
        <v>795.7707510601075</v>
      </c>
      <c r="BP23" s="16" t="s">
        <v>13596</v>
      </c>
      <c r="BQ23" s="17">
        <f>SUM(B6L241C33:B6L255C33)</f>
        <v>5933.1738373018106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0.43017700446819479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0.29696631478764224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2.7149038061231121E-2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2.9057596297817623E-2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0.21665004638511423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11780.818840825894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8132.7135574480744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743.50301336411428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795.7707510601075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5933.1738373018106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E523E-5522-4E45-BFC1-12998048815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1.4162296575827369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8.8307500000000001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15.895350000000001</v>
      </c>
      <c r="J9" s="16" t="s">
        <v>13642</v>
      </c>
      <c r="K9" s="23">
        <f>IF(B6L276C3=0,0,B6L262C3/B6L276C3)</f>
        <v>9.5682200270143531E-3</v>
      </c>
      <c r="L9" s="16" t="s">
        <v>13643</v>
      </c>
      <c r="M9" s="23">
        <f>A1L542C72</f>
        <v>1.9802885377582837</v>
      </c>
      <c r="N9" s="16" t="s">
        <v>13644</v>
      </c>
      <c r="O9" s="23">
        <f>B6L262C1*B6L262C5</f>
        <v>17.487433004808963</v>
      </c>
      <c r="P9" s="16" t="s">
        <v>13645</v>
      </c>
      <c r="Q9" s="23">
        <f>B3L836C21</f>
        <v>1.6381299020864306</v>
      </c>
      <c r="R9" s="16" t="s">
        <v>13646</v>
      </c>
      <c r="S9" s="17">
        <f>B6L262C6*B6L262C7</f>
        <v>28.64668691591072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15.755677803750897</v>
      </c>
      <c r="X9" s="16" t="s">
        <v>13648</v>
      </c>
      <c r="Y9" s="23">
        <f>IF(B6L276C10=0,0,B6L262C10/B6L276C10)</f>
        <v>1.3612900467031057E-2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0.51914213100000006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0.77871319650000004</v>
      </c>
      <c r="AH9" s="16" t="s">
        <v>13651</v>
      </c>
      <c r="AI9" s="23">
        <f>IF(B6L276C15=0,0,B6L262C15/B6L276C15)</f>
        <v>7.4249810510538718E-3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0.89474925150000006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1.0736991017999999</v>
      </c>
      <c r="AR9" s="16" t="s">
        <v>13654</v>
      </c>
      <c r="AS9" s="23">
        <f>IF(B6L276C20=0,0,B6L262C20/B6L276C20)</f>
        <v>9.5682200270143531E-3</v>
      </c>
      <c r="AT9" s="16" t="s">
        <v>13655</v>
      </c>
      <c r="AU9" s="17">
        <f>A1L237C24</f>
        <v>7988.75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39.943750000000001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9.9859375000000004</v>
      </c>
      <c r="BD9" s="16" t="s">
        <v>13658</v>
      </c>
      <c r="BE9" s="23">
        <f>IF(B6L276C26=0,0,B6L262C26/B6L276C26)</f>
        <v>1.1948081277612762E-2</v>
      </c>
      <c r="BF9" s="16" t="s">
        <v>13659</v>
      </c>
      <c r="BG9" s="17">
        <f>B6L262C3+B6L262C10+B6L262C15+B6L262C20+B6L262C26</f>
        <v>43.489377602050901</v>
      </c>
      <c r="BH9" s="16" t="s">
        <v>13660</v>
      </c>
      <c r="BI9" s="17">
        <f>B6L278C3*B6L262C4</f>
        <v>113.2812847958715</v>
      </c>
      <c r="BJ9" s="16" t="s">
        <v>13661</v>
      </c>
      <c r="BK9" s="17">
        <f>B6L278C10*B6L262C11</f>
        <v>112.28588388671508</v>
      </c>
      <c r="BL9" s="16" t="s">
        <v>13662</v>
      </c>
      <c r="BM9" s="17">
        <f>B6L278C15*B6L262C16</f>
        <v>5.5496501421497433</v>
      </c>
      <c r="BN9" s="16" t="s">
        <v>13663</v>
      </c>
      <c r="BO9" s="17">
        <f>B6L278C20*B6L262C21</f>
        <v>7.6519242253915269</v>
      </c>
      <c r="BP9" s="16" t="s">
        <v>13664</v>
      </c>
      <c r="BQ9" s="17">
        <f>B6L278C26*B6L262C27</f>
        <v>71.166714157994193</v>
      </c>
      <c r="BR9" s="16" t="s">
        <v>13665</v>
      </c>
      <c r="BS9" s="15">
        <f>B6L262C29+B6L262C30+B6L262C31+B6L262C32+B6L262C33</f>
        <v>309.93545720812205</v>
      </c>
      <c r="BT9" s="16" t="s">
        <v>13666</v>
      </c>
      <c r="BU9" s="23">
        <f>IF(B6L262C3=0,0,B6L262C29/B6L262C3)</f>
        <v>7.1266933282923306</v>
      </c>
      <c r="BV9" s="16" t="s">
        <v>13667</v>
      </c>
      <c r="BW9" s="23">
        <f>IF(B6L262C8=0,0,B6L262C30/B6L262C8)</f>
        <v>3.9196813305607821</v>
      </c>
      <c r="BX9" s="16" t="s">
        <v>13668</v>
      </c>
      <c r="BY9" s="23">
        <f>IF(B6L262C13=0,0,B6L262C31/B6L262C13)</f>
        <v>10.690039992438493</v>
      </c>
      <c r="BZ9" s="16" t="s">
        <v>13669</v>
      </c>
      <c r="CA9" s="23">
        <f>IF(B6L262C18=0,0,B6L262C32/B6L262C18)</f>
        <v>8.5520319939507949</v>
      </c>
      <c r="CB9" s="16" t="s">
        <v>13670</v>
      </c>
      <c r="CC9" s="23">
        <f>IF(B6L262C24=0,0,B6L262C33/B6L262C24)</f>
        <v>1.7816733320730824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79.138000000000005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158.27600000000001</v>
      </c>
      <c r="J10" s="16" t="s">
        <v>13673</v>
      </c>
      <c r="K10" s="23">
        <f>IF(B6L276C3=0,0,B6L263C3/B6L276C3)</f>
        <v>9.5274378544399699E-2</v>
      </c>
      <c r="L10" s="16" t="s">
        <v>13674</v>
      </c>
      <c r="M10" s="23">
        <f>A1L543C72</f>
        <v>1.9496053195638368</v>
      </c>
      <c r="N10" s="16" t="s">
        <v>13675</v>
      </c>
      <c r="O10" s="23">
        <f>B6L263C1*B6L263C5</f>
        <v>154.28786577964291</v>
      </c>
      <c r="P10" s="16" t="s">
        <v>13676</v>
      </c>
      <c r="Q10" s="23">
        <f>B3L837C21</f>
        <v>1.7644431475073996</v>
      </c>
      <c r="R10" s="16" t="s">
        <v>13677</v>
      </c>
      <c r="S10" s="23">
        <f>B6L263C6*B6L263C7</f>
        <v>272.23216751843233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149.7276921351378</v>
      </c>
      <c r="X10" s="16" t="s">
        <v>13679</v>
      </c>
      <c r="Y10" s="23">
        <f>IF(B6L276C10=0,0,B6L263C10/B6L276C10)</f>
        <v>0.12936467701241428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6.7932059200000001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10.189808880000001</v>
      </c>
      <c r="AH10" s="16" t="s">
        <v>13682</v>
      </c>
      <c r="AI10" s="23">
        <f>IF(B6L276C15=0,0,B6L263C15/B6L276C15)</f>
        <v>9.7159182851809398E-2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8.9093560400000005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10.691227248000001</v>
      </c>
      <c r="AR10" s="16" t="s">
        <v>13685</v>
      </c>
      <c r="AS10" s="23">
        <f>IF(B6L276C20=0,0,B6L263C20/B6L276C20)</f>
        <v>9.5274378544399713E-2</v>
      </c>
      <c r="AT10" s="16" t="s">
        <v>13686</v>
      </c>
      <c r="AU10" s="17">
        <f>A1L238C24</f>
        <v>74070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370.35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92.587500000000006</v>
      </c>
      <c r="BD10" s="16" t="s">
        <v>13689</v>
      </c>
      <c r="BE10" s="23">
        <f>IF(B6L276C26=0,0,B6L263C26/B6L276C26)</f>
        <v>0.110780082019437</v>
      </c>
      <c r="BF10" s="16" t="s">
        <v>13690</v>
      </c>
      <c r="BG10" s="23">
        <f>B6L263C3+B6L263C10+B6L263C15+B6L263C20+B6L263C26</f>
        <v>421.47222826313782</v>
      </c>
      <c r="BH10" s="16" t="s">
        <v>13691</v>
      </c>
      <c r="BI10" s="17">
        <f>B6L278C3*B6L263C4</f>
        <v>1127.9845132287969</v>
      </c>
      <c r="BJ10" s="16" t="s">
        <v>13692</v>
      </c>
      <c r="BK10" s="17">
        <f>B6L278C10*B6L263C11</f>
        <v>1067.0633446000945</v>
      </c>
      <c r="BL10" s="16" t="s">
        <v>13693</v>
      </c>
      <c r="BM10" s="17">
        <f>B6L278C15*B6L263C16</f>
        <v>72.619642961669939</v>
      </c>
      <c r="BN10" s="16" t="s">
        <v>13694</v>
      </c>
      <c r="BO10" s="17">
        <f>B6L278C20*B6L263C21</f>
        <v>76.193097899578774</v>
      </c>
      <c r="BP10" s="16" t="s">
        <v>13695</v>
      </c>
      <c r="BQ10" s="17">
        <f>B6L278C26*B6L263C27</f>
        <v>659.84271853326618</v>
      </c>
      <c r="BR10" s="16" t="s">
        <v>13696</v>
      </c>
      <c r="BS10" s="15">
        <f>B6L263C29+B6L263C30+B6L263C31+B6L263C32+B6L263C33</f>
        <v>3003.703317223406</v>
      </c>
      <c r="BT10" s="16" t="s">
        <v>13697</v>
      </c>
      <c r="BU10" s="23">
        <f>IF(B6L263C3=0,0,B6L263C29/B6L263C3)</f>
        <v>7.1266933282923297</v>
      </c>
      <c r="BV10" s="16" t="s">
        <v>13698</v>
      </c>
      <c r="BW10" s="23">
        <f>IF(B6L263C8=0,0,B6L263C30/B6L263C8)</f>
        <v>3.9196813305607821</v>
      </c>
      <c r="BX10" s="16" t="s">
        <v>13699</v>
      </c>
      <c r="BY10" s="23">
        <f>IF(B6L263C13=0,0,B6L263C31/B6L263C13)</f>
        <v>10.690039992438495</v>
      </c>
      <c r="BZ10" s="16" t="s">
        <v>13700</v>
      </c>
      <c r="CA10" s="23">
        <f>IF(B6L263C18=0,0,B6L263C32/B6L263C18)</f>
        <v>8.5520319939507967</v>
      </c>
      <c r="CB10" s="16" t="s">
        <v>13701</v>
      </c>
      <c r="CC10" s="23">
        <f>IF(B6L263C24=0,0,B6L263C33/B6L263C24)</f>
        <v>1.7816733320730826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162.10825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324.2165</v>
      </c>
      <c r="J11" s="16" t="s">
        <v>13704</v>
      </c>
      <c r="K11" s="23">
        <f>IF(B6L276C3=0,0,B6L264C3/B6L276C3)</f>
        <v>0.19516240965996337</v>
      </c>
      <c r="L11" s="16" t="s">
        <v>13705</v>
      </c>
      <c r="M11" s="23">
        <f>A1L544C72</f>
        <v>0.8747546249946957</v>
      </c>
      <c r="N11" s="16" t="s">
        <v>13706</v>
      </c>
      <c r="O11" s="23">
        <f>B6L264C1*B6L264C5</f>
        <v>141.80494143729638</v>
      </c>
      <c r="P11" s="16" t="s">
        <v>13707</v>
      </c>
      <c r="Q11" s="23">
        <f>B3L838C21</f>
        <v>1.981491895744361</v>
      </c>
      <c r="R11" s="16" t="s">
        <v>13708</v>
      </c>
      <c r="S11" s="17">
        <f>B6L264C6*B6L264C7</f>
        <v>280.9853422345065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154.54193822897858</v>
      </c>
      <c r="X11" s="16" t="s">
        <v>13710</v>
      </c>
      <c r="Y11" s="23">
        <f>IF(B6L276C10=0,0,B6L264C10/B6L276C10)</f>
        <v>0.13352418406222497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13.91537218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20.873058270000001</v>
      </c>
      <c r="AH11" s="16" t="s">
        <v>13713</v>
      </c>
      <c r="AI11" s="23">
        <f>IF(B6L276C15=0,0,B6L264C15/B6L276C15)</f>
        <v>0.19902328974117151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18.250146784999998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21.900176141999996</v>
      </c>
      <c r="AR11" s="16" t="s">
        <v>13716</v>
      </c>
      <c r="AS11" s="23">
        <f>IF(B6L276C20=0,0,B6L264C20/B6L276C20)</f>
        <v>0.19516240965996337</v>
      </c>
      <c r="AT11" s="16" t="s">
        <v>13717</v>
      </c>
      <c r="AU11" s="17">
        <f>A1L239C24</f>
        <v>88967.5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444.83749999999998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111.20937499999999</v>
      </c>
      <c r="BD11" s="16" t="s">
        <v>13720</v>
      </c>
      <c r="BE11" s="23">
        <f>IF(B6L276C26=0,0,B6L264C26/B6L276C26)</f>
        <v>0.13306098213938516</v>
      </c>
      <c r="BF11" s="16" t="s">
        <v>13721</v>
      </c>
      <c r="BG11" s="17">
        <f>B6L264C3+B6L264C10+B6L264C15+B6L264C20+B6L264C26</f>
        <v>632.74104764097854</v>
      </c>
      <c r="BH11" s="16" t="s">
        <v>13722</v>
      </c>
      <c r="BI11" s="17">
        <f>B6L278C3*B6L264C4</f>
        <v>2310.5915674722901</v>
      </c>
      <c r="BJ11" s="16" t="s">
        <v>13723</v>
      </c>
      <c r="BK11" s="17">
        <f>B6L278C10*B6L264C11</f>
        <v>1101.3730001178271</v>
      </c>
      <c r="BL11" s="16" t="s">
        <v>13724</v>
      </c>
      <c r="BM11" s="17">
        <f>B6L278C15*B6L264C16</f>
        <v>148.75588511386604</v>
      </c>
      <c r="BN11" s="16" t="s">
        <v>13725</v>
      </c>
      <c r="BO11" s="17">
        <f>B6L278C20*B6L264C21</f>
        <v>156.07583919961823</v>
      </c>
      <c r="BP11" s="16" t="s">
        <v>13726</v>
      </c>
      <c r="BQ11" s="17">
        <f>B6L278C26*B6L264C27</f>
        <v>792.55511085605974</v>
      </c>
      <c r="BR11" s="16" t="s">
        <v>13727</v>
      </c>
      <c r="BS11" s="15">
        <f>B6L264C29+B6L264C30+B6L264C31+B6L264C32+B6L264C33</f>
        <v>4509.3514027596611</v>
      </c>
      <c r="BT11" s="16" t="s">
        <v>13728</v>
      </c>
      <c r="BU11" s="23">
        <f>IF(B6L264C3=0,0,B6L264C29/B6L264C3)</f>
        <v>7.1266933282923297</v>
      </c>
      <c r="BV11" s="16" t="s">
        <v>13729</v>
      </c>
      <c r="BW11" s="23">
        <f>IF(B6L264C8=0,0,B6L264C30/B6L264C8)</f>
        <v>3.9196813305607821</v>
      </c>
      <c r="BX11" s="16" t="s">
        <v>13730</v>
      </c>
      <c r="BY11" s="23">
        <f>IF(B6L264C13=0,0,B6L264C31/B6L264C13)</f>
        <v>10.690039992438495</v>
      </c>
      <c r="BZ11" s="16" t="s">
        <v>13731</v>
      </c>
      <c r="CA11" s="23">
        <f>IF(B6L264C18=0,0,B6L264C32/B6L264C18)</f>
        <v>8.5520319939507949</v>
      </c>
      <c r="CB11" s="16" t="s">
        <v>13732</v>
      </c>
      <c r="CC11" s="23">
        <f>IF(B6L264C24=0,0,B6L264C33/B6L264C24)</f>
        <v>1.7816733320730824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47.337499999999991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94.674999999999983</v>
      </c>
      <c r="J12" s="16" t="s">
        <v>13735</v>
      </c>
      <c r="K12" s="23">
        <f>IF(B6L276C3=0,0,B6L265C3/B6L276C3)</f>
        <v>5.6989700198962823E-2</v>
      </c>
      <c r="L12" s="16" t="s">
        <v>13736</v>
      </c>
      <c r="M12" s="23">
        <f>A1L545C72</f>
        <v>1.1439077003529874</v>
      </c>
      <c r="N12" s="16" t="s">
        <v>13737</v>
      </c>
      <c r="O12" s="23">
        <f>B6L265C1*B6L265C5</f>
        <v>54.14973076545953</v>
      </c>
      <c r="P12" s="16" t="s">
        <v>13738</v>
      </c>
      <c r="Q12" s="23">
        <f>B3L839C21</f>
        <v>1.9997467777468283</v>
      </c>
      <c r="R12" s="16" t="s">
        <v>13739</v>
      </c>
      <c r="S12" s="23">
        <f>B6L265C6*B6L265C7</f>
        <v>108.28574961408599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59.557162287747296</v>
      </c>
      <c r="X12" s="16" t="s">
        <v>13741</v>
      </c>
      <c r="Y12" s="23">
        <f>IF(B6L276C10=0,0,B6L265C10/B6L276C10)</f>
        <v>5.1457368728935818E-2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4.0634509999999988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6.0951764999999982</v>
      </c>
      <c r="AH12" s="16" t="s">
        <v>13744</v>
      </c>
      <c r="AI12" s="23">
        <f>IF(B6L276C15=0,0,B6L265C15/B6L276C15)</f>
        <v>5.8117122220014729E-2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5.3292557499999988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6.3951068999999983</v>
      </c>
      <c r="AR12" s="16" t="s">
        <v>13747</v>
      </c>
      <c r="AS12" s="23">
        <f>IF(B6L276C20=0,0,B6L265C20/B6L276C20)</f>
        <v>5.6989700198962823E-2</v>
      </c>
      <c r="AT12" s="16" t="s">
        <v>13748</v>
      </c>
      <c r="AU12" s="17">
        <f>A1L240C24</f>
        <v>39486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197.43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49.357500000000002</v>
      </c>
      <c r="BD12" s="16" t="s">
        <v>13751</v>
      </c>
      <c r="BE12" s="23">
        <f>IF(B6L276C26=0,0,B6L265C26/B6L276C26)</f>
        <v>5.9055789369778441E-2</v>
      </c>
      <c r="BF12" s="16" t="s">
        <v>13752</v>
      </c>
      <c r="BG12" s="23">
        <f>B6L265C3+B6L265C10+B6L265C15+B6L265C20+B6L265C26</f>
        <v>216.07994568774728</v>
      </c>
      <c r="BH12" s="16" t="s">
        <v>13753</v>
      </c>
      <c r="BI12" s="17">
        <f>B6L278C3*B6L265C4</f>
        <v>674.71969085607623</v>
      </c>
      <c r="BJ12" s="16" t="s">
        <v>13754</v>
      </c>
      <c r="BK12" s="17">
        <f>B6L278C10*B6L265C11</f>
        <v>424.44563112811227</v>
      </c>
      <c r="BL12" s="16" t="s">
        <v>13755</v>
      </c>
      <c r="BM12" s="17">
        <f>B6L278C15*B6L265C16</f>
        <v>43.438453697314181</v>
      </c>
      <c r="BN12" s="16" t="s">
        <v>13756</v>
      </c>
      <c r="BO12" s="17">
        <f>B6L278C20*B6L265C21</f>
        <v>45.575965677946236</v>
      </c>
      <c r="BP12" s="16" t="s">
        <v>13757</v>
      </c>
      <c r="BQ12" s="17">
        <f>B6L278C26*B6L265C27</f>
        <v>351.75576595118872</v>
      </c>
      <c r="BR12" s="16" t="s">
        <v>13758</v>
      </c>
      <c r="BS12" s="15">
        <f>B6L265C29+B6L265C30+B6L265C31+B6L265C32+B6L265C33</f>
        <v>1539.9355073106376</v>
      </c>
      <c r="BT12" s="16" t="s">
        <v>13759</v>
      </c>
      <c r="BU12" s="23">
        <f>IF(B6L265C3=0,0,B6L265C29/B6L265C3)</f>
        <v>7.1266933282923297</v>
      </c>
      <c r="BV12" s="16" t="s">
        <v>13760</v>
      </c>
      <c r="BW12" s="23">
        <f>IF(B6L265C8=0,0,B6L265C30/B6L265C8)</f>
        <v>3.9196813305607821</v>
      </c>
      <c r="BX12" s="16" t="s">
        <v>13761</v>
      </c>
      <c r="BY12" s="23">
        <f>IF(B6L265C13=0,0,B6L265C31/B6L265C13)</f>
        <v>10.690039992438495</v>
      </c>
      <c r="BZ12" s="16" t="s">
        <v>13762</v>
      </c>
      <c r="CA12" s="23">
        <f>IF(B6L265C18=0,0,B6L265C32/B6L265C18)</f>
        <v>8.5520319939507967</v>
      </c>
      <c r="CB12" s="16" t="s">
        <v>13763</v>
      </c>
      <c r="CC12" s="23">
        <f>IF(B6L265C24=0,0,B6L265C33/B6L265C24)</f>
        <v>1.7816733320730826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205.83875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411.67750000000001</v>
      </c>
      <c r="J13" s="16" t="s">
        <v>13766</v>
      </c>
      <c r="K13" s="23">
        <f>IF(B6L276C3=0,0,B6L266C3/B6L276C3)</f>
        <v>0.24780963616222362</v>
      </c>
      <c r="L13" s="16" t="s">
        <v>13767</v>
      </c>
      <c r="M13" s="23">
        <f>A1L546C72</f>
        <v>1.3052854777294041</v>
      </c>
      <c r="N13" s="16" t="s">
        <v>13768</v>
      </c>
      <c r="O13" s="23">
        <f>B6L266C1*B6L266C5</f>
        <v>268.67833112897335</v>
      </c>
      <c r="P13" s="16" t="s">
        <v>13769</v>
      </c>
      <c r="Q13" s="23">
        <f>B3L840C21</f>
        <v>2.0120439710063671</v>
      </c>
      <c r="R13" s="16" t="s">
        <v>13770</v>
      </c>
      <c r="S13" s="17">
        <f>B6L266C6*B6L266C7</f>
        <v>540.59261628810316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297.32593895845679</v>
      </c>
      <c r="X13" s="16" t="s">
        <v>13772</v>
      </c>
      <c r="Y13" s="23">
        <f>IF(B6L276C10=0,0,B6L266C10/B6L276C10)</f>
        <v>0.25688951397219217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17.669198300000001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26.50379745</v>
      </c>
      <c r="AH13" s="16" t="s">
        <v>13775</v>
      </c>
      <c r="AI13" s="23">
        <f>IF(B6L276C15=0,0,B6L266C15/B6L276C15)</f>
        <v>0.25271203150493921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23.173326475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27.807991769999997</v>
      </c>
      <c r="AR13" s="16" t="s">
        <v>13778</v>
      </c>
      <c r="AS13" s="23">
        <f>IF(B6L276C20=0,0,B6L266C20/B6L276C20)</f>
        <v>0.24780963616222362</v>
      </c>
      <c r="AT13" s="16" t="s">
        <v>13779</v>
      </c>
      <c r="AU13" s="17">
        <f>A1L241C24</f>
        <v>200971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1004.855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251.21375</v>
      </c>
      <c r="BD13" s="16" t="s">
        <v>13782</v>
      </c>
      <c r="BE13" s="23">
        <f>IF(B6L276C26=0,0,B6L266C26/B6L276C26)</f>
        <v>0.30057491377788942</v>
      </c>
      <c r="BF13" s="16" t="s">
        <v>13783</v>
      </c>
      <c r="BG13" s="17">
        <f>B6L266C3+B6L266C10+B6L266C15+B6L266C20+B6L266C26</f>
        <v>1014.5289781784568</v>
      </c>
      <c r="BH13" s="16" t="s">
        <v>13784</v>
      </c>
      <c r="BI13" s="17">
        <f>B6L278C3*B6L266C4</f>
        <v>2933.8992926580659</v>
      </c>
      <c r="BJ13" s="16" t="s">
        <v>13785</v>
      </c>
      <c r="BK13" s="17">
        <f>B6L278C10*B6L266C11</f>
        <v>2118.9507855034872</v>
      </c>
      <c r="BL13" s="16" t="s">
        <v>13786</v>
      </c>
      <c r="BM13" s="17">
        <f>B6L278C15*B6L266C16</f>
        <v>188.88443646132623</v>
      </c>
      <c r="BN13" s="16" t="s">
        <v>13787</v>
      </c>
      <c r="BO13" s="17">
        <f>B6L278C20*B6L266C21</f>
        <v>198.179029420467</v>
      </c>
      <c r="BP13" s="16" t="s">
        <v>13788</v>
      </c>
      <c r="BQ13" s="17">
        <f>B6L278C26*B6L266C27</f>
        <v>1790.3233561002971</v>
      </c>
      <c r="BR13" s="16" t="s">
        <v>13789</v>
      </c>
      <c r="BS13" s="15">
        <f>B6L266C29+B6L266C30+B6L266C31+B6L266C32+B6L266C33</f>
        <v>7230.2369001436427</v>
      </c>
      <c r="BT13" s="16" t="s">
        <v>13790</v>
      </c>
      <c r="BU13" s="23">
        <f>IF(B6L266C3=0,0,B6L266C29/B6L266C3)</f>
        <v>7.1266933282923306</v>
      </c>
      <c r="BV13" s="16" t="s">
        <v>13791</v>
      </c>
      <c r="BW13" s="23">
        <f>IF(B6L266C8=0,0,B6L266C30/B6L266C8)</f>
        <v>3.9196813305607834</v>
      </c>
      <c r="BX13" s="16" t="s">
        <v>13792</v>
      </c>
      <c r="BY13" s="23">
        <f>IF(B6L266C13=0,0,B6L266C31/B6L266C13)</f>
        <v>10.690039992438493</v>
      </c>
      <c r="BZ13" s="16" t="s">
        <v>13793</v>
      </c>
      <c r="CA13" s="23">
        <f>IF(B6L266C18=0,0,B6L266C32/B6L266C18)</f>
        <v>8.5520319939507949</v>
      </c>
      <c r="CB13" s="16" t="s">
        <v>13794</v>
      </c>
      <c r="CC13" s="23">
        <f>IF(B6L266C24=0,0,B6L266C33/B6L266C24)</f>
        <v>1.7816733320730822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2.88225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5.7645</v>
      </c>
      <c r="J14" s="16" t="s">
        <v>13797</v>
      </c>
      <c r="K14" s="23">
        <f>IF(B6L276C3=0,0,B6L267C3/B6L276C3)</f>
        <v>3.4699458864211382E-3</v>
      </c>
      <c r="L14" s="16" t="s">
        <v>13798</v>
      </c>
      <c r="M14" s="23">
        <f>A1L547C72</f>
        <v>1.0718468665326457</v>
      </c>
      <c r="N14" s="16" t="s">
        <v>13799</v>
      </c>
      <c r="O14" s="23">
        <f>B6L267C1*B6L267C5</f>
        <v>3.0893306310637181</v>
      </c>
      <c r="P14" s="16" t="s">
        <v>13800</v>
      </c>
      <c r="Q14" s="23">
        <f>B3L841C21</f>
        <v>2.0074034902168165</v>
      </c>
      <c r="R14" s="16" t="s">
        <v>13801</v>
      </c>
      <c r="S14" s="23">
        <f>B6L267C6*B6L267C7</f>
        <v>6.2015330912310276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3.4108432001770654</v>
      </c>
      <c r="X14" s="16" t="s">
        <v>13803</v>
      </c>
      <c r="Y14" s="23">
        <f>IF(B6L276C10=0,0,B6L267C10/B6L276C10)</f>
        <v>2.9469674088921966E-3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0.24741234000000001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0.37111851000000001</v>
      </c>
      <c r="AH14" s="16" t="s">
        <v>13806</v>
      </c>
      <c r="AI14" s="23">
        <f>IF(B6L276C15=0,0,B6L267C15/B6L276C15)</f>
        <v>3.5385915081835228E-3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0.32448370500000001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0.38938044599999999</v>
      </c>
      <c r="AR14" s="16" t="s">
        <v>13809</v>
      </c>
      <c r="AS14" s="23">
        <f>IF(B6L276C20=0,0,B6L267C20/B6L276C20)</f>
        <v>3.4699458864211382E-3</v>
      </c>
      <c r="AT14" s="16" t="s">
        <v>13810</v>
      </c>
      <c r="AU14" s="17">
        <f>A1L242C24</f>
        <v>1898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9.49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2.3725000000000001</v>
      </c>
      <c r="BD14" s="16" t="s">
        <v>13813</v>
      </c>
      <c r="BE14" s="23">
        <f>IF(B6L276C26=0,0,B6L267C26/B6L276C26)</f>
        <v>2.8386741686633105E-3</v>
      </c>
      <c r="BF14" s="16" t="s">
        <v>13814</v>
      </c>
      <c r="BG14" s="23">
        <f>B6L267C3+B6L267C10+B6L267C15+B6L267C20+B6L267C26</f>
        <v>12.308342156177067</v>
      </c>
      <c r="BH14" s="16" t="s">
        <v>13815</v>
      </c>
      <c r="BI14" s="17">
        <f>B6L278C3*B6L267C4</f>
        <v>41.081823690941143</v>
      </c>
      <c r="BJ14" s="16" t="s">
        <v>13816</v>
      </c>
      <c r="BK14" s="17">
        <f>B6L278C10*B6L267C11</f>
        <v>24.308033478553153</v>
      </c>
      <c r="BL14" s="16" t="s">
        <v>13817</v>
      </c>
      <c r="BM14" s="17">
        <f>B6L278C15*B6L267C16</f>
        <v>2.6448478092227901</v>
      </c>
      <c r="BN14" s="16" t="s">
        <v>13818</v>
      </c>
      <c r="BO14" s="17">
        <f>B6L278C20*B6L267C21</f>
        <v>2.7749950266756915</v>
      </c>
      <c r="BP14" s="16" t="s">
        <v>13819</v>
      </c>
      <c r="BQ14" s="17">
        <f>B6L278C26*B6L267C27</f>
        <v>16.908079921373552</v>
      </c>
      <c r="BR14" s="16" t="s">
        <v>13820</v>
      </c>
      <c r="BS14" s="15">
        <f>B6L267C29+B6L267C30+B6L267C31+B6L267C32+B6L267C33</f>
        <v>87.71777992676634</v>
      </c>
      <c r="BT14" s="16" t="s">
        <v>13821</v>
      </c>
      <c r="BU14" s="23">
        <f>IF(B6L267C3=0,0,B6L267C29/B6L267C3)</f>
        <v>7.1266933282923315</v>
      </c>
      <c r="BV14" s="16" t="s">
        <v>13822</v>
      </c>
      <c r="BW14" s="23">
        <f>IF(B6L267C8=0,0,B6L267C30/B6L267C8)</f>
        <v>3.9196813305607821</v>
      </c>
      <c r="BX14" s="16" t="s">
        <v>13823</v>
      </c>
      <c r="BY14" s="23">
        <f>IF(B6L267C13=0,0,B6L267C31/B6L267C13)</f>
        <v>10.690039992438493</v>
      </c>
      <c r="BZ14" s="16" t="s">
        <v>13824</v>
      </c>
      <c r="CA14" s="23">
        <f>IF(B6L267C18=0,0,B6L267C32/B6L267C18)</f>
        <v>8.5520319939507949</v>
      </c>
      <c r="CB14" s="16" t="s">
        <v>13825</v>
      </c>
      <c r="CC14" s="23">
        <f>IF(B6L267C24=0,0,B6L267C33/B6L267C24)</f>
        <v>1.7816733320730824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109.52225000000001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219.04450000000003</v>
      </c>
      <c r="J15" s="16" t="s">
        <v>13828</v>
      </c>
      <c r="K15" s="23">
        <f>IF(B6L276C3=0,0,B6L268C3/B6L276C3)</f>
        <v>0.13185403100323967</v>
      </c>
      <c r="L15" s="16" t="s">
        <v>13829</v>
      </c>
      <c r="M15" s="23">
        <f>A1L548C72</f>
        <v>1.2449461625039575</v>
      </c>
      <c r="N15" s="16" t="s">
        <v>13830</v>
      </c>
      <c r="O15" s="23">
        <f>B6L268C1*B6L268C5</f>
        <v>136.34930484629908</v>
      </c>
      <c r="P15" s="16" t="s">
        <v>13831</v>
      </c>
      <c r="Q15" s="23">
        <f>B3L842C21</f>
        <v>1.9649226532154858</v>
      </c>
      <c r="R15" s="16" t="s">
        <v>13832</v>
      </c>
      <c r="S15" s="23">
        <f>B6L268C6*B6L268C7</f>
        <v>267.91583784267709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147.35371081347242</v>
      </c>
      <c r="X15" s="16" t="s">
        <v>13834</v>
      </c>
      <c r="Y15" s="23">
        <f>IF(B6L276C10=0,0,B6L268C10/B6L276C10)</f>
        <v>0.12731355792728496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9.4013899400000014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14.102084910000002</v>
      </c>
      <c r="AH15" s="16" t="s">
        <v>13837</v>
      </c>
      <c r="AI15" s="23">
        <f>IF(B6L276C15=0,0,B6L268C15/B6L276C15)</f>
        <v>0.13446248722600498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12.330014905000002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14.796017886000001</v>
      </c>
      <c r="AR15" s="16" t="s">
        <v>13840</v>
      </c>
      <c r="AS15" s="23">
        <f>IF(B6L276C20=0,0,B6L268C20/B6L276C20)</f>
        <v>0.13185403100323967</v>
      </c>
      <c r="AT15" s="16" t="s">
        <v>13841</v>
      </c>
      <c r="AU15" s="17">
        <f>A1L243C24</f>
        <v>65637.75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328.18875000000003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82.047187500000007</v>
      </c>
      <c r="BD15" s="16" t="s">
        <v>13844</v>
      </c>
      <c r="BE15" s="23">
        <f>IF(B6L276C26=0,0,B6L268C26/B6L276C26)</f>
        <v>9.8168696214004328E-2</v>
      </c>
      <c r="BF15" s="16" t="s">
        <v>13845</v>
      </c>
      <c r="BG15" s="23">
        <f>B6L268C3+B6L268C10+B6L268C15+B6L268C20+B6L268C26</f>
        <v>477.34350110947253</v>
      </c>
      <c r="BH15" s="16" t="s">
        <v>13846</v>
      </c>
      <c r="BI15" s="17">
        <f>B6L278C3*B6L268C4</f>
        <v>1561.0629767491296</v>
      </c>
      <c r="BJ15" s="16" t="s">
        <v>13847</v>
      </c>
      <c r="BK15" s="17">
        <f>B6L278C10*B6L268C11</f>
        <v>1050.1447077534913</v>
      </c>
      <c r="BL15" s="16" t="s">
        <v>13848</v>
      </c>
      <c r="BM15" s="17">
        <f>B6L278C15*B6L268C16</f>
        <v>100.50123444310894</v>
      </c>
      <c r="BN15" s="16" t="s">
        <v>13849</v>
      </c>
      <c r="BO15" s="17">
        <f>B6L278C20*B6L268C21</f>
        <v>105.44668195345018</v>
      </c>
      <c r="BP15" s="16" t="s">
        <v>13850</v>
      </c>
      <c r="BQ15" s="17">
        <f>B6L278C26*B6L268C27</f>
        <v>584.72514376139986</v>
      </c>
      <c r="BR15" s="16" t="s">
        <v>13851</v>
      </c>
      <c r="BS15" s="15">
        <f>B6L268C29+B6L268C30+B6L268C31+B6L268C32+B6L268C33</f>
        <v>3401.8807446605797</v>
      </c>
      <c r="BT15" s="16" t="s">
        <v>13852</v>
      </c>
      <c r="BU15" s="23">
        <f>IF(B6L268C3=0,0,B6L268C29/B6L268C3)</f>
        <v>7.1266933282923306</v>
      </c>
      <c r="BV15" s="16" t="s">
        <v>13853</v>
      </c>
      <c r="BW15" s="23">
        <f>IF(B6L268C8=0,0,B6L268C30/B6L268C8)</f>
        <v>3.9196813305607821</v>
      </c>
      <c r="BX15" s="16" t="s">
        <v>13854</v>
      </c>
      <c r="BY15" s="23">
        <f>IF(B6L268C13=0,0,B6L268C31/B6L268C13)</f>
        <v>10.690039992438493</v>
      </c>
      <c r="BZ15" s="16" t="s">
        <v>13855</v>
      </c>
      <c r="CA15" s="23">
        <f>IF(B6L268C18=0,0,B6L268C32/B6L268C18)</f>
        <v>8.5520319939507949</v>
      </c>
      <c r="CB15" s="16" t="s">
        <v>13856</v>
      </c>
      <c r="CC15" s="23">
        <f>IF(B6L268C24=0,0,B6L268C33/B6L268C24)</f>
        <v>1.7816733320730824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9.1499999999999998E-2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0.183</v>
      </c>
      <c r="J16" s="16" t="s">
        <v>13859</v>
      </c>
      <c r="K16" s="23">
        <f>IF(B6L276C3=0,0,B6L269C3/B6L276C3)</f>
        <v>1.1015701226733771E-4</v>
      </c>
      <c r="L16" s="16" t="s">
        <v>13860</v>
      </c>
      <c r="M16" s="23">
        <f>A1L549C72</f>
        <v>1</v>
      </c>
      <c r="N16" s="16" t="s">
        <v>13861</v>
      </c>
      <c r="O16" s="23">
        <f>B6L269C1*B6L269C5</f>
        <v>9.1499999999999998E-2</v>
      </c>
      <c r="P16" s="16" t="s">
        <v>13862</v>
      </c>
      <c r="Q16" s="23">
        <f>B3L843C21</f>
        <v>2.0105263157894737</v>
      </c>
      <c r="R16" s="16" t="s">
        <v>13863</v>
      </c>
      <c r="S16" s="23">
        <f>B6L269C6*B6L269C7</f>
        <v>0.18396315789473683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0.10117973684210527</v>
      </c>
      <c r="X16" s="16" t="s">
        <v>13865</v>
      </c>
      <c r="Y16" s="23">
        <f>IF(B6L276C10=0,0,B6L269C10/B6L276C10)</f>
        <v>8.7419259524593315E-5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7.8543599999999995E-3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1.178154E-2</v>
      </c>
      <c r="AH16" s="16" t="s">
        <v>13868</v>
      </c>
      <c r="AI16" s="23">
        <f>IF(B6L276C15=0,0,B6L269C15/B6L276C15)</f>
        <v>1.1233623835503246E-4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1.0301069999999999E-2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1.2361283999999998E-2</v>
      </c>
      <c r="AR16" s="16" t="s">
        <v>13871</v>
      </c>
      <c r="AS16" s="23">
        <f>IF(B6L276C20=0,0,B6L269C20/B6L276C20)</f>
        <v>1.1015701226733771E-4</v>
      </c>
      <c r="AT16" s="16" t="s">
        <v>13872</v>
      </c>
      <c r="AU16" s="17">
        <f>A1L244C24</f>
        <v>47.75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0.23874999999999999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5.9687499999999998E-2</v>
      </c>
      <c r="BD16" s="16" t="s">
        <v>13875</v>
      </c>
      <c r="BE16" s="23">
        <f>IF(B6L276C26=0,0,B6L269C26/B6L276C26)</f>
        <v>7.1415538226382022E-5</v>
      </c>
      <c r="BF16" s="16" t="s">
        <v>13876</v>
      </c>
      <c r="BG16" s="23">
        <f>B6L269C3+B6L269C10+B6L269C15+B6L269C20+B6L269C26</f>
        <v>0.36801006084210525</v>
      </c>
      <c r="BH16" s="16" t="s">
        <v>13877</v>
      </c>
      <c r="BI16" s="17">
        <f>B6L278C3*B6L269C4</f>
        <v>1.3041848790774964</v>
      </c>
      <c r="BJ16" s="16" t="s">
        <v>13878</v>
      </c>
      <c r="BK16" s="17">
        <f>B6L278C10*B6L269C11</f>
        <v>0.72107695551100526</v>
      </c>
      <c r="BL16" s="16" t="s">
        <v>13879</v>
      </c>
      <c r="BM16" s="17">
        <f>B6L278C15*B6L269C16</f>
        <v>8.3963422515009212E-2</v>
      </c>
      <c r="BN16" s="16" t="s">
        <v>13880</v>
      </c>
      <c r="BO16" s="17">
        <f>B6L278C20*B6L269C21</f>
        <v>8.8095080211926705E-2</v>
      </c>
      <c r="BP16" s="16" t="s">
        <v>13881</v>
      </c>
      <c r="BQ16" s="17">
        <f>B6L278C26*B6L269C27</f>
        <v>0.42537450803244847</v>
      </c>
      <c r="BR16" s="16" t="s">
        <v>13882</v>
      </c>
      <c r="BS16" s="15">
        <f>B6L269C29+B6L269C30+B6L269C31+B6L269C32+B6L269C33</f>
        <v>2.6226948453478869</v>
      </c>
      <c r="BT16" s="16" t="s">
        <v>13883</v>
      </c>
      <c r="BU16" s="23">
        <f>IF(B6L269C3=0,0,B6L269C29/B6L269C3)</f>
        <v>7.1266933282923297</v>
      </c>
      <c r="BV16" s="16" t="s">
        <v>13884</v>
      </c>
      <c r="BW16" s="23">
        <f>IF(B6L269C8=0,0,B6L269C30/B6L269C8)</f>
        <v>3.9196813305607821</v>
      </c>
      <c r="BX16" s="16" t="s">
        <v>13885</v>
      </c>
      <c r="BY16" s="23">
        <f>IF(B6L269C13=0,0,B6L269C31/B6L269C13)</f>
        <v>10.690039992438495</v>
      </c>
      <c r="BZ16" s="16" t="s">
        <v>13886</v>
      </c>
      <c r="CA16" s="23">
        <f>IF(B6L269C18=0,0,B6L269C32/B6L269C18)</f>
        <v>8.5520319939507949</v>
      </c>
      <c r="CB16" s="16" t="s">
        <v>13887</v>
      </c>
      <c r="CC16" s="23">
        <f>IF(B6L269C24=0,0,B6L269C33/B6L269C24)</f>
        <v>1.7816733320730826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0.02</v>
      </c>
      <c r="J17" s="16" t="s">
        <v>13890</v>
      </c>
      <c r="K17" s="23">
        <f>IF(B6L276C3=0,0,B6L270C3/B6L276C3)</f>
        <v>1.2039017734135269E-5</v>
      </c>
      <c r="L17" s="16" t="s">
        <v>13891</v>
      </c>
      <c r="M17" s="23">
        <f>A1L550C72</f>
        <v>2.5035460992907796</v>
      </c>
      <c r="N17" s="16" t="s">
        <v>13892</v>
      </c>
      <c r="O17" s="23">
        <f>B6L270C1*B6L270C5</f>
        <v>2.5035460992907797E-2</v>
      </c>
      <c r="P17" s="16" t="s">
        <v>13893</v>
      </c>
      <c r="Q17" s="23">
        <f>B3L844C21</f>
        <v>2.1764705882352944</v>
      </c>
      <c r="R17" s="16" t="s">
        <v>13894</v>
      </c>
      <c r="S17" s="23">
        <f>B6L270C6*B6L270C7</f>
        <v>5.4488944513975797E-2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2.9968919482686689E-2</v>
      </c>
      <c r="X17" s="16" t="s">
        <v>13896</v>
      </c>
      <c r="Y17" s="23">
        <f>IF(B6L276C10=0,0,B6L270C10/B6L276C10)</f>
        <v>2.5893136626921837E-5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8.5840000000000005E-4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1.2876000000000001E-3</v>
      </c>
      <c r="AH17" s="16" t="s">
        <v>13899</v>
      </c>
      <c r="AI17" s="23">
        <f>IF(B6L276C15=0,0,B6L270C15/B6L276C15)</f>
        <v>1.227718451967568E-5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1.1257999999999999E-3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1.3509599999999998E-3</v>
      </c>
      <c r="AR17" s="16" t="s">
        <v>13902</v>
      </c>
      <c r="AS17" s="23">
        <f>IF(B6L276C20=0,0,B6L270C20/B6L276C20)</f>
        <v>1.2039017734135269E-5</v>
      </c>
      <c r="AT17" s="16" t="s">
        <v>13903</v>
      </c>
      <c r="AU17" s="17">
        <f>A1L245C24</f>
        <v>64.75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0.32374999999999998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8.0937499999999996E-2</v>
      </c>
      <c r="BD17" s="16" t="s">
        <v>13906</v>
      </c>
      <c r="BE17" s="23">
        <f>IF(B6L276C26=0,0,B6L270C26/B6L276C26)</f>
        <v>9.6840965448340008E-5</v>
      </c>
      <c r="BF17" s="16" t="s">
        <v>13907</v>
      </c>
      <c r="BG17" s="23">
        <f>B6L270C3+B6L270C10+B6L270C15+B6L270C20+B6L270C26</f>
        <v>0.13354497948268668</v>
      </c>
      <c r="BH17" s="16" t="s">
        <v>13908</v>
      </c>
      <c r="BI17" s="17">
        <f>B6L278C3*B6L270C4</f>
        <v>0.1425338665658466</v>
      </c>
      <c r="BJ17" s="16" t="s">
        <v>13909</v>
      </c>
      <c r="BK17" s="17">
        <f>B6L278C10*B6L270C11</f>
        <v>0.21357929853339327</v>
      </c>
      <c r="BL17" s="16" t="s">
        <v>13910</v>
      </c>
      <c r="BM17" s="17">
        <f>B6L278C15*B6L270C16</f>
        <v>9.1763303295092045E-3</v>
      </c>
      <c r="BN17" s="16" t="s">
        <v>13911</v>
      </c>
      <c r="BO17" s="17">
        <f>B6L278C20*B6L270C21</f>
        <v>9.6278776187898041E-3</v>
      </c>
      <c r="BP17" s="16" t="s">
        <v>13912</v>
      </c>
      <c r="BQ17" s="17">
        <f>B6L278C26*B6L270C27</f>
        <v>0.57681674125866045</v>
      </c>
      <c r="BR17" s="16" t="s">
        <v>13913</v>
      </c>
      <c r="BS17" s="15">
        <f>B6L270C29+B6L270C30+B6L270C31+B6L270C32+B6L270C33</f>
        <v>0.95173411430619925</v>
      </c>
      <c r="BT17" s="16" t="s">
        <v>13914</v>
      </c>
      <c r="BU17" s="23">
        <f>IF(B6L270C3=0,0,B6L270C29/B6L270C3)</f>
        <v>7.1266933282923297</v>
      </c>
      <c r="BV17" s="16" t="s">
        <v>13915</v>
      </c>
      <c r="BW17" s="23">
        <f>IF(B6L270C8=0,0,B6L270C30/B6L270C8)</f>
        <v>3.9196813305607821</v>
      </c>
      <c r="BX17" s="16" t="s">
        <v>13916</v>
      </c>
      <c r="BY17" s="23">
        <f>IF(B6L270C13=0,0,B6L270C31/B6L270C13)</f>
        <v>10.690039992438495</v>
      </c>
      <c r="BZ17" s="16" t="s">
        <v>13917</v>
      </c>
      <c r="CA17" s="23">
        <f>IF(B6L270C18=0,0,B6L270C32/B6L270C18)</f>
        <v>8.5520319939507949</v>
      </c>
      <c r="CB17" s="16" t="s">
        <v>13918</v>
      </c>
      <c r="CC17" s="23">
        <f>IF(B6L270C24=0,0,B6L270C33/B6L270C24)</f>
        <v>1.7816733320730826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118.91825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118.91825</v>
      </c>
      <c r="J18" s="16" t="s">
        <v>13921</v>
      </c>
      <c r="K18" s="23">
        <f>IF(B6L276C3=0,0,B6L271C3/B6L276C3)</f>
        <v>7.1582946033116573E-2</v>
      </c>
      <c r="L18" s="16" t="s">
        <v>13922</v>
      </c>
      <c r="M18" s="23">
        <f>A1L551C72</f>
        <v>1.9957134177271636</v>
      </c>
      <c r="N18" s="16" t="s">
        <v>13923</v>
      </c>
      <c r="O18" s="23">
        <f>B6L271C1*B6L271C5</f>
        <v>237.32674713763328</v>
      </c>
      <c r="P18" s="16" t="s">
        <v>13924</v>
      </c>
      <c r="Q18" s="23">
        <f>B3L845C21</f>
        <v>1.0354808476945327</v>
      </c>
      <c r="R18" s="16" t="s">
        <v>13925</v>
      </c>
      <c r="S18" s="23">
        <f>B6L271C6*B6L271C7</f>
        <v>245.74730130666254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135.1610157186644</v>
      </c>
      <c r="X18" s="16" t="s">
        <v>13927</v>
      </c>
      <c r="Y18" s="23">
        <f>IF(B6L276C10=0,0,B6L271C10/B6L276C10)</f>
        <v>0.11677907335493826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3.8838700450000001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5.8258050675000002</v>
      </c>
      <c r="AH18" s="16" t="s">
        <v>13930</v>
      </c>
      <c r="AI18" s="23">
        <f>IF(B6L276C15=0,0,B6L271C15/B6L276C15)</f>
        <v>5.5548682657159933E-2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6.6939082924999997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8.0326899510000001</v>
      </c>
      <c r="AR18" s="16" t="s">
        <v>13933</v>
      </c>
      <c r="AS18" s="23">
        <f>IF(B6L276C20=0,0,B6L271C20/B6L276C20)</f>
        <v>7.1582946033116587E-2</v>
      </c>
      <c r="AT18" s="16" t="s">
        <v>13934</v>
      </c>
      <c r="AU18" s="17">
        <f>A1L246C24</f>
        <v>64081.25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320.40625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80.1015625</v>
      </c>
      <c r="BD18" s="16" t="s">
        <v>13937</v>
      </c>
      <c r="BE18" s="23">
        <f>IF(B6L276C26=0,0,B6L271C26/B6L276C26)</f>
        <v>9.5840774009829169E-2</v>
      </c>
      <c r="BF18" s="16" t="s">
        <v>13938</v>
      </c>
      <c r="BG18" s="23">
        <f>B6L271C3+B6L271C10+B6L271C15+B6L271C20+B6L271C26</f>
        <v>348.03932323716441</v>
      </c>
      <c r="BH18" s="16" t="s">
        <v>13939</v>
      </c>
      <c r="BI18" s="17">
        <f>B6L278C3*B6L271C4</f>
        <v>847.49389888719941</v>
      </c>
      <c r="BJ18" s="16" t="s">
        <v>13940</v>
      </c>
      <c r="BK18" s="17">
        <f>B6L278C10*B6L271C11</f>
        <v>963.25110896742035</v>
      </c>
      <c r="BL18" s="16" t="s">
        <v>13941</v>
      </c>
      <c r="BM18" s="17">
        <f>B6L278C15*B6L271C16</f>
        <v>41.518726106483896</v>
      </c>
      <c r="BN18" s="16" t="s">
        <v>13942</v>
      </c>
      <c r="BO18" s="17">
        <f>B6L278C20*B6L271C21</f>
        <v>57.246517882032549</v>
      </c>
      <c r="BP18" s="16" t="s">
        <v>13943</v>
      </c>
      <c r="BQ18" s="17">
        <f>B6L278C26*B6L271C27</f>
        <v>570.85927105454107</v>
      </c>
      <c r="BR18" s="16" t="s">
        <v>13944</v>
      </c>
      <c r="BS18" s="15">
        <f>B6L271C29+B6L271C30+B6L271C31+B6L271C32+B6L271C33</f>
        <v>2480.3695228976776</v>
      </c>
      <c r="BT18" s="16" t="s">
        <v>13945</v>
      </c>
      <c r="BU18" s="23">
        <f>IF(B6L271C3=0,0,B6L271C29/B6L271C3)</f>
        <v>7.1266933282923306</v>
      </c>
      <c r="BV18" s="16" t="s">
        <v>13946</v>
      </c>
      <c r="BW18" s="23">
        <f>IF(B6L271C8=0,0,B6L271C30/B6L271C8)</f>
        <v>3.9196813305607816</v>
      </c>
      <c r="BX18" s="16" t="s">
        <v>13947</v>
      </c>
      <c r="BY18" s="23">
        <f>IF(B6L271C13=0,0,B6L271C31/B6L271C13)</f>
        <v>10.690039992438495</v>
      </c>
      <c r="BZ18" s="16" t="s">
        <v>13948</v>
      </c>
      <c r="CA18" s="23">
        <f>IF(B6L271C18=0,0,B6L271C32/B6L271C18)</f>
        <v>8.5520319939507967</v>
      </c>
      <c r="CB18" s="16" t="s">
        <v>13949</v>
      </c>
      <c r="CC18" s="23">
        <f>IF(B6L271C24=0,0,B6L271C33/B6L271C24)</f>
        <v>1.7816733320730824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8.9177499999999998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17.8355</v>
      </c>
      <c r="J19" s="16" t="s">
        <v>13952</v>
      </c>
      <c r="K19" s="23">
        <f>IF(B6L276C3=0,0,B6L272C3/B6L276C3)</f>
        <v>1.073609503985848E-2</v>
      </c>
      <c r="L19" s="16" t="s">
        <v>13953</v>
      </c>
      <c r="M19" s="23">
        <f>A1L552C72</f>
        <v>3.3052734432830961</v>
      </c>
      <c r="N19" s="16" t="s">
        <v>13954</v>
      </c>
      <c r="O19" s="23">
        <f>B6L272C1*B6L272C5</f>
        <v>29.475602248837831</v>
      </c>
      <c r="P19" s="16" t="s">
        <v>13955</v>
      </c>
      <c r="Q19" s="23">
        <f>B3L846C21</f>
        <v>1.2374102349183336</v>
      </c>
      <c r="R19" s="16" t="s">
        <v>13956</v>
      </c>
      <c r="S19" s="23">
        <f>B6L272C6*B6L272C7</f>
        <v>36.473411903093783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20.060376546701583</v>
      </c>
      <c r="X19" s="16" t="s">
        <v>13958</v>
      </c>
      <c r="Y19" s="23">
        <f>IF(B6L276C10=0,0,B6L272C10/B6L276C10)</f>
        <v>1.7332158772401508E-2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0.76549966000000003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1.14824949</v>
      </c>
      <c r="AH19" s="16" t="s">
        <v>13961</v>
      </c>
      <c r="AI19" s="23">
        <f>IF(B6L276C15=0,0,B6L272C15/B6L276C15)</f>
        <v>1.0948486225033778E-2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1.0039602949999999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1.2047523539999998</v>
      </c>
      <c r="AR19" s="16" t="s">
        <v>13964</v>
      </c>
      <c r="AS19" s="23">
        <f>IF(B6L276C20=0,0,B6L272C20/B6L276C20)</f>
        <v>1.0736095039858479E-2</v>
      </c>
      <c r="AT19" s="16" t="s">
        <v>13965</v>
      </c>
      <c r="AU19" s="17">
        <f>A1L247C24</f>
        <v>13655.75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68.278750000000002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17.069687500000001</v>
      </c>
      <c r="BD19" s="16" t="s">
        <v>13968</v>
      </c>
      <c r="BE19" s="23">
        <f>IF(B6L276C26=0,0,B6L272C26/B6L276C26)</f>
        <v>2.042372222272076E-2</v>
      </c>
      <c r="BF19" s="16" t="s">
        <v>13969</v>
      </c>
      <c r="BG19" s="23">
        <f>B6L272C3+B6L272C10+B6L272C15+B6L272C20+B6L272C26</f>
        <v>57.318565890701585</v>
      </c>
      <c r="BH19" s="16" t="s">
        <v>13970</v>
      </c>
      <c r="BI19" s="17">
        <f>B6L278C3*B6L272C4</f>
        <v>127.10813885675786</v>
      </c>
      <c r="BJ19" s="16" t="s">
        <v>13971</v>
      </c>
      <c r="BK19" s="17">
        <f>B6L278C10*B6L272C11</f>
        <v>142.96415169841012</v>
      </c>
      <c r="BL19" s="16" t="s">
        <v>13972</v>
      </c>
      <c r="BM19" s="17">
        <f>B6L278C15*B6L272C16</f>
        <v>8.1832219795980699</v>
      </c>
      <c r="BN19" s="16" t="s">
        <v>13973</v>
      </c>
      <c r="BO19" s="17">
        <f>B6L278C20*B6L272C21</f>
        <v>8.5859005634962777</v>
      </c>
      <c r="BP19" s="16" t="s">
        <v>13974</v>
      </c>
      <c r="BQ19" s="17">
        <f>B6L278C26*B6L272C27</f>
        <v>121.65042802228498</v>
      </c>
      <c r="BR19" s="16" t="s">
        <v>13975</v>
      </c>
      <c r="BS19" s="15">
        <f>B6L272C29+B6L272C30+B6L272C31+B6L272C32+B6L272C33</f>
        <v>408.49184112054729</v>
      </c>
      <c r="BT19" s="16" t="s">
        <v>13976</v>
      </c>
      <c r="BU19" s="23">
        <f>IF(B6L272C3=0,0,B6L272C29/B6L272C3)</f>
        <v>7.1266933282923306</v>
      </c>
      <c r="BV19" s="16" t="s">
        <v>13977</v>
      </c>
      <c r="BW19" s="23">
        <f>IF(B6L272C8=0,0,B6L272C30/B6L272C8)</f>
        <v>3.9196813305607825</v>
      </c>
      <c r="BX19" s="16" t="s">
        <v>13978</v>
      </c>
      <c r="BY19" s="23">
        <f>IF(B6L272C13=0,0,B6L272C31/B6L272C13)</f>
        <v>10.690039992438495</v>
      </c>
      <c r="BZ19" s="16" t="s">
        <v>13979</v>
      </c>
      <c r="CA19" s="23">
        <f>IF(B6L272C18=0,0,B6L272C32/B6L272C18)</f>
        <v>8.5520319939507949</v>
      </c>
      <c r="CB19" s="16" t="s">
        <v>13980</v>
      </c>
      <c r="CC19" s="23">
        <f>IF(B6L272C24=0,0,B6L272C33/B6L272C24)</f>
        <v>1.7816733320730824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1.75E-3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3.5000000000000001E-3</v>
      </c>
      <c r="J20" s="16" t="s">
        <v>13983</v>
      </c>
      <c r="K20" s="23">
        <f>IF(B6L276C3=0,0,B6L273C3/B6L276C3)</f>
        <v>2.1068281034736721E-6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1.75E-3</v>
      </c>
      <c r="P20" s="16" t="s">
        <v>13986</v>
      </c>
      <c r="Q20" s="23">
        <f>B3L847C21</f>
        <v>8.5416666666666679</v>
      </c>
      <c r="R20" s="16" t="s">
        <v>13987</v>
      </c>
      <c r="S20" s="23">
        <f>B6L273C6*B6L273C7</f>
        <v>1.4947916666666668E-2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8.2213541666666685E-3</v>
      </c>
      <c r="X20" s="16" t="s">
        <v>13989</v>
      </c>
      <c r="Y20" s="23">
        <f>IF(B6L276C10=0,0,B6L273C10/B6L276C10)</f>
        <v>7.1032473098936346E-6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1.5022000000000001E-4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2.2533000000000001E-4</v>
      </c>
      <c r="AH20" s="16" t="s">
        <v>13992</v>
      </c>
      <c r="AI20" s="23">
        <f>IF(B6L276C15=0,0,B6L273C15/B6L276C15)</f>
        <v>2.1485072909432438E-6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1.9701500000000001E-4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2.3641800000000001E-4</v>
      </c>
      <c r="AR20" s="16" t="s">
        <v>13995</v>
      </c>
      <c r="AS20" s="23">
        <f>IF(B6L276C20=0,0,B6L273C20/B6L276C20)</f>
        <v>2.1068281034736726E-6</v>
      </c>
      <c r="AT20" s="16" t="s">
        <v>13996</v>
      </c>
      <c r="AU20" s="17">
        <f>A1L248C24</f>
        <v>51.25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0.25624999999999998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6.4062499999999994E-2</v>
      </c>
      <c r="BD20" s="16" t="s">
        <v>13999</v>
      </c>
      <c r="BE20" s="23">
        <f>IF(B6L276C26=0,0,B6L273C26/B6L276C26)</f>
        <v>7.665018500737336E-5</v>
      </c>
      <c r="BF20" s="16" t="s">
        <v>14000</v>
      </c>
      <c r="BG20" s="23">
        <f>B6L273C3+B6L273C10+B6L273C15+B6L273C20+B6L273C26</f>
        <v>7.6245602166666662E-2</v>
      </c>
      <c r="BH20" s="16" t="s">
        <v>14001</v>
      </c>
      <c r="BI20" s="17">
        <f>B6L278C3*B6L273C4</f>
        <v>2.4943426649023156E-2</v>
      </c>
      <c r="BJ20" s="16" t="s">
        <v>14002</v>
      </c>
      <c r="BK20" s="17">
        <f>B6L278C10*B6L273C11</f>
        <v>5.8591069889111697E-2</v>
      </c>
      <c r="BL20" s="16" t="s">
        <v>14003</v>
      </c>
      <c r="BM20" s="17">
        <f>B6L278C15*B6L273C16</f>
        <v>1.6058578076641105E-3</v>
      </c>
      <c r="BN20" s="16" t="s">
        <v>14004</v>
      </c>
      <c r="BO20" s="17">
        <f>B6L278C20*B6L273C21</f>
        <v>1.6848785832882162E-3</v>
      </c>
      <c r="BP20" s="16" t="s">
        <v>14005</v>
      </c>
      <c r="BQ20" s="17">
        <f>B6L278C26*B6L273C27</f>
        <v>0.45655379134372731</v>
      </c>
      <c r="BR20" s="16" t="s">
        <v>14006</v>
      </c>
      <c r="BS20" s="15">
        <f>B6L273C29+B6L273C30+B6L273C31+B6L273C32+B6L273C33</f>
        <v>0.54337902427281448</v>
      </c>
      <c r="BT20" s="16" t="s">
        <v>14007</v>
      </c>
      <c r="BU20" s="23">
        <f>IF(B6L273C3=0,0,B6L273C29/B6L273C3)</f>
        <v>7.1266933282923297</v>
      </c>
      <c r="BV20" s="16" t="s">
        <v>14008</v>
      </c>
      <c r="BW20" s="23">
        <f>IF(B6L273C8=0,0,B6L273C30/B6L273C8)</f>
        <v>3.9196813305607821</v>
      </c>
      <c r="BX20" s="16" t="s">
        <v>14009</v>
      </c>
      <c r="BY20" s="23">
        <f>IF(B6L273C13=0,0,B6L273C31/B6L273C13)</f>
        <v>10.690039992438493</v>
      </c>
      <c r="BZ20" s="16" t="s">
        <v>14010</v>
      </c>
      <c r="CA20" s="23">
        <f>IF(B6L273C18=0,0,B6L273C32/B6L273C18)</f>
        <v>8.5520319939507967</v>
      </c>
      <c r="CB20" s="16" t="s">
        <v>14011</v>
      </c>
      <c r="CC20" s="23">
        <f>IF(B6L273C24=0,0,B6L273C33/B6L273C24)</f>
        <v>1.7816733320730824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8.9297500000000003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17.859500000000001</v>
      </c>
      <c r="J21" s="16" t="s">
        <v>14014</v>
      </c>
      <c r="K21" s="23">
        <f>IF(B6L276C3=0,0,B6L274C3/B6L276C3)</f>
        <v>1.0750541861139443E-2</v>
      </c>
      <c r="L21" s="16" t="s">
        <v>14015</v>
      </c>
      <c r="M21" s="23">
        <f>A1L554C72</f>
        <v>1.4610767297938674</v>
      </c>
      <c r="N21" s="16" t="s">
        <v>14016</v>
      </c>
      <c r="O21" s="23">
        <f>B6L274C1*B6L274C5</f>
        <v>13.047049927876788</v>
      </c>
      <c r="P21" s="16" t="s">
        <v>14017</v>
      </c>
      <c r="Q21" s="23">
        <f>B3L848C21</f>
        <v>1.8732869262562541</v>
      </c>
      <c r="R21" s="16" t="s">
        <v>14018</v>
      </c>
      <c r="S21" s="23">
        <f>B6L274C6*B6L274C7</f>
        <v>24.44086805610419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13.442477430857306</v>
      </c>
      <c r="X21" s="16" t="s">
        <v>14020</v>
      </c>
      <c r="Y21" s="23">
        <f>IF(B6L276C10=0,0,B6L274C10/B6L276C10)</f>
        <v>1.1614296101752464E-2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0.76652974000000007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1.1497946100000001</v>
      </c>
      <c r="AH21" s="16" t="s">
        <v>14023</v>
      </c>
      <c r="AI21" s="23">
        <f>IF(B6L276C15=0,0,B6L274C15/B6L276C15)</f>
        <v>1.0963218846457391E-2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1.0053112550000001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1.206373506</v>
      </c>
      <c r="AR21" s="16" t="s">
        <v>14026</v>
      </c>
      <c r="AS21" s="23">
        <f>IF(B6L276C20=0,0,B6L274C20/B6L276C20)</f>
        <v>1.0750541861139443E-2</v>
      </c>
      <c r="AT21" s="16" t="s">
        <v>14027</v>
      </c>
      <c r="AU21" s="17">
        <f>A1L249C24</f>
        <v>12917.25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64.586250000000007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16.146562500000002</v>
      </c>
      <c r="BD21" s="16" t="s">
        <v>14030</v>
      </c>
      <c r="BE21" s="23">
        <f>IF(B6L276C26=0,0,B6L274C26/B6L276C26)</f>
        <v>1.9319211751931586E-2</v>
      </c>
      <c r="BF21" s="16" t="s">
        <v>14031</v>
      </c>
      <c r="BG21" s="23">
        <f>B6L274C3+B6L274C10+B6L274C15+B6L274C20+B6L274C26</f>
        <v>49.804708046857307</v>
      </c>
      <c r="BH21" s="16" t="s">
        <v>14032</v>
      </c>
      <c r="BI21" s="17">
        <f>B6L278C3*B6L274C4</f>
        <v>127.27917949663689</v>
      </c>
      <c r="BJ21" s="16" t="s">
        <v>14033</v>
      </c>
      <c r="BK21" s="17">
        <f>B6L278C10*B6L274C11</f>
        <v>95.800414222210989</v>
      </c>
      <c r="BL21" s="16" t="s">
        <v>14034</v>
      </c>
      <c r="BM21" s="17">
        <f>B6L278C15*B6L274C16</f>
        <v>8.194233575993481</v>
      </c>
      <c r="BN21" s="16" t="s">
        <v>14035</v>
      </c>
      <c r="BO21" s="17">
        <f>B6L278C20*B6L274C21</f>
        <v>8.5974540166388262</v>
      </c>
      <c r="BP21" s="16" t="s">
        <v>14036</v>
      </c>
      <c r="BQ21" s="17">
        <f>B6L278C26*B6L274C27</f>
        <v>115.07159924360514</v>
      </c>
      <c r="BR21" s="16" t="s">
        <v>14037</v>
      </c>
      <c r="BS21" s="15">
        <f>B6L274C29+B6L274C30+B6L274C31+B6L274C32+B6L274C33</f>
        <v>354.94288055508537</v>
      </c>
      <c r="BT21" s="16" t="s">
        <v>14038</v>
      </c>
      <c r="BU21" s="23">
        <f>IF(B6L274C3=0,0,B6L274C29/B6L274C3)</f>
        <v>7.1266933282923306</v>
      </c>
      <c r="BV21" s="16" t="s">
        <v>14039</v>
      </c>
      <c r="BW21" s="23">
        <f>IF(B6L274C8=0,0,B6L274C30/B6L274C8)</f>
        <v>3.9196813305607821</v>
      </c>
      <c r="BX21" s="16" t="s">
        <v>14040</v>
      </c>
      <c r="BY21" s="23">
        <f>IF(B6L274C13=0,0,B6L274C31/B6L274C13)</f>
        <v>10.690039992438493</v>
      </c>
      <c r="BZ21" s="16" t="s">
        <v>14041</v>
      </c>
      <c r="CA21" s="23">
        <f>IF(B6L274C18=0,0,B6L274C32/B6L274C18)</f>
        <v>8.5520319939507949</v>
      </c>
      <c r="CB21" s="16" t="s">
        <v>14042</v>
      </c>
      <c r="CC21" s="23">
        <f>IF(B6L274C24=0,0,B6L274C33/B6L274C24)</f>
        <v>1.7816733320730824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138.44799999999998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276.89599999999996</v>
      </c>
      <c r="J22" s="16" t="s">
        <v>14045</v>
      </c>
      <c r="K22" s="23">
        <f>IF(B6L276C3=0,0,B6L275C3/B6L276C3)</f>
        <v>0.16667779272555594</v>
      </c>
      <c r="L22" s="16" t="s">
        <v>14046</v>
      </c>
      <c r="M22" s="23">
        <f>A1L555C72</f>
        <v>1.0431771865858899</v>
      </c>
      <c r="N22" s="16" t="s">
        <v>14047</v>
      </c>
      <c r="O22" s="23">
        <f>B6L275C1*B6L275C5</f>
        <v>144.42579512844327</v>
      </c>
      <c r="P22" s="16" t="s">
        <v>14048</v>
      </c>
      <c r="Q22" s="23">
        <f>B3L852C21</f>
        <v>2.0259745586734823</v>
      </c>
      <c r="R22" s="16" t="s">
        <v>14049</v>
      </c>
      <c r="S22" s="17">
        <f>B6L275C6*B6L275C7</f>
        <v>292.60298654641463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160.93164260052805</v>
      </c>
      <c r="X22" s="16" t="s">
        <v>14051</v>
      </c>
      <c r="Y22" s="23">
        <f>IF(B6L276C10=0,0,B6L275C10/B6L276C10)</f>
        <v>0.13904488654847083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11.884376319999998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17.826564479999995</v>
      </c>
      <c r="AH22" s="16" t="s">
        <v>14054</v>
      </c>
      <c r="AI22" s="23">
        <f>IF(B6L276C15=0,0,B6L275C15/B6L276C15)</f>
        <v>0.16997516423800579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15.586475839999997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18.703771007999997</v>
      </c>
      <c r="AR22" s="16" t="s">
        <v>14057</v>
      </c>
      <c r="AS22" s="23">
        <f>IF(B6L276C20=0,0,B6L275C20/B6L276C20)</f>
        <v>0.16667779272555597</v>
      </c>
      <c r="AT22" s="16" t="s">
        <v>14058</v>
      </c>
      <c r="AU22" s="17">
        <f>A1L253C24</f>
        <v>98785</v>
      </c>
      <c r="AV22" s="16" t="s">
        <v>12563</v>
      </c>
      <c r="AW22" s="17">
        <f>A1L575C1</f>
        <v>200</v>
      </c>
      <c r="AX22" s="16" t="s">
        <v>14059</v>
      </c>
      <c r="AY22" s="23">
        <f>IF(B6L275C23=0,0,B6L275C22/B6L275C23)</f>
        <v>493.92500000000001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123.48125</v>
      </c>
      <c r="BD22" s="16" t="s">
        <v>14061</v>
      </c>
      <c r="BE22" s="23">
        <f>IF(B6L276C26=0,0,B6L275C26/B6L276C26)</f>
        <v>0.14774416636006593</v>
      </c>
      <c r="BF22" s="16" t="s">
        <v>14062</v>
      </c>
      <c r="BG22" s="17">
        <f>B6L275C3+B6L275C10+B6L275C15+B6L275C20+B6L275C26</f>
        <v>597.83922808852799</v>
      </c>
      <c r="BH22" s="16" t="s">
        <v>14063</v>
      </c>
      <c r="BI22" s="17">
        <f>B6L278C3*B6L275C4</f>
        <v>1973.3528758308325</v>
      </c>
      <c r="BJ22" s="16" t="s">
        <v>14064</v>
      </c>
      <c r="BK22" s="17">
        <f>B6L278C10*B6L275C11</f>
        <v>1146.9104636323091</v>
      </c>
      <c r="BL22" s="16" t="s">
        <v>14065</v>
      </c>
      <c r="BM22" s="17">
        <f>B6L278C15*B6L275C16</f>
        <v>127.04445814598898</v>
      </c>
      <c r="BN22" s="16" t="s">
        <v>14066</v>
      </c>
      <c r="BO22" s="17">
        <f>B6L278C20*B6L275C21</f>
        <v>133.29604005662108</v>
      </c>
      <c r="BP22" s="16" t="s">
        <v>14067</v>
      </c>
      <c r="BQ22" s="17">
        <f>B6L278C26*B6L275C27</f>
        <v>880.01300054419733</v>
      </c>
      <c r="BR22" s="16" t="s">
        <v>14068</v>
      </c>
      <c r="BS22" s="15">
        <f>B6L275C29+B6L275C30+B6L275C31+B6L275C32+B6L275C33</f>
        <v>4260.6168382099495</v>
      </c>
      <c r="BT22" s="16" t="s">
        <v>14069</v>
      </c>
      <c r="BU22" s="23">
        <f>IF(B6L275C3=0,0,B6L275C29/B6L275C3)</f>
        <v>7.1266933282923297</v>
      </c>
      <c r="BV22" s="16" t="s">
        <v>14070</v>
      </c>
      <c r="BW22" s="23">
        <f>IF(B6L275C8=0,0,B6L275C30/B6L275C8)</f>
        <v>3.9196813305607821</v>
      </c>
      <c r="BX22" s="16" t="s">
        <v>14071</v>
      </c>
      <c r="BY22" s="23">
        <f>IF(B6L275C13=0,0,B6L275C31/B6L275C13)</f>
        <v>10.690039992438493</v>
      </c>
      <c r="BZ22" s="16" t="s">
        <v>14072</v>
      </c>
      <c r="CA22" s="23">
        <f>IF(B6L275C18=0,0,B6L275C32/B6L275C18)</f>
        <v>8.5520319939507967</v>
      </c>
      <c r="CB22" s="16" t="s">
        <v>14073</v>
      </c>
      <c r="CC22" s="23">
        <f>IF(B6L275C24=0,0,B6L275C33/B6L275C24)</f>
        <v>1.7816733320730826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890.97474999999997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1661.2650999999998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2104.3779013362973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1157.4078457349638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69.918310556000009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104.87746583400002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93.512612478999984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112.21513497479998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3343.11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835.77750000000003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3871.5430465437639</v>
      </c>
      <c r="BH23" s="16" t="s">
        <v>14090</v>
      </c>
      <c r="BI23" s="17">
        <f>SUM(B6L261C29:B6L275C29)</f>
        <v>11839.326904694894</v>
      </c>
      <c r="BJ23" s="16" t="s">
        <v>14091</v>
      </c>
      <c r="BK23" s="17">
        <f>SUM(B6L261C30:B6L275C30)</f>
        <v>8248.4907723125652</v>
      </c>
      <c r="BL23" s="16" t="s">
        <v>14092</v>
      </c>
      <c r="BM23" s="17">
        <f>SUM(B6L261C31:B6L275C31)</f>
        <v>747.42953604737454</v>
      </c>
      <c r="BN23" s="16" t="s">
        <v>14093</v>
      </c>
      <c r="BO23" s="17">
        <f>SUM(B6L261C32:B6L275C32)</f>
        <v>799.7228537583303</v>
      </c>
      <c r="BP23" s="16" t="s">
        <v>14094</v>
      </c>
      <c r="BQ23" s="17">
        <f>SUM(B6L261C33:B6L275C33)</f>
        <v>5956.3299331868429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0.42909637837633197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0.29895259637322502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2.7089319316138588E-2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2.8984602166564469E-2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0.21587710376773991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11839.32690469489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8248.4907723125652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747.42953604737465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799.7228537583303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5956.3299331868429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72976-95E8-4002-873F-594DA53F4AE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1.4242803150354151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8.5830000000000002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15.449400000000001</v>
      </c>
      <c r="J9" s="16" t="s">
        <v>14140</v>
      </c>
      <c r="K9" s="23">
        <f>IF(B6L296C3=0,0,B6L282C3/B6L296C3)</f>
        <v>9.4092984532217899E-3</v>
      </c>
      <c r="L9" s="16" t="s">
        <v>14141</v>
      </c>
      <c r="M9" s="23">
        <f>A1L542C81</f>
        <v>2.0895206314573578</v>
      </c>
      <c r="N9" s="16" t="s">
        <v>14142</v>
      </c>
      <c r="O9" s="23">
        <f>B6L282C1*B6L282C5</f>
        <v>17.934355579798503</v>
      </c>
      <c r="P9" s="16" t="s">
        <v>14143</v>
      </c>
      <c r="Q9" s="23">
        <f>B3L836C27</f>
        <v>1.6406778280174343</v>
      </c>
      <c r="R9" s="16" t="s">
        <v>14144</v>
      </c>
      <c r="S9" s="17">
        <f>B6L282C6*B6L282C7</f>
        <v>29.42449955955616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16.183474757755889</v>
      </c>
      <c r="X9" s="16" t="s">
        <v>14146</v>
      </c>
      <c r="Y9" s="23">
        <f>IF(B6L296C10=0,0,B6L282C10/B6L296C10)</f>
        <v>1.3865626450488834E-2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0.50457740400000006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0.75686610600000015</v>
      </c>
      <c r="AH9" s="16" t="s">
        <v>14149</v>
      </c>
      <c r="AI9" s="23">
        <f>IF(B6L296C15=0,0,B6L282C15/B6L296C15)</f>
        <v>7.2997394774128562E-3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0.86964672600000004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1.0435760712</v>
      </c>
      <c r="AR9" s="16" t="s">
        <v>14152</v>
      </c>
      <c r="AS9" s="23">
        <f>IF(B6L296C20=0,0,B6L282C20/B6L296C20)</f>
        <v>9.4092984532217882E-3</v>
      </c>
      <c r="AT9" s="16" t="s">
        <v>14153</v>
      </c>
      <c r="AU9" s="17">
        <f>A1L237C27</f>
        <v>8055.4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40.277000000000001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10.06925</v>
      </c>
      <c r="BD9" s="16" t="s">
        <v>14156</v>
      </c>
      <c r="BE9" s="23">
        <f>IF(B6L296C26=0,0,B6L282C26/B6L296C26)</f>
        <v>1.2183940382576391E-2</v>
      </c>
      <c r="BF9" s="16" t="s">
        <v>14157</v>
      </c>
      <c r="BG9" s="17">
        <f>B6L282C3+B6L282C10+B6L282C15+B6L282C20+B6L282C26</f>
        <v>43.502566934955894</v>
      </c>
      <c r="BH9" s="16" t="s">
        <v>14158</v>
      </c>
      <c r="BI9" s="17">
        <f>B6L298C3*B6L282C4</f>
        <v>111.13696787129182</v>
      </c>
      <c r="BJ9" s="16" t="s">
        <v>14159</v>
      </c>
      <c r="BK9" s="17">
        <f>B6L298C10*B6L282C11</f>
        <v>116.4176158425944</v>
      </c>
      <c r="BL9" s="16" t="s">
        <v>14160</v>
      </c>
      <c r="BM9" s="17">
        <f>B6L298C15*B6L282C16</f>
        <v>5.4446000560145871</v>
      </c>
      <c r="BN9" s="16" t="s">
        <v>14161</v>
      </c>
      <c r="BO9" s="17">
        <f>B6L298C20*B6L282C21</f>
        <v>7.5070799057700173</v>
      </c>
      <c r="BP9" s="16" t="s">
        <v>14162</v>
      </c>
      <c r="BQ9" s="17">
        <f>B6L298C26*B6L282C27</f>
        <v>72.434263708493859</v>
      </c>
      <c r="BR9" s="16" t="s">
        <v>14163</v>
      </c>
      <c r="BS9" s="15">
        <f>B6L282C29+B6L282C30+B6L282C31+B6L282C32+B6L282C33</f>
        <v>312.94052738416468</v>
      </c>
      <c r="BT9" s="16" t="s">
        <v>14164</v>
      </c>
      <c r="BU9" s="23">
        <f>IF(B6L282C3=0,0,B6L282C29/B6L282C3)</f>
        <v>7.1936106173244143</v>
      </c>
      <c r="BV9" s="16" t="s">
        <v>14165</v>
      </c>
      <c r="BW9" s="23">
        <f>IF(B6L282C8=0,0,B6L282C30/B6L282C8)</f>
        <v>3.9564858395284275</v>
      </c>
      <c r="BX9" s="16" t="s">
        <v>14166</v>
      </c>
      <c r="BY9" s="23">
        <f>IF(B6L282C13=0,0,B6L282C31/B6L282C13)</f>
        <v>10.790415925986624</v>
      </c>
      <c r="BZ9" s="16" t="s">
        <v>14167</v>
      </c>
      <c r="CA9" s="23">
        <f>IF(B6L282C18=0,0,B6L282C32/B6L282C18)</f>
        <v>8.6323327407892947</v>
      </c>
      <c r="CB9" s="16" t="s">
        <v>14168</v>
      </c>
      <c r="CC9" s="23">
        <f>IF(B6L282C24=0,0,B6L282C33/B6L282C24)</f>
        <v>1.7984026543311036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79.726799999999997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159.45359999999999</v>
      </c>
      <c r="J10" s="16" t="s">
        <v>14171</v>
      </c>
      <c r="K10" s="23">
        <f>IF(B6L296C3=0,0,B6L283C3/B6L296C3)</f>
        <v>9.7113577992714653E-2</v>
      </c>
      <c r="L10" s="16" t="s">
        <v>14172</v>
      </c>
      <c r="M10" s="23">
        <f>A1L543C81</f>
        <v>1.9291259491725734</v>
      </c>
      <c r="N10" s="16" t="s">
        <v>14173</v>
      </c>
      <c r="O10" s="23">
        <f>B6L283C1*B6L283C5</f>
        <v>153.80303872449193</v>
      </c>
      <c r="P10" s="16" t="s">
        <v>14174</v>
      </c>
      <c r="Q10" s="23">
        <f>B3L837C27</f>
        <v>1.7812272814233787</v>
      </c>
      <c r="R10" s="16" t="s">
        <v>14175</v>
      </c>
      <c r="S10" s="23">
        <f>B6L283C6*B6L283C7</f>
        <v>273.95816854188138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150.67699269803478</v>
      </c>
      <c r="X10" s="16" t="s">
        <v>14177</v>
      </c>
      <c r="Y10" s="23">
        <f>IF(B6L296C10=0,0,B6L283C10/B6L296C10)</f>
        <v>0.12909655847751272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6.8437485119999995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10.265622768</v>
      </c>
      <c r="AH10" s="16" t="s">
        <v>14180</v>
      </c>
      <c r="AI10" s="23">
        <f>IF(B6L296C15=0,0,B6L283C15/B6L296C15)</f>
        <v>9.9008756219554933E-2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8.9756431439999993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10.770771772799998</v>
      </c>
      <c r="AR10" s="16" t="s">
        <v>14183</v>
      </c>
      <c r="AS10" s="23">
        <f>IF(B6L296C20=0,0,B6L283C20/B6L296C20)</f>
        <v>9.7113577992714639E-2</v>
      </c>
      <c r="AT10" s="16" t="s">
        <v>14184</v>
      </c>
      <c r="AU10" s="17">
        <f>A1L238C27</f>
        <v>74483.8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372.41900000000004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93.10475000000001</v>
      </c>
      <c r="BD10" s="16" t="s">
        <v>14187</v>
      </c>
      <c r="BE10" s="23">
        <f>IF(B6L296C26=0,0,B6L283C26/B6L296C26)</f>
        <v>0.11265811488786943</v>
      </c>
      <c r="BF10" s="16" t="s">
        <v>14188</v>
      </c>
      <c r="BG10" s="23">
        <f>B6L283C3+B6L283C10+B6L283C15+B6L283C20+B6L283C26</f>
        <v>424.27173723883482</v>
      </c>
      <c r="BH10" s="16" t="s">
        <v>14189</v>
      </c>
      <c r="BI10" s="17">
        <f>B6L298C3*B6L283C4</f>
        <v>1147.0471099306001</v>
      </c>
      <c r="BJ10" s="16" t="s">
        <v>14190</v>
      </c>
      <c r="BK10" s="17">
        <f>B6L298C10*B6L283C11</f>
        <v>1083.9116144590962</v>
      </c>
      <c r="BL10" s="16" t="s">
        <v>14191</v>
      </c>
      <c r="BM10" s="17">
        <f>B6L298C15*B6L283C16</f>
        <v>73.846892937332044</v>
      </c>
      <c r="BN10" s="16" t="s">
        <v>14192</v>
      </c>
      <c r="BO10" s="17">
        <f>B6L298C20*B6L283C21</f>
        <v>77.480738181592159</v>
      </c>
      <c r="BP10" s="16" t="s">
        <v>14193</v>
      </c>
      <c r="BQ10" s="17">
        <f>B6L298C26*B6L283C27</f>
        <v>669.75931812333533</v>
      </c>
      <c r="BR10" s="16" t="s">
        <v>14194</v>
      </c>
      <c r="BS10" s="15">
        <f>B6L283C29+B6L283C30+B6L283C31+B6L283C32+B6L283C33</f>
        <v>3052.0456736319557</v>
      </c>
      <c r="BT10" s="16" t="s">
        <v>14195</v>
      </c>
      <c r="BU10" s="23">
        <f>IF(B6L283C3=0,0,B6L283C29/B6L283C3)</f>
        <v>7.1936106173244134</v>
      </c>
      <c r="BV10" s="16" t="s">
        <v>14196</v>
      </c>
      <c r="BW10" s="23">
        <f>IF(B6L283C8=0,0,B6L283C30/B6L283C8)</f>
        <v>3.9564858395284284</v>
      </c>
      <c r="BX10" s="16" t="s">
        <v>14197</v>
      </c>
      <c r="BY10" s="23">
        <f>IF(B6L283C13=0,0,B6L283C31/B6L283C13)</f>
        <v>10.790415925986622</v>
      </c>
      <c r="BZ10" s="16" t="s">
        <v>14198</v>
      </c>
      <c r="CA10" s="23">
        <f>IF(B6L283C18=0,0,B6L283C32/B6L283C18)</f>
        <v>8.6323327407892947</v>
      </c>
      <c r="CB10" s="16" t="s">
        <v>14199</v>
      </c>
      <c r="CC10" s="23">
        <f>IF(B6L283C24=0,0,B6L283C33/B6L283C24)</f>
        <v>1.7984026543311036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166.47840000000002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332.95680000000004</v>
      </c>
      <c r="J11" s="16" t="s">
        <v>14202</v>
      </c>
      <c r="K11" s="23">
        <f>IF(B6L296C3=0,0,B6L284C3/B6L296C3)</f>
        <v>0.20278392062019734</v>
      </c>
      <c r="L11" s="16" t="s">
        <v>14203</v>
      </c>
      <c r="M11" s="23">
        <f>A1L544C81</f>
        <v>0.88503165802007244</v>
      </c>
      <c r="N11" s="16" t="s">
        <v>14204</v>
      </c>
      <c r="O11" s="23">
        <f>B6L284C1*B6L284C5</f>
        <v>147.33865437652884</v>
      </c>
      <c r="P11" s="16" t="s">
        <v>14205</v>
      </c>
      <c r="Q11" s="23">
        <f>B3L838C27</f>
        <v>1.9766881640450009</v>
      </c>
      <c r="R11" s="16" t="s">
        <v>14206</v>
      </c>
      <c r="S11" s="17">
        <f>B6L284C6*B6L284C7</f>
        <v>291.24257421240173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160.18341581682097</v>
      </c>
      <c r="X11" s="16" t="s">
        <v>14208</v>
      </c>
      <c r="Y11" s="23">
        <f>IF(B6L296C10=0,0,B6L284C10/B6L296C10)</f>
        <v>0.1372414416882218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14.290505856000001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21.435758784000001</v>
      </c>
      <c r="AH11" s="16" t="s">
        <v>14211</v>
      </c>
      <c r="AI11" s="23">
        <f>IF(B6L296C15=0,0,B6L284C15/B6L296C15)</f>
        <v>0.20674126293067771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18.742138272000002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22.490565926400002</v>
      </c>
      <c r="AR11" s="16" t="s">
        <v>14214</v>
      </c>
      <c r="AS11" s="23">
        <f>IF(B6L296C20=0,0,B6L284C20/B6L296C20)</f>
        <v>0.20278392062019734</v>
      </c>
      <c r="AT11" s="16" t="s">
        <v>14215</v>
      </c>
      <c r="AU11" s="17">
        <f>A1L239C27</f>
        <v>93544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467.72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116.93</v>
      </c>
      <c r="BD11" s="16" t="s">
        <v>14218</v>
      </c>
      <c r="BE11" s="23">
        <f>IF(B6L296C26=0,0,B6L284C26/B6L296C26)</f>
        <v>0.14148701729867244</v>
      </c>
      <c r="BF11" s="16" t="s">
        <v>14219</v>
      </c>
      <c r="BG11" s="17">
        <f>B6L284C3+B6L284C10+B6L284C15+B6L284C20+B6L284C26</f>
        <v>653.99654052722099</v>
      </c>
      <c r="BH11" s="16" t="s">
        <v>14220</v>
      </c>
      <c r="BI11" s="17">
        <f>B6L298C3*B6L284C4</f>
        <v>2395.1615715903617</v>
      </c>
      <c r="BJ11" s="16" t="s">
        <v>14221</v>
      </c>
      <c r="BK11" s="17">
        <f>B6L298C10*B6L284C11</f>
        <v>1152.2971207391747</v>
      </c>
      <c r="BL11" s="16" t="s">
        <v>14222</v>
      </c>
      <c r="BM11" s="17">
        <f>B6L298C15*B6L284C16</f>
        <v>154.20050197898749</v>
      </c>
      <c r="BN11" s="16" t="s">
        <v>14223</v>
      </c>
      <c r="BO11" s="17">
        <f>B6L298C20*B6L284C21</f>
        <v>161.78837383778574</v>
      </c>
      <c r="BP11" s="16" t="s">
        <v>14224</v>
      </c>
      <c r="BQ11" s="17">
        <f>B6L298C26*B6L284C27</f>
        <v>841.1488894837438</v>
      </c>
      <c r="BR11" s="16" t="s">
        <v>14225</v>
      </c>
      <c r="BS11" s="15">
        <f>B6L284C29+B6L284C30+B6L284C31+B6L284C32+B6L284C33</f>
        <v>4704.5964576300539</v>
      </c>
      <c r="BT11" s="16" t="s">
        <v>14226</v>
      </c>
      <c r="BU11" s="23">
        <f>IF(B6L284C3=0,0,B6L284C29/B6L284C3)</f>
        <v>7.1936106173244143</v>
      </c>
      <c r="BV11" s="16" t="s">
        <v>14227</v>
      </c>
      <c r="BW11" s="23">
        <f>IF(B6L284C8=0,0,B6L284C30/B6L284C8)</f>
        <v>3.9564858395284279</v>
      </c>
      <c r="BX11" s="16" t="s">
        <v>14228</v>
      </c>
      <c r="BY11" s="23">
        <f>IF(B6L284C13=0,0,B6L284C31/B6L284C13)</f>
        <v>10.790415925986622</v>
      </c>
      <c r="BZ11" s="16" t="s">
        <v>14229</v>
      </c>
      <c r="CA11" s="23">
        <f>IF(B6L284C18=0,0,B6L284C32/B6L284C18)</f>
        <v>8.6323327407892965</v>
      </c>
      <c r="CB11" s="16" t="s">
        <v>14230</v>
      </c>
      <c r="CC11" s="23">
        <f>IF(B6L284C24=0,0,B6L284C33/B6L284C24)</f>
        <v>1.7984026543311036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47.117399999999989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94.234799999999979</v>
      </c>
      <c r="J12" s="16" t="s">
        <v>14233</v>
      </c>
      <c r="K12" s="23">
        <f>IF(B6L296C3=0,0,B6L285C3/B6L296C3)</f>
        <v>5.7392737444798142E-2</v>
      </c>
      <c r="L12" s="16" t="s">
        <v>14234</v>
      </c>
      <c r="M12" s="23">
        <f>A1L545C81</f>
        <v>1.1882327530346883</v>
      </c>
      <c r="N12" s="16" t="s">
        <v>14235</v>
      </c>
      <c r="O12" s="23">
        <f>B6L285C1*B6L285C5</f>
        <v>55.986437917836611</v>
      </c>
      <c r="P12" s="16" t="s">
        <v>14236</v>
      </c>
      <c r="Q12" s="23">
        <f>B3L839C27</f>
        <v>2.0038864130998029</v>
      </c>
      <c r="R12" s="16" t="s">
        <v>14237</v>
      </c>
      <c r="S12" s="23">
        <f>B6L285C6*B6L285C7</f>
        <v>112.1904622614084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61.704754243774623</v>
      </c>
      <c r="X12" s="16" t="s">
        <v>14239</v>
      </c>
      <c r="Y12" s="23">
        <f>IF(B6L296C10=0,0,B6L285C10/B6L296C10)</f>
        <v>5.2867204686889782E-2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4.0445576159999987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6.0668364239999981</v>
      </c>
      <c r="AH12" s="16" t="s">
        <v>14242</v>
      </c>
      <c r="AI12" s="23">
        <f>IF(B6L296C15=0,0,B6L285C15/B6L296C15)</f>
        <v>5.8512760706553583E-2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5.3044768919999985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6.3653722703999982</v>
      </c>
      <c r="AR12" s="16" t="s">
        <v>14245</v>
      </c>
      <c r="AS12" s="23">
        <f>IF(B6L296C20=0,0,B6L285C20/B6L296C20)</f>
        <v>5.7392737444798142E-2</v>
      </c>
      <c r="AT12" s="16" t="s">
        <v>14246</v>
      </c>
      <c r="AU12" s="17">
        <f>A1L240C27</f>
        <v>38671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193.35499999999999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48.338749999999997</v>
      </c>
      <c r="BD12" s="16" t="s">
        <v>14249</v>
      </c>
      <c r="BE12" s="23">
        <f>IF(B6L296C26=0,0,B6L285C26/B6L296C26)</f>
        <v>5.8490597429626284E-2</v>
      </c>
      <c r="BF12" s="16" t="s">
        <v>14250</v>
      </c>
      <c r="BG12" s="23">
        <f>B6L285C3+B6L285C10+B6L285C15+B6L285C20+B6L285C26</f>
        <v>216.71051293817462</v>
      </c>
      <c r="BH12" s="16" t="s">
        <v>14251</v>
      </c>
      <c r="BI12" s="17">
        <f>B6L298C3*B6L285C4</f>
        <v>677.88845780144254</v>
      </c>
      <c r="BJ12" s="16" t="s">
        <v>14252</v>
      </c>
      <c r="BK12" s="17">
        <f>B6L298C10*B6L285C11</f>
        <v>443.87997526741077</v>
      </c>
      <c r="BL12" s="16" t="s">
        <v>14253</v>
      </c>
      <c r="BM12" s="17">
        <f>B6L298C15*B6L285C16</f>
        <v>43.642458913256874</v>
      </c>
      <c r="BN12" s="16" t="s">
        <v>14254</v>
      </c>
      <c r="BO12" s="17">
        <f>B6L298C20*B6L285C21</f>
        <v>45.790009547571835</v>
      </c>
      <c r="BP12" s="16" t="s">
        <v>14255</v>
      </c>
      <c r="BQ12" s="17">
        <f>B6L298C26*B6L285C27</f>
        <v>347.73014522819051</v>
      </c>
      <c r="BR12" s="16" t="s">
        <v>14256</v>
      </c>
      <c r="BS12" s="15">
        <f>B6L285C29+B6L285C30+B6L285C31+B6L285C32+B6L285C33</f>
        <v>1558.9310467578725</v>
      </c>
      <c r="BT12" s="16" t="s">
        <v>14257</v>
      </c>
      <c r="BU12" s="23">
        <f>IF(B6L285C3=0,0,B6L285C29/B6L285C3)</f>
        <v>7.1936106173244143</v>
      </c>
      <c r="BV12" s="16" t="s">
        <v>14258</v>
      </c>
      <c r="BW12" s="23">
        <f>IF(B6L285C8=0,0,B6L285C30/B6L285C8)</f>
        <v>3.9564858395284275</v>
      </c>
      <c r="BX12" s="16" t="s">
        <v>14259</v>
      </c>
      <c r="BY12" s="23">
        <f>IF(B6L285C13=0,0,B6L285C31/B6L285C13)</f>
        <v>10.790415925986624</v>
      </c>
      <c r="BZ12" s="16" t="s">
        <v>14260</v>
      </c>
      <c r="CA12" s="23">
        <f>IF(B6L285C18=0,0,B6L285C32/B6L285C18)</f>
        <v>8.6323327407892965</v>
      </c>
      <c r="CB12" s="16" t="s">
        <v>14261</v>
      </c>
      <c r="CC12" s="23">
        <f>IF(B6L285C24=0,0,B6L285C33/B6L285C24)</f>
        <v>1.7984026543311036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201.3006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402.60120000000001</v>
      </c>
      <c r="J13" s="16" t="s">
        <v>14264</v>
      </c>
      <c r="K13" s="23">
        <f>IF(B6L296C3=0,0,B6L286C3/B6L296C3)</f>
        <v>0.24520012741111216</v>
      </c>
      <c r="L13" s="16" t="s">
        <v>14265</v>
      </c>
      <c r="M13" s="23">
        <f>A1L546C81</f>
        <v>1.3922157730104745</v>
      </c>
      <c r="N13" s="16" t="s">
        <v>14266</v>
      </c>
      <c r="O13" s="23">
        <f>B6L286C1*B6L286C5</f>
        <v>280.25387043647231</v>
      </c>
      <c r="P13" s="16" t="s">
        <v>14267</v>
      </c>
      <c r="Q13" s="23">
        <f>B3L840C27</f>
        <v>2.0183683014420613</v>
      </c>
      <c r="R13" s="16" t="s">
        <v>14268</v>
      </c>
      <c r="S13" s="17">
        <f>B6L286C6*B6L286C7</f>
        <v>565.65552844542617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311.11054064498444</v>
      </c>
      <c r="X13" s="16" t="s">
        <v>14270</v>
      </c>
      <c r="Y13" s="23">
        <f>IF(B6L296C10=0,0,B6L286C10/B6L296C10)</f>
        <v>0.26655230758311826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17.279643503999999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25.919465255999999</v>
      </c>
      <c r="AH13" s="16" t="s">
        <v>14273</v>
      </c>
      <c r="AI13" s="23">
        <f>IF(B6L296C15=0,0,B6L286C15/B6L296C15)</f>
        <v>0.24998522494631842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22.662421548000001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27.194905857600002</v>
      </c>
      <c r="AR13" s="16" t="s">
        <v>14276</v>
      </c>
      <c r="AS13" s="23">
        <f>IF(B6L296C20=0,0,B6L286C20/B6L296C20)</f>
        <v>0.24520012741111219</v>
      </c>
      <c r="AT13" s="16" t="s">
        <v>14277</v>
      </c>
      <c r="AU13" s="17">
        <f>A1L241C27</f>
        <v>195921.8</v>
      </c>
      <c r="AV13" s="16" t="s">
        <v>12212</v>
      </c>
      <c r="AW13" s="17">
        <f>A1L566C1</f>
        <v>200</v>
      </c>
      <c r="AX13" s="16" t="s">
        <v>14278</v>
      </c>
      <c r="AY13" s="23">
        <f>IF(B6L286C23=0,0,B6L286C22/B6L286C23)</f>
        <v>979.60899999999992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244.90224999999998</v>
      </c>
      <c r="BD13" s="16" t="s">
        <v>14280</v>
      </c>
      <c r="BE13" s="23">
        <f>IF(B6L296C26=0,0,B6L286C26/B6L296C26)</f>
        <v>0.29633531926993756</v>
      </c>
      <c r="BF13" s="16" t="s">
        <v>14281</v>
      </c>
      <c r="BG13" s="17">
        <f>B6L286C3+B6L286C10+B6L286C15+B6L286C20+B6L286C26</f>
        <v>1011.7283617585845</v>
      </c>
      <c r="BH13" s="16" t="s">
        <v>14282</v>
      </c>
      <c r="BI13" s="17">
        <f>B6L298C3*B6L286C4</f>
        <v>2896.1562668675497</v>
      </c>
      <c r="BJ13" s="16" t="s">
        <v>14283</v>
      </c>
      <c r="BK13" s="17">
        <f>B6L298C10*B6L286C11</f>
        <v>2238.0080883452983</v>
      </c>
      <c r="BL13" s="16" t="s">
        <v>14284</v>
      </c>
      <c r="BM13" s="17">
        <f>B6L298C15*B6L286C16</f>
        <v>186.45454046093286</v>
      </c>
      <c r="BN13" s="16" t="s">
        <v>14285</v>
      </c>
      <c r="BO13" s="17">
        <f>B6L298C20*B6L286C21</f>
        <v>195.62956351436927</v>
      </c>
      <c r="BP13" s="16" t="s">
        <v>14286</v>
      </c>
      <c r="BQ13" s="17">
        <f>B6L298C26*B6L286C27</f>
        <v>1761.7314258066378</v>
      </c>
      <c r="BR13" s="16" t="s">
        <v>14287</v>
      </c>
      <c r="BS13" s="15">
        <f>B6L286C29+B6L286C30+B6L286C31+B6L286C32+B6L286C33</f>
        <v>7277.9798849947883</v>
      </c>
      <c r="BT13" s="16" t="s">
        <v>14288</v>
      </c>
      <c r="BU13" s="23">
        <f>IF(B6L286C3=0,0,B6L286C29/B6L286C3)</f>
        <v>7.1936106173244134</v>
      </c>
      <c r="BV13" s="16" t="s">
        <v>14289</v>
      </c>
      <c r="BW13" s="23">
        <f>IF(B6L286C8=0,0,B6L286C30/B6L286C8)</f>
        <v>3.9564858395284275</v>
      </c>
      <c r="BX13" s="16" t="s">
        <v>14290</v>
      </c>
      <c r="BY13" s="23">
        <f>IF(B6L286C13=0,0,B6L286C31/B6L286C13)</f>
        <v>10.790415925986622</v>
      </c>
      <c r="BZ13" s="16" t="s">
        <v>14291</v>
      </c>
      <c r="CA13" s="23">
        <f>IF(B6L286C18=0,0,B6L286C32/B6L286C18)</f>
        <v>8.6323327407892965</v>
      </c>
      <c r="CB13" s="16" t="s">
        <v>14292</v>
      </c>
      <c r="CC13" s="23">
        <f>IF(B6L286C24=0,0,B6L286C33/B6L286C24)</f>
        <v>1.7984026543311036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3.0829999999999997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6.1659999999999995</v>
      </c>
      <c r="J14" s="16" t="s">
        <v>14295</v>
      </c>
      <c r="K14" s="23">
        <f>IF(B6L296C3=0,0,B6L287C3/B6L296C3)</f>
        <v>3.7553389945606656E-3</v>
      </c>
      <c r="L14" s="16" t="s">
        <v>14296</v>
      </c>
      <c r="M14" s="23">
        <f>A1L547C81</f>
        <v>1.119633507853403</v>
      </c>
      <c r="N14" s="16" t="s">
        <v>14297</v>
      </c>
      <c r="O14" s="23">
        <f>B6L287C1*B6L287C5</f>
        <v>3.451830104712041</v>
      </c>
      <c r="P14" s="16" t="s">
        <v>14298</v>
      </c>
      <c r="Q14" s="23">
        <f>B3L841C27</f>
        <v>2.0050576572931416</v>
      </c>
      <c r="R14" s="16" t="s">
        <v>14299</v>
      </c>
      <c r="S14" s="23">
        <f>B6L287C6*B6L287C7</f>
        <v>6.9211183831278644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3.8066151107203257</v>
      </c>
      <c r="X14" s="16" t="s">
        <v>14301</v>
      </c>
      <c r="Y14" s="23">
        <f>IF(B6L296C10=0,0,B6L287C10/B6L296C10)</f>
        <v>3.2614196861980474E-3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0.26464472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0.39696708000000003</v>
      </c>
      <c r="AH14" s="16" t="s">
        <v>14304</v>
      </c>
      <c r="AI14" s="23">
        <f>IF(B6L296C15=0,0,B6L287C15/B6L296C15)</f>
        <v>3.8286246961484454E-3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0.34708413999999999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0.41650096799999997</v>
      </c>
      <c r="AR14" s="16" t="s">
        <v>14307</v>
      </c>
      <c r="AS14" s="23">
        <f>IF(B6L296C20=0,0,B6L287C20/B6L296C20)</f>
        <v>3.7553389945606656E-3</v>
      </c>
      <c r="AT14" s="16" t="s">
        <v>14308</v>
      </c>
      <c r="AU14" s="17">
        <f>A1L242C27</f>
        <v>1982.2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9.9109999999999996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2.4777499999999999</v>
      </c>
      <c r="BD14" s="16" t="s">
        <v>14311</v>
      </c>
      <c r="BE14" s="23">
        <f>IF(B6L296C26=0,0,B6L287C26/B6L296C26)</f>
        <v>2.9981138896073341E-3</v>
      </c>
      <c r="BF14" s="16" t="s">
        <v>14312</v>
      </c>
      <c r="BG14" s="23">
        <f>B6L287C3+B6L287C10+B6L287C15+B6L287C20+B6L287C26</f>
        <v>13.263833158720324</v>
      </c>
      <c r="BH14" s="16" t="s">
        <v>14313</v>
      </c>
      <c r="BI14" s="17">
        <f>B6L298C3*B6L287C4</f>
        <v>44.355803066422332</v>
      </c>
      <c r="BJ14" s="16" t="s">
        <v>14314</v>
      </c>
      <c r="BK14" s="17">
        <f>B6L298C10*B6L287C11</f>
        <v>27.383306876545284</v>
      </c>
      <c r="BL14" s="16" t="s">
        <v>14315</v>
      </c>
      <c r="BM14" s="17">
        <f>B6L298C15*B6L287C16</f>
        <v>2.8556266014162706</v>
      </c>
      <c r="BN14" s="16" t="s">
        <v>14316</v>
      </c>
      <c r="BO14" s="17">
        <f>B6L298C20*B6L287C21</f>
        <v>2.9961457855306954</v>
      </c>
      <c r="BP14" s="16" t="s">
        <v>14317</v>
      </c>
      <c r="BQ14" s="17">
        <f>B6L298C26*B6L287C27</f>
        <v>17.823968707075565</v>
      </c>
      <c r="BR14" s="16" t="s">
        <v>14318</v>
      </c>
      <c r="BS14" s="15">
        <f>B6L287C29+B6L287C30+B6L287C31+B6L287C32+B6L287C33</f>
        <v>95.414851036990157</v>
      </c>
      <c r="BT14" s="16" t="s">
        <v>14319</v>
      </c>
      <c r="BU14" s="23">
        <f>IF(B6L287C3=0,0,B6L287C29/B6L287C3)</f>
        <v>7.1936106173244143</v>
      </c>
      <c r="BV14" s="16" t="s">
        <v>14320</v>
      </c>
      <c r="BW14" s="23">
        <f>IF(B6L287C8=0,0,B6L287C30/B6L287C8)</f>
        <v>3.9564858395284279</v>
      </c>
      <c r="BX14" s="16" t="s">
        <v>14321</v>
      </c>
      <c r="BY14" s="23">
        <f>IF(B6L287C13=0,0,B6L287C31/B6L287C13)</f>
        <v>10.790415925986624</v>
      </c>
      <c r="BZ14" s="16" t="s">
        <v>14322</v>
      </c>
      <c r="CA14" s="23">
        <f>IF(B6L287C18=0,0,B6L287C32/B6L287C18)</f>
        <v>8.6323327407892947</v>
      </c>
      <c r="CB14" s="16" t="s">
        <v>14323</v>
      </c>
      <c r="CC14" s="23">
        <f>IF(B6L287C24=0,0,B6L287C33/B6L287C24)</f>
        <v>1.7984026543311034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104.77540000000002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209.55080000000004</v>
      </c>
      <c r="J15" s="16" t="s">
        <v>14326</v>
      </c>
      <c r="K15" s="23">
        <f>IF(B6L296C3=0,0,B6L288C3/B6L296C3)</f>
        <v>0.12762476331193373</v>
      </c>
      <c r="L15" s="16" t="s">
        <v>14327</v>
      </c>
      <c r="M15" s="23">
        <f>A1L548C81</f>
        <v>1.3042491950901935</v>
      </c>
      <c r="N15" s="16" t="s">
        <v>14328</v>
      </c>
      <c r="O15" s="23">
        <f>B6L288C1*B6L288C5</f>
        <v>136.65323111525308</v>
      </c>
      <c r="P15" s="16" t="s">
        <v>14329</v>
      </c>
      <c r="Q15" s="23">
        <f>B3L842C27</f>
        <v>1.9675704347720053</v>
      </c>
      <c r="R15" s="16" t="s">
        <v>14330</v>
      </c>
      <c r="S15" s="23">
        <f>B6L288C6*B6L288C7</f>
        <v>268.87485735843785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147.88117154714084</v>
      </c>
      <c r="X15" s="16" t="s">
        <v>14332</v>
      </c>
      <c r="Y15" s="23">
        <f>IF(B6L296C10=0,0,B6L288C10/B6L296C10)</f>
        <v>0.12670116365155962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8.9939203360000022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13.490880504000003</v>
      </c>
      <c r="AH15" s="16" t="s">
        <v>14335</v>
      </c>
      <c r="AI15" s="23">
        <f>IF(B6L296C15=0,0,B6L288C15/B6L296C15)</f>
        <v>0.13011536944172297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11.795614532000002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14.154737438400002</v>
      </c>
      <c r="AR15" s="16" t="s">
        <v>14338</v>
      </c>
      <c r="AS15" s="23">
        <f>IF(B6L296C20=0,0,B6L288C20/B6L296C20)</f>
        <v>0.1276247633119337</v>
      </c>
      <c r="AT15" s="16" t="s">
        <v>14339</v>
      </c>
      <c r="AU15" s="17">
        <f>A1L243C27</f>
        <v>64543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322.71499999999997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80.678749999999994</v>
      </c>
      <c r="BD15" s="16" t="s">
        <v>14342</v>
      </c>
      <c r="BE15" s="23">
        <f>IF(B6L296C26=0,0,B6L288C26/B6L296C26)</f>
        <v>9.7622472392758633E-2</v>
      </c>
      <c r="BF15" s="16" t="s">
        <v>14343</v>
      </c>
      <c r="BG15" s="23">
        <f>B6L288C3+B6L288C10+B6L288C15+B6L288C20+B6L288C26</f>
        <v>465.75633948954084</v>
      </c>
      <c r="BH15" s="16" t="s">
        <v>14344</v>
      </c>
      <c r="BI15" s="17">
        <f>B6L298C3*B6L288C4</f>
        <v>1507.4268597488251</v>
      </c>
      <c r="BJ15" s="16" t="s">
        <v>14345</v>
      </c>
      <c r="BK15" s="17">
        <f>B6L298C10*B6L288C11</f>
        <v>1063.7995657438853</v>
      </c>
      <c r="BL15" s="16" t="s">
        <v>14346</v>
      </c>
      <c r="BM15" s="17">
        <f>B6L298C15*B6L288C16</f>
        <v>97.048141230629383</v>
      </c>
      <c r="BN15" s="16" t="s">
        <v>14347</v>
      </c>
      <c r="BO15" s="17">
        <f>B6L298C20*B6L288C21</f>
        <v>101.82366952231362</v>
      </c>
      <c r="BP15" s="16" t="s">
        <v>14348</v>
      </c>
      <c r="BQ15" s="17">
        <f>B6L298C26*B6L288C27</f>
        <v>580.37151259246195</v>
      </c>
      <c r="BR15" s="16" t="s">
        <v>14349</v>
      </c>
      <c r="BS15" s="15">
        <f>B6L288C29+B6L288C30+B6L288C31+B6L288C32+B6L288C33</f>
        <v>3350.4697488381153</v>
      </c>
      <c r="BT15" s="16" t="s">
        <v>14350</v>
      </c>
      <c r="BU15" s="23">
        <f>IF(B6L288C3=0,0,B6L288C29/B6L288C3)</f>
        <v>7.1936106173244143</v>
      </c>
      <c r="BV15" s="16" t="s">
        <v>14351</v>
      </c>
      <c r="BW15" s="23">
        <f>IF(B6L288C8=0,0,B6L288C30/B6L288C8)</f>
        <v>3.9564858395284279</v>
      </c>
      <c r="BX15" s="16" t="s">
        <v>14352</v>
      </c>
      <c r="BY15" s="23">
        <f>IF(B6L288C13=0,0,B6L288C31/B6L288C13)</f>
        <v>10.790415925986624</v>
      </c>
      <c r="BZ15" s="16" t="s">
        <v>14353</v>
      </c>
      <c r="CA15" s="23">
        <f>IF(B6L288C18=0,0,B6L288C32/B6L288C18)</f>
        <v>8.6323327407892965</v>
      </c>
      <c r="CB15" s="16" t="s">
        <v>14354</v>
      </c>
      <c r="CC15" s="23">
        <f>IF(B6L288C24=0,0,B6L288C33/B6L288C24)</f>
        <v>1.7984026543311034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8.3199999999999996E-2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0.16639999999999999</v>
      </c>
      <c r="J16" s="16" t="s">
        <v>14357</v>
      </c>
      <c r="K16" s="23">
        <f>IF(B6L296C3=0,0,B6L289C3/B6L296C3)</f>
        <v>1.0134421159502024E-4</v>
      </c>
      <c r="L16" s="16" t="s">
        <v>14358</v>
      </c>
      <c r="M16" s="23">
        <f>A1L549C81</f>
        <v>1</v>
      </c>
      <c r="N16" s="16" t="s">
        <v>14359</v>
      </c>
      <c r="O16" s="23">
        <f>B6L289C1*B6L289C5</f>
        <v>8.3199999999999996E-2</v>
      </c>
      <c r="P16" s="16" t="s">
        <v>14360</v>
      </c>
      <c r="Q16" s="23">
        <f>B3L843C27</f>
        <v>2.0092592592592595</v>
      </c>
      <c r="R16" s="16" t="s">
        <v>14361</v>
      </c>
      <c r="S16" s="23">
        <f>B6L289C6*B6L289C7</f>
        <v>0.16717037037037039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9.1943703703703722E-2</v>
      </c>
      <c r="X16" s="16" t="s">
        <v>14363</v>
      </c>
      <c r="Y16" s="23">
        <f>IF(B6L296C10=0,0,B6L289C10/B6L296C10)</f>
        <v>7.8775236413243735E-5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7.1418879999999999E-3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1.0712832E-2</v>
      </c>
      <c r="AH16" s="16" t="s">
        <v>14366</v>
      </c>
      <c r="AI16" s="23">
        <f>IF(B6L296C15=0,0,B6L289C15/B6L296C15)</f>
        <v>1.033219509307657E-4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9.3666559999999992E-3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1.1239987199999999E-2</v>
      </c>
      <c r="AR16" s="16" t="s">
        <v>14369</v>
      </c>
      <c r="AS16" s="23">
        <f>IF(B6L296C20=0,0,B6L289C20/B6L296C20)</f>
        <v>1.0134421159502023E-4</v>
      </c>
      <c r="AT16" s="16" t="s">
        <v>14370</v>
      </c>
      <c r="AU16" s="17">
        <f>A1L244C27</f>
        <v>43.400000000000006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0.21700000000000003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5.4250000000000007E-2</v>
      </c>
      <c r="BD16" s="16" t="s">
        <v>14373</v>
      </c>
      <c r="BE16" s="23">
        <f>IF(B6L296C26=0,0,B6L289C26/B6L296C26)</f>
        <v>6.5643296745514237E-5</v>
      </c>
      <c r="BF16" s="16" t="s">
        <v>14374</v>
      </c>
      <c r="BG16" s="23">
        <f>B6L289C3+B6L289C10+B6L289C15+B6L289C20+B6L289C26</f>
        <v>0.33454652290370379</v>
      </c>
      <c r="BH16" s="16" t="s">
        <v>14375</v>
      </c>
      <c r="BI16" s="17">
        <f>B6L298C3*B6L289C4</f>
        <v>1.1970168067227824</v>
      </c>
      <c r="BJ16" s="16" t="s">
        <v>14376</v>
      </c>
      <c r="BK16" s="17">
        <f>B6L298C10*B6L289C11</f>
        <v>0.66140720315909307</v>
      </c>
      <c r="BL16" s="16" t="s">
        <v>14377</v>
      </c>
      <c r="BM16" s="17">
        <f>B6L298C15*B6L289C16</f>
        <v>7.7063942016812742E-2</v>
      </c>
      <c r="BN16" s="16" t="s">
        <v>14378</v>
      </c>
      <c r="BO16" s="17">
        <f>B6L298C20*B6L289C21</f>
        <v>8.0856091260510493E-2</v>
      </c>
      <c r="BP16" s="16" t="s">
        <v>14379</v>
      </c>
      <c r="BQ16" s="17">
        <f>B6L298C26*B6L289C27</f>
        <v>0.39025337598984949</v>
      </c>
      <c r="BR16" s="16" t="s">
        <v>14380</v>
      </c>
      <c r="BS16" s="15">
        <f>B6L289C29+B6L289C30+B6L289C31+B6L289C32+B6L289C33</f>
        <v>2.406597419149048</v>
      </c>
      <c r="BT16" s="16" t="s">
        <v>14381</v>
      </c>
      <c r="BU16" s="23">
        <f>IF(B6L289C3=0,0,B6L289C29/B6L289C3)</f>
        <v>7.1936106173244143</v>
      </c>
      <c r="BV16" s="16" t="s">
        <v>14382</v>
      </c>
      <c r="BW16" s="23">
        <f>IF(B6L289C8=0,0,B6L289C30/B6L289C8)</f>
        <v>3.9564858395284279</v>
      </c>
      <c r="BX16" s="16" t="s">
        <v>14383</v>
      </c>
      <c r="BY16" s="23">
        <f>IF(B6L289C13=0,0,B6L289C31/B6L289C13)</f>
        <v>10.790415925986622</v>
      </c>
      <c r="BZ16" s="16" t="s">
        <v>14384</v>
      </c>
      <c r="CA16" s="23">
        <f>IF(B6L289C18=0,0,B6L289C32/B6L289C18)</f>
        <v>8.6323327407892947</v>
      </c>
      <c r="CB16" s="16" t="s">
        <v>14385</v>
      </c>
      <c r="CC16" s="23">
        <f>IF(B6L289C24=0,0,B6L289C33/B6L289C24)</f>
        <v>1.7984026543311034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9.1999999999999998E-3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1.84E-2</v>
      </c>
      <c r="J17" s="16" t="s">
        <v>14388</v>
      </c>
      <c r="K17" s="23">
        <f>IF(B6L296C3=0,0,B6L290C3/B6L296C3)</f>
        <v>1.1206331089833969E-5</v>
      </c>
      <c r="L17" s="16" t="s">
        <v>14389</v>
      </c>
      <c r="M17" s="23">
        <f>A1L550C81</f>
        <v>4.4751773049645385</v>
      </c>
      <c r="N17" s="16" t="s">
        <v>14390</v>
      </c>
      <c r="O17" s="23">
        <f>B6L290C1*B6L290C5</f>
        <v>4.1171631205673756E-2</v>
      </c>
      <c r="P17" s="16" t="s">
        <v>14391</v>
      </c>
      <c r="Q17" s="23">
        <f>B3L844C27</f>
        <v>2.1017964071856285</v>
      </c>
      <c r="R17" s="16" t="s">
        <v>14392</v>
      </c>
      <c r="S17" s="23">
        <f>B6L290C6*B6L290C7</f>
        <v>8.6534386546056802E-2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4.7593912600331245E-2</v>
      </c>
      <c r="X17" s="16" t="s">
        <v>14394</v>
      </c>
      <c r="Y17" s="23">
        <f>IF(B6L296C10=0,0,B6L290C10/B6L296C10)</f>
        <v>4.0777362297744003E-5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7.8972799999999996E-4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1.1845919999999999E-3</v>
      </c>
      <c r="AH17" s="16" t="s">
        <v>14397</v>
      </c>
      <c r="AI17" s="23">
        <f>IF(B6L296C15=0,0,B6L290C15/B6L296C15)</f>
        <v>1.1425023420228899E-5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1.035736E-3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1.2428832E-3</v>
      </c>
      <c r="AR17" s="16" t="s">
        <v>14400</v>
      </c>
      <c r="AS17" s="23">
        <f>IF(B6L296C20=0,0,B6L290C20/B6L296C20)</f>
        <v>1.1206331089833969E-5</v>
      </c>
      <c r="AT17" s="16" t="s">
        <v>14401</v>
      </c>
      <c r="AU17" s="17">
        <f>A1L245C27</f>
        <v>70.199999999999989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0.35099999999999992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8.7749999999999981E-2</v>
      </c>
      <c r="BD17" s="16" t="s">
        <v>14404</v>
      </c>
      <c r="BE17" s="23">
        <f>IF(B6L296C26=0,0,B6L290C26/B6L296C26)</f>
        <v>1.0617878874504835E-4</v>
      </c>
      <c r="BF17" s="16" t="s">
        <v>14405</v>
      </c>
      <c r="BG17" s="23">
        <f>B6L290C3+B6L290C10+B6L290C15+B6L290C20+B6L290C26</f>
        <v>0.15617138780033124</v>
      </c>
      <c r="BH17" s="16" t="s">
        <v>14406</v>
      </c>
      <c r="BI17" s="17">
        <f>B6L298C3*B6L290C4</f>
        <v>0.13236243535876921</v>
      </c>
      <c r="BJ17" s="16" t="s">
        <v>14407</v>
      </c>
      <c r="BK17" s="17">
        <f>B6L298C10*B6L290C11</f>
        <v>0.34237207500175304</v>
      </c>
      <c r="BL17" s="16" t="s">
        <v>14408</v>
      </c>
      <c r="BM17" s="17">
        <f>B6L298C15*B6L290C16</f>
        <v>8.5214935883975631E-3</v>
      </c>
      <c r="BN17" s="16" t="s">
        <v>14409</v>
      </c>
      <c r="BO17" s="17">
        <f>B6L298C20*B6L290C21</f>
        <v>8.9408177836141425E-3</v>
      </c>
      <c r="BP17" s="16" t="s">
        <v>14410</v>
      </c>
      <c r="BQ17" s="17">
        <f>B6L298C26*B6L290C27</f>
        <v>0.63123933167021717</v>
      </c>
      <c r="BR17" s="16" t="s">
        <v>14411</v>
      </c>
      <c r="BS17" s="15">
        <f>B6L290C29+B6L290C30+B6L290C31+B6L290C32+B6L290C33</f>
        <v>1.1234361534027513</v>
      </c>
      <c r="BT17" s="16" t="s">
        <v>14412</v>
      </c>
      <c r="BU17" s="23">
        <f>IF(B6L290C3=0,0,B6L290C29/B6L290C3)</f>
        <v>7.1936106173244134</v>
      </c>
      <c r="BV17" s="16" t="s">
        <v>14413</v>
      </c>
      <c r="BW17" s="23">
        <f>IF(B6L290C8=0,0,B6L290C30/B6L290C8)</f>
        <v>3.9564858395284279</v>
      </c>
      <c r="BX17" s="16" t="s">
        <v>14414</v>
      </c>
      <c r="BY17" s="23">
        <f>IF(B6L290C13=0,0,B6L290C31/B6L290C13)</f>
        <v>10.790415925986622</v>
      </c>
      <c r="BZ17" s="16" t="s">
        <v>14415</v>
      </c>
      <c r="CA17" s="23">
        <f>IF(B6L290C18=0,0,B6L290C32/B6L290C18)</f>
        <v>8.6323327407892965</v>
      </c>
      <c r="CB17" s="16" t="s">
        <v>14416</v>
      </c>
      <c r="CC17" s="23">
        <f>IF(B6L290C24=0,0,B6L290C33/B6L290C24)</f>
        <v>1.7984026543311034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116.02560000000001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116.02560000000001</v>
      </c>
      <c r="J18" s="16" t="s">
        <v>14419</v>
      </c>
      <c r="K18" s="23">
        <f>IF(B6L296C3=0,0,B6L291C3/B6L296C3)</f>
        <v>7.0664200461773935E-2</v>
      </c>
      <c r="L18" s="16" t="s">
        <v>14420</v>
      </c>
      <c r="M18" s="23">
        <f>A1L551C81</f>
        <v>1.9319806347419497</v>
      </c>
      <c r="N18" s="16" t="s">
        <v>14421</v>
      </c>
      <c r="O18" s="23">
        <f>B6L291C1*B6L291C5</f>
        <v>224.15921233431558</v>
      </c>
      <c r="P18" s="16" t="s">
        <v>14422</v>
      </c>
      <c r="Q18" s="23">
        <f>B3L845C27</f>
        <v>1.0393862834005387</v>
      </c>
      <c r="R18" s="16" t="s">
        <v>14423</v>
      </c>
      <c r="S18" s="23">
        <f>B6L291C6*B6L291C7</f>
        <v>232.98801059815648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128.14340582898606</v>
      </c>
      <c r="X18" s="16" t="s">
        <v>14425</v>
      </c>
      <c r="Y18" s="23">
        <f>IF(B6L296C10=0,0,B6L291C10/B6L296C10)</f>
        <v>0.10979030300440225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3.7893960960000004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5.6840941440000003</v>
      </c>
      <c r="AH18" s="16" t="s">
        <v>14428</v>
      </c>
      <c r="AI18" s="23">
        <f>IF(B6L296C15=0,0,B6L291C15/B6L296C15)</f>
        <v>5.4821329806368724E-2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6.5310810240000006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7.8372972288000007</v>
      </c>
      <c r="AR18" s="16" t="s">
        <v>14431</v>
      </c>
      <c r="AS18" s="23">
        <f>IF(B6L296C20=0,0,B6L291C20/B6L296C20)</f>
        <v>7.0664200461773935E-2</v>
      </c>
      <c r="AT18" s="16" t="s">
        <v>14432</v>
      </c>
      <c r="AU18" s="17">
        <f>A1L246C27</f>
        <v>62121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310.60500000000002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77.651250000000005</v>
      </c>
      <c r="BD18" s="16" t="s">
        <v>14435</v>
      </c>
      <c r="BE18" s="23">
        <f>IF(B6L296C26=0,0,B6L291C26/B6L296C26)</f>
        <v>9.3959152929218664E-2</v>
      </c>
      <c r="BF18" s="16" t="s">
        <v>14436</v>
      </c>
      <c r="BG18" s="23">
        <f>B6L291C3+B6L291C10+B6L291C15+B6L291C20+B6L291C26</f>
        <v>335.34164720178609</v>
      </c>
      <c r="BH18" s="16" t="s">
        <v>14437</v>
      </c>
      <c r="BI18" s="17">
        <f>B6L298C3*B6L291C4</f>
        <v>834.64298804143573</v>
      </c>
      <c r="BJ18" s="16" t="s">
        <v>14438</v>
      </c>
      <c r="BK18" s="17">
        <f>B6L298C10*B6L291C11</f>
        <v>921.81376471150531</v>
      </c>
      <c r="BL18" s="16" t="s">
        <v>14439</v>
      </c>
      <c r="BM18" s="17">
        <f>B6L298C15*B6L291C16</f>
        <v>40.889159984149934</v>
      </c>
      <c r="BN18" s="16" t="s">
        <v>14440</v>
      </c>
      <c r="BO18" s="17">
        <f>B6L298C20*B6L291C21</f>
        <v>56.378464556222895</v>
      </c>
      <c r="BP18" s="16" t="s">
        <v>14441</v>
      </c>
      <c r="BQ18" s="17">
        <f>B6L298C26*B6L291C27</f>
        <v>558.59285644851241</v>
      </c>
      <c r="BR18" s="16" t="s">
        <v>14442</v>
      </c>
      <c r="BS18" s="15">
        <f>B6L291C29+B6L291C30+B6L291C31+B6L291C32+B6L291C33</f>
        <v>2412.3172337418264</v>
      </c>
      <c r="BT18" s="16" t="s">
        <v>14443</v>
      </c>
      <c r="BU18" s="23">
        <f>IF(B6L291C3=0,0,B6L291C29/B6L291C3)</f>
        <v>7.1936106173244152</v>
      </c>
      <c r="BV18" s="16" t="s">
        <v>14444</v>
      </c>
      <c r="BW18" s="23">
        <f>IF(B6L291C8=0,0,B6L291C30/B6L291C8)</f>
        <v>3.9564858395284275</v>
      </c>
      <c r="BX18" s="16" t="s">
        <v>14445</v>
      </c>
      <c r="BY18" s="23">
        <f>IF(B6L291C13=0,0,B6L291C31/B6L291C13)</f>
        <v>10.790415925986622</v>
      </c>
      <c r="BZ18" s="16" t="s">
        <v>14446</v>
      </c>
      <c r="CA18" s="23">
        <f>IF(B6L291C18=0,0,B6L291C32/B6L291C18)</f>
        <v>8.6323327407892965</v>
      </c>
      <c r="CB18" s="16" t="s">
        <v>14447</v>
      </c>
      <c r="CC18" s="23">
        <f>IF(B6L291C24=0,0,B6L291C33/B6L291C24)</f>
        <v>1.7984026543311034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8.6750000000000007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17.350000000000001</v>
      </c>
      <c r="J19" s="16" t="s">
        <v>14450</v>
      </c>
      <c r="K19" s="23">
        <f>IF(B6L296C3=0,0,B6L292C3/B6L296C3)</f>
        <v>1.0566839370033661E-2</v>
      </c>
      <c r="L19" s="16" t="s">
        <v>14451</v>
      </c>
      <c r="M19" s="23">
        <f>A1L552C81</f>
        <v>3.2554225878833214</v>
      </c>
      <c r="N19" s="16" t="s">
        <v>14452</v>
      </c>
      <c r="O19" s="23">
        <f>B6L292C1*B6L292C5</f>
        <v>28.240790949887817</v>
      </c>
      <c r="P19" s="16" t="s">
        <v>14453</v>
      </c>
      <c r="Q19" s="23">
        <f>B3L846C27</f>
        <v>1.2367820978588544</v>
      </c>
      <c r="R19" s="16" t="s">
        <v>14454</v>
      </c>
      <c r="S19" s="23">
        <f>B6L292C6*B6L292C7</f>
        <v>34.927704676195603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19.210237571907584</v>
      </c>
      <c r="X19" s="16" t="s">
        <v>14456</v>
      </c>
      <c r="Y19" s="23">
        <f>IF(B6L296C10=0,0,B6L292C10/B6L296C10)</f>
        <v>1.6458886746158325E-2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0.74466200000000005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1.1169930000000001</v>
      </c>
      <c r="AH19" s="16" t="s">
        <v>14459</v>
      </c>
      <c r="AI19" s="23">
        <f>IF(B6L296C15=0,0,B6L292C15/B6L296C15)</f>
        <v>1.0773051975052794E-2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0.9766315000000001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1.1719578000000002</v>
      </c>
      <c r="AR19" s="16" t="s">
        <v>14462</v>
      </c>
      <c r="AS19" s="23">
        <f>IF(B6L296C20=0,0,B6L292C20/B6L296C20)</f>
        <v>1.0566839370033663E-2</v>
      </c>
      <c r="AT19" s="16" t="s">
        <v>14463</v>
      </c>
      <c r="AU19" s="17">
        <f>A1L247C27</f>
        <v>12800.2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64.001000000000005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16.000250000000001</v>
      </c>
      <c r="BD19" s="16" t="s">
        <v>14466</v>
      </c>
      <c r="BE19" s="23">
        <f>IF(B6L296C26=0,0,B6L292C26/B6L296C26)</f>
        <v>1.9360537488523764E-2</v>
      </c>
      <c r="BF19" s="16" t="s">
        <v>14467</v>
      </c>
      <c r="BG19" s="23">
        <f>B6L292C3+B6L292C10+B6L292C15+B6L292C20+B6L292C26</f>
        <v>54.849438371907588</v>
      </c>
      <c r="BH19" s="16" t="s">
        <v>14468</v>
      </c>
      <c r="BI19" s="17">
        <f>B6L298C3*B6L292C4</f>
        <v>124.80914421057858</v>
      </c>
      <c r="BJ19" s="16" t="s">
        <v>14469</v>
      </c>
      <c r="BK19" s="17">
        <f>B6L298C10*B6L292C11</f>
        <v>138.19096895859875</v>
      </c>
      <c r="BL19" s="16" t="s">
        <v>14470</v>
      </c>
      <c r="BM19" s="17">
        <f>B6L298C15*B6L292C16</f>
        <v>8.0352127042770505</v>
      </c>
      <c r="BN19" s="16" t="s">
        <v>14471</v>
      </c>
      <c r="BO19" s="17">
        <f>B6L298C20*B6L292C21</f>
        <v>8.4306080731361632</v>
      </c>
      <c r="BP19" s="16" t="s">
        <v>14472</v>
      </c>
      <c r="BQ19" s="17">
        <f>B6L298C26*B6L292C27</f>
        <v>115.09956827984496</v>
      </c>
      <c r="BR19" s="16" t="s">
        <v>14473</v>
      </c>
      <c r="BS19" s="15">
        <f>B6L292C29+B6L292C30+B6L292C31+B6L292C32+B6L292C33</f>
        <v>394.56550222643551</v>
      </c>
      <c r="BT19" s="16" t="s">
        <v>14474</v>
      </c>
      <c r="BU19" s="23">
        <f>IF(B6L292C3=0,0,B6L292C29/B6L292C3)</f>
        <v>7.1936106173244134</v>
      </c>
      <c r="BV19" s="16" t="s">
        <v>14475</v>
      </c>
      <c r="BW19" s="23">
        <f>IF(B6L292C8=0,0,B6L292C30/B6L292C8)</f>
        <v>3.9564858395284275</v>
      </c>
      <c r="BX19" s="16" t="s">
        <v>14476</v>
      </c>
      <c r="BY19" s="23">
        <f>IF(B6L292C13=0,0,B6L292C31/B6L292C13)</f>
        <v>10.790415925986622</v>
      </c>
      <c r="BZ19" s="16" t="s">
        <v>14477</v>
      </c>
      <c r="CA19" s="23">
        <f>IF(B6L292C18=0,0,B6L292C32/B6L292C18)</f>
        <v>8.6323327407892965</v>
      </c>
      <c r="CB19" s="16" t="s">
        <v>14478</v>
      </c>
      <c r="CC19" s="23">
        <f>IF(B6L292C24=0,0,B6L292C33/B6L292C24)</f>
        <v>1.7984026543311034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3.4000000000000002E-3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6.8000000000000005E-3</v>
      </c>
      <c r="J20" s="16" t="s">
        <v>14481</v>
      </c>
      <c r="K20" s="23">
        <f>IF(B6L296C3=0,0,B6L293C3/B6L296C3)</f>
        <v>4.1414701853734236E-6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3.4000000000000002E-3</v>
      </c>
      <c r="P20" s="16" t="s">
        <v>14484</v>
      </c>
      <c r="Q20" s="23">
        <f>B3L847C27</f>
        <v>6.6176470588235299</v>
      </c>
      <c r="R20" s="16" t="s">
        <v>14485</v>
      </c>
      <c r="S20" s="23">
        <f>B6L293C6*B6L293C7</f>
        <v>2.2500000000000003E-2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1.2375000000000002E-2</v>
      </c>
      <c r="X20" s="16" t="s">
        <v>14487</v>
      </c>
      <c r="Y20" s="23">
        <f>IF(B6L296C10=0,0,B6L293C10/B6L296C10)</f>
        <v>1.0602613461770111E-5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2.9185600000000001E-4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4.3778399999999998E-4</v>
      </c>
      <c r="AH20" s="16" t="s">
        <v>14490</v>
      </c>
      <c r="AI20" s="23">
        <f>IF(B6L296C15=0,0,B6L293C15/B6L296C15)</f>
        <v>4.2222912639976366E-6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3.8277200000000003E-4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4.593264E-4</v>
      </c>
      <c r="AR20" s="16" t="s">
        <v>14493</v>
      </c>
      <c r="AS20" s="23">
        <f>IF(B6L296C20=0,0,B6L293C20/B6L296C20)</f>
        <v>4.1414701853734236E-6</v>
      </c>
      <c r="AT20" s="16" t="s">
        <v>14494</v>
      </c>
      <c r="AU20" s="17">
        <f>A1L248C27</f>
        <v>45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0.22500000000000001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5.6250000000000001E-2</v>
      </c>
      <c r="BD20" s="16" t="s">
        <v>14497</v>
      </c>
      <c r="BE20" s="23">
        <f>IF(B6L296C26=0,0,B6L293C26/B6L296C26)</f>
        <v>6.8063326118620744E-5</v>
      </c>
      <c r="BF20" s="16" t="s">
        <v>14498</v>
      </c>
      <c r="BG20" s="23">
        <f>B6L293C3+B6L293C10+B6L293C15+B6L293C20+B6L293C26</f>
        <v>7.6322110400000004E-2</v>
      </c>
      <c r="BH20" s="16" t="s">
        <v>14499</v>
      </c>
      <c r="BI20" s="17">
        <f>B6L298C3*B6L293C4</f>
        <v>4.8916552197806017E-2</v>
      </c>
      <c r="BJ20" s="16" t="s">
        <v>14500</v>
      </c>
      <c r="BK20" s="17">
        <f>B6L298C10*B6L293C11</f>
        <v>8.9020931389389643E-2</v>
      </c>
      <c r="BL20" s="16" t="s">
        <v>14501</v>
      </c>
      <c r="BM20" s="17">
        <f>B6L298C15*B6L293C16</f>
        <v>3.1492476304947514E-3</v>
      </c>
      <c r="BN20" s="16" t="s">
        <v>14502</v>
      </c>
      <c r="BO20" s="17">
        <f>B6L298C20*B6L293C21</f>
        <v>3.3042152678574009E-3</v>
      </c>
      <c r="BP20" s="16" t="s">
        <v>14503</v>
      </c>
      <c r="BQ20" s="17">
        <f>B6L298C26*B6L293C27</f>
        <v>0.40464059722449824</v>
      </c>
      <c r="BR20" s="16" t="s">
        <v>14504</v>
      </c>
      <c r="BS20" s="15">
        <f>B6L293C29+B6L293C30+B6L293C31+B6L293C32+B6L293C33</f>
        <v>0.54903154371004603</v>
      </c>
      <c r="BT20" s="16" t="s">
        <v>14505</v>
      </c>
      <c r="BU20" s="23">
        <f>IF(B6L293C3=0,0,B6L293C29/B6L293C3)</f>
        <v>7.1936106173244134</v>
      </c>
      <c r="BV20" s="16" t="s">
        <v>14506</v>
      </c>
      <c r="BW20" s="23">
        <f>IF(B6L293C8=0,0,B6L293C30/B6L293C8)</f>
        <v>3.9564858395284279</v>
      </c>
      <c r="BX20" s="16" t="s">
        <v>14507</v>
      </c>
      <c r="BY20" s="23">
        <f>IF(B6L293C13=0,0,B6L293C31/B6L293C13)</f>
        <v>10.790415925986622</v>
      </c>
      <c r="BZ20" s="16" t="s">
        <v>14508</v>
      </c>
      <c r="CA20" s="23">
        <f>IF(B6L293C18=0,0,B6L293C32/B6L293C18)</f>
        <v>8.6323327407892965</v>
      </c>
      <c r="CB20" s="16" t="s">
        <v>14509</v>
      </c>
      <c r="CC20" s="23">
        <f>IF(B6L293C24=0,0,B6L293C33/B6L293C24)</f>
        <v>1.7984026543311034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8.666599999999999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17.333199999999998</v>
      </c>
      <c r="J21" s="16" t="s">
        <v>14512</v>
      </c>
      <c r="K21" s="23">
        <f>IF(B6L296C3=0,0,B6L294C3/B6L296C3)</f>
        <v>1.0556607502516855E-2</v>
      </c>
      <c r="L21" s="16" t="s">
        <v>14513</v>
      </c>
      <c r="M21" s="23">
        <f>A1L554C81</f>
        <v>1.4763949320503729</v>
      </c>
      <c r="N21" s="16" t="s">
        <v>14514</v>
      </c>
      <c r="O21" s="23">
        <f>B6L294C1*B6L294C5</f>
        <v>12.79532431810776</v>
      </c>
      <c r="P21" s="16" t="s">
        <v>14515</v>
      </c>
      <c r="Q21" s="23">
        <f>B3L848C27</f>
        <v>1.880216523527277</v>
      </c>
      <c r="R21" s="16" t="s">
        <v>14516</v>
      </c>
      <c r="S21" s="23">
        <f>B6L294C6*B6L294C7</f>
        <v>24.057980206796596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13.231889113738129</v>
      </c>
      <c r="X21" s="16" t="s">
        <v>14518</v>
      </c>
      <c r="Y21" s="23">
        <f>IF(B6L296C10=0,0,B6L294C10/B6L296C10)</f>
        <v>1.1336776213492463E-2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0.74394094399999988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1.1159114159999999</v>
      </c>
      <c r="AH21" s="16" t="s">
        <v>14521</v>
      </c>
      <c r="AI21" s="23">
        <f>IF(B6L296C15=0,0,B6L294C15/B6L296C15)</f>
        <v>1.0762620431929975E-2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0.97568582799999992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1.1708229935999999</v>
      </c>
      <c r="AR21" s="16" t="s">
        <v>14524</v>
      </c>
      <c r="AS21" s="23">
        <f>IF(B6L296C20=0,0,B6L294C20/B6L296C20)</f>
        <v>1.0556607502516855E-2</v>
      </c>
      <c r="AT21" s="16" t="s">
        <v>14525</v>
      </c>
      <c r="AU21" s="17">
        <f>A1L249C27</f>
        <v>12435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62.174999999999997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15.543749999999999</v>
      </c>
      <c r="BD21" s="16" t="s">
        <v>14528</v>
      </c>
      <c r="BE21" s="23">
        <f>IF(B6L296C26=0,0,B6L294C26/B6L296C26)</f>
        <v>1.88081657841122E-2</v>
      </c>
      <c r="BF21" s="16" t="s">
        <v>14529</v>
      </c>
      <c r="BG21" s="23">
        <f>B6L294C3+B6L294C10+B6L294C15+B6L294C20+B6L294C26</f>
        <v>48.395573523338129</v>
      </c>
      <c r="BH21" s="16" t="s">
        <v>14530</v>
      </c>
      <c r="BI21" s="17">
        <f>B6L298C3*B6L294C4</f>
        <v>124.68829155220752</v>
      </c>
      <c r="BJ21" s="16" t="s">
        <v>14531</v>
      </c>
      <c r="BK21" s="17">
        <f>B6L298C10*B6L294C11</f>
        <v>95.185058015845925</v>
      </c>
      <c r="BL21" s="16" t="s">
        <v>14532</v>
      </c>
      <c r="BM21" s="17">
        <f>B6L298C15*B6L294C16</f>
        <v>8.0274322101311206</v>
      </c>
      <c r="BN21" s="16" t="s">
        <v>14533</v>
      </c>
      <c r="BO21" s="17">
        <f>B6L298C20*B6L294C21</f>
        <v>8.4224447177685136</v>
      </c>
      <c r="BP21" s="16" t="s">
        <v>14534</v>
      </c>
      <c r="BQ21" s="17">
        <f>B6L298C26*B6L294C27</f>
        <v>111.81568503303636</v>
      </c>
      <c r="BR21" s="16" t="s">
        <v>14535</v>
      </c>
      <c r="BS21" s="15">
        <f>B6L294C29+B6L294C30+B6L294C31+B6L294C32+B6L294C33</f>
        <v>348.13891152898941</v>
      </c>
      <c r="BT21" s="16" t="s">
        <v>14536</v>
      </c>
      <c r="BU21" s="23">
        <f>IF(B6L294C3=0,0,B6L294C29/B6L294C3)</f>
        <v>7.1936106173244143</v>
      </c>
      <c r="BV21" s="16" t="s">
        <v>14537</v>
      </c>
      <c r="BW21" s="23">
        <f>IF(B6L294C8=0,0,B6L294C30/B6L294C8)</f>
        <v>3.9564858395284275</v>
      </c>
      <c r="BX21" s="16" t="s">
        <v>14538</v>
      </c>
      <c r="BY21" s="23">
        <f>IF(B6L294C13=0,0,B6L294C31/B6L294C13)</f>
        <v>10.790415925986622</v>
      </c>
      <c r="BZ21" s="16" t="s">
        <v>14539</v>
      </c>
      <c r="CA21" s="23">
        <f>IF(B6L294C18=0,0,B6L294C32/B6L294C18)</f>
        <v>8.6323327407892965</v>
      </c>
      <c r="CB21" s="16" t="s">
        <v>14540</v>
      </c>
      <c r="CC21" s="23">
        <f>IF(B6L294C24=0,0,B6L294C33/B6L294C24)</f>
        <v>1.7984026543311036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135.30799999999999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270.61599999999999</v>
      </c>
      <c r="J22" s="16" t="s">
        <v>14543</v>
      </c>
      <c r="K22" s="23">
        <f>IF(B6L296C3=0,0,B6L295C3/B6L296C3)</f>
        <v>0.16481589642426681</v>
      </c>
      <c r="L22" s="16" t="s">
        <v>14544</v>
      </c>
      <c r="M22" s="23">
        <f>A1L555C81</f>
        <v>1.0273874282260502</v>
      </c>
      <c r="N22" s="16" t="s">
        <v>14545</v>
      </c>
      <c r="O22" s="23">
        <f>B6L295C1*B6L295C5</f>
        <v>139.01373813841039</v>
      </c>
      <c r="P22" s="16" t="s">
        <v>14546</v>
      </c>
      <c r="Q22" s="23">
        <f>B3L852C27</f>
        <v>2.0257075996857448</v>
      </c>
      <c r="R22" s="16" t="s">
        <v>14547</v>
      </c>
      <c r="S22" s="17">
        <f>B6L295C6*B6L295C7</f>
        <v>281.601185807702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154.88065219423612</v>
      </c>
      <c r="X22" s="16" t="s">
        <v>14549</v>
      </c>
      <c r="Y22" s="23">
        <f>IF(B6L296C10=0,0,B6L295C10/B6L296C10)</f>
        <v>0.13269815659978521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11.61483872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17.422258079999999</v>
      </c>
      <c r="AH22" s="16" t="s">
        <v>14552</v>
      </c>
      <c r="AI22" s="23">
        <f>IF(B6L296C15=0,0,B6L295C15/B6L296C15)</f>
        <v>0.16803229010264475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15.232974639999998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18.279569567999996</v>
      </c>
      <c r="AR22" s="16" t="s">
        <v>14555</v>
      </c>
      <c r="AS22" s="23">
        <f>IF(B6L296C20=0,0,B6L295C20/B6L296C20)</f>
        <v>0.16481589642426678</v>
      </c>
      <c r="AT22" s="16" t="s">
        <v>14556</v>
      </c>
      <c r="AU22" s="17">
        <f>A1L253C27</f>
        <v>96433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482.16500000000002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120.54125000000001</v>
      </c>
      <c r="BD22" s="16" t="s">
        <v>14559</v>
      </c>
      <c r="BE22" s="23">
        <f>IF(B6L296C26=0,0,B6L295C26/B6L296C26)</f>
        <v>0.14585668283548789</v>
      </c>
      <c r="BF22" s="16" t="s">
        <v>14560</v>
      </c>
      <c r="BG22" s="17">
        <f>B6L295C3+B6L295C10+B6L295C15+B6L295C20+B6L295C26</f>
        <v>581.7397298422361</v>
      </c>
      <c r="BH22" s="16" t="s">
        <v>14561</v>
      </c>
      <c r="BI22" s="17">
        <f>B6L298C3*B6L295C4</f>
        <v>1946.7061308178636</v>
      </c>
      <c r="BJ22" s="16" t="s">
        <v>14562</v>
      </c>
      <c r="BK22" s="17">
        <f>B6L298C10*B6L295C11</f>
        <v>1114.1511040425867</v>
      </c>
      <c r="BL22" s="16" t="s">
        <v>14563</v>
      </c>
      <c r="BM22" s="17">
        <f>B6L298C15*B6L295C16</f>
        <v>125.32894070205406</v>
      </c>
      <c r="BN22" s="16" t="s">
        <v>14564</v>
      </c>
      <c r="BO22" s="17">
        <f>B6L298C20*B6L295C21</f>
        <v>131.49610572448501</v>
      </c>
      <c r="BP22" s="16" t="s">
        <v>14565</v>
      </c>
      <c r="BQ22" s="17">
        <f>B6L298C26*B6L295C27</f>
        <v>867.1268158255566</v>
      </c>
      <c r="BR22" s="16" t="s">
        <v>14566</v>
      </c>
      <c r="BS22" s="15">
        <f>B6L295C29+B6L295C30+B6L295C31+B6L295C32+B6L295C33</f>
        <v>4184.8090971125457</v>
      </c>
      <c r="BT22" s="16" t="s">
        <v>14567</v>
      </c>
      <c r="BU22" s="23">
        <f>IF(B6L295C3=0,0,B6L295C29/B6L295C3)</f>
        <v>7.1936106173244143</v>
      </c>
      <c r="BV22" s="16" t="s">
        <v>14568</v>
      </c>
      <c r="BW22" s="23">
        <f>IF(B6L295C8=0,0,B6L295C30/B6L295C8)</f>
        <v>3.9564858395284279</v>
      </c>
      <c r="BX22" s="16" t="s">
        <v>14569</v>
      </c>
      <c r="BY22" s="23">
        <f>IF(B6L295C13=0,0,B6L295C31/B6L295C13)</f>
        <v>10.79041592598662</v>
      </c>
      <c r="BZ22" s="16" t="s">
        <v>14570</v>
      </c>
      <c r="CA22" s="23">
        <f>IF(B6L295C18=0,0,B6L295C32/B6L295C18)</f>
        <v>8.6323327407892947</v>
      </c>
      <c r="CB22" s="16" t="s">
        <v>14571</v>
      </c>
      <c r="CC22" s="23">
        <f>IF(B6L295C24=0,0,B6L295C33/B6L295C24)</f>
        <v>1.7984026543311036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879.83560000000011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1641.9290000000001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2122.1182948080068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1167.1650621444037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69.122659179999999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103.68398876999998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92.424183409999998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110.90902009200001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3305.7450000000008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826.4362500000002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3850.1233210064038</v>
      </c>
      <c r="BH23" s="16" t="s">
        <v>14588</v>
      </c>
      <c r="BI23" s="17">
        <f>SUM(B6L281C29:B6L295C29)</f>
        <v>11811.397887292856</v>
      </c>
      <c r="BJ23" s="16" t="s">
        <v>14589</v>
      </c>
      <c r="BK23" s="17">
        <f>SUM(B6L281C30:B6L295C30)</f>
        <v>8396.1309832120933</v>
      </c>
      <c r="BL23" s="16" t="s">
        <v>14590</v>
      </c>
      <c r="BM23" s="17">
        <f>SUM(B6L281C31:B6L295C31)</f>
        <v>745.86224246241738</v>
      </c>
      <c r="BN23" s="16" t="s">
        <v>14591</v>
      </c>
      <c r="BO23" s="17">
        <f>SUM(B6L281C32:B6L295C32)</f>
        <v>797.83630449085774</v>
      </c>
      <c r="BP23" s="16" t="s">
        <v>14592</v>
      </c>
      <c r="BQ23" s="17">
        <f>SUM(B6L281C33:B6L295C33)</f>
        <v>5945.0605825417733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0.42646140476633038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0.30315004607159241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2.693004356621426E-2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2.8806614969156083E-2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0.21465189062670692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11811.397887292858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8396.1309832120915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745.86224246241727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797.83630449085797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5945.0605825417751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72F71-5EE8-40FF-93B7-E13693D18F22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8709</v>
      </c>
      <c r="F9" s="16" t="s">
        <v>14613</v>
      </c>
      <c r="G9" s="15">
        <f>B6L202C8</f>
        <v>28.202043910656457</v>
      </c>
      <c r="H9" s="16" t="s">
        <v>14614</v>
      </c>
      <c r="I9" s="15">
        <f>IF(B6L302C2=0,0,B6L302C1/B6L302C2)</f>
        <v>308.80740515084466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71981</v>
      </c>
      <c r="F10" s="16" t="s">
        <v>14615</v>
      </c>
      <c r="G10" s="21">
        <f>B6L203C8</f>
        <v>272.55117594810298</v>
      </c>
      <c r="H10" s="16" t="s">
        <v>14616</v>
      </c>
      <c r="I10" s="21">
        <f>IF(B6L303C2=0,0,B6L303C1/B6L303C2)</f>
        <v>264.10086013977076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64563</v>
      </c>
      <c r="F11" s="16" t="s">
        <v>14617</v>
      </c>
      <c r="G11" s="15">
        <f>B6L204C8</f>
        <v>233.30380496793569</v>
      </c>
      <c r="H11" s="16" t="s">
        <v>14618</v>
      </c>
      <c r="I11" s="15">
        <f>IF(B6L304C2=0,0,B6L304C1/B6L304C2)</f>
        <v>276.73359210268035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32306</v>
      </c>
      <c r="F12" s="16" t="s">
        <v>14619</v>
      </c>
      <c r="G12" s="21">
        <f>B6L205C8</f>
        <v>86.954217172043116</v>
      </c>
      <c r="H12" s="16" t="s">
        <v>14620</v>
      </c>
      <c r="I12" s="21">
        <f>IF(B6L305C2=0,0,B6L305C1/B6L305C2)</f>
        <v>371.52884645124249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211312</v>
      </c>
      <c r="F13" s="16" t="s">
        <v>14621</v>
      </c>
      <c r="G13" s="15">
        <f>B6L206C8</f>
        <v>608.95281027578392</v>
      </c>
      <c r="H13" s="16" t="s">
        <v>14622</v>
      </c>
      <c r="I13" s="15">
        <f>IF(B6L306C2=0,0,B6L306C1/B6L306C2)</f>
        <v>347.00882635602017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1250</v>
      </c>
      <c r="F14" s="16" t="s">
        <v>14623</v>
      </c>
      <c r="G14" s="21">
        <f>B6L207C8</f>
        <v>4.2247044452529945</v>
      </c>
      <c r="H14" s="16" t="s">
        <v>14624</v>
      </c>
      <c r="I14" s="21">
        <f>IF(B6L307C2=0,0,B6L307C1/B6L307C2)</f>
        <v>295.87868600004379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72923</v>
      </c>
      <c r="F15" s="16" t="s">
        <v>14625</v>
      </c>
      <c r="G15" s="21">
        <f>B6L208C8</f>
        <v>271.15342108196415</v>
      </c>
      <c r="H15" s="16" t="s">
        <v>14626</v>
      </c>
      <c r="I15" s="21">
        <f>IF(B6L308C2=0,0,B6L308C1/B6L308C2)</f>
        <v>268.93630812040118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2</v>
      </c>
      <c r="F16" s="16" t="s">
        <v>14627</v>
      </c>
      <c r="G16" s="15">
        <f>B6L209C8</f>
        <v>5.81560102028837E-3</v>
      </c>
      <c r="H16" s="16" t="s">
        <v>14628</v>
      </c>
      <c r="I16" s="15">
        <f>IF(B6L309C2=0,0,B6L309C1/B6L309C2)</f>
        <v>343.90254644752588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24</v>
      </c>
      <c r="F17" s="16" t="s">
        <v>14629</v>
      </c>
      <c r="G17" s="21">
        <f>B6L210C8</f>
        <v>1.2E-2</v>
      </c>
      <c r="H17" s="16" t="s">
        <v>14630</v>
      </c>
      <c r="I17" s="15">
        <f>IF(B6L310C2=0,0,B6L310C1/B6L310C2)</f>
        <v>2000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62300</v>
      </c>
      <c r="F18" s="16" t="s">
        <v>14631</v>
      </c>
      <c r="G18" s="21">
        <f>B6L211C8</f>
        <v>216.98454808338047</v>
      </c>
      <c r="H18" s="16" t="s">
        <v>14632</v>
      </c>
      <c r="I18" s="21">
        <f>IF(B6L311C2=0,0,B6L311C1/B6L311C2)</f>
        <v>287.11721894620825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15742</v>
      </c>
      <c r="F19" s="16" t="s">
        <v>14633</v>
      </c>
      <c r="G19" s="21">
        <f>B6L212C8</f>
        <v>49.191141913648735</v>
      </c>
      <c r="H19" s="16" t="s">
        <v>14634</v>
      </c>
      <c r="I19" s="21">
        <f>IF(B6L312C2=0,0,B6L312C1/B6L312C2)</f>
        <v>320.01696621789893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50</v>
      </c>
      <c r="F20" s="16" t="s">
        <v>14635</v>
      </c>
      <c r="G20" s="15">
        <f>B6L213C8</f>
        <v>0</v>
      </c>
      <c r="H20" s="16" t="s">
        <v>14636</v>
      </c>
      <c r="I20" s="15">
        <f>IF(B6L313C2=0,0,B6L313C1/B6L313C2)</f>
        <v>0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13602</v>
      </c>
      <c r="F21" s="16" t="s">
        <v>14637</v>
      </c>
      <c r="G21" s="21">
        <f>B6L214C8</f>
        <v>26.193576872403039</v>
      </c>
      <c r="H21" s="16" t="s">
        <v>14638</v>
      </c>
      <c r="I21" s="21">
        <f>IF(B6L314C2=0,0,B6L314C1/B6L314C2)</f>
        <v>519.28761261814384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98882</v>
      </c>
      <c r="F22" s="16" t="s">
        <v>14639</v>
      </c>
      <c r="G22" s="15">
        <f>B6L215C8</f>
        <v>263.85426765350189</v>
      </c>
      <c r="H22" s="16" t="s">
        <v>14640</v>
      </c>
      <c r="I22" s="15">
        <f>IF(B6L315C2=0,0,B6L315C1/B6L315C2)</f>
        <v>374.75990394005527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653646</v>
      </c>
      <c r="F23" s="16" t="s">
        <v>14642</v>
      </c>
      <c r="G23" s="15">
        <f>B6L216C8</f>
        <v>2061.5835279256935</v>
      </c>
      <c r="H23" s="16" t="s">
        <v>14643</v>
      </c>
      <c r="I23" s="15">
        <f>IF(B6L316C2=0,0,B6L316C1/B6L316C2)</f>
        <v>317.06015843931385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16185B-9288-4354-AF0D-7CDF60D65FD8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8130.5749999999998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8365.9665000000005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8604.2006666666657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8566.38825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8515.9641999999985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579.38300000000004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620.78250000000003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640.94066666666674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615.77425000000005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586.99700000000007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81.88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84.448000000000008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84.634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84.82650000000001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84.330800000000011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497.50300000000004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536.33450000000005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556.30666666666673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530.94775000000004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502.66620000000006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F73CC-FC18-43C0-9AE9-708549AADBFA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4534</v>
      </c>
      <c r="F9" s="16" t="s">
        <v>14758</v>
      </c>
      <c r="G9" s="21">
        <f>IF(B7L101C1=0,0,B7L202C1/B7L101C1)</f>
        <v>0.55764813681689185</v>
      </c>
      <c r="H9" s="16" t="s">
        <v>14759</v>
      </c>
      <c r="I9" s="21">
        <f>B7L202C2</f>
        <v>0.55764813681689185</v>
      </c>
      <c r="J9" s="16" t="s">
        <v>14760</v>
      </c>
      <c r="K9" s="17">
        <f>B7L202C3*B7L116C1</f>
        <v>277.43162101081418</v>
      </c>
      <c r="L9" s="16" t="s">
        <v>14761</v>
      </c>
      <c r="M9" s="23">
        <f>B7L202C4</f>
        <v>277.43162101081418</v>
      </c>
      <c r="N9" s="16" t="s">
        <v>14762</v>
      </c>
      <c r="O9" s="23">
        <f>B7L202C5/24</f>
        <v>11.559650875450592</v>
      </c>
      <c r="P9" s="16" t="s">
        <v>14763</v>
      </c>
      <c r="Q9" s="23">
        <f>B7L202C6</f>
        <v>11.559650875450592</v>
      </c>
      <c r="R9" s="16" t="s">
        <v>14764</v>
      </c>
      <c r="S9" s="25">
        <f>IF(B7L202C7=0,0,B7L202C1/B7L202C7)</f>
        <v>392.22637853440068</v>
      </c>
      <c r="T9" s="16" t="s">
        <v>14765</v>
      </c>
      <c r="U9" s="17">
        <f>A1L202C18</f>
        <v>4642</v>
      </c>
      <c r="V9" s="16" t="s">
        <v>14766</v>
      </c>
      <c r="W9" s="23">
        <f>IF(B7L102C1=0,0,B7L202C9/B7L102C1)</f>
        <v>0.55486715133272402</v>
      </c>
      <c r="X9" s="16" t="s">
        <v>14767</v>
      </c>
      <c r="Y9" s="23">
        <f>B7L202C10</f>
        <v>0.55486715133272402</v>
      </c>
      <c r="Z9" s="16" t="s">
        <v>14768</v>
      </c>
      <c r="AA9" s="23">
        <f>B7L202C11*B7L117C1</f>
        <v>297.59439617646092</v>
      </c>
      <c r="AB9" s="16" t="s">
        <v>14769</v>
      </c>
      <c r="AC9" s="23">
        <f>B7L202C12</f>
        <v>297.59439617646092</v>
      </c>
      <c r="AD9" s="16" t="s">
        <v>14770</v>
      </c>
      <c r="AE9" s="23">
        <f>B7L202C13/24</f>
        <v>12.399766507352538</v>
      </c>
      <c r="AF9" s="16" t="s">
        <v>14771</v>
      </c>
      <c r="AG9" s="23">
        <f>B7L202C14</f>
        <v>12.399766507352538</v>
      </c>
      <c r="AH9" s="16" t="s">
        <v>14772</v>
      </c>
      <c r="AI9" s="26">
        <f>IF(B7L202C15=0,0,B7L202C9/B7L202C15)</f>
        <v>374.36188796357493</v>
      </c>
      <c r="AJ9" s="16" t="s">
        <v>14773</v>
      </c>
      <c r="AK9" s="17">
        <f>A1L202C21</f>
        <v>4729</v>
      </c>
      <c r="AL9" s="16" t="s">
        <v>14774</v>
      </c>
      <c r="AM9" s="23">
        <f>IF(B7L103C1=0,0,B7L202C17/B7L103C1)</f>
        <v>0.54961526156874851</v>
      </c>
      <c r="AN9" s="16" t="s">
        <v>14775</v>
      </c>
      <c r="AO9" s="23">
        <f>B7L202C18</f>
        <v>0.54961526156874851</v>
      </c>
      <c r="AP9" s="16" t="s">
        <v>14776</v>
      </c>
      <c r="AQ9" s="23">
        <f>B7L202C19*B7L118C1</f>
        <v>305.75463411243862</v>
      </c>
      <c r="AR9" s="16" t="s">
        <v>14777</v>
      </c>
      <c r="AS9" s="23">
        <f>B7L202C20</f>
        <v>305.75463411243862</v>
      </c>
      <c r="AT9" s="16" t="s">
        <v>14778</v>
      </c>
      <c r="AU9" s="17">
        <f>B7L202C21/24</f>
        <v>12.739776421351609</v>
      </c>
      <c r="AV9" s="16" t="s">
        <v>14779</v>
      </c>
      <c r="AW9" s="23">
        <f>B7L202C22</f>
        <v>12.739776421351609</v>
      </c>
      <c r="AX9" s="16" t="s">
        <v>14780</v>
      </c>
      <c r="AY9" s="26">
        <f>IF(B7L202C23=0,0,B7L202C17/B7L202C23)</f>
        <v>371.19960693142866</v>
      </c>
      <c r="AZ9" s="16" t="s">
        <v>14781</v>
      </c>
      <c r="BA9" s="17">
        <f>A1L202C24</f>
        <v>4774.25</v>
      </c>
      <c r="BB9" s="16" t="s">
        <v>14782</v>
      </c>
      <c r="BC9" s="23">
        <f>IF(B7L104C1=0,0,B7L202C25/B7L104C1)</f>
        <v>0.55732356048653298</v>
      </c>
      <c r="BD9" s="16" t="s">
        <v>14783</v>
      </c>
      <c r="BE9" s="23">
        <f>B7L202C26</f>
        <v>0.55732356048653298</v>
      </c>
      <c r="BF9" s="16" t="s">
        <v>14784</v>
      </c>
      <c r="BG9" s="23">
        <f>B7L202C27*B7L119C1</f>
        <v>295.90969046231362</v>
      </c>
      <c r="BH9" s="16" t="s">
        <v>14785</v>
      </c>
      <c r="BI9" s="23">
        <f>B7L202C28</f>
        <v>295.90969046231362</v>
      </c>
      <c r="BJ9" s="16" t="s">
        <v>14786</v>
      </c>
      <c r="BK9" s="23">
        <f>B7L202C29/24</f>
        <v>12.329570435929734</v>
      </c>
      <c r="BL9" s="16" t="s">
        <v>14787</v>
      </c>
      <c r="BM9" s="23">
        <f>B7L202C30</f>
        <v>12.329570435929734</v>
      </c>
      <c r="BN9" s="16" t="s">
        <v>14788</v>
      </c>
      <c r="BO9" s="26">
        <f>IF(B7L202C31=0,0,B7L202C25/B7L202C31)</f>
        <v>387.21949193682423</v>
      </c>
      <c r="BP9" s="16" t="s">
        <v>14789</v>
      </c>
      <c r="BQ9" s="17">
        <f>A1L202C27</f>
        <v>4887.3999999999996</v>
      </c>
      <c r="BR9" s="16" t="s">
        <v>14790</v>
      </c>
      <c r="BS9" s="21">
        <f>IF(B7L105C1=0,0,B7L202C33/B7L105C1)</f>
        <v>0.57391035063299123</v>
      </c>
      <c r="BT9" s="16" t="s">
        <v>14791</v>
      </c>
      <c r="BU9" s="23">
        <f>B7L202C34</f>
        <v>0.57391035063299123</v>
      </c>
      <c r="BV9" s="16" t="s">
        <v>14792</v>
      </c>
      <c r="BW9" s="23">
        <f>B7L202C35*B7L120C1</f>
        <v>288.48533509335334</v>
      </c>
      <c r="BX9" s="16" t="s">
        <v>14793</v>
      </c>
      <c r="BY9" s="23">
        <f>B7L202C36</f>
        <v>288.48533509335334</v>
      </c>
      <c r="BZ9" s="16" t="s">
        <v>14794</v>
      </c>
      <c r="CA9" s="23">
        <f>B7L202C37/24</f>
        <v>12.020222295556389</v>
      </c>
      <c r="CB9" s="16" t="s">
        <v>14795</v>
      </c>
      <c r="CC9" s="23">
        <f>B7L202C38</f>
        <v>12.020222295556389</v>
      </c>
      <c r="CD9" s="16" t="s">
        <v>14796</v>
      </c>
      <c r="CE9" s="26">
        <f>IF(B7L202C39=0,0,B7L202C33/B7L202C39)</f>
        <v>406.59813769057865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58948</v>
      </c>
      <c r="F10" s="16" t="s">
        <v>14798</v>
      </c>
      <c r="G10" s="21">
        <f>IF(B7L101C1=0,0,B7L203C1/B7L101C1)</f>
        <v>7.2501637338072644</v>
      </c>
      <c r="H10" s="16" t="s">
        <v>14799</v>
      </c>
      <c r="I10" s="21">
        <f>B7L203C2</f>
        <v>7.2501637338072644</v>
      </c>
      <c r="J10" s="16" t="s">
        <v>14800</v>
      </c>
      <c r="K10" s="17">
        <f>B7L203C3*B7L116C1</f>
        <v>3606.9782080603159</v>
      </c>
      <c r="L10" s="16" t="s">
        <v>14801</v>
      </c>
      <c r="M10" s="17">
        <f>B7L203C4</f>
        <v>3606.9782080603159</v>
      </c>
      <c r="N10" s="16" t="s">
        <v>14802</v>
      </c>
      <c r="O10" s="23">
        <f>B7L203C5/24</f>
        <v>150.29075866917984</v>
      </c>
      <c r="P10" s="16" t="s">
        <v>14803</v>
      </c>
      <c r="Q10" s="23">
        <f>B7L203C6</f>
        <v>150.29075866917984</v>
      </c>
      <c r="R10" s="16" t="s">
        <v>14804</v>
      </c>
      <c r="S10" s="25">
        <f>IF(B7L203C7=0,0,B7L203C1/B7L203C7)</f>
        <v>392.22637853440074</v>
      </c>
      <c r="T10" s="16" t="s">
        <v>14805</v>
      </c>
      <c r="U10" s="17">
        <f>A1L203C18</f>
        <v>61192.5</v>
      </c>
      <c r="V10" s="16" t="s">
        <v>14806</v>
      </c>
      <c r="W10" s="23">
        <f>IF(B7L102C1=0,0,B7L203C9/B7L102C1)</f>
        <v>7.3144567337198874</v>
      </c>
      <c r="X10" s="16" t="s">
        <v>14807</v>
      </c>
      <c r="Y10" s="23">
        <f>B7L203C10</f>
        <v>7.3144567337198874</v>
      </c>
      <c r="Z10" s="16" t="s">
        <v>14808</v>
      </c>
      <c r="AA10" s="17">
        <f>B7L203C11*B7L117C1</f>
        <v>3922.9954950512893</v>
      </c>
      <c r="AB10" s="16" t="s">
        <v>14809</v>
      </c>
      <c r="AC10" s="17">
        <f>B7L203C12</f>
        <v>3922.9954950512893</v>
      </c>
      <c r="AD10" s="16" t="s">
        <v>14810</v>
      </c>
      <c r="AE10" s="23">
        <f>B7L203C13/24</f>
        <v>163.45814562713704</v>
      </c>
      <c r="AF10" s="16" t="s">
        <v>14811</v>
      </c>
      <c r="AG10" s="23">
        <f>B7L203C14</f>
        <v>163.45814562713704</v>
      </c>
      <c r="AH10" s="16" t="s">
        <v>14812</v>
      </c>
      <c r="AI10" s="26">
        <f>IF(B7L203C15=0,0,B7L203C9/B7L203C15)</f>
        <v>374.36188796357499</v>
      </c>
      <c r="AJ10" s="16" t="s">
        <v>14813</v>
      </c>
      <c r="AK10" s="17">
        <f>A1L203C21</f>
        <v>62848.666666666672</v>
      </c>
      <c r="AL10" s="16" t="s">
        <v>14814</v>
      </c>
      <c r="AM10" s="23">
        <f>IF(B7L103C1=0,0,B7L203C17/B7L103C1)</f>
        <v>7.3044166566392663</v>
      </c>
      <c r="AN10" s="16" t="s">
        <v>14815</v>
      </c>
      <c r="AO10" s="23">
        <f>B7L203C18</f>
        <v>7.3044166566392663</v>
      </c>
      <c r="AP10" s="16" t="s">
        <v>14816</v>
      </c>
      <c r="AQ10" s="17">
        <f>B7L203C19*B7L118C1</f>
        <v>4063.4956821994688</v>
      </c>
      <c r="AR10" s="16" t="s">
        <v>14817</v>
      </c>
      <c r="AS10" s="17">
        <f>B7L203C20</f>
        <v>4063.4956821994688</v>
      </c>
      <c r="AT10" s="16" t="s">
        <v>14818</v>
      </c>
      <c r="AU10" s="17">
        <f>B7L203C21/24</f>
        <v>169.31232009164452</v>
      </c>
      <c r="AV10" s="16" t="s">
        <v>14819</v>
      </c>
      <c r="AW10" s="23">
        <f>B7L203C22</f>
        <v>169.31232009164452</v>
      </c>
      <c r="AX10" s="16" t="s">
        <v>14820</v>
      </c>
      <c r="AY10" s="26">
        <f>IF(B7L203C23=0,0,B7L203C17/B7L203C23)</f>
        <v>371.1996069314286</v>
      </c>
      <c r="AZ10" s="16" t="s">
        <v>14821</v>
      </c>
      <c r="BA10" s="17">
        <f>A1L203C24</f>
        <v>64479.5</v>
      </c>
      <c r="BB10" s="16" t="s">
        <v>14822</v>
      </c>
      <c r="BC10" s="23">
        <f>IF(B7L104C1=0,0,B7L203C25/B7L104C1)</f>
        <v>7.5270345118901192</v>
      </c>
      <c r="BD10" s="16" t="s">
        <v>14823</v>
      </c>
      <c r="BE10" s="23">
        <f>B7L203C26</f>
        <v>7.5270345118901192</v>
      </c>
      <c r="BF10" s="16" t="s">
        <v>14824</v>
      </c>
      <c r="BG10" s="17">
        <f>B7L203C27*B7L119C1</f>
        <v>3996.4620382604076</v>
      </c>
      <c r="BH10" s="16" t="s">
        <v>14825</v>
      </c>
      <c r="BI10" s="17">
        <f>B7L203C28</f>
        <v>3996.4620382604076</v>
      </c>
      <c r="BJ10" s="16" t="s">
        <v>14826</v>
      </c>
      <c r="BK10" s="23">
        <f>B7L203C29/24</f>
        <v>166.51925159418366</v>
      </c>
      <c r="BL10" s="16" t="s">
        <v>14827</v>
      </c>
      <c r="BM10" s="23">
        <f>B7L203C30</f>
        <v>166.51925159418366</v>
      </c>
      <c r="BN10" s="16" t="s">
        <v>14828</v>
      </c>
      <c r="BO10" s="26">
        <f>IF(B7L203C31=0,0,B7L203C25/B7L203C31)</f>
        <v>387.21949193682423</v>
      </c>
      <c r="BP10" s="16" t="s">
        <v>14829</v>
      </c>
      <c r="BQ10" s="17">
        <f>A1L203C27</f>
        <v>65930</v>
      </c>
      <c r="BR10" s="16" t="s">
        <v>14830</v>
      </c>
      <c r="BS10" s="21">
        <f>IF(B7L105C1=0,0,B7L203C33/B7L105C1)</f>
        <v>7.7419301504344054</v>
      </c>
      <c r="BT10" s="16" t="s">
        <v>14831</v>
      </c>
      <c r="BU10" s="23">
        <f>B7L203C34</f>
        <v>7.7419301504344054</v>
      </c>
      <c r="BV10" s="16" t="s">
        <v>14832</v>
      </c>
      <c r="BW10" s="17">
        <f>B7L203C35*B7L120C1</f>
        <v>3891.6066093842915</v>
      </c>
      <c r="BX10" s="16" t="s">
        <v>14833</v>
      </c>
      <c r="BY10" s="17">
        <f>B7L203C36</f>
        <v>3891.6066093842915</v>
      </c>
      <c r="BZ10" s="16" t="s">
        <v>14834</v>
      </c>
      <c r="CA10" s="23">
        <f>B7L203C37/24</f>
        <v>162.15027539101214</v>
      </c>
      <c r="CB10" s="16" t="s">
        <v>14835</v>
      </c>
      <c r="CC10" s="23">
        <f>B7L203C38</f>
        <v>162.15027539101214</v>
      </c>
      <c r="CD10" s="16" t="s">
        <v>14836</v>
      </c>
      <c r="CE10" s="26">
        <f>IF(B7L203C39=0,0,B7L203C33/B7L203C39)</f>
        <v>406.59813769057865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5011</v>
      </c>
      <c r="F11" s="16" t="s">
        <v>14838</v>
      </c>
      <c r="G11" s="21">
        <f>IF(B7L101C1=0,0,B7L204C1/B7L101C1)</f>
        <v>0.61631557423675454</v>
      </c>
      <c r="H11" s="16" t="s">
        <v>14839</v>
      </c>
      <c r="I11" s="21">
        <f>B7L204C2</f>
        <v>0.61631557423675454</v>
      </c>
      <c r="J11" s="16" t="s">
        <v>14840</v>
      </c>
      <c r="K11" s="17">
        <f>B7L204C3*B7L116C1</f>
        <v>306.61884712950814</v>
      </c>
      <c r="L11" s="16" t="s">
        <v>14841</v>
      </c>
      <c r="M11" s="23">
        <f>B7L204C4</f>
        <v>306.61884712950814</v>
      </c>
      <c r="N11" s="16" t="s">
        <v>14842</v>
      </c>
      <c r="O11" s="23">
        <f>B7L204C5/24</f>
        <v>12.775785297062839</v>
      </c>
      <c r="P11" s="16" t="s">
        <v>14843</v>
      </c>
      <c r="Q11" s="23">
        <f>B7L204C6</f>
        <v>12.775785297062839</v>
      </c>
      <c r="R11" s="16" t="s">
        <v>14844</v>
      </c>
      <c r="S11" s="25">
        <f>IF(B7L204C7=0,0,B7L204C1/B7L204C7)</f>
        <v>392.22637853440068</v>
      </c>
      <c r="T11" s="16" t="s">
        <v>14845</v>
      </c>
      <c r="U11" s="17">
        <f>A1L204C18</f>
        <v>5747.5</v>
      </c>
      <c r="V11" s="16" t="s">
        <v>14846</v>
      </c>
      <c r="W11" s="23">
        <f>IF(B7L102C1=0,0,B7L204C9/B7L102C1)</f>
        <v>0.68700968381836092</v>
      </c>
      <c r="X11" s="16" t="s">
        <v>14847</v>
      </c>
      <c r="Y11" s="23">
        <f>B7L204C10</f>
        <v>0.68700968381836092</v>
      </c>
      <c r="Z11" s="16" t="s">
        <v>14848</v>
      </c>
      <c r="AA11" s="23">
        <f>B7L204C11*B7L117C1</f>
        <v>368.46699526587872</v>
      </c>
      <c r="AB11" s="16" t="s">
        <v>14849</v>
      </c>
      <c r="AC11" s="23">
        <f>B7L204C12</f>
        <v>368.46699526587872</v>
      </c>
      <c r="AD11" s="16" t="s">
        <v>14850</v>
      </c>
      <c r="AE11" s="23">
        <f>B7L204C13/24</f>
        <v>15.352791469411613</v>
      </c>
      <c r="AF11" s="16" t="s">
        <v>14851</v>
      </c>
      <c r="AG11" s="23">
        <f>B7L204C14</f>
        <v>15.352791469411613</v>
      </c>
      <c r="AH11" s="16" t="s">
        <v>14852</v>
      </c>
      <c r="AI11" s="26">
        <f>IF(B7L204C15=0,0,B7L204C9/B7L204C15)</f>
        <v>374.36188796357499</v>
      </c>
      <c r="AJ11" s="16" t="s">
        <v>14853</v>
      </c>
      <c r="AK11" s="17">
        <f>A1L204C21</f>
        <v>6287</v>
      </c>
      <c r="AL11" s="16" t="s">
        <v>14854</v>
      </c>
      <c r="AM11" s="23">
        <f>IF(B7L103C1=0,0,B7L204C17/B7L103C1)</f>
        <v>0.73068960657278959</v>
      </c>
      <c r="AN11" s="16" t="s">
        <v>14855</v>
      </c>
      <c r="AO11" s="23">
        <f>B7L204C18</f>
        <v>0.73068960657278959</v>
      </c>
      <c r="AP11" s="16" t="s">
        <v>14856</v>
      </c>
      <c r="AQ11" s="23">
        <f>B7L204C19*B7L118C1</f>
        <v>406.48749940048668</v>
      </c>
      <c r="AR11" s="16" t="s">
        <v>14857</v>
      </c>
      <c r="AS11" s="23">
        <f>B7L204C20</f>
        <v>406.48749940048668</v>
      </c>
      <c r="AT11" s="16" t="s">
        <v>14858</v>
      </c>
      <c r="AU11" s="17">
        <f>B7L204C21/24</f>
        <v>16.936979141686944</v>
      </c>
      <c r="AV11" s="16" t="s">
        <v>14859</v>
      </c>
      <c r="AW11" s="23">
        <f>B7L204C22</f>
        <v>16.936979141686944</v>
      </c>
      <c r="AX11" s="16" t="s">
        <v>14860</v>
      </c>
      <c r="AY11" s="26">
        <f>IF(B7L204C23=0,0,B7L204C17/B7L204C23)</f>
        <v>371.19960693142866</v>
      </c>
      <c r="AZ11" s="16" t="s">
        <v>14861</v>
      </c>
      <c r="BA11" s="17">
        <f>A1L204C24</f>
        <v>6398.5</v>
      </c>
      <c r="BB11" s="16" t="s">
        <v>14862</v>
      </c>
      <c r="BC11" s="23">
        <f>IF(B7L104C1=0,0,B7L204C25/B7L104C1)</f>
        <v>0.74693089003991853</v>
      </c>
      <c r="BD11" s="16" t="s">
        <v>14863</v>
      </c>
      <c r="BE11" s="23">
        <f>B7L204C26</f>
        <v>0.74693089003991853</v>
      </c>
      <c r="BF11" s="16" t="s">
        <v>14864</v>
      </c>
      <c r="BG11" s="23">
        <f>B7L204C27*B7L119C1</f>
        <v>396.5812754721922</v>
      </c>
      <c r="BH11" s="16" t="s">
        <v>14865</v>
      </c>
      <c r="BI11" s="23">
        <f>B7L204C28</f>
        <v>396.5812754721922</v>
      </c>
      <c r="BJ11" s="16" t="s">
        <v>14866</v>
      </c>
      <c r="BK11" s="23">
        <f>B7L204C29/24</f>
        <v>16.524219811341343</v>
      </c>
      <c r="BL11" s="16" t="s">
        <v>14867</v>
      </c>
      <c r="BM11" s="23">
        <f>B7L204C30</f>
        <v>16.524219811341343</v>
      </c>
      <c r="BN11" s="16" t="s">
        <v>14868</v>
      </c>
      <c r="BO11" s="26">
        <f>IF(B7L204C31=0,0,B7L204C25/B7L204C31)</f>
        <v>387.21949193682423</v>
      </c>
      <c r="BP11" s="16" t="s">
        <v>14869</v>
      </c>
      <c r="BQ11" s="17">
        <f>A1L204C27</f>
        <v>6462.4</v>
      </c>
      <c r="BR11" s="16" t="s">
        <v>14870</v>
      </c>
      <c r="BS11" s="21">
        <f>IF(B7L105C1=0,0,B7L204C33/B7L105C1)</f>
        <v>0.75885711215178675</v>
      </c>
      <c r="BT11" s="16" t="s">
        <v>14871</v>
      </c>
      <c r="BU11" s="23">
        <f>B7L204C34</f>
        <v>0.75885711215178675</v>
      </c>
      <c r="BV11" s="16" t="s">
        <v>14872</v>
      </c>
      <c r="BW11" s="23">
        <f>B7L204C35*B7L120C1</f>
        <v>381.45182090831253</v>
      </c>
      <c r="BX11" s="16" t="s">
        <v>14873</v>
      </c>
      <c r="BY11" s="23">
        <f>B7L204C36</f>
        <v>381.45182090831253</v>
      </c>
      <c r="BZ11" s="16" t="s">
        <v>14874</v>
      </c>
      <c r="CA11" s="23">
        <f>B7L204C37/24</f>
        <v>15.893825871179688</v>
      </c>
      <c r="CB11" s="16" t="s">
        <v>14875</v>
      </c>
      <c r="CC11" s="23">
        <f>B7L204C38</f>
        <v>15.893825871179688</v>
      </c>
      <c r="CD11" s="16" t="s">
        <v>14876</v>
      </c>
      <c r="CE11" s="26">
        <f>IF(B7L204C39=0,0,B7L204C33/B7L204C39)</f>
        <v>406.59813769057865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28873</v>
      </c>
      <c r="F12" s="16" t="s">
        <v>14878</v>
      </c>
      <c r="G12" s="21">
        <f>IF(B7L101C1=0,0,B7L205C1/B7L101C1)</f>
        <v>3.5511633556052309</v>
      </c>
      <c r="H12" s="16" t="s">
        <v>14879</v>
      </c>
      <c r="I12" s="21">
        <f>B7L205C2</f>
        <v>3.5511633556052309</v>
      </c>
      <c r="J12" s="16" t="s">
        <v>14880</v>
      </c>
      <c r="K12" s="17">
        <f>B7L205C3*B7L116C1</f>
        <v>1766.7144229036694</v>
      </c>
      <c r="L12" s="16" t="s">
        <v>14881</v>
      </c>
      <c r="M12" s="17">
        <f>B7L205C4</f>
        <v>1766.7144229036694</v>
      </c>
      <c r="N12" s="16" t="s">
        <v>14882</v>
      </c>
      <c r="O12" s="23">
        <f>B7L205C5/24</f>
        <v>73.613100954319563</v>
      </c>
      <c r="P12" s="16" t="s">
        <v>14883</v>
      </c>
      <c r="Q12" s="23">
        <f>B7L205C6</f>
        <v>73.613100954319563</v>
      </c>
      <c r="R12" s="16" t="s">
        <v>14884</v>
      </c>
      <c r="S12" s="25">
        <f>IF(B7L205C7=0,0,B7L205C1/B7L205C7)</f>
        <v>392.22637853440074</v>
      </c>
      <c r="T12" s="16" t="s">
        <v>14885</v>
      </c>
      <c r="U12" s="17">
        <f>A1L205C18</f>
        <v>31499</v>
      </c>
      <c r="V12" s="16" t="s">
        <v>14886</v>
      </c>
      <c r="W12" s="23">
        <f>IF(B7L102C1=0,0,B7L205C9/B7L102C1)</f>
        <v>3.7651358034962246</v>
      </c>
      <c r="X12" s="16" t="s">
        <v>14887</v>
      </c>
      <c r="Y12" s="23">
        <f>B7L205C10</f>
        <v>3.7651358034962246</v>
      </c>
      <c r="Z12" s="16" t="s">
        <v>14888</v>
      </c>
      <c r="AA12" s="17">
        <f>B7L205C11*B7L117C1</f>
        <v>2019.372228600246</v>
      </c>
      <c r="AB12" s="16" t="s">
        <v>14889</v>
      </c>
      <c r="AC12" s="17">
        <f>B7L205C12</f>
        <v>2019.372228600246</v>
      </c>
      <c r="AD12" s="16" t="s">
        <v>14890</v>
      </c>
      <c r="AE12" s="23">
        <f>B7L205C13/24</f>
        <v>84.140509525010245</v>
      </c>
      <c r="AF12" s="16" t="s">
        <v>14891</v>
      </c>
      <c r="AG12" s="23">
        <f>B7L205C14</f>
        <v>84.140509525010245</v>
      </c>
      <c r="AH12" s="16" t="s">
        <v>14892</v>
      </c>
      <c r="AI12" s="26">
        <f>IF(B7L205C15=0,0,B7L205C9/B7L205C15)</f>
        <v>374.36188796357499</v>
      </c>
      <c r="AJ12" s="16" t="s">
        <v>14893</v>
      </c>
      <c r="AK12" s="17">
        <f>A1L205C21</f>
        <v>36150</v>
      </c>
      <c r="AL12" s="16" t="s">
        <v>14894</v>
      </c>
      <c r="AM12" s="23">
        <f>IF(B7L103C1=0,0,B7L205C17/B7L103C1)</f>
        <v>4.2014361822182824</v>
      </c>
      <c r="AN12" s="16" t="s">
        <v>14895</v>
      </c>
      <c r="AO12" s="23">
        <f>B7L205C18</f>
        <v>4.2014361822182824</v>
      </c>
      <c r="AP12" s="16" t="s">
        <v>14896</v>
      </c>
      <c r="AQ12" s="17">
        <f>B7L205C19*B7L118C1</f>
        <v>2337.286957742579</v>
      </c>
      <c r="AR12" s="16" t="s">
        <v>14897</v>
      </c>
      <c r="AS12" s="17">
        <f>B7L205C20</f>
        <v>2337.286957742579</v>
      </c>
      <c r="AT12" s="16" t="s">
        <v>14898</v>
      </c>
      <c r="AU12" s="17">
        <f>B7L205C21/24</f>
        <v>97.38695657260746</v>
      </c>
      <c r="AV12" s="16" t="s">
        <v>14899</v>
      </c>
      <c r="AW12" s="23">
        <f>B7L205C22</f>
        <v>97.38695657260746</v>
      </c>
      <c r="AX12" s="16" t="s">
        <v>14900</v>
      </c>
      <c r="AY12" s="26">
        <f>IF(B7L205C23=0,0,B7L205C17/B7L205C23)</f>
        <v>371.19960693142866</v>
      </c>
      <c r="AZ12" s="16" t="s">
        <v>14901</v>
      </c>
      <c r="BA12" s="17">
        <f>A1L205C24</f>
        <v>36274.5</v>
      </c>
      <c r="BB12" s="16" t="s">
        <v>14902</v>
      </c>
      <c r="BC12" s="23">
        <f>IF(B7L104C1=0,0,B7L205C25/B7L104C1)</f>
        <v>4.2345150536458585</v>
      </c>
      <c r="BD12" s="16" t="s">
        <v>14903</v>
      </c>
      <c r="BE12" s="23">
        <f>B7L205C26</f>
        <v>4.2345150536458585</v>
      </c>
      <c r="BF12" s="16" t="s">
        <v>14904</v>
      </c>
      <c r="BG12" s="17">
        <f>B7L205C27*B7L119C1</f>
        <v>2248.3062400743979</v>
      </c>
      <c r="BH12" s="16" t="s">
        <v>14905</v>
      </c>
      <c r="BI12" s="17">
        <f>B7L205C28</f>
        <v>2248.3062400743979</v>
      </c>
      <c r="BJ12" s="16" t="s">
        <v>14906</v>
      </c>
      <c r="BK12" s="23">
        <f>B7L205C29/24</f>
        <v>93.679426669766585</v>
      </c>
      <c r="BL12" s="16" t="s">
        <v>14907</v>
      </c>
      <c r="BM12" s="23">
        <f>B7L205C30</f>
        <v>93.679426669766585</v>
      </c>
      <c r="BN12" s="16" t="s">
        <v>14908</v>
      </c>
      <c r="BO12" s="26">
        <f>IF(B7L205C31=0,0,B7L205C25/B7L205C31)</f>
        <v>387.21949193682423</v>
      </c>
      <c r="BP12" s="16" t="s">
        <v>14909</v>
      </c>
      <c r="BQ12" s="17">
        <f>A1L205C27</f>
        <v>35510.199999999997</v>
      </c>
      <c r="BR12" s="16" t="s">
        <v>14910</v>
      </c>
      <c r="BS12" s="21">
        <f>IF(B7L105C1=0,0,B7L205C33/B7L105C1)</f>
        <v>4.1698390418315761</v>
      </c>
      <c r="BT12" s="16" t="s">
        <v>14911</v>
      </c>
      <c r="BU12" s="23">
        <f>B7L205C34</f>
        <v>4.1698390418315761</v>
      </c>
      <c r="BV12" s="16" t="s">
        <v>14912</v>
      </c>
      <c r="BW12" s="17">
        <f>B7L205C35*B7L120C1</f>
        <v>2096.0371457691194</v>
      </c>
      <c r="BX12" s="16" t="s">
        <v>14913</v>
      </c>
      <c r="BY12" s="17">
        <f>B7L205C36</f>
        <v>2096.0371457691194</v>
      </c>
      <c r="BZ12" s="16" t="s">
        <v>14914</v>
      </c>
      <c r="CA12" s="23">
        <f>B7L205C37/24</f>
        <v>87.334881073713305</v>
      </c>
      <c r="CB12" s="16" t="s">
        <v>14915</v>
      </c>
      <c r="CC12" s="23">
        <f>B7L205C38</f>
        <v>87.334881073713305</v>
      </c>
      <c r="CD12" s="16" t="s">
        <v>14916</v>
      </c>
      <c r="CE12" s="26">
        <f>IF(B7L205C39=0,0,B7L205C33/B7L205C39)</f>
        <v>406.59813769057871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137021</v>
      </c>
      <c r="F13" s="16" t="s">
        <v>14918</v>
      </c>
      <c r="G13" s="21">
        <f>IF(B7L101C1=0,0,B7L206C1/B7L101C1)</f>
        <v>16.85255962831657</v>
      </c>
      <c r="H13" s="16" t="s">
        <v>14919</v>
      </c>
      <c r="I13" s="21">
        <f>B7L206C2</f>
        <v>16.85255962831657</v>
      </c>
      <c r="J13" s="16" t="s">
        <v>14920</v>
      </c>
      <c r="K13" s="17">
        <f>B7L206C3*B7L116C1</f>
        <v>8384.1989727663786</v>
      </c>
      <c r="L13" s="16" t="s">
        <v>14921</v>
      </c>
      <c r="M13" s="17">
        <f>B7L206C4</f>
        <v>8384.1989727663786</v>
      </c>
      <c r="N13" s="16" t="s">
        <v>14922</v>
      </c>
      <c r="O13" s="23">
        <f>B7L206C5/24</f>
        <v>349.34162386526577</v>
      </c>
      <c r="P13" s="16" t="s">
        <v>14923</v>
      </c>
      <c r="Q13" s="23">
        <f>B7L206C6</f>
        <v>349.34162386526577</v>
      </c>
      <c r="R13" s="16" t="s">
        <v>14924</v>
      </c>
      <c r="S13" s="25">
        <f>IF(B7L206C7=0,0,B7L206C1/B7L206C7)</f>
        <v>392.22637853440079</v>
      </c>
      <c r="T13" s="16" t="s">
        <v>14925</v>
      </c>
      <c r="U13" s="17">
        <f>A1L206C18</f>
        <v>131941</v>
      </c>
      <c r="V13" s="16" t="s">
        <v>14926</v>
      </c>
      <c r="W13" s="23">
        <f>IF(B7L102C1=0,0,B7L206C9/B7L102C1)</f>
        <v>15.771160451096714</v>
      </c>
      <c r="X13" s="16" t="s">
        <v>14927</v>
      </c>
      <c r="Y13" s="23">
        <f>B7L206C10</f>
        <v>15.771160451096714</v>
      </c>
      <c r="Z13" s="16" t="s">
        <v>14928</v>
      </c>
      <c r="AA13" s="17">
        <f>B7L206C11*B7L117C1</f>
        <v>8458.6174549587304</v>
      </c>
      <c r="AB13" s="16" t="s">
        <v>14929</v>
      </c>
      <c r="AC13" s="17">
        <f>B7L206C12</f>
        <v>8458.6174549587304</v>
      </c>
      <c r="AD13" s="16" t="s">
        <v>14930</v>
      </c>
      <c r="AE13" s="23">
        <f>B7L206C13/24</f>
        <v>352.44239395661378</v>
      </c>
      <c r="AF13" s="16" t="s">
        <v>14931</v>
      </c>
      <c r="AG13" s="23">
        <f>B7L206C14</f>
        <v>352.44239395661378</v>
      </c>
      <c r="AH13" s="16" t="s">
        <v>14932</v>
      </c>
      <c r="AI13" s="26">
        <f>IF(B7L206C15=0,0,B7L206C9/B7L206C15)</f>
        <v>374.36188796357499</v>
      </c>
      <c r="AJ13" s="16" t="s">
        <v>14933</v>
      </c>
      <c r="AK13" s="17">
        <f>A1L206C21</f>
        <v>129561.33333333334</v>
      </c>
      <c r="AL13" s="16" t="s">
        <v>14934</v>
      </c>
      <c r="AM13" s="23">
        <f>IF(B7L103C1=0,0,B7L206C17/B7L103C1)</f>
        <v>15.057916284456718</v>
      </c>
      <c r="AN13" s="16" t="s">
        <v>14935</v>
      </c>
      <c r="AO13" s="23">
        <f>B7L206C18</f>
        <v>15.057916284456718</v>
      </c>
      <c r="AP13" s="16" t="s">
        <v>14936</v>
      </c>
      <c r="AQ13" s="17">
        <f>B7L206C19*B7L118C1</f>
        <v>8376.819215151836</v>
      </c>
      <c r="AR13" s="16" t="s">
        <v>14937</v>
      </c>
      <c r="AS13" s="17">
        <f>B7L206C20</f>
        <v>8376.819215151836</v>
      </c>
      <c r="AT13" s="16" t="s">
        <v>14938</v>
      </c>
      <c r="AU13" s="17">
        <f>B7L206C21/24</f>
        <v>349.03413396465982</v>
      </c>
      <c r="AV13" s="16" t="s">
        <v>14939</v>
      </c>
      <c r="AW13" s="23">
        <f>B7L206C22</f>
        <v>349.03413396465982</v>
      </c>
      <c r="AX13" s="16" t="s">
        <v>14940</v>
      </c>
      <c r="AY13" s="26">
        <f>IF(B7L206C23=0,0,B7L206C17/B7L206C23)</f>
        <v>371.19960693142866</v>
      </c>
      <c r="AZ13" s="16" t="s">
        <v>14941</v>
      </c>
      <c r="BA13" s="17">
        <f>A1L206C24</f>
        <v>120210.5</v>
      </c>
      <c r="BB13" s="16" t="s">
        <v>14942</v>
      </c>
      <c r="BC13" s="23">
        <f>IF(B7L104C1=0,0,B7L206C25/B7L104C1)</f>
        <v>14.032810151933051</v>
      </c>
      <c r="BD13" s="16" t="s">
        <v>14943</v>
      </c>
      <c r="BE13" s="23">
        <f>B7L206C26</f>
        <v>14.032810151933051</v>
      </c>
      <c r="BF13" s="16" t="s">
        <v>14944</v>
      </c>
      <c r="BG13" s="17">
        <f>B7L206C27*B7L119C1</f>
        <v>7450.6889763460122</v>
      </c>
      <c r="BH13" s="16" t="s">
        <v>14945</v>
      </c>
      <c r="BI13" s="17">
        <f>B7L206C28</f>
        <v>7450.6889763460122</v>
      </c>
      <c r="BJ13" s="16" t="s">
        <v>14946</v>
      </c>
      <c r="BK13" s="23">
        <f>B7L206C29/24</f>
        <v>310.44537401441715</v>
      </c>
      <c r="BL13" s="16" t="s">
        <v>14947</v>
      </c>
      <c r="BM13" s="23">
        <f>B7L206C30</f>
        <v>310.44537401441715</v>
      </c>
      <c r="BN13" s="16" t="s">
        <v>14948</v>
      </c>
      <c r="BO13" s="26">
        <f>IF(B7L206C31=0,0,B7L206C25/B7L206C31)</f>
        <v>387.21949193682428</v>
      </c>
      <c r="BP13" s="16" t="s">
        <v>14949</v>
      </c>
      <c r="BQ13" s="17">
        <f>A1L206C27</f>
        <v>114251.4</v>
      </c>
      <c r="BR13" s="16" t="s">
        <v>14950</v>
      </c>
      <c r="BS13" s="21">
        <f>IF(B7L105C1=0,0,B7L206C33/B7L105C1)</f>
        <v>13.416143764437152</v>
      </c>
      <c r="BT13" s="16" t="s">
        <v>14951</v>
      </c>
      <c r="BU13" s="23">
        <f>B7L206C34</f>
        <v>13.416143764437152</v>
      </c>
      <c r="BV13" s="16" t="s">
        <v>14952</v>
      </c>
      <c r="BW13" s="17">
        <f>B7L206C35*B7L120C1</f>
        <v>6743.8420047233194</v>
      </c>
      <c r="BX13" s="16" t="s">
        <v>14953</v>
      </c>
      <c r="BY13" s="17">
        <f>B7L206C36</f>
        <v>6743.8420047233194</v>
      </c>
      <c r="BZ13" s="16" t="s">
        <v>14954</v>
      </c>
      <c r="CA13" s="23">
        <f>B7L206C37/24</f>
        <v>280.99341686347162</v>
      </c>
      <c r="CB13" s="16" t="s">
        <v>14955</v>
      </c>
      <c r="CC13" s="23">
        <f>B7L206C38</f>
        <v>280.99341686347162</v>
      </c>
      <c r="CD13" s="16" t="s">
        <v>14956</v>
      </c>
      <c r="CE13" s="26">
        <f>IF(B7L206C39=0,0,B7L206C33/B7L206C39)</f>
        <v>406.59813769057865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595</v>
      </c>
      <c r="F14" s="16" t="s">
        <v>14958</v>
      </c>
      <c r="G14" s="21">
        <f>IF(B7L101C1=0,0,B7L207C1/B7L101C1)</f>
        <v>7.3180556110730183E-2</v>
      </c>
      <c r="H14" s="16" t="s">
        <v>14959</v>
      </c>
      <c r="I14" s="21">
        <f>B7L207C2</f>
        <v>7.3180556110730183E-2</v>
      </c>
      <c r="J14" s="16" t="s">
        <v>14960</v>
      </c>
      <c r="K14" s="17">
        <f>B7L207C3*B7L116C1</f>
        <v>36.407546206756599</v>
      </c>
      <c r="L14" s="16" t="s">
        <v>14961</v>
      </c>
      <c r="M14" s="23">
        <f>B7L207C4</f>
        <v>36.407546206756599</v>
      </c>
      <c r="N14" s="16" t="s">
        <v>14962</v>
      </c>
      <c r="O14" s="23">
        <f>B7L207C5/24</f>
        <v>1.5169810919481916</v>
      </c>
      <c r="P14" s="16" t="s">
        <v>14963</v>
      </c>
      <c r="Q14" s="23">
        <f>B7L207C6</f>
        <v>1.5169810919481916</v>
      </c>
      <c r="R14" s="16" t="s">
        <v>14964</v>
      </c>
      <c r="S14" s="25">
        <f>IF(B7L207C7=0,0,B7L207C1/B7L207C7)</f>
        <v>392.22637853440074</v>
      </c>
      <c r="T14" s="16" t="s">
        <v>14965</v>
      </c>
      <c r="U14" s="23">
        <f>A1L207C18</f>
        <v>692.5</v>
      </c>
      <c r="V14" s="16" t="s">
        <v>14966</v>
      </c>
      <c r="W14" s="23">
        <f>IF(B7L102C1=0,0,B7L207C9/B7L102C1)</f>
        <v>8.2775851421351007E-2</v>
      </c>
      <c r="X14" s="16" t="s">
        <v>14967</v>
      </c>
      <c r="Y14" s="23">
        <f>B7L207C10</f>
        <v>8.2775851421351007E-2</v>
      </c>
      <c r="Z14" s="16" t="s">
        <v>14968</v>
      </c>
      <c r="AA14" s="23">
        <f>B7L207C11*B7L117C1</f>
        <v>44.395544884144584</v>
      </c>
      <c r="AB14" s="16" t="s">
        <v>14969</v>
      </c>
      <c r="AC14" s="23">
        <f>B7L207C12</f>
        <v>44.395544884144584</v>
      </c>
      <c r="AD14" s="16" t="s">
        <v>14970</v>
      </c>
      <c r="AE14" s="23">
        <f>B7L207C13/24</f>
        <v>1.849814370172691</v>
      </c>
      <c r="AF14" s="16" t="s">
        <v>14971</v>
      </c>
      <c r="AG14" s="23">
        <f>B7L207C14</f>
        <v>1.849814370172691</v>
      </c>
      <c r="AH14" s="16" t="s">
        <v>14972</v>
      </c>
      <c r="AI14" s="26">
        <f>IF(B7L207C15=0,0,B7L207C9/B7L207C15)</f>
        <v>374.36188796357499</v>
      </c>
      <c r="AJ14" s="16" t="s">
        <v>14973</v>
      </c>
      <c r="AK14" s="23">
        <f>A1L207C21</f>
        <v>705.33333333333337</v>
      </c>
      <c r="AL14" s="16" t="s">
        <v>14974</v>
      </c>
      <c r="AM14" s="23">
        <f>IF(B7L103C1=0,0,B7L207C17/B7L103C1)</f>
        <v>8.1975462992843584E-2</v>
      </c>
      <c r="AN14" s="16" t="s">
        <v>14975</v>
      </c>
      <c r="AO14" s="23">
        <f>B7L207C18</f>
        <v>8.1975462992843584E-2</v>
      </c>
      <c r="AP14" s="16" t="s">
        <v>14976</v>
      </c>
      <c r="AQ14" s="23">
        <f>B7L207C19*B7L118C1</f>
        <v>45.603496566005511</v>
      </c>
      <c r="AR14" s="16" t="s">
        <v>14977</v>
      </c>
      <c r="AS14" s="23">
        <f>B7L207C20</f>
        <v>45.603496566005511</v>
      </c>
      <c r="AT14" s="16" t="s">
        <v>14978</v>
      </c>
      <c r="AU14" s="17">
        <f>B7L207C21/24</f>
        <v>1.9001456902502296</v>
      </c>
      <c r="AV14" s="16" t="s">
        <v>14979</v>
      </c>
      <c r="AW14" s="23">
        <f>B7L207C22</f>
        <v>1.9001456902502296</v>
      </c>
      <c r="AX14" s="16" t="s">
        <v>14980</v>
      </c>
      <c r="AY14" s="26">
        <f>IF(B7L207C23=0,0,B7L207C17/B7L207C23)</f>
        <v>371.1996069314286</v>
      </c>
      <c r="AZ14" s="16" t="s">
        <v>14981</v>
      </c>
      <c r="BA14" s="17">
        <f>A1L207C24</f>
        <v>792.25</v>
      </c>
      <c r="BB14" s="16" t="s">
        <v>14982</v>
      </c>
      <c r="BC14" s="23">
        <f>IF(B7L104C1=0,0,B7L207C25/B7L104C1)</f>
        <v>9.2483550462471739E-2</v>
      </c>
      <c r="BD14" s="16" t="s">
        <v>14983</v>
      </c>
      <c r="BE14" s="23">
        <f>B7L207C26</f>
        <v>9.2483550462471739E-2</v>
      </c>
      <c r="BF14" s="16" t="s">
        <v>14984</v>
      </c>
      <c r="BG14" s="23">
        <f>B7L207C27*B7L119C1</f>
        <v>49.10393303006083</v>
      </c>
      <c r="BH14" s="16" t="s">
        <v>14985</v>
      </c>
      <c r="BI14" s="23">
        <f>B7L207C28</f>
        <v>49.10393303006083</v>
      </c>
      <c r="BJ14" s="16" t="s">
        <v>14986</v>
      </c>
      <c r="BK14" s="23">
        <f>B7L207C29/24</f>
        <v>2.0459972095858681</v>
      </c>
      <c r="BL14" s="16" t="s">
        <v>14987</v>
      </c>
      <c r="BM14" s="23">
        <f>B7L207C30</f>
        <v>2.0459972095858681</v>
      </c>
      <c r="BN14" s="16" t="s">
        <v>14988</v>
      </c>
      <c r="BO14" s="26">
        <f>IF(B7L207C31=0,0,B7L207C25/B7L207C31)</f>
        <v>387.21949193682428</v>
      </c>
      <c r="BP14" s="16" t="s">
        <v>14989</v>
      </c>
      <c r="BQ14" s="17">
        <f>A1L207C27</f>
        <v>800</v>
      </c>
      <c r="BR14" s="16" t="s">
        <v>14990</v>
      </c>
      <c r="BS14" s="21">
        <f>IF(B7L105C1=0,0,B7L207C33/B7L105C1)</f>
        <v>9.3941212200023119E-2</v>
      </c>
      <c r="BT14" s="16" t="s">
        <v>14991</v>
      </c>
      <c r="BU14" s="23">
        <f>B7L207C34</f>
        <v>9.3941212200023119E-2</v>
      </c>
      <c r="BV14" s="16" t="s">
        <v>14992</v>
      </c>
      <c r="BW14" s="23">
        <f>B7L207C35*B7L120C1</f>
        <v>47.221072159979265</v>
      </c>
      <c r="BX14" s="16" t="s">
        <v>14993</v>
      </c>
      <c r="BY14" s="23">
        <f>B7L207C36</f>
        <v>47.221072159979265</v>
      </c>
      <c r="BZ14" s="16" t="s">
        <v>14994</v>
      </c>
      <c r="CA14" s="23">
        <f>B7L207C37/24</f>
        <v>1.9675446733324693</v>
      </c>
      <c r="CB14" s="16" t="s">
        <v>14995</v>
      </c>
      <c r="CC14" s="23">
        <f>B7L207C38</f>
        <v>1.9675446733324693</v>
      </c>
      <c r="CD14" s="16" t="s">
        <v>14996</v>
      </c>
      <c r="CE14" s="26">
        <f>IF(B7L207C39=0,0,B7L207C33/B7L207C39)</f>
        <v>406.59813769057865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1824</v>
      </c>
      <c r="F15" s="16" t="s">
        <v>14998</v>
      </c>
      <c r="G15" s="21">
        <f>IF(B7L101C1=0,0,B7L208C1/B7L101C1)</f>
        <v>0.22433837705205351</v>
      </c>
      <c r="H15" s="16" t="s">
        <v>14999</v>
      </c>
      <c r="I15" s="21">
        <f>B7L208C2</f>
        <v>0.22433837705205351</v>
      </c>
      <c r="J15" s="16" t="s">
        <v>15000</v>
      </c>
      <c r="K15" s="17">
        <f>B7L208C3*B7L116C1</f>
        <v>111.60901559852779</v>
      </c>
      <c r="L15" s="16" t="s">
        <v>15001</v>
      </c>
      <c r="M15" s="23">
        <f>B7L208C4</f>
        <v>111.60901559852779</v>
      </c>
      <c r="N15" s="16" t="s">
        <v>15002</v>
      </c>
      <c r="O15" s="23">
        <f>B7L208C5/24</f>
        <v>4.6503756499386579</v>
      </c>
      <c r="P15" s="16" t="s">
        <v>15003</v>
      </c>
      <c r="Q15" s="23">
        <f>B7L208C6</f>
        <v>4.6503756499386579</v>
      </c>
      <c r="R15" s="16" t="s">
        <v>15004</v>
      </c>
      <c r="S15" s="25">
        <f>IF(B7L208C7=0,0,B7L208C1/B7L208C7)</f>
        <v>392.22637853440074</v>
      </c>
      <c r="T15" s="16" t="s">
        <v>15005</v>
      </c>
      <c r="U15" s="17">
        <f>A1L208C18</f>
        <v>1402.5</v>
      </c>
      <c r="V15" s="16" t="s">
        <v>15006</v>
      </c>
      <c r="W15" s="23">
        <f>IF(B7L102C1=0,0,B7L208C9/B7L102C1)</f>
        <v>0.16764351136237515</v>
      </c>
      <c r="X15" s="16" t="s">
        <v>15007</v>
      </c>
      <c r="Y15" s="23">
        <f>B7L208C10</f>
        <v>0.16764351136237515</v>
      </c>
      <c r="Z15" s="16" t="s">
        <v>15008</v>
      </c>
      <c r="AA15" s="23">
        <f>B7L208C11*B7L117C1</f>
        <v>89.9129988447838</v>
      </c>
      <c r="AB15" s="16" t="s">
        <v>15009</v>
      </c>
      <c r="AC15" s="23">
        <f>B7L208C12</f>
        <v>89.9129988447838</v>
      </c>
      <c r="AD15" s="16" t="s">
        <v>15010</v>
      </c>
      <c r="AE15" s="23">
        <f>B7L208C13/24</f>
        <v>3.7463749518659917</v>
      </c>
      <c r="AF15" s="16" t="s">
        <v>15011</v>
      </c>
      <c r="AG15" s="23">
        <f>B7L208C14</f>
        <v>3.7463749518659917</v>
      </c>
      <c r="AH15" s="16" t="s">
        <v>15012</v>
      </c>
      <c r="AI15" s="26">
        <f>IF(B7L208C15=0,0,B7L208C9/B7L208C15)</f>
        <v>374.36188796357499</v>
      </c>
      <c r="AJ15" s="16" t="s">
        <v>15013</v>
      </c>
      <c r="AK15" s="17">
        <f>A1L208C21</f>
        <v>1252</v>
      </c>
      <c r="AL15" s="16" t="s">
        <v>15014</v>
      </c>
      <c r="AM15" s="23">
        <f>IF(B7L103C1=0,0,B7L208C17/B7L103C1)</f>
        <v>0.14551032088899835</v>
      </c>
      <c r="AN15" s="16" t="s">
        <v>15015</v>
      </c>
      <c r="AO15" s="23">
        <f>B7L208C18</f>
        <v>0.14551032088899835</v>
      </c>
      <c r="AP15" s="16" t="s">
        <v>15016</v>
      </c>
      <c r="AQ15" s="23">
        <f>B7L208C19*B7L118C1</f>
        <v>80.948361579355719</v>
      </c>
      <c r="AR15" s="16" t="s">
        <v>15017</v>
      </c>
      <c r="AS15" s="23">
        <f>B7L208C20</f>
        <v>80.948361579355719</v>
      </c>
      <c r="AT15" s="16" t="s">
        <v>15018</v>
      </c>
      <c r="AU15" s="17">
        <f>B7L208C21/24</f>
        <v>3.3728483991398215</v>
      </c>
      <c r="AV15" s="16" t="s">
        <v>15019</v>
      </c>
      <c r="AW15" s="23">
        <f>B7L208C22</f>
        <v>3.3728483991398215</v>
      </c>
      <c r="AX15" s="16" t="s">
        <v>15020</v>
      </c>
      <c r="AY15" s="26">
        <f>IF(B7L208C23=0,0,B7L208C17/B7L208C23)</f>
        <v>371.1996069314286</v>
      </c>
      <c r="AZ15" s="16" t="s">
        <v>15021</v>
      </c>
      <c r="BA15" s="17">
        <f>A1L208C24</f>
        <v>1189.25</v>
      </c>
      <c r="BB15" s="16" t="s">
        <v>15022</v>
      </c>
      <c r="BC15" s="23">
        <f>IF(B7L104C1=0,0,B7L208C25/B7L104C1)</f>
        <v>0.13882746909118904</v>
      </c>
      <c r="BD15" s="16" t="s">
        <v>15023</v>
      </c>
      <c r="BE15" s="23">
        <f>B7L208C26</f>
        <v>0.13882746909118904</v>
      </c>
      <c r="BF15" s="16" t="s">
        <v>15024</v>
      </c>
      <c r="BG15" s="23">
        <f>B7L208C27*B7L119C1</f>
        <v>73.710132352161366</v>
      </c>
      <c r="BH15" s="16" t="s">
        <v>15025</v>
      </c>
      <c r="BI15" s="23">
        <f>B7L208C28</f>
        <v>73.710132352161366</v>
      </c>
      <c r="BJ15" s="16" t="s">
        <v>15026</v>
      </c>
      <c r="BK15" s="23">
        <f>B7L208C29/24</f>
        <v>3.0712555146733904</v>
      </c>
      <c r="BL15" s="16" t="s">
        <v>15027</v>
      </c>
      <c r="BM15" s="23">
        <f>B7L208C30</f>
        <v>3.0712555146733904</v>
      </c>
      <c r="BN15" s="16" t="s">
        <v>15028</v>
      </c>
      <c r="BO15" s="26">
        <f>IF(B7L208C31=0,0,B7L208C25/B7L208C31)</f>
        <v>387.21949193682428</v>
      </c>
      <c r="BP15" s="16" t="s">
        <v>15029</v>
      </c>
      <c r="BQ15" s="17">
        <f>A1L208C27</f>
        <v>1087.4000000000001</v>
      </c>
      <c r="BR15" s="16" t="s">
        <v>15030</v>
      </c>
      <c r="BS15" s="21">
        <f>IF(B7L105C1=0,0,B7L208C33/B7L105C1)</f>
        <v>0.12768959268288144</v>
      </c>
      <c r="BT15" s="16" t="s">
        <v>15031</v>
      </c>
      <c r="BU15" s="23">
        <f>B7L208C34</f>
        <v>0.12768959268288144</v>
      </c>
      <c r="BV15" s="16" t="s">
        <v>15032</v>
      </c>
      <c r="BW15" s="23">
        <f>B7L208C35*B7L120C1</f>
        <v>64.185242333451825</v>
      </c>
      <c r="BX15" s="16" t="s">
        <v>15033</v>
      </c>
      <c r="BY15" s="23">
        <f>B7L208C36</f>
        <v>64.185242333451825</v>
      </c>
      <c r="BZ15" s="16" t="s">
        <v>15034</v>
      </c>
      <c r="CA15" s="23">
        <f>B7L208C37/24</f>
        <v>2.6743850972271592</v>
      </c>
      <c r="CB15" s="16" t="s">
        <v>15035</v>
      </c>
      <c r="CC15" s="23">
        <f>B7L208C38</f>
        <v>2.6743850972271592</v>
      </c>
      <c r="CD15" s="16" t="s">
        <v>15036</v>
      </c>
      <c r="CE15" s="26">
        <f>IF(B7L208C39=0,0,B7L208C33/B7L208C39)</f>
        <v>406.59813769057865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0</v>
      </c>
      <c r="F16" s="16" t="s">
        <v>15038</v>
      </c>
      <c r="G16" s="21">
        <f>IF(B7L101C1=0,0,B7L209C1/B7L101C1)</f>
        <v>0</v>
      </c>
      <c r="H16" s="16" t="s">
        <v>15039</v>
      </c>
      <c r="I16" s="21">
        <f>B7L209C2</f>
        <v>0</v>
      </c>
      <c r="J16" s="16" t="s">
        <v>15040</v>
      </c>
      <c r="K16" s="17">
        <f>B7L209C3*B7L116C1</f>
        <v>0</v>
      </c>
      <c r="L16" s="16" t="s">
        <v>15041</v>
      </c>
      <c r="M16" s="17">
        <f>B7L209C4</f>
        <v>0</v>
      </c>
      <c r="N16" s="16" t="s">
        <v>15042</v>
      </c>
      <c r="O16" s="17">
        <f>B7L209C5/24</f>
        <v>0</v>
      </c>
      <c r="P16" s="16" t="s">
        <v>15043</v>
      </c>
      <c r="Q16" s="17">
        <f>B7L209C6</f>
        <v>0</v>
      </c>
      <c r="R16" s="16" t="s">
        <v>15044</v>
      </c>
      <c r="S16" s="25">
        <f>IF(B7L209C7=0,0,B7L209C1/B7L209C7)</f>
        <v>0</v>
      </c>
      <c r="T16" s="16" t="s">
        <v>15045</v>
      </c>
      <c r="U16" s="17">
        <f>A1L209C18</f>
        <v>57</v>
      </c>
      <c r="V16" s="16" t="s">
        <v>15046</v>
      </c>
      <c r="W16" s="23">
        <f>IF(B7L102C1=0,0,B7L209C9/B7L102C1)</f>
        <v>6.8133191783639104E-3</v>
      </c>
      <c r="X16" s="16" t="s">
        <v>15047</v>
      </c>
      <c r="Y16" s="23">
        <f>B7L209C10</f>
        <v>6.8133191783639104E-3</v>
      </c>
      <c r="Z16" s="16" t="s">
        <v>15048</v>
      </c>
      <c r="AA16" s="23">
        <f>B7L209C11*B7L117C1</f>
        <v>3.654218134868219</v>
      </c>
      <c r="AB16" s="16" t="s">
        <v>15049</v>
      </c>
      <c r="AC16" s="23">
        <f>B7L209C12</f>
        <v>3.654218134868219</v>
      </c>
      <c r="AD16" s="16" t="s">
        <v>15050</v>
      </c>
      <c r="AE16" s="23">
        <f>B7L209C13/24</f>
        <v>0.15225908895284246</v>
      </c>
      <c r="AF16" s="16" t="s">
        <v>15051</v>
      </c>
      <c r="AG16" s="23">
        <f>B7L209C14</f>
        <v>0.15225908895284246</v>
      </c>
      <c r="AH16" s="16" t="s">
        <v>15052</v>
      </c>
      <c r="AI16" s="26">
        <f>IF(B7L209C15=0,0,B7L209C9/B7L209C15)</f>
        <v>374.36188796357493</v>
      </c>
      <c r="AJ16" s="16" t="s">
        <v>15053</v>
      </c>
      <c r="AK16" s="23">
        <f>A1L209C21</f>
        <v>50.666666666666664</v>
      </c>
      <c r="AL16" s="16" t="s">
        <v>15054</v>
      </c>
      <c r="AM16" s="23">
        <f>IF(B7L103C1=0,0,B7L209C17/B7L103C1)</f>
        <v>5.8885965854972699E-3</v>
      </c>
      <c r="AN16" s="16" t="s">
        <v>15055</v>
      </c>
      <c r="AO16" s="23">
        <f>B7L209C18</f>
        <v>5.8885965854972699E-3</v>
      </c>
      <c r="AP16" s="16" t="s">
        <v>15056</v>
      </c>
      <c r="AQ16" s="23">
        <f>B7L209C19*B7L118C1</f>
        <v>3.2758655378227015</v>
      </c>
      <c r="AR16" s="16" t="s">
        <v>15057</v>
      </c>
      <c r="AS16" s="23">
        <f>B7L209C20</f>
        <v>3.2758655378227015</v>
      </c>
      <c r="AT16" s="16" t="s">
        <v>15058</v>
      </c>
      <c r="AU16" s="17">
        <f>B7L209C21/24</f>
        <v>0.13649439740927924</v>
      </c>
      <c r="AV16" s="16" t="s">
        <v>15059</v>
      </c>
      <c r="AW16" s="23">
        <f>B7L209C22</f>
        <v>0.13649439740927924</v>
      </c>
      <c r="AX16" s="16" t="s">
        <v>15060</v>
      </c>
      <c r="AY16" s="26">
        <f>IF(B7L209C23=0,0,B7L209C17/B7L209C23)</f>
        <v>371.19960693142866</v>
      </c>
      <c r="AZ16" s="16" t="s">
        <v>15061</v>
      </c>
      <c r="BA16" s="17">
        <f>A1L209C24</f>
        <v>47.25</v>
      </c>
      <c r="BB16" s="16" t="s">
        <v>15062</v>
      </c>
      <c r="BC16" s="23">
        <f>IF(B7L104C1=0,0,B7L209C25/B7L104C1)</f>
        <v>5.5157434639972105E-3</v>
      </c>
      <c r="BD16" s="16" t="s">
        <v>15063</v>
      </c>
      <c r="BE16" s="23">
        <f>B7L209C26</f>
        <v>5.5157434639972105E-3</v>
      </c>
      <c r="BF16" s="16" t="s">
        <v>15064</v>
      </c>
      <c r="BG16" s="23">
        <f>B7L209C27*B7L119C1</f>
        <v>2.928571581786525</v>
      </c>
      <c r="BH16" s="16" t="s">
        <v>15065</v>
      </c>
      <c r="BI16" s="23">
        <f>B7L209C28</f>
        <v>2.928571581786525</v>
      </c>
      <c r="BJ16" s="16" t="s">
        <v>15066</v>
      </c>
      <c r="BK16" s="23">
        <f>B7L209C29/24</f>
        <v>0.12202381590777188</v>
      </c>
      <c r="BL16" s="16" t="s">
        <v>15067</v>
      </c>
      <c r="BM16" s="23">
        <f>B7L209C30</f>
        <v>0.12202381590777188</v>
      </c>
      <c r="BN16" s="16" t="s">
        <v>15068</v>
      </c>
      <c r="BO16" s="26">
        <f>IF(B7L209C31=0,0,B7L209C25/B7L209C31)</f>
        <v>387.21949193682423</v>
      </c>
      <c r="BP16" s="16" t="s">
        <v>15069</v>
      </c>
      <c r="BQ16" s="23">
        <f>A1L209C27</f>
        <v>42.599999999999994</v>
      </c>
      <c r="BR16" s="16" t="s">
        <v>15070</v>
      </c>
      <c r="BS16" s="21">
        <f>IF(B7L105C1=0,0,B7L209C33/B7L105C1)</f>
        <v>5.0023695496512303E-3</v>
      </c>
      <c r="BT16" s="16" t="s">
        <v>15071</v>
      </c>
      <c r="BU16" s="23">
        <f>B7L209C34</f>
        <v>5.0023695496512303E-3</v>
      </c>
      <c r="BV16" s="16" t="s">
        <v>15072</v>
      </c>
      <c r="BW16" s="23">
        <f>B7L209C35*B7L120C1</f>
        <v>2.5145220925188956</v>
      </c>
      <c r="BX16" s="16" t="s">
        <v>15073</v>
      </c>
      <c r="BY16" s="23">
        <f>B7L209C36</f>
        <v>2.5145220925188956</v>
      </c>
      <c r="BZ16" s="16" t="s">
        <v>15074</v>
      </c>
      <c r="CA16" s="23">
        <f>B7L209C37/24</f>
        <v>0.10477175385495398</v>
      </c>
      <c r="CB16" s="16" t="s">
        <v>15075</v>
      </c>
      <c r="CC16" s="23">
        <f>B7L209C38</f>
        <v>0.10477175385495398</v>
      </c>
      <c r="CD16" s="16" t="s">
        <v>15076</v>
      </c>
      <c r="CE16" s="26">
        <f>IF(B7L209C39=0,0,B7L209C33/B7L209C39)</f>
        <v>406.59813769057865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11</v>
      </c>
      <c r="F17" s="16" t="s">
        <v>15078</v>
      </c>
      <c r="G17" s="21">
        <f>IF(B7L101C1=0,0,B7L210C1/B7L101C1)</f>
        <v>1.3529178440639192E-3</v>
      </c>
      <c r="H17" s="16" t="s">
        <v>15079</v>
      </c>
      <c r="I17" s="21">
        <f>B7L210C2</f>
        <v>1.3529178440639192E-3</v>
      </c>
      <c r="J17" s="16" t="s">
        <v>15080</v>
      </c>
      <c r="K17" s="17">
        <f>B7L210C3*B7L116C1</f>
        <v>0.67308068617533201</v>
      </c>
      <c r="L17" s="16" t="s">
        <v>15081</v>
      </c>
      <c r="M17" s="23">
        <f>B7L210C4</f>
        <v>0.67308068617533201</v>
      </c>
      <c r="N17" s="16" t="s">
        <v>15082</v>
      </c>
      <c r="O17" s="23">
        <f>B7L210C5/24</f>
        <v>2.8045028590638833E-2</v>
      </c>
      <c r="P17" s="16" t="s">
        <v>15083</v>
      </c>
      <c r="Q17" s="23">
        <f>B7L210C6</f>
        <v>2.8045028590638833E-2</v>
      </c>
      <c r="R17" s="16" t="s">
        <v>15084</v>
      </c>
      <c r="S17" s="25">
        <f>IF(B7L210C7=0,0,B7L210C1/B7L210C7)</f>
        <v>392.22637853440079</v>
      </c>
      <c r="T17" s="16" t="s">
        <v>15085</v>
      </c>
      <c r="U17" s="17">
        <f>A1L210C18</f>
        <v>23</v>
      </c>
      <c r="V17" s="16" t="s">
        <v>15086</v>
      </c>
      <c r="W17" s="23">
        <f>IF(B7L102C1=0,0,B7L210C9/B7L102C1)</f>
        <v>2.7492340544275425E-3</v>
      </c>
      <c r="X17" s="16" t="s">
        <v>15087</v>
      </c>
      <c r="Y17" s="23">
        <f>B7L210C10</f>
        <v>2.7492340544275425E-3</v>
      </c>
      <c r="Z17" s="16" t="s">
        <v>15088</v>
      </c>
      <c r="AA17" s="23">
        <f>B7L210C11*B7L117C1</f>
        <v>1.474509071964369</v>
      </c>
      <c r="AB17" s="16" t="s">
        <v>15089</v>
      </c>
      <c r="AC17" s="23">
        <f>B7L210C12</f>
        <v>1.474509071964369</v>
      </c>
      <c r="AD17" s="16" t="s">
        <v>15090</v>
      </c>
      <c r="AE17" s="23">
        <f>B7L210C13/24</f>
        <v>6.1437877998515376E-2</v>
      </c>
      <c r="AF17" s="16" t="s">
        <v>15091</v>
      </c>
      <c r="AG17" s="23">
        <f>B7L210C14</f>
        <v>6.1437877998515376E-2</v>
      </c>
      <c r="AH17" s="16" t="s">
        <v>15092</v>
      </c>
      <c r="AI17" s="26">
        <f>IF(B7L210C15=0,0,B7L210C9/B7L210C15)</f>
        <v>374.36188796357493</v>
      </c>
      <c r="AJ17" s="16" t="s">
        <v>15093</v>
      </c>
      <c r="AK17" s="23">
        <f>A1L210C21</f>
        <v>30.666666666666668</v>
      </c>
      <c r="AL17" s="16" t="s">
        <v>15094</v>
      </c>
      <c r="AM17" s="23">
        <f>IF(B7L103C1=0,0,B7L210C17/B7L103C1)</f>
        <v>3.5641505649062427E-3</v>
      </c>
      <c r="AN17" s="16" t="s">
        <v>15095</v>
      </c>
      <c r="AO17" s="23">
        <f>B7L210C18</f>
        <v>3.5641505649062427E-3</v>
      </c>
      <c r="AP17" s="16" t="s">
        <v>15096</v>
      </c>
      <c r="AQ17" s="23">
        <f>B7L210C19*B7L118C1</f>
        <v>1.9827607202611091</v>
      </c>
      <c r="AR17" s="16" t="s">
        <v>15097</v>
      </c>
      <c r="AS17" s="23">
        <f>B7L210C20</f>
        <v>1.9827607202611091</v>
      </c>
      <c r="AT17" s="16" t="s">
        <v>15098</v>
      </c>
      <c r="AU17" s="17">
        <f>B7L210C21/24</f>
        <v>8.2615030010879539E-2</v>
      </c>
      <c r="AV17" s="16" t="s">
        <v>15099</v>
      </c>
      <c r="AW17" s="23">
        <f>B7L210C22</f>
        <v>8.2615030010879539E-2</v>
      </c>
      <c r="AX17" s="16" t="s">
        <v>15100</v>
      </c>
      <c r="AY17" s="26">
        <f>IF(B7L210C23=0,0,B7L210C17/B7L210C23)</f>
        <v>371.19960693142866</v>
      </c>
      <c r="AZ17" s="16" t="s">
        <v>15101</v>
      </c>
      <c r="BA17" s="17">
        <f>A1L210C24</f>
        <v>36.75</v>
      </c>
      <c r="BB17" s="16" t="s">
        <v>15102</v>
      </c>
      <c r="BC17" s="23">
        <f>IF(B7L104C1=0,0,B7L210C25/B7L104C1)</f>
        <v>4.2900226942200522E-3</v>
      </c>
      <c r="BD17" s="16" t="s">
        <v>15103</v>
      </c>
      <c r="BE17" s="23">
        <f>B7L210C26</f>
        <v>4.2900226942200522E-3</v>
      </c>
      <c r="BF17" s="16" t="s">
        <v>15104</v>
      </c>
      <c r="BG17" s="23">
        <f>B7L210C27*B7L119C1</f>
        <v>2.277777896945075</v>
      </c>
      <c r="BH17" s="16" t="s">
        <v>15105</v>
      </c>
      <c r="BI17" s="23">
        <f>B7L210C28</f>
        <v>2.277777896945075</v>
      </c>
      <c r="BJ17" s="16" t="s">
        <v>15106</v>
      </c>
      <c r="BK17" s="23">
        <f>B7L210C29/24</f>
        <v>9.4907412372711455E-2</v>
      </c>
      <c r="BL17" s="16" t="s">
        <v>15107</v>
      </c>
      <c r="BM17" s="23">
        <f>B7L210C30</f>
        <v>9.4907412372711455E-2</v>
      </c>
      <c r="BN17" s="16" t="s">
        <v>15108</v>
      </c>
      <c r="BO17" s="26">
        <f>IF(B7L210C31=0,0,B7L210C25/B7L210C31)</f>
        <v>387.21949193682428</v>
      </c>
      <c r="BP17" s="16" t="s">
        <v>15109</v>
      </c>
      <c r="BQ17" s="17">
        <f>A1L210C27</f>
        <v>42</v>
      </c>
      <c r="BR17" s="16" t="s">
        <v>15110</v>
      </c>
      <c r="BS17" s="21">
        <f>IF(B7L105C1=0,0,B7L210C33/B7L105C1)</f>
        <v>4.9319136405012141E-3</v>
      </c>
      <c r="BT17" s="16" t="s">
        <v>15111</v>
      </c>
      <c r="BU17" s="23">
        <f>B7L210C34</f>
        <v>4.9319136405012141E-3</v>
      </c>
      <c r="BV17" s="16" t="s">
        <v>15112</v>
      </c>
      <c r="BW17" s="23">
        <f>B7L210C35*B7L120C1</f>
        <v>2.4791062883989117</v>
      </c>
      <c r="BX17" s="16" t="s">
        <v>15113</v>
      </c>
      <c r="BY17" s="23">
        <f>B7L210C36</f>
        <v>2.4791062883989117</v>
      </c>
      <c r="BZ17" s="16" t="s">
        <v>15114</v>
      </c>
      <c r="CA17" s="23">
        <f>B7L210C37/24</f>
        <v>0.10329609534995465</v>
      </c>
      <c r="CB17" s="16" t="s">
        <v>15115</v>
      </c>
      <c r="CC17" s="23">
        <f>B7L210C38</f>
        <v>0.10329609534995465</v>
      </c>
      <c r="CD17" s="16" t="s">
        <v>15116</v>
      </c>
      <c r="CE17" s="26">
        <f>IF(B7L210C39=0,0,B7L210C33/B7L210C39)</f>
        <v>406.5981376905786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14584</v>
      </c>
      <c r="F18" s="16" t="s">
        <v>15118</v>
      </c>
      <c r="G18" s="21">
        <f>IF(B7L101C1=0,0,B7L211C1/B7L101C1)</f>
        <v>1.7937230761661997</v>
      </c>
      <c r="H18" s="16" t="s">
        <v>15119</v>
      </c>
      <c r="I18" s="21">
        <f>B7L211C2</f>
        <v>1.7937230761661997</v>
      </c>
      <c r="J18" s="16" t="s">
        <v>15120</v>
      </c>
      <c r="K18" s="17">
        <f>B7L211C3*B7L116C1</f>
        <v>892.382611561913</v>
      </c>
      <c r="L18" s="16" t="s">
        <v>15121</v>
      </c>
      <c r="M18" s="23">
        <f>B7L211C4</f>
        <v>892.382611561913</v>
      </c>
      <c r="N18" s="16" t="s">
        <v>15122</v>
      </c>
      <c r="O18" s="23">
        <f>B7L211C5/24</f>
        <v>37.18260881507971</v>
      </c>
      <c r="P18" s="16" t="s">
        <v>15123</v>
      </c>
      <c r="Q18" s="23">
        <f>B7L211C6</f>
        <v>37.18260881507971</v>
      </c>
      <c r="R18" s="16" t="s">
        <v>15124</v>
      </c>
      <c r="S18" s="25">
        <f>IF(B7L211C7=0,0,B7L211C1/B7L211C7)</f>
        <v>392.22637853440074</v>
      </c>
      <c r="T18" s="16" t="s">
        <v>15125</v>
      </c>
      <c r="U18" s="17">
        <f>A1L211C18</f>
        <v>15320.5</v>
      </c>
      <c r="V18" s="16" t="s">
        <v>15126</v>
      </c>
      <c r="W18" s="23">
        <f>IF(B7L102C1=0,0,B7L211C9/B7L102C1)</f>
        <v>1.8312887100372681</v>
      </c>
      <c r="X18" s="16" t="s">
        <v>15127</v>
      </c>
      <c r="Y18" s="23">
        <f>B7L211C10</f>
        <v>1.8312887100372681</v>
      </c>
      <c r="Z18" s="16" t="s">
        <v>15128</v>
      </c>
      <c r="AA18" s="23">
        <f>B7L211C11*B7L117C1</f>
        <v>982.18331465348331</v>
      </c>
      <c r="AB18" s="16" t="s">
        <v>15129</v>
      </c>
      <c r="AC18" s="23">
        <f>B7L211C12</f>
        <v>982.18331465348331</v>
      </c>
      <c r="AD18" s="16" t="s">
        <v>15130</v>
      </c>
      <c r="AE18" s="23">
        <f>B7L211C13/24</f>
        <v>40.924304777228471</v>
      </c>
      <c r="AF18" s="16" t="s">
        <v>15131</v>
      </c>
      <c r="AG18" s="23">
        <f>B7L211C14</f>
        <v>40.924304777228471</v>
      </c>
      <c r="AH18" s="16" t="s">
        <v>15132</v>
      </c>
      <c r="AI18" s="26">
        <f>IF(B7L211C15=0,0,B7L211C9/B7L211C15)</f>
        <v>374.36188796357493</v>
      </c>
      <c r="AJ18" s="16" t="s">
        <v>15133</v>
      </c>
      <c r="AK18" s="17">
        <f>A1L211C21</f>
        <v>15721</v>
      </c>
      <c r="AL18" s="16" t="s">
        <v>15134</v>
      </c>
      <c r="AM18" s="23">
        <f>IF(B7L103C1=0,0,B7L211C17/B7L103C1)</f>
        <v>1.8271307944855775</v>
      </c>
      <c r="AN18" s="16" t="s">
        <v>15135</v>
      </c>
      <c r="AO18" s="23">
        <f>B7L211C18</f>
        <v>1.8271307944855775</v>
      </c>
      <c r="AP18" s="16" t="s">
        <v>15136</v>
      </c>
      <c r="AQ18" s="17">
        <f>B7L211C19*B7L118C1</f>
        <v>1016.4450418442901</v>
      </c>
      <c r="AR18" s="16" t="s">
        <v>15137</v>
      </c>
      <c r="AS18" s="17">
        <f>B7L211C20</f>
        <v>1016.4450418442901</v>
      </c>
      <c r="AT18" s="16" t="s">
        <v>15138</v>
      </c>
      <c r="AU18" s="17">
        <f>B7L211C21/24</f>
        <v>42.351876743512086</v>
      </c>
      <c r="AV18" s="16" t="s">
        <v>15139</v>
      </c>
      <c r="AW18" s="23">
        <f>B7L211C22</f>
        <v>42.351876743512086</v>
      </c>
      <c r="AX18" s="16" t="s">
        <v>15140</v>
      </c>
      <c r="AY18" s="26">
        <f>IF(B7L211C23=0,0,B7L211C17/B7L211C23)</f>
        <v>371.1996069314286</v>
      </c>
      <c r="AZ18" s="16" t="s">
        <v>15141</v>
      </c>
      <c r="BA18" s="17">
        <f>A1L211C24</f>
        <v>15970</v>
      </c>
      <c r="BB18" s="16" t="s">
        <v>15142</v>
      </c>
      <c r="BC18" s="23">
        <f>IF(B7L104C1=0,0,B7L211C25/B7L104C1)</f>
        <v>1.8642629231753534</v>
      </c>
      <c r="BD18" s="16" t="s">
        <v>15143</v>
      </c>
      <c r="BE18" s="23">
        <f>B7L211C26</f>
        <v>1.8642629231753534</v>
      </c>
      <c r="BF18" s="16" t="s">
        <v>15144</v>
      </c>
      <c r="BG18" s="23">
        <f>B7L211C27*B7L119C1</f>
        <v>989.82620446837677</v>
      </c>
      <c r="BH18" s="16" t="s">
        <v>15145</v>
      </c>
      <c r="BI18" s="23">
        <f>B7L211C28</f>
        <v>989.82620446837677</v>
      </c>
      <c r="BJ18" s="16" t="s">
        <v>15146</v>
      </c>
      <c r="BK18" s="23">
        <f>B7L211C29/24</f>
        <v>41.242758519515696</v>
      </c>
      <c r="BL18" s="16" t="s">
        <v>15147</v>
      </c>
      <c r="BM18" s="23">
        <f>B7L211C30</f>
        <v>41.242758519515696</v>
      </c>
      <c r="BN18" s="16" t="s">
        <v>15148</v>
      </c>
      <c r="BO18" s="26">
        <f>IF(B7L211C31=0,0,B7L211C25/B7L211C31)</f>
        <v>387.21949193682428</v>
      </c>
      <c r="BP18" s="16" t="s">
        <v>15149</v>
      </c>
      <c r="BQ18" s="17">
        <f>A1L211C27</f>
        <v>15931</v>
      </c>
      <c r="BR18" s="16" t="s">
        <v>15150</v>
      </c>
      <c r="BS18" s="21">
        <f>IF(B7L105C1=0,0,B7L211C33/B7L105C1)</f>
        <v>1.8707218144482105</v>
      </c>
      <c r="BT18" s="16" t="s">
        <v>15151</v>
      </c>
      <c r="BU18" s="23">
        <f>B7L211C34</f>
        <v>1.8707218144482105</v>
      </c>
      <c r="BV18" s="16" t="s">
        <v>15152</v>
      </c>
      <c r="BW18" s="23">
        <f>B7L211C35*B7L120C1</f>
        <v>940.3486257257872</v>
      </c>
      <c r="BX18" s="16" t="s">
        <v>15153</v>
      </c>
      <c r="BY18" s="23">
        <f>B7L211C36</f>
        <v>940.3486257257872</v>
      </c>
      <c r="BZ18" s="16" t="s">
        <v>15154</v>
      </c>
      <c r="CA18" s="23">
        <f>B7L211C37/24</f>
        <v>39.181192738574467</v>
      </c>
      <c r="CB18" s="16" t="s">
        <v>15155</v>
      </c>
      <c r="CC18" s="23">
        <f>B7L211C38</f>
        <v>39.181192738574467</v>
      </c>
      <c r="CD18" s="16" t="s">
        <v>15156</v>
      </c>
      <c r="CE18" s="26">
        <f>IF(B7L211C39=0,0,B7L211C33/B7L211C39)</f>
        <v>406.5981376905786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3161</v>
      </c>
      <c r="F19" s="16" t="s">
        <v>15158</v>
      </c>
      <c r="G19" s="21">
        <f>IF(B7L101C1=0,0,B7L212C1/B7L101C1)</f>
        <v>0.388779391371459</v>
      </c>
      <c r="H19" s="16" t="s">
        <v>15159</v>
      </c>
      <c r="I19" s="21">
        <f>B7L212C2</f>
        <v>0.388779391371459</v>
      </c>
      <c r="J19" s="16" t="s">
        <v>15160</v>
      </c>
      <c r="K19" s="17">
        <f>B7L212C3*B7L116C1</f>
        <v>193.41891354547499</v>
      </c>
      <c r="L19" s="16" t="s">
        <v>15161</v>
      </c>
      <c r="M19" s="23">
        <f>B7L212C4</f>
        <v>193.41891354547499</v>
      </c>
      <c r="N19" s="16" t="s">
        <v>15162</v>
      </c>
      <c r="O19" s="23">
        <f>B7L212C5/24</f>
        <v>8.0591213977281253</v>
      </c>
      <c r="P19" s="16" t="s">
        <v>15163</v>
      </c>
      <c r="Q19" s="23">
        <f>B7L212C6</f>
        <v>8.0591213977281253</v>
      </c>
      <c r="R19" s="16" t="s">
        <v>15164</v>
      </c>
      <c r="S19" s="25">
        <f>IF(B7L212C7=0,0,B7L212C1/B7L212C7)</f>
        <v>392.22637853440068</v>
      </c>
      <c r="T19" s="16" t="s">
        <v>15165</v>
      </c>
      <c r="U19" s="17">
        <f>A1L212C18</f>
        <v>3407.5</v>
      </c>
      <c r="V19" s="16" t="s">
        <v>15166</v>
      </c>
      <c r="W19" s="23">
        <f>IF(B7L102C1=0,0,B7L212C9/B7L102C1)</f>
        <v>0.40730500175921092</v>
      </c>
      <c r="X19" s="16" t="s">
        <v>15167</v>
      </c>
      <c r="Y19" s="23">
        <f>B7L212C10</f>
        <v>0.40730500175921092</v>
      </c>
      <c r="Z19" s="16" t="s">
        <v>15168</v>
      </c>
      <c r="AA19" s="23">
        <f>B7L212C11*B7L117C1</f>
        <v>218.45172446602552</v>
      </c>
      <c r="AB19" s="16" t="s">
        <v>15169</v>
      </c>
      <c r="AC19" s="23">
        <f>B7L212C12</f>
        <v>218.45172446602552</v>
      </c>
      <c r="AD19" s="16" t="s">
        <v>15170</v>
      </c>
      <c r="AE19" s="23">
        <f>B7L212C13/24</f>
        <v>9.1021551860843974</v>
      </c>
      <c r="AF19" s="16" t="s">
        <v>15171</v>
      </c>
      <c r="AG19" s="23">
        <f>B7L212C14</f>
        <v>9.1021551860843974</v>
      </c>
      <c r="AH19" s="16" t="s">
        <v>15172</v>
      </c>
      <c r="AI19" s="26">
        <f>IF(B7L212C15=0,0,B7L212C9/B7L212C15)</f>
        <v>374.36188796357499</v>
      </c>
      <c r="AJ19" s="16" t="s">
        <v>15173</v>
      </c>
      <c r="AK19" s="17">
        <f>A1L212C21</f>
        <v>3406.3333333333335</v>
      </c>
      <c r="AL19" s="16" t="s">
        <v>15174</v>
      </c>
      <c r="AM19" s="23">
        <f>IF(B7L103C1=0,0,B7L212C17/B7L103C1)</f>
        <v>0.39589189807366193</v>
      </c>
      <c r="AN19" s="16" t="s">
        <v>15175</v>
      </c>
      <c r="AO19" s="23">
        <f>B7L212C18</f>
        <v>0.39589189807366193</v>
      </c>
      <c r="AP19" s="16" t="s">
        <v>15176</v>
      </c>
      <c r="AQ19" s="23">
        <f>B7L212C19*B7L118C1</f>
        <v>220.23730217769864</v>
      </c>
      <c r="AR19" s="16" t="s">
        <v>15177</v>
      </c>
      <c r="AS19" s="23">
        <f>B7L212C20</f>
        <v>220.23730217769864</v>
      </c>
      <c r="AT19" s="16" t="s">
        <v>15178</v>
      </c>
      <c r="AU19" s="17">
        <f>B7L212C21/24</f>
        <v>9.1765542574041099</v>
      </c>
      <c r="AV19" s="16" t="s">
        <v>15179</v>
      </c>
      <c r="AW19" s="23">
        <f>B7L212C22</f>
        <v>9.1765542574041099</v>
      </c>
      <c r="AX19" s="16" t="s">
        <v>15180</v>
      </c>
      <c r="AY19" s="26">
        <f>IF(B7L212C23=0,0,B7L212C17/B7L212C23)</f>
        <v>371.1996069314286</v>
      </c>
      <c r="AZ19" s="16" t="s">
        <v>15181</v>
      </c>
      <c r="BA19" s="17">
        <f>A1L212C24</f>
        <v>3298.5</v>
      </c>
      <c r="BB19" s="16" t="s">
        <v>15182</v>
      </c>
      <c r="BC19" s="23">
        <f>IF(B7L104C1=0,0,B7L212C25/B7L104C1)</f>
        <v>0.3850514246771386</v>
      </c>
      <c r="BD19" s="16" t="s">
        <v>15183</v>
      </c>
      <c r="BE19" s="23">
        <f>B7L212C26</f>
        <v>0.3850514246771386</v>
      </c>
      <c r="BF19" s="16" t="s">
        <v>15184</v>
      </c>
      <c r="BG19" s="23">
        <f>B7L212C27*B7L119C1</f>
        <v>204.44218756662124</v>
      </c>
      <c r="BH19" s="16" t="s">
        <v>15185</v>
      </c>
      <c r="BI19" s="23">
        <f>B7L212C28</f>
        <v>204.44218756662124</v>
      </c>
      <c r="BJ19" s="16" t="s">
        <v>15186</v>
      </c>
      <c r="BK19" s="23">
        <f>B7L212C29/24</f>
        <v>8.5184244819425512</v>
      </c>
      <c r="BL19" s="16" t="s">
        <v>15187</v>
      </c>
      <c r="BM19" s="23">
        <f>B7L212C30</f>
        <v>8.5184244819425512</v>
      </c>
      <c r="BN19" s="16" t="s">
        <v>15188</v>
      </c>
      <c r="BO19" s="26">
        <f>IF(B7L212C31=0,0,B7L212C25/B7L212C31)</f>
        <v>387.21949193682423</v>
      </c>
      <c r="BP19" s="16" t="s">
        <v>15189</v>
      </c>
      <c r="BQ19" s="17">
        <f>A1L212C27</f>
        <v>3188.6000000000004</v>
      </c>
      <c r="BR19" s="16" t="s">
        <v>15190</v>
      </c>
      <c r="BS19" s="21">
        <f>IF(B7L105C1=0,0,B7L212C33/B7L105C1)</f>
        <v>0.37442618652624221</v>
      </c>
      <c r="BT19" s="16" t="s">
        <v>15191</v>
      </c>
      <c r="BU19" s="23">
        <f>B7L212C34</f>
        <v>0.37442618652624221</v>
      </c>
      <c r="BV19" s="16" t="s">
        <v>15192</v>
      </c>
      <c r="BW19" s="23">
        <f>B7L212C35*B7L120C1</f>
        <v>188.2113883616374</v>
      </c>
      <c r="BX19" s="16" t="s">
        <v>15193</v>
      </c>
      <c r="BY19" s="23">
        <f>B7L212C36</f>
        <v>188.2113883616374</v>
      </c>
      <c r="BZ19" s="16" t="s">
        <v>15194</v>
      </c>
      <c r="CA19" s="23">
        <f>B7L212C37/24</f>
        <v>7.8421411817348918</v>
      </c>
      <c r="CB19" s="16" t="s">
        <v>15195</v>
      </c>
      <c r="CC19" s="23">
        <f>B7L212C38</f>
        <v>7.8421411817348918</v>
      </c>
      <c r="CD19" s="16" t="s">
        <v>15196</v>
      </c>
      <c r="CE19" s="26">
        <f>IF(B7L212C39=0,0,B7L212C33/B7L212C39)</f>
        <v>406.5981376905786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50</v>
      </c>
      <c r="F20" s="16" t="s">
        <v>15198</v>
      </c>
      <c r="G20" s="21">
        <f>IF(B7L101C1=0,0,B7L213C1/B7L101C1)</f>
        <v>6.1496265639269061E-3</v>
      </c>
      <c r="H20" s="16" t="s">
        <v>15199</v>
      </c>
      <c r="I20" s="21">
        <f>B7L213C2</f>
        <v>6.1496265639269061E-3</v>
      </c>
      <c r="J20" s="16" t="s">
        <v>15200</v>
      </c>
      <c r="K20" s="17">
        <f>B7L213C3*B7L116C1</f>
        <v>3.059457664433328</v>
      </c>
      <c r="L20" s="16" t="s">
        <v>15201</v>
      </c>
      <c r="M20" s="23">
        <f>B7L213C4</f>
        <v>3.059457664433328</v>
      </c>
      <c r="N20" s="16" t="s">
        <v>15202</v>
      </c>
      <c r="O20" s="23">
        <f>B7L213C5/24</f>
        <v>0.12747740268472199</v>
      </c>
      <c r="P20" s="16" t="s">
        <v>15203</v>
      </c>
      <c r="Q20" s="23">
        <f>B7L213C6</f>
        <v>0.12747740268472199</v>
      </c>
      <c r="R20" s="16" t="s">
        <v>15204</v>
      </c>
      <c r="S20" s="25">
        <f>IF(B7L213C7=0,0,B7L213C1/B7L213C7)</f>
        <v>392.22637853440074</v>
      </c>
      <c r="T20" s="16" t="s">
        <v>15205</v>
      </c>
      <c r="U20" s="17">
        <f>A1L213C18</f>
        <v>50</v>
      </c>
      <c r="V20" s="16" t="s">
        <v>15206</v>
      </c>
      <c r="W20" s="23">
        <f>IF(B7L102C1=0,0,B7L213C9/B7L102C1)</f>
        <v>5.976595770494658E-3</v>
      </c>
      <c r="X20" s="16" t="s">
        <v>15207</v>
      </c>
      <c r="Y20" s="23">
        <f>B7L213C10</f>
        <v>5.976595770494658E-3</v>
      </c>
      <c r="Z20" s="16" t="s">
        <v>15208</v>
      </c>
      <c r="AA20" s="23">
        <f>B7L213C11*B7L117C1</f>
        <v>3.2054545042703673</v>
      </c>
      <c r="AB20" s="16" t="s">
        <v>15209</v>
      </c>
      <c r="AC20" s="23">
        <f>B7L213C12</f>
        <v>3.2054545042703673</v>
      </c>
      <c r="AD20" s="16" t="s">
        <v>15210</v>
      </c>
      <c r="AE20" s="23">
        <f>B7L213C13/24</f>
        <v>0.13356060434459863</v>
      </c>
      <c r="AF20" s="16" t="s">
        <v>15211</v>
      </c>
      <c r="AG20" s="23">
        <f>B7L213C14</f>
        <v>0.13356060434459863</v>
      </c>
      <c r="AH20" s="16" t="s">
        <v>15212</v>
      </c>
      <c r="AI20" s="26">
        <f>IF(B7L213C15=0,0,B7L213C9/B7L213C15)</f>
        <v>374.36188796357499</v>
      </c>
      <c r="AJ20" s="16" t="s">
        <v>15213</v>
      </c>
      <c r="AK20" s="17">
        <f>A1L213C21</f>
        <v>48</v>
      </c>
      <c r="AL20" s="16" t="s">
        <v>15214</v>
      </c>
      <c r="AM20" s="23">
        <f>IF(B7L103C1=0,0,B7L213C17/B7L103C1)</f>
        <v>5.5786704494184668E-3</v>
      </c>
      <c r="AN20" s="16" t="s">
        <v>15215</v>
      </c>
      <c r="AO20" s="23">
        <f>B7L213C18</f>
        <v>5.5786704494184668E-3</v>
      </c>
      <c r="AP20" s="16" t="s">
        <v>15216</v>
      </c>
      <c r="AQ20" s="23">
        <f>B7L213C19*B7L118C1</f>
        <v>3.1034515621478227</v>
      </c>
      <c r="AR20" s="16" t="s">
        <v>15217</v>
      </c>
      <c r="AS20" s="23">
        <f>B7L213C20</f>
        <v>3.1034515621478227</v>
      </c>
      <c r="AT20" s="16" t="s">
        <v>15218</v>
      </c>
      <c r="AU20" s="17">
        <f>B7L213C21/24</f>
        <v>0.12931048175615928</v>
      </c>
      <c r="AV20" s="16" t="s">
        <v>15219</v>
      </c>
      <c r="AW20" s="23">
        <f>B7L213C22</f>
        <v>0.12931048175615928</v>
      </c>
      <c r="AX20" s="16" t="s">
        <v>15220</v>
      </c>
      <c r="AY20" s="26">
        <f>IF(B7L213C23=0,0,B7L213C17/B7L213C23)</f>
        <v>371.19960693142866</v>
      </c>
      <c r="AZ20" s="16" t="s">
        <v>15221</v>
      </c>
      <c r="BA20" s="17">
        <f>A1L213C24</f>
        <v>51.25</v>
      </c>
      <c r="BB20" s="16" t="s">
        <v>15222</v>
      </c>
      <c r="BC20" s="23">
        <f>IF(B7L104C1=0,0,B7L213C25/B7L104C1)</f>
        <v>5.9826847096266034E-3</v>
      </c>
      <c r="BD20" s="16" t="s">
        <v>15223</v>
      </c>
      <c r="BE20" s="23">
        <f>B7L213C26</f>
        <v>5.9826847096266034E-3</v>
      </c>
      <c r="BF20" s="16" t="s">
        <v>15224</v>
      </c>
      <c r="BG20" s="23">
        <f>B7L213C27*B7L119C1</f>
        <v>3.1764929855356487</v>
      </c>
      <c r="BH20" s="16" t="s">
        <v>15225</v>
      </c>
      <c r="BI20" s="23">
        <f>B7L213C28</f>
        <v>3.1764929855356487</v>
      </c>
      <c r="BJ20" s="16" t="s">
        <v>15226</v>
      </c>
      <c r="BK20" s="23">
        <f>B7L213C29/24</f>
        <v>0.13235387439731869</v>
      </c>
      <c r="BL20" s="16" t="s">
        <v>15227</v>
      </c>
      <c r="BM20" s="23">
        <f>B7L213C30</f>
        <v>0.13235387439731869</v>
      </c>
      <c r="BN20" s="16" t="s">
        <v>15228</v>
      </c>
      <c r="BO20" s="26">
        <f>IF(B7L213C31=0,0,B7L213C25/B7L213C31)</f>
        <v>387.21949193682428</v>
      </c>
      <c r="BP20" s="16" t="s">
        <v>15229</v>
      </c>
      <c r="BQ20" s="23">
        <f>A1L213C27</f>
        <v>44.6</v>
      </c>
      <c r="BR20" s="16" t="s">
        <v>15230</v>
      </c>
      <c r="BS20" s="21">
        <f>IF(B7L105C1=0,0,B7L213C33/B7L105C1)</f>
        <v>5.2372225801512896E-3</v>
      </c>
      <c r="BT20" s="16" t="s">
        <v>15231</v>
      </c>
      <c r="BU20" s="23">
        <f>B7L213C34</f>
        <v>5.2372225801512896E-3</v>
      </c>
      <c r="BV20" s="16" t="s">
        <v>15232</v>
      </c>
      <c r="BW20" s="23">
        <f>B7L213C35*B7L120C1</f>
        <v>2.6325747729188445</v>
      </c>
      <c r="BX20" s="16" t="s">
        <v>15233</v>
      </c>
      <c r="BY20" s="23">
        <f>B7L213C36</f>
        <v>2.6325747729188445</v>
      </c>
      <c r="BZ20" s="16" t="s">
        <v>15234</v>
      </c>
      <c r="CA20" s="23">
        <f>B7L213C37/24</f>
        <v>0.10969061553828519</v>
      </c>
      <c r="CB20" s="16" t="s">
        <v>15235</v>
      </c>
      <c r="CC20" s="23">
        <f>B7L213C38</f>
        <v>0.10969061553828519</v>
      </c>
      <c r="CD20" s="16" t="s">
        <v>15236</v>
      </c>
      <c r="CE20" s="26">
        <f>IF(B7L213C39=0,0,B7L213C33/B7L213C39)</f>
        <v>406.5981376905786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7796</v>
      </c>
      <c r="F21" s="16" t="s">
        <v>15238</v>
      </c>
      <c r="G21" s="21">
        <f>IF(B7L101C1=0,0,B7L214C1/B7L101C1)</f>
        <v>0.95884977384748316</v>
      </c>
      <c r="H21" s="16" t="s">
        <v>15239</v>
      </c>
      <c r="I21" s="21">
        <f>B7L214C2</f>
        <v>0.95884977384748316</v>
      </c>
      <c r="J21" s="16" t="s">
        <v>15240</v>
      </c>
      <c r="K21" s="17">
        <f>B7L214C3*B7L116C1</f>
        <v>477.03063903844446</v>
      </c>
      <c r="L21" s="16" t="s">
        <v>15241</v>
      </c>
      <c r="M21" s="23">
        <f>B7L214C4</f>
        <v>477.03063903844446</v>
      </c>
      <c r="N21" s="16" t="s">
        <v>15242</v>
      </c>
      <c r="O21" s="23">
        <f>B7L214C5/24</f>
        <v>19.876276626601854</v>
      </c>
      <c r="P21" s="16" t="s">
        <v>15243</v>
      </c>
      <c r="Q21" s="23">
        <f>B7L214C6</f>
        <v>19.876276626601854</v>
      </c>
      <c r="R21" s="16" t="s">
        <v>15244</v>
      </c>
      <c r="S21" s="25">
        <f>IF(B7L214C7=0,0,B7L214C1/B7L214C7)</f>
        <v>392.22637853440074</v>
      </c>
      <c r="T21" s="16" t="s">
        <v>15245</v>
      </c>
      <c r="U21" s="17">
        <f>A1L214C18</f>
        <v>7396.5</v>
      </c>
      <c r="V21" s="16" t="s">
        <v>15246</v>
      </c>
      <c r="W21" s="23">
        <f>IF(B7L102C1=0,0,B7L214C9/B7L102C1)</f>
        <v>0.88411781232927478</v>
      </c>
      <c r="X21" s="16" t="s">
        <v>15247</v>
      </c>
      <c r="Y21" s="23">
        <f>B7L214C10</f>
        <v>0.88411781232927478</v>
      </c>
      <c r="Z21" s="16" t="s">
        <v>15248</v>
      </c>
      <c r="AA21" s="23">
        <f>B7L214C11*B7L117C1</f>
        <v>474.18288481671544</v>
      </c>
      <c r="AB21" s="16" t="s">
        <v>15249</v>
      </c>
      <c r="AC21" s="23">
        <f>B7L214C12</f>
        <v>474.18288481671544</v>
      </c>
      <c r="AD21" s="16" t="s">
        <v>15250</v>
      </c>
      <c r="AE21" s="23">
        <f>B7L214C13/24</f>
        <v>19.757620200696476</v>
      </c>
      <c r="AF21" s="16" t="s">
        <v>15251</v>
      </c>
      <c r="AG21" s="23">
        <f>B7L214C14</f>
        <v>19.757620200696476</v>
      </c>
      <c r="AH21" s="16" t="s">
        <v>15252</v>
      </c>
      <c r="AI21" s="26">
        <f>IF(B7L214C15=0,0,B7L214C9/B7L214C15)</f>
        <v>374.36188796357499</v>
      </c>
      <c r="AJ21" s="16" t="s">
        <v>15253</v>
      </c>
      <c r="AK21" s="17">
        <f>A1L214C21</f>
        <v>7280.666666666667</v>
      </c>
      <c r="AL21" s="16" t="s">
        <v>15254</v>
      </c>
      <c r="AM21" s="23">
        <f>IF(B7L103C1=0,0,B7L214C17/B7L103C1)</f>
        <v>0.84617583302915389</v>
      </c>
      <c r="AN21" s="16" t="s">
        <v>15255</v>
      </c>
      <c r="AO21" s="23">
        <f>B7L214C18</f>
        <v>0.84617583302915389</v>
      </c>
      <c r="AP21" s="16" t="s">
        <v>15256</v>
      </c>
      <c r="AQ21" s="23">
        <f>B7L214C19*B7L118C1</f>
        <v>470.73325708633854</v>
      </c>
      <c r="AR21" s="16" t="s">
        <v>15257</v>
      </c>
      <c r="AS21" s="23">
        <f>B7L214C20</f>
        <v>470.73325708633854</v>
      </c>
      <c r="AT21" s="16" t="s">
        <v>15258</v>
      </c>
      <c r="AU21" s="17">
        <f>B7L214C21/24</f>
        <v>19.613885711930774</v>
      </c>
      <c r="AV21" s="16" t="s">
        <v>15259</v>
      </c>
      <c r="AW21" s="23">
        <f>B7L214C22</f>
        <v>19.613885711930774</v>
      </c>
      <c r="AX21" s="16" t="s">
        <v>15260</v>
      </c>
      <c r="AY21" s="26">
        <f>IF(B7L214C23=0,0,B7L214C17/B7L214C23)</f>
        <v>371.1996069314286</v>
      </c>
      <c r="AZ21" s="16" t="s">
        <v>15261</v>
      </c>
      <c r="BA21" s="17">
        <f>A1L214C24</f>
        <v>6831.75</v>
      </c>
      <c r="BB21" s="16" t="s">
        <v>15262</v>
      </c>
      <c r="BC21" s="23">
        <f>IF(B7L104C1=0,0,B7L214C25/B7L104C1)</f>
        <v>0.79750646370715217</v>
      </c>
      <c r="BD21" s="16" t="s">
        <v>15263</v>
      </c>
      <c r="BE21" s="23">
        <f>B7L214C26</f>
        <v>0.79750646370715217</v>
      </c>
      <c r="BF21" s="16" t="s">
        <v>15264</v>
      </c>
      <c r="BG21" s="23">
        <f>B7L214C27*B7L119C1</f>
        <v>423.43426251576915</v>
      </c>
      <c r="BH21" s="16" t="s">
        <v>15265</v>
      </c>
      <c r="BI21" s="23">
        <f>B7L214C28</f>
        <v>423.43426251576915</v>
      </c>
      <c r="BJ21" s="16" t="s">
        <v>15266</v>
      </c>
      <c r="BK21" s="23">
        <f>B7L214C29/24</f>
        <v>17.64309427149038</v>
      </c>
      <c r="BL21" s="16" t="s">
        <v>15267</v>
      </c>
      <c r="BM21" s="23">
        <f>B7L214C30</f>
        <v>17.64309427149038</v>
      </c>
      <c r="BN21" s="16" t="s">
        <v>15268</v>
      </c>
      <c r="BO21" s="26">
        <f>IF(B7L214C31=0,0,B7L214C25/B7L214C31)</f>
        <v>387.21949193682428</v>
      </c>
      <c r="BP21" s="16" t="s">
        <v>15269</v>
      </c>
      <c r="BQ21" s="17">
        <f>A1L214C27</f>
        <v>6614.8</v>
      </c>
      <c r="BR21" s="16" t="s">
        <v>15270</v>
      </c>
      <c r="BS21" s="21">
        <f>IF(B7L105C1=0,0,B7L214C33/B7L105C1)</f>
        <v>0.77675291307589123</v>
      </c>
      <c r="BT21" s="16" t="s">
        <v>15271</v>
      </c>
      <c r="BU21" s="23">
        <f>B7L214C34</f>
        <v>0.77675291307589123</v>
      </c>
      <c r="BV21" s="16" t="s">
        <v>15272</v>
      </c>
      <c r="BW21" s="23">
        <f>B7L214C35*B7L120C1</f>
        <v>390.44743515478859</v>
      </c>
      <c r="BX21" s="16" t="s">
        <v>15273</v>
      </c>
      <c r="BY21" s="23">
        <f>B7L214C36</f>
        <v>390.44743515478859</v>
      </c>
      <c r="BZ21" s="16" t="s">
        <v>15274</v>
      </c>
      <c r="CA21" s="23">
        <f>B7L214C37/24</f>
        <v>16.268643131449526</v>
      </c>
      <c r="CB21" s="16" t="s">
        <v>15275</v>
      </c>
      <c r="CC21" s="23">
        <f>B7L214C38</f>
        <v>16.268643131449526</v>
      </c>
      <c r="CD21" s="16" t="s">
        <v>15276</v>
      </c>
      <c r="CE21" s="26">
        <f>IF(B7L214C39=0,0,B7L214C33/B7L214C39)</f>
        <v>406.5981376905786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595</v>
      </c>
      <c r="F22" s="16" t="s">
        <v>15278</v>
      </c>
      <c r="G22" s="21">
        <f>IF(B7L101C1=0,0,B7L215C1/B7L101C1)</f>
        <v>7.3180556110730183E-2</v>
      </c>
      <c r="H22" s="16" t="s">
        <v>15279</v>
      </c>
      <c r="I22" s="21">
        <f>B7L215C2</f>
        <v>7.3180556110730183E-2</v>
      </c>
      <c r="J22" s="16" t="s">
        <v>15280</v>
      </c>
      <c r="K22" s="17">
        <f>B7L215C3*B7L116C1</f>
        <v>36.407546206756599</v>
      </c>
      <c r="L22" s="16" t="s">
        <v>15281</v>
      </c>
      <c r="M22" s="23">
        <f>B7L215C4</f>
        <v>36.407546206756599</v>
      </c>
      <c r="N22" s="16" t="s">
        <v>15282</v>
      </c>
      <c r="O22" s="23">
        <f>B7L215C5/24</f>
        <v>1.5169810919481916</v>
      </c>
      <c r="P22" s="16" t="s">
        <v>15283</v>
      </c>
      <c r="Q22" s="23">
        <f>B7L215C6</f>
        <v>1.5169810919481916</v>
      </c>
      <c r="R22" s="16" t="s">
        <v>15284</v>
      </c>
      <c r="S22" s="25">
        <f>IF(B7L215C7=0,0,B7L215C1/B7L215C7)</f>
        <v>392.22637853440074</v>
      </c>
      <c r="T22" s="16" t="s">
        <v>15285</v>
      </c>
      <c r="U22" s="17">
        <f>A1L215C18</f>
        <v>539</v>
      </c>
      <c r="V22" s="16" t="s">
        <v>15286</v>
      </c>
      <c r="W22" s="23">
        <f>IF(B7L102C1=0,0,B7L215C9/B7L102C1)</f>
        <v>6.4427702405932416E-2</v>
      </c>
      <c r="X22" s="16" t="s">
        <v>15287</v>
      </c>
      <c r="Y22" s="23">
        <f>B7L215C10</f>
        <v>6.4427702405932416E-2</v>
      </c>
      <c r="Z22" s="16" t="s">
        <v>15288</v>
      </c>
      <c r="AA22" s="23">
        <f>B7L215C11*B7L117C1</f>
        <v>34.55479955603456</v>
      </c>
      <c r="AB22" s="16" t="s">
        <v>15289</v>
      </c>
      <c r="AC22" s="23">
        <f>B7L215C12</f>
        <v>34.55479955603456</v>
      </c>
      <c r="AD22" s="16" t="s">
        <v>15290</v>
      </c>
      <c r="AE22" s="23">
        <f>B7L215C13/24</f>
        <v>1.4397833148347734</v>
      </c>
      <c r="AF22" s="16" t="s">
        <v>15291</v>
      </c>
      <c r="AG22" s="23">
        <f>B7L215C14</f>
        <v>1.4397833148347734</v>
      </c>
      <c r="AH22" s="16" t="s">
        <v>15292</v>
      </c>
      <c r="AI22" s="26">
        <f>IF(B7L215C15=0,0,B7L215C9/B7L215C15)</f>
        <v>374.36188796357493</v>
      </c>
      <c r="AJ22" s="16" t="s">
        <v>15293</v>
      </c>
      <c r="AK22" s="23">
        <f>A1L215C21</f>
        <v>519.33333333333337</v>
      </c>
      <c r="AL22" s="16" t="s">
        <v>15294</v>
      </c>
      <c r="AM22" s="23">
        <f>IF(B7L103C1=0,0,B7L215C17/B7L103C1)</f>
        <v>6.0358115001347031E-2</v>
      </c>
      <c r="AN22" s="16" t="s">
        <v>15295</v>
      </c>
      <c r="AO22" s="23">
        <f>B7L215C18</f>
        <v>6.0358115001347031E-2</v>
      </c>
      <c r="AP22" s="16" t="s">
        <v>15296</v>
      </c>
      <c r="AQ22" s="23">
        <f>B7L215C19*B7L118C1</f>
        <v>33.577621762682696</v>
      </c>
      <c r="AR22" s="16" t="s">
        <v>15297</v>
      </c>
      <c r="AS22" s="23">
        <f>B7L215C20</f>
        <v>33.577621762682696</v>
      </c>
      <c r="AT22" s="16" t="s">
        <v>15298</v>
      </c>
      <c r="AU22" s="17">
        <f>B7L215C21/24</f>
        <v>1.3990675734451123</v>
      </c>
      <c r="AV22" s="16" t="s">
        <v>15299</v>
      </c>
      <c r="AW22" s="23">
        <f>B7L215C22</f>
        <v>1.3990675734451123</v>
      </c>
      <c r="AX22" s="16" t="s">
        <v>15300</v>
      </c>
      <c r="AY22" s="26">
        <f>IF(B7L215C23=0,0,B7L215C17/B7L215C23)</f>
        <v>371.19960693142866</v>
      </c>
      <c r="AZ22" s="16" t="s">
        <v>15301</v>
      </c>
      <c r="BA22" s="17">
        <f>A1L215C24</f>
        <v>575</v>
      </c>
      <c r="BB22" s="16" t="s">
        <v>15302</v>
      </c>
      <c r="BC22" s="23">
        <f>IF(B7L104C1=0,0,B7L215C25/B7L104C1)</f>
        <v>6.7122804059225313E-2</v>
      </c>
      <c r="BD22" s="16" t="s">
        <v>15303</v>
      </c>
      <c r="BE22" s="23">
        <f>B7L215C26</f>
        <v>6.7122804059225313E-2</v>
      </c>
      <c r="BF22" s="16" t="s">
        <v>15304</v>
      </c>
      <c r="BG22" s="23">
        <f>B7L215C27*B7L119C1</f>
        <v>35.638701788936551</v>
      </c>
      <c r="BH22" s="16" t="s">
        <v>15305</v>
      </c>
      <c r="BI22" s="23">
        <f>B7L215C28</f>
        <v>35.638701788936551</v>
      </c>
      <c r="BJ22" s="16" t="s">
        <v>15306</v>
      </c>
      <c r="BK22" s="23">
        <f>B7L215C29/24</f>
        <v>1.4849459078723564</v>
      </c>
      <c r="BL22" s="16" t="s">
        <v>15307</v>
      </c>
      <c r="BM22" s="23">
        <f>B7L215C30</f>
        <v>1.4849459078723564</v>
      </c>
      <c r="BN22" s="16" t="s">
        <v>15308</v>
      </c>
      <c r="BO22" s="26">
        <f>IF(B7L215C31=0,0,B7L215C25/B7L215C31)</f>
        <v>387.21949193682423</v>
      </c>
      <c r="BP22" s="16" t="s">
        <v>15309</v>
      </c>
      <c r="BQ22" s="23">
        <f>A1L215C27</f>
        <v>575.79999999999995</v>
      </c>
      <c r="BR22" s="16" t="s">
        <v>15310</v>
      </c>
      <c r="BS22" s="21">
        <f>IF(B7L105C1=0,0,B7L215C33/B7L105C1)</f>
        <v>6.7614187480966634E-2</v>
      </c>
      <c r="BT22" s="16" t="s">
        <v>15311</v>
      </c>
      <c r="BU22" s="23">
        <f>B7L215C34</f>
        <v>6.7614187480966634E-2</v>
      </c>
      <c r="BV22" s="16" t="s">
        <v>15312</v>
      </c>
      <c r="BW22" s="23">
        <f>B7L215C35*B7L120C1</f>
        <v>33.987366687145077</v>
      </c>
      <c r="BX22" s="16" t="s">
        <v>15313</v>
      </c>
      <c r="BY22" s="23">
        <f>B7L215C36</f>
        <v>33.987366687145077</v>
      </c>
      <c r="BZ22" s="16" t="s">
        <v>15314</v>
      </c>
      <c r="CA22" s="23">
        <f>B7L215C37/24</f>
        <v>1.4161402786310449</v>
      </c>
      <c r="CB22" s="16" t="s">
        <v>15315</v>
      </c>
      <c r="CC22" s="23">
        <f>B7L215C38</f>
        <v>1.4161402786310449</v>
      </c>
      <c r="CD22" s="16" t="s">
        <v>15316</v>
      </c>
      <c r="CE22" s="26">
        <f>IF(B7L215C39=0,0,B7L215C33/B7L215C39)</f>
        <v>406.5981376905786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263003</v>
      </c>
      <c r="F23" s="16" t="s">
        <v>15318</v>
      </c>
      <c r="G23" s="21">
        <f>IF(B7L101C1=0,0,B7L216C1/B7L101C1)</f>
        <v>32.347404703849357</v>
      </c>
      <c r="H23" s="16" t="s">
        <v>15319</v>
      </c>
      <c r="I23" s="21">
        <f>B7L216C2</f>
        <v>32.347404703849357</v>
      </c>
      <c r="J23" s="16" t="s">
        <v>15320</v>
      </c>
      <c r="K23" s="17">
        <f>B7L216C3*B7L116C1</f>
        <v>16092.930882379167</v>
      </c>
      <c r="L23" s="16" t="s">
        <v>15321</v>
      </c>
      <c r="M23" s="17">
        <f>B7L216C4</f>
        <v>16092.930882379167</v>
      </c>
      <c r="N23" s="16" t="s">
        <v>15322</v>
      </c>
      <c r="O23" s="23">
        <f>B7L216C5/24</f>
        <v>670.53878676579859</v>
      </c>
      <c r="P23" s="16" t="s">
        <v>15323</v>
      </c>
      <c r="Q23" s="23">
        <f>B7L216C6</f>
        <v>670.53878676579859</v>
      </c>
      <c r="R23" s="16" t="s">
        <v>15324</v>
      </c>
      <c r="S23" s="25">
        <f>IF(B7L216C7=0,0,B7L216C1/B7L216C7)</f>
        <v>392.22637853440085</v>
      </c>
      <c r="T23" s="16" t="s">
        <v>15325</v>
      </c>
      <c r="U23" s="17">
        <f>A1L216C18</f>
        <v>263910.5</v>
      </c>
      <c r="V23" s="16" t="s">
        <v>15326</v>
      </c>
      <c r="W23" s="23">
        <f>IF(B7L102C1=0,0,B7L216C9/B7L102C1)</f>
        <v>31.545727561782609</v>
      </c>
      <c r="X23" s="16" t="s">
        <v>15327</v>
      </c>
      <c r="Y23" s="23">
        <f>B7L216C10</f>
        <v>31.545727561782609</v>
      </c>
      <c r="Z23" s="16" t="s">
        <v>15328</v>
      </c>
      <c r="AA23" s="17">
        <f>B7L216C11*B7L117C1</f>
        <v>16919.062018984896</v>
      </c>
      <c r="AB23" s="16" t="s">
        <v>15329</v>
      </c>
      <c r="AC23" s="17">
        <f>B7L216C12</f>
        <v>16919.062018984896</v>
      </c>
      <c r="AD23" s="16" t="s">
        <v>15330</v>
      </c>
      <c r="AE23" s="23">
        <f>B7L216C13/24</f>
        <v>704.960917457704</v>
      </c>
      <c r="AF23" s="16" t="s">
        <v>15331</v>
      </c>
      <c r="AG23" s="23">
        <f>B7L216C14</f>
        <v>704.960917457704</v>
      </c>
      <c r="AH23" s="16" t="s">
        <v>15332</v>
      </c>
      <c r="AI23" s="26">
        <f>IF(B7L216C15=0,0,B7L216C9/B7L216C15)</f>
        <v>374.36188796357499</v>
      </c>
      <c r="AJ23" s="16" t="s">
        <v>15333</v>
      </c>
      <c r="AK23" s="17">
        <f>A1L216C21</f>
        <v>268590</v>
      </c>
      <c r="AL23" s="16" t="s">
        <v>15334</v>
      </c>
      <c r="AM23" s="23">
        <f>IF(B7L103C1=0,0,B7L216C17/B7L103C1)</f>
        <v>31.216147833527209</v>
      </c>
      <c r="AN23" s="16" t="s">
        <v>15335</v>
      </c>
      <c r="AO23" s="23">
        <f>B7L216C18</f>
        <v>31.216147833527209</v>
      </c>
      <c r="AP23" s="16" t="s">
        <v>15336</v>
      </c>
      <c r="AQ23" s="17">
        <f>B7L216C19*B7L118C1</f>
        <v>17365.75114744341</v>
      </c>
      <c r="AR23" s="16" t="s">
        <v>15337</v>
      </c>
      <c r="AS23" s="17">
        <f>B7L216C20</f>
        <v>17365.75114744341</v>
      </c>
      <c r="AT23" s="16" t="s">
        <v>15338</v>
      </c>
      <c r="AU23" s="17">
        <f>B7L216C21/24</f>
        <v>723.57296447680881</v>
      </c>
      <c r="AV23" s="16" t="s">
        <v>15339</v>
      </c>
      <c r="AW23" s="23">
        <f>B7L216C22</f>
        <v>723.57296447680881</v>
      </c>
      <c r="AX23" s="16" t="s">
        <v>15340</v>
      </c>
      <c r="AY23" s="26">
        <f>IF(B7L216C23=0,0,B7L216C17/B7L216C23)</f>
        <v>371.1996069314286</v>
      </c>
      <c r="AZ23" s="16" t="s">
        <v>15341</v>
      </c>
      <c r="BA23" s="17">
        <f>A1L216C24</f>
        <v>260929.25</v>
      </c>
      <c r="BB23" s="16" t="s">
        <v>15342</v>
      </c>
      <c r="BC23" s="23">
        <f>IF(B7L104C1=0,0,B7L216C25/B7L104C1)</f>
        <v>30.459657254035854</v>
      </c>
      <c r="BD23" s="16" t="s">
        <v>15343</v>
      </c>
      <c r="BE23" s="23">
        <f>B7L216C26</f>
        <v>30.459657254035854</v>
      </c>
      <c r="BF23" s="16" t="s">
        <v>15344</v>
      </c>
      <c r="BG23" s="17">
        <f>B7L216C27*B7L119C1</f>
        <v>16172.486484801517</v>
      </c>
      <c r="BH23" s="16" t="s">
        <v>15345</v>
      </c>
      <c r="BI23" s="17">
        <f>B7L216C28</f>
        <v>16172.486484801517</v>
      </c>
      <c r="BJ23" s="16" t="s">
        <v>15346</v>
      </c>
      <c r="BK23" s="23">
        <f>B7L216C29/24</f>
        <v>673.85360353339649</v>
      </c>
      <c r="BL23" s="16" t="s">
        <v>15347</v>
      </c>
      <c r="BM23" s="23">
        <f>B7L216C30</f>
        <v>673.85360353339649</v>
      </c>
      <c r="BN23" s="16" t="s">
        <v>15348</v>
      </c>
      <c r="BO23" s="26">
        <f>IF(B7L216C31=0,0,B7L216C25/B7L216C31)</f>
        <v>387.21949193682428</v>
      </c>
      <c r="BP23" s="16" t="s">
        <v>15349</v>
      </c>
      <c r="BQ23" s="17">
        <f>A1L216C27</f>
        <v>255368.19999999998</v>
      </c>
      <c r="BR23" s="16" t="s">
        <v>15350</v>
      </c>
      <c r="BS23" s="21">
        <f>IF(B7L105C1=0,0,B7L216C33/B7L105C1)</f>
        <v>29.986997831672429</v>
      </c>
      <c r="BT23" s="16" t="s">
        <v>15351</v>
      </c>
      <c r="BU23" s="23">
        <f>B7L216C34</f>
        <v>29.986997831672429</v>
      </c>
      <c r="BV23" s="16" t="s">
        <v>15352</v>
      </c>
      <c r="BW23" s="17">
        <f>B7L216C35*B7L120C1</f>
        <v>15073.450249455022</v>
      </c>
      <c r="BX23" s="16" t="s">
        <v>15353</v>
      </c>
      <c r="BY23" s="17">
        <f>B7L216C36</f>
        <v>15073.450249455022</v>
      </c>
      <c r="BZ23" s="16" t="s">
        <v>15354</v>
      </c>
      <c r="CA23" s="23">
        <f>B7L216C37/24</f>
        <v>628.0604270606259</v>
      </c>
      <c r="CB23" s="16" t="s">
        <v>15355</v>
      </c>
      <c r="CC23" s="23">
        <f>B7L216C38</f>
        <v>628.0604270606259</v>
      </c>
      <c r="CD23" s="16" t="s">
        <v>15356</v>
      </c>
      <c r="CE23" s="26">
        <f>IF(B7L216C39=0,0,B7L216C33/B7L216C39)</f>
        <v>406.59813769057865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9905F-7CFF-4D2B-93C7-A02EBE8EF747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3.7920000000000003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6.8256000000000006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6.8256000000000006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7.5840000000000005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27.302400000000002</v>
      </c>
      <c r="V9" s="16" t="s">
        <v>15450</v>
      </c>
      <c r="W9" s="17">
        <f>B7L302C9*B7L121C1</f>
        <v>70.986240000000009</v>
      </c>
      <c r="X9" s="16" t="s">
        <v>15451</v>
      </c>
      <c r="Y9" s="17">
        <f>A1L304C16</f>
        <v>3.9729999999999999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7.1513999999999998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7.1513999999999998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7.9459999999999997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28.605599999999999</v>
      </c>
      <c r="AP9" s="16" t="s">
        <v>15456</v>
      </c>
      <c r="AQ9" s="17">
        <f>B7L302C19*B7L121C1</f>
        <v>74.374560000000002</v>
      </c>
      <c r="AR9" s="16" t="s">
        <v>15457</v>
      </c>
      <c r="AS9" s="17">
        <f>A1L304C17</f>
        <v>4.1073333333333331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7.3931999999999993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7.3931999999999993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8.2146666666666661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29.572799999999997</v>
      </c>
      <c r="BJ9" s="16" t="s">
        <v>15462</v>
      </c>
      <c r="BK9" s="17">
        <f>B7L302C29*B7L121C1</f>
        <v>76.889279999999999</v>
      </c>
      <c r="BL9" s="16" t="s">
        <v>15463</v>
      </c>
      <c r="BM9" s="17">
        <f>A1L304C18</f>
        <v>4.1007499999999997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7.3813499999999994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7.3813499999999994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8.2014999999999993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29.525399999999998</v>
      </c>
      <c r="CD9" s="16" t="s">
        <v>15468</v>
      </c>
      <c r="CE9" s="17">
        <f>B7L302C39*B7L121C1</f>
        <v>76.76603999999999</v>
      </c>
      <c r="CF9" s="16" t="s">
        <v>15469</v>
      </c>
      <c r="CG9" s="17">
        <f>A1L304C19</f>
        <v>4.1031999999999993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7.3857599999999985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7.3857599999999985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8.2063999999999986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29.543039999999994</v>
      </c>
      <c r="CX9" s="16" t="s">
        <v>15474</v>
      </c>
      <c r="CY9" s="17">
        <f>B7L302C49*B7L121C1</f>
        <v>76.811903999999984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61.870000000000005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123.74000000000001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123.74000000000001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123.74000000000001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494.96000000000004</v>
      </c>
      <c r="V10" s="16" t="s">
        <v>15483</v>
      </c>
      <c r="W10" s="17">
        <f>B7L303C9*B7L121C1</f>
        <v>1286.8960000000002</v>
      </c>
      <c r="X10" s="16" t="s">
        <v>15484</v>
      </c>
      <c r="Y10" s="23">
        <f>A1L305C16</f>
        <v>67.1995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134.399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134.399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134.399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537.596</v>
      </c>
      <c r="AP10" s="16" t="s">
        <v>15489</v>
      </c>
      <c r="AQ10" s="17">
        <f>B7L303C19*B7L121C1</f>
        <v>1397.7496000000001</v>
      </c>
      <c r="AR10" s="16" t="s">
        <v>15490</v>
      </c>
      <c r="AS10" s="23">
        <f>A1L305C17</f>
        <v>69.451999999999998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138.904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138.904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138.904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555.61599999999999</v>
      </c>
      <c r="BJ10" s="16" t="s">
        <v>15495</v>
      </c>
      <c r="BK10" s="17">
        <f>B7L303C29*B7L121C1</f>
        <v>1444.6016</v>
      </c>
      <c r="BL10" s="16" t="s">
        <v>15496</v>
      </c>
      <c r="BM10" s="23">
        <f>A1L305C18</f>
        <v>71.426249999999996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142.85249999999999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142.85249999999999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142.85249999999999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571.41</v>
      </c>
      <c r="CD10" s="16" t="s">
        <v>15501</v>
      </c>
      <c r="CE10" s="17">
        <f>B7L303C39*B7L121C1</f>
        <v>1485.6659999999999</v>
      </c>
      <c r="CF10" s="16" t="s">
        <v>15502</v>
      </c>
      <c r="CG10" s="23">
        <f>A1L305C19</f>
        <v>72.996000000000009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145.99200000000002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145.99200000000002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145.99200000000002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583.96800000000007</v>
      </c>
      <c r="CX10" s="16" t="s">
        <v>15507</v>
      </c>
      <c r="CY10" s="17">
        <f>B7L303C49*B7L121C1</f>
        <v>1518.3168000000003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6.29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12.58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12.58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12.58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50.32</v>
      </c>
      <c r="V11" s="16" t="s">
        <v>15516</v>
      </c>
      <c r="W11" s="17">
        <f>B7L304C9*B7L121C1</f>
        <v>130.83199999999999</v>
      </c>
      <c r="X11" s="16" t="s">
        <v>15517</v>
      </c>
      <c r="Y11" s="17">
        <f>A1L308C16</f>
        <v>8.0229999999999997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16.045999999999999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16.045999999999999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16.045999999999999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64.183999999999997</v>
      </c>
      <c r="AP11" s="16" t="s">
        <v>15522</v>
      </c>
      <c r="AQ11" s="17">
        <f>B7L304C19*B7L121C1</f>
        <v>166.8784</v>
      </c>
      <c r="AR11" s="16" t="s">
        <v>15523</v>
      </c>
      <c r="AS11" s="17">
        <f>A1L308C17</f>
        <v>8.7463333333333324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17.492666666666665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17.492666666666665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17.492666666666665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69.970666666666659</v>
      </c>
      <c r="BJ11" s="16" t="s">
        <v>15528</v>
      </c>
      <c r="BK11" s="17">
        <f>B7L304C29*B7L121C1</f>
        <v>181.92373333333333</v>
      </c>
      <c r="BL11" s="16" t="s">
        <v>15529</v>
      </c>
      <c r="BM11" s="17">
        <f>A1L308C18</f>
        <v>8.8147500000000001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17.6295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17.6295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17.6295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70.518000000000001</v>
      </c>
      <c r="CD11" s="16" t="s">
        <v>15534</v>
      </c>
      <c r="CE11" s="17">
        <f>B7L304C39*B7L121C1</f>
        <v>183.3468</v>
      </c>
      <c r="CF11" s="16" t="s">
        <v>15535</v>
      </c>
      <c r="CG11" s="17">
        <f>A1L308C19</f>
        <v>8.7918000000000003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17.583600000000001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17.583600000000001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17.583600000000001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70.334400000000002</v>
      </c>
      <c r="CX11" s="16" t="s">
        <v>15540</v>
      </c>
      <c r="CY11" s="17">
        <f>B7L304C49*B7L121C1</f>
        <v>182.86944000000003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33.890999999999998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67.781999999999996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67.781999999999996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67.781999999999996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271.12799999999999</v>
      </c>
      <c r="V12" s="16" t="s">
        <v>15549</v>
      </c>
      <c r="W12" s="23">
        <f>B7L305C9*B7L121C1</f>
        <v>704.93280000000004</v>
      </c>
      <c r="X12" s="16" t="s">
        <v>15550</v>
      </c>
      <c r="Y12" s="23">
        <f>A1L309C16</f>
        <v>34.768000000000001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69.536000000000001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69.536000000000001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69.536000000000001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278.14400000000001</v>
      </c>
      <c r="AP12" s="16" t="s">
        <v>15555</v>
      </c>
      <c r="AQ12" s="23">
        <f>B7L305C19*B7L121C1</f>
        <v>723.17439999999999</v>
      </c>
      <c r="AR12" s="16" t="s">
        <v>15556</v>
      </c>
      <c r="AS12" s="23">
        <f>A1L309C17</f>
        <v>39.541333333333334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79.082666666666668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79.082666666666668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79.082666666666668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316.33066666666667</v>
      </c>
      <c r="BJ12" s="16" t="s">
        <v>15561</v>
      </c>
      <c r="BK12" s="23">
        <f>B7L305C29*B7L121C1</f>
        <v>822.45973333333336</v>
      </c>
      <c r="BL12" s="16" t="s">
        <v>15562</v>
      </c>
      <c r="BM12" s="23">
        <f>A1L309C18</f>
        <v>40.034499999999994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80.068999999999988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80.068999999999988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80.068999999999988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320.27599999999995</v>
      </c>
      <c r="CD12" s="16" t="s">
        <v>15567</v>
      </c>
      <c r="CE12" s="23">
        <f>B7L305C39*B7L121C1</f>
        <v>832.71759999999995</v>
      </c>
      <c r="CF12" s="16" t="s">
        <v>15568</v>
      </c>
      <c r="CG12" s="23">
        <f>A1L309C19</f>
        <v>39.738399999999999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79.476799999999997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79.476799999999997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79.476799999999997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317.90719999999999</v>
      </c>
      <c r="CX12" s="16" t="s">
        <v>15573</v>
      </c>
      <c r="CY12" s="23">
        <f>B7L305C49*B7L121C1</f>
        <v>826.55871999999999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85.042999999999992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170.08599999999998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170.08599999999998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170.08599999999998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680.34399999999994</v>
      </c>
      <c r="V13" s="16" t="s">
        <v>15582</v>
      </c>
      <c r="W13" s="17">
        <f>B7L306C9*B7L121C1</f>
        <v>1768.8943999999999</v>
      </c>
      <c r="X13" s="16" t="s">
        <v>15583</v>
      </c>
      <c r="Y13" s="17">
        <f>A1L312C16</f>
        <v>87.483499999999992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174.96699999999998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174.96699999999998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174.96699999999998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699.86799999999994</v>
      </c>
      <c r="AP13" s="16" t="s">
        <v>15588</v>
      </c>
      <c r="AQ13" s="17">
        <f>B7L306C19*B7L121C1</f>
        <v>1819.6568</v>
      </c>
      <c r="AR13" s="16" t="s">
        <v>15589</v>
      </c>
      <c r="AS13" s="17">
        <f>A1L312C17</f>
        <v>89.283333333333346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178.56666666666669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178.56666666666669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178.56666666666669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714.26666666666677</v>
      </c>
      <c r="BJ13" s="16" t="s">
        <v>15594</v>
      </c>
      <c r="BK13" s="17">
        <f>B7L306C29*B7L121C1</f>
        <v>1857.0933333333337</v>
      </c>
      <c r="BL13" s="16" t="s">
        <v>15595</v>
      </c>
      <c r="BM13" s="17">
        <f>A1L312C18</f>
        <v>86.61375000000001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173.22750000000002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173.22750000000002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173.22750000000002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692.91000000000008</v>
      </c>
      <c r="CD13" s="16" t="s">
        <v>15600</v>
      </c>
      <c r="CE13" s="17">
        <f>B7L306C39*B7L121C1</f>
        <v>1801.5660000000003</v>
      </c>
      <c r="CF13" s="16" t="s">
        <v>15601</v>
      </c>
      <c r="CG13" s="17">
        <f>A1L312C19</f>
        <v>83.521600000000007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167.04320000000001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167.04320000000001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167.04320000000001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668.17280000000005</v>
      </c>
      <c r="CX13" s="16" t="s">
        <v>15606</v>
      </c>
      <c r="CY13" s="17">
        <f>B7L306C49*B7L121C1</f>
        <v>1737.2492800000002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1.4039999999999999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2.8079999999999998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2.8079999999999998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2.8079999999999998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11.231999999999999</v>
      </c>
      <c r="V14" s="16" t="s">
        <v>15615</v>
      </c>
      <c r="W14" s="23">
        <f>B7L307C9*B7L121C1</f>
        <v>29.203199999999999</v>
      </c>
      <c r="X14" s="16" t="s">
        <v>15616</v>
      </c>
      <c r="Y14" s="23">
        <f>A1L313C16</f>
        <v>1.2464999999999999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2.4929999999999999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2.4929999999999999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2.4929999999999999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9.9719999999999995</v>
      </c>
      <c r="AP14" s="16" t="s">
        <v>15621</v>
      </c>
      <c r="AQ14" s="23">
        <f>B7L307C19*B7L121C1</f>
        <v>25.927199999999999</v>
      </c>
      <c r="AR14" s="16" t="s">
        <v>15622</v>
      </c>
      <c r="AS14" s="23">
        <f>A1L313C17</f>
        <v>1.1586666666666667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2.3173333333333335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2.3173333333333335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2.3173333333333335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9.2693333333333339</v>
      </c>
      <c r="BJ14" s="16" t="s">
        <v>15627</v>
      </c>
      <c r="BK14" s="23">
        <f>B7L307C29*B7L121C1</f>
        <v>24.10026666666667</v>
      </c>
      <c r="BL14" s="16" t="s">
        <v>15628</v>
      </c>
      <c r="BM14" s="23">
        <f>A1L313C18</f>
        <v>1.161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2.3220000000000001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2.3220000000000001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2.3220000000000001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9.2880000000000003</v>
      </c>
      <c r="CD14" s="16" t="s">
        <v>15633</v>
      </c>
      <c r="CE14" s="23">
        <f>B7L307C39*B7L121C1</f>
        <v>24.148800000000001</v>
      </c>
      <c r="CF14" s="16" t="s">
        <v>15634</v>
      </c>
      <c r="CG14" s="23">
        <f>A1L313C19</f>
        <v>1.1806000000000001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2.3612000000000002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2.3612000000000002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2.3612000000000002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9.4448000000000008</v>
      </c>
      <c r="CX14" s="16" t="s">
        <v>15639</v>
      </c>
      <c r="CY14" s="23">
        <f>B7L307C49*B7L121C1</f>
        <v>24.556480000000004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56.753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113.506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113.506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113.506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454.024</v>
      </c>
      <c r="V15" s="16" t="s">
        <v>15648</v>
      </c>
      <c r="W15" s="17">
        <f>B7L308C9*B7L121C1</f>
        <v>1180.4624000000001</v>
      </c>
      <c r="X15" s="16" t="s">
        <v>15649</v>
      </c>
      <c r="Y15" s="23">
        <f>A1L314C16</f>
        <v>47.664999999999999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95.33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95.33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95.33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381.32</v>
      </c>
      <c r="AP15" s="16" t="s">
        <v>15654</v>
      </c>
      <c r="AQ15" s="23">
        <f>B7L308C19*B7L121C1</f>
        <v>991.43200000000002</v>
      </c>
      <c r="AR15" s="16" t="s">
        <v>15655</v>
      </c>
      <c r="AS15" s="23">
        <f>A1L314C17</f>
        <v>35.905999999999999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71.811999999999998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71.811999999999998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71.811999999999998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287.24799999999999</v>
      </c>
      <c r="BJ15" s="16" t="s">
        <v>15660</v>
      </c>
      <c r="BK15" s="23">
        <f>B7L308C29*B7L121C1</f>
        <v>746.84479999999996</v>
      </c>
      <c r="BL15" s="16" t="s">
        <v>15661</v>
      </c>
      <c r="BM15" s="23">
        <f>A1L314C18</f>
        <v>27.727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55.454000000000001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55.454000000000001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55.454000000000001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221.816</v>
      </c>
      <c r="CD15" s="16" t="s">
        <v>15666</v>
      </c>
      <c r="CE15" s="23">
        <f>B7L308C39*B7L121C1</f>
        <v>576.72160000000008</v>
      </c>
      <c r="CF15" s="16" t="s">
        <v>15667</v>
      </c>
      <c r="CG15" s="23">
        <f>A1L314C19</f>
        <v>22.811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45.622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45.622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45.622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182.488</v>
      </c>
      <c r="CX15" s="16" t="s">
        <v>15672</v>
      </c>
      <c r="CY15" s="23">
        <f>B7L308C49*B7L121C1</f>
        <v>474.46879999999999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15">
        <f>A1L316C3</f>
        <v>0</v>
      </c>
      <c r="F16" s="16" t="s">
        <v>12308</v>
      </c>
      <c r="G16" s="24">
        <f>A1L509C5</f>
        <v>2</v>
      </c>
      <c r="H16" s="16" t="s">
        <v>15674</v>
      </c>
      <c r="I16" s="15">
        <f>B7L309C1*B7L309C2</f>
        <v>0</v>
      </c>
      <c r="J16" s="16" t="s">
        <v>15675</v>
      </c>
      <c r="K16" s="17">
        <f>A1L529C1</f>
        <v>1</v>
      </c>
      <c r="L16" s="16" t="s">
        <v>15676</v>
      </c>
      <c r="M16" s="17">
        <f>B7L309C3*B7L309C4</f>
        <v>0</v>
      </c>
      <c r="N16" s="16" t="s">
        <v>15677</v>
      </c>
      <c r="O16" s="17">
        <f>A1L529C6</f>
        <v>2</v>
      </c>
      <c r="P16" s="16" t="s">
        <v>15678</v>
      </c>
      <c r="Q16" s="17">
        <f>B7L309C1*B7L309C6</f>
        <v>0</v>
      </c>
      <c r="R16" s="16" t="s">
        <v>15679</v>
      </c>
      <c r="S16" s="17">
        <f>A1L529C9</f>
        <v>4</v>
      </c>
      <c r="T16" s="16" t="s">
        <v>15680</v>
      </c>
      <c r="U16" s="17">
        <f>B7L309C3*B7L309C8</f>
        <v>0</v>
      </c>
      <c r="V16" s="16" t="s">
        <v>15681</v>
      </c>
      <c r="W16" s="17">
        <f>B7L309C9*B7L121C1</f>
        <v>0</v>
      </c>
      <c r="X16" s="16" t="s">
        <v>15682</v>
      </c>
      <c r="Y16" s="23">
        <f>A1L316C16</f>
        <v>0.109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0.218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0.218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0.218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0.872</v>
      </c>
      <c r="AP16" s="16" t="s">
        <v>15687</v>
      </c>
      <c r="AQ16" s="23">
        <f>B7L309C19*B7L121C1</f>
        <v>2.2671999999999999</v>
      </c>
      <c r="AR16" s="16" t="s">
        <v>15688</v>
      </c>
      <c r="AS16" s="23">
        <f>A1L316C17</f>
        <v>9.6999999999999989E-2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0.19399999999999998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0.19399999999999998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0.19399999999999998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0.77599999999999991</v>
      </c>
      <c r="BJ16" s="16" t="s">
        <v>15693</v>
      </c>
      <c r="BK16" s="23">
        <f>B7L309C29*B7L121C1</f>
        <v>2.0175999999999998</v>
      </c>
      <c r="BL16" s="16" t="s">
        <v>15694</v>
      </c>
      <c r="BM16" s="23">
        <f>A1L316C18</f>
        <v>9.0499999999999997E-2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0.18099999999999999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0.18099999999999999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0.18099999999999999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0.72399999999999998</v>
      </c>
      <c r="CD16" s="16" t="s">
        <v>15699</v>
      </c>
      <c r="CE16" s="23">
        <f>B7L309C39*B7L121C1</f>
        <v>1.8824000000000001</v>
      </c>
      <c r="CF16" s="16" t="s">
        <v>15700</v>
      </c>
      <c r="CG16" s="23">
        <f>A1L316C19</f>
        <v>8.1599999999999992E-2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0.16319999999999998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0.16319999999999998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0.16319999999999998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0.65279999999999994</v>
      </c>
      <c r="CX16" s="16" t="s">
        <v>15705</v>
      </c>
      <c r="CY16" s="23">
        <f>B7L309C49*B7L121C1</f>
        <v>1.6972799999999999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15">
        <f>A1L315C3</f>
        <v>0</v>
      </c>
      <c r="F17" s="16" t="s">
        <v>12347</v>
      </c>
      <c r="G17" s="24">
        <f>A1L510C5</f>
        <v>2</v>
      </c>
      <c r="H17" s="16" t="s">
        <v>15707</v>
      </c>
      <c r="I17" s="15">
        <f>B7L310C1*B7L310C2</f>
        <v>0</v>
      </c>
      <c r="J17" s="16" t="s">
        <v>15708</v>
      </c>
      <c r="K17" s="17">
        <f>A1L530C1</f>
        <v>1</v>
      </c>
      <c r="L17" s="16" t="s">
        <v>15709</v>
      </c>
      <c r="M17" s="17">
        <f>B7L310C3*B7L310C4</f>
        <v>0</v>
      </c>
      <c r="N17" s="16" t="s">
        <v>15710</v>
      </c>
      <c r="O17" s="17">
        <f>A1L530C6</f>
        <v>2</v>
      </c>
      <c r="P17" s="16" t="s">
        <v>15711</v>
      </c>
      <c r="Q17" s="17">
        <f>B7L310C1*B7L310C6</f>
        <v>0</v>
      </c>
      <c r="R17" s="16" t="s">
        <v>15712</v>
      </c>
      <c r="S17" s="17">
        <f>A1L530C9</f>
        <v>4</v>
      </c>
      <c r="T17" s="16" t="s">
        <v>15713</v>
      </c>
      <c r="U17" s="17">
        <f>B7L310C3*B7L310C8</f>
        <v>0</v>
      </c>
      <c r="V17" s="16" t="s">
        <v>15714</v>
      </c>
      <c r="W17" s="17">
        <f>B7L310C9*B7L121C1</f>
        <v>0</v>
      </c>
      <c r="X17" s="16" t="s">
        <v>15715</v>
      </c>
      <c r="Y17" s="23">
        <f>A1L315C16</f>
        <v>5.0000000000000001E-4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1E-3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1E-3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1E-3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4.0000000000000001E-3</v>
      </c>
      <c r="AP17" s="16" t="s">
        <v>15720</v>
      </c>
      <c r="AQ17" s="23">
        <f>B7L310C19*B7L121C1</f>
        <v>1.0400000000000001E-2</v>
      </c>
      <c r="AR17" s="16" t="s">
        <v>15721</v>
      </c>
      <c r="AS17" s="23">
        <f>A1L315C17</f>
        <v>6.6666666666666664E-4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1.3333333333333333E-3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1.3333333333333333E-3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1.3333333333333333E-3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5.3333333333333332E-3</v>
      </c>
      <c r="BJ17" s="16" t="s">
        <v>15726</v>
      </c>
      <c r="BK17" s="23">
        <f>B7L310C29*B7L121C1</f>
        <v>1.3866666666666666E-2</v>
      </c>
      <c r="BL17" s="16" t="s">
        <v>15727</v>
      </c>
      <c r="BM17" s="23">
        <f>A1L315C18</f>
        <v>1.25E-3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2.5000000000000001E-3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2.5000000000000001E-3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2.5000000000000001E-3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0.01</v>
      </c>
      <c r="CD17" s="16" t="s">
        <v>15732</v>
      </c>
      <c r="CE17" s="23">
        <f>B7L310C39*B7L121C1</f>
        <v>2.6000000000000002E-2</v>
      </c>
      <c r="CF17" s="16" t="s">
        <v>15733</v>
      </c>
      <c r="CG17" s="23">
        <f>A1L315C19</f>
        <v>2E-3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4.0000000000000001E-3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4.0000000000000001E-3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4.0000000000000001E-3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1.6E-2</v>
      </c>
      <c r="CX17" s="16" t="s">
        <v>15738</v>
      </c>
      <c r="CY17" s="23">
        <f>B7L310C49*B7L121C1</f>
        <v>4.1600000000000005E-2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27.295000000000002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27.295000000000002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27.295000000000002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54.59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109.18</v>
      </c>
      <c r="V18" s="16" t="s">
        <v>15747</v>
      </c>
      <c r="W18" s="23">
        <f>B7L311C9*B7L121C1</f>
        <v>283.86800000000005</v>
      </c>
      <c r="X18" s="16" t="s">
        <v>15748</v>
      </c>
      <c r="Y18" s="23">
        <f>A1L317C16</f>
        <v>29.231000000000002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29.231000000000002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29.231000000000002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58.462000000000003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116.92400000000001</v>
      </c>
      <c r="AP18" s="16" t="s">
        <v>15753</v>
      </c>
      <c r="AQ18" s="23">
        <f>B7L311C19*B7L121C1</f>
        <v>304.00240000000002</v>
      </c>
      <c r="AR18" s="16" t="s">
        <v>15754</v>
      </c>
      <c r="AS18" s="23">
        <f>A1L317C17</f>
        <v>29.288333333333338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29.288333333333338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29.288333333333338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58.576666666666675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117.15333333333335</v>
      </c>
      <c r="BJ18" s="16" t="s">
        <v>15759</v>
      </c>
      <c r="BK18" s="23">
        <f>B7L311C29*B7L121C1</f>
        <v>304.5986666666667</v>
      </c>
      <c r="BL18" s="16" t="s">
        <v>15760</v>
      </c>
      <c r="BM18" s="23">
        <f>A1L317C18</f>
        <v>27.97325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27.97325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27.97325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55.9465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111.893</v>
      </c>
      <c r="CD18" s="16" t="s">
        <v>15765</v>
      </c>
      <c r="CE18" s="23">
        <f>B7L311C39*B7L121C1</f>
        <v>290.92180000000002</v>
      </c>
      <c r="CF18" s="16" t="s">
        <v>15766</v>
      </c>
      <c r="CG18" s="23">
        <f>A1L317C19</f>
        <v>25.798399999999997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25.798399999999997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25.798399999999997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51.596799999999995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103.19359999999999</v>
      </c>
      <c r="CX18" s="16" t="s">
        <v>15771</v>
      </c>
      <c r="CY18" s="23">
        <f>B7L311C49*B7L121C1</f>
        <v>268.30336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5.3390000000000004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10.678000000000001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10.678000000000001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10.678000000000001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42.712000000000003</v>
      </c>
      <c r="V19" s="16" t="s">
        <v>15780</v>
      </c>
      <c r="W19" s="23">
        <f>B7L312C9*B7L121C1</f>
        <v>111.05120000000001</v>
      </c>
      <c r="X19" s="16" t="s">
        <v>15781</v>
      </c>
      <c r="Y19" s="23">
        <f>A1L318C16</f>
        <v>6.1415000000000006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12.283000000000001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12.283000000000001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12.283000000000001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49.132000000000005</v>
      </c>
      <c r="AP19" s="16" t="s">
        <v>15786</v>
      </c>
      <c r="AQ19" s="23">
        <f>B7L312C19*B7L121C1</f>
        <v>127.74320000000002</v>
      </c>
      <c r="AR19" s="16" t="s">
        <v>15787</v>
      </c>
      <c r="AS19" s="23">
        <f>A1L318C17</f>
        <v>6.1833333333333336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12.366666666666667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12.366666666666667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12.366666666666667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49.466666666666669</v>
      </c>
      <c r="BJ19" s="16" t="s">
        <v>15792</v>
      </c>
      <c r="BK19" s="23">
        <f>B7L312C29*B7L121C1</f>
        <v>128.61333333333334</v>
      </c>
      <c r="BL19" s="16" t="s">
        <v>15793</v>
      </c>
      <c r="BM19" s="23">
        <f>A1L318C18</f>
        <v>6.2365000000000004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12.473000000000001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12.473000000000001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12.473000000000001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49.892000000000003</v>
      </c>
      <c r="CD19" s="16" t="s">
        <v>15798</v>
      </c>
      <c r="CE19" s="23">
        <f>B7L312C39*B7L121C1</f>
        <v>129.7192</v>
      </c>
      <c r="CF19" s="16" t="s">
        <v>15799</v>
      </c>
      <c r="CG19" s="23">
        <f>A1L318C19</f>
        <v>6.1790000000000003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12.358000000000001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12.358000000000001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12.358000000000001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49.432000000000002</v>
      </c>
      <c r="CX19" s="16" t="s">
        <v>15804</v>
      </c>
      <c r="CY19" s="23">
        <f>B7L312C49*B7L121C1</f>
        <v>128.5232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15">
        <f>A1L319C3</f>
        <v>0</v>
      </c>
      <c r="F20" s="16" t="s">
        <v>12464</v>
      </c>
      <c r="G20" s="24">
        <f>A1L513C5</f>
        <v>2</v>
      </c>
      <c r="H20" s="16" t="s">
        <v>15806</v>
      </c>
      <c r="I20" s="15">
        <f>B7L313C1*B7L313C2</f>
        <v>0</v>
      </c>
      <c r="J20" s="16" t="s">
        <v>15807</v>
      </c>
      <c r="K20" s="17">
        <f>A1L533C1</f>
        <v>1</v>
      </c>
      <c r="L20" s="16" t="s">
        <v>15808</v>
      </c>
      <c r="M20" s="17">
        <f>B7L313C3*B7L313C4</f>
        <v>0</v>
      </c>
      <c r="N20" s="16" t="s">
        <v>15809</v>
      </c>
      <c r="O20" s="17">
        <f>A1L533C6</f>
        <v>2</v>
      </c>
      <c r="P20" s="16" t="s">
        <v>15810</v>
      </c>
      <c r="Q20" s="17">
        <f>B7L313C1*B7L313C6</f>
        <v>0</v>
      </c>
      <c r="R20" s="16" t="s">
        <v>15811</v>
      </c>
      <c r="S20" s="17">
        <f>A1L533C9</f>
        <v>4</v>
      </c>
      <c r="T20" s="16" t="s">
        <v>15812</v>
      </c>
      <c r="U20" s="17">
        <f>B7L313C3*B7L313C8</f>
        <v>0</v>
      </c>
      <c r="V20" s="16" t="s">
        <v>15813</v>
      </c>
      <c r="W20" s="17">
        <f>B7L313C9*B7L121C1</f>
        <v>0</v>
      </c>
      <c r="X20" s="16" t="s">
        <v>15814</v>
      </c>
      <c r="Y20" s="23">
        <f>A1L319C16</f>
        <v>2E-3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4.0000000000000001E-3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4.0000000000000001E-3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4.0000000000000001E-3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1.6E-2</v>
      </c>
      <c r="AP20" s="16" t="s">
        <v>15819</v>
      </c>
      <c r="AQ20" s="23">
        <f>B7L313C19*B7L121C1</f>
        <v>4.1600000000000005E-2</v>
      </c>
      <c r="AR20" s="16" t="s">
        <v>15820</v>
      </c>
      <c r="AS20" s="23">
        <f>A1L319C17</f>
        <v>1.6666666666666668E-3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3.3333333333333335E-3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3.3333333333333335E-3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3.3333333333333335E-3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1.3333333333333334E-2</v>
      </c>
      <c r="BJ20" s="16" t="s">
        <v>15825</v>
      </c>
      <c r="BK20" s="23">
        <f>B7L313C29*B7L121C1</f>
        <v>3.4666666666666672E-2</v>
      </c>
      <c r="BL20" s="16" t="s">
        <v>15826</v>
      </c>
      <c r="BM20" s="23">
        <f>A1L319C18</f>
        <v>1.75E-3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3.5000000000000001E-3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3.5000000000000001E-3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3.5000000000000001E-3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1.4E-2</v>
      </c>
      <c r="CD20" s="16" t="s">
        <v>15831</v>
      </c>
      <c r="CE20" s="23">
        <f>B7L313C39*B7L121C1</f>
        <v>3.6400000000000002E-2</v>
      </c>
      <c r="CF20" s="16" t="s">
        <v>15832</v>
      </c>
      <c r="CG20" s="23">
        <f>A1L319C19</f>
        <v>3.4000000000000002E-3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6.8000000000000005E-3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6.8000000000000005E-3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6.8000000000000005E-3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2.7200000000000002E-2</v>
      </c>
      <c r="CX20" s="16" t="s">
        <v>15837</v>
      </c>
      <c r="CY20" s="23">
        <f>B7L313C49*B7L121C1</f>
        <v>7.0720000000000005E-2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2.0960000000000001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4.1920000000000002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4.1920000000000002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4.1920000000000002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16.768000000000001</v>
      </c>
      <c r="V21" s="16" t="s">
        <v>15846</v>
      </c>
      <c r="W21" s="23">
        <f>B7L314C9*B7L121C1</f>
        <v>43.596800000000002</v>
      </c>
      <c r="X21" s="16" t="s">
        <v>15847</v>
      </c>
      <c r="Y21" s="23">
        <f>A1L320C16</f>
        <v>2.1375000000000002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4.2750000000000004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4.2750000000000004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4.2750000000000004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17.100000000000001</v>
      </c>
      <c r="AP21" s="16" t="s">
        <v>15852</v>
      </c>
      <c r="AQ21" s="23">
        <f>B7L314C19*B7L121C1</f>
        <v>44.460000000000008</v>
      </c>
      <c r="AR21" s="16" t="s">
        <v>15853</v>
      </c>
      <c r="AS21" s="23">
        <f>A1L320C17</f>
        <v>2.4893333333333332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4.9786666666666664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4.9786666666666664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4.9786666666666664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19.914666666666665</v>
      </c>
      <c r="BJ21" s="16" t="s">
        <v>15858</v>
      </c>
      <c r="BK21" s="23">
        <f>B7L314C29*B7L121C1</f>
        <v>51.778133333333329</v>
      </c>
      <c r="BL21" s="16" t="s">
        <v>15859</v>
      </c>
      <c r="BM21" s="23">
        <f>A1L320C18</f>
        <v>2.6989999999999998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5.3979999999999997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5.3979999999999997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5.3979999999999997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21.591999999999999</v>
      </c>
      <c r="CD21" s="16" t="s">
        <v>15864</v>
      </c>
      <c r="CE21" s="23">
        <f>B7L314C39*B7L121C1</f>
        <v>56.139199999999995</v>
      </c>
      <c r="CF21" s="16" t="s">
        <v>15865</v>
      </c>
      <c r="CG21" s="23">
        <f>A1L320C19</f>
        <v>2.7041999999999997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5.4083999999999994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5.4083999999999994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5.4083999999999994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21.633599999999998</v>
      </c>
      <c r="CX21" s="16" t="s">
        <v>15870</v>
      </c>
      <c r="CY21" s="23">
        <f>B7L314C49*B7L121C1</f>
        <v>56.247359999999993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4.1890000000000001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8.3780000000000001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8.3780000000000001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8.3780000000000001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33.512</v>
      </c>
      <c r="V22" s="16" t="s">
        <v>15879</v>
      </c>
      <c r="W22" s="17">
        <f>B7L315C9*B7L121C1</f>
        <v>87.131200000000007</v>
      </c>
      <c r="X22" s="16" t="s">
        <v>15880</v>
      </c>
      <c r="Y22" s="17">
        <f>A1L323C16</f>
        <v>4.2264999999999997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8.4529999999999994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8.4529999999999994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8.4529999999999994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33.811999999999998</v>
      </c>
      <c r="AP22" s="16" t="s">
        <v>15885</v>
      </c>
      <c r="AQ22" s="17">
        <f>B7L315C19*B7L121C1</f>
        <v>87.911199999999994</v>
      </c>
      <c r="AR22" s="16" t="s">
        <v>15886</v>
      </c>
      <c r="AS22" s="17">
        <f>A1L323C17</f>
        <v>4.2629999999999999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8.5259999999999998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8.5259999999999998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8.5259999999999998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34.103999999999999</v>
      </c>
      <c r="BJ22" s="16" t="s">
        <v>15891</v>
      </c>
      <c r="BK22" s="17">
        <f>B7L315C29*B7L121C1</f>
        <v>88.670400000000001</v>
      </c>
      <c r="BL22" s="16" t="s">
        <v>15892</v>
      </c>
      <c r="BM22" s="17">
        <f>A1L323C18</f>
        <v>4.1392499999999997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8.2784999999999993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8.2784999999999993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8.2784999999999993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33.113999999999997</v>
      </c>
      <c r="CD22" s="16" t="s">
        <v>15897</v>
      </c>
      <c r="CE22" s="17">
        <f>B7L315C39*B7L121C1</f>
        <v>86.096400000000003</v>
      </c>
      <c r="CF22" s="16" t="s">
        <v>15898</v>
      </c>
      <c r="CG22" s="17">
        <f>A1L323C19</f>
        <v>4.1406000000000001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8.2812000000000001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8.2812000000000001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8.2812000000000001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33.1248</v>
      </c>
      <c r="CX22" s="16" t="s">
        <v>15903</v>
      </c>
      <c r="CY22" s="17">
        <f>B7L315C49*B7L121C1</f>
        <v>86.124480000000005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287.96199999999999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547.12779999999998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547.12779999999998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575.92399999999998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2188.5111999999999</v>
      </c>
      <c r="V23" s="16" t="s">
        <v>15913</v>
      </c>
      <c r="W23" s="17">
        <f>B7L316C9*B7L121C1</f>
        <v>5690.1291199999996</v>
      </c>
      <c r="X23" s="16" t="s">
        <v>15914</v>
      </c>
      <c r="Y23" s="17">
        <f>A1L324C16</f>
        <v>292.20650000000001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555.19235000000003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555.19235000000003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584.41300000000001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2220.7694000000001</v>
      </c>
      <c r="AP23" s="16" t="s">
        <v>15919</v>
      </c>
      <c r="AQ23" s="17">
        <f>B7L316C19*B7L121C1</f>
        <v>5774.0004400000007</v>
      </c>
      <c r="AR23" s="16" t="s">
        <v>15920</v>
      </c>
      <c r="AS23" s="17">
        <f>A1L324C17</f>
        <v>290.51833333333337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551.98483333333343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551.98483333333343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581.03666666666675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2207.9393333333337</v>
      </c>
      <c r="BJ23" s="16" t="s">
        <v>15925</v>
      </c>
      <c r="BK23" s="17">
        <f>B7L316C29*B7L121C1</f>
        <v>5740.6422666666676</v>
      </c>
      <c r="BL23" s="16" t="s">
        <v>15926</v>
      </c>
      <c r="BM23" s="17">
        <f>A1L324C18</f>
        <v>281.01949999999999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533.93705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533.93705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562.03899999999999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2135.7482</v>
      </c>
      <c r="CD23" s="16" t="s">
        <v>15931</v>
      </c>
      <c r="CE23" s="17">
        <f>B7L316C39*B7L121C1</f>
        <v>5552.9453199999998</v>
      </c>
      <c r="CF23" s="16" t="s">
        <v>15932</v>
      </c>
      <c r="CG23" s="17">
        <f>A1L324C19</f>
        <v>272.05180000000001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516.89841999999999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516.89841999999999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544.10360000000003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2067.5936799999999</v>
      </c>
      <c r="CX23" s="16" t="s">
        <v>15937</v>
      </c>
      <c r="CY23" s="17">
        <f>B7L316C49*B7L121C1</f>
        <v>5375.7435679999999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336EB-1472-4814-B1E4-E232F079026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1.4539002550720925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1.4014089494684847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1.4021127910108977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1.4162296575827369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1.4242803150354151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3.7920000000000003</v>
      </c>
      <c r="F9" s="16" t="s">
        <v>12038</v>
      </c>
      <c r="G9" s="21">
        <f>A1L542C9</f>
        <v>1.5626543718096493</v>
      </c>
      <c r="H9" s="16" t="s">
        <v>16018</v>
      </c>
      <c r="I9" s="15">
        <f>B7L402C1*B7L402C2</f>
        <v>5.9255853779021903</v>
      </c>
      <c r="J9" s="16" t="s">
        <v>16019</v>
      </c>
      <c r="K9" s="23">
        <f>B3L802C3</f>
        <v>1.8042180660565061</v>
      </c>
      <c r="L9" s="16" t="s">
        <v>16020</v>
      </c>
      <c r="M9" s="17">
        <f>B7L402C3*B7L402C4</f>
        <v>10.691048190771401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5.3455240953857004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29.400382524621353</v>
      </c>
      <c r="V9" s="16" t="s">
        <v>16025</v>
      </c>
      <c r="W9" s="17">
        <f>B7L402C9*B7L121C1</f>
        <v>76.440994564015526</v>
      </c>
      <c r="X9" s="16" t="s">
        <v>15451</v>
      </c>
      <c r="Y9" s="17">
        <f>A1L304C16</f>
        <v>3.9729999999999999</v>
      </c>
      <c r="Z9" s="16" t="s">
        <v>12647</v>
      </c>
      <c r="AA9" s="23">
        <f>A1L542C54</f>
        <v>1.7717100186118298</v>
      </c>
      <c r="AB9" s="16" t="s">
        <v>16026</v>
      </c>
      <c r="AC9" s="17">
        <f>B7L402C11*B7L402C12</f>
        <v>7.0390039039447991</v>
      </c>
      <c r="AD9" s="16" t="s">
        <v>16027</v>
      </c>
      <c r="AE9" s="23">
        <f>B3L802C9</f>
        <v>1.8009699321047528</v>
      </c>
      <c r="AF9" s="16" t="s">
        <v>16028</v>
      </c>
      <c r="AG9" s="17">
        <f>B7L402C13*B7L402C14</f>
        <v>12.677034382972554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6.338517191486277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34.861844553174521</v>
      </c>
      <c r="AP9" s="16" t="s">
        <v>16031</v>
      </c>
      <c r="AQ9" s="17">
        <f>B7L402C19*B7L121C1</f>
        <v>90.640795838253752</v>
      </c>
      <c r="AR9" s="16" t="s">
        <v>15457</v>
      </c>
      <c r="AS9" s="17">
        <f>A1L304C17</f>
        <v>4.1073333333333331</v>
      </c>
      <c r="AT9" s="16" t="s">
        <v>13145</v>
      </c>
      <c r="AU9" s="23">
        <f>A1L542C63</f>
        <v>1.7614059360279342</v>
      </c>
      <c r="AV9" s="16" t="s">
        <v>16032</v>
      </c>
      <c r="AW9" s="17">
        <f>B7L402C21*B7L402C22</f>
        <v>7.2346813145787348</v>
      </c>
      <c r="AX9" s="16" t="s">
        <v>16033</v>
      </c>
      <c r="AY9" s="23">
        <f>B3L802C15</f>
        <v>1.7924194567277321</v>
      </c>
      <c r="AZ9" s="16" t="s">
        <v>16034</v>
      </c>
      <c r="BA9" s="17">
        <f>B7L402C23*B7L402C24</f>
        <v>12.96758355147549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6.4837917757377452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35.660854766557598</v>
      </c>
      <c r="BJ9" s="16" t="s">
        <v>16037</v>
      </c>
      <c r="BK9" s="17">
        <f>B7L402C29*B7L121C1</f>
        <v>92.718222393049757</v>
      </c>
      <c r="BL9" s="16" t="s">
        <v>15463</v>
      </c>
      <c r="BM9" s="17">
        <f>A1L304C18</f>
        <v>4.1007499999999997</v>
      </c>
      <c r="BN9" s="16" t="s">
        <v>13643</v>
      </c>
      <c r="BO9" s="23">
        <f>A1L542C72</f>
        <v>1.9802885377582837</v>
      </c>
      <c r="BP9" s="16" t="s">
        <v>16038</v>
      </c>
      <c r="BQ9" s="17">
        <f>B7L402C31*B7L402C32</f>
        <v>8.1206682212122807</v>
      </c>
      <c r="BR9" s="16" t="s">
        <v>16039</v>
      </c>
      <c r="BS9" s="21">
        <f>B3L802C21</f>
        <v>1.7951682647114118</v>
      </c>
      <c r="BT9" s="16" t="s">
        <v>16040</v>
      </c>
      <c r="BU9" s="17">
        <f>B7L402C33*B7L402C34</f>
        <v>14.577965878970756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7.2889829394853782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40.089406167169578</v>
      </c>
      <c r="CD9" s="16" t="s">
        <v>16043</v>
      </c>
      <c r="CE9" s="17">
        <f>B7L402C39*B7L121C1</f>
        <v>104.2324560346409</v>
      </c>
      <c r="CF9" s="16" t="s">
        <v>15469</v>
      </c>
      <c r="CG9" s="17">
        <f>A1L304C19</f>
        <v>4.1031999999999993</v>
      </c>
      <c r="CH9" s="16" t="s">
        <v>14141</v>
      </c>
      <c r="CI9" s="23">
        <f>A1L542C81</f>
        <v>2.0895206314573578</v>
      </c>
      <c r="CJ9" s="16" t="s">
        <v>16044</v>
      </c>
      <c r="CK9" s="17">
        <f>B7L402C41*B7L402C42</f>
        <v>8.5737210549958291</v>
      </c>
      <c r="CL9" s="16" t="s">
        <v>16045</v>
      </c>
      <c r="CM9" s="21">
        <f>B3L802C27</f>
        <v>1.8171475312314098</v>
      </c>
      <c r="CN9" s="16" t="s">
        <v>16046</v>
      </c>
      <c r="CO9" s="17">
        <f>B7L402C43*B7L402C44</f>
        <v>15.579716048552429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7.7898580242762145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42.844219133519182</v>
      </c>
      <c r="CX9" s="16" t="s">
        <v>16049</v>
      </c>
      <c r="CY9" s="17">
        <f>B7L402C49*B7L121C1</f>
        <v>111.39496974714987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61.870000000000005</v>
      </c>
      <c r="F10" s="16" t="s">
        <v>12077</v>
      </c>
      <c r="G10" s="21">
        <f>A1L543C9</f>
        <v>2.1354719408264993</v>
      </c>
      <c r="H10" s="16" t="s">
        <v>16050</v>
      </c>
      <c r="I10" s="21">
        <f>B7L403C1*B7L403C2</f>
        <v>132.12164897893553</v>
      </c>
      <c r="J10" s="16" t="s">
        <v>16051</v>
      </c>
      <c r="K10" s="23">
        <f>B3L803C3</f>
        <v>1.9245812791798622</v>
      </c>
      <c r="L10" s="16" t="s">
        <v>16052</v>
      </c>
      <c r="M10" s="23">
        <f>B7L403C3*B7L403C4</f>
        <v>254.27885219923246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127.13942609961623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699.26684354788927</v>
      </c>
      <c r="V10" s="16" t="s">
        <v>16057</v>
      </c>
      <c r="W10" s="17">
        <f>B7L403C9*B7L121C1</f>
        <v>1818.0937932245122</v>
      </c>
      <c r="X10" s="16" t="s">
        <v>15484</v>
      </c>
      <c r="Y10" s="23">
        <f>A1L305C16</f>
        <v>67.1995</v>
      </c>
      <c r="Z10" s="16" t="s">
        <v>12678</v>
      </c>
      <c r="AA10" s="23">
        <f>A1L543C54</f>
        <v>2.095029471530069</v>
      </c>
      <c r="AB10" s="16" t="s">
        <v>16058</v>
      </c>
      <c r="AC10" s="23">
        <f>B7L403C11*B7L403C12</f>
        <v>140.78493297208487</v>
      </c>
      <c r="AD10" s="16" t="s">
        <v>16059</v>
      </c>
      <c r="AE10" s="23">
        <f>B3L803C9</f>
        <v>1.8674468994140625</v>
      </c>
      <c r="AF10" s="16" t="s">
        <v>16060</v>
      </c>
      <c r="AG10" s="23">
        <f>B7L403C13*B7L403C14</f>
        <v>262.90838656293653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131.45419328146826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722.99806304807544</v>
      </c>
      <c r="AP10" s="16" t="s">
        <v>16063</v>
      </c>
      <c r="AQ10" s="17">
        <f>B7L403C19*B7L121C1</f>
        <v>1879.7949639249962</v>
      </c>
      <c r="AR10" s="16" t="s">
        <v>15490</v>
      </c>
      <c r="AS10" s="23">
        <f>A1L305C17</f>
        <v>69.451999999999998</v>
      </c>
      <c r="AT10" s="16" t="s">
        <v>13176</v>
      </c>
      <c r="AU10" s="23">
        <f>A1L543C63</f>
        <v>1.951335740072202</v>
      </c>
      <c r="AV10" s="16" t="s">
        <v>16064</v>
      </c>
      <c r="AW10" s="23">
        <f>B7L403C21*B7L403C22</f>
        <v>135.52416981949457</v>
      </c>
      <c r="AX10" s="16" t="s">
        <v>16065</v>
      </c>
      <c r="AY10" s="23">
        <f>B3L803C15</f>
        <v>1.8371431355354186</v>
      </c>
      <c r="AZ10" s="16" t="s">
        <v>16066</v>
      </c>
      <c r="BA10" s="23">
        <f>B7L403C23*B7L403C24</f>
        <v>248.97729828302082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124.48864914151041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684.68757027830725</v>
      </c>
      <c r="BJ10" s="16" t="s">
        <v>16069</v>
      </c>
      <c r="BK10" s="17">
        <f>B7L403C29*B7L121C1</f>
        <v>1780.187682723599</v>
      </c>
      <c r="BL10" s="16" t="s">
        <v>15496</v>
      </c>
      <c r="BM10" s="23">
        <f>A1L305C18</f>
        <v>71.426249999999996</v>
      </c>
      <c r="BN10" s="16" t="s">
        <v>13674</v>
      </c>
      <c r="BO10" s="23">
        <f>A1L543C72</f>
        <v>1.9496053195638368</v>
      </c>
      <c r="BP10" s="16" t="s">
        <v>16070</v>
      </c>
      <c r="BQ10" s="23">
        <f>B7L403C31*B7L403C32</f>
        <v>139.25299695649647</v>
      </c>
      <c r="BR10" s="16" t="s">
        <v>16071</v>
      </c>
      <c r="BS10" s="21">
        <f>B3L803C21</f>
        <v>1.8244440043008319</v>
      </c>
      <c r="BT10" s="16" t="s">
        <v>16072</v>
      </c>
      <c r="BU10" s="23">
        <f>B7L403C33*B7L403C34</f>
        <v>254.05929537820199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127.029647689101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698.66306229005545</v>
      </c>
      <c r="CD10" s="16" t="s">
        <v>16075</v>
      </c>
      <c r="CE10" s="17">
        <f>B7L403C39*B7L121C1</f>
        <v>1816.5239619541442</v>
      </c>
      <c r="CF10" s="16" t="s">
        <v>15502</v>
      </c>
      <c r="CG10" s="23">
        <f>A1L305C19</f>
        <v>72.996000000000009</v>
      </c>
      <c r="CH10" s="16" t="s">
        <v>14172</v>
      </c>
      <c r="CI10" s="23">
        <f>A1L543C81</f>
        <v>1.9291259491725734</v>
      </c>
      <c r="CJ10" s="16" t="s">
        <v>16076</v>
      </c>
      <c r="CK10" s="23">
        <f>B7L403C41*B7L403C42</f>
        <v>140.81847778580118</v>
      </c>
      <c r="CL10" s="16" t="s">
        <v>16077</v>
      </c>
      <c r="CM10" s="21">
        <f>B3L803C27</f>
        <v>1.8350283618064718</v>
      </c>
      <c r="CN10" s="16" t="s">
        <v>16078</v>
      </c>
      <c r="CO10" s="23">
        <f>B7L403C43*B7L403C44</f>
        <v>258.40590060335978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129.20295030167989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710.61622665923937</v>
      </c>
      <c r="CX10" s="16" t="s">
        <v>16081</v>
      </c>
      <c r="CY10" s="17">
        <f>B7L403C49*B7L121C1</f>
        <v>1847.6021893140223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6.29</v>
      </c>
      <c r="F11" s="16" t="s">
        <v>12116</v>
      </c>
      <c r="G11" s="21">
        <f>A1L544C9</f>
        <v>0.89008254943367249</v>
      </c>
      <c r="H11" s="16" t="s">
        <v>16082</v>
      </c>
      <c r="I11" s="15">
        <f>B7L404C1*B7L404C2</f>
        <v>5.5986192359378002</v>
      </c>
      <c r="J11" s="16" t="s">
        <v>16083</v>
      </c>
      <c r="K11" s="23">
        <f>B3L804C3</f>
        <v>1.9302773497688752</v>
      </c>
      <c r="L11" s="16" t="s">
        <v>16084</v>
      </c>
      <c r="M11" s="17">
        <f>B7L404C3*B7L404C4</f>
        <v>10.806887901111063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5.4034439505555314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29.718941728055423</v>
      </c>
      <c r="V11" s="16" t="s">
        <v>16089</v>
      </c>
      <c r="W11" s="17">
        <f>B7L404C9*B7L121C1</f>
        <v>77.269248492944101</v>
      </c>
      <c r="X11" s="16" t="s">
        <v>15517</v>
      </c>
      <c r="Y11" s="17">
        <f>A1L308C16</f>
        <v>8.0229999999999997</v>
      </c>
      <c r="Z11" s="16" t="s">
        <v>12709</v>
      </c>
      <c r="AA11" s="23">
        <f>A1L544C54</f>
        <v>0.84648503370962436</v>
      </c>
      <c r="AB11" s="16" t="s">
        <v>16090</v>
      </c>
      <c r="AC11" s="17">
        <f>B7L404C11*B7L404C12</f>
        <v>6.7913494254523163</v>
      </c>
      <c r="AD11" s="16" t="s">
        <v>16091</v>
      </c>
      <c r="AE11" s="23">
        <f>B3L804C9</f>
        <v>2.0036604497123935</v>
      </c>
      <c r="AF11" s="16" t="s">
        <v>16092</v>
      </c>
      <c r="AG11" s="17">
        <f>B7L404C13*B7L404C14</f>
        <v>13.607558243955793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6.8037791219778967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37.420785170878432</v>
      </c>
      <c r="AP11" s="16" t="s">
        <v>16095</v>
      </c>
      <c r="AQ11" s="17">
        <f>B7L404C19*B7L121C1</f>
        <v>97.29404144428392</v>
      </c>
      <c r="AR11" s="16" t="s">
        <v>15523</v>
      </c>
      <c r="AS11" s="17">
        <f>A1L308C17</f>
        <v>8.7463333333333324</v>
      </c>
      <c r="AT11" s="16" t="s">
        <v>13207</v>
      </c>
      <c r="AU11" s="23">
        <f>A1L544C63</f>
        <v>0.86116108519036072</v>
      </c>
      <c r="AV11" s="16" t="s">
        <v>16096</v>
      </c>
      <c r="AW11" s="17">
        <f>B7L404C21*B7L404C22</f>
        <v>7.5320019047699578</v>
      </c>
      <c r="AX11" s="16" t="s">
        <v>16097</v>
      </c>
      <c r="AY11" s="23">
        <f>B3L804C15</f>
        <v>1.9673516219881089</v>
      </c>
      <c r="AZ11" s="16" t="s">
        <v>16098</v>
      </c>
      <c r="BA11" s="17">
        <f>B7L404C23*B7L404C24</f>
        <v>14.818096164166702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7.4090480820833511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40.749764451458432</v>
      </c>
      <c r="BJ11" s="16" t="s">
        <v>16101</v>
      </c>
      <c r="BK11" s="17">
        <f>B7L404C29*B7L121C1</f>
        <v>105.94938757379192</v>
      </c>
      <c r="BL11" s="16" t="s">
        <v>15529</v>
      </c>
      <c r="BM11" s="17">
        <f>A1L308C18</f>
        <v>8.8147500000000001</v>
      </c>
      <c r="BN11" s="16" t="s">
        <v>13705</v>
      </c>
      <c r="BO11" s="23">
        <f>A1L544C72</f>
        <v>0.8747546249946957</v>
      </c>
      <c r="BP11" s="16" t="s">
        <v>16102</v>
      </c>
      <c r="BQ11" s="17">
        <f>B7L404C31*B7L404C32</f>
        <v>7.7107433306719937</v>
      </c>
      <c r="BR11" s="16" t="s">
        <v>16103</v>
      </c>
      <c r="BS11" s="21">
        <f>B3L804C21</f>
        <v>1.9908214063472309</v>
      </c>
      <c r="BT11" s="16" t="s">
        <v>16104</v>
      </c>
      <c r="BU11" s="17">
        <f>B7L404C33*B7L404C34</f>
        <v>15.350712881550949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7.6753564407754746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42.214460424265113</v>
      </c>
      <c r="CD11" s="16" t="s">
        <v>16107</v>
      </c>
      <c r="CE11" s="17">
        <f>B7L404C39*B7L121C1</f>
        <v>109.7575971030893</v>
      </c>
      <c r="CF11" s="16" t="s">
        <v>15535</v>
      </c>
      <c r="CG11" s="17">
        <f>A1L308C19</f>
        <v>8.7918000000000003</v>
      </c>
      <c r="CH11" s="16" t="s">
        <v>14203</v>
      </c>
      <c r="CI11" s="23">
        <f>A1L544C81</f>
        <v>0.88503165802007244</v>
      </c>
      <c r="CJ11" s="16" t="s">
        <v>16108</v>
      </c>
      <c r="CK11" s="17">
        <f>B7L404C41*B7L404C42</f>
        <v>7.7810213309808729</v>
      </c>
      <c r="CL11" s="16" t="s">
        <v>16109</v>
      </c>
      <c r="CM11" s="21">
        <f>B3L804C27</f>
        <v>1.9911264481143705</v>
      </c>
      <c r="CN11" s="16" t="s">
        <v>16110</v>
      </c>
      <c r="CO11" s="17">
        <f>B7L404C43*B7L404C44</f>
        <v>15.492997365458097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7.7464986827290483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42.605742755009764</v>
      </c>
      <c r="CX11" s="16" t="s">
        <v>16113</v>
      </c>
      <c r="CY11" s="17">
        <f>B7L404C49*B7L121C1</f>
        <v>110.77493116302539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33.890999999999998</v>
      </c>
      <c r="F12" s="16" t="s">
        <v>12155</v>
      </c>
      <c r="G12" s="21">
        <f>A1L545C9</f>
        <v>1.0415093420379529</v>
      </c>
      <c r="H12" s="16" t="s">
        <v>16114</v>
      </c>
      <c r="I12" s="21">
        <f>B7L405C1*B7L405C2</f>
        <v>35.297793111008261</v>
      </c>
      <c r="J12" s="16" t="s">
        <v>16115</v>
      </c>
      <c r="K12" s="23">
        <f>B3L805C3</f>
        <v>2.0067417292187937</v>
      </c>
      <c r="L12" s="16" t="s">
        <v>16116</v>
      </c>
      <c r="M12" s="23">
        <f>B7L405C3*B7L405C4</f>
        <v>70.833554385191945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35.416777192595973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194.79227455927784</v>
      </c>
      <c r="V12" s="16" t="s">
        <v>16121</v>
      </c>
      <c r="W12" s="23">
        <f>B7L405C9*B7L121C1</f>
        <v>506.45991385412242</v>
      </c>
      <c r="X12" s="16" t="s">
        <v>15550</v>
      </c>
      <c r="Y12" s="23">
        <f>A1L309C16</f>
        <v>34.768000000000001</v>
      </c>
      <c r="Z12" s="16" t="s">
        <v>12740</v>
      </c>
      <c r="AA12" s="23">
        <f>A1L545C54</f>
        <v>1.0392600331878805</v>
      </c>
      <c r="AB12" s="16" t="s">
        <v>16122</v>
      </c>
      <c r="AC12" s="23">
        <f>B7L405C11*B7L405C12</f>
        <v>36.13299283387623</v>
      </c>
      <c r="AD12" s="16" t="s">
        <v>16123</v>
      </c>
      <c r="AE12" s="23">
        <f>B3L805C9</f>
        <v>2.0278761346810015</v>
      </c>
      <c r="AF12" s="16" t="s">
        <v>16124</v>
      </c>
      <c r="AG12" s="23">
        <f>B7L405C13*B7L405C14</f>
        <v>73.273233842417255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36.636616921208628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201.50139306664744</v>
      </c>
      <c r="AP12" s="16" t="s">
        <v>16127</v>
      </c>
      <c r="AQ12" s="23">
        <f>B7L405C19*B7L121C1</f>
        <v>523.90362197328341</v>
      </c>
      <c r="AR12" s="16" t="s">
        <v>15556</v>
      </c>
      <c r="AS12" s="23">
        <f>A1L309C17</f>
        <v>39.541333333333334</v>
      </c>
      <c r="AT12" s="16" t="s">
        <v>13238</v>
      </c>
      <c r="AU12" s="23">
        <f>A1L545C63</f>
        <v>1.054849332272173</v>
      </c>
      <c r="AV12" s="16" t="s">
        <v>16128</v>
      </c>
      <c r="AW12" s="23">
        <f>B7L405C21*B7L405C22</f>
        <v>41.710149063818086</v>
      </c>
      <c r="AX12" s="16" t="s">
        <v>16129</v>
      </c>
      <c r="AY12" s="23">
        <f>B3L805C15</f>
        <v>1.997164008692129</v>
      </c>
      <c r="AZ12" s="16" t="s">
        <v>16130</v>
      </c>
      <c r="BA12" s="23">
        <f>B7L405C23*B7L405C24</f>
        <v>83.302008507441172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41.651004253720586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229.08052339546322</v>
      </c>
      <c r="BJ12" s="16" t="s">
        <v>16133</v>
      </c>
      <c r="BK12" s="23">
        <f>B7L405C29*B7L121C1</f>
        <v>595.60936082820433</v>
      </c>
      <c r="BL12" s="16" t="s">
        <v>15562</v>
      </c>
      <c r="BM12" s="23">
        <f>A1L309C18</f>
        <v>40.034499999999994</v>
      </c>
      <c r="BN12" s="16" t="s">
        <v>13736</v>
      </c>
      <c r="BO12" s="23">
        <f>A1L545C72</f>
        <v>1.1439077003529874</v>
      </c>
      <c r="BP12" s="16" t="s">
        <v>16134</v>
      </c>
      <c r="BQ12" s="23">
        <f>B7L405C31*B7L405C32</f>
        <v>45.795772829781669</v>
      </c>
      <c r="BR12" s="16" t="s">
        <v>16135</v>
      </c>
      <c r="BS12" s="21">
        <f>B3L805C21</f>
        <v>1.9969721576129591</v>
      </c>
      <c r="BT12" s="16" t="s">
        <v>16136</v>
      </c>
      <c r="BU12" s="23">
        <f>B7L405C33*B7L405C34</f>
        <v>91.452883277442027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45.726441638721013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251.49542901296559</v>
      </c>
      <c r="CD12" s="16" t="s">
        <v>16139</v>
      </c>
      <c r="CE12" s="23">
        <f>B7L405C39*B7L121C1</f>
        <v>653.8881154337106</v>
      </c>
      <c r="CF12" s="16" t="s">
        <v>15568</v>
      </c>
      <c r="CG12" s="23">
        <f>A1L309C19</f>
        <v>39.738399999999999</v>
      </c>
      <c r="CH12" s="16" t="s">
        <v>14234</v>
      </c>
      <c r="CI12" s="23">
        <f>A1L545C81</f>
        <v>1.1882327530346883</v>
      </c>
      <c r="CJ12" s="16" t="s">
        <v>16140</v>
      </c>
      <c r="CK12" s="23">
        <f>B7L405C41*B7L405C42</f>
        <v>47.218468433193657</v>
      </c>
      <c r="CL12" s="16" t="s">
        <v>16141</v>
      </c>
      <c r="CM12" s="21">
        <f>B3L805C27</f>
        <v>2.0016798006786845</v>
      </c>
      <c r="CN12" s="16" t="s">
        <v>16142</v>
      </c>
      <c r="CO12" s="23">
        <f>B7L405C43*B7L405C44</f>
        <v>94.516254481707833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47.258127240853916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259.91969982469652</v>
      </c>
      <c r="CX12" s="16" t="s">
        <v>16145</v>
      </c>
      <c r="CY12" s="23">
        <f>B7L405C49*B7L121C1</f>
        <v>675.791219544211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85.042999999999992</v>
      </c>
      <c r="F13" s="16" t="s">
        <v>12194</v>
      </c>
      <c r="G13" s="21">
        <f>A1L546C9</f>
        <v>1.4945172549167236</v>
      </c>
      <c r="H13" s="16" t="s">
        <v>16146</v>
      </c>
      <c r="I13" s="15">
        <f>B7L406C1*B7L406C2</f>
        <v>127.09823090988291</v>
      </c>
      <c r="J13" s="16" t="s">
        <v>16147</v>
      </c>
      <c r="K13" s="23">
        <f>B3L806C3</f>
        <v>1.9805015538050155</v>
      </c>
      <c r="L13" s="16" t="s">
        <v>16148</v>
      </c>
      <c r="M13" s="17">
        <f>B7L406C3*B7L406C4</f>
        <v>251.71824380289175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125.85912190144587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692.22517045795234</v>
      </c>
      <c r="V13" s="16" t="s">
        <v>16153</v>
      </c>
      <c r="W13" s="17">
        <f>B7L406C9*B7L121C1</f>
        <v>1799.7854431906762</v>
      </c>
      <c r="X13" s="16" t="s">
        <v>15583</v>
      </c>
      <c r="Y13" s="17">
        <f>A1L312C16</f>
        <v>87.483499999999992</v>
      </c>
      <c r="Z13" s="16" t="s">
        <v>12771</v>
      </c>
      <c r="AA13" s="23">
        <f>A1L546C54</f>
        <v>1.4132754720922114</v>
      </c>
      <c r="AB13" s="16" t="s">
        <v>16154</v>
      </c>
      <c r="AC13" s="17">
        <f>B7L406C11*B7L406C12</f>
        <v>123.63828476277897</v>
      </c>
      <c r="AD13" s="16" t="s">
        <v>16155</v>
      </c>
      <c r="AE13" s="23">
        <f>B3L806C9</f>
        <v>1.9882610006027728</v>
      </c>
      <c r="AF13" s="16" t="s">
        <v>16156</v>
      </c>
      <c r="AG13" s="17">
        <f>B7L406C13*B7L406C14</f>
        <v>245.82517977525347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122.91258988762674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676.01924438194703</v>
      </c>
      <c r="AP13" s="16" t="s">
        <v>16159</v>
      </c>
      <c r="AQ13" s="17">
        <f>B7L406C19*B7L121C1</f>
        <v>1757.6500353930624</v>
      </c>
      <c r="AR13" s="16" t="s">
        <v>15589</v>
      </c>
      <c r="AS13" s="17">
        <f>A1L312C17</f>
        <v>89.283333333333346</v>
      </c>
      <c r="AT13" s="16" t="s">
        <v>13269</v>
      </c>
      <c r="AU13" s="23">
        <f>A1L546C63</f>
        <v>1.3147035752261749</v>
      </c>
      <c r="AV13" s="16" t="s">
        <v>16160</v>
      </c>
      <c r="AW13" s="17">
        <f>B7L406C21*B7L406C22</f>
        <v>117.38111754144366</v>
      </c>
      <c r="AX13" s="16" t="s">
        <v>16161</v>
      </c>
      <c r="AY13" s="23">
        <f>B3L806C15</f>
        <v>1.994376314844271</v>
      </c>
      <c r="AZ13" s="16" t="s">
        <v>16162</v>
      </c>
      <c r="BA13" s="17">
        <f>B7L406C23*B7L406C24</f>
        <v>234.10212063460662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117.05106031730331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643.78083174516826</v>
      </c>
      <c r="BJ13" s="16" t="s">
        <v>16165</v>
      </c>
      <c r="BK13" s="17">
        <f>B7L406C29*B7L121C1</f>
        <v>1673.8301625374374</v>
      </c>
      <c r="BL13" s="16" t="s">
        <v>15595</v>
      </c>
      <c r="BM13" s="17">
        <f>A1L312C18</f>
        <v>86.61375000000001</v>
      </c>
      <c r="BN13" s="16" t="s">
        <v>13767</v>
      </c>
      <c r="BO13" s="23">
        <f>A1L546C72</f>
        <v>1.3052854777294041</v>
      </c>
      <c r="BP13" s="16" t="s">
        <v>16166</v>
      </c>
      <c r="BQ13" s="17">
        <f>B7L406C31*B7L406C32</f>
        <v>113.05567004668518</v>
      </c>
      <c r="BR13" s="16" t="s">
        <v>16167</v>
      </c>
      <c r="BS13" s="21">
        <f>B3L806C21</f>
        <v>1.9973249481812556</v>
      </c>
      <c r="BT13" s="16" t="s">
        <v>16168</v>
      </c>
      <c r="BU13" s="17">
        <f>B7L406C33*B7L406C34</f>
        <v>225.80891031759262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112.90445515879631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620.97450337337966</v>
      </c>
      <c r="CD13" s="16" t="s">
        <v>16171</v>
      </c>
      <c r="CE13" s="17">
        <f>B7L406C39*B7L121C1</f>
        <v>1614.5337087707871</v>
      </c>
      <c r="CF13" s="16" t="s">
        <v>15601</v>
      </c>
      <c r="CG13" s="17">
        <f>A1L312C19</f>
        <v>83.521600000000007</v>
      </c>
      <c r="CH13" s="16" t="s">
        <v>14265</v>
      </c>
      <c r="CI13" s="23">
        <f>A1L546C81</f>
        <v>1.3922157730104745</v>
      </c>
      <c r="CJ13" s="16" t="s">
        <v>16172</v>
      </c>
      <c r="CK13" s="17">
        <f>B7L406C41*B7L406C42</f>
        <v>116.28008890707166</v>
      </c>
      <c r="CL13" s="16" t="s">
        <v>16173</v>
      </c>
      <c r="CM13" s="21">
        <f>B3L806C27</f>
        <v>2.0056420609145968</v>
      </c>
      <c r="CN13" s="16" t="s">
        <v>16174</v>
      </c>
      <c r="CO13" s="17">
        <f>B7L406C43*B7L406C44</f>
        <v>233.21623715891175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116.60811857945588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641.34465218700734</v>
      </c>
      <c r="CX13" s="16" t="s">
        <v>16177</v>
      </c>
      <c r="CY13" s="17">
        <f>B7L406C49*B7L121C1</f>
        <v>1667.4960956862192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1.4039999999999999</v>
      </c>
      <c r="F14" s="16" t="s">
        <v>12233</v>
      </c>
      <c r="G14" s="21">
        <f>A1L547C9</f>
        <v>0.87296546248511309</v>
      </c>
      <c r="H14" s="16" t="s">
        <v>16178</v>
      </c>
      <c r="I14" s="21">
        <f>B7L407C1*B7L407C2</f>
        <v>1.2256435093290987</v>
      </c>
      <c r="J14" s="16" t="s">
        <v>16179</v>
      </c>
      <c r="K14" s="23">
        <f>B3L807C3</f>
        <v>2.0169491525423728</v>
      </c>
      <c r="L14" s="16" t="s">
        <v>16180</v>
      </c>
      <c r="M14" s="23">
        <f>B7L407C3*B7L407C4</f>
        <v>2.4720606374603853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1.2360303187301926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6.7981667530160594</v>
      </c>
      <c r="V14" s="16" t="s">
        <v>16185</v>
      </c>
      <c r="W14" s="23">
        <f>B7L407C9*B7L121C1</f>
        <v>17.675233557841754</v>
      </c>
      <c r="X14" s="16" t="s">
        <v>15616</v>
      </c>
      <c r="Y14" s="23">
        <f>A1L313C16</f>
        <v>1.2464999999999999</v>
      </c>
      <c r="Z14" s="16" t="s">
        <v>12802</v>
      </c>
      <c r="AA14" s="23">
        <f>A1L547C54</f>
        <v>0.88259885037449914</v>
      </c>
      <c r="AB14" s="16" t="s">
        <v>16186</v>
      </c>
      <c r="AC14" s="23">
        <f>B7L407C11*B7L407C12</f>
        <v>1.1001594669918131</v>
      </c>
      <c r="AD14" s="16" t="s">
        <v>16187</v>
      </c>
      <c r="AE14" s="23">
        <f>B3L807C9</f>
        <v>1.9928057553956835</v>
      </c>
      <c r="AF14" s="16" t="s">
        <v>16188</v>
      </c>
      <c r="AG14" s="23">
        <f>B7L407C13*B7L407C14</f>
        <v>2.1924041176743327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1.0962020588371664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6.0291113236044147</v>
      </c>
      <c r="AP14" s="16" t="s">
        <v>16191</v>
      </c>
      <c r="AQ14" s="23">
        <f>B7L407C19*B7L121C1</f>
        <v>15.675689441371478</v>
      </c>
      <c r="AR14" s="16" t="s">
        <v>15622</v>
      </c>
      <c r="AS14" s="23">
        <f>A1L313C17</f>
        <v>1.1586666666666667</v>
      </c>
      <c r="AT14" s="16" t="s">
        <v>13300</v>
      </c>
      <c r="AU14" s="23">
        <f>A1L547C63</f>
        <v>1.0132820692065709</v>
      </c>
      <c r="AV14" s="16" t="s">
        <v>16192</v>
      </c>
      <c r="AW14" s="23">
        <f>B7L407C21*B7L407C22</f>
        <v>1.1740561575206803</v>
      </c>
      <c r="AX14" s="16" t="s">
        <v>16193</v>
      </c>
      <c r="AY14" s="17">
        <f>B3L807C15</f>
        <v>2</v>
      </c>
      <c r="AZ14" s="16" t="s">
        <v>16194</v>
      </c>
      <c r="BA14" s="23">
        <f>B7L407C23*B7L407C24</f>
        <v>2.3481123150413605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1.1740561575206803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6.457308866363741</v>
      </c>
      <c r="BJ14" s="16" t="s">
        <v>16197</v>
      </c>
      <c r="BK14" s="23">
        <f>B7L407C29*B7L121C1</f>
        <v>16.789003052545727</v>
      </c>
      <c r="BL14" s="16" t="s">
        <v>15628</v>
      </c>
      <c r="BM14" s="23">
        <f>A1L313C18</f>
        <v>1.161</v>
      </c>
      <c r="BN14" s="16" t="s">
        <v>13798</v>
      </c>
      <c r="BO14" s="23">
        <f>A1L547C72</f>
        <v>1.0718468665326457</v>
      </c>
      <c r="BP14" s="16" t="s">
        <v>16198</v>
      </c>
      <c r="BQ14" s="23">
        <f>B7L407C31*B7L407C32</f>
        <v>1.2444142120444017</v>
      </c>
      <c r="BR14" s="16" t="s">
        <v>16199</v>
      </c>
      <c r="BS14" s="21">
        <f>B3L807C21</f>
        <v>1.9955919395465995</v>
      </c>
      <c r="BT14" s="16" t="s">
        <v>16200</v>
      </c>
      <c r="BU14" s="23">
        <f>B7L407C33*B7L407C34</f>
        <v>2.483342971013041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1.2416714855065205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6.8291931702858628</v>
      </c>
      <c r="CD14" s="16" t="s">
        <v>16203</v>
      </c>
      <c r="CE14" s="23">
        <f>B7L407C39*B7L121C1</f>
        <v>17.755902242743243</v>
      </c>
      <c r="CF14" s="16" t="s">
        <v>15634</v>
      </c>
      <c r="CG14" s="23">
        <f>A1L313C19</f>
        <v>1.1806000000000001</v>
      </c>
      <c r="CH14" s="16" t="s">
        <v>14296</v>
      </c>
      <c r="CI14" s="23">
        <f>A1L547C81</f>
        <v>1.119633507853403</v>
      </c>
      <c r="CJ14" s="16" t="s">
        <v>16204</v>
      </c>
      <c r="CK14" s="23">
        <f>B7L407C41*B7L407C42</f>
        <v>1.3218393193717277</v>
      </c>
      <c r="CL14" s="16" t="s">
        <v>16205</v>
      </c>
      <c r="CM14" s="21">
        <f>B3L807C27</f>
        <v>1.9841269841269842</v>
      </c>
      <c r="CN14" s="16" t="s">
        <v>16206</v>
      </c>
      <c r="CO14" s="23">
        <f>B7L407C43*B7L407C44</f>
        <v>2.6226970622454915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1.3113485311227457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7.2124169211751017</v>
      </c>
      <c r="CX14" s="16" t="s">
        <v>16209</v>
      </c>
      <c r="CY14" s="23">
        <f>B7L407C49*B7L121C1</f>
        <v>18.752283995055265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56.753</v>
      </c>
      <c r="F15" s="16" t="s">
        <v>12272</v>
      </c>
      <c r="G15" s="21">
        <f>A1L548C9</f>
        <v>1.1688683979958998</v>
      </c>
      <c r="H15" s="16" t="s">
        <v>16210</v>
      </c>
      <c r="I15" s="21">
        <f>B7L408C1*B7L408C2</f>
        <v>66.336788191461295</v>
      </c>
      <c r="J15" s="16" t="s">
        <v>16211</v>
      </c>
      <c r="K15" s="23">
        <f>B3L808C3</f>
        <v>1.9761646803900326</v>
      </c>
      <c r="L15" s="16" t="s">
        <v>16212</v>
      </c>
      <c r="M15" s="23">
        <f>B7L408C3*B7L408C4</f>
        <v>131.09241783448039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65.546208917240193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360.50414904482108</v>
      </c>
      <c r="V15" s="16" t="s">
        <v>16217</v>
      </c>
      <c r="W15" s="23">
        <f>B7L408C9*B7L121C1</f>
        <v>937.31078751653479</v>
      </c>
      <c r="X15" s="16" t="s">
        <v>15649</v>
      </c>
      <c r="Y15" s="23">
        <f>A1L314C16</f>
        <v>47.664999999999999</v>
      </c>
      <c r="Z15" s="16" t="s">
        <v>12833</v>
      </c>
      <c r="AA15" s="23">
        <f>A1L548C54</f>
        <v>0.92418713429005617</v>
      </c>
      <c r="AB15" s="16" t="s">
        <v>16218</v>
      </c>
      <c r="AC15" s="23">
        <f>B7L408C11*B7L408C12</f>
        <v>44.051379755935528</v>
      </c>
      <c r="AD15" s="16" t="s">
        <v>16219</v>
      </c>
      <c r="AE15" s="23">
        <f>B3L808C9</f>
        <v>1.9725738396624473</v>
      </c>
      <c r="AF15" s="16" t="s">
        <v>16220</v>
      </c>
      <c r="AG15" s="23">
        <f>B7L408C13*B7L408C14</f>
        <v>86.894599307594348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43.447299653797174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238.96014809588445</v>
      </c>
      <c r="AP15" s="16" t="s">
        <v>16223</v>
      </c>
      <c r="AQ15" s="23">
        <f>B7L408C19*B7L121C1</f>
        <v>621.2963850492996</v>
      </c>
      <c r="AR15" s="16" t="s">
        <v>15655</v>
      </c>
      <c r="AS15" s="23">
        <f>A1L314C17</f>
        <v>35.905999999999999</v>
      </c>
      <c r="AT15" s="16" t="s">
        <v>13331</v>
      </c>
      <c r="AU15" s="23">
        <f>A1L548C63</f>
        <v>1.1504813927585098</v>
      </c>
      <c r="AV15" s="16" t="s">
        <v>16224</v>
      </c>
      <c r="AW15" s="23">
        <f>B7L408C21*B7L408C22</f>
        <v>41.309184888387051</v>
      </c>
      <c r="AX15" s="16" t="s">
        <v>16225</v>
      </c>
      <c r="AY15" s="23">
        <f>B3L808C15</f>
        <v>2.0042689434364993</v>
      </c>
      <c r="AZ15" s="16" t="s">
        <v>16226</v>
      </c>
      <c r="BA15" s="23">
        <f>B7L408C23*B7L408C24</f>
        <v>82.794716350470523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41.397358175235262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227.68546996379393</v>
      </c>
      <c r="BJ15" s="16" t="s">
        <v>16229</v>
      </c>
      <c r="BK15" s="23">
        <f>B7L408C29*B7L121C1</f>
        <v>591.98222190586421</v>
      </c>
      <c r="BL15" s="16" t="s">
        <v>15661</v>
      </c>
      <c r="BM15" s="23">
        <f>A1L314C18</f>
        <v>27.727</v>
      </c>
      <c r="BN15" s="16" t="s">
        <v>13829</v>
      </c>
      <c r="BO15" s="23">
        <f>A1L548C72</f>
        <v>1.2449461625039575</v>
      </c>
      <c r="BP15" s="16" t="s">
        <v>16230</v>
      </c>
      <c r="BQ15" s="23">
        <f>B7L408C31*B7L408C32</f>
        <v>34.518622247747231</v>
      </c>
      <c r="BR15" s="16" t="s">
        <v>16231</v>
      </c>
      <c r="BS15" s="21">
        <f>B3L808C21</f>
        <v>2.0029473684210526</v>
      </c>
      <c r="BT15" s="16" t="s">
        <v>16232</v>
      </c>
      <c r="BU15" s="23">
        <f>B7L408C33*B7L408C34</f>
        <v>69.138983592645715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34.569491796322858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190.13220487977571</v>
      </c>
      <c r="CD15" s="16" t="s">
        <v>16235</v>
      </c>
      <c r="CE15" s="23">
        <f>B7L408C39*B7L121C1</f>
        <v>494.34373268741689</v>
      </c>
      <c r="CF15" s="16" t="s">
        <v>15667</v>
      </c>
      <c r="CG15" s="23">
        <f>A1L314C19</f>
        <v>22.811</v>
      </c>
      <c r="CH15" s="16" t="s">
        <v>14327</v>
      </c>
      <c r="CI15" s="23">
        <f>A1L548C81</f>
        <v>1.3042491950901935</v>
      </c>
      <c r="CJ15" s="16" t="s">
        <v>16236</v>
      </c>
      <c r="CK15" s="23">
        <f>B7L408C41*B7L408C42</f>
        <v>29.751228389202407</v>
      </c>
      <c r="CL15" s="16" t="s">
        <v>16237</v>
      </c>
      <c r="CM15" s="21">
        <f>B3L808C27</f>
        <v>2.0084964905799776</v>
      </c>
      <c r="CN15" s="16" t="s">
        <v>16238</v>
      </c>
      <c r="CO15" s="23">
        <f>B7L408C43*B7L408C44</f>
        <v>59.75523781015643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29.877618905078215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164.32690397793019</v>
      </c>
      <c r="CX15" s="16" t="s">
        <v>16241</v>
      </c>
      <c r="CY15" s="23">
        <f>B7L408C49*B7L121C1</f>
        <v>427.24995034261849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12311</v>
      </c>
      <c r="G16" s="15">
        <f>A1L549C9</f>
        <v>1.4539002550720925</v>
      </c>
      <c r="H16" s="16" t="s">
        <v>16242</v>
      </c>
      <c r="I16" s="15">
        <f>B7L409C1*B7L409C2</f>
        <v>0</v>
      </c>
      <c r="J16" s="16" t="s">
        <v>16243</v>
      </c>
      <c r="K16" s="17">
        <f>B3L809C3</f>
        <v>0</v>
      </c>
      <c r="L16" s="16" t="s">
        <v>16244</v>
      </c>
      <c r="M16" s="17">
        <f>B7L409C3*B7L409C4</f>
        <v>0</v>
      </c>
      <c r="N16" s="16" t="s">
        <v>16245</v>
      </c>
      <c r="O16" s="27">
        <f>A1L529C2</f>
        <v>0.5</v>
      </c>
      <c r="P16" s="16" t="s">
        <v>16246</v>
      </c>
      <c r="Q16" s="17">
        <f>B7L409C5*B7L409C6</f>
        <v>0</v>
      </c>
      <c r="R16" s="16" t="s">
        <v>16247</v>
      </c>
      <c r="S16" s="25">
        <f>A1L529C10</f>
        <v>2.75</v>
      </c>
      <c r="T16" s="16" t="s">
        <v>16248</v>
      </c>
      <c r="U16" s="17">
        <f>B7L409C5*B7L409C8</f>
        <v>0</v>
      </c>
      <c r="V16" s="16" t="s">
        <v>16249</v>
      </c>
      <c r="W16" s="17">
        <f>B7L409C9*B7L121C1</f>
        <v>0</v>
      </c>
      <c r="X16" s="16" t="s">
        <v>15682</v>
      </c>
      <c r="Y16" s="23">
        <f>A1L316C16</f>
        <v>0.109</v>
      </c>
      <c r="Z16" s="16" t="s">
        <v>12864</v>
      </c>
      <c r="AA16" s="17">
        <f>A1L549C54</f>
        <v>1</v>
      </c>
      <c r="AB16" s="16" t="s">
        <v>16250</v>
      </c>
      <c r="AC16" s="23">
        <f>B7L409C11*B7L409C12</f>
        <v>0.109</v>
      </c>
      <c r="AD16" s="16" t="s">
        <v>16251</v>
      </c>
      <c r="AE16" s="23">
        <f>B3L809C9</f>
        <v>2.0727272727272728</v>
      </c>
      <c r="AF16" s="16" t="s">
        <v>16252</v>
      </c>
      <c r="AG16" s="23">
        <f>B7L409C13*B7L409C14</f>
        <v>0.22592727272727273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0.11296363636363636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0.62129999999999996</v>
      </c>
      <c r="AP16" s="16" t="s">
        <v>16255</v>
      </c>
      <c r="AQ16" s="23">
        <f>B7L409C19*B7L121C1</f>
        <v>1.61538</v>
      </c>
      <c r="AR16" s="16" t="s">
        <v>15688</v>
      </c>
      <c r="AS16" s="23">
        <f>A1L316C17</f>
        <v>9.6999999999999989E-2</v>
      </c>
      <c r="AT16" s="16" t="s">
        <v>13362</v>
      </c>
      <c r="AU16" s="17">
        <f>A1L549C63</f>
        <v>1</v>
      </c>
      <c r="AV16" s="16" t="s">
        <v>16256</v>
      </c>
      <c r="AW16" s="23">
        <f>B7L409C21*B7L409C22</f>
        <v>9.6999999999999989E-2</v>
      </c>
      <c r="AX16" s="16" t="s">
        <v>16257</v>
      </c>
      <c r="AY16" s="17">
        <f>B3L809C15</f>
        <v>2</v>
      </c>
      <c r="AZ16" s="16" t="s">
        <v>16258</v>
      </c>
      <c r="BA16" s="23">
        <f>B7L409C23*B7L409C24</f>
        <v>0.19399999999999998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9.6999999999999989E-2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0.53349999999999997</v>
      </c>
      <c r="BJ16" s="16" t="s">
        <v>16261</v>
      </c>
      <c r="BK16" s="23">
        <f>B7L409C29*B7L121C1</f>
        <v>1.3871</v>
      </c>
      <c r="BL16" s="16" t="s">
        <v>15694</v>
      </c>
      <c r="BM16" s="23">
        <f>A1L316C18</f>
        <v>9.0499999999999997E-2</v>
      </c>
      <c r="BN16" s="16" t="s">
        <v>13860</v>
      </c>
      <c r="BO16" s="17">
        <f>A1L549C72</f>
        <v>1</v>
      </c>
      <c r="BP16" s="16" t="s">
        <v>16262</v>
      </c>
      <c r="BQ16" s="23">
        <f>B7L409C31*B7L409C32</f>
        <v>9.0499999999999997E-2</v>
      </c>
      <c r="BR16" s="16" t="s">
        <v>16263</v>
      </c>
      <c r="BS16" s="21">
        <f>B3L809C21</f>
        <v>2.0106382978723403</v>
      </c>
      <c r="BT16" s="16" t="s">
        <v>16264</v>
      </c>
      <c r="BU16" s="23">
        <f>B7L409C33*B7L409C34</f>
        <v>0.18196276595744679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9.0981382978723394E-2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0.5003976063829787</v>
      </c>
      <c r="CD16" s="16" t="s">
        <v>16267</v>
      </c>
      <c r="CE16" s="23">
        <f>B7L409C39*B7L121C1</f>
        <v>1.3010337765957447</v>
      </c>
      <c r="CF16" s="16" t="s">
        <v>15700</v>
      </c>
      <c r="CG16" s="23">
        <f>A1L316C19</f>
        <v>8.1599999999999992E-2</v>
      </c>
      <c r="CH16" s="16" t="s">
        <v>14358</v>
      </c>
      <c r="CI16" s="17">
        <f>A1L549C81</f>
        <v>1</v>
      </c>
      <c r="CJ16" s="16" t="s">
        <v>16268</v>
      </c>
      <c r="CK16" s="23">
        <f>B7L409C41*B7L409C42</f>
        <v>8.1599999999999992E-2</v>
      </c>
      <c r="CL16" s="16" t="s">
        <v>16269</v>
      </c>
      <c r="CM16" s="21">
        <f>B3L809C27</f>
        <v>2.0094339622641506</v>
      </c>
      <c r="CN16" s="16" t="s">
        <v>16270</v>
      </c>
      <c r="CO16" s="23">
        <f>B7L409C43*B7L409C44</f>
        <v>0.16396981132075467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8.1984905660377333E-2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0.45091698113207535</v>
      </c>
      <c r="CX16" s="16" t="s">
        <v>16273</v>
      </c>
      <c r="CY16" s="23">
        <f>B7L409C49*B7L121C1</f>
        <v>1.1723841509433959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12350</v>
      </c>
      <c r="G17" s="15">
        <f>A1L550C9</f>
        <v>1</v>
      </c>
      <c r="H17" s="16" t="s">
        <v>16274</v>
      </c>
      <c r="I17" s="15">
        <f>B7L410C1*B7L410C2</f>
        <v>0</v>
      </c>
      <c r="J17" s="16" t="s">
        <v>16275</v>
      </c>
      <c r="K17" s="23">
        <f>B3L810C3</f>
        <v>5.5</v>
      </c>
      <c r="L17" s="16" t="s">
        <v>16276</v>
      </c>
      <c r="M17" s="17">
        <f>B7L410C3*B7L410C4</f>
        <v>0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0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</v>
      </c>
      <c r="V17" s="16" t="s">
        <v>16281</v>
      </c>
      <c r="W17" s="17">
        <f>B7L410C9*B7L121C1</f>
        <v>0</v>
      </c>
      <c r="X17" s="16" t="s">
        <v>15715</v>
      </c>
      <c r="Y17" s="23">
        <f>A1L315C16</f>
        <v>5.0000000000000001E-4</v>
      </c>
      <c r="Z17" s="16" t="s">
        <v>12895</v>
      </c>
      <c r="AA17" s="23">
        <f>A1L550C54</f>
        <v>3.2553191489361701</v>
      </c>
      <c r="AB17" s="16" t="s">
        <v>16282</v>
      </c>
      <c r="AC17" s="23">
        <f>B7L410C11*B7L410C12</f>
        <v>1.6276595744680851E-3</v>
      </c>
      <c r="AD17" s="16" t="s">
        <v>16283</v>
      </c>
      <c r="AE17" s="23">
        <f>B3L810C9</f>
        <v>2.7058823529411766</v>
      </c>
      <c r="AF17" s="16" t="s">
        <v>16284</v>
      </c>
      <c r="AG17" s="23">
        <f>B7L410C13*B7L410C14</f>
        <v>4.4042553191489366E-3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2.2021276595744683E-3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1.2111702127659576E-2</v>
      </c>
      <c r="AP17" s="16" t="s">
        <v>16287</v>
      </c>
      <c r="AQ17" s="23">
        <f>B7L410C19*B7L121C1</f>
        <v>3.1490425531914897E-2</v>
      </c>
      <c r="AR17" s="16" t="s">
        <v>15721</v>
      </c>
      <c r="AS17" s="23">
        <f>A1L315C17</f>
        <v>6.6666666666666664E-4</v>
      </c>
      <c r="AT17" s="16" t="s">
        <v>13393</v>
      </c>
      <c r="AU17" s="23">
        <f>A1L550C63</f>
        <v>2.5035460992907796</v>
      </c>
      <c r="AV17" s="16" t="s">
        <v>16288</v>
      </c>
      <c r="AW17" s="23">
        <f>B7L410C21*B7L410C22</f>
        <v>1.6690307328605196E-3</v>
      </c>
      <c r="AX17" s="16" t="s">
        <v>16289</v>
      </c>
      <c r="AY17" s="23">
        <f>B3L810C15</f>
        <v>2.358974358974359</v>
      </c>
      <c r="AZ17" s="16" t="s">
        <v>16290</v>
      </c>
      <c r="BA17" s="23">
        <f>B7L410C23*B7L410C24</f>
        <v>3.937200703158149E-3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1.9686003515790745E-3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1.082730193368491E-2</v>
      </c>
      <c r="BJ17" s="16" t="s">
        <v>16293</v>
      </c>
      <c r="BK17" s="23">
        <f>B7L410C29*B7L121C1</f>
        <v>2.8150985027580767E-2</v>
      </c>
      <c r="BL17" s="16" t="s">
        <v>15727</v>
      </c>
      <c r="BM17" s="23">
        <f>A1L315C18</f>
        <v>1.25E-3</v>
      </c>
      <c r="BN17" s="16" t="s">
        <v>13891</v>
      </c>
      <c r="BO17" s="23">
        <f>A1L550C72</f>
        <v>2.5035460992907796</v>
      </c>
      <c r="BP17" s="16" t="s">
        <v>16294</v>
      </c>
      <c r="BQ17" s="23">
        <f>B7L410C31*B7L410C32</f>
        <v>3.1294326241134746E-3</v>
      </c>
      <c r="BR17" s="16" t="s">
        <v>16295</v>
      </c>
      <c r="BS17" s="21">
        <f>B3L810C21</f>
        <v>2.296875</v>
      </c>
      <c r="BT17" s="16" t="s">
        <v>16296</v>
      </c>
      <c r="BU17" s="23">
        <f>B7L410C33*B7L410C34</f>
        <v>7.1879155585106366E-3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3.5939577792553183E-3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1.9766767785904249E-2</v>
      </c>
      <c r="CD17" s="16" t="s">
        <v>16299</v>
      </c>
      <c r="CE17" s="23">
        <f>B7L410C39*B7L121C1</f>
        <v>5.1393596243351047E-2</v>
      </c>
      <c r="CF17" s="16" t="s">
        <v>15733</v>
      </c>
      <c r="CG17" s="23">
        <f>A1L315C19</f>
        <v>2E-3</v>
      </c>
      <c r="CH17" s="16" t="s">
        <v>14389</v>
      </c>
      <c r="CI17" s="23">
        <f>A1L550C81</f>
        <v>4.4751773049645385</v>
      </c>
      <c r="CJ17" s="16" t="s">
        <v>16300</v>
      </c>
      <c r="CK17" s="23">
        <f>B7L410C41*B7L410C42</f>
        <v>8.9503546099290766E-3</v>
      </c>
      <c r="CL17" s="16" t="s">
        <v>16301</v>
      </c>
      <c r="CM17" s="21">
        <f>B3L810C27</f>
        <v>2.1649484536082477</v>
      </c>
      <c r="CN17" s="16" t="s">
        <v>16302</v>
      </c>
      <c r="CO17" s="23">
        <f>B7L410C43*B7L410C44</f>
        <v>1.9377056372011404E-2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9.6885281860057022E-3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5.3286905023031364E-2</v>
      </c>
      <c r="CX17" s="16" t="s">
        <v>16305</v>
      </c>
      <c r="CY17" s="23">
        <f>B7L410C49*B7L121C1</f>
        <v>0.13854595305988154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27.295000000000002</v>
      </c>
      <c r="F18" s="16" t="s">
        <v>12389</v>
      </c>
      <c r="G18" s="21">
        <f>A1L551C9</f>
        <v>1.9139200337551256</v>
      </c>
      <c r="H18" s="16" t="s">
        <v>16306</v>
      </c>
      <c r="I18" s="21">
        <f>B7L411C1*B7L411C2</f>
        <v>52.24044732134616</v>
      </c>
      <c r="J18" s="16" t="s">
        <v>16307</v>
      </c>
      <c r="K18" s="23">
        <f>B3L811C3</f>
        <v>1.0300889956208503</v>
      </c>
      <c r="L18" s="16" t="s">
        <v>16308</v>
      </c>
      <c r="M18" s="23">
        <f>B7L411C3*B7L411C4</f>
        <v>53.812309912029406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26.906154956014703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147.98385225808087</v>
      </c>
      <c r="V18" s="16" t="s">
        <v>16313</v>
      </c>
      <c r="W18" s="23">
        <f>B7L411C9*B7L121C1</f>
        <v>384.75801587101029</v>
      </c>
      <c r="X18" s="16" t="s">
        <v>15748</v>
      </c>
      <c r="Y18" s="23">
        <f>A1L317C16</f>
        <v>29.231000000000002</v>
      </c>
      <c r="Z18" s="16" t="s">
        <v>12926</v>
      </c>
      <c r="AA18" s="23">
        <f>A1L551C54</f>
        <v>1.9974448113629122</v>
      </c>
      <c r="AB18" s="16" t="s">
        <v>16314</v>
      </c>
      <c r="AC18" s="23">
        <f>B7L411C11*B7L411C12</f>
        <v>58.387309280949289</v>
      </c>
      <c r="AD18" s="16" t="s">
        <v>16315</v>
      </c>
      <c r="AE18" s="23">
        <f>B3L811C9</f>
        <v>1.0317529799986531</v>
      </c>
      <c r="AF18" s="16" t="s">
        <v>16316</v>
      </c>
      <c r="AG18" s="23">
        <f>B7L411C13*B7L411C14</f>
        <v>60.241280344722448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30.120640172361224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165.66352094798674</v>
      </c>
      <c r="AP18" s="16" t="s">
        <v>16319</v>
      </c>
      <c r="AQ18" s="23">
        <f>B7L411C19*B7L121C1</f>
        <v>430.72515446476552</v>
      </c>
      <c r="AR18" s="16" t="s">
        <v>15754</v>
      </c>
      <c r="AS18" s="23">
        <f>A1L317C17</f>
        <v>29.288333333333338</v>
      </c>
      <c r="AT18" s="16" t="s">
        <v>13424</v>
      </c>
      <c r="AU18" s="23">
        <f>A1L551C63</f>
        <v>2.0021125032140432</v>
      </c>
      <c r="AV18" s="16" t="s">
        <v>16320</v>
      </c>
      <c r="AW18" s="23">
        <f>B7L411C21*B7L411C22</f>
        <v>58.63853836496731</v>
      </c>
      <c r="AX18" s="16" t="s">
        <v>16321</v>
      </c>
      <c r="AY18" s="23">
        <f>B3L811C15</f>
        <v>1.0329398366149061</v>
      </c>
      <c r="AZ18" s="16" t="s">
        <v>16322</v>
      </c>
      <c r="BA18" s="23">
        <f>B7L411C23*B7L411C24</f>
        <v>60.570082238046233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30.285041119023116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166.56772615462714</v>
      </c>
      <c r="BJ18" s="16" t="s">
        <v>16325</v>
      </c>
      <c r="BK18" s="23">
        <f>B7L411C29*B7L121C1</f>
        <v>433.07608800203059</v>
      </c>
      <c r="BL18" s="16" t="s">
        <v>15760</v>
      </c>
      <c r="BM18" s="23">
        <f>A1L317C18</f>
        <v>27.97325</v>
      </c>
      <c r="BN18" s="16" t="s">
        <v>13922</v>
      </c>
      <c r="BO18" s="23">
        <f>A1L551C72</f>
        <v>1.9957134177271636</v>
      </c>
      <c r="BP18" s="16" t="s">
        <v>16326</v>
      </c>
      <c r="BQ18" s="23">
        <f>B7L411C31*B7L411C32</f>
        <v>55.826590362436377</v>
      </c>
      <c r="BR18" s="16" t="s">
        <v>16327</v>
      </c>
      <c r="BS18" s="21">
        <f>B3L811C21</f>
        <v>1.0411539401841741</v>
      </c>
      <c r="BT18" s="16" t="s">
        <v>16328</v>
      </c>
      <c r="BU18" s="23">
        <f>B7L411C33*B7L411C34</f>
        <v>58.124074522898475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29.062037261449237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159.84120493797082</v>
      </c>
      <c r="CD18" s="16" t="s">
        <v>16331</v>
      </c>
      <c r="CE18" s="23">
        <f>B7L411C39*B7L121C1</f>
        <v>415.58713283872413</v>
      </c>
      <c r="CF18" s="16" t="s">
        <v>15766</v>
      </c>
      <c r="CG18" s="23">
        <f>A1L317C19</f>
        <v>25.798399999999997</v>
      </c>
      <c r="CH18" s="16" t="s">
        <v>14420</v>
      </c>
      <c r="CI18" s="23">
        <f>A1L551C81</f>
        <v>1.9319806347419497</v>
      </c>
      <c r="CJ18" s="16" t="s">
        <v>16332</v>
      </c>
      <c r="CK18" s="23">
        <f>B7L411C41*B7L411C42</f>
        <v>49.842009207326711</v>
      </c>
      <c r="CL18" s="16" t="s">
        <v>16333</v>
      </c>
      <c r="CM18" s="21">
        <f>B3L811C27</f>
        <v>1.0468524116178211</v>
      </c>
      <c r="CN18" s="16" t="s">
        <v>16334</v>
      </c>
      <c r="CO18" s="23">
        <f>B7L411C43*B7L411C44</f>
        <v>52.177227538567607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26.088613769283803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143.48737573106092</v>
      </c>
      <c r="CX18" s="16" t="s">
        <v>16337</v>
      </c>
      <c r="CY18" s="23">
        <f>B7L411C49*B7L121C1</f>
        <v>373.0671769007584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5.3390000000000004</v>
      </c>
      <c r="F19" s="16" t="s">
        <v>12428</v>
      </c>
      <c r="G19" s="21">
        <f>A1L552C9</f>
        <v>4.3470388973250795</v>
      </c>
      <c r="H19" s="16" t="s">
        <v>16338</v>
      </c>
      <c r="I19" s="21">
        <f>B7L412C1*B7L412C2</f>
        <v>23.208840672818603</v>
      </c>
      <c r="J19" s="16" t="s">
        <v>16339</v>
      </c>
      <c r="K19" s="23">
        <f>B3L812C3</f>
        <v>1.4736596736596737</v>
      </c>
      <c r="L19" s="16" t="s">
        <v>16340</v>
      </c>
      <c r="M19" s="23">
        <f>B7L412C3*B7L412C4</f>
        <v>34.201932571925227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17.100966285962613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94.055314572794373</v>
      </c>
      <c r="V19" s="16" t="s">
        <v>16345</v>
      </c>
      <c r="W19" s="23">
        <f>B7L412C9*B7L121C1</f>
        <v>244.54381788926537</v>
      </c>
      <c r="X19" s="16" t="s">
        <v>15781</v>
      </c>
      <c r="Y19" s="23">
        <f>A1L318C16</f>
        <v>6.1415000000000006</v>
      </c>
      <c r="Z19" s="16" t="s">
        <v>12957</v>
      </c>
      <c r="AA19" s="23">
        <f>A1L552C54</f>
        <v>4.1187591532419114</v>
      </c>
      <c r="AB19" s="16" t="s">
        <v>16346</v>
      </c>
      <c r="AC19" s="23">
        <f>B7L412C11*B7L412C12</f>
        <v>25.295359339635201</v>
      </c>
      <c r="AD19" s="16" t="s">
        <v>16347</v>
      </c>
      <c r="AE19" s="23">
        <f>B3L812C9</f>
        <v>1.5097474523704033</v>
      </c>
      <c r="AF19" s="16" t="s">
        <v>16348</v>
      </c>
      <c r="AG19" s="23">
        <f>B7L412C13*B7L412C14</f>
        <v>38.189604319808133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19.094802159904066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105.02141187947237</v>
      </c>
      <c r="AP19" s="16" t="s">
        <v>16351</v>
      </c>
      <c r="AQ19" s="23">
        <f>B7L412C19*B7L121C1</f>
        <v>273.05567088662815</v>
      </c>
      <c r="AR19" s="16" t="s">
        <v>15787</v>
      </c>
      <c r="AS19" s="23">
        <f>A1L318C17</f>
        <v>6.1833333333333336</v>
      </c>
      <c r="AT19" s="16" t="s">
        <v>13455</v>
      </c>
      <c r="AU19" s="23">
        <f>A1L552C63</f>
        <v>3.5528416347381868</v>
      </c>
      <c r="AV19" s="16" t="s">
        <v>16352</v>
      </c>
      <c r="AW19" s="23">
        <f>B7L412C21*B7L412C22</f>
        <v>21.968404108131121</v>
      </c>
      <c r="AX19" s="16" t="s">
        <v>16353</v>
      </c>
      <c r="AY19" s="23">
        <f>B3L812C15</f>
        <v>1.4724783861671469</v>
      </c>
      <c r="AZ19" s="16" t="s">
        <v>16354</v>
      </c>
      <c r="BA19" s="23">
        <f>B7L412C23*B7L412C24</f>
        <v>32.348000227808633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16.174000113904317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88.957000626473743</v>
      </c>
      <c r="BJ19" s="16" t="s">
        <v>16357</v>
      </c>
      <c r="BK19" s="23">
        <f>B7L412C29*B7L121C1</f>
        <v>231.28820162883173</v>
      </c>
      <c r="BL19" s="16" t="s">
        <v>15793</v>
      </c>
      <c r="BM19" s="23">
        <f>A1L318C18</f>
        <v>6.2365000000000004</v>
      </c>
      <c r="BN19" s="16" t="s">
        <v>13953</v>
      </c>
      <c r="BO19" s="23">
        <f>A1L552C72</f>
        <v>3.3052734432830961</v>
      </c>
      <c r="BP19" s="16" t="s">
        <v>16358</v>
      </c>
      <c r="BQ19" s="23">
        <f>B7L412C31*B7L412C32</f>
        <v>20.613337829035029</v>
      </c>
      <c r="BR19" s="16" t="s">
        <v>16359</v>
      </c>
      <c r="BS19" s="21">
        <f>B3L812C21</f>
        <v>1.468937875751503</v>
      </c>
      <c r="BT19" s="16" t="s">
        <v>16360</v>
      </c>
      <c r="BU19" s="23">
        <f>B7L412C33*B7L412C34</f>
        <v>30.279712682730814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15.139856341365407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83.269209877509738</v>
      </c>
      <c r="CD19" s="16" t="s">
        <v>16363</v>
      </c>
      <c r="CE19" s="23">
        <f>B7L412C39*B7L121C1</f>
        <v>216.49994568152533</v>
      </c>
      <c r="CF19" s="16" t="s">
        <v>15799</v>
      </c>
      <c r="CG19" s="23">
        <f>A1L318C19</f>
        <v>6.1790000000000003</v>
      </c>
      <c r="CH19" s="16" t="s">
        <v>14451</v>
      </c>
      <c r="CI19" s="23">
        <f>A1L552C81</f>
        <v>3.2554225878833214</v>
      </c>
      <c r="CJ19" s="16" t="s">
        <v>16364</v>
      </c>
      <c r="CK19" s="23">
        <f>B7L412C41*B7L412C42</f>
        <v>20.115256170531044</v>
      </c>
      <c r="CL19" s="16" t="s">
        <v>16365</v>
      </c>
      <c r="CM19" s="21">
        <f>B3L812C27</f>
        <v>1.4677775731909408</v>
      </c>
      <c r="CN19" s="16" t="s">
        <v>16366</v>
      </c>
      <c r="CO19" s="23">
        <f>B7L412C43*B7L412C44</f>
        <v>29.524721886096152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14.762360943048076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81.192985186764417</v>
      </c>
      <c r="CX19" s="16" t="s">
        <v>16369</v>
      </c>
      <c r="CY19" s="23">
        <f>B7L412C49*B7L121C1</f>
        <v>211.1017614855875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15">
        <f>A1L319C3</f>
        <v>0</v>
      </c>
      <c r="F20" s="16" t="s">
        <v>12467</v>
      </c>
      <c r="G20" s="15">
        <f>A1L553C9</f>
        <v>1.4539002550720925</v>
      </c>
      <c r="H20" s="16" t="s">
        <v>16370</v>
      </c>
      <c r="I20" s="15">
        <f>B7L413C1*B7L413C2</f>
        <v>0</v>
      </c>
      <c r="J20" s="16" t="s">
        <v>16371</v>
      </c>
      <c r="K20" s="23">
        <f>B3L813C3</f>
        <v>12.5</v>
      </c>
      <c r="L20" s="16" t="s">
        <v>16372</v>
      </c>
      <c r="M20" s="17">
        <f>B7L413C3*B7L413C4</f>
        <v>0</v>
      </c>
      <c r="N20" s="16" t="s">
        <v>16373</v>
      </c>
      <c r="O20" s="27">
        <f>A1L533C2</f>
        <v>0.5</v>
      </c>
      <c r="P20" s="16" t="s">
        <v>16374</v>
      </c>
      <c r="Q20" s="17">
        <f>B7L413C5*B7L413C6</f>
        <v>0</v>
      </c>
      <c r="R20" s="16" t="s">
        <v>16375</v>
      </c>
      <c r="S20" s="25">
        <f>A1L533C10</f>
        <v>2.75</v>
      </c>
      <c r="T20" s="16" t="s">
        <v>16376</v>
      </c>
      <c r="U20" s="17">
        <f>B7L413C5*B7L413C8</f>
        <v>0</v>
      </c>
      <c r="V20" s="16" t="s">
        <v>16377</v>
      </c>
      <c r="W20" s="17">
        <f>B7L413C9*B7L121C1</f>
        <v>0</v>
      </c>
      <c r="X20" s="16" t="s">
        <v>15814</v>
      </c>
      <c r="Y20" s="23">
        <f>A1L319C16</f>
        <v>2E-3</v>
      </c>
      <c r="Z20" s="16" t="s">
        <v>12988</v>
      </c>
      <c r="AA20" s="17">
        <f>A1L553C54</f>
        <v>1.4014089494684847</v>
      </c>
      <c r="AB20" s="16" t="s">
        <v>16378</v>
      </c>
      <c r="AC20" s="17">
        <f>B7L413C11*B7L413C12</f>
        <v>2.8028178989369695E-3</v>
      </c>
      <c r="AD20" s="16" t="s">
        <v>16379</v>
      </c>
      <c r="AE20" s="23">
        <f>B3L813C9</f>
        <v>5.882352941176471</v>
      </c>
      <c r="AF20" s="16" t="s">
        <v>16380</v>
      </c>
      <c r="AG20" s="17">
        <f>B7L413C13*B7L413C14</f>
        <v>1.6487164111393941E-2</v>
      </c>
      <c r="AH20" s="16" t="s">
        <v>16373</v>
      </c>
      <c r="AI20" s="27">
        <f>A1L533C2</f>
        <v>0.5</v>
      </c>
      <c r="AJ20" s="16" t="s">
        <v>16381</v>
      </c>
      <c r="AK20" s="17">
        <f>B7L413C15*B7L413C16</f>
        <v>8.2435820556969706E-3</v>
      </c>
      <c r="AL20" s="16" t="s">
        <v>16375</v>
      </c>
      <c r="AM20" s="25">
        <f>A1L533C10</f>
        <v>2.75</v>
      </c>
      <c r="AN20" s="16" t="s">
        <v>16382</v>
      </c>
      <c r="AO20" s="17">
        <f>B7L413C15*B7L413C18</f>
        <v>4.5339701306333337E-2</v>
      </c>
      <c r="AP20" s="16" t="s">
        <v>16383</v>
      </c>
      <c r="AQ20" s="17">
        <f>B7L413C19*B7L121C1</f>
        <v>0.11788322339646667</v>
      </c>
      <c r="AR20" s="16" t="s">
        <v>15820</v>
      </c>
      <c r="AS20" s="23">
        <f>A1L319C17</f>
        <v>1.6666666666666668E-3</v>
      </c>
      <c r="AT20" s="16" t="s">
        <v>13486</v>
      </c>
      <c r="AU20" s="17">
        <f>A1L553C63</f>
        <v>1</v>
      </c>
      <c r="AV20" s="16" t="s">
        <v>16384</v>
      </c>
      <c r="AW20" s="23">
        <f>B7L413C21*B7L413C22</f>
        <v>1.6666666666666668E-3</v>
      </c>
      <c r="AX20" s="16" t="s">
        <v>16385</v>
      </c>
      <c r="AY20" s="23">
        <f>B3L813C15</f>
        <v>7.5789473684210522</v>
      </c>
      <c r="AZ20" s="16" t="s">
        <v>16386</v>
      </c>
      <c r="BA20" s="23">
        <f>B7L413C23*B7L413C24</f>
        <v>1.2631578947368421E-2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6.3157894736842104E-3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3.4736842105263156E-2</v>
      </c>
      <c r="BJ20" s="16" t="s">
        <v>16389</v>
      </c>
      <c r="BK20" s="23">
        <f>B7L413C29*B7L121C1</f>
        <v>9.031578947368421E-2</v>
      </c>
      <c r="BL20" s="16" t="s">
        <v>15826</v>
      </c>
      <c r="BM20" s="23">
        <f>A1L319C18</f>
        <v>1.75E-3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1.75E-3</v>
      </c>
      <c r="BR20" s="16" t="s">
        <v>16391</v>
      </c>
      <c r="BS20" s="21">
        <f>B3L813C21</f>
        <v>8.5416666666666679</v>
      </c>
      <c r="BT20" s="16" t="s">
        <v>16392</v>
      </c>
      <c r="BU20" s="23">
        <f>B7L413C33*B7L413C34</f>
        <v>1.4947916666666668E-2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7.4739583333333342E-3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4.1106770833333341E-2</v>
      </c>
      <c r="CD20" s="16" t="s">
        <v>16395</v>
      </c>
      <c r="CE20" s="23">
        <f>B7L413C39*B7L121C1</f>
        <v>0.1068776041666667</v>
      </c>
      <c r="CF20" s="16" t="s">
        <v>15832</v>
      </c>
      <c r="CG20" s="23">
        <f>A1L319C19</f>
        <v>3.4000000000000002E-3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3.4000000000000002E-3</v>
      </c>
      <c r="CL20" s="16" t="s">
        <v>16397</v>
      </c>
      <c r="CM20" s="21">
        <f>B3L813C27</f>
        <v>6.7575757575757578</v>
      </c>
      <c r="CN20" s="16" t="s">
        <v>16398</v>
      </c>
      <c r="CO20" s="23">
        <f>B7L413C43*B7L413C44</f>
        <v>2.2975757575757576E-2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1.1487878787878788E-2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6.3183333333333341E-2</v>
      </c>
      <c r="CX20" s="16" t="s">
        <v>16401</v>
      </c>
      <c r="CY20" s="23">
        <f>B7L413C49*B7L121C1</f>
        <v>0.16427666666666668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2.0960000000000001</v>
      </c>
      <c r="F21" s="16" t="s">
        <v>12506</v>
      </c>
      <c r="G21" s="21">
        <f>A1L554C9</f>
        <v>1.6085514834205934</v>
      </c>
      <c r="H21" s="16" t="s">
        <v>16402</v>
      </c>
      <c r="I21" s="21">
        <f>B7L414C1*B7L414C2</f>
        <v>3.3715239092495639</v>
      </c>
      <c r="J21" s="16" t="s">
        <v>16403</v>
      </c>
      <c r="K21" s="23">
        <f>B3L814C3</f>
        <v>1.9897907095456866</v>
      </c>
      <c r="L21" s="16" t="s">
        <v>16404</v>
      </c>
      <c r="M21" s="23">
        <f>B7L414C3*B7L414C4</f>
        <v>6.7086269516359369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3.3543134758179685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18.448724116998825</v>
      </c>
      <c r="V21" s="16" t="s">
        <v>16409</v>
      </c>
      <c r="W21" s="23">
        <f>B7L414C9*B7L121C1</f>
        <v>47.966682704196948</v>
      </c>
      <c r="X21" s="16" t="s">
        <v>15847</v>
      </c>
      <c r="Y21" s="23">
        <f>A1L320C16</f>
        <v>2.1375000000000002</v>
      </c>
      <c r="Z21" s="16" t="s">
        <v>13019</v>
      </c>
      <c r="AA21" s="23">
        <f>A1L554C54</f>
        <v>1.5711768161347173</v>
      </c>
      <c r="AB21" s="16" t="s">
        <v>16410</v>
      </c>
      <c r="AC21" s="23">
        <f>B7L414C11*B7L414C12</f>
        <v>3.3583904444879584</v>
      </c>
      <c r="AD21" s="16" t="s">
        <v>16411</v>
      </c>
      <c r="AE21" s="23">
        <f>B3L814C9</f>
        <v>1.999054054054054</v>
      </c>
      <c r="AF21" s="16" t="s">
        <v>16412</v>
      </c>
      <c r="AG21" s="23">
        <f>B7L414C13*B7L414C14</f>
        <v>6.7136040331500499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3.356802016575025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18.462411091162636</v>
      </c>
      <c r="AP21" s="16" t="s">
        <v>16415</v>
      </c>
      <c r="AQ21" s="23">
        <f>B7L414C19*B7L121C1</f>
        <v>48.002268837022854</v>
      </c>
      <c r="AR21" s="16" t="s">
        <v>15853</v>
      </c>
      <c r="AS21" s="23">
        <f>A1L320C17</f>
        <v>2.4893333333333332</v>
      </c>
      <c r="AT21" s="16" t="s">
        <v>13517</v>
      </c>
      <c r="AU21" s="23">
        <f>A1L554C63</f>
        <v>1.5086547127008298</v>
      </c>
      <c r="AV21" s="16" t="s">
        <v>16416</v>
      </c>
      <c r="AW21" s="23">
        <f>B7L414C21*B7L414C22</f>
        <v>3.755544464816599</v>
      </c>
      <c r="AX21" s="16" t="s">
        <v>16417</v>
      </c>
      <c r="AY21" s="23">
        <f>B3L814C15</f>
        <v>1.9879858014016565</v>
      </c>
      <c r="AZ21" s="16" t="s">
        <v>16418</v>
      </c>
      <c r="BA21" s="23">
        <f>B7L414C23*B7L414C24</f>
        <v>7.4659690725879813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3.7329845362939906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20.531414949616948</v>
      </c>
      <c r="BJ21" s="16" t="s">
        <v>16421</v>
      </c>
      <c r="BK21" s="23">
        <f>B7L414C29*B7L121C1</f>
        <v>53.38167886900407</v>
      </c>
      <c r="BL21" s="16" t="s">
        <v>15859</v>
      </c>
      <c r="BM21" s="23">
        <f>A1L320C18</f>
        <v>2.6989999999999998</v>
      </c>
      <c r="BN21" s="16" t="s">
        <v>14015</v>
      </c>
      <c r="BO21" s="23">
        <f>A1L554C72</f>
        <v>1.4610767297938674</v>
      </c>
      <c r="BP21" s="16" t="s">
        <v>16422</v>
      </c>
      <c r="BQ21" s="23">
        <f>B7L414C31*B7L414C32</f>
        <v>3.9434460937136477</v>
      </c>
      <c r="BR21" s="16" t="s">
        <v>16423</v>
      </c>
      <c r="BS21" s="21">
        <f>B3L814C21</f>
        <v>1.9810787298825576</v>
      </c>
      <c r="BT21" s="16" t="s">
        <v>16424</v>
      </c>
      <c r="BU21" s="23">
        <f>B7L414C33*B7L414C34</f>
        <v>7.8122771786945666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3.9061385893472833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21.483762241410059</v>
      </c>
      <c r="CD21" s="16" t="s">
        <v>16427</v>
      </c>
      <c r="CE21" s="23">
        <f>B7L414C39*B7L121C1</f>
        <v>55.857781827666152</v>
      </c>
      <c r="CF21" s="16" t="s">
        <v>15865</v>
      </c>
      <c r="CG21" s="23">
        <f>A1L320C19</f>
        <v>2.7041999999999997</v>
      </c>
      <c r="CH21" s="16" t="s">
        <v>14513</v>
      </c>
      <c r="CI21" s="23">
        <f>A1L554C81</f>
        <v>1.4763949320503729</v>
      </c>
      <c r="CJ21" s="16" t="s">
        <v>16428</v>
      </c>
      <c r="CK21" s="23">
        <f>B7L414C41*B7L414C42</f>
        <v>3.992467175250618</v>
      </c>
      <c r="CL21" s="16" t="s">
        <v>16429</v>
      </c>
      <c r="CM21" s="21">
        <f>B3L814C27</f>
        <v>1.9894135338345866</v>
      </c>
      <c r="CN21" s="16" t="s">
        <v>16430</v>
      </c>
      <c r="CO21" s="23">
        <f>B7L414C43*B7L414C44</f>
        <v>7.9426682318339221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3.9713341159169611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21.842337637543285</v>
      </c>
      <c r="CX21" s="16" t="s">
        <v>16433</v>
      </c>
      <c r="CY21" s="23">
        <f>B7L414C49*B7L121C1</f>
        <v>56.790077857612545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4.1890000000000001</v>
      </c>
      <c r="F22" s="16" t="s">
        <v>12545</v>
      </c>
      <c r="G22" s="21">
        <f>A1L555C9</f>
        <v>0.93052928925382428</v>
      </c>
      <c r="H22" s="16" t="s">
        <v>16434</v>
      </c>
      <c r="I22" s="15">
        <f>B7L415C1*B7L415C2</f>
        <v>3.89798719268427</v>
      </c>
      <c r="J22" s="16" t="s">
        <v>16435</v>
      </c>
      <c r="K22" s="23">
        <f>B3L815C3</f>
        <v>3.3240223463687153</v>
      </c>
      <c r="L22" s="16" t="s">
        <v>16436</v>
      </c>
      <c r="M22" s="17">
        <f>B7L415C3*B7L415C4</f>
        <v>12.956996534341569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6.4784982671707843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35.631740469439315</v>
      </c>
      <c r="V22" s="16" t="s">
        <v>16441</v>
      </c>
      <c r="W22" s="17">
        <f>B7L415C9*B7L121C1</f>
        <v>92.642525220542225</v>
      </c>
      <c r="X22" s="16" t="s">
        <v>15880</v>
      </c>
      <c r="Y22" s="17">
        <f>A1L323C16</f>
        <v>4.2264999999999997</v>
      </c>
      <c r="Z22" s="16" t="s">
        <v>13050</v>
      </c>
      <c r="AA22" s="23">
        <f>A1L555C54</f>
        <v>1.1012918987478257</v>
      </c>
      <c r="AB22" s="16" t="s">
        <v>16442</v>
      </c>
      <c r="AC22" s="17">
        <f>B7L415C11*B7L415C12</f>
        <v>4.6546102100576849</v>
      </c>
      <c r="AD22" s="16" t="s">
        <v>16443</v>
      </c>
      <c r="AE22" s="23">
        <f>B3L815C9</f>
        <v>3.6666666666666665</v>
      </c>
      <c r="AF22" s="16" t="s">
        <v>16444</v>
      </c>
      <c r="AG22" s="17">
        <f>B7L415C13*B7L415C14</f>
        <v>17.066904103544843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8.5334520517724215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46.933986284748315</v>
      </c>
      <c r="AP22" s="16" t="s">
        <v>16447</v>
      </c>
      <c r="AQ22" s="17">
        <f>B7L415C19*B7L121C1</f>
        <v>122.02836434034562</v>
      </c>
      <c r="AR22" s="16" t="s">
        <v>15886</v>
      </c>
      <c r="AS22" s="17">
        <f>A1L323C17</f>
        <v>4.2629999999999999</v>
      </c>
      <c r="AT22" s="16" t="s">
        <v>13548</v>
      </c>
      <c r="AU22" s="23">
        <f>A1L555C63</f>
        <v>1.0539526813403572</v>
      </c>
      <c r="AV22" s="16" t="s">
        <v>16448</v>
      </c>
      <c r="AW22" s="17">
        <f>B7L415C21*B7L415C22</f>
        <v>4.4930002805539431</v>
      </c>
      <c r="AX22" s="16" t="s">
        <v>16449</v>
      </c>
      <c r="AY22" s="23">
        <f>B3L815C15</f>
        <v>3.4545454545454546</v>
      </c>
      <c r="AZ22" s="16" t="s">
        <v>16450</v>
      </c>
      <c r="BA22" s="17">
        <f>B7L415C23*B7L415C24</f>
        <v>15.521273696459076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7.760636848229538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42.683502665262459</v>
      </c>
      <c r="BJ22" s="16" t="s">
        <v>16453</v>
      </c>
      <c r="BK22" s="17">
        <f>B7L415C29*B7L121C1</f>
        <v>110.97710692968239</v>
      </c>
      <c r="BL22" s="16" t="s">
        <v>15892</v>
      </c>
      <c r="BM22" s="17">
        <f>A1L323C18</f>
        <v>4.1392499999999997</v>
      </c>
      <c r="BN22" s="16" t="s">
        <v>14046</v>
      </c>
      <c r="BO22" s="23">
        <f>A1L555C72</f>
        <v>1.0431771865858899</v>
      </c>
      <c r="BP22" s="16" t="s">
        <v>16454</v>
      </c>
      <c r="BQ22" s="17">
        <f>B7L415C31*B7L415C32</f>
        <v>4.3179711695756442</v>
      </c>
      <c r="BR22" s="16" t="s">
        <v>16455</v>
      </c>
      <c r="BS22" s="21">
        <f>B3L815C21</f>
        <v>2.8678304239401493</v>
      </c>
      <c r="BT22" s="16" t="s">
        <v>16456</v>
      </c>
      <c r="BU22" s="17">
        <f>B7L415C33*B7L415C34</f>
        <v>12.383209089805462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6.1916045449027308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34.05382499696502</v>
      </c>
      <c r="CD22" s="16" t="s">
        <v>16459</v>
      </c>
      <c r="CE22" s="17">
        <f>B7L415C39*B7L121C1</f>
        <v>88.539944992109056</v>
      </c>
      <c r="CF22" s="16" t="s">
        <v>15898</v>
      </c>
      <c r="CG22" s="17">
        <f>A1L323C19</f>
        <v>4.1406000000000001</v>
      </c>
      <c r="CH22" s="16" t="s">
        <v>14544</v>
      </c>
      <c r="CI22" s="23">
        <f>A1L555C81</f>
        <v>1.0273874282260502</v>
      </c>
      <c r="CJ22" s="16" t="s">
        <v>16460</v>
      </c>
      <c r="CK22" s="17">
        <f>B7L415C41*B7L415C42</f>
        <v>4.2540003853127839</v>
      </c>
      <c r="CL22" s="16" t="s">
        <v>16461</v>
      </c>
      <c r="CM22" s="21">
        <f>B3L815C27</f>
        <v>2.8005836575875485</v>
      </c>
      <c r="CN22" s="16" t="s">
        <v>16462</v>
      </c>
      <c r="CO22" s="17">
        <f>B7L415C43*B7L415C44</f>
        <v>11.913683958478117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5.9568419792390586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32.762630885814822</v>
      </c>
      <c r="CX22" s="16" t="s">
        <v>16465</v>
      </c>
      <c r="CY22" s="17">
        <f>B7L415C49*B7L121C1</f>
        <v>85.182840303118539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287.96199999999999</v>
      </c>
      <c r="F23" s="16" t="s">
        <v>16466</v>
      </c>
      <c r="G23" s="21">
        <f>A1L556C9</f>
        <v>1.4539002550720925</v>
      </c>
      <c r="H23" s="16" t="s">
        <v>16467</v>
      </c>
      <c r="I23" s="15">
        <f>B7L416C1*B7L416C2</f>
        <v>418.66802525106988</v>
      </c>
      <c r="J23" s="16" t="s">
        <v>16468</v>
      </c>
      <c r="K23" s="23">
        <f>B3L816C3</f>
        <v>1.8661297761379361</v>
      </c>
      <c r="L23" s="16" t="s">
        <v>16469</v>
      </c>
      <c r="M23" s="17">
        <f>B7L416C3*B7L416C4</f>
        <v>781.28886823789082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390.64443411894541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2148.5443876541999</v>
      </c>
      <c r="V23" s="16" t="s">
        <v>16474</v>
      </c>
      <c r="W23" s="17">
        <f>B7L416C9*B7L121C1</f>
        <v>5586.2154079009197</v>
      </c>
      <c r="X23" s="16" t="s">
        <v>15914</v>
      </c>
      <c r="Y23" s="17">
        <f>A1L324C16</f>
        <v>292.20650000000001</v>
      </c>
      <c r="Z23" s="16" t="s">
        <v>16475</v>
      </c>
      <c r="AA23" s="23">
        <f>A1L556C54</f>
        <v>1.4014089494684847</v>
      </c>
      <c r="AB23" s="16" t="s">
        <v>16476</v>
      </c>
      <c r="AC23" s="17">
        <f>B7L416C11*B7L416C12</f>
        <v>409.5008041928628</v>
      </c>
      <c r="AD23" s="16" t="s">
        <v>16477</v>
      </c>
      <c r="AE23" s="23">
        <f>B3L816C9</f>
        <v>1.8563937170712492</v>
      </c>
      <c r="AF23" s="16" t="s">
        <v>16478</v>
      </c>
      <c r="AG23" s="17">
        <f>B7L416C13*B7L416C14</f>
        <v>760.19472003925432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380.09736001962716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2090.5354801079493</v>
      </c>
      <c r="AP23" s="16" t="s">
        <v>16481</v>
      </c>
      <c r="AQ23" s="17">
        <f>B7L416C19*B7L121C1</f>
        <v>5435.3922482806684</v>
      </c>
      <c r="AR23" s="16" t="s">
        <v>15920</v>
      </c>
      <c r="AS23" s="17">
        <f>A1L324C17</f>
        <v>290.51833333333337</v>
      </c>
      <c r="AT23" s="16" t="s">
        <v>16482</v>
      </c>
      <c r="AU23" s="23">
        <f>A1L556C63</f>
        <v>1.4021127910108977</v>
      </c>
      <c r="AV23" s="16" t="s">
        <v>16483</v>
      </c>
      <c r="AW23" s="17">
        <f>B7L416C21*B7L416C22</f>
        <v>407.3394711898344</v>
      </c>
      <c r="AX23" s="16" t="s">
        <v>16484</v>
      </c>
      <c r="AY23" s="23">
        <f>B3L816C15</f>
        <v>1.8462881535743665</v>
      </c>
      <c r="AZ23" s="16" t="s">
        <v>16485</v>
      </c>
      <c r="BA23" s="17">
        <f>B7L416C23*B7L416C24</f>
        <v>752.06604014103823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376.03302007051911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2068.181610387855</v>
      </c>
      <c r="BJ23" s="16" t="s">
        <v>16488</v>
      </c>
      <c r="BK23" s="17">
        <f>B7L416C29*B7L121C1</f>
        <v>5377.2721870084233</v>
      </c>
      <c r="BL23" s="16" t="s">
        <v>15926</v>
      </c>
      <c r="BM23" s="17">
        <f>A1L324C18</f>
        <v>281.01949999999999</v>
      </c>
      <c r="BN23" s="16" t="s">
        <v>16489</v>
      </c>
      <c r="BO23" s="23">
        <f>A1L556C72</f>
        <v>1.4162296575827369</v>
      </c>
      <c r="BP23" s="16" t="s">
        <v>16490</v>
      </c>
      <c r="BQ23" s="17">
        <f>B7L416C31*B7L416C32</f>
        <v>397.98815025907192</v>
      </c>
      <c r="BR23" s="16" t="s">
        <v>16491</v>
      </c>
      <c r="BS23" s="21">
        <f>B3L816C21</f>
        <v>1.8396610862583769</v>
      </c>
      <c r="BT23" s="16" t="s">
        <v>16492</v>
      </c>
      <c r="BU23" s="17">
        <f>B7L416C33*B7L416C34</f>
        <v>732.16331282356634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366.08165641178317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2013.4491102648074</v>
      </c>
      <c r="CD23" s="16" t="s">
        <v>16495</v>
      </c>
      <c r="CE23" s="17">
        <f>B7L416C39*B7L121C1</f>
        <v>5234.9676866884993</v>
      </c>
      <c r="CF23" s="16" t="s">
        <v>15932</v>
      </c>
      <c r="CG23" s="17">
        <f>A1L324C19</f>
        <v>272.05180000000001</v>
      </c>
      <c r="CH23" s="16" t="s">
        <v>16496</v>
      </c>
      <c r="CI23" s="23">
        <f>A1L556C81</f>
        <v>1.4242803150354151</v>
      </c>
      <c r="CJ23" s="16" t="s">
        <v>16497</v>
      </c>
      <c r="CK23" s="17">
        <f>B7L416C41*B7L416C42</f>
        <v>387.47802340995173</v>
      </c>
      <c r="CL23" s="16" t="s">
        <v>16498</v>
      </c>
      <c r="CM23" s="21">
        <f>B3L816C27</f>
        <v>1.8440560420214065</v>
      </c>
      <c r="CN23" s="16" t="s">
        <v>16499</v>
      </c>
      <c r="CO23" s="17">
        <f>B7L416C43*B7L416C44</f>
        <v>714.53119021963346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357.26559510981673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1964.9607731039921</v>
      </c>
      <c r="CX23" s="16" t="s">
        <v>16502</v>
      </c>
      <c r="CY23" s="17">
        <f>B7L416C49*B7L121C1</f>
        <v>5108.8980100703793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A2AD93-D69C-4237-80B8-57ABBCD98967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3.7920000000000003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0.12384672000000001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0.22292409600000002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0.44584819200000003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0.49538688000000003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1.337544576</v>
      </c>
      <c r="Z9" s="16" t="s">
        <v>16591</v>
      </c>
      <c r="AA9" s="17">
        <f>B7L502C11*B7L121C1</f>
        <v>3.4776158976000002</v>
      </c>
      <c r="AB9" s="16" t="s">
        <v>15451</v>
      </c>
      <c r="AC9" s="17">
        <f>A1L304C16</f>
        <v>3.9729999999999999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0.12975818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0.233564724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0.467129448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0.51903272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1.4013883439999999</v>
      </c>
      <c r="AX9" s="16" t="s">
        <v>16597</v>
      </c>
      <c r="AY9" s="17">
        <f>B7L502C23*B7L121C1</f>
        <v>3.6436096943999998</v>
      </c>
      <c r="AZ9" s="16" t="s">
        <v>15457</v>
      </c>
      <c r="BA9" s="17">
        <f>A1L304C17</f>
        <v>4.1073333333333331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0.13414550666666666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0.241461912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0.482923824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0.53658202666666666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1.448771472</v>
      </c>
      <c r="BV9" s="16" t="s">
        <v>16603</v>
      </c>
      <c r="BW9" s="17">
        <f>B7L502C35*B7L121C1</f>
        <v>3.7668058272000002</v>
      </c>
      <c r="BX9" s="16" t="s">
        <v>15463</v>
      </c>
      <c r="BY9" s="17">
        <f>A1L304C18</f>
        <v>4.1007499999999997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0.13393049499999998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0.24107489099999999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0.48214978199999997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0.53572197999999993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1.4464493459999999</v>
      </c>
      <c r="CT9" s="16" t="s">
        <v>16609</v>
      </c>
      <c r="CU9" s="17">
        <f>B7L502C47*B7L121C1</f>
        <v>3.7607682995999996</v>
      </c>
      <c r="CV9" s="16" t="s">
        <v>15469</v>
      </c>
      <c r="CW9" s="17">
        <f>A1L304C19</f>
        <v>4.1031999999999993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0.13401051199999997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0.24121892159999994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0.48243784319999988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0.53604204799999988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1.4473135295999997</v>
      </c>
      <c r="DR9" s="16" t="s">
        <v>16615</v>
      </c>
      <c r="DS9" s="17">
        <f>B7L502C59*B7L121C1</f>
        <v>3.7630151769599993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61.870000000000005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2.6554604000000004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5.3109208000000008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10.621841600000002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10.621841600000002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31.865524800000003</v>
      </c>
      <c r="Z10" s="16" t="s">
        <v>16624</v>
      </c>
      <c r="AA10" s="23">
        <f>B7L503C11*B7L121C1</f>
        <v>82.85036448000001</v>
      </c>
      <c r="AB10" s="16" t="s">
        <v>15484</v>
      </c>
      <c r="AC10" s="23">
        <f>A1L305C16</f>
        <v>67.1995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2.88420254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5.76840508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11.53681016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11.53681016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34.610430479999998</v>
      </c>
      <c r="AX10" s="16" t="s">
        <v>16630</v>
      </c>
      <c r="AY10" s="23">
        <f>B7L503C23*B7L121C1</f>
        <v>89.987119247999999</v>
      </c>
      <c r="AZ10" s="16" t="s">
        <v>15490</v>
      </c>
      <c r="BA10" s="23">
        <f>A1L305C17</f>
        <v>69.451999999999998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2.9808798400000001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5.9617596800000001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11.92351936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11.92351936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35.770558080000001</v>
      </c>
      <c r="BV10" s="16" t="s">
        <v>16636</v>
      </c>
      <c r="BW10" s="23">
        <f>B7L503C35*B7L121C1</f>
        <v>93.003451007999999</v>
      </c>
      <c r="BX10" s="16" t="s">
        <v>15496</v>
      </c>
      <c r="BY10" s="23">
        <f>A1L305C18</f>
        <v>71.426249999999996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3.0656146499999997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6.1312292999999993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12.262458599999999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12.262458599999999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36.787375799999992</v>
      </c>
      <c r="CT10" s="16" t="s">
        <v>16642</v>
      </c>
      <c r="CU10" s="23">
        <f>B7L503C47*B7L121C1</f>
        <v>95.647177079999977</v>
      </c>
      <c r="CV10" s="16" t="s">
        <v>15502</v>
      </c>
      <c r="CW10" s="23">
        <f>A1L305C19</f>
        <v>72.996000000000009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3.1329883200000004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6.2659766400000008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12.531953280000002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12.531953280000002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37.595859840000003</v>
      </c>
      <c r="DR10" s="16" t="s">
        <v>16648</v>
      </c>
      <c r="DS10" s="23">
        <f>B7L503C59*B7L121C1</f>
        <v>97.749235584000004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6.29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0.26996680000000001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0.53993360000000001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1.0798672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1.0798672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3.2396016000000003</v>
      </c>
      <c r="Z11" s="16" t="s">
        <v>16657</v>
      </c>
      <c r="AA11" s="17">
        <f>B7L504C11*B7L121C1</f>
        <v>8.4229641600000011</v>
      </c>
      <c r="AB11" s="16" t="s">
        <v>15517</v>
      </c>
      <c r="AC11" s="17">
        <f>A1L308C16</f>
        <v>8.0229999999999997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0.34434715999999999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0.68869431999999997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1.3773886399999999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1.3773886399999999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4.1321659200000003</v>
      </c>
      <c r="AX11" s="16" t="s">
        <v>16663</v>
      </c>
      <c r="AY11" s="17">
        <f>B7L504C23*B7L121C1</f>
        <v>10.743631392000001</v>
      </c>
      <c r="AZ11" s="16" t="s">
        <v>15523</v>
      </c>
      <c r="BA11" s="17">
        <f>A1L308C17</f>
        <v>8.7463333333333324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0.37539262666666662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0.75078525333333324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1.5015705066666665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1.5015705066666665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4.504711519999999</v>
      </c>
      <c r="BV11" s="16" t="s">
        <v>16669</v>
      </c>
      <c r="BW11" s="17">
        <f>B7L504C35*B7L121C1</f>
        <v>11.712249951999997</v>
      </c>
      <c r="BX11" s="16" t="s">
        <v>15529</v>
      </c>
      <c r="BY11" s="17">
        <f>A1L308C18</f>
        <v>8.8147500000000001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0.37832906999999999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0.75665813999999998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1.51331628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1.51331628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4.5399488400000001</v>
      </c>
      <c r="CT11" s="16" t="s">
        <v>16675</v>
      </c>
      <c r="CU11" s="17">
        <f>B7L504C47*B7L121C1</f>
        <v>11.803866984000001</v>
      </c>
      <c r="CV11" s="16" t="s">
        <v>15535</v>
      </c>
      <c r="CW11" s="17">
        <f>A1L308C19</f>
        <v>8.7918000000000003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0.37734405599999998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0.75468811199999997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1.5093762239999999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1.5093762239999999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4.5281286719999994</v>
      </c>
      <c r="DR11" s="16" t="s">
        <v>16681</v>
      </c>
      <c r="DS11" s="17">
        <f>B7L504C59*B7L121C1</f>
        <v>11.773134547199998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33.890999999999998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1.4546017199999999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2.9092034399999998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5.8184068799999995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5.8184068799999995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17.45522064</v>
      </c>
      <c r="Z12" s="16" t="s">
        <v>16690</v>
      </c>
      <c r="AA12" s="23">
        <f>B7L505C11*B7L121C1</f>
        <v>45.383573664000004</v>
      </c>
      <c r="AB12" s="16" t="s">
        <v>15550</v>
      </c>
      <c r="AC12" s="23">
        <f>A1L309C16</f>
        <v>34.768000000000001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1.49224256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2.98448512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5.96897024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5.96897024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17.906910719999999</v>
      </c>
      <c r="AX12" s="16" t="s">
        <v>16696</v>
      </c>
      <c r="AY12" s="23">
        <f>B7L505C23*B7L121C1</f>
        <v>46.557967871999999</v>
      </c>
      <c r="AZ12" s="16" t="s">
        <v>15556</v>
      </c>
      <c r="BA12" s="23">
        <f>A1L309C17</f>
        <v>39.541333333333334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1.6971140266666667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3.3942280533333333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6.7884561066666667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6.7884561066666667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20.365368320000002</v>
      </c>
      <c r="BV12" s="16" t="s">
        <v>16702</v>
      </c>
      <c r="BW12" s="23">
        <f>B7L505C35*B7L121C1</f>
        <v>52.949957632000007</v>
      </c>
      <c r="BX12" s="16" t="s">
        <v>15562</v>
      </c>
      <c r="BY12" s="23">
        <f>A1L309C18</f>
        <v>40.034499999999994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1.7182807399999998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3.4365614799999995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6.873122959999999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6.873122959999999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20.619368879999996</v>
      </c>
      <c r="CT12" s="16" t="s">
        <v>16708</v>
      </c>
      <c r="CU12" s="23">
        <f>B7L505C47*B7L121C1</f>
        <v>53.610359087999989</v>
      </c>
      <c r="CV12" s="16" t="s">
        <v>15568</v>
      </c>
      <c r="CW12" s="23">
        <f>A1L309C19</f>
        <v>39.738399999999999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1.705572128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3.411144256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6.8222885120000001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6.8222885120000001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20.466865536</v>
      </c>
      <c r="DR12" s="16" t="s">
        <v>16714</v>
      </c>
      <c r="DS12" s="23">
        <f>B7L505C59*B7L121C1</f>
        <v>53.213850393600005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85.042999999999992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3.6500455599999997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7.3000911199999994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14.600182239999999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14.600182239999999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43.80054672</v>
      </c>
      <c r="Z13" s="16" t="s">
        <v>16723</v>
      </c>
      <c r="AA13" s="17">
        <f>B7L506C11*B7L121C1</f>
        <v>113.881421472</v>
      </c>
      <c r="AB13" s="16" t="s">
        <v>15583</v>
      </c>
      <c r="AC13" s="17">
        <f>A1L312C16</f>
        <v>87.483499999999992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3.7547918199999994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7.5095836399999989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15.019167279999998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15.019167279999998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45.057501839999993</v>
      </c>
      <c r="AX13" s="16" t="s">
        <v>16729</v>
      </c>
      <c r="AY13" s="17">
        <f>B7L506C23*B7L121C1</f>
        <v>117.14950478399999</v>
      </c>
      <c r="AZ13" s="16" t="s">
        <v>15589</v>
      </c>
      <c r="BA13" s="17">
        <f>A1L312C17</f>
        <v>89.283333333333346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3.8320406666666673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7.6640813333333346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15.328162666666669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15.328162666666669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45.984488000000006</v>
      </c>
      <c r="BV13" s="16" t="s">
        <v>16735</v>
      </c>
      <c r="BW13" s="17">
        <f>B7L506C35*B7L121C1</f>
        <v>119.55966880000003</v>
      </c>
      <c r="BX13" s="16" t="s">
        <v>15595</v>
      </c>
      <c r="BY13" s="17">
        <f>A1L312C18</f>
        <v>86.61375000000001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3.7174621500000002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7.4349243000000005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14.869848600000001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14.869848600000001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44.609545800000006</v>
      </c>
      <c r="CT13" s="16" t="s">
        <v>16741</v>
      </c>
      <c r="CU13" s="17">
        <f>B7L506C47*B7L121C1</f>
        <v>115.98481908000002</v>
      </c>
      <c r="CV13" s="16" t="s">
        <v>15601</v>
      </c>
      <c r="CW13" s="17">
        <f>A1L312C19</f>
        <v>83.521600000000007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3.5847470720000003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7.1694941440000006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14.338988288000001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14.338988288000001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43.016964864000002</v>
      </c>
      <c r="DR13" s="16" t="s">
        <v>16747</v>
      </c>
      <c r="DS13" s="17">
        <f>B7L506C59*B7L121C1</f>
        <v>111.8441086464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1.4039999999999999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6.0259679999999996E-2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0.12051935999999999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0.24103871999999998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0.24103871999999998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0.72311616000000001</v>
      </c>
      <c r="Z14" s="16" t="s">
        <v>16756</v>
      </c>
      <c r="AA14" s="23">
        <f>B7L507C11*B7L121C1</f>
        <v>1.8801020160000002</v>
      </c>
      <c r="AB14" s="16" t="s">
        <v>15616</v>
      </c>
      <c r="AC14" s="23">
        <f>A1L313C16</f>
        <v>1.2464999999999999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5.3499779999999997E-2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0.10699955999999999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0.21399911999999999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0.21399911999999999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0.64199735999999996</v>
      </c>
      <c r="AX14" s="16" t="s">
        <v>16762</v>
      </c>
      <c r="AY14" s="23">
        <f>B7L507C23*B7L121C1</f>
        <v>1.6691931359999999</v>
      </c>
      <c r="AZ14" s="16" t="s">
        <v>15622</v>
      </c>
      <c r="BA14" s="23">
        <f>A1L313C17</f>
        <v>1.1586666666666667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4.9729973333333337E-2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9.9459946666666674E-2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0.19891989333333335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0.19891989333333335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0.59675968000000001</v>
      </c>
      <c r="BV14" s="16" t="s">
        <v>16768</v>
      </c>
      <c r="BW14" s="23">
        <f>B7L507C35*B7L121C1</f>
        <v>1.5515751680000001</v>
      </c>
      <c r="BX14" s="16" t="s">
        <v>15628</v>
      </c>
      <c r="BY14" s="23">
        <f>A1L313C18</f>
        <v>1.161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4.9830119999999999E-2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9.9660239999999997E-2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0.19932047999999999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0.19932047999999999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0.59796143999999996</v>
      </c>
      <c r="CT14" s="16" t="s">
        <v>16774</v>
      </c>
      <c r="CU14" s="23">
        <f>B7L507C47*B7L121C1</f>
        <v>1.5546997439999999</v>
      </c>
      <c r="CV14" s="16" t="s">
        <v>15634</v>
      </c>
      <c r="CW14" s="23">
        <f>A1L313C19</f>
        <v>1.1806000000000001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5.0671352000000003E-2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0.10134270400000001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0.20268540800000001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0.20268540800000001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0.60805622400000003</v>
      </c>
      <c r="DR14" s="16" t="s">
        <v>16780</v>
      </c>
      <c r="DS14" s="23">
        <f>B7L507C59*B7L121C1</f>
        <v>1.5809461824000002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56.753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2.4358387600000002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4.8716775200000004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9.7433550400000009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9.7433550400000009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29.230065120000003</v>
      </c>
      <c r="Z15" s="16" t="s">
        <v>16789</v>
      </c>
      <c r="AA15" s="23">
        <f>B7L508C11*B7L121C1</f>
        <v>75.998169312000016</v>
      </c>
      <c r="AB15" s="16" t="s">
        <v>15649</v>
      </c>
      <c r="AC15" s="23">
        <f>A1L314C16</f>
        <v>47.664999999999999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2.0457817999999999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4.0915635999999997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8.1831271999999995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8.1831271999999995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24.549381599999997</v>
      </c>
      <c r="AX15" s="16" t="s">
        <v>16795</v>
      </c>
      <c r="AY15" s="23">
        <f>B7L508C23*B7L121C1</f>
        <v>63.828392159999993</v>
      </c>
      <c r="AZ15" s="16" t="s">
        <v>15655</v>
      </c>
      <c r="BA15" s="23">
        <f>A1L314C17</f>
        <v>35.905999999999999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1.54108552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3.08217104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6.1643420799999999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6.1643420799999999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18.493026239999999</v>
      </c>
      <c r="BV15" s="16" t="s">
        <v>16801</v>
      </c>
      <c r="BW15" s="23">
        <f>B7L508C35*B7L121C1</f>
        <v>48.081868223999997</v>
      </c>
      <c r="BX15" s="16" t="s">
        <v>15661</v>
      </c>
      <c r="BY15" s="23">
        <f>A1L314C18</f>
        <v>27.727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1.19004284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2.3800856800000001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4.7601713600000002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4.7601713600000002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14.28051408</v>
      </c>
      <c r="CT15" s="16" t="s">
        <v>16807</v>
      </c>
      <c r="CU15" s="23">
        <f>B7L508C47*B7L121C1</f>
        <v>37.129336608000003</v>
      </c>
      <c r="CV15" s="16" t="s">
        <v>15667</v>
      </c>
      <c r="CW15" s="23">
        <f>A1L314C19</f>
        <v>22.811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0.97904811999999997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1.9580962399999999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3.9161924799999999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3.9161924799999999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11.74857744</v>
      </c>
      <c r="DR15" s="16" t="s">
        <v>16813</v>
      </c>
      <c r="DS15" s="23">
        <f>B7L508C59*B7L121C1</f>
        <v>30.546301344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12318</v>
      </c>
      <c r="G16" s="21">
        <f>A1L509C11</f>
        <v>4.292E-2</v>
      </c>
      <c r="H16" s="16" t="s">
        <v>16814</v>
      </c>
      <c r="I16" s="15">
        <f>B7L509C1*B7L509C2</f>
        <v>0</v>
      </c>
      <c r="J16" s="16" t="s">
        <v>12308</v>
      </c>
      <c r="K16" s="27">
        <f>A1L509C5</f>
        <v>2</v>
      </c>
      <c r="L16" s="16" t="s">
        <v>16815</v>
      </c>
      <c r="M16" s="17">
        <f>B7L509C3*B7L509C4</f>
        <v>0</v>
      </c>
      <c r="N16" s="16" t="s">
        <v>16816</v>
      </c>
      <c r="O16" s="17">
        <f>A1L529C3</f>
        <v>2</v>
      </c>
      <c r="P16" s="16" t="s">
        <v>16817</v>
      </c>
      <c r="Q16" s="17">
        <f>B7L509C5*B7L509C6</f>
        <v>0</v>
      </c>
      <c r="R16" s="16" t="s">
        <v>16818</v>
      </c>
      <c r="S16" s="17">
        <f>A1L529C7</f>
        <v>4</v>
      </c>
      <c r="T16" s="16" t="s">
        <v>16819</v>
      </c>
      <c r="U16" s="17">
        <f>B7L509C3*B7L509C8</f>
        <v>0</v>
      </c>
      <c r="V16" s="16" t="s">
        <v>16820</v>
      </c>
      <c r="W16" s="17">
        <f>A1L529C11</f>
        <v>6</v>
      </c>
      <c r="X16" s="16" t="s">
        <v>16821</v>
      </c>
      <c r="Y16" s="17">
        <f>B7L509C5*B7L509C10</f>
        <v>0</v>
      </c>
      <c r="Z16" s="16" t="s">
        <v>16822</v>
      </c>
      <c r="AA16" s="17">
        <f>B7L509C11*B7L121C1</f>
        <v>0</v>
      </c>
      <c r="AB16" s="16" t="s">
        <v>15682</v>
      </c>
      <c r="AC16" s="23">
        <f>A1L316C16</f>
        <v>0.109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4.6782799999999999E-3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9.3565599999999999E-3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1.871312E-2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1.871312E-2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5.6139359999999999E-2</v>
      </c>
      <c r="AX16" s="16" t="s">
        <v>16828</v>
      </c>
      <c r="AY16" s="23">
        <f>B7L509C23*B7L121C1</f>
        <v>0.145962336</v>
      </c>
      <c r="AZ16" s="16" t="s">
        <v>15688</v>
      </c>
      <c r="BA16" s="23">
        <f>A1L316C17</f>
        <v>9.6999999999999989E-2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4.1632399999999995E-3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8.326479999999999E-3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1.6652959999999998E-2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1.6652959999999998E-2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4.9958879999999997E-2</v>
      </c>
      <c r="BV16" s="16" t="s">
        <v>16834</v>
      </c>
      <c r="BW16" s="23">
        <f>B7L509C35*B7L121C1</f>
        <v>0.12989308799999999</v>
      </c>
      <c r="BX16" s="16" t="s">
        <v>15694</v>
      </c>
      <c r="BY16" s="23">
        <f>A1L316C18</f>
        <v>9.0499999999999997E-2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3.8842600000000001E-3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7.7685200000000001E-3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1.553704E-2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1.553704E-2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4.6611119999999999E-2</v>
      </c>
      <c r="CT16" s="16" t="s">
        <v>16840</v>
      </c>
      <c r="CU16" s="23">
        <f>B7L509C47*B7L121C1</f>
        <v>0.121188912</v>
      </c>
      <c r="CV16" s="16" t="s">
        <v>15700</v>
      </c>
      <c r="CW16" s="23">
        <f>A1L316C19</f>
        <v>8.1599999999999992E-2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3.5022719999999999E-3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7.0045439999999997E-3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1.4009087999999999E-2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1.4009087999999999E-2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4.2027263999999995E-2</v>
      </c>
      <c r="DR16" s="16" t="s">
        <v>16846</v>
      </c>
      <c r="DS16" s="23">
        <f>B7L509C59*B7L121C1</f>
        <v>0.10927088639999999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12357</v>
      </c>
      <c r="G17" s="21">
        <f>A1L510C11</f>
        <v>4.292E-2</v>
      </c>
      <c r="H17" s="16" t="s">
        <v>16847</v>
      </c>
      <c r="I17" s="15">
        <f>B7L510C1*B7L510C2</f>
        <v>0</v>
      </c>
      <c r="J17" s="16" t="s">
        <v>12347</v>
      </c>
      <c r="K17" s="27">
        <f>A1L510C5</f>
        <v>2</v>
      </c>
      <c r="L17" s="16" t="s">
        <v>16848</v>
      </c>
      <c r="M17" s="17">
        <f>B7L510C3*B7L510C4</f>
        <v>0</v>
      </c>
      <c r="N17" s="16" t="s">
        <v>16849</v>
      </c>
      <c r="O17" s="17">
        <f>A1L530C3</f>
        <v>2</v>
      </c>
      <c r="P17" s="16" t="s">
        <v>16850</v>
      </c>
      <c r="Q17" s="17">
        <f>B7L510C5*B7L510C6</f>
        <v>0</v>
      </c>
      <c r="R17" s="16" t="s">
        <v>16851</v>
      </c>
      <c r="S17" s="17">
        <f>A1L530C7</f>
        <v>4</v>
      </c>
      <c r="T17" s="16" t="s">
        <v>16852</v>
      </c>
      <c r="U17" s="17">
        <f>B7L510C3*B7L510C8</f>
        <v>0</v>
      </c>
      <c r="V17" s="16" t="s">
        <v>16853</v>
      </c>
      <c r="W17" s="17">
        <f>A1L530C11</f>
        <v>6</v>
      </c>
      <c r="X17" s="16" t="s">
        <v>16854</v>
      </c>
      <c r="Y17" s="17">
        <f>B7L510C5*B7L510C10</f>
        <v>0</v>
      </c>
      <c r="Z17" s="16" t="s">
        <v>16855</v>
      </c>
      <c r="AA17" s="17">
        <f>B7L510C11*B7L121C1</f>
        <v>0</v>
      </c>
      <c r="AB17" s="16" t="s">
        <v>15715</v>
      </c>
      <c r="AC17" s="23">
        <f>A1L315C16</f>
        <v>5.0000000000000001E-4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2.1460000000000001E-5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4.2920000000000002E-5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8.5840000000000005E-5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8.5840000000000005E-5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2.5752000000000001E-4</v>
      </c>
      <c r="AX17" s="16" t="s">
        <v>16861</v>
      </c>
      <c r="AY17" s="23">
        <f>B7L510C23*B7L121C1</f>
        <v>6.6955200000000002E-4</v>
      </c>
      <c r="AZ17" s="16" t="s">
        <v>15721</v>
      </c>
      <c r="BA17" s="23">
        <f>A1L315C17</f>
        <v>6.6666666666666664E-4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2.8613333333333333E-5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5.7226666666666665E-5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1.1445333333333333E-4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1.1445333333333333E-4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3.4336000000000002E-4</v>
      </c>
      <c r="BV17" s="16" t="s">
        <v>16867</v>
      </c>
      <c r="BW17" s="23">
        <f>B7L510C35*B7L121C1</f>
        <v>8.9273600000000009E-4</v>
      </c>
      <c r="BX17" s="16" t="s">
        <v>15727</v>
      </c>
      <c r="BY17" s="23">
        <f>A1L315C18</f>
        <v>1.25E-3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5.3650000000000003E-5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1.0730000000000001E-4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2.1460000000000001E-4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2.1460000000000001E-4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6.4380000000000004E-4</v>
      </c>
      <c r="CT17" s="16" t="s">
        <v>16873</v>
      </c>
      <c r="CU17" s="23">
        <f>B7L510C47*B7L121C1</f>
        <v>1.6738800000000002E-3</v>
      </c>
      <c r="CV17" s="16" t="s">
        <v>15733</v>
      </c>
      <c r="CW17" s="23">
        <f>A1L315C19</f>
        <v>2E-3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8.5840000000000005E-5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1.7168000000000001E-4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3.4336000000000002E-4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3.4336000000000002E-4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1.0300800000000001E-3</v>
      </c>
      <c r="DR17" s="16" t="s">
        <v>16879</v>
      </c>
      <c r="DS17" s="23">
        <f>B7L510C59*B7L121C1</f>
        <v>2.6782080000000001E-3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27.295000000000002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0.89145470000000004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0.89145470000000004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1.7829094000000001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3.5658188000000002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5.3487282</v>
      </c>
      <c r="Z18" s="16" t="s">
        <v>16888</v>
      </c>
      <c r="AA18" s="23">
        <f>B7L511C11*B7L121C1</f>
        <v>13.90669332</v>
      </c>
      <c r="AB18" s="16" t="s">
        <v>15748</v>
      </c>
      <c r="AC18" s="23">
        <f>A1L317C16</f>
        <v>29.231000000000002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0.95468446000000007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0.95468446000000007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1.9093689200000001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3.8187378400000003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5.7281067600000002</v>
      </c>
      <c r="AX18" s="16" t="s">
        <v>16894</v>
      </c>
      <c r="AY18" s="23">
        <f>B7L511C23*B7L121C1</f>
        <v>14.893077576000001</v>
      </c>
      <c r="AZ18" s="16" t="s">
        <v>15754</v>
      </c>
      <c r="BA18" s="23">
        <f>A1L317C17</f>
        <v>29.288333333333338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0.9565569666666669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0.9565569666666669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1.9131139333333338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3.8262278666666676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5.7393418000000018</v>
      </c>
      <c r="BV18" s="16" t="s">
        <v>16900</v>
      </c>
      <c r="BW18" s="23">
        <f>B7L511C35*B7L121C1</f>
        <v>14.922288680000005</v>
      </c>
      <c r="BX18" s="16" t="s">
        <v>15760</v>
      </c>
      <c r="BY18" s="23">
        <f>A1L317C18</f>
        <v>27.97325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0.91360634500000004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0.91360634500000004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1.8272126900000001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3.6544253800000002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5.4816380700000007</v>
      </c>
      <c r="CT18" s="16" t="s">
        <v>16906</v>
      </c>
      <c r="CU18" s="23">
        <f>B7L511C47*B7L121C1</f>
        <v>14.252258982000003</v>
      </c>
      <c r="CV18" s="16" t="s">
        <v>15766</v>
      </c>
      <c r="CW18" s="23">
        <f>A1L317C19</f>
        <v>25.798399999999997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0.8425757439999999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0.8425757439999999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1.6851514879999998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3.3703029759999996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5.0554544639999994</v>
      </c>
      <c r="DR18" s="16" t="s">
        <v>16912</v>
      </c>
      <c r="DS18" s="23">
        <f>B7L511C59*B7L121C1</f>
        <v>13.144181606399998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5.3390000000000004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0.22914988000000003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0.45829976000000006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0.91659952000000011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0.91659952000000011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2.7497985600000003</v>
      </c>
      <c r="Z19" s="16" t="s">
        <v>16921</v>
      </c>
      <c r="AA19" s="23">
        <f>B7L512C11*B7L121C1</f>
        <v>7.1494762560000007</v>
      </c>
      <c r="AB19" s="16" t="s">
        <v>15781</v>
      </c>
      <c r="AC19" s="23">
        <f>A1L318C16</f>
        <v>6.1415000000000006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0.26359318000000004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0.52718636000000008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1.0543727200000002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1.0543727200000002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3.1631181600000007</v>
      </c>
      <c r="AX19" s="16" t="s">
        <v>16927</v>
      </c>
      <c r="AY19" s="23">
        <f>B7L512C23*B7L121C1</f>
        <v>8.2241072160000019</v>
      </c>
      <c r="AZ19" s="16" t="s">
        <v>15787</v>
      </c>
      <c r="BA19" s="23">
        <f>A1L318C17</f>
        <v>6.1833333333333336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0.26538866666666666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0.53077733333333332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1.0615546666666666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1.0615546666666666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3.1846639999999997</v>
      </c>
      <c r="BV19" s="16" t="s">
        <v>16933</v>
      </c>
      <c r="BW19" s="23">
        <f>B7L512C35*B7L121C1</f>
        <v>8.2801264000000003</v>
      </c>
      <c r="BX19" s="16" t="s">
        <v>15793</v>
      </c>
      <c r="BY19" s="23">
        <f>A1L318C18</f>
        <v>6.2365000000000004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0.26767057999999999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0.53534115999999998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1.07068232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1.07068232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3.2120469599999999</v>
      </c>
      <c r="CT19" s="16" t="s">
        <v>16939</v>
      </c>
      <c r="CU19" s="23">
        <f>B7L512C47*B7L121C1</f>
        <v>8.3513220960000005</v>
      </c>
      <c r="CV19" s="16" t="s">
        <v>15799</v>
      </c>
      <c r="CW19" s="23">
        <f>A1L318C19</f>
        <v>6.1790000000000003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0.26520268000000002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0.53040536000000005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1.0608107200000001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1.0608107200000001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3.1824321600000003</v>
      </c>
      <c r="DR19" s="16" t="s">
        <v>16945</v>
      </c>
      <c r="DS19" s="23">
        <f>B7L512C59*B7L121C1</f>
        <v>8.2743236160000002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15">
        <f>A1L319C3</f>
        <v>0</v>
      </c>
      <c r="F20" s="16" t="s">
        <v>12474</v>
      </c>
      <c r="G20" s="21">
        <f>A1L513C11</f>
        <v>4.292E-2</v>
      </c>
      <c r="H20" s="16" t="s">
        <v>16946</v>
      </c>
      <c r="I20" s="15">
        <f>B7L513C1*B7L513C2</f>
        <v>0</v>
      </c>
      <c r="J20" s="16" t="s">
        <v>12464</v>
      </c>
      <c r="K20" s="27">
        <f>A1L513C5</f>
        <v>2</v>
      </c>
      <c r="L20" s="16" t="s">
        <v>16947</v>
      </c>
      <c r="M20" s="17">
        <f>B7L513C3*B7L513C4</f>
        <v>0</v>
      </c>
      <c r="N20" s="16" t="s">
        <v>16948</v>
      </c>
      <c r="O20" s="17">
        <f>A1L533C3</f>
        <v>2</v>
      </c>
      <c r="P20" s="16" t="s">
        <v>16949</v>
      </c>
      <c r="Q20" s="17">
        <f>B7L513C5*B7L513C6</f>
        <v>0</v>
      </c>
      <c r="R20" s="16" t="s">
        <v>16950</v>
      </c>
      <c r="S20" s="17">
        <f>A1L533C7</f>
        <v>4</v>
      </c>
      <c r="T20" s="16" t="s">
        <v>16951</v>
      </c>
      <c r="U20" s="17">
        <f>B7L513C3*B7L513C8</f>
        <v>0</v>
      </c>
      <c r="V20" s="16" t="s">
        <v>16952</v>
      </c>
      <c r="W20" s="17">
        <f>A1L533C11</f>
        <v>6</v>
      </c>
      <c r="X20" s="16" t="s">
        <v>16953</v>
      </c>
      <c r="Y20" s="17">
        <f>B7L513C5*B7L513C10</f>
        <v>0</v>
      </c>
      <c r="Z20" s="16" t="s">
        <v>16954</v>
      </c>
      <c r="AA20" s="17">
        <f>B7L513C11*B7L121C1</f>
        <v>0</v>
      </c>
      <c r="AB20" s="16" t="s">
        <v>15814</v>
      </c>
      <c r="AC20" s="23">
        <f>A1L319C16</f>
        <v>2E-3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8.5840000000000005E-5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1.7168000000000001E-4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3.4336000000000002E-4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3.4336000000000002E-4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1.0300800000000001E-3</v>
      </c>
      <c r="AX20" s="16" t="s">
        <v>16960</v>
      </c>
      <c r="AY20" s="23">
        <f>B7L513C23*B7L121C1</f>
        <v>2.6782080000000001E-3</v>
      </c>
      <c r="AZ20" s="16" t="s">
        <v>15820</v>
      </c>
      <c r="BA20" s="23">
        <f>A1L319C17</f>
        <v>1.6666666666666668E-3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7.1533333333333342E-5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1.4306666666666668E-4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2.8613333333333337E-4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2.8613333333333337E-4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8.5840000000000005E-4</v>
      </c>
      <c r="BV20" s="16" t="s">
        <v>16966</v>
      </c>
      <c r="BW20" s="23">
        <f>B7L513C35*B7L121C1</f>
        <v>2.2318400000000001E-3</v>
      </c>
      <c r="BX20" s="16" t="s">
        <v>15826</v>
      </c>
      <c r="BY20" s="23">
        <f>A1L319C18</f>
        <v>1.75E-3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7.5110000000000004E-5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1.5022000000000001E-4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3.0044000000000002E-4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3.0044000000000002E-4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9.0132000000000005E-4</v>
      </c>
      <c r="CT20" s="16" t="s">
        <v>16972</v>
      </c>
      <c r="CU20" s="23">
        <f>B7L513C47*B7L121C1</f>
        <v>2.3434320000000003E-3</v>
      </c>
      <c r="CV20" s="16" t="s">
        <v>15832</v>
      </c>
      <c r="CW20" s="23">
        <f>A1L319C19</f>
        <v>3.4000000000000002E-3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1.45928E-4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2.9185600000000001E-4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5.8371200000000001E-4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5.8371200000000001E-4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1.7511359999999999E-3</v>
      </c>
      <c r="DR20" s="16" t="s">
        <v>16978</v>
      </c>
      <c r="DS20" s="23">
        <f>B7L513C59*B7L121C1</f>
        <v>4.5529535999999995E-3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2.0960000000000001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8.9960319999999996E-2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0.17992063999999999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0.35984127999999999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0.35984127999999999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1.07952384</v>
      </c>
      <c r="Z21" s="16" t="s">
        <v>16987</v>
      </c>
      <c r="AA21" s="23">
        <f>B7L514C11*B7L121C1</f>
        <v>2.806761984</v>
      </c>
      <c r="AB21" s="16" t="s">
        <v>15847</v>
      </c>
      <c r="AC21" s="23">
        <f>A1L320C16</f>
        <v>2.1375000000000002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9.1741500000000004E-2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0.18348300000000001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0.36696600000000001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0.36696600000000001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1.1008979999999999</v>
      </c>
      <c r="AX21" s="16" t="s">
        <v>16993</v>
      </c>
      <c r="AY21" s="23">
        <f>B7L514C23*B7L121C1</f>
        <v>2.8623347999999997</v>
      </c>
      <c r="AZ21" s="16" t="s">
        <v>15853</v>
      </c>
      <c r="BA21" s="23">
        <f>A1L320C17</f>
        <v>2.4893333333333332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0.10684218666666666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0.21368437333333332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0.42736874666666663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0.42736874666666663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1.2821062399999998</v>
      </c>
      <c r="BV21" s="16" t="s">
        <v>16999</v>
      </c>
      <c r="BW21" s="23">
        <f>B7L514C35*B7L121C1</f>
        <v>3.3334762239999995</v>
      </c>
      <c r="BX21" s="16" t="s">
        <v>15859</v>
      </c>
      <c r="BY21" s="23">
        <f>A1L320C18</f>
        <v>2.6989999999999998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0.11584108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0.23168216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0.46336432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0.46336432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1.39009296</v>
      </c>
      <c r="CT21" s="16" t="s">
        <v>17005</v>
      </c>
      <c r="CU21" s="23">
        <f>B7L514C47*B7L121C1</f>
        <v>3.6142416960000001</v>
      </c>
      <c r="CV21" s="16" t="s">
        <v>15865</v>
      </c>
      <c r="CW21" s="23">
        <f>A1L320C19</f>
        <v>2.7041999999999997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0.11606426399999999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0.23212852799999997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0.46425705599999995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0.46425705599999995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1.3927711679999999</v>
      </c>
      <c r="DR21" s="16" t="s">
        <v>17011</v>
      </c>
      <c r="DS21" s="23">
        <f>B7L514C59*B7L121C1</f>
        <v>3.6212050367999997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4.1890000000000001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0.17979188000000002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0.35958376000000003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0.71916752000000006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0.71916752000000006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2.1575025600000002</v>
      </c>
      <c r="Z22" s="16" t="s">
        <v>17020</v>
      </c>
      <c r="AA22" s="17">
        <f>B7L515C11*B7L121C1</f>
        <v>5.6095066560000006</v>
      </c>
      <c r="AB22" s="16" t="s">
        <v>15880</v>
      </c>
      <c r="AC22" s="17">
        <f>A1L323C16</f>
        <v>4.2264999999999997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0.18140137999999997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0.36280275999999995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0.72560551999999989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0.72560551999999989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2.1768165599999998</v>
      </c>
      <c r="AX22" s="16" t="s">
        <v>17026</v>
      </c>
      <c r="AY22" s="17">
        <f>B7L515C23*B7L121C1</f>
        <v>5.6597230559999998</v>
      </c>
      <c r="AZ22" s="16" t="s">
        <v>15886</v>
      </c>
      <c r="BA22" s="17">
        <f>A1L323C17</f>
        <v>4.2629999999999999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0.18296795999999999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0.36593591999999997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0.73187183999999994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0.73187183999999994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2.1956155199999996</v>
      </c>
      <c r="BV22" s="16" t="s">
        <v>17032</v>
      </c>
      <c r="BW22" s="17">
        <f>B7L515C35*B7L121C1</f>
        <v>5.7086003519999995</v>
      </c>
      <c r="BX22" s="16" t="s">
        <v>15892</v>
      </c>
      <c r="BY22" s="17">
        <f>A1L323C18</f>
        <v>4.1392499999999997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0.17765660999999999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0.35531321999999999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0.71062643999999997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0.71062643999999997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2.1318793199999999</v>
      </c>
      <c r="CT22" s="16" t="s">
        <v>17038</v>
      </c>
      <c r="CU22" s="17">
        <f>B7L515C47*B7L121C1</f>
        <v>5.5428862319999999</v>
      </c>
      <c r="CV22" s="16" t="s">
        <v>15898</v>
      </c>
      <c r="CW22" s="17">
        <f>A1L323C19</f>
        <v>4.1406000000000001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0.177714552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0.355429104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0.71085820799999999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0.71085820799999999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2.1325746240000001</v>
      </c>
      <c r="DR22" s="16" t="s">
        <v>17044</v>
      </c>
      <c r="DS22" s="17">
        <f>B7L515C59*B7L121C1</f>
        <v>5.5446940224000008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287.96199999999999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9.4048389199999995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17.869193947999999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35.738387895999999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37.619355679999998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107.21516368799999</v>
      </c>
      <c r="Z23" s="16" t="s">
        <v>17054</v>
      </c>
      <c r="AA23" s="17">
        <f>B7L516C11*B7L121C1</f>
        <v>278.75942558879996</v>
      </c>
      <c r="AB23" s="16" t="s">
        <v>15914</v>
      </c>
      <c r="AC23" s="17">
        <f>A1L324C16</f>
        <v>292.20650000000001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9.5434642900000011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18.132582151000001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36.265164302000002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38.173857160000004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108.79549290600001</v>
      </c>
      <c r="AX23" s="16" t="s">
        <v>17060</v>
      </c>
      <c r="AY23" s="17">
        <f>B7L516C23*B7L121C1</f>
        <v>282.86828155560005</v>
      </c>
      <c r="AZ23" s="16" t="s">
        <v>15920</v>
      </c>
      <c r="BA23" s="17">
        <f>A1L324C17</f>
        <v>290.51833333333337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9.4883287666666689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18.02782465666667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36.05564931333334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37.953315066666676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108.16694794000003</v>
      </c>
      <c r="BV23" s="16" t="s">
        <v>17066</v>
      </c>
      <c r="BW23" s="17">
        <f>B7L516C35*B7L121C1</f>
        <v>281.23406464400006</v>
      </c>
      <c r="BX23" s="16" t="s">
        <v>15926</v>
      </c>
      <c r="BY23" s="17">
        <f>A1L324C18</f>
        <v>281.01949999999999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9.178096870000001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17.438384053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34.876768106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36.712387480000004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104.630304318</v>
      </c>
      <c r="CT23" s="16" t="s">
        <v>17072</v>
      </c>
      <c r="CU23" s="17">
        <f>B7L516C47*B7L121C1</f>
        <v>272.03879122680002</v>
      </c>
      <c r="CV23" s="16" t="s">
        <v>15932</v>
      </c>
      <c r="CW23" s="17">
        <f>A1L324C19</f>
        <v>272.05180000000001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8.8852117880000012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16.881902397200001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33.763804794400002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35.540847152000005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101.29141438320001</v>
      </c>
      <c r="DR23" s="16" t="s">
        <v>17078</v>
      </c>
      <c r="DS23" s="17">
        <f>B7L516C59*B7L121C1</f>
        <v>263.35767739632001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413E4-40C1-4E3C-9755-8E2F37DB32F4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3.7920000000000003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0.21345168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0.38421302400000001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0.57631953599999997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0.42690336000000001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2.017118376</v>
      </c>
      <c r="Z9" s="16" t="s">
        <v>17166</v>
      </c>
      <c r="AA9" s="17">
        <f>B7L602C11*B7L121C1</f>
        <v>5.2445077776</v>
      </c>
      <c r="AB9" s="16" t="s">
        <v>15451</v>
      </c>
      <c r="AC9" s="17">
        <f>A1L304C16</f>
        <v>3.9729999999999999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0.22364017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0.40255230600000003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0.60382845900000004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0.44728034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2.1133996065000002</v>
      </c>
      <c r="AX9" s="16" t="s">
        <v>17172</v>
      </c>
      <c r="AY9" s="17">
        <f>B7L602C23*B7L121C1</f>
        <v>5.4948389769000006</v>
      </c>
      <c r="AZ9" s="16" t="s">
        <v>15457</v>
      </c>
      <c r="BA9" s="17">
        <f>A1L304C17</f>
        <v>4.1073333333333331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0.23120179333333332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0.416163228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0.62424484199999997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0.46240358666666664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2.1848569470000001</v>
      </c>
      <c r="BV9" s="16" t="s">
        <v>17178</v>
      </c>
      <c r="BW9" s="17">
        <f>B7L602C35*B7L121C1</f>
        <v>5.6806280622000003</v>
      </c>
      <c r="BX9" s="16" t="s">
        <v>15463</v>
      </c>
      <c r="BY9" s="17">
        <f>A1L304C18</f>
        <v>4.1007499999999997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0.23083121749999999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0.4154961915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0.62324428725000003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0.46166243499999998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2.1813550053749999</v>
      </c>
      <c r="CT9" s="16" t="s">
        <v>17184</v>
      </c>
      <c r="CU9" s="17">
        <f>B7L602C47*B7L121C1</f>
        <v>5.6715230139750004</v>
      </c>
      <c r="CV9" s="16" t="s">
        <v>15469</v>
      </c>
      <c r="CW9" s="17">
        <f>A1L304C19</f>
        <v>4.1031999999999993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0.23096912799999997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0.41574443039999998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0.62361664559999996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0.46193825599999994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2.1826582595999997</v>
      </c>
      <c r="DR9" s="16" t="s">
        <v>17190</v>
      </c>
      <c r="DS9" s="17">
        <f>B7L602C59*B7L121C1</f>
        <v>5.6749114749599991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61.870000000000005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3.4826623000000003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6.9653246000000006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10.4479869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6.9653246000000006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36.567954150000006</v>
      </c>
      <c r="Z10" s="16" t="s">
        <v>17199</v>
      </c>
      <c r="AA10" s="23">
        <f>B7L603C11*B7L121C1</f>
        <v>95.076680790000012</v>
      </c>
      <c r="AB10" s="16" t="s">
        <v>15484</v>
      </c>
      <c r="AC10" s="23">
        <f>A1L305C16</f>
        <v>67.1995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3.7826598549999999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7.5653197099999998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11.347979564999999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7.5653197099999998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39.717928477499996</v>
      </c>
      <c r="AX10" s="16" t="s">
        <v>17205</v>
      </c>
      <c r="AY10" s="23">
        <f>B7L603C23*B7L121C1</f>
        <v>103.26661404149999</v>
      </c>
      <c r="AZ10" s="16" t="s">
        <v>15490</v>
      </c>
      <c r="BA10" s="23">
        <f>A1L305C17</f>
        <v>69.451999999999998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3.90945308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7.81890616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11.72835924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7.81890616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41.049257339999997</v>
      </c>
      <c r="BV10" s="16" t="s">
        <v>17211</v>
      </c>
      <c r="BW10" s="23">
        <f>B7L603C35*B7L121C1</f>
        <v>106.728069084</v>
      </c>
      <c r="BX10" s="16" t="s">
        <v>15496</v>
      </c>
      <c r="BY10" s="23">
        <f>A1L305C18</f>
        <v>71.426249999999996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4.0205836124999994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8.0411672249999988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12.061750837499998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8.0411672249999988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42.216127931249993</v>
      </c>
      <c r="CT10" s="16" t="s">
        <v>17217</v>
      </c>
      <c r="CU10" s="23">
        <f>B7L603C47*B7L121C1</f>
        <v>109.76193262124998</v>
      </c>
      <c r="CV10" s="16" t="s">
        <v>15502</v>
      </c>
      <c r="CW10" s="23">
        <f>A1L305C19</f>
        <v>72.996000000000009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4.1089448400000004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8.2178896800000008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12.326834520000002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8.2178896800000008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43.143920820000005</v>
      </c>
      <c r="DR10" s="16" t="s">
        <v>17223</v>
      </c>
      <c r="DS10" s="23">
        <f>B7L603C59*B7L121C1</f>
        <v>112.17419413200001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6.29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0.35406409999999999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0.70812819999999999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1.0621923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0.70812819999999999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3.7176730500000001</v>
      </c>
      <c r="Z11" s="16" t="s">
        <v>17232</v>
      </c>
      <c r="AA11" s="17">
        <f>B7L604C11*B7L121C1</f>
        <v>9.66594993</v>
      </c>
      <c r="AB11" s="16" t="s">
        <v>15517</v>
      </c>
      <c r="AC11" s="17">
        <f>A1L308C16</f>
        <v>8.0229999999999997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0.45161467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0.90322933999999999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1.3548440099999999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0.90322933999999999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4.741954035</v>
      </c>
      <c r="AX11" s="16" t="s">
        <v>17238</v>
      </c>
      <c r="AY11" s="17">
        <f>B7L604C23*B7L121C1</f>
        <v>12.329080491000001</v>
      </c>
      <c r="AZ11" s="16" t="s">
        <v>15523</v>
      </c>
      <c r="BA11" s="17">
        <f>A1L308C17</f>
        <v>8.7463333333333324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0.4923311033333333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0.9846622066666666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1.4769933099999999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0.9846622066666666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5.169476585</v>
      </c>
      <c r="BV11" s="16" t="s">
        <v>17244</v>
      </c>
      <c r="BW11" s="17">
        <f>B7L604C35*B7L121C1</f>
        <v>13.440639121</v>
      </c>
      <c r="BX11" s="16" t="s">
        <v>15529</v>
      </c>
      <c r="BY11" s="17">
        <f>A1L308C18</f>
        <v>8.8147500000000001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0.49618227749999999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0.99236455499999998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1.4885468325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0.99236455499999998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5.2099139137500003</v>
      </c>
      <c r="CT11" s="16" t="s">
        <v>17250</v>
      </c>
      <c r="CU11" s="17">
        <f>B7L604C47*B7L121C1</f>
        <v>13.545776175750001</v>
      </c>
      <c r="CV11" s="16" t="s">
        <v>15535</v>
      </c>
      <c r="CW11" s="17">
        <f>A1L308C19</f>
        <v>8.7918000000000003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0.494890422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0.98978084399999999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1.4846712659999999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0.98978084399999999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5.1963494309999998</v>
      </c>
      <c r="DR11" s="16" t="s">
        <v>17256</v>
      </c>
      <c r="DS11" s="17">
        <f>B7L604C59*B7L121C1</f>
        <v>13.5105085206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33.890999999999998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1.9077243899999998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3.8154487799999997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5.723173169999999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3.8154487799999997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20.031106094999998</v>
      </c>
      <c r="Z12" s="16" t="s">
        <v>17265</v>
      </c>
      <c r="AA12" s="23">
        <f>B7L605C11*B7L121C1</f>
        <v>52.080875846999994</v>
      </c>
      <c r="AB12" s="16" t="s">
        <v>15550</v>
      </c>
      <c r="AC12" s="23">
        <f>A1L309C16</f>
        <v>34.768000000000001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1.9570907200000001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3.9141814400000001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5.8712721600000002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3.9141814400000001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20.549452559999999</v>
      </c>
      <c r="AX12" s="16" t="s">
        <v>17271</v>
      </c>
      <c r="AY12" s="23">
        <f>B7L605C23*B7L121C1</f>
        <v>53.428576655999997</v>
      </c>
      <c r="AZ12" s="16" t="s">
        <v>15556</v>
      </c>
      <c r="BA12" s="23">
        <f>A1L309C17</f>
        <v>39.541333333333334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2.2257816533333332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4.4515633066666664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6.6773449599999992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4.4515633066666664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23.370707359999997</v>
      </c>
      <c r="BV12" s="16" t="s">
        <v>17277</v>
      </c>
      <c r="BW12" s="23">
        <f>B7L605C35*B7L121C1</f>
        <v>60.763839135999994</v>
      </c>
      <c r="BX12" s="16" t="s">
        <v>15562</v>
      </c>
      <c r="BY12" s="23">
        <f>A1L309C18</f>
        <v>40.034499999999994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2.2535420049999995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4.5070840099999989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6.7606260149999979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4.5070840099999989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23.662191052499995</v>
      </c>
      <c r="CT12" s="16" t="s">
        <v>17283</v>
      </c>
      <c r="CU12" s="23">
        <f>B7L605C47*B7L121C1</f>
        <v>61.52169673649999</v>
      </c>
      <c r="CV12" s="16" t="s">
        <v>15568</v>
      </c>
      <c r="CW12" s="23">
        <f>A1L309C19</f>
        <v>39.738399999999999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2.2368745359999997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4.4737490719999995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6.7106236079999988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4.4737490719999995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23.487182627999996</v>
      </c>
      <c r="DR12" s="16" t="s">
        <v>17289</v>
      </c>
      <c r="DS12" s="23">
        <f>B7L605C59*B7L121C1</f>
        <v>61.06667483279999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85.042999999999992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4.7870704699999997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9.5741409399999995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14.361211409999999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9.5741409399999995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50.264239934999999</v>
      </c>
      <c r="Z13" s="16" t="s">
        <v>17298</v>
      </c>
      <c r="AA13" s="17">
        <f>B7L606C11*B7L121C1</f>
        <v>130.687023831</v>
      </c>
      <c r="AB13" s="16" t="s">
        <v>15583</v>
      </c>
      <c r="AC13" s="17">
        <f>A1L312C16</f>
        <v>87.483499999999992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4.9244462149999997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9.8488924299999994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14.773338644999999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9.8488924299999994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51.706685257499998</v>
      </c>
      <c r="AX13" s="16" t="s">
        <v>17304</v>
      </c>
      <c r="AY13" s="17">
        <f>B7L606C23*B7L121C1</f>
        <v>134.43738166950001</v>
      </c>
      <c r="AZ13" s="16" t="s">
        <v>15589</v>
      </c>
      <c r="BA13" s="17">
        <f>A1L312C17</f>
        <v>89.283333333333346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5.0257588333333336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10.051517666666667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15.0772765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10.051517666666667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52.770467750000002</v>
      </c>
      <c r="BV13" s="16" t="s">
        <v>17310</v>
      </c>
      <c r="BW13" s="17">
        <f>B7L606C35*B7L121C1</f>
        <v>137.20321615</v>
      </c>
      <c r="BX13" s="16" t="s">
        <v>15595</v>
      </c>
      <c r="BY13" s="17">
        <f>A1L312C18</f>
        <v>86.61375000000001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4.8754879875000006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9.7509759750000011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14.626463962500001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9.7509759750000011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51.192623868750005</v>
      </c>
      <c r="CT13" s="16" t="s">
        <v>17316</v>
      </c>
      <c r="CU13" s="17">
        <f>B7L606C47*B7L121C1</f>
        <v>133.10082205875003</v>
      </c>
      <c r="CV13" s="16" t="s">
        <v>15601</v>
      </c>
      <c r="CW13" s="17">
        <f>A1L312C19</f>
        <v>83.521600000000007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4.7014308640000007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9.4028617280000013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14.104292592000002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9.4028617280000013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49.365024072000004</v>
      </c>
      <c r="DR13" s="16" t="s">
        <v>17322</v>
      </c>
      <c r="DS13" s="17">
        <f>B7L606C59*B7L121C1</f>
        <v>128.34906258720002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1.4039999999999999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7.9031159999999989E-2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0.15806231999999998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0.23709347999999997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0.15806231999999998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0.82982717999999989</v>
      </c>
      <c r="Z14" s="16" t="s">
        <v>17331</v>
      </c>
      <c r="AA14" s="23">
        <f>B7L607C11*B7L121C1</f>
        <v>2.1575506679999998</v>
      </c>
      <c r="AB14" s="16" t="s">
        <v>15616</v>
      </c>
      <c r="AC14" s="23">
        <f>A1L313C16</f>
        <v>1.2464999999999999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7.0165485E-2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0.14033097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0.210496455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0.14033097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0.73673759250000004</v>
      </c>
      <c r="AX14" s="16" t="s">
        <v>17337</v>
      </c>
      <c r="AY14" s="23">
        <f>B7L607C23*B7L121C1</f>
        <v>1.9155177405000001</v>
      </c>
      <c r="AZ14" s="16" t="s">
        <v>15622</v>
      </c>
      <c r="BA14" s="23">
        <f>A1L313C17</f>
        <v>1.1586666666666667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6.5221346666666666E-2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0.13044269333333333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0.19566403999999998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0.13044269333333333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0.68482414000000003</v>
      </c>
      <c r="BV14" s="16" t="s">
        <v>17343</v>
      </c>
      <c r="BW14" s="23">
        <f>B7L607C35*B7L121C1</f>
        <v>1.7805427640000002</v>
      </c>
      <c r="BX14" s="16" t="s">
        <v>15628</v>
      </c>
      <c r="BY14" s="23">
        <f>A1L313C18</f>
        <v>1.161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6.5352690000000005E-2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0.13070538000000001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0.19605807000000003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0.13070538000000001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0.68620324500000007</v>
      </c>
      <c r="CT14" s="16" t="s">
        <v>17349</v>
      </c>
      <c r="CU14" s="23">
        <f>B7L607C47*B7L121C1</f>
        <v>1.7841284370000003</v>
      </c>
      <c r="CV14" s="16" t="s">
        <v>15634</v>
      </c>
      <c r="CW14" s="23">
        <f>A1L313C19</f>
        <v>1.1806000000000001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6.6455974000000001E-2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0.132911948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0.199367922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0.132911948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0.69778772700000002</v>
      </c>
      <c r="DR14" s="16" t="s">
        <v>17355</v>
      </c>
      <c r="DS14" s="23">
        <f>B7L607C59*B7L121C1</f>
        <v>1.8142480902000002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56.753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3.1946263699999999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6.3892527399999999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9.5838791099999998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6.3892527399999999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33.543576885</v>
      </c>
      <c r="Z15" s="16" t="s">
        <v>17364</v>
      </c>
      <c r="AA15" s="23">
        <f>B7L608C11*B7L121C1</f>
        <v>87.213299900999999</v>
      </c>
      <c r="AB15" s="16" t="s">
        <v>15649</v>
      </c>
      <c r="AC15" s="23">
        <f>A1L314C16</f>
        <v>47.664999999999999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2.6830628499999998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5.3661256999999996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8.0491885500000002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5.3661256999999996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28.172159924999999</v>
      </c>
      <c r="AX15" s="16" t="s">
        <v>17370</v>
      </c>
      <c r="AY15" s="23">
        <f>B7L608C23*B7L121C1</f>
        <v>73.247615804999995</v>
      </c>
      <c r="AZ15" s="16" t="s">
        <v>15655</v>
      </c>
      <c r="BA15" s="23">
        <f>A1L314C17</f>
        <v>35.905999999999999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2.0211487400000001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4.0422974800000002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6.0634462200000003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4.0422974800000002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21.22206177</v>
      </c>
      <c r="BV15" s="16" t="s">
        <v>17376</v>
      </c>
      <c r="BW15" s="23">
        <f>B7L608C35*B7L121C1</f>
        <v>55.177360602</v>
      </c>
      <c r="BX15" s="16" t="s">
        <v>15661</v>
      </c>
      <c r="BY15" s="23">
        <f>A1L314C18</f>
        <v>27.727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1.56075283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3.12150566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4.6822584899999997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3.12150566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16.387904715000001</v>
      </c>
      <c r="CT15" s="16" t="s">
        <v>17382</v>
      </c>
      <c r="CU15" s="23">
        <f>B7L608C47*B7L121C1</f>
        <v>42.608552259000007</v>
      </c>
      <c r="CV15" s="16" t="s">
        <v>15667</v>
      </c>
      <c r="CW15" s="23">
        <f>A1L314C19</f>
        <v>22.811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1.2840311900000001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2.5680623800000002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3.8520935700000001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2.5680623800000002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13.482327495000002</v>
      </c>
      <c r="DR15" s="16" t="s">
        <v>17388</v>
      </c>
      <c r="DS15" s="23">
        <f>B7L608C59*B7L121C1</f>
        <v>35.054051487000002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12323</v>
      </c>
      <c r="G16" s="21">
        <f>A1L529C14</f>
        <v>5.629E-2</v>
      </c>
      <c r="H16" s="16" t="s">
        <v>17389</v>
      </c>
      <c r="I16" s="15">
        <f>B7L609C1*B7L609C2</f>
        <v>0</v>
      </c>
      <c r="J16" s="16" t="s">
        <v>12308</v>
      </c>
      <c r="K16" s="27">
        <f>A1L509C5</f>
        <v>2</v>
      </c>
      <c r="L16" s="16" t="s">
        <v>17390</v>
      </c>
      <c r="M16" s="17">
        <f>B7L609C3*B7L609C4</f>
        <v>0</v>
      </c>
      <c r="N16" s="16" t="s">
        <v>17391</v>
      </c>
      <c r="O16" s="27">
        <f>A1L529C4</f>
        <v>1.5</v>
      </c>
      <c r="P16" s="16" t="s">
        <v>17392</v>
      </c>
      <c r="Q16" s="17">
        <f>B7L609C5*B7L609C6</f>
        <v>0</v>
      </c>
      <c r="R16" s="16" t="s">
        <v>17393</v>
      </c>
      <c r="S16" s="17">
        <f>A1L529C8</f>
        <v>2</v>
      </c>
      <c r="T16" s="16" t="s">
        <v>17394</v>
      </c>
      <c r="U16" s="17">
        <f>B7L609C3*B7L609C8</f>
        <v>0</v>
      </c>
      <c r="V16" s="16" t="s">
        <v>17395</v>
      </c>
      <c r="W16" s="25">
        <f>A1L529C12</f>
        <v>5.25</v>
      </c>
      <c r="X16" s="16" t="s">
        <v>17396</v>
      </c>
      <c r="Y16" s="17">
        <f>B7L609C5*B7L609C10</f>
        <v>0</v>
      </c>
      <c r="Z16" s="16" t="s">
        <v>17397</v>
      </c>
      <c r="AA16" s="17">
        <f>B7L609C11*B7L121C1</f>
        <v>0</v>
      </c>
      <c r="AB16" s="16" t="s">
        <v>15682</v>
      </c>
      <c r="AC16" s="23">
        <f>A1L316C16</f>
        <v>0.109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6.1356099999999997E-3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1.2271219999999999E-2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1.8406829999999999E-2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1.2271219999999999E-2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6.4423905000000004E-2</v>
      </c>
      <c r="AX16" s="16" t="s">
        <v>17403</v>
      </c>
      <c r="AY16" s="23">
        <f>B7L609C23*B7L121C1</f>
        <v>0.16750215300000001</v>
      </c>
      <c r="AZ16" s="16" t="s">
        <v>15688</v>
      </c>
      <c r="BA16" s="23">
        <f>A1L316C17</f>
        <v>9.6999999999999989E-2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5.4601299999999997E-3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1.0920259999999999E-2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1.6380389999999998E-2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1.0920259999999999E-2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5.7331364999999995E-2</v>
      </c>
      <c r="BV16" s="16" t="s">
        <v>17409</v>
      </c>
      <c r="BW16" s="23">
        <f>B7L609C35*B7L121C1</f>
        <v>0.14906154899999999</v>
      </c>
      <c r="BX16" s="16" t="s">
        <v>15694</v>
      </c>
      <c r="BY16" s="23">
        <f>A1L316C18</f>
        <v>9.0499999999999997E-2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5.0942449999999998E-3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1.018849E-2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1.5282734999999999E-2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1.018849E-2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5.3489572499999999E-2</v>
      </c>
      <c r="CT16" s="16" t="s">
        <v>17415</v>
      </c>
      <c r="CU16" s="23">
        <f>B7L609C47*B7L121C1</f>
        <v>0.13907288849999999</v>
      </c>
      <c r="CV16" s="16" t="s">
        <v>15700</v>
      </c>
      <c r="CW16" s="23">
        <f>A1L316C19</f>
        <v>8.1599999999999992E-2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4.5932639999999997E-3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9.1865279999999994E-3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1.3779791999999999E-2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9.1865279999999994E-3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4.8229271999999997E-2</v>
      </c>
      <c r="DR16" s="16" t="s">
        <v>17421</v>
      </c>
      <c r="DS16" s="23">
        <f>B7L609C59*B7L121C1</f>
        <v>0.1253961072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12362</v>
      </c>
      <c r="G17" s="21">
        <f>A1L530C14</f>
        <v>5.629E-2</v>
      </c>
      <c r="H17" s="16" t="s">
        <v>17422</v>
      </c>
      <c r="I17" s="15">
        <f>B7L610C1*B7L610C2</f>
        <v>0</v>
      </c>
      <c r="J17" s="16" t="s">
        <v>12347</v>
      </c>
      <c r="K17" s="27">
        <f>A1L510C5</f>
        <v>2</v>
      </c>
      <c r="L17" s="16" t="s">
        <v>17423</v>
      </c>
      <c r="M17" s="17">
        <f>B7L610C3*B7L610C4</f>
        <v>0</v>
      </c>
      <c r="N17" s="16" t="s">
        <v>17424</v>
      </c>
      <c r="O17" s="27">
        <f>A1L530C4</f>
        <v>1.5</v>
      </c>
      <c r="P17" s="16" t="s">
        <v>17425</v>
      </c>
      <c r="Q17" s="17">
        <f>B7L610C5*B7L610C6</f>
        <v>0</v>
      </c>
      <c r="R17" s="16" t="s">
        <v>17426</v>
      </c>
      <c r="S17" s="17">
        <f>A1L530C8</f>
        <v>2</v>
      </c>
      <c r="T17" s="16" t="s">
        <v>17427</v>
      </c>
      <c r="U17" s="17">
        <f>B7L610C3*B7L610C8</f>
        <v>0</v>
      </c>
      <c r="V17" s="16" t="s">
        <v>17428</v>
      </c>
      <c r="W17" s="25">
        <f>A1L530C12</f>
        <v>5.25</v>
      </c>
      <c r="X17" s="16" t="s">
        <v>17429</v>
      </c>
      <c r="Y17" s="17">
        <f>B7L610C5*B7L610C10</f>
        <v>0</v>
      </c>
      <c r="Z17" s="16" t="s">
        <v>17430</v>
      </c>
      <c r="AA17" s="17">
        <f>B7L610C11*B7L121C1</f>
        <v>0</v>
      </c>
      <c r="AB17" s="16" t="s">
        <v>15715</v>
      </c>
      <c r="AC17" s="23">
        <f>A1L315C16</f>
        <v>5.0000000000000001E-4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2.8144999999999999E-5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5.6289999999999998E-5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8.4435000000000001E-5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5.6289999999999998E-5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2.955225E-4</v>
      </c>
      <c r="AX17" s="16" t="s">
        <v>17436</v>
      </c>
      <c r="AY17" s="23">
        <f>B7L610C23*B7L121C1</f>
        <v>7.6835850000000008E-4</v>
      </c>
      <c r="AZ17" s="16" t="s">
        <v>15721</v>
      </c>
      <c r="BA17" s="23">
        <f>A1L315C17</f>
        <v>6.6666666666666664E-4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3.7526666666666668E-5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7.5053333333333335E-5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1.1258000000000001E-4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7.5053333333333335E-5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3.9403000000000002E-4</v>
      </c>
      <c r="BV17" s="16" t="s">
        <v>17442</v>
      </c>
      <c r="BW17" s="23">
        <f>B7L610C35*B7L121C1</f>
        <v>1.0244780000000001E-3</v>
      </c>
      <c r="BX17" s="16" t="s">
        <v>15727</v>
      </c>
      <c r="BY17" s="23">
        <f>A1L315C18</f>
        <v>1.25E-3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7.0362499999999996E-5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1.4072499999999999E-4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2.110875E-4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1.4072499999999999E-4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7.3880624999999992E-4</v>
      </c>
      <c r="CT17" s="16" t="s">
        <v>17448</v>
      </c>
      <c r="CU17" s="23">
        <f>B7L610C47*B7L121C1</f>
        <v>1.9208962499999999E-3</v>
      </c>
      <c r="CV17" s="16" t="s">
        <v>15733</v>
      </c>
      <c r="CW17" s="23">
        <f>A1L315C19</f>
        <v>2E-3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1.1258E-4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2.2515999999999999E-4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3.3774E-4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2.2515999999999999E-4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1.18209E-3</v>
      </c>
      <c r="DR17" s="16" t="s">
        <v>17454</v>
      </c>
      <c r="DS17" s="23">
        <f>B7L610C59*B7L121C1</f>
        <v>3.0734340000000003E-3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27.295000000000002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1.53643555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1.53643555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2.3046533249999999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3.0728711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8.0662866374999993</v>
      </c>
      <c r="Z18" s="16" t="s">
        <v>17463</v>
      </c>
      <c r="AA18" s="23">
        <f>B7L611C11*B7L121C1</f>
        <v>20.972345257499999</v>
      </c>
      <c r="AB18" s="16" t="s">
        <v>15748</v>
      </c>
      <c r="AC18" s="23">
        <f>A1L317C16</f>
        <v>29.231000000000002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1.6454129900000001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1.6454129900000001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2.4681194849999999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3.2908259800000002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8.6384181975000001</v>
      </c>
      <c r="AX18" s="16" t="s">
        <v>17469</v>
      </c>
      <c r="AY18" s="23">
        <f>B7L611C23*B7L121C1</f>
        <v>22.459887313500001</v>
      </c>
      <c r="AZ18" s="16" t="s">
        <v>15754</v>
      </c>
      <c r="BA18" s="23">
        <f>A1L317C17</f>
        <v>29.288333333333338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1.6486402833333336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1.6486402833333336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2.4729604250000001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3.2972805666666671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8.6553614875000005</v>
      </c>
      <c r="BV18" s="16" t="s">
        <v>17475</v>
      </c>
      <c r="BW18" s="23">
        <f>B7L611C35*B7L121C1</f>
        <v>22.503939867500002</v>
      </c>
      <c r="BX18" s="16" t="s">
        <v>15760</v>
      </c>
      <c r="BY18" s="23">
        <f>A1L317C18</f>
        <v>27.97325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1.5746142425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1.5746142425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2.3619213637500001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3.1492284850000001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8.2667247731250004</v>
      </c>
      <c r="CT18" s="16" t="s">
        <v>17481</v>
      </c>
      <c r="CU18" s="23">
        <f>B7L611C47*B7L121C1</f>
        <v>21.493484410125003</v>
      </c>
      <c r="CV18" s="16" t="s">
        <v>15766</v>
      </c>
      <c r="CW18" s="23">
        <f>A1L317C19</f>
        <v>25.798399999999997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1.4521919359999997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1.4521919359999997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2.1782879039999994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2.9043838719999995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7.6240076639999987</v>
      </c>
      <c r="DR18" s="16" t="s">
        <v>17487</v>
      </c>
      <c r="DS18" s="23">
        <f>B7L611C59*B7L121C1</f>
        <v>19.822419926399999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5.3390000000000004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0.30053231000000002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0.60106462000000005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0.90159693000000007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0.60106462000000005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3.1555892550000002</v>
      </c>
      <c r="Z19" s="16" t="s">
        <v>17496</v>
      </c>
      <c r="AA19" s="23">
        <f>B7L612C11*B7L121C1</f>
        <v>8.2045320630000003</v>
      </c>
      <c r="AB19" s="16" t="s">
        <v>15781</v>
      </c>
      <c r="AC19" s="23">
        <f>A1L318C16</f>
        <v>6.1415000000000006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0.34570503500000005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0.6914100700000001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1.0371151050000003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0.6914100700000001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3.6299028675000007</v>
      </c>
      <c r="AX19" s="16" t="s">
        <v>17502</v>
      </c>
      <c r="AY19" s="23">
        <f>B7L612C23*B7L121C1</f>
        <v>9.437747455500002</v>
      </c>
      <c r="AZ19" s="16" t="s">
        <v>15787</v>
      </c>
      <c r="BA19" s="23">
        <f>A1L318C17</f>
        <v>6.1833333333333336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0.34805983333333335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0.69611966666666669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1.0441795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0.69611966666666669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3.65462825</v>
      </c>
      <c r="BV19" s="16" t="s">
        <v>17508</v>
      </c>
      <c r="BW19" s="23">
        <f>B7L612C35*B7L121C1</f>
        <v>9.5020334500000008</v>
      </c>
      <c r="BX19" s="16" t="s">
        <v>15793</v>
      </c>
      <c r="BY19" s="23">
        <f>A1L318C18</f>
        <v>6.2365000000000004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0.35105258500000003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0.70210517000000006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1.053157755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0.70210517000000006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3.6860521425000004</v>
      </c>
      <c r="CT19" s="16" t="s">
        <v>17514</v>
      </c>
      <c r="CU19" s="23">
        <f>B7L612C47*B7L121C1</f>
        <v>9.5837355705000018</v>
      </c>
      <c r="CV19" s="16" t="s">
        <v>15799</v>
      </c>
      <c r="CW19" s="23">
        <f>A1L318C19</f>
        <v>6.1790000000000003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0.34781591000000001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0.69563182000000001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1.04344773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0.69563182000000001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3.6520670549999998</v>
      </c>
      <c r="DR19" s="16" t="s">
        <v>17520</v>
      </c>
      <c r="DS19" s="23">
        <f>B7L612C59*B7L121C1</f>
        <v>9.4953743429999999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15">
        <f>A1L319C3</f>
        <v>0</v>
      </c>
      <c r="F20" s="16" t="s">
        <v>12479</v>
      </c>
      <c r="G20" s="21">
        <f>A1L533C14</f>
        <v>5.629E-2</v>
      </c>
      <c r="H20" s="16" t="s">
        <v>17521</v>
      </c>
      <c r="I20" s="15">
        <f>B7L613C1*B7L613C2</f>
        <v>0</v>
      </c>
      <c r="J20" s="16" t="s">
        <v>12464</v>
      </c>
      <c r="K20" s="27">
        <f>A1L513C5</f>
        <v>2</v>
      </c>
      <c r="L20" s="16" t="s">
        <v>17522</v>
      </c>
      <c r="M20" s="17">
        <f>B7L613C3*B7L613C4</f>
        <v>0</v>
      </c>
      <c r="N20" s="16" t="s">
        <v>17523</v>
      </c>
      <c r="O20" s="27">
        <f>A1L533C4</f>
        <v>1.5</v>
      </c>
      <c r="P20" s="16" t="s">
        <v>17524</v>
      </c>
      <c r="Q20" s="17">
        <f>B7L613C5*B7L613C6</f>
        <v>0</v>
      </c>
      <c r="R20" s="16" t="s">
        <v>17525</v>
      </c>
      <c r="S20" s="17">
        <f>A1L533C8</f>
        <v>2</v>
      </c>
      <c r="T20" s="16" t="s">
        <v>17526</v>
      </c>
      <c r="U20" s="17">
        <f>B7L613C3*B7L613C8</f>
        <v>0</v>
      </c>
      <c r="V20" s="16" t="s">
        <v>17527</v>
      </c>
      <c r="W20" s="25">
        <f>A1L533C12</f>
        <v>5.25</v>
      </c>
      <c r="X20" s="16" t="s">
        <v>17528</v>
      </c>
      <c r="Y20" s="17">
        <f>B7L613C5*B7L613C10</f>
        <v>0</v>
      </c>
      <c r="Z20" s="16" t="s">
        <v>17529</v>
      </c>
      <c r="AA20" s="17">
        <f>B7L613C11*B7L121C1</f>
        <v>0</v>
      </c>
      <c r="AB20" s="16" t="s">
        <v>15814</v>
      </c>
      <c r="AC20" s="23">
        <f>A1L319C16</f>
        <v>2E-3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1.1258E-4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2.2515999999999999E-4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3.3774E-4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2.2515999999999999E-4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1.18209E-3</v>
      </c>
      <c r="AX20" s="16" t="s">
        <v>17535</v>
      </c>
      <c r="AY20" s="23">
        <f>B7L613C23*B7L121C1</f>
        <v>3.0734340000000003E-3</v>
      </c>
      <c r="AZ20" s="16" t="s">
        <v>15820</v>
      </c>
      <c r="BA20" s="23">
        <f>A1L319C17</f>
        <v>1.6666666666666668E-3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9.3816666666666666E-5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1.8763333333333333E-4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2.8144999999999998E-4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1.8763333333333333E-4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9.8507499999999997E-4</v>
      </c>
      <c r="BV20" s="16" t="s">
        <v>17541</v>
      </c>
      <c r="BW20" s="23">
        <f>B7L613C35*B7L121C1</f>
        <v>2.5611950000000001E-3</v>
      </c>
      <c r="BX20" s="16" t="s">
        <v>15826</v>
      </c>
      <c r="BY20" s="23">
        <f>A1L319C18</f>
        <v>1.75E-3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9.8507500000000005E-5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1.9701500000000001E-4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2.955225E-4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1.9701500000000001E-4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1.03432875E-3</v>
      </c>
      <c r="CT20" s="16" t="s">
        <v>17547</v>
      </c>
      <c r="CU20" s="23">
        <f>B7L613C47*B7L121C1</f>
        <v>2.6892547499999999E-3</v>
      </c>
      <c r="CV20" s="16" t="s">
        <v>15832</v>
      </c>
      <c r="CW20" s="23">
        <f>A1L319C19</f>
        <v>3.4000000000000002E-3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1.9138600000000001E-4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3.8277200000000003E-4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5.7415800000000007E-4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3.8277200000000003E-4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2.0095530000000003E-3</v>
      </c>
      <c r="DR20" s="16" t="s">
        <v>17553</v>
      </c>
      <c r="DS20" s="23">
        <f>B7L613C59*B7L121C1</f>
        <v>5.2248378000000007E-3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2.0960000000000001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0.11798384000000001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0.23596768000000001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0.35395152000000002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0.23596768000000001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1.2388303200000002</v>
      </c>
      <c r="Z21" s="16" t="s">
        <v>17562</v>
      </c>
      <c r="AA21" s="23">
        <f>B7L614C11*B7L121C1</f>
        <v>3.2209588320000004</v>
      </c>
      <c r="AB21" s="16" t="s">
        <v>15847</v>
      </c>
      <c r="AC21" s="23">
        <f>A1L320C16</f>
        <v>2.1375000000000002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0.12031987500000001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0.24063975000000001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0.36095962500000001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0.24063975000000001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1.2633586875</v>
      </c>
      <c r="AX21" s="16" t="s">
        <v>17568</v>
      </c>
      <c r="AY21" s="23">
        <f>B7L614C23*B7L121C1</f>
        <v>3.2847325875000002</v>
      </c>
      <c r="AZ21" s="16" t="s">
        <v>15853</v>
      </c>
      <c r="BA21" s="23">
        <f>A1L320C17</f>
        <v>2.4893333333333332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0.14012457333333334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0.28024914666666667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0.42037372000000001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0.28024914666666667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1.4713080199999999</v>
      </c>
      <c r="BV21" s="16" t="s">
        <v>17574</v>
      </c>
      <c r="BW21" s="23">
        <f>B7L614C35*B7L121C1</f>
        <v>3.825400852</v>
      </c>
      <c r="BX21" s="16" t="s">
        <v>15859</v>
      </c>
      <c r="BY21" s="23">
        <f>A1L320C18</f>
        <v>2.6989999999999998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0.15192670999999999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0.30385341999999999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0.45578012999999995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0.30385341999999999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1.5952304549999998</v>
      </c>
      <c r="CT21" s="16" t="s">
        <v>17580</v>
      </c>
      <c r="CU21" s="23">
        <f>B7L614C47*B7L121C1</f>
        <v>4.1475991829999996</v>
      </c>
      <c r="CV21" s="16" t="s">
        <v>15865</v>
      </c>
      <c r="CW21" s="23">
        <f>A1L320C19</f>
        <v>2.7041999999999997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0.152219418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0.30443883599999999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0.45665825399999999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0.30443883599999999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1.5983038889999999</v>
      </c>
      <c r="DR21" s="16" t="s">
        <v>17586</v>
      </c>
      <c r="DS21" s="23">
        <f>B7L614C59*B7L121C1</f>
        <v>4.1555901113999996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4.1890000000000001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0.23579881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0.47159762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0.70739642999999996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0.47159762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2.4758875049999998</v>
      </c>
      <c r="Z22" s="16" t="s">
        <v>17595</v>
      </c>
      <c r="AA22" s="17">
        <f>B7L615C11*B7L121C1</f>
        <v>6.4373075129999995</v>
      </c>
      <c r="AB22" s="16" t="s">
        <v>15880</v>
      </c>
      <c r="AC22" s="17">
        <f>A1L323C16</f>
        <v>4.2264999999999997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0.23790968499999998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0.47581936999999996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0.71372905499999995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0.47581936999999996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2.4980516924999998</v>
      </c>
      <c r="AX22" s="16" t="s">
        <v>17601</v>
      </c>
      <c r="AY22" s="17">
        <f>B7L615C23*B7L121C1</f>
        <v>6.4949344005</v>
      </c>
      <c r="AZ22" s="16" t="s">
        <v>15886</v>
      </c>
      <c r="BA22" s="17">
        <f>A1L323C17</f>
        <v>4.2629999999999999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0.23996426999999998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0.47992853999999996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0.71989280999999994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0.47992853999999996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2.5196248349999997</v>
      </c>
      <c r="BV22" s="16" t="s">
        <v>17607</v>
      </c>
      <c r="BW22" s="17">
        <f>B7L615C35*B7L121C1</f>
        <v>6.5510245709999992</v>
      </c>
      <c r="BX22" s="16" t="s">
        <v>15892</v>
      </c>
      <c r="BY22" s="17">
        <f>A1L323C18</f>
        <v>4.1392499999999997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0.23299838249999999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0.46599676499999998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0.69899514750000002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0.46599676499999998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2.4464830162499998</v>
      </c>
      <c r="CT22" s="16" t="s">
        <v>17613</v>
      </c>
      <c r="CU22" s="17">
        <f>B7L615C47*B7L121C1</f>
        <v>6.3608558422499994</v>
      </c>
      <c r="CV22" s="16" t="s">
        <v>15898</v>
      </c>
      <c r="CW22" s="17">
        <f>A1L323C19</f>
        <v>4.1406000000000001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0.233074374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0.466148748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0.69922312200000003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0.466148748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2.447280927</v>
      </c>
      <c r="DR22" s="16" t="s">
        <v>17619</v>
      </c>
      <c r="DS22" s="17">
        <f>B7L615C59*B7L121C1</f>
        <v>6.3629304102000006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287.96199999999999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16.209380979999999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30.797823861999998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46.196735792999995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32.418761959999998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161.6885752755</v>
      </c>
      <c r="Z23" s="16" t="s">
        <v>17629</v>
      </c>
      <c r="AA23" s="17">
        <f>B7L616C11*B7L121C1</f>
        <v>420.39029571629999</v>
      </c>
      <c r="AB23" s="16" t="s">
        <v>15914</v>
      </c>
      <c r="AC23" s="17">
        <f>A1L324C16</f>
        <v>292.20650000000001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16.448303885000001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31.251777381500002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46.877666072250001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32.896607770000003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164.071831252875</v>
      </c>
      <c r="AX23" s="16" t="s">
        <v>17635</v>
      </c>
      <c r="AY23" s="17">
        <f>B7L616C23*B7L121C1</f>
        <v>426.58676125747502</v>
      </c>
      <c r="AZ23" s="16" t="s">
        <v>15920</v>
      </c>
      <c r="BA23" s="17">
        <f>A1L324C17</f>
        <v>290.51833333333337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16.353276983333334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31.071226268333334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46.6068394025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32.706553966666668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163.12393790875001</v>
      </c>
      <c r="BV23" s="16" t="s">
        <v>17641</v>
      </c>
      <c r="BW23" s="17">
        <f>B7L616C35*B7L121C1</f>
        <v>424.12223856275006</v>
      </c>
      <c r="BX23" s="16" t="s">
        <v>15926</v>
      </c>
      <c r="BY23" s="17">
        <f>A1L324C18</f>
        <v>281.01949999999999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15.818587655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30.055316544499998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45.082974816749996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31.63717531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157.79041185862499</v>
      </c>
      <c r="CT23" s="16" t="s">
        <v>17647</v>
      </c>
      <c r="CU23" s="17">
        <f>B7L616C47*B7L121C1</f>
        <v>410.25507083242502</v>
      </c>
      <c r="CV23" s="16" t="s">
        <v>15932</v>
      </c>
      <c r="CW23" s="17">
        <f>A1L324C19</f>
        <v>272.05180000000001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15.313795822000001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29.096212061799999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43.644318092699997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30.627591644000002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152.75511332445001</v>
      </c>
      <c r="DR23" s="16" t="s">
        <v>17653</v>
      </c>
      <c r="DS23" s="17">
        <f>B7L616C59*B7L121C1</f>
        <v>397.16329464357005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C9BA7-FC76-4B79-A3E4-0B769EB0417D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4534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22.67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11.335000000000001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22.67</v>
      </c>
      <c r="R9" s="16" t="s">
        <v>17723</v>
      </c>
      <c r="S9" s="23">
        <f>B7L702C7*B7L121C1</f>
        <v>58.942000000000007</v>
      </c>
      <c r="T9" s="16" t="s">
        <v>14765</v>
      </c>
      <c r="U9" s="17">
        <f>A1L202C18</f>
        <v>4642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23.21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11.605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23.21</v>
      </c>
      <c r="AH9" s="16" t="s">
        <v>17727</v>
      </c>
      <c r="AI9" s="23">
        <f>B7L702C15*B7L121C1</f>
        <v>60.346000000000004</v>
      </c>
      <c r="AJ9" s="16" t="s">
        <v>14773</v>
      </c>
      <c r="AK9" s="17">
        <f>A1L202C21</f>
        <v>4729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23.645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11.8225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23.645</v>
      </c>
      <c r="AX9" s="16" t="s">
        <v>17731</v>
      </c>
      <c r="AY9" s="23">
        <f>B7L702C23*B7L121C1</f>
        <v>61.477000000000004</v>
      </c>
      <c r="AZ9" s="16" t="s">
        <v>14781</v>
      </c>
      <c r="BA9" s="17">
        <f>A1L202C24</f>
        <v>4774.25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23.87125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11.935625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23.87125</v>
      </c>
      <c r="BN9" s="16" t="s">
        <v>17735</v>
      </c>
      <c r="BO9" s="23">
        <f>B7L702C31*B7L121C1</f>
        <v>62.065249999999999</v>
      </c>
      <c r="BP9" s="16" t="s">
        <v>14789</v>
      </c>
      <c r="BQ9" s="17">
        <f>A1L202C27</f>
        <v>4887.3999999999996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24.436999999999998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12.218499999999999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24.436999999999998</v>
      </c>
      <c r="CD9" s="16" t="s">
        <v>17739</v>
      </c>
      <c r="CE9" s="23">
        <f>B7L702C39*B7L121C1</f>
        <v>63.536199999999994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58948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294.74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147.37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294.74</v>
      </c>
      <c r="R10" s="16" t="s">
        <v>17745</v>
      </c>
      <c r="S10" s="23">
        <f>B7L703C7*B7L121C1</f>
        <v>766.32400000000007</v>
      </c>
      <c r="T10" s="16" t="s">
        <v>14805</v>
      </c>
      <c r="U10" s="17">
        <f>A1L203C18</f>
        <v>61192.5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305.96249999999998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152.98124999999999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305.96249999999998</v>
      </c>
      <c r="AH10" s="16" t="s">
        <v>17749</v>
      </c>
      <c r="AI10" s="23">
        <f>B7L703C15*B7L121C1</f>
        <v>795.50249999999994</v>
      </c>
      <c r="AJ10" s="16" t="s">
        <v>14813</v>
      </c>
      <c r="AK10" s="17">
        <f>A1L203C21</f>
        <v>62848.666666666672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314.24333333333334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157.12166666666667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314.24333333333334</v>
      </c>
      <c r="AX10" s="16" t="s">
        <v>17753</v>
      </c>
      <c r="AY10" s="23">
        <f>B7L703C23*B7L121C1</f>
        <v>817.03266666666673</v>
      </c>
      <c r="AZ10" s="16" t="s">
        <v>14821</v>
      </c>
      <c r="BA10" s="17">
        <f>A1L203C24</f>
        <v>64479.5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322.39749999999998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161.19874999999999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322.39749999999998</v>
      </c>
      <c r="BN10" s="16" t="s">
        <v>17757</v>
      </c>
      <c r="BO10" s="23">
        <f>B7L703C31*B7L121C1</f>
        <v>838.23349999999994</v>
      </c>
      <c r="BP10" s="16" t="s">
        <v>14829</v>
      </c>
      <c r="BQ10" s="17">
        <f>A1L203C27</f>
        <v>65930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329.65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164.82499999999999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329.65</v>
      </c>
      <c r="CD10" s="16" t="s">
        <v>17761</v>
      </c>
      <c r="CE10" s="23">
        <f>B7L703C39*B7L121C1</f>
        <v>857.08999999999992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5011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25.055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12.5275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25.055</v>
      </c>
      <c r="R11" s="16" t="s">
        <v>17767</v>
      </c>
      <c r="S11" s="23">
        <f>B7L704C7*B7L121C1</f>
        <v>65.143000000000001</v>
      </c>
      <c r="T11" s="16" t="s">
        <v>14845</v>
      </c>
      <c r="U11" s="17">
        <f>A1L204C18</f>
        <v>5747.5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28.737500000000001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14.36875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28.737500000000001</v>
      </c>
      <c r="AH11" s="16" t="s">
        <v>17771</v>
      </c>
      <c r="AI11" s="23">
        <f>B7L704C15*B7L121C1</f>
        <v>74.717500000000001</v>
      </c>
      <c r="AJ11" s="16" t="s">
        <v>14853</v>
      </c>
      <c r="AK11" s="17">
        <f>A1L204C21</f>
        <v>6287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31.434999999999999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15.717499999999999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31.434999999999999</v>
      </c>
      <c r="AX11" s="16" t="s">
        <v>17775</v>
      </c>
      <c r="AY11" s="23">
        <f>B7L704C23*B7L121C1</f>
        <v>81.730999999999995</v>
      </c>
      <c r="AZ11" s="16" t="s">
        <v>14861</v>
      </c>
      <c r="BA11" s="17">
        <f>A1L204C24</f>
        <v>6398.5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31.9925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15.99625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31.9925</v>
      </c>
      <c r="BN11" s="16" t="s">
        <v>17779</v>
      </c>
      <c r="BO11" s="23">
        <f>B7L704C31*B7L121C1</f>
        <v>83.180499999999995</v>
      </c>
      <c r="BP11" s="16" t="s">
        <v>14869</v>
      </c>
      <c r="BQ11" s="17">
        <f>A1L204C27</f>
        <v>6462.4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32.311999999999998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16.155999999999999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32.311999999999998</v>
      </c>
      <c r="CD11" s="16" t="s">
        <v>17783</v>
      </c>
      <c r="CE11" s="23">
        <f>B7L704C39*B7L121C1</f>
        <v>84.011200000000002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28873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144.36500000000001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72.182500000000005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144.36500000000001</v>
      </c>
      <c r="R12" s="16" t="s">
        <v>17789</v>
      </c>
      <c r="S12" s="23">
        <f>B7L705C7*B7L121C1</f>
        <v>375.34900000000005</v>
      </c>
      <c r="T12" s="16" t="s">
        <v>14885</v>
      </c>
      <c r="U12" s="17">
        <f>A1L205C18</f>
        <v>31499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157.495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78.747500000000002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157.495</v>
      </c>
      <c r="AH12" s="16" t="s">
        <v>17793</v>
      </c>
      <c r="AI12" s="23">
        <f>B7L705C15*B7L121C1</f>
        <v>409.48700000000002</v>
      </c>
      <c r="AJ12" s="16" t="s">
        <v>14893</v>
      </c>
      <c r="AK12" s="17">
        <f>A1L205C21</f>
        <v>36150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180.75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90.375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180.75</v>
      </c>
      <c r="AX12" s="16" t="s">
        <v>17797</v>
      </c>
      <c r="AY12" s="23">
        <f>B7L705C23*B7L121C1</f>
        <v>469.95</v>
      </c>
      <c r="AZ12" s="16" t="s">
        <v>14901</v>
      </c>
      <c r="BA12" s="17">
        <f>A1L205C24</f>
        <v>36274.5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181.3725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90.686250000000001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181.3725</v>
      </c>
      <c r="BN12" s="16" t="s">
        <v>17801</v>
      </c>
      <c r="BO12" s="23">
        <f>B7L705C31*B7L121C1</f>
        <v>471.56850000000003</v>
      </c>
      <c r="BP12" s="16" t="s">
        <v>14909</v>
      </c>
      <c r="BQ12" s="17">
        <f>A1L205C27</f>
        <v>35510.199999999997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177.55099999999999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88.775499999999994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177.55099999999999</v>
      </c>
      <c r="CD12" s="16" t="s">
        <v>17805</v>
      </c>
      <c r="CE12" s="23">
        <f>B7L705C39*B7L121C1</f>
        <v>461.63259999999997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137021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685.10500000000002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342.55250000000001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685.10500000000002</v>
      </c>
      <c r="R13" s="16" t="s">
        <v>17811</v>
      </c>
      <c r="S13" s="17">
        <f>B7L706C7*B7L121C1</f>
        <v>1781.2730000000001</v>
      </c>
      <c r="T13" s="16" t="s">
        <v>14925</v>
      </c>
      <c r="U13" s="17">
        <f>A1L206C18</f>
        <v>131941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659.70500000000004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329.85250000000002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659.70500000000004</v>
      </c>
      <c r="AH13" s="16" t="s">
        <v>17815</v>
      </c>
      <c r="AI13" s="17">
        <f>B7L706C15*B7L121C1</f>
        <v>1715.2330000000002</v>
      </c>
      <c r="AJ13" s="16" t="s">
        <v>14933</v>
      </c>
      <c r="AK13" s="17">
        <f>A1L206C21</f>
        <v>129561.33333333334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647.80666666666673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323.90333333333336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647.80666666666673</v>
      </c>
      <c r="AX13" s="16" t="s">
        <v>17819</v>
      </c>
      <c r="AY13" s="17">
        <f>B7L706C23*B7L121C1</f>
        <v>1684.2973333333337</v>
      </c>
      <c r="AZ13" s="16" t="s">
        <v>14941</v>
      </c>
      <c r="BA13" s="17">
        <f>A1L206C24</f>
        <v>120210.5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601.05250000000001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300.52625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601.05250000000001</v>
      </c>
      <c r="BN13" s="16" t="s">
        <v>17823</v>
      </c>
      <c r="BO13" s="17">
        <f>B7L706C31*B7L121C1</f>
        <v>1562.7365</v>
      </c>
      <c r="BP13" s="16" t="s">
        <v>14949</v>
      </c>
      <c r="BQ13" s="17">
        <f>A1L206C27</f>
        <v>114251.4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571.25699999999995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285.62849999999997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571.25699999999995</v>
      </c>
      <c r="CD13" s="16" t="s">
        <v>17827</v>
      </c>
      <c r="CE13" s="17">
        <f>B7L706C39*B7L121C1</f>
        <v>1485.2682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595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2.9750000000000001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1.4875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2.9750000000000001</v>
      </c>
      <c r="R14" s="16" t="s">
        <v>17833</v>
      </c>
      <c r="S14" s="23">
        <f>B7L707C7*B7L121C1</f>
        <v>7.7350000000000003</v>
      </c>
      <c r="T14" s="16" t="s">
        <v>14965</v>
      </c>
      <c r="U14" s="23">
        <f>A1L207C18</f>
        <v>692.5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3.4624999999999999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1.73125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3.4624999999999999</v>
      </c>
      <c r="AH14" s="16" t="s">
        <v>17837</v>
      </c>
      <c r="AI14" s="23">
        <f>B7L707C15*B7L121C1</f>
        <v>9.0024999999999995</v>
      </c>
      <c r="AJ14" s="16" t="s">
        <v>14973</v>
      </c>
      <c r="AK14" s="23">
        <f>A1L207C21</f>
        <v>705.33333333333337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3.5266666666666668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1.7633333333333334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3.5266666666666668</v>
      </c>
      <c r="AX14" s="16" t="s">
        <v>17841</v>
      </c>
      <c r="AY14" s="23">
        <f>B7L707C23*B7L121C1</f>
        <v>9.1693333333333342</v>
      </c>
      <c r="AZ14" s="16" t="s">
        <v>14981</v>
      </c>
      <c r="BA14" s="23">
        <f>A1L207C24</f>
        <v>792.25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3.9612500000000002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1.9806250000000001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3.9612500000000002</v>
      </c>
      <c r="BN14" s="16" t="s">
        <v>17845</v>
      </c>
      <c r="BO14" s="23">
        <f>B7L707C31*B7L121C1</f>
        <v>10.299250000000001</v>
      </c>
      <c r="BP14" s="16" t="s">
        <v>14989</v>
      </c>
      <c r="BQ14" s="17">
        <f>A1L207C27</f>
        <v>800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4</v>
      </c>
      <c r="BV14" s="16" t="s">
        <v>17829</v>
      </c>
      <c r="BW14" s="27">
        <f>A1L527C5</f>
        <v>0.5</v>
      </c>
      <c r="BX14" s="16" t="s">
        <v>17847</v>
      </c>
      <c r="BY14" s="17">
        <f>B7L707C35*B7L707C36</f>
        <v>2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4</v>
      </c>
      <c r="CD14" s="16" t="s">
        <v>17849</v>
      </c>
      <c r="CE14" s="23">
        <f>B7L707C39*B7L121C1</f>
        <v>10.4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1824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9.1199999999999992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4.5599999999999996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9.1199999999999992</v>
      </c>
      <c r="R15" s="16" t="s">
        <v>17855</v>
      </c>
      <c r="S15" s="23">
        <f>B7L708C7*B7L121C1</f>
        <v>23.712</v>
      </c>
      <c r="T15" s="16" t="s">
        <v>15005</v>
      </c>
      <c r="U15" s="17">
        <f>A1L208C18</f>
        <v>1402.5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7.0125000000000002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3.5062500000000001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7.0125000000000002</v>
      </c>
      <c r="AH15" s="16" t="s">
        <v>17859</v>
      </c>
      <c r="AI15" s="23">
        <f>B7L708C15*B7L121C1</f>
        <v>18.232500000000002</v>
      </c>
      <c r="AJ15" s="16" t="s">
        <v>15013</v>
      </c>
      <c r="AK15" s="17">
        <f>A1L208C21</f>
        <v>1252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6.26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3.13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6.26</v>
      </c>
      <c r="AX15" s="16" t="s">
        <v>17863</v>
      </c>
      <c r="AY15" s="23">
        <f>B7L708C23*B7L121C1</f>
        <v>16.276</v>
      </c>
      <c r="AZ15" s="16" t="s">
        <v>15021</v>
      </c>
      <c r="BA15" s="17">
        <f>A1L208C24</f>
        <v>1189.25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5.94625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2.973125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5.94625</v>
      </c>
      <c r="BN15" s="16" t="s">
        <v>17867</v>
      </c>
      <c r="BO15" s="23">
        <f>B7L708C31*B7L121C1</f>
        <v>15.46025</v>
      </c>
      <c r="BP15" s="16" t="s">
        <v>15029</v>
      </c>
      <c r="BQ15" s="17">
        <f>A1L208C27</f>
        <v>1087.4000000000001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5.4370000000000003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2.7185000000000001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5.4370000000000003</v>
      </c>
      <c r="CD15" s="16" t="s">
        <v>17871</v>
      </c>
      <c r="CE15" s="23">
        <f>B7L708C39*B7L121C1</f>
        <v>14.136200000000001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0</v>
      </c>
      <c r="F16" s="16" t="s">
        <v>12329</v>
      </c>
      <c r="G16" s="15">
        <f>A1L569C1</f>
        <v>200</v>
      </c>
      <c r="H16" s="16" t="s">
        <v>17872</v>
      </c>
      <c r="I16" s="15">
        <f>IF(B7L709C2=0,0,B7L709C1/B7L709C2)</f>
        <v>0</v>
      </c>
      <c r="J16" s="16" t="s">
        <v>17873</v>
      </c>
      <c r="K16" s="27">
        <f>A1L529C5</f>
        <v>0.5</v>
      </c>
      <c r="L16" s="16" t="s">
        <v>17874</v>
      </c>
      <c r="M16" s="17">
        <f>B7L709C3*B7L709C4</f>
        <v>0</v>
      </c>
      <c r="N16" s="16" t="s">
        <v>17875</v>
      </c>
      <c r="O16" s="17">
        <f>A1L529C13</f>
        <v>1</v>
      </c>
      <c r="P16" s="16" t="s">
        <v>17876</v>
      </c>
      <c r="Q16" s="17">
        <f>B7L709C3*B7L709C6</f>
        <v>0</v>
      </c>
      <c r="R16" s="16" t="s">
        <v>17877</v>
      </c>
      <c r="S16" s="17">
        <f>B7L709C7*B7L121C1</f>
        <v>0</v>
      </c>
      <c r="T16" s="16" t="s">
        <v>15045</v>
      </c>
      <c r="U16" s="17">
        <f>A1L209C18</f>
        <v>57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0.28499999999999998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0.14249999999999999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0.28499999999999998</v>
      </c>
      <c r="AH16" s="16" t="s">
        <v>17881</v>
      </c>
      <c r="AI16" s="23">
        <f>B7L709C15*B7L121C1</f>
        <v>0.74099999999999999</v>
      </c>
      <c r="AJ16" s="16" t="s">
        <v>15053</v>
      </c>
      <c r="AK16" s="23">
        <f>A1L209C21</f>
        <v>50.666666666666664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0.2533333333333333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0.12666666666666665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0.2533333333333333</v>
      </c>
      <c r="AX16" s="16" t="s">
        <v>17885</v>
      </c>
      <c r="AY16" s="23">
        <f>B7L709C23*B7L121C1</f>
        <v>0.65866666666666662</v>
      </c>
      <c r="AZ16" s="16" t="s">
        <v>15061</v>
      </c>
      <c r="BA16" s="23">
        <f>A1L209C24</f>
        <v>47.25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0.23624999999999999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0.11812499999999999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0.23624999999999999</v>
      </c>
      <c r="BN16" s="16" t="s">
        <v>17889</v>
      </c>
      <c r="BO16" s="23">
        <f>B7L709C31*B7L121C1</f>
        <v>0.61424999999999996</v>
      </c>
      <c r="BP16" s="16" t="s">
        <v>15069</v>
      </c>
      <c r="BQ16" s="23">
        <f>A1L209C27</f>
        <v>42.599999999999994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0.21299999999999997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0.10649999999999998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0.21299999999999997</v>
      </c>
      <c r="CD16" s="16" t="s">
        <v>17893</v>
      </c>
      <c r="CE16" s="23">
        <f>B7L709C39*B7L121C1</f>
        <v>0.55379999999999996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11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5.5E-2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2.75E-2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5.5E-2</v>
      </c>
      <c r="R17" s="16" t="s">
        <v>17899</v>
      </c>
      <c r="S17" s="23">
        <f>B7L710C7*B7L121C1</f>
        <v>0.14300000000000002</v>
      </c>
      <c r="T17" s="16" t="s">
        <v>15085</v>
      </c>
      <c r="U17" s="17">
        <f>A1L210C18</f>
        <v>23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0.115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5.7500000000000002E-2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0.115</v>
      </c>
      <c r="AH17" s="16" t="s">
        <v>17903</v>
      </c>
      <c r="AI17" s="23">
        <f>B7L710C15*B7L121C1</f>
        <v>0.29900000000000004</v>
      </c>
      <c r="AJ17" s="16" t="s">
        <v>15093</v>
      </c>
      <c r="AK17" s="23">
        <f>A1L210C21</f>
        <v>30.666666666666668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0.15333333333333335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7.6666666666666675E-2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0.15333333333333335</v>
      </c>
      <c r="AX17" s="16" t="s">
        <v>17907</v>
      </c>
      <c r="AY17" s="23">
        <f>B7L710C23*B7L121C1</f>
        <v>0.39866666666666672</v>
      </c>
      <c r="AZ17" s="16" t="s">
        <v>15101</v>
      </c>
      <c r="BA17" s="23">
        <f>A1L210C24</f>
        <v>36.75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0.18375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9.1874999999999998E-2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0.18375</v>
      </c>
      <c r="BN17" s="16" t="s">
        <v>17911</v>
      </c>
      <c r="BO17" s="23">
        <f>B7L710C31*B7L121C1</f>
        <v>0.47775000000000001</v>
      </c>
      <c r="BP17" s="16" t="s">
        <v>15109</v>
      </c>
      <c r="BQ17" s="17">
        <f>A1L210C27</f>
        <v>42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0.21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0.105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0.21</v>
      </c>
      <c r="CD17" s="16" t="s">
        <v>17915</v>
      </c>
      <c r="CE17" s="23">
        <f>B7L710C39*B7L121C1</f>
        <v>0.54600000000000004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14584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72.92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36.46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72.92</v>
      </c>
      <c r="R18" s="16" t="s">
        <v>17921</v>
      </c>
      <c r="S18" s="23">
        <f>B7L711C7*B7L121C1</f>
        <v>189.59200000000001</v>
      </c>
      <c r="T18" s="16" t="s">
        <v>15125</v>
      </c>
      <c r="U18" s="17">
        <f>A1L211C18</f>
        <v>15320.5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76.602500000000006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38.301250000000003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76.602500000000006</v>
      </c>
      <c r="AH18" s="16" t="s">
        <v>17925</v>
      </c>
      <c r="AI18" s="23">
        <f>B7L711C15*B7L121C1</f>
        <v>199.16650000000001</v>
      </c>
      <c r="AJ18" s="16" t="s">
        <v>15133</v>
      </c>
      <c r="AK18" s="17">
        <f>A1L211C21</f>
        <v>15721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78.605000000000004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39.302500000000002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78.605000000000004</v>
      </c>
      <c r="AX18" s="16" t="s">
        <v>17929</v>
      </c>
      <c r="AY18" s="23">
        <f>B7L711C23*B7L121C1</f>
        <v>204.37300000000002</v>
      </c>
      <c r="AZ18" s="16" t="s">
        <v>15141</v>
      </c>
      <c r="BA18" s="17">
        <f>A1L211C24</f>
        <v>15970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79.849999999999994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39.924999999999997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79.849999999999994</v>
      </c>
      <c r="BN18" s="16" t="s">
        <v>17933</v>
      </c>
      <c r="BO18" s="23">
        <f>B7L711C31*B7L121C1</f>
        <v>207.60999999999999</v>
      </c>
      <c r="BP18" s="16" t="s">
        <v>15149</v>
      </c>
      <c r="BQ18" s="17">
        <f>A1L211C27</f>
        <v>15931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79.655000000000001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39.827500000000001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79.655000000000001</v>
      </c>
      <c r="CD18" s="16" t="s">
        <v>17937</v>
      </c>
      <c r="CE18" s="23">
        <f>B7L711C39*B7L121C1</f>
        <v>207.10300000000001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3161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15.805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7.9024999999999999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15.805</v>
      </c>
      <c r="R19" s="16" t="s">
        <v>17943</v>
      </c>
      <c r="S19" s="23">
        <f>B7L712C7*B7L121C1</f>
        <v>41.093000000000004</v>
      </c>
      <c r="T19" s="16" t="s">
        <v>15165</v>
      </c>
      <c r="U19" s="17">
        <f>A1L212C18</f>
        <v>3407.5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17.037500000000001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8.5187500000000007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17.037500000000001</v>
      </c>
      <c r="AH19" s="16" t="s">
        <v>17947</v>
      </c>
      <c r="AI19" s="23">
        <f>B7L712C15*B7L121C1</f>
        <v>44.297500000000007</v>
      </c>
      <c r="AJ19" s="16" t="s">
        <v>15173</v>
      </c>
      <c r="AK19" s="17">
        <f>A1L212C21</f>
        <v>3406.3333333333335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17.031666666666666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8.5158333333333331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17.031666666666666</v>
      </c>
      <c r="AX19" s="16" t="s">
        <v>17951</v>
      </c>
      <c r="AY19" s="23">
        <f>B7L712C23*B7L121C1</f>
        <v>44.282333333333334</v>
      </c>
      <c r="AZ19" s="16" t="s">
        <v>15181</v>
      </c>
      <c r="BA19" s="17">
        <f>A1L212C24</f>
        <v>3298.5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16.4925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8.2462499999999999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16.4925</v>
      </c>
      <c r="BN19" s="16" t="s">
        <v>17955</v>
      </c>
      <c r="BO19" s="23">
        <f>B7L712C31*B7L121C1</f>
        <v>42.880499999999998</v>
      </c>
      <c r="BP19" s="16" t="s">
        <v>15189</v>
      </c>
      <c r="BQ19" s="17">
        <f>A1L212C27</f>
        <v>3188.6000000000004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15.943000000000001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7.9715000000000007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15.943000000000001</v>
      </c>
      <c r="CD19" s="16" t="s">
        <v>17959</v>
      </c>
      <c r="CE19" s="23">
        <f>B7L712C39*B7L121C1</f>
        <v>41.451800000000006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50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0.25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0.125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0.25</v>
      </c>
      <c r="R20" s="16" t="s">
        <v>17965</v>
      </c>
      <c r="S20" s="23">
        <f>B7L713C7*B7L121C1</f>
        <v>0.65</v>
      </c>
      <c r="T20" s="16" t="s">
        <v>15205</v>
      </c>
      <c r="U20" s="17">
        <f>A1L213C18</f>
        <v>50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0.25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0.125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0.25</v>
      </c>
      <c r="AH20" s="16" t="s">
        <v>17969</v>
      </c>
      <c r="AI20" s="23">
        <f>B7L713C15*B7L121C1</f>
        <v>0.65</v>
      </c>
      <c r="AJ20" s="16" t="s">
        <v>15213</v>
      </c>
      <c r="AK20" s="17">
        <f>A1L213C21</f>
        <v>48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0.24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0.12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0.24</v>
      </c>
      <c r="AX20" s="16" t="s">
        <v>17973</v>
      </c>
      <c r="AY20" s="23">
        <f>B7L713C23*B7L121C1</f>
        <v>0.624</v>
      </c>
      <c r="AZ20" s="16" t="s">
        <v>15221</v>
      </c>
      <c r="BA20" s="23">
        <f>A1L213C24</f>
        <v>51.25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0.25624999999999998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0.12812499999999999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0.25624999999999998</v>
      </c>
      <c r="BN20" s="16" t="s">
        <v>17977</v>
      </c>
      <c r="BO20" s="23">
        <f>B7L713C31*B7L121C1</f>
        <v>0.66625000000000001</v>
      </c>
      <c r="BP20" s="16" t="s">
        <v>15229</v>
      </c>
      <c r="BQ20" s="23">
        <f>A1L213C27</f>
        <v>44.6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0.223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0.1115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0.223</v>
      </c>
      <c r="CD20" s="16" t="s">
        <v>17981</v>
      </c>
      <c r="CE20" s="23">
        <f>B7L713C39*B7L121C1</f>
        <v>0.57979999999999998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7796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38.979999999999997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19.489999999999998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38.979999999999997</v>
      </c>
      <c r="R21" s="16" t="s">
        <v>17987</v>
      </c>
      <c r="S21" s="23">
        <f>B7L714C7*B7L121C1</f>
        <v>101.348</v>
      </c>
      <c r="T21" s="16" t="s">
        <v>15245</v>
      </c>
      <c r="U21" s="17">
        <f>A1L214C18</f>
        <v>7396.5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36.982500000000002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18.491250000000001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36.982500000000002</v>
      </c>
      <c r="AH21" s="16" t="s">
        <v>17991</v>
      </c>
      <c r="AI21" s="23">
        <f>B7L714C15*B7L121C1</f>
        <v>96.154500000000013</v>
      </c>
      <c r="AJ21" s="16" t="s">
        <v>15253</v>
      </c>
      <c r="AK21" s="17">
        <f>A1L214C21</f>
        <v>7280.666666666667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36.403333333333336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18.201666666666668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36.403333333333336</v>
      </c>
      <c r="AX21" s="16" t="s">
        <v>17995</v>
      </c>
      <c r="AY21" s="23">
        <f>B7L714C23*B7L121C1</f>
        <v>94.648666666666671</v>
      </c>
      <c r="AZ21" s="16" t="s">
        <v>15261</v>
      </c>
      <c r="BA21" s="17">
        <f>A1L214C24</f>
        <v>6831.75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34.158749999999998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17.079374999999999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34.158749999999998</v>
      </c>
      <c r="BN21" s="16" t="s">
        <v>17999</v>
      </c>
      <c r="BO21" s="23">
        <f>B7L714C31*B7L121C1</f>
        <v>88.812749999999994</v>
      </c>
      <c r="BP21" s="16" t="s">
        <v>15269</v>
      </c>
      <c r="BQ21" s="17">
        <f>A1L214C27</f>
        <v>6614.8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33.073999999999998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16.536999999999999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33.073999999999998</v>
      </c>
      <c r="CD21" s="16" t="s">
        <v>18003</v>
      </c>
      <c r="CE21" s="23">
        <f>B7L714C39*B7L121C1</f>
        <v>85.992400000000004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595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2.9750000000000001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1.4875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2.9750000000000001</v>
      </c>
      <c r="R22" s="16" t="s">
        <v>18009</v>
      </c>
      <c r="S22" s="23">
        <f>B7L715C7*B7L121C1</f>
        <v>7.7350000000000003</v>
      </c>
      <c r="T22" s="16" t="s">
        <v>15285</v>
      </c>
      <c r="U22" s="17">
        <f>A1L215C18</f>
        <v>539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2.6949999999999998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1.3474999999999999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2.6949999999999998</v>
      </c>
      <c r="AH22" s="16" t="s">
        <v>18013</v>
      </c>
      <c r="AI22" s="23">
        <f>B7L715C15*B7L121C1</f>
        <v>7.0069999999999997</v>
      </c>
      <c r="AJ22" s="16" t="s">
        <v>15293</v>
      </c>
      <c r="AK22" s="23">
        <f>A1L215C21</f>
        <v>519.33333333333337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2.5966666666666667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1.2983333333333333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2.5966666666666667</v>
      </c>
      <c r="AX22" s="16" t="s">
        <v>18017</v>
      </c>
      <c r="AY22" s="23">
        <f>B7L715C23*B7L121C1</f>
        <v>6.7513333333333332</v>
      </c>
      <c r="AZ22" s="16" t="s">
        <v>15301</v>
      </c>
      <c r="BA22" s="17">
        <f>A1L215C24</f>
        <v>575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2.875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1.4375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2.875</v>
      </c>
      <c r="BN22" s="16" t="s">
        <v>18021</v>
      </c>
      <c r="BO22" s="23">
        <f>B7L715C31*B7L121C1</f>
        <v>7.4750000000000005</v>
      </c>
      <c r="BP22" s="16" t="s">
        <v>15309</v>
      </c>
      <c r="BQ22" s="23">
        <f>A1L215C27</f>
        <v>575.79999999999995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2.8789999999999996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1.4394999999999998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2.8789999999999996</v>
      </c>
      <c r="CD22" s="16" t="s">
        <v>18025</v>
      </c>
      <c r="CE22" s="23">
        <f>B7L715C39*B7L121C1</f>
        <v>7.4853999999999994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263003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1315.0150000000001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657.50750000000005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1315.0150000000001</v>
      </c>
      <c r="R23" s="16" t="s">
        <v>18032</v>
      </c>
      <c r="S23" s="17">
        <f>B7L716C7*B7L121C1</f>
        <v>3419.0390000000002</v>
      </c>
      <c r="T23" s="16" t="s">
        <v>15325</v>
      </c>
      <c r="U23" s="17">
        <f>A1L216C18</f>
        <v>263910.5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1319.5525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659.77625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1319.5525</v>
      </c>
      <c r="AH23" s="16" t="s">
        <v>18036</v>
      </c>
      <c r="AI23" s="17">
        <f>B7L716C15*B7L121C1</f>
        <v>3430.8365000000003</v>
      </c>
      <c r="AJ23" s="16" t="s">
        <v>15333</v>
      </c>
      <c r="AK23" s="17">
        <f>A1L216C21</f>
        <v>268590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1342.95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671.47500000000002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1342.95</v>
      </c>
      <c r="AX23" s="16" t="s">
        <v>18040</v>
      </c>
      <c r="AY23" s="17">
        <f>B7L716C23*B7L121C1</f>
        <v>3491.67</v>
      </c>
      <c r="AZ23" s="16" t="s">
        <v>15341</v>
      </c>
      <c r="BA23" s="17">
        <f>A1L216C24</f>
        <v>260929.25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1304.64625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652.323125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1304.64625</v>
      </c>
      <c r="BN23" s="16" t="s">
        <v>18044</v>
      </c>
      <c r="BO23" s="17">
        <f>B7L716C31*B7L121C1</f>
        <v>3392.08025</v>
      </c>
      <c r="BP23" s="16" t="s">
        <v>15349</v>
      </c>
      <c r="BQ23" s="17">
        <f>A1L216C27</f>
        <v>255368.19999999998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1276.8409999999999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638.42049999999995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1276.8409999999999</v>
      </c>
      <c r="CD23" s="16" t="s">
        <v>18048</v>
      </c>
      <c r="CE23" s="17">
        <f>B7L716C39*B7L121C1</f>
        <v>3319.7865999999999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66811-3460-4376-B787-98A518DBC701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33.034582063385706</v>
      </c>
      <c r="F9" s="16" t="s">
        <v>18142</v>
      </c>
      <c r="G9" s="23">
        <f>B7L202C7</f>
        <v>11.559650875450592</v>
      </c>
      <c r="H9" s="16" t="s">
        <v>18143</v>
      </c>
      <c r="I9" s="17">
        <f>B7L802C1+B7L802C2</f>
        <v>44.594232938836299</v>
      </c>
      <c r="J9" s="16" t="s">
        <v>18144</v>
      </c>
      <c r="K9" s="17">
        <f>IF(B7L802C3=0,0,B7L802C2/B7L802C3)</f>
        <v>0.25921851579564908</v>
      </c>
      <c r="L9" s="16" t="s">
        <v>18145</v>
      </c>
      <c r="M9" s="17">
        <f>B7L302C9+B7L402C9+B7L502C11+B7L602C11+B7L702C7</f>
        <v>82.727445476621355</v>
      </c>
      <c r="N9" s="16" t="s">
        <v>18146</v>
      </c>
      <c r="O9" s="17">
        <f>B7L302C10+B7L402C10+B7L502C12+B7L602C12+B7L702C8</f>
        <v>215.09135823921554</v>
      </c>
      <c r="P9" s="16" t="s">
        <v>18147</v>
      </c>
      <c r="Q9" s="17">
        <f>B7L202C1</f>
        <v>4534</v>
      </c>
      <c r="R9" s="16" t="s">
        <v>18148</v>
      </c>
      <c r="S9" s="17">
        <f>B7L802C6+B7L802C7</f>
        <v>4749.0913582392159</v>
      </c>
      <c r="T9" s="16" t="s">
        <v>18149</v>
      </c>
      <c r="U9" s="17">
        <f>IF(B7L802C8=0,0,B7L802C7/B7L802C8)</f>
        <v>0.95470894492984371</v>
      </c>
      <c r="V9" s="16" t="s">
        <v>18150</v>
      </c>
      <c r="W9" s="17">
        <f>B7L302C15+B7L302C17+B7L402C17+B7L502C19+B7L502C21+B7L602C19+B7L602C21+B7L702C13</f>
        <v>35.07818815848627</v>
      </c>
      <c r="X9" s="16" t="s">
        <v>18151</v>
      </c>
      <c r="Y9" s="23">
        <f>B7L202C15</f>
        <v>12.399766507352538</v>
      </c>
      <c r="Z9" s="16" t="s">
        <v>18152</v>
      </c>
      <c r="AA9" s="17">
        <f>B7L802C10+B7L802C11</f>
        <v>47.477954665838809</v>
      </c>
      <c r="AB9" s="16" t="s">
        <v>18153</v>
      </c>
      <c r="AC9" s="17">
        <f>IF(B7L802C12=0,0,B7L802C11/B7L802C12)</f>
        <v>0.26116892765547839</v>
      </c>
      <c r="AD9" s="16" t="s">
        <v>18154</v>
      </c>
      <c r="AE9" s="17">
        <f>B7L302C19+B7L402C19+B7L502C23+B7L602C23+B7L702C15</f>
        <v>90.192232503674518</v>
      </c>
      <c r="AF9" s="16" t="s">
        <v>18155</v>
      </c>
      <c r="AG9" s="17">
        <f>B7L302C20+B7L402C20+B7L502C24+B7L602C24+B7L702C16</f>
        <v>234.49980450955377</v>
      </c>
      <c r="AH9" s="16" t="s">
        <v>18156</v>
      </c>
      <c r="AI9" s="17">
        <f>B7L202C9</f>
        <v>4642</v>
      </c>
      <c r="AJ9" s="16" t="s">
        <v>18157</v>
      </c>
      <c r="AK9" s="17">
        <f>B7L802C15+B7L802C16</f>
        <v>4876.4998045095535</v>
      </c>
      <c r="AL9" s="16" t="s">
        <v>18158</v>
      </c>
      <c r="AM9" s="17">
        <f>IF(B7L802C17=0,0,B7L802C16/B7L802C17)</f>
        <v>0.9519122702942181</v>
      </c>
      <c r="AN9" s="16" t="s">
        <v>18159</v>
      </c>
      <c r="AO9" s="17">
        <f>B7L302C25+B7L302C27+B7L402C27+B7L502C31+B7L502C33+B7L602C31+B7L602C33+B7L702C21</f>
        <v>36.020312721737746</v>
      </c>
      <c r="AP9" s="16" t="s">
        <v>18160</v>
      </c>
      <c r="AQ9" s="23">
        <f>B7L202C23</f>
        <v>12.739776421351609</v>
      </c>
      <c r="AR9" s="16" t="s">
        <v>18161</v>
      </c>
      <c r="AS9" s="17">
        <f>B7L802C19+B7L802C20</f>
        <v>48.760089143089353</v>
      </c>
      <c r="AT9" s="16" t="s">
        <v>18162</v>
      </c>
      <c r="AU9" s="17">
        <f>IF(B7L802C21=0,0,B7L802C20/B7L802C21)</f>
        <v>0.26127467453896536</v>
      </c>
      <c r="AV9" s="16" t="s">
        <v>18163</v>
      </c>
      <c r="AW9" s="17">
        <f>B7L302C29+B7L402C29+B7L502C35+B7L602C35+B7L702C23</f>
        <v>92.512283185557592</v>
      </c>
      <c r="AX9" s="16" t="s">
        <v>18164</v>
      </c>
      <c r="AY9" s="17">
        <f>B7L302C30+B7L402C30+B7L502C36+B7L602C36+B7L702C24</f>
        <v>240.53193628244972</v>
      </c>
      <c r="AZ9" s="16" t="s">
        <v>18165</v>
      </c>
      <c r="BA9" s="17">
        <f>B7L202C17</f>
        <v>4729</v>
      </c>
      <c r="BB9" s="16" t="s">
        <v>18166</v>
      </c>
      <c r="BC9" s="17">
        <f>B7L802C24+B7L802C25</f>
        <v>4969.5319362824494</v>
      </c>
      <c r="BD9" s="16" t="s">
        <v>18167</v>
      </c>
      <c r="BE9" s="17">
        <f>IF(B7L802C26=0,0,B7L802C25/B7L802C26)</f>
        <v>0.95159867380540797</v>
      </c>
      <c r="BF9" s="16" t="s">
        <v>18168</v>
      </c>
      <c r="BG9" s="17">
        <f>B7L302C35+B7L302C37+B7L402C37+B7L502C43+B7L502C45+B7L602C43+B7L602C45+B7L702C29</f>
        <v>36.910236423735377</v>
      </c>
      <c r="BH9" s="16" t="s">
        <v>18169</v>
      </c>
      <c r="BI9" s="23">
        <f>B7L202C31</f>
        <v>12.329570435929734</v>
      </c>
      <c r="BJ9" s="16" t="s">
        <v>18170</v>
      </c>
      <c r="BK9" s="17">
        <f>B7L802C28+B7L802C29</f>
        <v>49.239806859665109</v>
      </c>
      <c r="BL9" s="16" t="s">
        <v>18171</v>
      </c>
      <c r="BM9" s="17">
        <f>IF(B7L802C30=0,0,B7L802C29/B7L802C30)</f>
        <v>0.2503984321276761</v>
      </c>
      <c r="BN9" s="16" t="s">
        <v>18172</v>
      </c>
      <c r="BO9" s="17">
        <f>B7L302C39+B7L402C39+B7L502C47+B7L602C47+B7L702C31</f>
        <v>97.11386051854457</v>
      </c>
      <c r="BP9" s="16" t="s">
        <v>18173</v>
      </c>
      <c r="BQ9" s="17">
        <f>B7L302C40+B7L402C40+B7L502C48+B7L602C48+B7L702C32</f>
        <v>252.49603734821585</v>
      </c>
      <c r="BR9" s="16" t="s">
        <v>18174</v>
      </c>
      <c r="BS9" s="17">
        <f>B7L202C25</f>
        <v>4774.25</v>
      </c>
      <c r="BT9" s="16" t="s">
        <v>18175</v>
      </c>
      <c r="BU9" s="17">
        <f>B7L802C33+B7L802C34</f>
        <v>5026.7460373482154</v>
      </c>
      <c r="BV9" s="16" t="s">
        <v>18176</v>
      </c>
      <c r="BW9" s="17">
        <f>IF(B7L802C35=0,0,B7L802C34/B7L802C35)</f>
        <v>0.94976948597120381</v>
      </c>
      <c r="BX9" s="16" t="s">
        <v>18177</v>
      </c>
      <c r="BY9" s="17">
        <f>B7L302C45+B7L302C47+B7L402C47+B7L502C55+B7L502C57+B7L602C55+B7L602C57+B7L702C37</f>
        <v>37.704552817076205</v>
      </c>
      <c r="BZ9" s="16" t="s">
        <v>18178</v>
      </c>
      <c r="CA9" s="23">
        <f>B7L202C39</f>
        <v>12.020222295556389</v>
      </c>
      <c r="CB9" s="16" t="s">
        <v>18179</v>
      </c>
      <c r="CC9" s="17">
        <f>B7L802C37+B7L802C38</f>
        <v>49.724775112632592</v>
      </c>
      <c r="CD9" s="16" t="s">
        <v>18180</v>
      </c>
      <c r="CE9" s="17">
        <f>IF(B7L802C39=0,0,B7L802C38/B7L802C39)</f>
        <v>0.24173507609293637</v>
      </c>
      <c r="CF9" s="16" t="s">
        <v>18181</v>
      </c>
      <c r="CG9" s="17">
        <f>B7L302C49+B7L402C49+B7L502C59+B7L602C59+B7L702C39</f>
        <v>100.45423092271918</v>
      </c>
      <c r="CH9" s="16" t="s">
        <v>18182</v>
      </c>
      <c r="CI9" s="17">
        <f>B7L302C50+B7L402C50+B7L502C60+B7L602C60+B7L702C40</f>
        <v>261.18100039906989</v>
      </c>
      <c r="CJ9" s="16" t="s">
        <v>18183</v>
      </c>
      <c r="CK9" s="17">
        <f>B7L202C33</f>
        <v>4887.3999999999996</v>
      </c>
      <c r="CL9" s="16" t="s">
        <v>18184</v>
      </c>
      <c r="CM9" s="17">
        <f>B7L802C42+B7L802C43</f>
        <v>5148.5810003990691</v>
      </c>
      <c r="CN9" s="16" t="s">
        <v>18185</v>
      </c>
      <c r="CO9" s="17">
        <f>IF(B7L802C44=0,0,B7L802C43/B7L802C44)</f>
        <v>0.94927126515464644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560.64642079961618</v>
      </c>
      <c r="F10" s="16" t="s">
        <v>18187</v>
      </c>
      <c r="G10" s="23">
        <f>B7L203C7</f>
        <v>150.29075866917984</v>
      </c>
      <c r="H10" s="16" t="s">
        <v>18188</v>
      </c>
      <c r="I10" s="23">
        <f>B7L803C1+B7L803C2</f>
        <v>710.93717946879599</v>
      </c>
      <c r="J10" s="16" t="s">
        <v>18189</v>
      </c>
      <c r="K10" s="23">
        <f>IF(B7L803C3=0,0,B7L803C2/B7L803C3)</f>
        <v>0.2113980855263124</v>
      </c>
      <c r="L10" s="16" t="s">
        <v>18190</v>
      </c>
      <c r="M10" s="17">
        <f>B7L303C9+B7L403C9+B7L503C11+B7L603C11+B7L703C7</f>
        <v>1557.4003224978894</v>
      </c>
      <c r="N10" s="16" t="s">
        <v>18191</v>
      </c>
      <c r="O10" s="17">
        <f>B7L303C10+B7L403C10+B7L503C12+B7L603C12+B7L703C8</f>
        <v>4049.240838494512</v>
      </c>
      <c r="P10" s="16" t="s">
        <v>18192</v>
      </c>
      <c r="Q10" s="17">
        <f>B7L203C1</f>
        <v>58948</v>
      </c>
      <c r="R10" s="16" t="s">
        <v>18193</v>
      </c>
      <c r="S10" s="17">
        <f>B7L803C6+B7L803C7</f>
        <v>62997.240838494516</v>
      </c>
      <c r="T10" s="16" t="s">
        <v>18194</v>
      </c>
      <c r="U10" s="23">
        <f>IF(B7L803C8=0,0,B7L803C7/B7L803C8)</f>
        <v>0.93572352083045163</v>
      </c>
      <c r="V10" s="16" t="s">
        <v>18195</v>
      </c>
      <c r="W10" s="23">
        <f>B7L303C15+B7L303C17+B7L403C17+B7L503C19+B7L503C21+B7L603C19+B7L603C21+B7L703C13</f>
        <v>595.22036287646824</v>
      </c>
      <c r="X10" s="16" t="s">
        <v>18196</v>
      </c>
      <c r="Y10" s="23">
        <f>B7L203C15</f>
        <v>163.45814562713704</v>
      </c>
      <c r="Z10" s="16" t="s">
        <v>18197</v>
      </c>
      <c r="AA10" s="23">
        <f>B7L803C10+B7L803C11</f>
        <v>758.67850850360526</v>
      </c>
      <c r="AB10" s="16" t="s">
        <v>18198</v>
      </c>
      <c r="AC10" s="23">
        <f>IF(B7L803C12=0,0,B7L803C11/B7L803C12)</f>
        <v>0.21545113482855471</v>
      </c>
      <c r="AD10" s="16" t="s">
        <v>18199</v>
      </c>
      <c r="AE10" s="17">
        <f>B7L303C19+B7L403C19+B7L503C23+B7L603C23+B7L703C15</f>
        <v>1640.8849220055754</v>
      </c>
      <c r="AF10" s="16" t="s">
        <v>18200</v>
      </c>
      <c r="AG10" s="17">
        <f>B7L303C20+B7L403C20+B7L503C24+B7L603C24+B7L703C16</f>
        <v>4266.300797214496</v>
      </c>
      <c r="AH10" s="16" t="s">
        <v>18201</v>
      </c>
      <c r="AI10" s="17">
        <f>B7L203C9</f>
        <v>61192.5</v>
      </c>
      <c r="AJ10" s="16" t="s">
        <v>18202</v>
      </c>
      <c r="AK10" s="17">
        <f>B7L803C15+B7L803C16</f>
        <v>65458.800797214499</v>
      </c>
      <c r="AL10" s="16" t="s">
        <v>18203</v>
      </c>
      <c r="AM10" s="23">
        <f>IF(B7L803C17=0,0,B7L803C16/B7L803C17)</f>
        <v>0.93482464167910562</v>
      </c>
      <c r="AN10" s="16" t="s">
        <v>18204</v>
      </c>
      <c r="AO10" s="23">
        <f>B7L303C25+B7L303C27+B7L403C27+B7L503C31+B7L503C33+B7L603C31+B7L603C33+B7L703C21</f>
        <v>602.81261992817701</v>
      </c>
      <c r="AP10" s="16" t="s">
        <v>18205</v>
      </c>
      <c r="AQ10" s="23">
        <f>B7L203C23</f>
        <v>169.31232009164452</v>
      </c>
      <c r="AR10" s="16" t="s">
        <v>18206</v>
      </c>
      <c r="AS10" s="23">
        <f>B7L803C19+B7L803C20</f>
        <v>772.12494001982157</v>
      </c>
      <c r="AT10" s="16" t="s">
        <v>18207</v>
      </c>
      <c r="AU10" s="23">
        <f>IF(B7L803C21=0,0,B7L803C20/B7L803C21)</f>
        <v>0.21928098849818015</v>
      </c>
      <c r="AV10" s="16" t="s">
        <v>18208</v>
      </c>
      <c r="AW10" s="17">
        <f>B7L303C29+B7L403C29+B7L503C35+B7L603C35+B7L703C23</f>
        <v>1631.3667190316405</v>
      </c>
      <c r="AX10" s="16" t="s">
        <v>18209</v>
      </c>
      <c r="AY10" s="17">
        <f>B7L303C30+B7L403C30+B7L503C36+B7L603C36+B7L703C24</f>
        <v>4241.5534694822654</v>
      </c>
      <c r="AZ10" s="16" t="s">
        <v>18210</v>
      </c>
      <c r="BA10" s="17">
        <f>B7L203C17</f>
        <v>62848.666666666672</v>
      </c>
      <c r="BB10" s="16" t="s">
        <v>18211</v>
      </c>
      <c r="BC10" s="17">
        <f>B7L803C24+B7L803C25</f>
        <v>67090.220136148942</v>
      </c>
      <c r="BD10" s="16" t="s">
        <v>18212</v>
      </c>
      <c r="BE10" s="23">
        <f>IF(B7L803C26=0,0,B7L803C25/B7L803C26)</f>
        <v>0.93677836410620341</v>
      </c>
      <c r="BF10" s="16" t="s">
        <v>18213</v>
      </c>
      <c r="BG10" s="23">
        <f>B7L303C35+B7L303C37+B7L403C37+B7L503C43+B7L503C45+B7L603C43+B7L603C45+B7L703C29</f>
        <v>618.56123295160091</v>
      </c>
      <c r="BH10" s="16" t="s">
        <v>18214</v>
      </c>
      <c r="BI10" s="23">
        <f>B7L203C31</f>
        <v>166.51925159418366</v>
      </c>
      <c r="BJ10" s="16" t="s">
        <v>18215</v>
      </c>
      <c r="BK10" s="23">
        <f>B7L803C28+B7L803C29</f>
        <v>785.08048454578454</v>
      </c>
      <c r="BL10" s="16" t="s">
        <v>18216</v>
      </c>
      <c r="BM10" s="23">
        <f>IF(B7L803C30=0,0,B7L803C29/B7L803C30)</f>
        <v>0.21210468846455263</v>
      </c>
      <c r="BN10" s="16" t="s">
        <v>18217</v>
      </c>
      <c r="BO10" s="17">
        <f>B7L303C39+B7L403C39+B7L503C47+B7L603C47+B7L703C31</f>
        <v>1671.4740660213056</v>
      </c>
      <c r="BP10" s="16" t="s">
        <v>18218</v>
      </c>
      <c r="BQ10" s="17">
        <f>B7L303C40+B7L403C40+B7L503C48+B7L603C48+B7L703C32</f>
        <v>4345.8325716553936</v>
      </c>
      <c r="BR10" s="16" t="s">
        <v>18219</v>
      </c>
      <c r="BS10" s="17">
        <f>B7L203C25</f>
        <v>64479.5</v>
      </c>
      <c r="BT10" s="16" t="s">
        <v>18220</v>
      </c>
      <c r="BU10" s="17">
        <f>B7L803C33+B7L803C34</f>
        <v>68825.332571655395</v>
      </c>
      <c r="BV10" s="16" t="s">
        <v>18221</v>
      </c>
      <c r="BW10" s="23">
        <f>IF(B7L803C35=0,0,B7L803C34/B7L803C35)</f>
        <v>0.93685707850186029</v>
      </c>
      <c r="BX10" s="16" t="s">
        <v>18222</v>
      </c>
      <c r="BY10" s="23">
        <f>B7L303C45+B7L303C47+B7L403C47+B7L503C55+B7L503C57+B7L603C55+B7L603C57+B7L703C37</f>
        <v>631.62058106167979</v>
      </c>
      <c r="BZ10" s="16" t="s">
        <v>18223</v>
      </c>
      <c r="CA10" s="23">
        <f>B7L203C39</f>
        <v>162.15027539101214</v>
      </c>
      <c r="CB10" s="16" t="s">
        <v>18224</v>
      </c>
      <c r="CC10" s="23">
        <f>B7L803C37+B7L803C38</f>
        <v>793.77085645269199</v>
      </c>
      <c r="CD10" s="16" t="s">
        <v>18225</v>
      </c>
      <c r="CE10" s="23">
        <f>IF(B7L803C39=0,0,B7L803C38/B7L803C39)</f>
        <v>0.20427844392732017</v>
      </c>
      <c r="CF10" s="16" t="s">
        <v>18226</v>
      </c>
      <c r="CG10" s="17">
        <f>B7L303C49+B7L403C49+B7L503C59+B7L603C59+B7L703C39</f>
        <v>1704.9740073192393</v>
      </c>
      <c r="CH10" s="16" t="s">
        <v>18227</v>
      </c>
      <c r="CI10" s="17">
        <f>B7L303C50+B7L403C50+B7L503C60+B7L603C60+B7L703C40</f>
        <v>4432.9324190300231</v>
      </c>
      <c r="CJ10" s="16" t="s">
        <v>18228</v>
      </c>
      <c r="CK10" s="17">
        <f>B7L203C33</f>
        <v>65930</v>
      </c>
      <c r="CL10" s="16" t="s">
        <v>18229</v>
      </c>
      <c r="CM10" s="17">
        <f>B7L803C42+B7L803C43</f>
        <v>70362.932419030025</v>
      </c>
      <c r="CN10" s="16" t="s">
        <v>18230</v>
      </c>
      <c r="CO10" s="23">
        <f>IF(B7L803C44=0,0,B7L803C43/B7L803C44)</f>
        <v>0.9369990381777904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47.020998850555529</v>
      </c>
      <c r="F11" s="16" t="s">
        <v>18232</v>
      </c>
      <c r="G11" s="23">
        <f>B7L204C7</f>
        <v>12.775785297062839</v>
      </c>
      <c r="H11" s="16" t="s">
        <v>18233</v>
      </c>
      <c r="I11" s="17">
        <f>B7L804C1+B7L804C2</f>
        <v>59.796784147618368</v>
      </c>
      <c r="J11" s="16" t="s">
        <v>18234</v>
      </c>
      <c r="K11" s="17">
        <f>IF(B7L804C3=0,0,B7L804C2/B7L804C3)</f>
        <v>0.21365338419410107</v>
      </c>
      <c r="L11" s="16" t="s">
        <v>18235</v>
      </c>
      <c r="M11" s="17">
        <f>B7L304C9+B7L404C9+B7L504C11+B7L604C11+B7L704C7</f>
        <v>112.05121637805541</v>
      </c>
      <c r="N11" s="16" t="s">
        <v>18236</v>
      </c>
      <c r="O11" s="17">
        <f>B7L304C10+B7L404C10+B7L504C12+B7L604C12+B7L704C8</f>
        <v>291.33316258294406</v>
      </c>
      <c r="P11" s="16" t="s">
        <v>18237</v>
      </c>
      <c r="Q11" s="17">
        <f>B7L204C1</f>
        <v>5011</v>
      </c>
      <c r="R11" s="16" t="s">
        <v>18238</v>
      </c>
      <c r="S11" s="17">
        <f>B7L804C6+B7L804C7</f>
        <v>5302.3331625829442</v>
      </c>
      <c r="T11" s="16" t="s">
        <v>18239</v>
      </c>
      <c r="U11" s="17">
        <f>IF(B7L804C8=0,0,B7L804C7/B7L804C8)</f>
        <v>0.94505566631708482</v>
      </c>
      <c r="V11" s="16" t="s">
        <v>18240</v>
      </c>
      <c r="W11" s="17">
        <f>B7L304C15+B7L304C17+B7L404C17+B7L504C19+B7L504C21+B7L604C19+B7L604C21+B7L704C13</f>
        <v>58.277379751977897</v>
      </c>
      <c r="X11" s="16" t="s">
        <v>18241</v>
      </c>
      <c r="Y11" s="23">
        <f>B7L204C15</f>
        <v>15.352791469411613</v>
      </c>
      <c r="Z11" s="16" t="s">
        <v>18242</v>
      </c>
      <c r="AA11" s="17">
        <f>B7L804C10+B7L804C11</f>
        <v>73.630171221389503</v>
      </c>
      <c r="AB11" s="16" t="s">
        <v>18243</v>
      </c>
      <c r="AC11" s="17">
        <f>IF(B7L804C12=0,0,B7L804C11/B7L804C12)</f>
        <v>0.20851223370443067</v>
      </c>
      <c r="AD11" s="16" t="s">
        <v>18244</v>
      </c>
      <c r="AE11" s="17">
        <f>B7L304C19+B7L404C19+B7L504C23+B7L604C23+B7L704C15</f>
        <v>139.21640512587845</v>
      </c>
      <c r="AF11" s="16" t="s">
        <v>18245</v>
      </c>
      <c r="AG11" s="17">
        <f>B7L304C20+B7L404C20+B7L504C24+B7L604C24+B7L704C16</f>
        <v>361.96265332728387</v>
      </c>
      <c r="AH11" s="16" t="s">
        <v>18246</v>
      </c>
      <c r="AI11" s="17">
        <f>B7L204C9</f>
        <v>5747.5</v>
      </c>
      <c r="AJ11" s="16" t="s">
        <v>18247</v>
      </c>
      <c r="AK11" s="17">
        <f>B7L804C15+B7L804C16</f>
        <v>6109.462653327284</v>
      </c>
      <c r="AL11" s="16" t="s">
        <v>18248</v>
      </c>
      <c r="AM11" s="17">
        <f>IF(B7L804C17=0,0,B7L804C16/B7L804C17)</f>
        <v>0.94075376610573846</v>
      </c>
      <c r="AN11" s="16" t="s">
        <v>18249</v>
      </c>
      <c r="AO11" s="17">
        <f>B7L304C25+B7L304C27+B7L404C27+B7L504C31+B7L504C33+B7L604C31+B7L604C33+B7L704C21</f>
        <v>63.576677945416684</v>
      </c>
      <c r="AP11" s="16" t="s">
        <v>18250</v>
      </c>
      <c r="AQ11" s="23">
        <f>B7L204C23</f>
        <v>16.936979141686944</v>
      </c>
      <c r="AR11" s="16" t="s">
        <v>18251</v>
      </c>
      <c r="AS11" s="17">
        <f>B7L804C19+B7L804C20</f>
        <v>80.513657087103624</v>
      </c>
      <c r="AT11" s="16" t="s">
        <v>18252</v>
      </c>
      <c r="AU11" s="17">
        <f>IF(B7L804C21=0,0,B7L804C20/B7L804C21)</f>
        <v>0.21036156789355237</v>
      </c>
      <c r="AV11" s="16" t="s">
        <v>18253</v>
      </c>
      <c r="AW11" s="17">
        <f>B7L304C29+B7L404C29+B7L504C35+B7L604C35+B7L704C23</f>
        <v>151.82961922312509</v>
      </c>
      <c r="AX11" s="16" t="s">
        <v>18254</v>
      </c>
      <c r="AY11" s="17">
        <f>B7L304C30+B7L404C30+B7L504C36+B7L604C36+B7L704C24</f>
        <v>394.75700998012525</v>
      </c>
      <c r="AZ11" s="16" t="s">
        <v>18255</v>
      </c>
      <c r="BA11" s="17">
        <f>B7L204C17</f>
        <v>6287</v>
      </c>
      <c r="BB11" s="16" t="s">
        <v>18256</v>
      </c>
      <c r="BC11" s="17">
        <f>B7L804C24+B7L804C25</f>
        <v>6681.7570099801251</v>
      </c>
      <c r="BD11" s="16" t="s">
        <v>18257</v>
      </c>
      <c r="BE11" s="17">
        <f>IF(B7L804C26=0,0,B7L804C25/B7L804C26)</f>
        <v>0.94092017872088118</v>
      </c>
      <c r="BF11" s="16" t="s">
        <v>18258</v>
      </c>
      <c r="BG11" s="17">
        <f>B7L304C35+B7L304C37+B7L404C37+B7L504C43+B7L504C45+B7L604C43+B7L604C45+B7L704C29</f>
        <v>64.438150388275474</v>
      </c>
      <c r="BH11" s="16" t="s">
        <v>18259</v>
      </c>
      <c r="BI11" s="23">
        <f>B7L204C31</f>
        <v>16.524219811341343</v>
      </c>
      <c r="BJ11" s="16" t="s">
        <v>18260</v>
      </c>
      <c r="BK11" s="17">
        <f>B7L804C28+B7L804C29</f>
        <v>80.962370199616814</v>
      </c>
      <c r="BL11" s="16" t="s">
        <v>18261</v>
      </c>
      <c r="BM11" s="17">
        <f>IF(B7L804C30=0,0,B7L804C29/B7L804C30)</f>
        <v>0.20409753037861966</v>
      </c>
      <c r="BN11" s="16" t="s">
        <v>18262</v>
      </c>
      <c r="BO11" s="17">
        <f>B7L304C39+B7L404C39+B7L504C47+B7L604C47+B7L704C31</f>
        <v>154.4748231780151</v>
      </c>
      <c r="BP11" s="16" t="s">
        <v>18263</v>
      </c>
      <c r="BQ11" s="17">
        <f>B7L304C40+B7L404C40+B7L504C48+B7L604C48+B7L704C32</f>
        <v>401.63454026283932</v>
      </c>
      <c r="BR11" s="16" t="s">
        <v>18264</v>
      </c>
      <c r="BS11" s="17">
        <f>B7L204C25</f>
        <v>6398.5</v>
      </c>
      <c r="BT11" s="16" t="s">
        <v>18265</v>
      </c>
      <c r="BU11" s="17">
        <f>B7L804C33+B7L804C34</f>
        <v>6800.1345402628394</v>
      </c>
      <c r="BV11" s="16" t="s">
        <v>18266</v>
      </c>
      <c r="BW11" s="17">
        <f>IF(B7L804C35=0,0,B7L804C34/B7L804C35)</f>
        <v>0.9409372655960252</v>
      </c>
      <c r="BX11" s="16" t="s">
        <v>18267</v>
      </c>
      <c r="BY11" s="17">
        <f>B7L304C45+B7L304C47+B7L404C47+B7L504C55+B7L504C57+B7L604C55+B7L604C57+B7L704C37</f>
        <v>64.562903240729042</v>
      </c>
      <c r="BZ11" s="16" t="s">
        <v>18268</v>
      </c>
      <c r="CA11" s="23">
        <f>B7L204C39</f>
        <v>15.893825871179688</v>
      </c>
      <c r="CB11" s="16" t="s">
        <v>18269</v>
      </c>
      <c r="CC11" s="17">
        <f>B7L804C37+B7L804C38</f>
        <v>80.456729111908729</v>
      </c>
      <c r="CD11" s="16" t="s">
        <v>18270</v>
      </c>
      <c r="CE11" s="17">
        <f>IF(B7L804C39=0,0,B7L804C38/B7L804C39)</f>
        <v>0.19754501639101779</v>
      </c>
      <c r="CF11" s="16" t="s">
        <v>18271</v>
      </c>
      <c r="CG11" s="17">
        <f>B7L304C49+B7L404C49+B7L504C59+B7L604C59+B7L704C39</f>
        <v>154.97662085800977</v>
      </c>
      <c r="CH11" s="16" t="s">
        <v>18272</v>
      </c>
      <c r="CI11" s="17">
        <f>B7L304C50+B7L404C50+B7L504C60+B7L604C60+B7L704C40</f>
        <v>402.93921423082543</v>
      </c>
      <c r="CJ11" s="16" t="s">
        <v>18273</v>
      </c>
      <c r="CK11" s="17">
        <f>B7L204C33</f>
        <v>6462.4</v>
      </c>
      <c r="CL11" s="16" t="s">
        <v>18274</v>
      </c>
      <c r="CM11" s="17">
        <f>B7L804C42+B7L804C43</f>
        <v>6865.3392142308248</v>
      </c>
      <c r="CN11" s="16" t="s">
        <v>18275</v>
      </c>
      <c r="CO11" s="17">
        <f>IF(B7L804C44=0,0,B7L804C43/B7L804C44)</f>
        <v>0.94130818570543573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264.33871290259594</v>
      </c>
      <c r="F12" s="16" t="s">
        <v>18277</v>
      </c>
      <c r="G12" s="23">
        <f>B7L205C7</f>
        <v>73.613100954319563</v>
      </c>
      <c r="H12" s="16" t="s">
        <v>18278</v>
      </c>
      <c r="I12" s="23">
        <f>B7L805C1+B7L805C2</f>
        <v>337.95181385691552</v>
      </c>
      <c r="J12" s="16" t="s">
        <v>18279</v>
      </c>
      <c r="K12" s="23">
        <f>IF(B7L805C3=0,0,B7L805C2/B7L805C3)</f>
        <v>0.21782129266951178</v>
      </c>
      <c r="L12" s="16" t="s">
        <v>18280</v>
      </c>
      <c r="M12" s="23">
        <f>B7L305C9+B7L405C9+B7L505C11+B7L605C11+B7L705C7</f>
        <v>647.77160129427784</v>
      </c>
      <c r="N12" s="16" t="s">
        <v>18281</v>
      </c>
      <c r="O12" s="17">
        <f>B7L305C10+B7L405C10+B7L505C12+B7L605C12+B7L705C8</f>
        <v>1684.2061633651228</v>
      </c>
      <c r="P12" s="16" t="s">
        <v>18282</v>
      </c>
      <c r="Q12" s="17">
        <f>B7L205C1</f>
        <v>28873</v>
      </c>
      <c r="R12" s="16" t="s">
        <v>18283</v>
      </c>
      <c r="S12" s="17">
        <f>B7L805C6+B7L805C7</f>
        <v>30557.206163365125</v>
      </c>
      <c r="T12" s="16" t="s">
        <v>18284</v>
      </c>
      <c r="U12" s="23">
        <f>IF(B7L805C8=0,0,B7L805C7/B7L805C8)</f>
        <v>0.94488350294981116</v>
      </c>
      <c r="V12" s="16" t="s">
        <v>18285</v>
      </c>
      <c r="W12" s="23">
        <f>B7L305C15+B7L305C17+B7L405C17+B7L505C19+B7L505C21+B7L605C19+B7L605C21+B7L705C13</f>
        <v>276.17951100120865</v>
      </c>
      <c r="X12" s="16" t="s">
        <v>18286</v>
      </c>
      <c r="Y12" s="23">
        <f>B7L205C15</f>
        <v>84.140509525010245</v>
      </c>
      <c r="Z12" s="16" t="s">
        <v>18287</v>
      </c>
      <c r="AA12" s="23">
        <f>B7L805C10+B7L805C11</f>
        <v>360.32002052621891</v>
      </c>
      <c r="AB12" s="16" t="s">
        <v>18288</v>
      </c>
      <c r="AC12" s="23">
        <f>IF(B7L805C12=0,0,B7L805C11/B7L805C12)</f>
        <v>0.23351605442886489</v>
      </c>
      <c r="AD12" s="16" t="s">
        <v>18289</v>
      </c>
      <c r="AE12" s="23">
        <f>B7L305C19+B7L405C19+B7L505C23+B7L605C23+B7L705C15</f>
        <v>675.59675634664745</v>
      </c>
      <c r="AF12" s="16" t="s">
        <v>18290</v>
      </c>
      <c r="AG12" s="17">
        <f>B7L305C20+B7L405C20+B7L505C24+B7L605C24+B7L705C16</f>
        <v>1756.5515665012833</v>
      </c>
      <c r="AH12" s="16" t="s">
        <v>18291</v>
      </c>
      <c r="AI12" s="17">
        <f>B7L205C9</f>
        <v>31499</v>
      </c>
      <c r="AJ12" s="16" t="s">
        <v>18292</v>
      </c>
      <c r="AK12" s="17">
        <f>B7L805C15+B7L805C16</f>
        <v>33255.551566501286</v>
      </c>
      <c r="AL12" s="16" t="s">
        <v>18293</v>
      </c>
      <c r="AM12" s="23">
        <f>IF(B7L805C17=0,0,B7L805C16/B7L805C17)</f>
        <v>0.9471802004850618</v>
      </c>
      <c r="AN12" s="16" t="s">
        <v>18294</v>
      </c>
      <c r="AO12" s="23">
        <f>B7L305C25+B7L305C27+B7L405C27+B7L505C31+B7L505C33+B7L605C31+B7L605C33+B7L705C21</f>
        <v>314.89715806705391</v>
      </c>
      <c r="AP12" s="16" t="s">
        <v>18295</v>
      </c>
      <c r="AQ12" s="23">
        <f>B7L205C23</f>
        <v>97.38695657260746</v>
      </c>
      <c r="AR12" s="16" t="s">
        <v>18296</v>
      </c>
      <c r="AS12" s="23">
        <f>B7L805C19+B7L805C20</f>
        <v>412.28411463966137</v>
      </c>
      <c r="AT12" s="16" t="s">
        <v>18297</v>
      </c>
      <c r="AU12" s="23">
        <f>IF(B7L805C21=0,0,B7L805C20/B7L805C21)</f>
        <v>0.23621321587353469</v>
      </c>
      <c r="AV12" s="16" t="s">
        <v>18298</v>
      </c>
      <c r="AW12" s="23">
        <f>B7L305C29+B7L405C29+B7L505C35+B7L605C35+B7L705C23</f>
        <v>769.89726574212989</v>
      </c>
      <c r="AX12" s="16" t="s">
        <v>18299</v>
      </c>
      <c r="AY12" s="17">
        <f>B7L305C30+B7L405C30+B7L505C36+B7L605C36+B7L705C24</f>
        <v>2001.7328909295375</v>
      </c>
      <c r="AZ12" s="16" t="s">
        <v>18300</v>
      </c>
      <c r="BA12" s="17">
        <f>B7L205C17</f>
        <v>36150</v>
      </c>
      <c r="BB12" s="16" t="s">
        <v>18301</v>
      </c>
      <c r="BC12" s="17">
        <f>B7L805C24+B7L805C25</f>
        <v>38151.732890929539</v>
      </c>
      <c r="BD12" s="16" t="s">
        <v>18302</v>
      </c>
      <c r="BE12" s="23">
        <f>IF(B7L805C26=0,0,B7L805C25/B7L805C26)</f>
        <v>0.94753232057237835</v>
      </c>
      <c r="BF12" s="16" t="s">
        <v>18303</v>
      </c>
      <c r="BG12" s="23">
        <f>B7L305C35+B7L305C37+B7L405C37+B7L505C43+B7L505C45+B7L605C43+B7L605C45+B7L705C29</f>
        <v>321.56464758372096</v>
      </c>
      <c r="BH12" s="16" t="s">
        <v>18304</v>
      </c>
      <c r="BI12" s="23">
        <f>B7L205C31</f>
        <v>93.679426669766585</v>
      </c>
      <c r="BJ12" s="16" t="s">
        <v>18305</v>
      </c>
      <c r="BK12" s="23">
        <f>B7L805C28+B7L805C29</f>
        <v>415.24407425348755</v>
      </c>
      <c r="BL12" s="16" t="s">
        <v>18306</v>
      </c>
      <c r="BM12" s="23">
        <f>IF(B7L805C30=0,0,B7L805C29/B7L805C30)</f>
        <v>0.22560087543255239</v>
      </c>
      <c r="BN12" s="16" t="s">
        <v>18307</v>
      </c>
      <c r="BO12" s="23">
        <f>B7L305C39+B7L405C39+B7L505C47+B7L605C47+B7L705C31</f>
        <v>797.42548894546553</v>
      </c>
      <c r="BP12" s="16" t="s">
        <v>18308</v>
      </c>
      <c r="BQ12" s="17">
        <f>B7L305C40+B7L405C40+B7L505C48+B7L605C48+B7L705C32</f>
        <v>2073.3062712582105</v>
      </c>
      <c r="BR12" s="16" t="s">
        <v>18309</v>
      </c>
      <c r="BS12" s="17">
        <f>B7L205C25</f>
        <v>36274.5</v>
      </c>
      <c r="BT12" s="16" t="s">
        <v>18310</v>
      </c>
      <c r="BU12" s="17">
        <f>B7L805C33+B7L805C34</f>
        <v>38347.80627125821</v>
      </c>
      <c r="BV12" s="16" t="s">
        <v>18311</v>
      </c>
      <c r="BW12" s="23">
        <f>IF(B7L805C35=0,0,B7L805C34/B7L805C35)</f>
        <v>0.94593416226752558</v>
      </c>
      <c r="BX12" s="16" t="s">
        <v>18312</v>
      </c>
      <c r="BY12" s="23">
        <f>B7L305C45+B7L305C47+B7L405C47+B7L505C55+B7L505C57+B7L605C55+B7L605C57+B7L705C37</f>
        <v>319.81617694485391</v>
      </c>
      <c r="BZ12" s="16" t="s">
        <v>18313</v>
      </c>
      <c r="CA12" s="23">
        <f>B7L205C39</f>
        <v>87.334881073713305</v>
      </c>
      <c r="CB12" s="16" t="s">
        <v>18314</v>
      </c>
      <c r="CC12" s="23">
        <f>B7L805C37+B7L805C38</f>
        <v>407.1510580185672</v>
      </c>
      <c r="CD12" s="16" t="s">
        <v>18315</v>
      </c>
      <c r="CE12" s="23">
        <f>IF(B7L805C39=0,0,B7L805C38/B7L805C39)</f>
        <v>0.21450240482914476</v>
      </c>
      <c r="CF12" s="16" t="s">
        <v>18316</v>
      </c>
      <c r="CG12" s="23">
        <f>B7L305C49+B7L405C49+B7L505C59+B7L605C59+B7L705C39</f>
        <v>799.33194798869658</v>
      </c>
      <c r="CH12" s="16" t="s">
        <v>18317</v>
      </c>
      <c r="CI12" s="17">
        <f>B7L305C50+B7L405C50+B7L505C60+B7L605C60+B7L705C40</f>
        <v>2078.263064770611</v>
      </c>
      <c r="CJ12" s="16" t="s">
        <v>18318</v>
      </c>
      <c r="CK12" s="17">
        <f>B7L205C33</f>
        <v>35510.199999999997</v>
      </c>
      <c r="CL12" s="16" t="s">
        <v>18319</v>
      </c>
      <c r="CM12" s="17">
        <f>B7L805C42+B7L805C43</f>
        <v>37588.463064770607</v>
      </c>
      <c r="CN12" s="16" t="s">
        <v>18320</v>
      </c>
      <c r="CO12" s="23">
        <f>IF(B7L805C44=0,0,B7L805C43/B7L805C44)</f>
        <v>0.94471008135689272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861.71933873144576</v>
      </c>
      <c r="F13" s="16" t="s">
        <v>18322</v>
      </c>
      <c r="G13" s="23">
        <f>B7L206C7</f>
        <v>349.34162386526577</v>
      </c>
      <c r="H13" s="16" t="s">
        <v>18323</v>
      </c>
      <c r="I13" s="17">
        <f>B7L806C1+B7L806C2</f>
        <v>1211.0609625967115</v>
      </c>
      <c r="J13" s="16" t="s">
        <v>18324</v>
      </c>
      <c r="K13" s="17">
        <f>IF(B7L806C3=0,0,B7L806C2/B7L806C3)</f>
        <v>0.28845915660283572</v>
      </c>
      <c r="L13" s="16" t="s">
        <v>18325</v>
      </c>
      <c r="M13" s="17">
        <f>B7L306C9+B7L406C9+B7L506C11+B7L606C11+B7L706C7</f>
        <v>2151.7389571129524</v>
      </c>
      <c r="N13" s="16" t="s">
        <v>18326</v>
      </c>
      <c r="O13" s="17">
        <f>B7L306C10+B7L406C10+B7L506C12+B7L606C12+B7L706C8</f>
        <v>5594.5212884936764</v>
      </c>
      <c r="P13" s="16" t="s">
        <v>18327</v>
      </c>
      <c r="Q13" s="17">
        <f>B7L206C1</f>
        <v>137021</v>
      </c>
      <c r="R13" s="16" t="s">
        <v>18328</v>
      </c>
      <c r="S13" s="17">
        <f>B7L806C6+B7L806C7</f>
        <v>142615.52128849368</v>
      </c>
      <c r="T13" s="16" t="s">
        <v>18329</v>
      </c>
      <c r="U13" s="17">
        <f>IF(B7L806C8=0,0,B7L806C7/B7L806C8)</f>
        <v>0.96077200266879337</v>
      </c>
      <c r="V13" s="16" t="s">
        <v>18330</v>
      </c>
      <c r="W13" s="17">
        <f>B7L306C15+B7L306C17+B7L406C17+B7L506C19+B7L506C21+B7L606C19+B7L606C21+B7L706C13</f>
        <v>857.35965552262655</v>
      </c>
      <c r="X13" s="16" t="s">
        <v>18331</v>
      </c>
      <c r="Y13" s="23">
        <f>B7L206C15</f>
        <v>352.44239395661378</v>
      </c>
      <c r="Z13" s="16" t="s">
        <v>18332</v>
      </c>
      <c r="AA13" s="17">
        <f>B7L806C10+B7L806C11</f>
        <v>1209.8020494792404</v>
      </c>
      <c r="AB13" s="16" t="s">
        <v>18333</v>
      </c>
      <c r="AC13" s="17">
        <f>IF(B7L806C12=0,0,B7L806C11/B7L806C12)</f>
        <v>0.29132236476894935</v>
      </c>
      <c r="AD13" s="16" t="s">
        <v>18334</v>
      </c>
      <c r="AE13" s="17">
        <f>B7L306C19+B7L406C19+B7L506C23+B7L606C23+B7L706C15</f>
        <v>2132.3564314794467</v>
      </c>
      <c r="AF13" s="16" t="s">
        <v>18335</v>
      </c>
      <c r="AG13" s="17">
        <f>B7L306C20+B7L406C20+B7L506C24+B7L606C24+B7L706C16</f>
        <v>5544.1267218465618</v>
      </c>
      <c r="AH13" s="16" t="s">
        <v>18336</v>
      </c>
      <c r="AI13" s="17">
        <f>B7L206C9</f>
        <v>131941</v>
      </c>
      <c r="AJ13" s="16" t="s">
        <v>18337</v>
      </c>
      <c r="AK13" s="17">
        <f>B7L806C15+B7L806C16</f>
        <v>137485.12672184655</v>
      </c>
      <c r="AL13" s="16" t="s">
        <v>18338</v>
      </c>
      <c r="AM13" s="17">
        <f>IF(B7L806C17=0,0,B7L806C16/B7L806C17)</f>
        <v>0.95967471642904933</v>
      </c>
      <c r="AN13" s="16" t="s">
        <v>18339</v>
      </c>
      <c r="AO13" s="17">
        <f>B7L306C25+B7L306C27+B7L406C27+B7L506C31+B7L506C33+B7L606C31+B7L606C33+B7L706C21</f>
        <v>853.87284648397008</v>
      </c>
      <c r="AP13" s="16" t="s">
        <v>18340</v>
      </c>
      <c r="AQ13" s="23">
        <f>B7L206C23</f>
        <v>349.03413396465982</v>
      </c>
      <c r="AR13" s="16" t="s">
        <v>18341</v>
      </c>
      <c r="AS13" s="17">
        <f>B7L806C19+B7L806C20</f>
        <v>1202.9069804486298</v>
      </c>
      <c r="AT13" s="16" t="s">
        <v>18342</v>
      </c>
      <c r="AU13" s="17">
        <f>IF(B7L806C21=0,0,B7L806C20/B7L806C21)</f>
        <v>0.29015887316115324</v>
      </c>
      <c r="AV13" s="16" t="s">
        <v>18343</v>
      </c>
      <c r="AW13" s="17">
        <f>B7L306C29+B7L406C29+B7L506C35+B7L606C35+B7L706C23</f>
        <v>2104.609120828502</v>
      </c>
      <c r="AX13" s="16" t="s">
        <v>18344</v>
      </c>
      <c r="AY13" s="17">
        <f>B7L306C30+B7L406C30+B7L506C36+B7L606C36+B7L706C24</f>
        <v>5471.9837141541047</v>
      </c>
      <c r="AZ13" s="16" t="s">
        <v>18345</v>
      </c>
      <c r="BA13" s="17">
        <f>B7L206C17</f>
        <v>129561.33333333334</v>
      </c>
      <c r="BB13" s="16" t="s">
        <v>18346</v>
      </c>
      <c r="BC13" s="17">
        <f>B7L806C24+B7L806C25</f>
        <v>135033.31704748745</v>
      </c>
      <c r="BD13" s="16" t="s">
        <v>18347</v>
      </c>
      <c r="BE13" s="17">
        <f>IF(B7L806C26=0,0,B7L806C25/B7L806C26)</f>
        <v>0.95947678814533033</v>
      </c>
      <c r="BF13" s="16" t="s">
        <v>18348</v>
      </c>
      <c r="BG13" s="17">
        <f>B7L306C35+B7L306C37+B7L406C37+B7L506C43+B7L506C45+B7L606C43+B7L606C45+B7L706C29</f>
        <v>814.00284229629631</v>
      </c>
      <c r="BH13" s="16" t="s">
        <v>18349</v>
      </c>
      <c r="BI13" s="23">
        <f>B7L206C31</f>
        <v>310.44537401441715</v>
      </c>
      <c r="BJ13" s="16" t="s">
        <v>18350</v>
      </c>
      <c r="BK13" s="17">
        <f>B7L806C28+B7L806C29</f>
        <v>1124.4482163107134</v>
      </c>
      <c r="BL13" s="16" t="s">
        <v>18351</v>
      </c>
      <c r="BM13" s="17">
        <f>IF(B7L806C30=0,0,B7L806C29/B7L806C30)</f>
        <v>0.2760868571013263</v>
      </c>
      <c r="BN13" s="16" t="s">
        <v>18352</v>
      </c>
      <c r="BO13" s="17">
        <f>B7L306C39+B7L406C39+B7L506C47+B7L606C47+B7L706C31</f>
        <v>2010.7391730421296</v>
      </c>
      <c r="BP13" s="16" t="s">
        <v>18353</v>
      </c>
      <c r="BQ13" s="17">
        <f>B7L306C40+B7L406C40+B7L506C48+B7L606C48+B7L706C32</f>
        <v>5227.9218499095368</v>
      </c>
      <c r="BR13" s="16" t="s">
        <v>18354</v>
      </c>
      <c r="BS13" s="17">
        <f>B7L206C25</f>
        <v>120210.5</v>
      </c>
      <c r="BT13" s="16" t="s">
        <v>18355</v>
      </c>
      <c r="BU13" s="17">
        <f>B7L806C33+B7L806C34</f>
        <v>125438.42184990953</v>
      </c>
      <c r="BV13" s="16" t="s">
        <v>18356</v>
      </c>
      <c r="BW13" s="17">
        <f>IF(B7L806C35=0,0,B7L806C34/B7L806C35)</f>
        <v>0.95832280275205561</v>
      </c>
      <c r="BX13" s="16" t="s">
        <v>18357</v>
      </c>
      <c r="BY13" s="17">
        <f>B7L306C45+B7L306C47+B7L406C47+B7L506C55+B7L506C57+B7L606C55+B7L606C57+B7L706C37</f>
        <v>788.50814947545587</v>
      </c>
      <c r="BZ13" s="16" t="s">
        <v>18358</v>
      </c>
      <c r="CA13" s="23">
        <f>B7L206C39</f>
        <v>280.99341686347162</v>
      </c>
      <c r="CB13" s="16" t="s">
        <v>18359</v>
      </c>
      <c r="CC13" s="17">
        <f>B7L806C37+B7L806C38</f>
        <v>1069.5015663389274</v>
      </c>
      <c r="CD13" s="16" t="s">
        <v>18360</v>
      </c>
      <c r="CE13" s="17">
        <f>IF(B7L806C39=0,0,B7L806C38/B7L806C39)</f>
        <v>0.2627330578162278</v>
      </c>
      <c r="CF13" s="16" t="s">
        <v>18361</v>
      </c>
      <c r="CG13" s="17">
        <f>B7L306C49+B7L406C49+B7L506C59+B7L606C59+B7L706C39</f>
        <v>1973.1564411230074</v>
      </c>
      <c r="CH13" s="16" t="s">
        <v>18362</v>
      </c>
      <c r="CI13" s="17">
        <f>B7L306C50+B7L406C50+B7L506C60+B7L606C60+B7L706C40</f>
        <v>5130.2067469198191</v>
      </c>
      <c r="CJ13" s="16" t="s">
        <v>18363</v>
      </c>
      <c r="CK13" s="17">
        <f>B7L206C33</f>
        <v>114251.4</v>
      </c>
      <c r="CL13" s="16" t="s">
        <v>18364</v>
      </c>
      <c r="CM13" s="17">
        <f>B7L806C42+B7L806C43</f>
        <v>119381.60674691982</v>
      </c>
      <c r="CN13" s="16" t="s">
        <v>18365</v>
      </c>
      <c r="CO13" s="17">
        <f>IF(B7L806C44=0,0,B7L806C43/B7L806C44)</f>
        <v>0.95702682442702014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9.2167635587301913</v>
      </c>
      <c r="F14" s="16" t="s">
        <v>18367</v>
      </c>
      <c r="G14" s="23">
        <f>B7L207C7</f>
        <v>1.5169810919481916</v>
      </c>
      <c r="H14" s="16" t="s">
        <v>18368</v>
      </c>
      <c r="I14" s="23">
        <f>B7L807C1+B7L807C2</f>
        <v>10.733744650678382</v>
      </c>
      <c r="J14" s="16" t="s">
        <v>18369</v>
      </c>
      <c r="K14" s="23">
        <f>IF(B7L807C3=0,0,B7L807C2/B7L807C3)</f>
        <v>0.14132822619851657</v>
      </c>
      <c r="L14" s="16" t="s">
        <v>18370</v>
      </c>
      <c r="M14" s="23">
        <f>B7L307C9+B7L407C9+B7L507C11+B7L607C11+B7L707C7</f>
        <v>22.558110093016058</v>
      </c>
      <c r="N14" s="16" t="s">
        <v>18371</v>
      </c>
      <c r="O14" s="23">
        <f>B7L307C10+B7L407C10+B7L507C12+B7L607C12+B7L707C8</f>
        <v>58.651086241841753</v>
      </c>
      <c r="P14" s="16" t="s">
        <v>18372</v>
      </c>
      <c r="Q14" s="17">
        <f>B7L207C1</f>
        <v>595</v>
      </c>
      <c r="R14" s="16" t="s">
        <v>18373</v>
      </c>
      <c r="S14" s="23">
        <f>B7L807C6+B7L807C7</f>
        <v>653.65108624184177</v>
      </c>
      <c r="T14" s="16" t="s">
        <v>18374</v>
      </c>
      <c r="U14" s="23">
        <f>IF(B7L807C8=0,0,B7L807C7/B7L807C8)</f>
        <v>0.91027156922654962</v>
      </c>
      <c r="V14" s="16" t="s">
        <v>18375</v>
      </c>
      <c r="W14" s="23">
        <f>B7L307C15+B7L307C17+B7L407C17+B7L507C19+B7L507C21+B7L607C19+B7L607C21+B7L707C13</f>
        <v>8.5922777238371655</v>
      </c>
      <c r="X14" s="16" t="s">
        <v>18376</v>
      </c>
      <c r="Y14" s="23">
        <f>B7L207C15</f>
        <v>1.849814370172691</v>
      </c>
      <c r="Z14" s="16" t="s">
        <v>18377</v>
      </c>
      <c r="AA14" s="23">
        <f>B7L807C10+B7L807C11</f>
        <v>10.442092094009856</v>
      </c>
      <c r="AB14" s="16" t="s">
        <v>18378</v>
      </c>
      <c r="AC14" s="23">
        <f>IF(B7L807C12=0,0,B7L807C11/B7L807C12)</f>
        <v>0.17714978507361026</v>
      </c>
      <c r="AD14" s="16" t="s">
        <v>18379</v>
      </c>
      <c r="AE14" s="23">
        <f>B7L307C19+B7L407C19+B7L507C23+B7L607C23+B7L707C15</f>
        <v>20.842346276104411</v>
      </c>
      <c r="AF14" s="16" t="s">
        <v>18380</v>
      </c>
      <c r="AG14" s="23">
        <f>B7L307C20+B7L407C20+B7L507C24+B7L607C24+B7L707C16</f>
        <v>54.190100317871469</v>
      </c>
      <c r="AH14" s="16" t="s">
        <v>18381</v>
      </c>
      <c r="AI14" s="23">
        <f>B7L207C9</f>
        <v>692.5</v>
      </c>
      <c r="AJ14" s="16" t="s">
        <v>18382</v>
      </c>
      <c r="AK14" s="23">
        <f>B7L807C15+B7L807C16</f>
        <v>746.6901003178715</v>
      </c>
      <c r="AL14" s="16" t="s">
        <v>18383</v>
      </c>
      <c r="AM14" s="23">
        <f>IF(B7L807C17=0,0,B7L807C16/B7L807C17)</f>
        <v>0.92742625046883254</v>
      </c>
      <c r="AN14" s="16" t="s">
        <v>18384</v>
      </c>
      <c r="AO14" s="23">
        <f>B7L307C25+B7L307C27+B7L407C27+B7L507C31+B7L507C33+B7L607C31+B7L607C33+B7L707C21</f>
        <v>8.296002677520681</v>
      </c>
      <c r="AP14" s="16" t="s">
        <v>18385</v>
      </c>
      <c r="AQ14" s="23">
        <f>B7L207C23</f>
        <v>1.9001456902502296</v>
      </c>
      <c r="AR14" s="16" t="s">
        <v>18386</v>
      </c>
      <c r="AS14" s="23">
        <f>B7L807C19+B7L807C20</f>
        <v>10.19614836777091</v>
      </c>
      <c r="AT14" s="16" t="s">
        <v>18387</v>
      </c>
      <c r="AU14" s="23">
        <f>IF(B7L807C21=0,0,B7L807C20/B7L807C21)</f>
        <v>0.18635916443275932</v>
      </c>
      <c r="AV14" s="16" t="s">
        <v>18388</v>
      </c>
      <c r="AW14" s="23">
        <f>B7L307C29+B7L407C29+B7L507C35+B7L607C35+B7L707C23</f>
        <v>20.534892686363744</v>
      </c>
      <c r="AX14" s="16" t="s">
        <v>18389</v>
      </c>
      <c r="AY14" s="23">
        <f>B7L307C30+B7L407C30+B7L507C36+B7L607C36+B7L707C24</f>
        <v>53.39072098454573</v>
      </c>
      <c r="AZ14" s="16" t="s">
        <v>18390</v>
      </c>
      <c r="BA14" s="23">
        <f>B7L207C17</f>
        <v>705.33333333333337</v>
      </c>
      <c r="BB14" s="16" t="s">
        <v>18391</v>
      </c>
      <c r="BC14" s="23">
        <f>B7L807C24+B7L807C25</f>
        <v>758.72405431787911</v>
      </c>
      <c r="BD14" s="16" t="s">
        <v>18392</v>
      </c>
      <c r="BE14" s="23">
        <f>IF(B7L807C26=0,0,B7L807C25/B7L807C26)</f>
        <v>0.92963091036760925</v>
      </c>
      <c r="BF14" s="16" t="s">
        <v>18393</v>
      </c>
      <c r="BG14" s="23">
        <f>B7L307C35+B7L307C37+B7L407C37+B7L507C43+B7L507C45+B7L607C43+B7L607C45+B7L707C29</f>
        <v>8.5917008955065217</v>
      </c>
      <c r="BH14" s="16" t="s">
        <v>18394</v>
      </c>
      <c r="BI14" s="23">
        <f>B7L207C31</f>
        <v>2.0459972095858681</v>
      </c>
      <c r="BJ14" s="16" t="s">
        <v>18395</v>
      </c>
      <c r="BK14" s="23">
        <f>B7L807C28+B7L807C29</f>
        <v>10.63769810509239</v>
      </c>
      <c r="BL14" s="16" t="s">
        <v>18396</v>
      </c>
      <c r="BM14" s="23">
        <f>IF(B7L807C30=0,0,B7L807C29/B7L807C30)</f>
        <v>0.19233458116342156</v>
      </c>
      <c r="BN14" s="16" t="s">
        <v>18397</v>
      </c>
      <c r="BO14" s="23">
        <f>B7L307C39+B7L407C39+B7L507C47+B7L607C47+B7L707C31</f>
        <v>21.362607855285862</v>
      </c>
      <c r="BP14" s="16" t="s">
        <v>18398</v>
      </c>
      <c r="BQ14" s="23">
        <f>B7L307C40+B7L407C40+B7L507C48+B7L607C48+B7L707C32</f>
        <v>55.542780423743238</v>
      </c>
      <c r="BR14" s="16" t="s">
        <v>18399</v>
      </c>
      <c r="BS14" s="23">
        <f>B7L207C25</f>
        <v>792.25</v>
      </c>
      <c r="BT14" s="16" t="s">
        <v>18400</v>
      </c>
      <c r="BU14" s="23">
        <f>B7L807C33+B7L807C34</f>
        <v>847.79278042374324</v>
      </c>
      <c r="BV14" s="16" t="s">
        <v>18401</v>
      </c>
      <c r="BW14" s="23">
        <f>IF(B7L807C35=0,0,B7L807C34/B7L807C35)</f>
        <v>0.93448542886154107</v>
      </c>
      <c r="BX14" s="16" t="s">
        <v>18402</v>
      </c>
      <c r="BY14" s="23">
        <f>B7L307C45+B7L307C47+B7L407C47+B7L507C55+B7L507C57+B7L607C55+B7L607C57+B7L707C37</f>
        <v>8.7713992171227453</v>
      </c>
      <c r="BZ14" s="16" t="s">
        <v>18403</v>
      </c>
      <c r="CA14" s="23">
        <f>B7L207C39</f>
        <v>1.9675446733324693</v>
      </c>
      <c r="CB14" s="16" t="s">
        <v>18404</v>
      </c>
      <c r="CC14" s="23">
        <f>B7L807C37+B7L807C38</f>
        <v>10.738943890455214</v>
      </c>
      <c r="CD14" s="16" t="s">
        <v>18405</v>
      </c>
      <c r="CE14" s="23">
        <f>IF(B7L807C39=0,0,B7L807C38/B7L807C39)</f>
        <v>0.1832158444445571</v>
      </c>
      <c r="CF14" s="16" t="s">
        <v>18406</v>
      </c>
      <c r="CG14" s="23">
        <f>B7L307C49+B7L407C49+B7L507C59+B7L607C59+B7L707C39</f>
        <v>21.963060872175102</v>
      </c>
      <c r="CH14" s="16" t="s">
        <v>18407</v>
      </c>
      <c r="CI14" s="23">
        <f>B7L307C50+B7L407C50+B7L507C60+B7L607C60+B7L707C40</f>
        <v>57.103958267655273</v>
      </c>
      <c r="CJ14" s="16" t="s">
        <v>18408</v>
      </c>
      <c r="CK14" s="17">
        <f>B7L207C33</f>
        <v>800</v>
      </c>
      <c r="CL14" s="16" t="s">
        <v>18409</v>
      </c>
      <c r="CM14" s="23">
        <f>B7L807C42+B7L807C43</f>
        <v>857.10395826765523</v>
      </c>
      <c r="CN14" s="16" t="s">
        <v>18410</v>
      </c>
      <c r="CO14" s="23">
        <f>IF(B7L807C44=0,0,B7L807C43/B7L807C44)</f>
        <v>0.93337569180864421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332.57805084724021</v>
      </c>
      <c r="F15" s="16" t="s">
        <v>18412</v>
      </c>
      <c r="G15" s="23">
        <f>B7L208C7</f>
        <v>4.6503756499386579</v>
      </c>
      <c r="H15" s="16" t="s">
        <v>18413</v>
      </c>
      <c r="I15" s="23">
        <f>B7L808C1+B7L808C2</f>
        <v>337.22842649717887</v>
      </c>
      <c r="J15" s="16" t="s">
        <v>18414</v>
      </c>
      <c r="K15" s="23">
        <f>IF(B7L808C3=0,0,B7L808C2/B7L808C3)</f>
        <v>1.3789987096409743E-2</v>
      </c>
      <c r="L15" s="16" t="s">
        <v>18415</v>
      </c>
      <c r="M15" s="23">
        <f>B7L308C9+B7L408C9+B7L508C11+B7L608C11+B7L708C7</f>
        <v>886.42179104982097</v>
      </c>
      <c r="N15" s="16" t="s">
        <v>18416</v>
      </c>
      <c r="O15" s="17">
        <f>B7L308C10+B7L408C10+B7L508C12+B7L608C12+B7L708C8</f>
        <v>2304.6966567295349</v>
      </c>
      <c r="P15" s="16" t="s">
        <v>18417</v>
      </c>
      <c r="Q15" s="17">
        <f>B7L208C1</f>
        <v>1824</v>
      </c>
      <c r="R15" s="16" t="s">
        <v>18418</v>
      </c>
      <c r="S15" s="17">
        <f>B7L808C6+B7L808C7</f>
        <v>4128.6966567295349</v>
      </c>
      <c r="T15" s="16" t="s">
        <v>18419</v>
      </c>
      <c r="U15" s="23">
        <f>IF(B7L808C8=0,0,B7L808C7/B7L808C8)</f>
        <v>0.44178590767306342</v>
      </c>
      <c r="V15" s="16" t="s">
        <v>18420</v>
      </c>
      <c r="W15" s="23">
        <f>B7L308C15+B7L308C17+B7L408C17+B7L508C19+B7L508C21+B7L608C19+B7L608C21+B7L708C13</f>
        <v>267.39511830379718</v>
      </c>
      <c r="X15" s="16" t="s">
        <v>18421</v>
      </c>
      <c r="Y15" s="23">
        <f>B7L208C15</f>
        <v>3.7463749518659917</v>
      </c>
      <c r="Z15" s="16" t="s">
        <v>18422</v>
      </c>
      <c r="AA15" s="23">
        <f>B7L808C10+B7L808C11</f>
        <v>271.14149325566319</v>
      </c>
      <c r="AB15" s="16" t="s">
        <v>18423</v>
      </c>
      <c r="AC15" s="23">
        <f>IF(B7L808C12=0,0,B7L808C11/B7L808C12)</f>
        <v>1.381704772250952E-2</v>
      </c>
      <c r="AD15" s="16" t="s">
        <v>18424</v>
      </c>
      <c r="AE15" s="23">
        <f>B7L308C19+B7L408C19+B7L508C23+B7L608C23+B7L708C15</f>
        <v>680.01418962088439</v>
      </c>
      <c r="AF15" s="16" t="s">
        <v>18425</v>
      </c>
      <c r="AG15" s="17">
        <f>B7L308C20+B7L408C20+B7L508C24+B7L608C24+B7L708C16</f>
        <v>1768.0368930142995</v>
      </c>
      <c r="AH15" s="16" t="s">
        <v>18426</v>
      </c>
      <c r="AI15" s="17">
        <f>B7L208C9</f>
        <v>1402.5</v>
      </c>
      <c r="AJ15" s="16" t="s">
        <v>18427</v>
      </c>
      <c r="AK15" s="17">
        <f>B7L808C15+B7L808C16</f>
        <v>3170.5368930142995</v>
      </c>
      <c r="AL15" s="16" t="s">
        <v>18428</v>
      </c>
      <c r="AM15" s="23">
        <f>IF(B7L808C17=0,0,B7L808C16/B7L808C17)</f>
        <v>0.44235410194726116</v>
      </c>
      <c r="AN15" s="16" t="s">
        <v>18429</v>
      </c>
      <c r="AO15" s="23">
        <f>B7L308C25+B7L308C27+B7L408C27+B7L508C31+B7L508C33+B7L608C31+B7L608C33+B7L708C21</f>
        <v>210.58578603523529</v>
      </c>
      <c r="AP15" s="16" t="s">
        <v>18430</v>
      </c>
      <c r="AQ15" s="23">
        <f>B7L208C23</f>
        <v>3.3728483991398215</v>
      </c>
      <c r="AR15" s="16" t="s">
        <v>18431</v>
      </c>
      <c r="AS15" s="23">
        <f>B7L808C19+B7L808C20</f>
        <v>213.95863443437511</v>
      </c>
      <c r="AT15" s="16" t="s">
        <v>18432</v>
      </c>
      <c r="AU15" s="23">
        <f>IF(B7L808C21=0,0,B7L808C20/B7L808C21)</f>
        <v>1.5764020966278571E-2</v>
      </c>
      <c r="AV15" s="16" t="s">
        <v>18433</v>
      </c>
      <c r="AW15" s="23">
        <f>B7L308C29+B7L408C29+B7L508C35+B7L608C35+B7L708C23</f>
        <v>560.90855797379379</v>
      </c>
      <c r="AX15" s="16" t="s">
        <v>18434</v>
      </c>
      <c r="AY15" s="17">
        <f>B7L308C30+B7L408C30+B7L508C36+B7L608C36+B7L708C24</f>
        <v>1458.3622507318639</v>
      </c>
      <c r="AZ15" s="16" t="s">
        <v>18435</v>
      </c>
      <c r="BA15" s="17">
        <f>B7L208C17</f>
        <v>1252</v>
      </c>
      <c r="BB15" s="16" t="s">
        <v>18436</v>
      </c>
      <c r="BC15" s="17">
        <f>B7L808C24+B7L808C25</f>
        <v>2710.3622507318642</v>
      </c>
      <c r="BD15" s="16" t="s">
        <v>18437</v>
      </c>
      <c r="BE15" s="23">
        <f>IF(B7L808C26=0,0,B7L808C25/B7L808C26)</f>
        <v>0.4619308727687339</v>
      </c>
      <c r="BF15" s="16" t="s">
        <v>18438</v>
      </c>
      <c r="BG15" s="23">
        <f>B7L308C35+B7L308C37+B7L408C37+B7L508C43+B7L508C45+B7L608C43+B7L608C45+B7L708C29</f>
        <v>165.77472366632284</v>
      </c>
      <c r="BH15" s="16" t="s">
        <v>18439</v>
      </c>
      <c r="BI15" s="23">
        <f>B7L208C31</f>
        <v>3.0712555146733904</v>
      </c>
      <c r="BJ15" s="16" t="s">
        <v>18440</v>
      </c>
      <c r="BK15" s="23">
        <f>B7L808C28+B7L808C29</f>
        <v>168.84597918099624</v>
      </c>
      <c r="BL15" s="16" t="s">
        <v>18441</v>
      </c>
      <c r="BM15" s="23">
        <f>IF(B7L808C30=0,0,B7L808C29/B7L808C30)</f>
        <v>1.8189687012807841E-2</v>
      </c>
      <c r="BN15" s="16" t="s">
        <v>18442</v>
      </c>
      <c r="BO15" s="23">
        <f>B7L308C39+B7L408C39+B7L508C47+B7L608C47+B7L708C31</f>
        <v>448.56287367477574</v>
      </c>
      <c r="BP15" s="16" t="s">
        <v>18443</v>
      </c>
      <c r="BQ15" s="17">
        <f>B7L308C40+B7L408C40+B7L508C48+B7L608C48+B7L708C32</f>
        <v>1166.2634715544168</v>
      </c>
      <c r="BR15" s="16" t="s">
        <v>18444</v>
      </c>
      <c r="BS15" s="17">
        <f>B7L208C25</f>
        <v>1189.25</v>
      </c>
      <c r="BT15" s="16" t="s">
        <v>18445</v>
      </c>
      <c r="BU15" s="17">
        <f>B7L808C33+B7L808C34</f>
        <v>2355.5134715544168</v>
      </c>
      <c r="BV15" s="16" t="s">
        <v>18446</v>
      </c>
      <c r="BW15" s="23">
        <f>IF(B7L808C35=0,0,B7L808C34/B7L808C35)</f>
        <v>0.50487930311653328</v>
      </c>
      <c r="BX15" s="16" t="s">
        <v>18447</v>
      </c>
      <c r="BY15" s="23">
        <f>B7L308C45+B7L308C47+B7L408C47+B7L508C55+B7L508C57+B7L608C55+B7L608C57+B7L708C37</f>
        <v>138.09265981507821</v>
      </c>
      <c r="BZ15" s="16" t="s">
        <v>18448</v>
      </c>
      <c r="CA15" s="23">
        <f>B7L208C39</f>
        <v>2.6743850972271592</v>
      </c>
      <c r="CB15" s="16" t="s">
        <v>18449</v>
      </c>
      <c r="CC15" s="23">
        <f>B7L808C37+B7L808C38</f>
        <v>140.76704491230538</v>
      </c>
      <c r="CD15" s="16" t="s">
        <v>18450</v>
      </c>
      <c r="CE15" s="23">
        <f>IF(B7L808C39=0,0,B7L808C38/B7L808C39)</f>
        <v>1.8998659088803344E-2</v>
      </c>
      <c r="CF15" s="16" t="s">
        <v>18451</v>
      </c>
      <c r="CG15" s="23">
        <f>B7L308C49+B7L408C49+B7L508C59+B7L608C59+B7L708C39</f>
        <v>377.48280891293018</v>
      </c>
      <c r="CH15" s="16" t="s">
        <v>18452</v>
      </c>
      <c r="CI15" s="23">
        <f>B7L308C50+B7L408C50+B7L508C60+B7L608C60+B7L708C40</f>
        <v>981.45530317361852</v>
      </c>
      <c r="CJ15" s="16" t="s">
        <v>18453</v>
      </c>
      <c r="CK15" s="17">
        <f>B7L208C33</f>
        <v>1087.4000000000001</v>
      </c>
      <c r="CL15" s="16" t="s">
        <v>18454</v>
      </c>
      <c r="CM15" s="17">
        <f>B7L808C42+B7L808C43</f>
        <v>2068.8553031736187</v>
      </c>
      <c r="CN15" s="16" t="s">
        <v>18455</v>
      </c>
      <c r="CO15" s="23">
        <f>IF(B7L808C44=0,0,B7L808C43/B7L808C44)</f>
        <v>0.52560466569698294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17">
        <f>B7L309C5+B7L309C7+B7L409C7+B7L509C7+B7L509C9+B7L609C7+B7L609C9+B7L709C5</f>
        <v>0</v>
      </c>
      <c r="F16" s="16" t="s">
        <v>18457</v>
      </c>
      <c r="G16" s="17">
        <f>B7L209C7</f>
        <v>0</v>
      </c>
      <c r="H16" s="16" t="s">
        <v>18458</v>
      </c>
      <c r="I16" s="17">
        <f>B7L809C1+B7L809C2</f>
        <v>0</v>
      </c>
      <c r="J16" s="16" t="s">
        <v>18459</v>
      </c>
      <c r="K16" s="17">
        <f>IF(B7L809C3=0,0,B7L809C2/B7L809C3)</f>
        <v>0</v>
      </c>
      <c r="L16" s="16" t="s">
        <v>18460</v>
      </c>
      <c r="M16" s="17">
        <f>B7L309C9+B7L409C9+B7L509C11+B7L609C11+B7L709C7</f>
        <v>0</v>
      </c>
      <c r="N16" s="16" t="s">
        <v>18461</v>
      </c>
      <c r="O16" s="17">
        <f>B7L309C10+B7L409C10+B7L509C12+B7L609C12+B7L709C8</f>
        <v>0</v>
      </c>
      <c r="P16" s="16" t="s">
        <v>18462</v>
      </c>
      <c r="Q16" s="17">
        <f>B7L209C1</f>
        <v>0</v>
      </c>
      <c r="R16" s="16" t="s">
        <v>18463</v>
      </c>
      <c r="S16" s="17">
        <f>B7L809C6+B7L809C7</f>
        <v>0</v>
      </c>
      <c r="T16" s="16" t="s">
        <v>18464</v>
      </c>
      <c r="U16" s="17">
        <f>IF(B7L809C8=0,0,B7L809C7/B7L809C8)</f>
        <v>0</v>
      </c>
      <c r="V16" s="16" t="s">
        <v>18465</v>
      </c>
      <c r="W16" s="23">
        <f>B7L309C15+B7L309C17+B7L409C17+B7L509C19+B7L509C21+B7L609C19+B7L609C21+B7L709C13</f>
        <v>0.75956792636363635</v>
      </c>
      <c r="X16" s="16" t="s">
        <v>18466</v>
      </c>
      <c r="Y16" s="23">
        <f>B7L209C15</f>
        <v>0.15225908895284246</v>
      </c>
      <c r="Z16" s="16" t="s">
        <v>18467</v>
      </c>
      <c r="AA16" s="23">
        <f>B7L809C10+B7L809C11</f>
        <v>0.91182701531647881</v>
      </c>
      <c r="AB16" s="16" t="s">
        <v>18468</v>
      </c>
      <c r="AC16" s="23">
        <f>IF(B7L809C12=0,0,B7L809C11/B7L809C12)</f>
        <v>0.16698242802117028</v>
      </c>
      <c r="AD16" s="16" t="s">
        <v>18469</v>
      </c>
      <c r="AE16" s="23">
        <f>B7L309C19+B7L409C19+B7L509C23+B7L609C23+B7L709C15</f>
        <v>1.8988632649999999</v>
      </c>
      <c r="AF16" s="16" t="s">
        <v>18470</v>
      </c>
      <c r="AG16" s="23">
        <f>B7L309C20+B7L409C20+B7L509C24+B7L609C24+B7L709C16</f>
        <v>4.9370444889999998</v>
      </c>
      <c r="AH16" s="16" t="s">
        <v>18471</v>
      </c>
      <c r="AI16" s="17">
        <f>B7L209C9</f>
        <v>57</v>
      </c>
      <c r="AJ16" s="16" t="s">
        <v>18472</v>
      </c>
      <c r="AK16" s="23">
        <f>B7L809C15+B7L809C16</f>
        <v>61.937044489000002</v>
      </c>
      <c r="AL16" s="16" t="s">
        <v>18473</v>
      </c>
      <c r="AM16" s="23">
        <f>IF(B7L809C17=0,0,B7L809C16/B7L809C17)</f>
        <v>0.92028931102973732</v>
      </c>
      <c r="AN16" s="16" t="s">
        <v>18474</v>
      </c>
      <c r="AO16" s="23">
        <f>B7L309C25+B7L309C27+B7L409C27+B7L509C31+B7L509C33+B7L609C31+B7L609C33+B7L709C21</f>
        <v>0.67227323666666661</v>
      </c>
      <c r="AP16" s="16" t="s">
        <v>18475</v>
      </c>
      <c r="AQ16" s="23">
        <f>B7L209C23</f>
        <v>0.13649439740927924</v>
      </c>
      <c r="AR16" s="16" t="s">
        <v>18476</v>
      </c>
      <c r="AS16" s="23">
        <f>B7L809C19+B7L809C20</f>
        <v>0.80876763407594587</v>
      </c>
      <c r="AT16" s="16" t="s">
        <v>18477</v>
      </c>
      <c r="AU16" s="23">
        <f>IF(B7L809C21=0,0,B7L809C20/B7L809C21)</f>
        <v>0.16876837259348335</v>
      </c>
      <c r="AV16" s="16" t="s">
        <v>18478</v>
      </c>
      <c r="AW16" s="23">
        <f>B7L309C29+B7L409C29+B7L509C35+B7L609C35+B7L709C23</f>
        <v>1.670123578333333</v>
      </c>
      <c r="AX16" s="16" t="s">
        <v>18479</v>
      </c>
      <c r="AY16" s="23">
        <f>B7L309C30+B7L409C30+B7L509C36+B7L609C36+B7L709C24</f>
        <v>4.342321303666667</v>
      </c>
      <c r="AZ16" s="16" t="s">
        <v>18480</v>
      </c>
      <c r="BA16" s="23">
        <f>B7L209C17</f>
        <v>50.666666666666664</v>
      </c>
      <c r="BB16" s="16" t="s">
        <v>18481</v>
      </c>
      <c r="BC16" s="23">
        <f>B7L809C24+B7L809C25</f>
        <v>55.00898797033333</v>
      </c>
      <c r="BD16" s="16" t="s">
        <v>18482</v>
      </c>
      <c r="BE16" s="23">
        <f>IF(B7L809C26=0,0,B7L809C25/B7L809C26)</f>
        <v>0.92106160349635036</v>
      </c>
      <c r="BF16" s="16" t="s">
        <v>18483</v>
      </c>
      <c r="BG16" s="23">
        <f>B7L309C35+B7L309C37+B7L409C37+B7L509C43+B7L509C45+B7L609C43+B7L609C45+B7L709C29</f>
        <v>0.62765168797872339</v>
      </c>
      <c r="BH16" s="16" t="s">
        <v>18484</v>
      </c>
      <c r="BI16" s="23">
        <f>B7L209C31</f>
        <v>0.12202381590777188</v>
      </c>
      <c r="BJ16" s="16" t="s">
        <v>18485</v>
      </c>
      <c r="BK16" s="23">
        <f>B7L809C28+B7L809C29</f>
        <v>0.74967550388649529</v>
      </c>
      <c r="BL16" s="16" t="s">
        <v>18486</v>
      </c>
      <c r="BM16" s="23">
        <f>IF(B7L809C30=0,0,B7L809C29/B7L809C30)</f>
        <v>0.16276884502050759</v>
      </c>
      <c r="BN16" s="16" t="s">
        <v>18487</v>
      </c>
      <c r="BO16" s="23">
        <f>B7L309C39+B7L409C39+B7L509C47+B7L609C47+B7L709C31</f>
        <v>1.5607482988829786</v>
      </c>
      <c r="BP16" s="16" t="s">
        <v>18488</v>
      </c>
      <c r="BQ16" s="23">
        <f>B7L309C40+B7L409C40+B7L509C48+B7L609C48+B7L709C32</f>
        <v>4.0579455770957447</v>
      </c>
      <c r="BR16" s="16" t="s">
        <v>18489</v>
      </c>
      <c r="BS16" s="23">
        <f>B7L209C25</f>
        <v>47.25</v>
      </c>
      <c r="BT16" s="16" t="s">
        <v>18490</v>
      </c>
      <c r="BU16" s="23">
        <f>B7L809C33+B7L809C34</f>
        <v>51.307945577095744</v>
      </c>
      <c r="BV16" s="16" t="s">
        <v>18491</v>
      </c>
      <c r="BW16" s="23">
        <f>IF(B7L809C35=0,0,B7L809C34/B7L809C35)</f>
        <v>0.92090999685422525</v>
      </c>
      <c r="BX16" s="16" t="s">
        <v>18492</v>
      </c>
      <c r="BY16" s="23">
        <f>B7L309C45+B7L309C47+B7L409C47+B7L509C55+B7L509C57+B7L609C55+B7L609C57+B7L709C37</f>
        <v>0.56586940166037736</v>
      </c>
      <c r="BZ16" s="16" t="s">
        <v>18493</v>
      </c>
      <c r="CA16" s="23">
        <f>B7L209C39</f>
        <v>0.10477175385495398</v>
      </c>
      <c r="CB16" s="16" t="s">
        <v>18494</v>
      </c>
      <c r="CC16" s="23">
        <f>B7L809C37+B7L809C38</f>
        <v>0.67064115551533132</v>
      </c>
      <c r="CD16" s="16" t="s">
        <v>18495</v>
      </c>
      <c r="CE16" s="23">
        <f>IF(B7L809C39=0,0,B7L809C38/B7L809C39)</f>
        <v>0.15622625154050634</v>
      </c>
      <c r="CF16" s="16" t="s">
        <v>18496</v>
      </c>
      <c r="CG16" s="23">
        <f>B7L309C49+B7L409C49+B7L509C59+B7L609C59+B7L709C39</f>
        <v>1.4069735171320752</v>
      </c>
      <c r="CH16" s="16" t="s">
        <v>18497</v>
      </c>
      <c r="CI16" s="23">
        <f>B7L309C50+B7L409C50+B7L509C60+B7L609C60+B7L709C40</f>
        <v>3.6581311445433955</v>
      </c>
      <c r="CJ16" s="16" t="s">
        <v>18498</v>
      </c>
      <c r="CK16" s="23">
        <f>B7L209C33</f>
        <v>42.599999999999994</v>
      </c>
      <c r="CL16" s="16" t="s">
        <v>18499</v>
      </c>
      <c r="CM16" s="23">
        <f>B7L809C42+B7L809C43</f>
        <v>46.258131144543391</v>
      </c>
      <c r="CN16" s="16" t="s">
        <v>18500</v>
      </c>
      <c r="CO16" s="23">
        <f>IF(B7L809C44=0,0,B7L809C43/B7L809C44)</f>
        <v>0.92091917563394887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2.75E-2</v>
      </c>
      <c r="F17" s="16" t="s">
        <v>18502</v>
      </c>
      <c r="G17" s="23">
        <f>B7L210C7</f>
        <v>2.8045028590638833E-2</v>
      </c>
      <c r="H17" s="16" t="s">
        <v>18503</v>
      </c>
      <c r="I17" s="23">
        <f>B7L810C1+B7L810C2</f>
        <v>5.5545028590638833E-2</v>
      </c>
      <c r="J17" s="16" t="s">
        <v>18504</v>
      </c>
      <c r="K17" s="23">
        <f>IF(B7L810C3=0,0,B7L810C2/B7L810C3)</f>
        <v>0.50490618696639478</v>
      </c>
      <c r="L17" s="16" t="s">
        <v>18505</v>
      </c>
      <c r="M17" s="23">
        <f>B7L310C9+B7L410C9+B7L510C11+B7L610C11+B7L710C7</f>
        <v>5.5E-2</v>
      </c>
      <c r="N17" s="16" t="s">
        <v>18506</v>
      </c>
      <c r="O17" s="23">
        <f>B7L310C10+B7L410C10+B7L510C12+B7L610C12+B7L710C8</f>
        <v>0.14300000000000002</v>
      </c>
      <c r="P17" s="16" t="s">
        <v>18507</v>
      </c>
      <c r="Q17" s="17">
        <f>B7L210C1</f>
        <v>11</v>
      </c>
      <c r="R17" s="16" t="s">
        <v>18508</v>
      </c>
      <c r="S17" s="23">
        <f>B7L810C6+B7L810C7</f>
        <v>11.143000000000001</v>
      </c>
      <c r="T17" s="16" t="s">
        <v>18509</v>
      </c>
      <c r="U17" s="23">
        <f>IF(B7L810C8=0,0,B7L810C7/B7L810C8)</f>
        <v>0.98716683119447179</v>
      </c>
      <c r="V17" s="16" t="s">
        <v>18510</v>
      </c>
      <c r="W17" s="23">
        <f>B7L310C15+B7L310C17+B7L410C17+B7L510C19+B7L510C21+B7L610C19+B7L610C21+B7L710C13</f>
        <v>6.2014532659574469E-2</v>
      </c>
      <c r="X17" s="16" t="s">
        <v>18511</v>
      </c>
      <c r="Y17" s="23">
        <f>B7L210C15</f>
        <v>6.1437877998515376E-2</v>
      </c>
      <c r="Z17" s="16" t="s">
        <v>18512</v>
      </c>
      <c r="AA17" s="23">
        <f>B7L810C10+B7L810C11</f>
        <v>0.12345241065808985</v>
      </c>
      <c r="AB17" s="16" t="s">
        <v>18513</v>
      </c>
      <c r="AC17" s="23">
        <f>IF(B7L810C12=0,0,B7L810C11/B7L810C12)</f>
        <v>0.49766446577274148</v>
      </c>
      <c r="AD17" s="16" t="s">
        <v>18514</v>
      </c>
      <c r="AE17" s="23">
        <f>B7L310C19+B7L410C19+B7L510C23+B7L610C23+B7L710C15</f>
        <v>0.13166474462765959</v>
      </c>
      <c r="AF17" s="16" t="s">
        <v>18515</v>
      </c>
      <c r="AG17" s="23">
        <f>B7L310C20+B7L410C20+B7L510C24+B7L610C24+B7L710C16</f>
        <v>0.34232833603191493</v>
      </c>
      <c r="AH17" s="16" t="s">
        <v>18516</v>
      </c>
      <c r="AI17" s="17">
        <f>B7L210C9</f>
        <v>23</v>
      </c>
      <c r="AJ17" s="16" t="s">
        <v>18517</v>
      </c>
      <c r="AK17" s="23">
        <f>B7L810C15+B7L810C16</f>
        <v>23.342328336031915</v>
      </c>
      <c r="AL17" s="16" t="s">
        <v>18518</v>
      </c>
      <c r="AM17" s="23">
        <f>IF(B7L810C17=0,0,B7L810C16/B7L810C17)</f>
        <v>0.98533443917402674</v>
      </c>
      <c r="AN17" s="16" t="s">
        <v>18519</v>
      </c>
      <c r="AO17" s="23">
        <f>B7L310C25+B7L310C27+B7L410C27+B7L510C31+B7L510C33+B7L610C31+B7L610C33+B7L710C21</f>
        <v>8.1718473684912418E-2</v>
      </c>
      <c r="AP17" s="16" t="s">
        <v>18520</v>
      </c>
      <c r="AQ17" s="23">
        <f>B7L210C23</f>
        <v>8.2615030010879539E-2</v>
      </c>
      <c r="AR17" s="16" t="s">
        <v>18521</v>
      </c>
      <c r="AS17" s="23">
        <f>B7L810C19+B7L810C20</f>
        <v>0.16433350369579197</v>
      </c>
      <c r="AT17" s="16" t="s">
        <v>18522</v>
      </c>
      <c r="AU17" s="23">
        <f>IF(B7L810C21=0,0,B7L810C20/B7L810C21)</f>
        <v>0.50272785617601989</v>
      </c>
      <c r="AV17" s="16" t="s">
        <v>18523</v>
      </c>
      <c r="AW17" s="23">
        <f>B7L310C29+B7L410C29+B7L510C35+B7L610C35+B7L710C23</f>
        <v>0.1702313586003516</v>
      </c>
      <c r="AX17" s="16" t="s">
        <v>18524</v>
      </c>
      <c r="AY17" s="23">
        <f>B7L310C30+B7L410C30+B7L510C36+B7L610C36+B7L710C24</f>
        <v>0.44260153236091415</v>
      </c>
      <c r="AZ17" s="16" t="s">
        <v>18525</v>
      </c>
      <c r="BA17" s="23">
        <f>B7L210C17</f>
        <v>30.666666666666668</v>
      </c>
      <c r="BB17" s="16" t="s">
        <v>18526</v>
      </c>
      <c r="BC17" s="23">
        <f>B7L810C24+B7L810C25</f>
        <v>31.109268199027582</v>
      </c>
      <c r="BD17" s="16" t="s">
        <v>18527</v>
      </c>
      <c r="BE17" s="23">
        <f>IF(B7L810C26=0,0,B7L810C25/B7L810C26)</f>
        <v>0.98577267939800817</v>
      </c>
      <c r="BF17" s="16" t="s">
        <v>18528</v>
      </c>
      <c r="BG17" s="23">
        <f>B7L310C35+B7L310C37+B7L410C37+B7L510C43+B7L510C45+B7L610C43+B7L610C45+B7L710C29</f>
        <v>0.10124997027925532</v>
      </c>
      <c r="BH17" s="16" t="s">
        <v>18529</v>
      </c>
      <c r="BI17" s="23">
        <f>B7L210C31</f>
        <v>9.4907412372711455E-2</v>
      </c>
      <c r="BJ17" s="16" t="s">
        <v>18530</v>
      </c>
      <c r="BK17" s="23">
        <f>B7L810C28+B7L810C29</f>
        <v>0.19615738265196678</v>
      </c>
      <c r="BL17" s="16" t="s">
        <v>18531</v>
      </c>
      <c r="BM17" s="23">
        <f>IF(B7L810C30=0,0,B7L810C29/B7L810C30)</f>
        <v>0.48383298701074845</v>
      </c>
      <c r="BN17" s="16" t="s">
        <v>18532</v>
      </c>
      <c r="BO17" s="23">
        <f>B7L310C39+B7L410C39+B7L510C47+B7L610C47+B7L710C31</f>
        <v>0.21489937403590426</v>
      </c>
      <c r="BP17" s="16" t="s">
        <v>18533</v>
      </c>
      <c r="BQ17" s="23">
        <f>B7L310C40+B7L410C40+B7L510C48+B7L610C48+B7L710C32</f>
        <v>0.55873837249335101</v>
      </c>
      <c r="BR17" s="16" t="s">
        <v>18534</v>
      </c>
      <c r="BS17" s="23">
        <f>B7L210C25</f>
        <v>36.75</v>
      </c>
      <c r="BT17" s="16" t="s">
        <v>18535</v>
      </c>
      <c r="BU17" s="23">
        <f>B7L810C33+B7L810C34</f>
        <v>37.308738372493352</v>
      </c>
      <c r="BV17" s="16" t="s">
        <v>18536</v>
      </c>
      <c r="BW17" s="23">
        <f>IF(B7L810C35=0,0,B7L810C34/B7L810C35)</f>
        <v>0.98502392745327205</v>
      </c>
      <c r="BX17" s="16" t="s">
        <v>18537</v>
      </c>
      <c r="BY17" s="23">
        <f>B7L310C45+B7L310C47+B7L410C47+B7L510C55+B7L510C57+B7L610C55+B7L610C57+B7L710C37</f>
        <v>0.12393814818600569</v>
      </c>
      <c r="BZ17" s="16" t="s">
        <v>18538</v>
      </c>
      <c r="CA17" s="23">
        <f>B7L210C39</f>
        <v>0.10329609534995465</v>
      </c>
      <c r="CB17" s="16" t="s">
        <v>18539</v>
      </c>
      <c r="CC17" s="23">
        <f>B7L810C37+B7L810C38</f>
        <v>0.22723424353596033</v>
      </c>
      <c r="CD17" s="16" t="s">
        <v>18540</v>
      </c>
      <c r="CE17" s="23">
        <f>IF(B7L810C39=0,0,B7L810C38/B7L810C39)</f>
        <v>0.45457979282778221</v>
      </c>
      <c r="CF17" s="16" t="s">
        <v>18541</v>
      </c>
      <c r="CG17" s="23">
        <f>B7L310C49+B7L410C49+B7L510C59+B7L610C59+B7L710C39</f>
        <v>0.28149907502303134</v>
      </c>
      <c r="CH17" s="16" t="s">
        <v>18542</v>
      </c>
      <c r="CI17" s="23">
        <f>B7L310C50+B7L410C50+B7L510C60+B7L610C60+B7L710C40</f>
        <v>0.73189759505988161</v>
      </c>
      <c r="CJ17" s="16" t="s">
        <v>18543</v>
      </c>
      <c r="CK17" s="17">
        <f>B7L210C33</f>
        <v>42</v>
      </c>
      <c r="CL17" s="16" t="s">
        <v>18544</v>
      </c>
      <c r="CM17" s="23">
        <f>B7L810C42+B7L810C43</f>
        <v>42.731897595059884</v>
      </c>
      <c r="CN17" s="16" t="s">
        <v>18545</v>
      </c>
      <c r="CO17" s="23">
        <f>IF(B7L810C44=0,0,B7L810C43/B7L810C44)</f>
        <v>0.98287233574329969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155.97740758101472</v>
      </c>
      <c r="F18" s="16" t="s">
        <v>18547</v>
      </c>
      <c r="G18" s="23">
        <f>B7L211C7</f>
        <v>37.18260881507971</v>
      </c>
      <c r="H18" s="16" t="s">
        <v>18548</v>
      </c>
      <c r="I18" s="23">
        <f>B7L811C1+B7L811C2</f>
        <v>193.16001639609442</v>
      </c>
      <c r="J18" s="16" t="s">
        <v>18549</v>
      </c>
      <c r="K18" s="23">
        <f>IF(B7L811C3=0,0,B7L811C2/B7L811C3)</f>
        <v>0.1924964053576852</v>
      </c>
      <c r="L18" s="16" t="s">
        <v>18550</v>
      </c>
      <c r="M18" s="23">
        <f>B7L311C9+B7L411C9+B7L511C11+B7L611C11+B7L711C7</f>
        <v>343.49886709558086</v>
      </c>
      <c r="N18" s="16" t="s">
        <v>18551</v>
      </c>
      <c r="O18" s="23">
        <f>B7L311C10+B7L411C10+B7L511C12+B7L611C12+B7L711C8</f>
        <v>893.09705444851045</v>
      </c>
      <c r="P18" s="16" t="s">
        <v>18552</v>
      </c>
      <c r="Q18" s="17">
        <f>B7L211C1</f>
        <v>14584</v>
      </c>
      <c r="R18" s="16" t="s">
        <v>18553</v>
      </c>
      <c r="S18" s="17">
        <f>B7L811C6+B7L811C7</f>
        <v>15477.09705444851</v>
      </c>
      <c r="T18" s="16" t="s">
        <v>18554</v>
      </c>
      <c r="U18" s="23">
        <f>IF(B7L811C8=0,0,B7L811C7/B7L811C8)</f>
        <v>0.94229557059010549</v>
      </c>
      <c r="V18" s="16" t="s">
        <v>18555</v>
      </c>
      <c r="W18" s="23">
        <f>B7L311C15+B7L311C17+B7L411C17+B7L511C19+B7L511C21+B7L611C19+B7L611C21+B7L711C13</f>
        <v>167.60194239736126</v>
      </c>
      <c r="X18" s="16" t="s">
        <v>18556</v>
      </c>
      <c r="Y18" s="23">
        <f>B7L211C15</f>
        <v>40.924304777228471</v>
      </c>
      <c r="Z18" s="16" t="s">
        <v>18557</v>
      </c>
      <c r="AA18" s="23">
        <f>B7L811C10+B7L811C11</f>
        <v>208.52624717458974</v>
      </c>
      <c r="AB18" s="16" t="s">
        <v>18558</v>
      </c>
      <c r="AC18" s="23">
        <f>IF(B7L811C12=0,0,B7L811C11/B7L811C12)</f>
        <v>0.19625493352385695</v>
      </c>
      <c r="AD18" s="16" t="s">
        <v>18559</v>
      </c>
      <c r="AE18" s="23">
        <f>B7L311C19+B7L411C19+B7L511C23+B7L611C23+B7L711C15</f>
        <v>373.55654590548676</v>
      </c>
      <c r="AF18" s="16" t="s">
        <v>18560</v>
      </c>
      <c r="AG18" s="23">
        <f>B7L311C20+B7L411C20+B7L511C24+B7L611C24+B7L711C16</f>
        <v>971.24701935426549</v>
      </c>
      <c r="AH18" s="16" t="s">
        <v>18561</v>
      </c>
      <c r="AI18" s="17">
        <f>B7L211C9</f>
        <v>15320.5</v>
      </c>
      <c r="AJ18" s="16" t="s">
        <v>18562</v>
      </c>
      <c r="AK18" s="17">
        <f>B7L811C15+B7L811C16</f>
        <v>16291.747019354265</v>
      </c>
      <c r="AL18" s="16" t="s">
        <v>18563</v>
      </c>
      <c r="AM18" s="23">
        <f>IF(B7L811C17=0,0,B7L811C16/B7L811C17)</f>
        <v>0.94038410870237288</v>
      </c>
      <c r="AN18" s="16" t="s">
        <v>18564</v>
      </c>
      <c r="AO18" s="23">
        <f>B7L311C25+B7L311C27+B7L411C27+B7L511C31+B7L511C33+B7L611C31+B7L611C33+B7L711C21</f>
        <v>168.9621239106898</v>
      </c>
      <c r="AP18" s="16" t="s">
        <v>18565</v>
      </c>
      <c r="AQ18" s="23">
        <f>B7L211C23</f>
        <v>42.351876743512086</v>
      </c>
      <c r="AR18" s="16" t="s">
        <v>18566</v>
      </c>
      <c r="AS18" s="23">
        <f>B7L811C19+B7L811C20</f>
        <v>211.31400065420189</v>
      </c>
      <c r="AT18" s="16" t="s">
        <v>18567</v>
      </c>
      <c r="AU18" s="23">
        <f>IF(B7L811C21=0,0,B7L811C20/B7L811C21)</f>
        <v>0.20042153672920837</v>
      </c>
      <c r="AV18" s="16" t="s">
        <v>18568</v>
      </c>
      <c r="AW18" s="23">
        <f>B7L311C29+B7L411C29+B7L511C35+B7L611C35+B7L711C23</f>
        <v>376.72076277546046</v>
      </c>
      <c r="AX18" s="16" t="s">
        <v>18569</v>
      </c>
      <c r="AY18" s="23">
        <f>B7L311C30+B7L411C30+B7L511C36+B7L611C36+B7L711C24</f>
        <v>979.47398321619721</v>
      </c>
      <c r="AZ18" s="16" t="s">
        <v>18570</v>
      </c>
      <c r="BA18" s="17">
        <f>B7L211C17</f>
        <v>15721</v>
      </c>
      <c r="BB18" s="16" t="s">
        <v>18571</v>
      </c>
      <c r="BC18" s="17">
        <f>B7L811C24+B7L811C25</f>
        <v>16700.473983216198</v>
      </c>
      <c r="BD18" s="16" t="s">
        <v>18572</v>
      </c>
      <c r="BE18" s="23">
        <f>IF(B7L811C26=0,0,B7L811C25/B7L811C26)</f>
        <v>0.94135052788318707</v>
      </c>
      <c r="BF18" s="16" t="s">
        <v>18573</v>
      </c>
      <c r="BG18" s="23">
        <f>B7L311C35+B7L311C37+B7L411C37+B7L511C43+B7L511C45+B7L611C43+B7L611C45+B7L711C29</f>
        <v>163.89957518019924</v>
      </c>
      <c r="BH18" s="16" t="s">
        <v>18574</v>
      </c>
      <c r="BI18" s="23">
        <f>B7L211C31</f>
        <v>41.242758519515696</v>
      </c>
      <c r="BJ18" s="16" t="s">
        <v>18575</v>
      </c>
      <c r="BK18" s="23">
        <f>B7L811C28+B7L811C29</f>
        <v>205.14233369971492</v>
      </c>
      <c r="BL18" s="16" t="s">
        <v>18576</v>
      </c>
      <c r="BM18" s="23">
        <f>IF(B7L811C30=0,0,B7L811C29/B7L811C30)</f>
        <v>0.20104460047669337</v>
      </c>
      <c r="BN18" s="16" t="s">
        <v>18577</v>
      </c>
      <c r="BO18" s="23">
        <f>B7L311C39+B7L411C39+B7L511C47+B7L611C47+B7L711C31</f>
        <v>365.3325677810958</v>
      </c>
      <c r="BP18" s="16" t="s">
        <v>18578</v>
      </c>
      <c r="BQ18" s="23">
        <f>B7L311C40+B7L411C40+B7L511C48+B7L611C48+B7L711C32</f>
        <v>949.86467623084923</v>
      </c>
      <c r="BR18" s="16" t="s">
        <v>18579</v>
      </c>
      <c r="BS18" s="17">
        <f>B7L211C25</f>
        <v>15970</v>
      </c>
      <c r="BT18" s="16" t="s">
        <v>18580</v>
      </c>
      <c r="BU18" s="17">
        <f>B7L811C33+B7L811C34</f>
        <v>16919.864676230849</v>
      </c>
      <c r="BV18" s="16" t="s">
        <v>18581</v>
      </c>
      <c r="BW18" s="23">
        <f>IF(B7L811C35=0,0,B7L811C34/B7L811C35)</f>
        <v>0.94386097676270275</v>
      </c>
      <c r="BX18" s="16" t="s">
        <v>18582</v>
      </c>
      <c r="BY18" s="23">
        <f>B7L311C45+B7L311C47+B7L411C47+B7L511C55+B7L511C57+B7L611C55+B7L611C57+B7L711C37</f>
        <v>153.44944000928379</v>
      </c>
      <c r="BZ18" s="16" t="s">
        <v>18583</v>
      </c>
      <c r="CA18" s="23">
        <f>B7L211C39</f>
        <v>39.181192738574467</v>
      </c>
      <c r="CB18" s="16" t="s">
        <v>18584</v>
      </c>
      <c r="CC18" s="23">
        <f>B7L811C37+B7L811C38</f>
        <v>192.63063274785827</v>
      </c>
      <c r="CD18" s="16" t="s">
        <v>18585</v>
      </c>
      <c r="CE18" s="23">
        <f>IF(B7L811C39=0,0,B7L811C38/B7L811C39)</f>
        <v>0.20340063353194845</v>
      </c>
      <c r="CF18" s="16" t="s">
        <v>18586</v>
      </c>
      <c r="CG18" s="23">
        <f>B7L311C49+B7L411C49+B7L511C59+B7L611C59+B7L711C39</f>
        <v>339.01543785906097</v>
      </c>
      <c r="CH18" s="16" t="s">
        <v>18587</v>
      </c>
      <c r="CI18" s="23">
        <f>B7L311C50+B7L411C50+B7L511C60+B7L611C60+B7L711C40</f>
        <v>881.44013843355856</v>
      </c>
      <c r="CJ18" s="16" t="s">
        <v>18588</v>
      </c>
      <c r="CK18" s="17">
        <f>B7L211C33</f>
        <v>15931</v>
      </c>
      <c r="CL18" s="16" t="s">
        <v>18589</v>
      </c>
      <c r="CM18" s="17">
        <f>B7L811C42+B7L811C43</f>
        <v>16812.440138433558</v>
      </c>
      <c r="CN18" s="16" t="s">
        <v>18590</v>
      </c>
      <c r="CO18" s="23">
        <f>IF(B7L811C44=0,0,B7L811C43/B7L811C44)</f>
        <v>0.94757214710203974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49.695326875962607</v>
      </c>
      <c r="F19" s="16" t="s">
        <v>18592</v>
      </c>
      <c r="G19" s="23">
        <f>B7L212C7</f>
        <v>8.0591213977281253</v>
      </c>
      <c r="H19" s="16" t="s">
        <v>18593</v>
      </c>
      <c r="I19" s="23">
        <f>B7L812C1+B7L812C2</f>
        <v>57.754448273690734</v>
      </c>
      <c r="J19" s="16" t="s">
        <v>18594</v>
      </c>
      <c r="K19" s="23">
        <f>IF(B7L812C3=0,0,B7L812C2/B7L812C3)</f>
        <v>0.13954113732568285</v>
      </c>
      <c r="L19" s="16" t="s">
        <v>18595</v>
      </c>
      <c r="M19" s="23">
        <f>B7L312C9+B7L412C9+B7L512C11+B7L612C11+B7L712C7</f>
        <v>158.47770238779435</v>
      </c>
      <c r="N19" s="16" t="s">
        <v>18596</v>
      </c>
      <c r="O19" s="23">
        <f>B7L312C10+B7L412C10+B7L512C12+B7L612C12+B7L712C8</f>
        <v>412.04202620826538</v>
      </c>
      <c r="P19" s="16" t="s">
        <v>18597</v>
      </c>
      <c r="Q19" s="17">
        <f>B7L212C1</f>
        <v>3161</v>
      </c>
      <c r="R19" s="16" t="s">
        <v>18598</v>
      </c>
      <c r="S19" s="17">
        <f>B7L812C6+B7L812C7</f>
        <v>3573.0420262082653</v>
      </c>
      <c r="T19" s="16" t="s">
        <v>18599</v>
      </c>
      <c r="U19" s="23">
        <f>IF(B7L812C8=0,0,B7L812C7/B7L812C8)</f>
        <v>0.88468033032191151</v>
      </c>
      <c r="V19" s="16" t="s">
        <v>18600</v>
      </c>
      <c r="W19" s="23">
        <f>B7L312C15+B7L312C17+B7L412C17+B7L512C19+B7L512C21+B7L612C19+B7L612C21+B7L712C13</f>
        <v>56.016822774904071</v>
      </c>
      <c r="X19" s="16" t="s">
        <v>18601</v>
      </c>
      <c r="Y19" s="23">
        <f>B7L212C15</f>
        <v>9.1021551860843974</v>
      </c>
      <c r="Z19" s="16" t="s">
        <v>18602</v>
      </c>
      <c r="AA19" s="23">
        <f>B7L812C10+B7L812C11</f>
        <v>65.118977960988474</v>
      </c>
      <c r="AB19" s="16" t="s">
        <v>18603</v>
      </c>
      <c r="AC19" s="23">
        <f>IF(B7L812C12=0,0,B7L812C11/B7L812C12)</f>
        <v>0.13977730411459044</v>
      </c>
      <c r="AD19" s="16" t="s">
        <v>18604</v>
      </c>
      <c r="AE19" s="23">
        <f>B7L312C19+B7L412C19+B7L512C23+B7L612C23+B7L712C15</f>
        <v>177.98393290697237</v>
      </c>
      <c r="AF19" s="16" t="s">
        <v>18605</v>
      </c>
      <c r="AG19" s="23">
        <f>B7L312C20+B7L412C20+B7L512C24+B7L612C24+B7L712C16</f>
        <v>462.75822555812817</v>
      </c>
      <c r="AH19" s="16" t="s">
        <v>18606</v>
      </c>
      <c r="AI19" s="17">
        <f>B7L212C9</f>
        <v>3407.5</v>
      </c>
      <c r="AJ19" s="16" t="s">
        <v>18607</v>
      </c>
      <c r="AK19" s="17">
        <f>B7L812C15+B7L812C16</f>
        <v>3870.2582255581283</v>
      </c>
      <c r="AL19" s="16" t="s">
        <v>18608</v>
      </c>
      <c r="AM19" s="23">
        <f>IF(B7L812C17=0,0,B7L812C16/B7L812C17)</f>
        <v>0.88043220927683863</v>
      </c>
      <c r="AN19" s="16" t="s">
        <v>18609</v>
      </c>
      <c r="AO19" s="23">
        <f>B7L312C25+B7L312C27+B7L412C27+B7L512C31+B7L512C33+B7L612C31+B7L612C33+B7L712C21</f>
        <v>53.286575280570979</v>
      </c>
      <c r="AP19" s="16" t="s">
        <v>18610</v>
      </c>
      <c r="AQ19" s="23">
        <f>B7L212C23</f>
        <v>9.1765542574041099</v>
      </c>
      <c r="AR19" s="16" t="s">
        <v>18611</v>
      </c>
      <c r="AS19" s="23">
        <f>B7L812C19+B7L812C20</f>
        <v>62.463129537975092</v>
      </c>
      <c r="AT19" s="16" t="s">
        <v>18612</v>
      </c>
      <c r="AU19" s="23">
        <f>IF(B7L812C21=0,0,B7L812C20/B7L812C21)</f>
        <v>0.14691153525737341</v>
      </c>
      <c r="AV19" s="16" t="s">
        <v>18613</v>
      </c>
      <c r="AW19" s="23">
        <f>B7L312C29+B7L412C29+B7L512C35+B7L612C35+B7L712C23</f>
        <v>162.29462620980706</v>
      </c>
      <c r="AX19" s="16" t="s">
        <v>18614</v>
      </c>
      <c r="AY19" s="23">
        <f>B7L312C30+B7L412C30+B7L512C36+B7L612C36+B7L712C24</f>
        <v>421.9660281454984</v>
      </c>
      <c r="AZ19" s="16" t="s">
        <v>18615</v>
      </c>
      <c r="BA19" s="17">
        <f>B7L212C17</f>
        <v>3406.3333333333335</v>
      </c>
      <c r="BB19" s="16" t="s">
        <v>18616</v>
      </c>
      <c r="BC19" s="17">
        <f>B7L812C24+B7L812C25</f>
        <v>3828.299361478832</v>
      </c>
      <c r="BD19" s="16" t="s">
        <v>18617</v>
      </c>
      <c r="BE19" s="23">
        <f>IF(B7L812C26=0,0,B7L812C25/B7L812C26)</f>
        <v>0.88977715996000439</v>
      </c>
      <c r="BF19" s="16" t="s">
        <v>18618</v>
      </c>
      <c r="BG19" s="23">
        <f>B7L312C35+B7L312C37+B7L412C37+B7L512C43+B7L512C45+B7L612C43+B7L612C45+B7L712C29</f>
        <v>52.22873390636542</v>
      </c>
      <c r="BH19" s="16" t="s">
        <v>18619</v>
      </c>
      <c r="BI19" s="23">
        <f>B7L212C31</f>
        <v>8.5184244819425512</v>
      </c>
      <c r="BJ19" s="16" t="s">
        <v>18620</v>
      </c>
      <c r="BK19" s="23">
        <f>B7L812C28+B7L812C29</f>
        <v>60.747158388307973</v>
      </c>
      <c r="BL19" s="16" t="s">
        <v>18621</v>
      </c>
      <c r="BM19" s="23">
        <f>IF(B7L812C30=0,0,B7L812C29/B7L812C30)</f>
        <v>0.14022753834000071</v>
      </c>
      <c r="BN19" s="16" t="s">
        <v>18622</v>
      </c>
      <c r="BO19" s="23">
        <f>B7L312C39+B7L412C39+B7L512C47+B7L612C47+B7L712C31</f>
        <v>156.55180898000975</v>
      </c>
      <c r="BP19" s="16" t="s">
        <v>18623</v>
      </c>
      <c r="BQ19" s="23">
        <f>B7L312C40+B7L412C40+B7L512C48+B7L612C48+B7L712C32</f>
        <v>407.03470334802529</v>
      </c>
      <c r="BR19" s="16" t="s">
        <v>18624</v>
      </c>
      <c r="BS19" s="17">
        <f>B7L212C25</f>
        <v>3298.5</v>
      </c>
      <c r="BT19" s="16" t="s">
        <v>18625</v>
      </c>
      <c r="BU19" s="17">
        <f>B7L812C33+B7L812C34</f>
        <v>3705.5347033480252</v>
      </c>
      <c r="BV19" s="16" t="s">
        <v>18626</v>
      </c>
      <c r="BW19" s="23">
        <f>IF(B7L812C35=0,0,B7L812C34/B7L812C35)</f>
        <v>0.8901549341906686</v>
      </c>
      <c r="BX19" s="16" t="s">
        <v>18627</v>
      </c>
      <c r="BY19" s="23">
        <f>B7L312C45+B7L312C47+B7L412C47+B7L512C55+B7L512C57+B7L612C55+B7L612C57+B7L712C37</f>
        <v>51.310561933048071</v>
      </c>
      <c r="BZ19" s="16" t="s">
        <v>18628</v>
      </c>
      <c r="CA19" s="23">
        <f>B7L212C39</f>
        <v>7.8421411817348918</v>
      </c>
      <c r="CB19" s="16" t="s">
        <v>18629</v>
      </c>
      <c r="CC19" s="23">
        <f>B7L812C37+B7L812C38</f>
        <v>59.152703114782966</v>
      </c>
      <c r="CD19" s="16" t="s">
        <v>18630</v>
      </c>
      <c r="CE19" s="23">
        <f>IF(B7L812C39=0,0,B7L812C38/B7L812C39)</f>
        <v>0.13257451931685346</v>
      </c>
      <c r="CF19" s="16" t="s">
        <v>18631</v>
      </c>
      <c r="CG19" s="23">
        <f>B7L312C49+B7L412C49+B7L512C59+B7L612C59+B7L712C39</f>
        <v>153.40248440176444</v>
      </c>
      <c r="CH19" s="16" t="s">
        <v>18632</v>
      </c>
      <c r="CI19" s="23">
        <f>B7L312C50+B7L412C50+B7L512C60+B7L612C60+B7L712C40</f>
        <v>398.84645944458748</v>
      </c>
      <c r="CJ19" s="16" t="s">
        <v>18633</v>
      </c>
      <c r="CK19" s="17">
        <f>B7L212C33</f>
        <v>3188.6000000000004</v>
      </c>
      <c r="CL19" s="16" t="s">
        <v>18634</v>
      </c>
      <c r="CM19" s="17">
        <f>B7L812C42+B7L812C43</f>
        <v>3587.4464594445881</v>
      </c>
      <c r="CN19" s="16" t="s">
        <v>18635</v>
      </c>
      <c r="CO19" s="23">
        <f>IF(B7L812C44=0,0,B7L812C43/B7L812C44)</f>
        <v>0.88882162731807357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17">
        <f>B7L313C5+B7L313C7+B7L413C7+B7L513C7+B7L513C9+B7L613C7+B7L613C9+B7L713C5</f>
        <v>0.125</v>
      </c>
      <c r="F20" s="16" t="s">
        <v>18637</v>
      </c>
      <c r="G20" s="23">
        <f>B7L213C7</f>
        <v>0.12747740268472199</v>
      </c>
      <c r="H20" s="16" t="s">
        <v>18638</v>
      </c>
      <c r="I20" s="17">
        <f>B7L813C1+B7L813C2</f>
        <v>0.25247740268472196</v>
      </c>
      <c r="J20" s="16" t="s">
        <v>18639</v>
      </c>
      <c r="K20" s="17">
        <f>IF(B7L813C3=0,0,B7L813C2/B7L813C3)</f>
        <v>0.50490618696639489</v>
      </c>
      <c r="L20" s="16" t="s">
        <v>18640</v>
      </c>
      <c r="M20" s="17">
        <f>B7L313C9+B7L413C9+B7L513C11+B7L613C11+B7L713C7</f>
        <v>0.25</v>
      </c>
      <c r="N20" s="16" t="s">
        <v>18641</v>
      </c>
      <c r="O20" s="17">
        <f>B7L313C10+B7L413C10+B7L513C12+B7L613C12+B7L713C8</f>
        <v>0.65</v>
      </c>
      <c r="P20" s="16" t="s">
        <v>18642</v>
      </c>
      <c r="Q20" s="17">
        <f>B7L213C1</f>
        <v>50</v>
      </c>
      <c r="R20" s="16" t="s">
        <v>18643</v>
      </c>
      <c r="S20" s="17">
        <f>B7L813C6+B7L813C7</f>
        <v>50.65</v>
      </c>
      <c r="T20" s="16" t="s">
        <v>18644</v>
      </c>
      <c r="U20" s="17">
        <f>IF(B7L813C8=0,0,B7L813C7/B7L813C8)</f>
        <v>0.98716683119447191</v>
      </c>
      <c r="V20" s="16" t="s">
        <v>18645</v>
      </c>
      <c r="W20" s="17">
        <f>B7L313C15+B7L313C17+B7L413C17+B7L513C19+B7L513C21+B7L613C19+B7L613C21+B7L713C13</f>
        <v>0.14249320205569696</v>
      </c>
      <c r="X20" s="16" t="s">
        <v>18646</v>
      </c>
      <c r="Y20" s="23">
        <f>B7L213C15</f>
        <v>0.13356060434459863</v>
      </c>
      <c r="Z20" s="16" t="s">
        <v>18647</v>
      </c>
      <c r="AA20" s="17">
        <f>B7L813C10+B7L813C11</f>
        <v>0.27605380640029559</v>
      </c>
      <c r="AB20" s="16" t="s">
        <v>18648</v>
      </c>
      <c r="AC20" s="17">
        <f>IF(B7L813C12=0,0,B7L813C11/B7L813C12)</f>
        <v>0.48382091189471682</v>
      </c>
      <c r="AD20" s="16" t="s">
        <v>18649</v>
      </c>
      <c r="AE20" s="17">
        <f>B7L313C19+B7L413C19+B7L513C23+B7L613C23+B7L713C15</f>
        <v>0.31355187130633333</v>
      </c>
      <c r="AF20" s="16" t="s">
        <v>18650</v>
      </c>
      <c r="AG20" s="17">
        <f>B7L313C20+B7L413C20+B7L513C24+B7L613C24+B7L713C16</f>
        <v>0.81523486539646672</v>
      </c>
      <c r="AH20" s="16" t="s">
        <v>18651</v>
      </c>
      <c r="AI20" s="17">
        <f>B7L213C9</f>
        <v>50</v>
      </c>
      <c r="AJ20" s="16" t="s">
        <v>18652</v>
      </c>
      <c r="AK20" s="17">
        <f>B7L813C15+B7L813C16</f>
        <v>50.815234865396469</v>
      </c>
      <c r="AL20" s="16" t="s">
        <v>18653</v>
      </c>
      <c r="AM20" s="17">
        <f>IF(B7L813C17=0,0,B7L813C16/B7L813C17)</f>
        <v>0.9839568808929855</v>
      </c>
      <c r="AN20" s="16" t="s">
        <v>18654</v>
      </c>
      <c r="AO20" s="23">
        <f>B7L313C25+B7L313C27+B7L413C27+B7L513C31+B7L513C33+B7L613C31+B7L613C33+B7L713C21</f>
        <v>0.13402380614035087</v>
      </c>
      <c r="AP20" s="16" t="s">
        <v>18655</v>
      </c>
      <c r="AQ20" s="23">
        <f>B7L213C23</f>
        <v>0.12931048175615928</v>
      </c>
      <c r="AR20" s="16" t="s">
        <v>18656</v>
      </c>
      <c r="AS20" s="23">
        <f>B7L813C19+B7L813C20</f>
        <v>0.26333428789651014</v>
      </c>
      <c r="AT20" s="16" t="s">
        <v>18657</v>
      </c>
      <c r="AU20" s="23">
        <f>IF(B7L813C21=0,0,B7L813C20/B7L813C21)</f>
        <v>0.49105068234402521</v>
      </c>
      <c r="AV20" s="16" t="s">
        <v>18658</v>
      </c>
      <c r="AW20" s="23">
        <f>B7L313C29+B7L413C29+B7L513C35+B7L613C35+B7L713C23</f>
        <v>0.28991365043859652</v>
      </c>
      <c r="AX20" s="16" t="s">
        <v>18659</v>
      </c>
      <c r="AY20" s="23">
        <f>B7L313C30+B7L413C30+B7L513C36+B7L613C36+B7L713C24</f>
        <v>0.75377549114035092</v>
      </c>
      <c r="AZ20" s="16" t="s">
        <v>18660</v>
      </c>
      <c r="BA20" s="17">
        <f>B7L213C17</f>
        <v>48</v>
      </c>
      <c r="BB20" s="16" t="s">
        <v>18661</v>
      </c>
      <c r="BC20" s="23">
        <f>B7L813C24+B7L813C25</f>
        <v>48.753775491140352</v>
      </c>
      <c r="BD20" s="16" t="s">
        <v>18662</v>
      </c>
      <c r="BE20" s="23">
        <f>IF(B7L813C26=0,0,B7L813C25/B7L813C26)</f>
        <v>0.98453913602491505</v>
      </c>
      <c r="BF20" s="16" t="s">
        <v>18663</v>
      </c>
      <c r="BG20" s="23">
        <f>B7L313C35+B7L313C37+B7L413C37+B7L513C43+B7L513C45+B7L613C43+B7L613C45+B7L713C29</f>
        <v>0.14369237583333333</v>
      </c>
      <c r="BH20" s="16" t="s">
        <v>18664</v>
      </c>
      <c r="BI20" s="23">
        <f>B7L213C31</f>
        <v>0.13235387439731869</v>
      </c>
      <c r="BJ20" s="16" t="s">
        <v>18665</v>
      </c>
      <c r="BK20" s="23">
        <f>B7L813C28+B7L813C29</f>
        <v>0.27604625023065199</v>
      </c>
      <c r="BL20" s="16" t="s">
        <v>18666</v>
      </c>
      <c r="BM20" s="23">
        <f>IF(B7L813C30=0,0,B7L813C29/B7L813C30)</f>
        <v>0.4794626780357627</v>
      </c>
      <c r="BN20" s="16" t="s">
        <v>18667</v>
      </c>
      <c r="BO20" s="23">
        <f>B7L313C39+B7L413C39+B7L513C47+B7L613C47+B7L713C31</f>
        <v>0.31329241958333331</v>
      </c>
      <c r="BP20" s="16" t="s">
        <v>18668</v>
      </c>
      <c r="BQ20" s="23">
        <f>B7L313C40+B7L413C40+B7L513C48+B7L613C48+B7L713C32</f>
        <v>0.81456029091666671</v>
      </c>
      <c r="BR20" s="16" t="s">
        <v>18669</v>
      </c>
      <c r="BS20" s="23">
        <f>B7L213C25</f>
        <v>51.25</v>
      </c>
      <c r="BT20" s="16" t="s">
        <v>18670</v>
      </c>
      <c r="BU20" s="23">
        <f>B7L813C33+B7L813C34</f>
        <v>52.064560290916667</v>
      </c>
      <c r="BV20" s="16" t="s">
        <v>18671</v>
      </c>
      <c r="BW20" s="23">
        <f>IF(B7L813C35=0,0,B7L813C34/B7L813C35)</f>
        <v>0.9843548032218995</v>
      </c>
      <c r="BX20" s="16" t="s">
        <v>18672</v>
      </c>
      <c r="BY20" s="23">
        <f>B7L313C45+B7L313C47+B7L413C47+B7L513C55+B7L513C57+B7L613C55+B7L613C57+B7L713C37</f>
        <v>0.13871223278787881</v>
      </c>
      <c r="BZ20" s="16" t="s">
        <v>18673</v>
      </c>
      <c r="CA20" s="23">
        <f>B7L213C39</f>
        <v>0.10969061553828519</v>
      </c>
      <c r="CB20" s="16" t="s">
        <v>18674</v>
      </c>
      <c r="CC20" s="23">
        <f>B7L813C37+B7L813C38</f>
        <v>0.24840284832616399</v>
      </c>
      <c r="CD20" s="16" t="s">
        <v>18675</v>
      </c>
      <c r="CE20" s="23">
        <f>IF(B7L813C39=0,0,B7L813C38/B7L813C39)</f>
        <v>0.44158356587866709</v>
      </c>
      <c r="CF20" s="16" t="s">
        <v>18676</v>
      </c>
      <c r="CG20" s="23">
        <f>B7L313C49+B7L413C49+B7L513C59+B7L613C59+B7L713C39</f>
        <v>0.31714402233333333</v>
      </c>
      <c r="CH20" s="16" t="s">
        <v>18677</v>
      </c>
      <c r="CI20" s="23">
        <f>B7L313C50+B7L413C50+B7L513C60+B7L613C60+B7L713C40</f>
        <v>0.82457445806666663</v>
      </c>
      <c r="CJ20" s="16" t="s">
        <v>18678</v>
      </c>
      <c r="CK20" s="23">
        <f>B7L213C33</f>
        <v>44.6</v>
      </c>
      <c r="CL20" s="16" t="s">
        <v>18679</v>
      </c>
      <c r="CM20" s="23">
        <f>B7L813C42+B7L813C43</f>
        <v>45.424574458066665</v>
      </c>
      <c r="CN20" s="16" t="s">
        <v>18680</v>
      </c>
      <c r="CO20" s="23">
        <f>IF(B7L813C44=0,0,B7L813C43/B7L813C44)</f>
        <v>0.98184739278454081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32.537915235817962</v>
      </c>
      <c r="F21" s="16" t="s">
        <v>18682</v>
      </c>
      <c r="G21" s="23">
        <f>B7L214C7</f>
        <v>19.876276626601854</v>
      </c>
      <c r="H21" s="16" t="s">
        <v>18683</v>
      </c>
      <c r="I21" s="23">
        <f>B7L814C1+B7L814C2</f>
        <v>52.414191862419813</v>
      </c>
      <c r="J21" s="16" t="s">
        <v>18684</v>
      </c>
      <c r="K21" s="23">
        <f>IF(B7L814C3=0,0,B7L814C2/B7L814C3)</f>
        <v>0.37921555060458434</v>
      </c>
      <c r="L21" s="16" t="s">
        <v>18685</v>
      </c>
      <c r="M21" s="23">
        <f>B7L314C9+B7L414C9+B7L514C11+B7L614C11+B7L714C7</f>
        <v>76.515078276998821</v>
      </c>
      <c r="N21" s="16" t="s">
        <v>18686</v>
      </c>
      <c r="O21" s="23">
        <f>B7L314C10+B7L414C10+B7L514C12+B7L614C12+B7L714C8</f>
        <v>198.93920352019694</v>
      </c>
      <c r="P21" s="16" t="s">
        <v>18687</v>
      </c>
      <c r="Q21" s="17">
        <f>B7L214C1</f>
        <v>7796</v>
      </c>
      <c r="R21" s="16" t="s">
        <v>18688</v>
      </c>
      <c r="S21" s="17">
        <f>B7L814C6+B7L814C7</f>
        <v>7994.9392035201972</v>
      </c>
      <c r="T21" s="16" t="s">
        <v>18689</v>
      </c>
      <c r="U21" s="23">
        <f>IF(B7L814C8=0,0,B7L814C7/B7L814C8)</f>
        <v>0.97511685849560892</v>
      </c>
      <c r="V21" s="16" t="s">
        <v>18690</v>
      </c>
      <c r="W21" s="23">
        <f>B7L314C15+B7L314C17+B7L414C17+B7L514C19+B7L514C21+B7L614C19+B7L614C21+B7L714C13</f>
        <v>31.733583391575024</v>
      </c>
      <c r="X21" s="16" t="s">
        <v>18691</v>
      </c>
      <c r="Y21" s="23">
        <f>B7L214C15</f>
        <v>19.757620200696476</v>
      </c>
      <c r="Z21" s="16" t="s">
        <v>18692</v>
      </c>
      <c r="AA21" s="23">
        <f>B7L814C10+B7L814C11</f>
        <v>51.491203592271503</v>
      </c>
      <c r="AB21" s="16" t="s">
        <v>18693</v>
      </c>
      <c r="AC21" s="23">
        <f>IF(B7L814C12=0,0,B7L814C11/B7L814C12)</f>
        <v>0.3837086496782135</v>
      </c>
      <c r="AD21" s="16" t="s">
        <v>18694</v>
      </c>
      <c r="AE21" s="23">
        <f>B7L314C19+B7L414C19+B7L514C23+B7L614C23+B7L714C15</f>
        <v>74.909167778662635</v>
      </c>
      <c r="AF21" s="16" t="s">
        <v>18695</v>
      </c>
      <c r="AG21" s="23">
        <f>B7L314C20+B7L414C20+B7L514C24+B7L614C24+B7L714C16</f>
        <v>194.76383622452289</v>
      </c>
      <c r="AH21" s="16" t="s">
        <v>18696</v>
      </c>
      <c r="AI21" s="17">
        <f>B7L214C9</f>
        <v>7396.5</v>
      </c>
      <c r="AJ21" s="16" t="s">
        <v>18697</v>
      </c>
      <c r="AK21" s="17">
        <f>B7L814C15+B7L814C16</f>
        <v>7591.2638362245225</v>
      </c>
      <c r="AL21" s="16" t="s">
        <v>18698</v>
      </c>
      <c r="AM21" s="23">
        <f>IF(B7L814C17=0,0,B7L814C16/B7L814C17)</f>
        <v>0.9743436876353665</v>
      </c>
      <c r="AN21" s="16" t="s">
        <v>18699</v>
      </c>
      <c r="AO21" s="23">
        <f>B7L314C25+B7L314C27+B7L414C27+B7L514C31+B7L514C33+B7L614C31+B7L614C33+B7L714C21</f>
        <v>33.447344896293991</v>
      </c>
      <c r="AP21" s="16" t="s">
        <v>18700</v>
      </c>
      <c r="AQ21" s="23">
        <f>B7L214C23</f>
        <v>19.613885711930774</v>
      </c>
      <c r="AR21" s="16" t="s">
        <v>18701</v>
      </c>
      <c r="AS21" s="23">
        <f>B7L814C19+B7L814C20</f>
        <v>53.061230608224761</v>
      </c>
      <c r="AT21" s="16" t="s">
        <v>18702</v>
      </c>
      <c r="AU21" s="23">
        <f>IF(B7L814C21=0,0,B7L814C20/B7L814C21)</f>
        <v>0.36964626502443992</v>
      </c>
      <c r="AV21" s="16" t="s">
        <v>18703</v>
      </c>
      <c r="AW21" s="23">
        <f>B7L314C29+B7L414C29+B7L514C35+B7L614C35+B7L714C23</f>
        <v>79.602829209616942</v>
      </c>
      <c r="AX21" s="16" t="s">
        <v>18704</v>
      </c>
      <c r="AY21" s="23">
        <f>B7L314C30+B7L414C30+B7L514C36+B7L614C36+B7L714C24</f>
        <v>206.96735594500407</v>
      </c>
      <c r="AZ21" s="16" t="s">
        <v>18705</v>
      </c>
      <c r="BA21" s="17">
        <f>B7L214C17</f>
        <v>7280.666666666667</v>
      </c>
      <c r="BB21" s="16" t="s">
        <v>18706</v>
      </c>
      <c r="BC21" s="17">
        <f>B7L814C24+B7L814C25</f>
        <v>7487.6340226116708</v>
      </c>
      <c r="BD21" s="16" t="s">
        <v>18707</v>
      </c>
      <c r="BE21" s="23">
        <f>IF(B7L814C26=0,0,B7L814C25/B7L814C26)</f>
        <v>0.9723587777767998</v>
      </c>
      <c r="BF21" s="16" t="s">
        <v>18708</v>
      </c>
      <c r="BG21" s="23">
        <f>B7L314C35+B7L314C37+B7L414C37+B7L514C43+B7L514C45+B7L614C43+B7L614C45+B7L714C29</f>
        <v>33.467875779347281</v>
      </c>
      <c r="BH21" s="16" t="s">
        <v>18709</v>
      </c>
      <c r="BI21" s="23">
        <f>B7L214C31</f>
        <v>17.64309427149038</v>
      </c>
      <c r="BJ21" s="16" t="s">
        <v>18710</v>
      </c>
      <c r="BK21" s="23">
        <f>B7L814C28+B7L814C29</f>
        <v>51.110970050837665</v>
      </c>
      <c r="BL21" s="16" t="s">
        <v>18711</v>
      </c>
      <c r="BM21" s="23">
        <f>IF(B7L814C30=0,0,B7L814C29/B7L814C30)</f>
        <v>0.34519192756352751</v>
      </c>
      <c r="BN21" s="16" t="s">
        <v>18712</v>
      </c>
      <c r="BO21" s="23">
        <f>B7L314C39+B7L414C39+B7L514C47+B7L614C47+B7L714C31</f>
        <v>80.219835656410055</v>
      </c>
      <c r="BP21" s="16" t="s">
        <v>18713</v>
      </c>
      <c r="BQ21" s="23">
        <f>B7L314C40+B7L414C40+B7L514C48+B7L614C48+B7L714C32</f>
        <v>208.57157270666613</v>
      </c>
      <c r="BR21" s="16" t="s">
        <v>18714</v>
      </c>
      <c r="BS21" s="17">
        <f>B7L214C25</f>
        <v>6831.75</v>
      </c>
      <c r="BT21" s="16" t="s">
        <v>18715</v>
      </c>
      <c r="BU21" s="17">
        <f>B7L814C33+B7L814C34</f>
        <v>7040.3215727066663</v>
      </c>
      <c r="BV21" s="16" t="s">
        <v>18716</v>
      </c>
      <c r="BW21" s="23">
        <f>IF(B7L814C35=0,0,B7L814C34/B7L814C35)</f>
        <v>0.97037470937190717</v>
      </c>
      <c r="BX21" s="16" t="s">
        <v>18717</v>
      </c>
      <c r="BY21" s="23">
        <f>B7L314C45+B7L314C47+B7L414C47+B7L514C55+B7L514C57+B7L614C55+B7L614C57+B7L714C37</f>
        <v>33.014745317916962</v>
      </c>
      <c r="BZ21" s="16" t="s">
        <v>18718</v>
      </c>
      <c r="CA21" s="23">
        <f>B7L214C39</f>
        <v>16.268643131449526</v>
      </c>
      <c r="CB21" s="16" t="s">
        <v>18719</v>
      </c>
      <c r="CC21" s="23">
        <f>B7L814C37+B7L814C38</f>
        <v>49.283388449366484</v>
      </c>
      <c r="CD21" s="16" t="s">
        <v>18720</v>
      </c>
      <c r="CE21" s="23">
        <f>IF(B7L814C39=0,0,B7L814C38/B7L814C39)</f>
        <v>0.33010398926128731</v>
      </c>
      <c r="CF21" s="16" t="s">
        <v>18721</v>
      </c>
      <c r="CG21" s="23">
        <f>B7L314C49+B7L414C49+B7L514C59+B7L614C59+B7L714C39</f>
        <v>79.541012694543284</v>
      </c>
      <c r="CH21" s="16" t="s">
        <v>18722</v>
      </c>
      <c r="CI21" s="23">
        <f>B7L314C50+B7L414C50+B7L514C60+B7L614C60+B7L714C40</f>
        <v>206.80663300581256</v>
      </c>
      <c r="CJ21" s="16" t="s">
        <v>18723</v>
      </c>
      <c r="CK21" s="17">
        <f>B7L214C33</f>
        <v>6614.8</v>
      </c>
      <c r="CL21" s="16" t="s">
        <v>18724</v>
      </c>
      <c r="CM21" s="17">
        <f>B7L814C42+B7L814C43</f>
        <v>6821.6066330058129</v>
      </c>
      <c r="CN21" s="16" t="s">
        <v>18725</v>
      </c>
      <c r="CO21" s="23">
        <f>IF(B7L814C44=0,0,B7L814C43/B7L814C44)</f>
        <v>0.96968358861309956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27.339327357170784</v>
      </c>
      <c r="F22" s="16" t="s">
        <v>18727</v>
      </c>
      <c r="G22" s="23">
        <f>B7L215C7</f>
        <v>1.5169810919481916</v>
      </c>
      <c r="H22" s="16" t="s">
        <v>18728</v>
      </c>
      <c r="I22" s="17">
        <f>B7L815C1+B7L815C2</f>
        <v>28.856308449118977</v>
      </c>
      <c r="J22" s="16" t="s">
        <v>18729</v>
      </c>
      <c r="K22" s="17">
        <f>IF(B7L815C3=0,0,B7L815C2/B7L815C3)</f>
        <v>5.2570171774501781E-2</v>
      </c>
      <c r="L22" s="16" t="s">
        <v>18730</v>
      </c>
      <c r="M22" s="17">
        <f>B7L315C9+B7L415C9+B7L515C11+B7L615C11+B7L715C7</f>
        <v>76.752130534439303</v>
      </c>
      <c r="N22" s="16" t="s">
        <v>18731</v>
      </c>
      <c r="O22" s="17">
        <f>B7L315C10+B7L415C10+B7L515C12+B7L615C12+B7L715C8</f>
        <v>199.55553938954228</v>
      </c>
      <c r="P22" s="16" t="s">
        <v>18732</v>
      </c>
      <c r="Q22" s="17">
        <f>B7L215C1</f>
        <v>595</v>
      </c>
      <c r="R22" s="16" t="s">
        <v>18733</v>
      </c>
      <c r="S22" s="17">
        <f>B7L815C6+B7L815C7</f>
        <v>794.55553938954222</v>
      </c>
      <c r="T22" s="16" t="s">
        <v>18734</v>
      </c>
      <c r="U22" s="17">
        <f>IF(B7L815C8=0,0,B7L815C7/B7L815C8)</f>
        <v>0.74884633043668547</v>
      </c>
      <c r="V22" s="16" t="s">
        <v>18735</v>
      </c>
      <c r="W22" s="17">
        <f>B7L315C15+B7L315C17+B7L415C17+B7L515C19+B7L515C21+B7L615C19+B7L615C21+B7L715C13</f>
        <v>29.427711516772419</v>
      </c>
      <c r="X22" s="16" t="s">
        <v>18736</v>
      </c>
      <c r="Y22" s="23">
        <f>B7L215C15</f>
        <v>1.4397833148347734</v>
      </c>
      <c r="Z22" s="16" t="s">
        <v>18737</v>
      </c>
      <c r="AA22" s="17">
        <f>B7L815C10+B7L815C11</f>
        <v>30.867494831607193</v>
      </c>
      <c r="AB22" s="16" t="s">
        <v>18738</v>
      </c>
      <c r="AC22" s="17">
        <f>IF(B7L815C12=0,0,B7L815C11/B7L815C12)</f>
        <v>4.6643996303855781E-2</v>
      </c>
      <c r="AD22" s="16" t="s">
        <v>18739</v>
      </c>
      <c r="AE22" s="17">
        <f>B7L315C19+B7L415C19+B7L515C23+B7L615C23+B7L715C15</f>
        <v>88.11585453724831</v>
      </c>
      <c r="AF22" s="16" t="s">
        <v>18740</v>
      </c>
      <c r="AG22" s="17">
        <f>B7L315C20+B7L415C20+B7L515C24+B7L615C24+B7L715C16</f>
        <v>229.10122179684561</v>
      </c>
      <c r="AH22" s="16" t="s">
        <v>18741</v>
      </c>
      <c r="AI22" s="17">
        <f>B7L215C9</f>
        <v>539</v>
      </c>
      <c r="AJ22" s="16" t="s">
        <v>18742</v>
      </c>
      <c r="AK22" s="17">
        <f>B7L815C15+B7L815C16</f>
        <v>768.10122179684561</v>
      </c>
      <c r="AL22" s="16" t="s">
        <v>18743</v>
      </c>
      <c r="AM22" s="17">
        <f>IF(B7L815C17=0,0,B7L815C16/B7L815C17)</f>
        <v>0.70173042914721417</v>
      </c>
      <c r="AN22" s="16" t="s">
        <v>18744</v>
      </c>
      <c r="AO22" s="17">
        <f>B7L315C25+B7L315C27+B7L415C27+B7L515C31+B7L515C33+B7L615C31+B7L615C33+B7L715C21</f>
        <v>28.774535211562871</v>
      </c>
      <c r="AP22" s="16" t="s">
        <v>18745</v>
      </c>
      <c r="AQ22" s="23">
        <f>B7L215C23</f>
        <v>1.3990675734451123</v>
      </c>
      <c r="AR22" s="16" t="s">
        <v>18746</v>
      </c>
      <c r="AS22" s="17">
        <f>B7L815C19+B7L815C20</f>
        <v>30.173602785007983</v>
      </c>
      <c r="AT22" s="16" t="s">
        <v>18747</v>
      </c>
      <c r="AU22" s="17">
        <f>IF(B7L815C21=0,0,B7L815C20/B7L815C21)</f>
        <v>4.6367269543968782E-2</v>
      </c>
      <c r="AV22" s="16" t="s">
        <v>18748</v>
      </c>
      <c r="AW22" s="17">
        <f>B7L315C29+B7L415C29+B7L515C35+B7L615C35+B7L715C23</f>
        <v>84.099409686929121</v>
      </c>
      <c r="AX22" s="16" t="s">
        <v>18749</v>
      </c>
      <c r="AY22" s="17">
        <f>B7L315C30+B7L415C30+B7L515C36+B7L615C36+B7L715C24</f>
        <v>218.65846518601569</v>
      </c>
      <c r="AZ22" s="16" t="s">
        <v>18750</v>
      </c>
      <c r="BA22" s="23">
        <f>B7L215C17</f>
        <v>519.33333333333337</v>
      </c>
      <c r="BB22" s="16" t="s">
        <v>18751</v>
      </c>
      <c r="BC22" s="17">
        <f>B7L815C24+B7L815C25</f>
        <v>737.991798519349</v>
      </c>
      <c r="BD22" s="16" t="s">
        <v>18752</v>
      </c>
      <c r="BE22" s="17">
        <f>IF(B7L815C26=0,0,B7L815C25/B7L815C26)</f>
        <v>0.70371152413249649</v>
      </c>
      <c r="BF22" s="16" t="s">
        <v>18753</v>
      </c>
      <c r="BG22" s="17">
        <f>B7L315C35+B7L315C37+B7L415C37+B7L515C43+B7L515C45+B7L615C43+B7L615C45+B7L715C29</f>
        <v>26.772349337402726</v>
      </c>
      <c r="BH22" s="16" t="s">
        <v>18754</v>
      </c>
      <c r="BI22" s="23">
        <f>B7L215C31</f>
        <v>1.4849459078723564</v>
      </c>
      <c r="BJ22" s="16" t="s">
        <v>18755</v>
      </c>
      <c r="BK22" s="17">
        <f>B7L815C28+B7L815C29</f>
        <v>28.257295245275081</v>
      </c>
      <c r="BL22" s="16" t="s">
        <v>18756</v>
      </c>
      <c r="BM22" s="17">
        <f>IF(B7L815C30=0,0,B7L815C29/B7L815C30)</f>
        <v>5.2550886239568703E-2</v>
      </c>
      <c r="BN22" s="16" t="s">
        <v>18757</v>
      </c>
      <c r="BO22" s="17">
        <f>B7L315C39+B7L415C39+B7L515C47+B7L615C47+B7L715C31</f>
        <v>74.621187333215005</v>
      </c>
      <c r="BP22" s="16" t="s">
        <v>18758</v>
      </c>
      <c r="BQ22" s="17">
        <f>B7L315C40+B7L415C40+B7L515C48+B7L615C48+B7L715C32</f>
        <v>194.01508706635906</v>
      </c>
      <c r="BR22" s="16" t="s">
        <v>18759</v>
      </c>
      <c r="BS22" s="17">
        <f>B7L215C25</f>
        <v>575</v>
      </c>
      <c r="BT22" s="16" t="s">
        <v>18760</v>
      </c>
      <c r="BU22" s="17">
        <f>B7L815C33+B7L815C34</f>
        <v>769.015087066359</v>
      </c>
      <c r="BV22" s="16" t="s">
        <v>18761</v>
      </c>
      <c r="BW22" s="17">
        <f>IF(B7L815C35=0,0,B7L815C34/B7L815C35)</f>
        <v>0.74770964792577954</v>
      </c>
      <c r="BX22" s="16" t="s">
        <v>18762</v>
      </c>
      <c r="BY22" s="17">
        <f>B7L315C45+B7L315C47+B7L415C47+B7L515C55+B7L515C57+B7L615C55+B7L615C57+B7L715C37</f>
        <v>26.545830265239058</v>
      </c>
      <c r="BZ22" s="16" t="s">
        <v>18763</v>
      </c>
      <c r="CA22" s="23">
        <f>B7L215C39</f>
        <v>1.4161402786310449</v>
      </c>
      <c r="CB22" s="16" t="s">
        <v>18764</v>
      </c>
      <c r="CC22" s="17">
        <f>B7L815C37+B7L815C38</f>
        <v>27.961970543870102</v>
      </c>
      <c r="CD22" s="16" t="s">
        <v>18765</v>
      </c>
      <c r="CE22" s="17">
        <f>IF(B7L815C39=0,0,B7L815C38/B7L815C39)</f>
        <v>5.064522460637149E-2</v>
      </c>
      <c r="CF22" s="16" t="s">
        <v>18766</v>
      </c>
      <c r="CG22" s="17">
        <f>B7L315C49+B7L415C49+B7L515C59+B7L615C59+B7L715C39</f>
        <v>73.346286436814822</v>
      </c>
      <c r="CH22" s="16" t="s">
        <v>18767</v>
      </c>
      <c r="CI22" s="17">
        <f>B7L315C50+B7L415C50+B7L515C60+B7L615C60+B7L715C40</f>
        <v>190.70034473571855</v>
      </c>
      <c r="CJ22" s="16" t="s">
        <v>18768</v>
      </c>
      <c r="CK22" s="23">
        <f>B7L215C33</f>
        <v>575.79999999999995</v>
      </c>
      <c r="CL22" s="16" t="s">
        <v>18769</v>
      </c>
      <c r="CM22" s="17">
        <f>B7L815C42+B7L815C43</f>
        <v>766.5003447357185</v>
      </c>
      <c r="CN22" s="16" t="s">
        <v>18770</v>
      </c>
      <c r="CO22" s="17">
        <f>IF(B7L815C44=0,0,B7L815C43/B7L815C44)</f>
        <v>0.75120644622610044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2323.1769754479451</v>
      </c>
      <c r="F23" s="16" t="s">
        <v>18772</v>
      </c>
      <c r="G23" s="23">
        <f>B7L216C7</f>
        <v>670.53878676579859</v>
      </c>
      <c r="H23" s="16" t="s">
        <v>18773</v>
      </c>
      <c r="I23" s="17">
        <f>B7L816C1+B7L816C2</f>
        <v>2993.7157622137438</v>
      </c>
      <c r="J23" s="16" t="s">
        <v>18774</v>
      </c>
      <c r="K23" s="17">
        <f>IF(B7L816C3=0,0,B7L816C2/B7L816C3)</f>
        <v>0.22398211454448821</v>
      </c>
      <c r="L23" s="16" t="s">
        <v>18775</v>
      </c>
      <c r="M23" s="17">
        <f>B7L316C9+B7L416C9+B7L516C11+B7L616C11+B7L716C7</f>
        <v>5920.9743266177002</v>
      </c>
      <c r="N23" s="16" t="s">
        <v>18776</v>
      </c>
      <c r="O23" s="17">
        <f>B7L316C10+B7L416C10+B7L516C12+B7L616C12+B7L716C8</f>
        <v>15394.533249206019</v>
      </c>
      <c r="P23" s="16" t="s">
        <v>18777</v>
      </c>
      <c r="Q23" s="17">
        <f>B7L216C1</f>
        <v>263003</v>
      </c>
      <c r="R23" s="16" t="s">
        <v>18778</v>
      </c>
      <c r="S23" s="17">
        <f>B7L816C6+B7L816C7</f>
        <v>278397.53324920603</v>
      </c>
      <c r="T23" s="16" t="s">
        <v>18779</v>
      </c>
      <c r="U23" s="17">
        <f>IF(B7L816C8=0,0,B7L816C7/B7L816C8)</f>
        <v>0.9447030544073618</v>
      </c>
      <c r="V23" s="16" t="s">
        <v>18780</v>
      </c>
      <c r="W23" s="17">
        <f>B7L316C15+B7L316C17+B7L416C17+B7L516C19+B7L516C21+B7L616C19+B7L616C21+B7L716C13</f>
        <v>2333.6922553238769</v>
      </c>
      <c r="X23" s="16" t="s">
        <v>18781</v>
      </c>
      <c r="Y23" s="23">
        <f>B7L216C15</f>
        <v>704.960917457704</v>
      </c>
      <c r="Z23" s="16" t="s">
        <v>18782</v>
      </c>
      <c r="AA23" s="17">
        <f>B7L816C10+B7L816C11</f>
        <v>3038.6531727815809</v>
      </c>
      <c r="AB23" s="16" t="s">
        <v>18783</v>
      </c>
      <c r="AC23" s="17">
        <f>IF(B7L816C12=0,0,B7L816C11/B7L816C12)</f>
        <v>0.23199782185486581</v>
      </c>
      <c r="AD23" s="16" t="s">
        <v>18784</v>
      </c>
      <c r="AE23" s="17">
        <f>B7L316C19+B7L416C19+B7L516C23+B7L616C23+B7L716C15</f>
        <v>5903.7247042668241</v>
      </c>
      <c r="AF23" s="16" t="s">
        <v>18785</v>
      </c>
      <c r="AG23" s="17">
        <f>B7L316C20+B7L416C20+B7L516C24+B7L616C24+B7L716C16</f>
        <v>15349.684231093746</v>
      </c>
      <c r="AH23" s="16" t="s">
        <v>18786</v>
      </c>
      <c r="AI23" s="17">
        <f>B7L216C9</f>
        <v>263910.5</v>
      </c>
      <c r="AJ23" s="16" t="s">
        <v>18787</v>
      </c>
      <c r="AK23" s="17">
        <f>B7L816C15+B7L816C16</f>
        <v>279260.18423109374</v>
      </c>
      <c r="AL23" s="16" t="s">
        <v>18788</v>
      </c>
      <c r="AM23" s="17">
        <f>IF(B7L816C17=0,0,B7L816C16/B7L816C17)</f>
        <v>0.94503446929480095</v>
      </c>
      <c r="AN23" s="16" t="s">
        <v>18789</v>
      </c>
      <c r="AO23" s="17">
        <f>B7L316C25+B7L316C27+B7L416C27+B7L516C31+B7L516C33+B7L616C31+B7L616C33+B7L716C21</f>
        <v>2333.8518778196863</v>
      </c>
      <c r="AP23" s="16" t="s">
        <v>18790</v>
      </c>
      <c r="AQ23" s="23">
        <f>B7L216C23</f>
        <v>723.57296447680881</v>
      </c>
      <c r="AR23" s="16" t="s">
        <v>18791</v>
      </c>
      <c r="AS23" s="17">
        <f>B7L816C19+B7L816C20</f>
        <v>3057.4248422964952</v>
      </c>
      <c r="AT23" s="16" t="s">
        <v>18792</v>
      </c>
      <c r="AU23" s="17">
        <f>IF(B7L816C21=0,0,B7L816C20/B7L816C21)</f>
        <v>0.23666091622821975</v>
      </c>
      <c r="AV23" s="16" t="s">
        <v>18793</v>
      </c>
      <c r="AW23" s="17">
        <f>B7L316C29+B7L416C29+B7L516C35+B7L616C35+B7L716C23</f>
        <v>5890.3618295699389</v>
      </c>
      <c r="AX23" s="16" t="s">
        <v>18794</v>
      </c>
      <c r="AY23" s="17">
        <f>B7L316C30+B7L416C30+B7L516C36+B7L616C36+B7L716C24</f>
        <v>15314.940756881841</v>
      </c>
      <c r="AZ23" s="16" t="s">
        <v>18795</v>
      </c>
      <c r="BA23" s="17">
        <f>B7L216C17</f>
        <v>268590</v>
      </c>
      <c r="BB23" s="16" t="s">
        <v>18796</v>
      </c>
      <c r="BC23" s="17">
        <f>B7L816C24+B7L816C25</f>
        <v>283904.94075688184</v>
      </c>
      <c r="BD23" s="16" t="s">
        <v>18797</v>
      </c>
      <c r="BE23" s="17">
        <f>IF(B7L816C26=0,0,B7L816C25/B7L816C26)</f>
        <v>0.94605609639602373</v>
      </c>
      <c r="BF23" s="16" t="s">
        <v>18798</v>
      </c>
      <c r="BG23" s="17">
        <f>B7L316C35+B7L316C37+B7L416C37+B7L516C43+B7L516C45+B7L616C43+B7L616C45+B7L716C29</f>
        <v>2262.6901371245331</v>
      </c>
      <c r="BH23" s="16" t="s">
        <v>18799</v>
      </c>
      <c r="BI23" s="23">
        <f>B7L216C31</f>
        <v>673.85360353339649</v>
      </c>
      <c r="BJ23" s="16" t="s">
        <v>18800</v>
      </c>
      <c r="BK23" s="17">
        <f>B7L816C28+B7L816C29</f>
        <v>2936.5437406579294</v>
      </c>
      <c r="BL23" s="16" t="s">
        <v>18801</v>
      </c>
      <c r="BM23" s="17">
        <f>IF(B7L816C30=0,0,B7L816C29/B7L816C30)</f>
        <v>0.22947167249837058</v>
      </c>
      <c r="BN23" s="16" t="s">
        <v>18802</v>
      </c>
      <c r="BO23" s="17">
        <f>B7L316C39+B7L416C39+B7L516C47+B7L616C47+B7L716C31</f>
        <v>5716.2642764414313</v>
      </c>
      <c r="BP23" s="16" t="s">
        <v>18803</v>
      </c>
      <c r="BQ23" s="17">
        <f>B7L316C40+B7L416C40+B7L516C48+B7L616C48+B7L716C32</f>
        <v>14862.287118747725</v>
      </c>
      <c r="BR23" s="16" t="s">
        <v>18804</v>
      </c>
      <c r="BS23" s="17">
        <f>B7L216C25</f>
        <v>260929.25</v>
      </c>
      <c r="BT23" s="16" t="s">
        <v>18805</v>
      </c>
      <c r="BU23" s="17">
        <f>B7L816C33+B7L816C34</f>
        <v>275791.53711874771</v>
      </c>
      <c r="BV23" s="16" t="s">
        <v>18806</v>
      </c>
      <c r="BW23" s="17">
        <f>IF(B7L816C35=0,0,B7L816C34/B7L816C35)</f>
        <v>0.94611043082025958</v>
      </c>
      <c r="BX23" s="16" t="s">
        <v>18807</v>
      </c>
      <c r="BY23" s="17">
        <f>B7L316C45+B7L316C47+B7L416C47+B7L516C55+B7L516C57+B7L616C55+B7L616C57+B7L716C37</f>
        <v>2200.2646767929164</v>
      </c>
      <c r="BZ23" s="16" t="s">
        <v>18808</v>
      </c>
      <c r="CA23" s="23">
        <f>B7L216C39</f>
        <v>628.0604270606259</v>
      </c>
      <c r="CB23" s="16" t="s">
        <v>18809</v>
      </c>
      <c r="CC23" s="17">
        <f>B7L816C37+B7L816C38</f>
        <v>2828.3251038535423</v>
      </c>
      <c r="CD23" s="16" t="s">
        <v>18810</v>
      </c>
      <c r="CE23" s="17">
        <f>IF(B7L816C39=0,0,B7L816C38/B7L816C39)</f>
        <v>0.222060903184328</v>
      </c>
      <c r="CF23" s="16" t="s">
        <v>18811</v>
      </c>
      <c r="CG23" s="17">
        <f>B7L316C49+B7L416C49+B7L516C59+B7L616C59+B7L716C39</f>
        <v>5563.4419808116418</v>
      </c>
      <c r="CH23" s="16" t="s">
        <v>18812</v>
      </c>
      <c r="CI23" s="17">
        <f>B7L316C50+B7L416C50+B7L516C60+B7L616C60+B7L716C40</f>
        <v>14464.949150110268</v>
      </c>
      <c r="CJ23" s="16" t="s">
        <v>18813</v>
      </c>
      <c r="CK23" s="17">
        <f>B7L216C33</f>
        <v>255368.19999999998</v>
      </c>
      <c r="CL23" s="16" t="s">
        <v>18814</v>
      </c>
      <c r="CM23" s="17">
        <f>B7L816C42+B7L816C43</f>
        <v>269833.14915011026</v>
      </c>
      <c r="CN23" s="16" t="s">
        <v>18815</v>
      </c>
      <c r="CO23" s="17">
        <f>IF(B7L816C44=0,0,B7L816C43/B7L816C44)</f>
        <v>0.94639298694148466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94C7B-DC21-4B67-ADAD-41A739816484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662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663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0.99849170437405732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1.5082956259426848E-3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2064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2378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4442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0.46465556055830709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0.53534443944169297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11207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11207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AC715-0F6C-4E4D-9989-CDB53E22648E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1210.3504608600001</v>
      </c>
      <c r="F8" s="16" t="s">
        <v>18915</v>
      </c>
      <c r="G8" s="21">
        <f>B3L520C2</f>
        <v>0.78826416676127486</v>
      </c>
      <c r="H8" s="16" t="s">
        <v>18916</v>
      </c>
      <c r="I8" s="21">
        <f>IF(B9L101C2=NULL_VALUE,NULL_VALUE,B9L101C1*B9L101C2)</f>
        <v>954.07589751893306</v>
      </c>
      <c r="J8" s="16" t="s">
        <v>18917</v>
      </c>
      <c r="K8" s="21">
        <f>B3L520C3</f>
        <v>1.2271142646589761E-2</v>
      </c>
      <c r="L8" s="16" t="s">
        <v>18918</v>
      </c>
      <c r="M8" s="21">
        <f>IF(B9L101C4=NULL_VALUE,NULL_VALUE,B9L101C1*B9L101C4)</f>
        <v>14.85238315757872</v>
      </c>
      <c r="N8" s="16" t="s">
        <v>18919</v>
      </c>
      <c r="O8" s="21">
        <f>B3L520C4</f>
        <v>2.8823412304985563E-4</v>
      </c>
      <c r="P8" s="16" t="s">
        <v>18920</v>
      </c>
      <c r="Q8" s="21">
        <f>B9L101C1*B9L101C6</f>
        <v>0.34886430366897075</v>
      </c>
      <c r="R8" s="16" t="s">
        <v>18921</v>
      </c>
      <c r="S8" s="21">
        <f>B3L520C5</f>
        <v>1.1710842990744621E-4</v>
      </c>
      <c r="T8" s="16" t="s">
        <v>18922</v>
      </c>
      <c r="U8" s="21">
        <f>B9L101C1*B9L101C8</f>
        <v>0.14174224210906855</v>
      </c>
      <c r="V8" s="16" t="s">
        <v>18923</v>
      </c>
      <c r="W8" s="15">
        <f>B3L520C6</f>
        <v>0</v>
      </c>
      <c r="X8" s="16" t="s">
        <v>18924</v>
      </c>
      <c r="Y8" s="15">
        <f>B9L101C1*B9L101C10</f>
        <v>0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0.19905934803917799</v>
      </c>
      <c r="BD8" s="16" t="s">
        <v>18926</v>
      </c>
      <c r="BE8" s="21">
        <f>B9L101C1*B9L101C26</f>
        <v>240.93157363771024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439.64463983999997</v>
      </c>
      <c r="F9" s="16" t="s">
        <v>18928</v>
      </c>
      <c r="G9" s="21">
        <f>B3L524C2</f>
        <v>0.81088024771309053</v>
      </c>
      <c r="H9" s="16" t="s">
        <v>18929</v>
      </c>
      <c r="I9" s="21">
        <f>IF(B9L102C2=NULL_VALUE,NULL_VALUE,B9L102C1*B9L102C2)</f>
        <v>356.49915445919163</v>
      </c>
      <c r="J9" s="16" t="s">
        <v>18930</v>
      </c>
      <c r="K9" s="21">
        <f>B3L524C3</f>
        <v>3.9769413754924363E-2</v>
      </c>
      <c r="L9" s="16" t="s">
        <v>18931</v>
      </c>
      <c r="M9" s="21">
        <f>IF(B9L102C4=NULL_VALUE,NULL_VALUE,B9L102C1*B9L102C4)</f>
        <v>17.484409586931662</v>
      </c>
      <c r="N9" s="16" t="s">
        <v>18932</v>
      </c>
      <c r="O9" s="21">
        <f>B3L524C4</f>
        <v>2.982730709459209E-5</v>
      </c>
      <c r="P9" s="16" t="s">
        <v>18933</v>
      </c>
      <c r="Q9" s="21">
        <f>B9L102C1*B9L102C6</f>
        <v>1.3113415684999016E-2</v>
      </c>
      <c r="R9" s="16" t="s">
        <v>18934</v>
      </c>
      <c r="S9" s="21">
        <f>B3L524C5</f>
        <v>1.2118721632451284E-5</v>
      </c>
      <c r="T9" s="16" t="s">
        <v>18935</v>
      </c>
      <c r="U9" s="21">
        <f>B9L102C1*B9L102C8</f>
        <v>5.3279310074202616E-3</v>
      </c>
      <c r="V9" s="16" t="s">
        <v>18936</v>
      </c>
      <c r="W9" s="15">
        <f>B3L524C6</f>
        <v>0</v>
      </c>
      <c r="X9" s="16" t="s">
        <v>18937</v>
      </c>
      <c r="Y9" s="15">
        <f>B9L102C1*B9L102C10</f>
        <v>0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1.2877837115706219E-2</v>
      </c>
      <c r="AN9" s="16" t="s">
        <v>18945</v>
      </c>
      <c r="AO9" s="21">
        <f>B9L102C1*B9L102C18</f>
        <v>5.6616720606528448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7.7059531904155414E-4</v>
      </c>
      <c r="AZ9" s="16" t="s">
        <v>18951</v>
      </c>
      <c r="BA9" s="21">
        <f>B9L102C1*B9L102C24</f>
        <v>0.33878810150241395</v>
      </c>
      <c r="BB9" s="16" t="s">
        <v>18952</v>
      </c>
      <c r="BC9" s="21">
        <f>B3L524C14</f>
        <v>0.13565996006851042</v>
      </c>
      <c r="BD9" s="16" t="s">
        <v>18953</v>
      </c>
      <c r="BE9" s="21">
        <f>B9L102C1*B9L102C26</f>
        <v>59.642174285029036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35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1.9971368922075931E-4</v>
      </c>
      <c r="P10" s="16" t="s">
        <v>18960</v>
      </c>
      <c r="Q10" s="21">
        <f>B9L103C1*B9L103C6</f>
        <v>6.9899791227265758E-3</v>
      </c>
      <c r="R10" s="16" t="s">
        <v>18961</v>
      </c>
      <c r="S10" s="21">
        <f>B3L522C5</f>
        <v>8.1142913712618808E-5</v>
      </c>
      <c r="T10" s="16" t="s">
        <v>18962</v>
      </c>
      <c r="U10" s="21">
        <f>B9L103C1*B9L103C8</f>
        <v>2.8400019799416582E-3</v>
      </c>
      <c r="V10" s="16" t="s">
        <v>18963</v>
      </c>
      <c r="W10" s="15">
        <f>B3L522C6</f>
        <v>0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8.6225697526278247E-2</v>
      </c>
      <c r="AN10" s="16" t="s">
        <v>18972</v>
      </c>
      <c r="AO10" s="21">
        <f>B9L103C1*B9L103C18</f>
        <v>3.0178994134197388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5.159648961066945E-3</v>
      </c>
      <c r="AZ10" s="16" t="s">
        <v>18978</v>
      </c>
      <c r="BA10" s="21">
        <f>B9L103C1*B9L103C24</f>
        <v>0.18058771363734308</v>
      </c>
      <c r="BB10" s="16" t="s">
        <v>18979</v>
      </c>
      <c r="BC10" s="21">
        <f>B3L522C14</f>
        <v>0.90833379690972138</v>
      </c>
      <c r="BD10" s="16" t="s">
        <v>18980</v>
      </c>
      <c r="BE10" s="21">
        <f>B9L103C1*B9L103C26</f>
        <v>31.791682891840249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2515.7836421400002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1.9971368922075931E-4</v>
      </c>
      <c r="P11" s="16" t="s">
        <v>18984</v>
      </c>
      <c r="Q11" s="21">
        <f>B9L104C1*B9L104C6</f>
        <v>0.50243643245301794</v>
      </c>
      <c r="R11" s="16" t="s">
        <v>18961</v>
      </c>
      <c r="S11" s="21">
        <f>B3L522C5</f>
        <v>8.1142913712618808E-5</v>
      </c>
      <c r="T11" s="16" t="s">
        <v>18985</v>
      </c>
      <c r="U11" s="21">
        <f>B9L104C1*B9L104C8</f>
        <v>0.20413801499378392</v>
      </c>
      <c r="V11" s="16" t="s">
        <v>18963</v>
      </c>
      <c r="W11" s="15">
        <f>B3L522C6</f>
        <v>0</v>
      </c>
      <c r="X11" s="16" t="s">
        <v>18986</v>
      </c>
      <c r="Y11" s="15">
        <f>B9L104C1*B9L104C10</f>
        <v>0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8.6225697526278247E-2</v>
      </c>
      <c r="AN11" s="16" t="s">
        <v>18990</v>
      </c>
      <c r="AO11" s="21">
        <f>B9L104C1*B9L104C18</f>
        <v>216.9251993687223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5.159648961066945E-3</v>
      </c>
      <c r="AZ11" s="16" t="s">
        <v>18993</v>
      </c>
      <c r="BA11" s="21">
        <f>B9L104C1*B9L104C24</f>
        <v>12.980560455436867</v>
      </c>
      <c r="BB11" s="16" t="s">
        <v>18979</v>
      </c>
      <c r="BC11" s="21">
        <f>B3L522C14</f>
        <v>0.90833379690972138</v>
      </c>
      <c r="BD11" s="16" t="s">
        <v>18994</v>
      </c>
      <c r="BE11" s="15">
        <f>B9L104C1*B9L104C26</f>
        <v>2285.1713078683943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153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1.9971368922075931E-4</v>
      </c>
      <c r="P12" s="16" t="s">
        <v>18998</v>
      </c>
      <c r="Q12" s="21">
        <f>B9L105C1*B9L105C6</f>
        <v>3.0556194450776175E-2</v>
      </c>
      <c r="R12" s="16" t="s">
        <v>18961</v>
      </c>
      <c r="S12" s="21">
        <f>B3L522C5</f>
        <v>8.1142913712618808E-5</v>
      </c>
      <c r="T12" s="16" t="s">
        <v>18999</v>
      </c>
      <c r="U12" s="21">
        <f>B9L105C1*B9L105C8</f>
        <v>1.2414865798030677E-2</v>
      </c>
      <c r="V12" s="16" t="s">
        <v>18963</v>
      </c>
      <c r="W12" s="15">
        <f>B3L522C6</f>
        <v>0</v>
      </c>
      <c r="X12" s="16" t="s">
        <v>19000</v>
      </c>
      <c r="Y12" s="15">
        <f>B9L105C1*B9L105C10</f>
        <v>0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8.6225697526278247E-2</v>
      </c>
      <c r="AN12" s="16" t="s">
        <v>19004</v>
      </c>
      <c r="AO12" s="21">
        <f>B9L105C1*B9L105C18</f>
        <v>13.192531721520572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5.159648961066945E-3</v>
      </c>
      <c r="AZ12" s="16" t="s">
        <v>19007</v>
      </c>
      <c r="BA12" s="21">
        <f>B9L105C1*B9L105C24</f>
        <v>0.78942629104324258</v>
      </c>
      <c r="BB12" s="16" t="s">
        <v>18979</v>
      </c>
      <c r="BC12" s="21">
        <f>B3L522C14</f>
        <v>0.90833379690972138</v>
      </c>
      <c r="BD12" s="16" t="s">
        <v>19008</v>
      </c>
      <c r="BE12" s="21">
        <f>B9L105C1*B9L105C26</f>
        <v>138.97507092718737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101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1.9971368922075931E-4</v>
      </c>
      <c r="P13" s="16" t="s">
        <v>19012</v>
      </c>
      <c r="Q13" s="21">
        <f>B9L106C1*B9L106C6</f>
        <v>2.017108261129669E-2</v>
      </c>
      <c r="R13" s="16" t="s">
        <v>18961</v>
      </c>
      <c r="S13" s="21">
        <f>B3L522C5</f>
        <v>8.1142913712618808E-5</v>
      </c>
      <c r="T13" s="16" t="s">
        <v>19013</v>
      </c>
      <c r="U13" s="21">
        <f>B9L106C1*B9L106C8</f>
        <v>8.1954342849745003E-3</v>
      </c>
      <c r="V13" s="16" t="s">
        <v>18963</v>
      </c>
      <c r="W13" s="15">
        <f>B3L522C6</f>
        <v>0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8.6225697526278247E-2</v>
      </c>
      <c r="AN13" s="16" t="s">
        <v>19018</v>
      </c>
      <c r="AO13" s="21">
        <f>B9L106C1*B9L106C18</f>
        <v>8.7087954501541027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5.159648961066945E-3</v>
      </c>
      <c r="AZ13" s="16" t="s">
        <v>19021</v>
      </c>
      <c r="BA13" s="21">
        <f>B9L106C1*B9L106C24</f>
        <v>0.5211245450677614</v>
      </c>
      <c r="BB13" s="16" t="s">
        <v>18979</v>
      </c>
      <c r="BC13" s="21">
        <f>B3L522C14</f>
        <v>0.90833379690972138</v>
      </c>
      <c r="BD13" s="16" t="s">
        <v>19022</v>
      </c>
      <c r="BE13" s="21">
        <f>B9L106C1*B9L106C26</f>
        <v>91.741713487881853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1.9971368922075931E-4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8.1142913712618808E-5</v>
      </c>
      <c r="T14" s="16" t="s">
        <v>19027</v>
      </c>
      <c r="U14" s="15">
        <f>B9L107C1*B9L107C8</f>
        <v>0</v>
      </c>
      <c r="V14" s="16" t="s">
        <v>18963</v>
      </c>
      <c r="W14" s="15">
        <f>B3L522C6</f>
        <v>0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8.6225697526278247E-2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5.159648961066945E-3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0.90833379690972138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30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1.9971368922075931E-4</v>
      </c>
      <c r="P15" s="16" t="s">
        <v>19040</v>
      </c>
      <c r="Q15" s="21">
        <f>B9L108C1*B9L108C6</f>
        <v>5.9914106766227795E-3</v>
      </c>
      <c r="R15" s="16" t="s">
        <v>18961</v>
      </c>
      <c r="S15" s="21">
        <f>B3L522C5</f>
        <v>8.1142913712618808E-5</v>
      </c>
      <c r="T15" s="16" t="s">
        <v>19041</v>
      </c>
      <c r="U15" s="21">
        <f>B9L108C1*B9L108C8</f>
        <v>2.4342874113785643E-3</v>
      </c>
      <c r="V15" s="16" t="s">
        <v>18963</v>
      </c>
      <c r="W15" s="15">
        <f>B3L522C6</f>
        <v>0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8.6225697526278247E-2</v>
      </c>
      <c r="AN15" s="16" t="s">
        <v>19046</v>
      </c>
      <c r="AO15" s="21">
        <f>B9L108C1*B9L108C18</f>
        <v>2.5867709257883473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5.159648961066945E-3</v>
      </c>
      <c r="AZ15" s="16" t="s">
        <v>19049</v>
      </c>
      <c r="BA15" s="21">
        <f>B9L108C1*B9L108C24</f>
        <v>0.15478946883200834</v>
      </c>
      <c r="BB15" s="16" t="s">
        <v>18979</v>
      </c>
      <c r="BC15" s="21">
        <f>B3L522C14</f>
        <v>0.90833379690972138</v>
      </c>
      <c r="BD15" s="16" t="s">
        <v>19050</v>
      </c>
      <c r="BE15" s="21">
        <f>B9L108C1*B9L108C26</f>
        <v>27.250013907291642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1.9971368922075931E-4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8.1142913712618808E-5</v>
      </c>
      <c r="T16" s="16" t="s">
        <v>19055</v>
      </c>
      <c r="U16" s="15">
        <f>B9L109C1*B9L109C8</f>
        <v>0</v>
      </c>
      <c r="V16" s="16" t="s">
        <v>18963</v>
      </c>
      <c r="W16" s="15">
        <f>B3L522C6</f>
        <v>0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8.6225697526278247E-2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5.159648961066945E-3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0.90833379690972138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1.9971368922075931E-4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8.1142913712618808E-5</v>
      </c>
      <c r="T17" s="16" t="s">
        <v>19069</v>
      </c>
      <c r="U17" s="15">
        <f>B9L110C1*B9L110C8</f>
        <v>0</v>
      </c>
      <c r="V17" s="16" t="s">
        <v>18963</v>
      </c>
      <c r="W17" s="15">
        <f>B3L522C6</f>
        <v>0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8.6225697526278247E-2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5.159648961066945E-3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0.90833379690972138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16871</v>
      </c>
      <c r="F18" s="16" t="s">
        <v>18928</v>
      </c>
      <c r="G18" s="21">
        <f>B3L524C2</f>
        <v>0.81088024771309053</v>
      </c>
      <c r="H18" s="16" t="s">
        <v>19080</v>
      </c>
      <c r="I18" s="15">
        <f>IF(B9L111C2=NULL_VALUE,NULL_VALUE,B9L111C1*B9L111C2)</f>
        <v>13680.360659167551</v>
      </c>
      <c r="J18" s="16" t="s">
        <v>18930</v>
      </c>
      <c r="K18" s="21">
        <f>B3L524C3</f>
        <v>3.9769413754924363E-2</v>
      </c>
      <c r="L18" s="16" t="s">
        <v>19081</v>
      </c>
      <c r="M18" s="21">
        <f>IF(B9L111C4=NULL_VALUE,NULL_VALUE,B9L111C1*B9L111C4)</f>
        <v>670.94977945932897</v>
      </c>
      <c r="N18" s="16" t="s">
        <v>18932</v>
      </c>
      <c r="O18" s="21">
        <f>B3L524C4</f>
        <v>2.982730709459209E-5</v>
      </c>
      <c r="P18" s="16" t="s">
        <v>19082</v>
      </c>
      <c r="Q18" s="21">
        <f>B9L111C1*B9L111C6</f>
        <v>0.50321649799286317</v>
      </c>
      <c r="R18" s="16" t="s">
        <v>18934</v>
      </c>
      <c r="S18" s="21">
        <f>B3L524C5</f>
        <v>1.2118721632451284E-5</v>
      </c>
      <c r="T18" s="16" t="s">
        <v>19083</v>
      </c>
      <c r="U18" s="21">
        <f>B9L111C1*B9L111C8</f>
        <v>0.20445495266108563</v>
      </c>
      <c r="V18" s="16" t="s">
        <v>18936</v>
      </c>
      <c r="W18" s="15">
        <f>B3L524C6</f>
        <v>0</v>
      </c>
      <c r="X18" s="16" t="s">
        <v>19084</v>
      </c>
      <c r="Y18" s="15">
        <f>B9L111C1*B9L111C10</f>
        <v>0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1.2877837115706219E-2</v>
      </c>
      <c r="AN18" s="16" t="s">
        <v>19088</v>
      </c>
      <c r="AO18" s="21">
        <f>B9L111C1*B9L111C18</f>
        <v>217.2619899790796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7.7059531904155414E-4</v>
      </c>
      <c r="AZ18" s="16" t="s">
        <v>19091</v>
      </c>
      <c r="BA18" s="21">
        <f>B9L111C1*B9L111C24</f>
        <v>13.000713627550059</v>
      </c>
      <c r="BB18" s="16" t="s">
        <v>18952</v>
      </c>
      <c r="BC18" s="21">
        <f>B3L524C14</f>
        <v>0.13565996006851042</v>
      </c>
      <c r="BD18" s="16" t="s">
        <v>19092</v>
      </c>
      <c r="BE18" s="15">
        <f>B9L111C1*B9L111C26</f>
        <v>2288.7191863158391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918.99204981999992</v>
      </c>
      <c r="F19" s="16" t="s">
        <v>18928</v>
      </c>
      <c r="G19" s="21">
        <f>B3L524C2</f>
        <v>0.81088024771309053</v>
      </c>
      <c r="H19" s="16" t="s">
        <v>19094</v>
      </c>
      <c r="I19" s="21">
        <f>IF(B9L112C2=NULL_VALUE,NULL_VALUE,B9L112C1*B9L112C2)</f>
        <v>745.1925010044024</v>
      </c>
      <c r="J19" s="16" t="s">
        <v>18930</v>
      </c>
      <c r="K19" s="21">
        <f>B3L524C3</f>
        <v>3.9769413754924363E-2</v>
      </c>
      <c r="L19" s="16" t="s">
        <v>19095</v>
      </c>
      <c r="M19" s="21">
        <f>IF(B9L112C4=NULL_VALUE,NULL_VALUE,B9L112C1*B9L112C4)</f>
        <v>36.547775066777639</v>
      </c>
      <c r="N19" s="16" t="s">
        <v>18932</v>
      </c>
      <c r="O19" s="21">
        <f>B3L524C4</f>
        <v>2.982730709459209E-5</v>
      </c>
      <c r="P19" s="16" t="s">
        <v>19096</v>
      </c>
      <c r="Q19" s="21">
        <f>B9L112C1*B9L112C6</f>
        <v>2.7411058087469811E-2</v>
      </c>
      <c r="R19" s="16" t="s">
        <v>18934</v>
      </c>
      <c r="S19" s="21">
        <f>B3L524C5</f>
        <v>1.2118721632451284E-5</v>
      </c>
      <c r="T19" s="16" t="s">
        <v>19097</v>
      </c>
      <c r="U19" s="21">
        <f>B9L112C1*B9L112C8</f>
        <v>1.1137008834204381E-2</v>
      </c>
      <c r="V19" s="16" t="s">
        <v>18936</v>
      </c>
      <c r="W19" s="15">
        <f>B3L524C6</f>
        <v>0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1.2877837115706219E-2</v>
      </c>
      <c r="AN19" s="16" t="s">
        <v>19102</v>
      </c>
      <c r="AO19" s="21">
        <f>B9L112C1*B9L112C18</f>
        <v>11.834629928210934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7.7059531904155414E-4</v>
      </c>
      <c r="AZ19" s="16" t="s">
        <v>19105</v>
      </c>
      <c r="BA19" s="21">
        <f>B9L112C1*B9L112C24</f>
        <v>0.70817097182769462</v>
      </c>
      <c r="BB19" s="16" t="s">
        <v>18952</v>
      </c>
      <c r="BC19" s="21">
        <f>B3L524C14</f>
        <v>0.13565996006851042</v>
      </c>
      <c r="BD19" s="16" t="s">
        <v>19106</v>
      </c>
      <c r="BE19" s="21">
        <f>B9L112C1*B9L112C26</f>
        <v>124.67042478185972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5570.8228397333332</v>
      </c>
      <c r="F20" s="16" t="s">
        <v>18928</v>
      </c>
      <c r="G20" s="21">
        <f>B3L524C2</f>
        <v>0.81088024771309053</v>
      </c>
      <c r="H20" s="16" t="s">
        <v>19107</v>
      </c>
      <c r="I20" s="15">
        <f>IF(B9L113C2=NULL_VALUE,NULL_VALUE,B9L113C1*B9L113C2)</f>
        <v>4517.2702042487081</v>
      </c>
      <c r="J20" s="16" t="s">
        <v>18930</v>
      </c>
      <c r="K20" s="21">
        <f>B3L524C3</f>
        <v>3.9769413754924363E-2</v>
      </c>
      <c r="L20" s="16" t="s">
        <v>19108</v>
      </c>
      <c r="M20" s="21">
        <f>IF(B9L113C4=NULL_VALUE,NULL_VALUE,B9L113C1*B9L113C4)</f>
        <v>221.54835846873763</v>
      </c>
      <c r="N20" s="16" t="s">
        <v>18932</v>
      </c>
      <c r="O20" s="21">
        <f>B3L524C4</f>
        <v>2.982730709459209E-5</v>
      </c>
      <c r="P20" s="16" t="s">
        <v>19109</v>
      </c>
      <c r="Q20" s="21">
        <f>B9L113C1*B9L113C6</f>
        <v>0.1661626436102937</v>
      </c>
      <c r="R20" s="16" t="s">
        <v>18934</v>
      </c>
      <c r="S20" s="21">
        <f>B3L524C5</f>
        <v>1.2118721632451284E-5</v>
      </c>
      <c r="T20" s="16" t="s">
        <v>19110</v>
      </c>
      <c r="U20" s="21">
        <f>B9L113C1*B9L113C8</f>
        <v>6.7511251258430036E-2</v>
      </c>
      <c r="V20" s="16" t="s">
        <v>18936</v>
      </c>
      <c r="W20" s="15">
        <f>B3L524C6</f>
        <v>0</v>
      </c>
      <c r="X20" s="16" t="s">
        <v>19111</v>
      </c>
      <c r="Y20" s="15">
        <f>B9L113C1*B9L113C10</f>
        <v>0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1.2877837115706219E-2</v>
      </c>
      <c r="AN20" s="16" t="s">
        <v>19115</v>
      </c>
      <c r="AO20" s="21">
        <f>B9L113C1*B9L113C18</f>
        <v>71.740149130541838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7.7059531904155414E-4</v>
      </c>
      <c r="AZ20" s="16" t="s">
        <v>19118</v>
      </c>
      <c r="BA20" s="21">
        <f>B9L113C1*B9L113C24</f>
        <v>4.2928500035082848</v>
      </c>
      <c r="BB20" s="16" t="s">
        <v>18952</v>
      </c>
      <c r="BC20" s="21">
        <f>B3L524C14</f>
        <v>0.13565996006851042</v>
      </c>
      <c r="BD20" s="16" t="s">
        <v>19119</v>
      </c>
      <c r="BE20" s="21">
        <f>B9L113C1*B9L113C26</f>
        <v>755.73760398696982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0.99849170437405732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1.5082956259426848E-3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2725</v>
      </c>
      <c r="F22" s="16" t="s">
        <v>19128</v>
      </c>
      <c r="G22" s="21">
        <f>B8L112C1</f>
        <v>0.46465556055830709</v>
      </c>
      <c r="H22" s="16" t="s">
        <v>19129</v>
      </c>
      <c r="I22" s="15">
        <f>IF(B9L115C2=NULL_VALUE,NULL_VALUE,B9L115C1*B9L115C2)</f>
        <v>1266.1864025213868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0.53534443944169297</v>
      </c>
      <c r="P22" s="16" t="s">
        <v>19133</v>
      </c>
      <c r="Q22" s="15">
        <f>B9L115C1*B9L115C6</f>
        <v>1458.8135974786132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1725</v>
      </c>
      <c r="F23" s="16" t="s">
        <v>19128</v>
      </c>
      <c r="G23" s="21">
        <f>B8L112C1</f>
        <v>0.46465556055830709</v>
      </c>
      <c r="H23" s="16" t="s">
        <v>19135</v>
      </c>
      <c r="I23" s="21">
        <f>IF(B9L116C2=NULL_VALUE,NULL_VALUE,B9L116C1*B9L116C2)</f>
        <v>801.53084196307975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0.53534443944169297</v>
      </c>
      <c r="P23" s="16" t="s">
        <v>19137</v>
      </c>
      <c r="Q23" s="21">
        <f>B9L116C1*B9L116C6</f>
        <v>923.46915803692036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181</v>
      </c>
      <c r="F24" s="16" t="s">
        <v>19128</v>
      </c>
      <c r="G24" s="21">
        <f>B8L112C1</f>
        <v>0.46465556055830709</v>
      </c>
      <c r="H24" s="16" t="s">
        <v>19139</v>
      </c>
      <c r="I24" s="21">
        <f>IF(B9L117C2=NULL_VALUE,NULL_VALUE,B9L117C1*B9L117C2)</f>
        <v>84.102656461053584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0.53534443944169297</v>
      </c>
      <c r="P24" s="16" t="s">
        <v>19141</v>
      </c>
      <c r="Q24" s="21">
        <f>B9L117C1*B9L117C6</f>
        <v>96.89734353894643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0.46465556055830709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0.53534443944169297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0.46465556055830709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0.53534443944169297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12</v>
      </c>
      <c r="F27" s="16" t="s">
        <v>19128</v>
      </c>
      <c r="G27" s="21">
        <f>B8L112C1</f>
        <v>0.46465556055830709</v>
      </c>
      <c r="H27" s="16" t="s">
        <v>19151</v>
      </c>
      <c r="I27" s="21">
        <f>IF(B9L120C2=NULL_VALUE,NULL_VALUE,B9L120C1*B9L120C2)</f>
        <v>5.5758667266996849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0.53534443944169297</v>
      </c>
      <c r="P27" s="16" t="s">
        <v>19153</v>
      </c>
      <c r="Q27" s="21">
        <f>B9L120C1*B9L120C6</f>
        <v>6.4241332733003151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375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375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128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128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82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82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302AE-018C-4B0A-94D7-41515AFE4ED8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0.14174224210906855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0.32289131762900652</v>
      </c>
      <c r="P8" s="16" t="s">
        <v>19233</v>
      </c>
      <c r="Q8" s="21">
        <f>B9L201C1*B9L201C6</f>
        <v>4.5767339318286797E-2</v>
      </c>
      <c r="R8" s="16" t="s">
        <v>19234</v>
      </c>
      <c r="S8" s="21">
        <f>B3L310C4</f>
        <v>1.5173561690270827E-2</v>
      </c>
      <c r="T8" s="16" t="s">
        <v>19235</v>
      </c>
      <c r="U8" s="21">
        <f>B9L201C1*B9L201C8</f>
        <v>2.1507346547592551E-3</v>
      </c>
      <c r="V8" s="16" t="s">
        <v>19236</v>
      </c>
      <c r="W8" s="21">
        <f>B3L311C4</f>
        <v>2.1072593679659617E-2</v>
      </c>
      <c r="X8" s="16" t="s">
        <v>19237</v>
      </c>
      <c r="Y8" s="21">
        <f>B9L201C1*B9L201C10</f>
        <v>2.9868766752083413E-3</v>
      </c>
      <c r="Z8" s="16" t="s">
        <v>19238</v>
      </c>
      <c r="AA8" s="21">
        <f>B3L312C4</f>
        <v>0.61503657600555195</v>
      </c>
      <c r="AB8" s="16" t="s">
        <v>19239</v>
      </c>
      <c r="AC8" s="21">
        <f>B9L201C1*B9L201C12</f>
        <v>8.7176663262111487E-2</v>
      </c>
      <c r="AD8" s="16" t="s">
        <v>19240</v>
      </c>
      <c r="AE8" s="21">
        <f>B3L313C4</f>
        <v>1.0946171148474872E-3</v>
      </c>
      <c r="AF8" s="16" t="s">
        <v>19241</v>
      </c>
      <c r="AG8" s="21">
        <f>B9L201C1*B9L201C14</f>
        <v>1.5515348410944263E-4</v>
      </c>
      <c r="AH8" s="16" t="s">
        <v>19242</v>
      </c>
      <c r="AI8" s="21">
        <f>B3L314C4</f>
        <v>8.6064368116299094E-4</v>
      </c>
      <c r="AJ8" s="16" t="s">
        <v>19243</v>
      </c>
      <c r="AK8" s="21">
        <f>B9L201C1*B9L201C16</f>
        <v>1.2198956502504466E-4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21">
        <f>B3L317C4</f>
        <v>5.2777076595418274E-5</v>
      </c>
      <c r="AV8" s="16" t="s">
        <v>19249</v>
      </c>
      <c r="AW8" s="21">
        <f>B9L201C1*B9L201C22</f>
        <v>7.4807411685966327E-6</v>
      </c>
      <c r="AX8" s="16" t="s">
        <v>19250</v>
      </c>
      <c r="AY8" s="21">
        <f>B3L318C4</f>
        <v>4.1461248620976764E-3</v>
      </c>
      <c r="AZ8" s="16" t="s">
        <v>19251</v>
      </c>
      <c r="BA8" s="21">
        <f>B9L201C1*B9L201C24</f>
        <v>5.8768103401787733E-4</v>
      </c>
      <c r="BB8" s="16" t="s">
        <v>19252</v>
      </c>
      <c r="BC8" s="21">
        <f>B3L319C4</f>
        <v>1.3874310824593799E-2</v>
      </c>
      <c r="BD8" s="16" t="s">
        <v>19253</v>
      </c>
      <c r="BE8" s="21">
        <f>B9L201C1*B9L201C26</f>
        <v>1.9665759239960445E-3</v>
      </c>
      <c r="BF8" s="16" t="s">
        <v>19254</v>
      </c>
      <c r="BG8" s="15">
        <f>B3L320C4</f>
        <v>0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1.5762806497861587E-3</v>
      </c>
      <c r="BL8" s="16" t="s">
        <v>19257</v>
      </c>
      <c r="BM8" s="21">
        <f>B9L201C1*B9L201C30</f>
        <v>2.234255534938296E-4</v>
      </c>
      <c r="BN8" s="16" t="s">
        <v>19258</v>
      </c>
      <c r="BO8" s="21">
        <f>B3L322C4</f>
        <v>4.221196786427614E-3</v>
      </c>
      <c r="BP8" s="16" t="s">
        <v>19259</v>
      </c>
      <c r="BQ8" s="21">
        <f>B9L201C1*B9L201C32</f>
        <v>5.9832189689184494E-4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5.3279310074202616E-3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0.32289131762900652</v>
      </c>
      <c r="P9" s="16" t="s">
        <v>19267</v>
      </c>
      <c r="Q9" s="21">
        <f>B9L202C1*B9L202C6</f>
        <v>1.7203426632223684E-3</v>
      </c>
      <c r="R9" s="16" t="s">
        <v>19234</v>
      </c>
      <c r="S9" s="21">
        <f>B3L310C4</f>
        <v>1.5173561690270827E-2</v>
      </c>
      <c r="T9" s="16" t="s">
        <v>19268</v>
      </c>
      <c r="U9" s="21">
        <f>B9L202C1*B9L202C8</f>
        <v>8.084368982259813E-5</v>
      </c>
      <c r="V9" s="16" t="s">
        <v>19236</v>
      </c>
      <c r="W9" s="21">
        <f>B3L311C4</f>
        <v>2.1072593679659617E-2</v>
      </c>
      <c r="X9" s="16" t="s">
        <v>19269</v>
      </c>
      <c r="Y9" s="21">
        <f>B9L202C1*B9L202C10</f>
        <v>1.1227332527262671E-4</v>
      </c>
      <c r="Z9" s="16" t="s">
        <v>19238</v>
      </c>
      <c r="AA9" s="21">
        <f>B3L312C4</f>
        <v>0.61503657600555195</v>
      </c>
      <c r="AB9" s="16" t="s">
        <v>19270</v>
      </c>
      <c r="AC9" s="21">
        <f>B9L202C1*B9L202C12</f>
        <v>3.2768724439975689E-3</v>
      </c>
      <c r="AD9" s="16" t="s">
        <v>19240</v>
      </c>
      <c r="AE9" s="21">
        <f>B3L313C4</f>
        <v>1.0946171148474872E-3</v>
      </c>
      <c r="AF9" s="16" t="s">
        <v>19271</v>
      </c>
      <c r="AG9" s="21">
        <f>B9L202C1*B9L202C14</f>
        <v>5.8320444674488325E-6</v>
      </c>
      <c r="AH9" s="16" t="s">
        <v>19242</v>
      </c>
      <c r="AI9" s="21">
        <f>B3L314C4</f>
        <v>8.6064368116299094E-4</v>
      </c>
      <c r="AJ9" s="16" t="s">
        <v>19272</v>
      </c>
      <c r="AK9" s="21">
        <f>B9L202C1*B9L202C16</f>
        <v>4.5854501552086167E-6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21">
        <f>B3L317C4</f>
        <v>5.2777076595418274E-5</v>
      </c>
      <c r="AV9" s="16" t="s">
        <v>19275</v>
      </c>
      <c r="AW9" s="21">
        <f>B9L202C1*B9L202C22</f>
        <v>2.8119262287372319E-7</v>
      </c>
      <c r="AX9" s="16" t="s">
        <v>19250</v>
      </c>
      <c r="AY9" s="21">
        <f>B3L318C4</f>
        <v>4.1461248620976764E-3</v>
      </c>
      <c r="AZ9" s="16" t="s">
        <v>19276</v>
      </c>
      <c r="BA9" s="21">
        <f>B9L202C1*B9L202C24</f>
        <v>2.2090267213406265E-5</v>
      </c>
      <c r="BB9" s="16" t="s">
        <v>19252</v>
      </c>
      <c r="BC9" s="21">
        <f>B3L319C4</f>
        <v>1.3874310824593799E-2</v>
      </c>
      <c r="BD9" s="16" t="s">
        <v>19277</v>
      </c>
      <c r="BE9" s="21">
        <f>B9L202C1*B9L202C26</f>
        <v>7.3921370848939881E-5</v>
      </c>
      <c r="BF9" s="16" t="s">
        <v>19254</v>
      </c>
      <c r="BG9" s="15">
        <f>B3L320C4</f>
        <v>0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1.5762806497861587E-3</v>
      </c>
      <c r="BL9" s="16" t="s">
        <v>19279</v>
      </c>
      <c r="BM9" s="21">
        <f>B9L202C1*B9L202C30</f>
        <v>8.3983145503922332E-6</v>
      </c>
      <c r="BN9" s="16" t="s">
        <v>19258</v>
      </c>
      <c r="BO9" s="21">
        <f>B3L322C4</f>
        <v>4.221196786427614E-3</v>
      </c>
      <c r="BP9" s="16" t="s">
        <v>19280</v>
      </c>
      <c r="BQ9" s="21">
        <f>B9L202C1*B9L202C32</f>
        <v>2.2490245246830449E-5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2.8400019799416582E-3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0.32289131762900652</v>
      </c>
      <c r="P10" s="16" t="s">
        <v>19286</v>
      </c>
      <c r="Q10" s="21">
        <f>B9L203C1*B9L203C6</f>
        <v>9.170119813723494E-4</v>
      </c>
      <c r="R10" s="16" t="s">
        <v>19234</v>
      </c>
      <c r="S10" s="21">
        <f>B3L310C4</f>
        <v>1.5173561690270827E-2</v>
      </c>
      <c r="T10" s="16" t="s">
        <v>19287</v>
      </c>
      <c r="U10" s="21">
        <f>B9L203C1*B9L203C8</f>
        <v>4.3092945243136042E-5</v>
      </c>
      <c r="V10" s="16" t="s">
        <v>19236</v>
      </c>
      <c r="W10" s="21">
        <f>B3L311C4</f>
        <v>2.1072593679659617E-2</v>
      </c>
      <c r="X10" s="16" t="s">
        <v>19288</v>
      </c>
      <c r="Y10" s="21">
        <f>B9L203C1*B9L203C10</f>
        <v>5.9846207772739385E-5</v>
      </c>
      <c r="Z10" s="16" t="s">
        <v>19238</v>
      </c>
      <c r="AA10" s="21">
        <f>B3L312C4</f>
        <v>0.61503657600555195</v>
      </c>
      <c r="AB10" s="16" t="s">
        <v>19289</v>
      </c>
      <c r="AC10" s="21">
        <f>B9L203C1*B9L203C12</f>
        <v>1.7467050935923057E-3</v>
      </c>
      <c r="AD10" s="16" t="s">
        <v>19240</v>
      </c>
      <c r="AE10" s="21">
        <f>B3L313C4</f>
        <v>1.0946171148474872E-3</v>
      </c>
      <c r="AF10" s="16" t="s">
        <v>19290</v>
      </c>
      <c r="AG10" s="21">
        <f>B9L203C1*B9L203C14</f>
        <v>3.1087147734448889E-6</v>
      </c>
      <c r="AH10" s="16" t="s">
        <v>19242</v>
      </c>
      <c r="AI10" s="21">
        <f>B3L314C4</f>
        <v>8.6064368116299094E-4</v>
      </c>
      <c r="AJ10" s="16" t="s">
        <v>19291</v>
      </c>
      <c r="AK10" s="21">
        <f>B9L203C1*B9L203C16</f>
        <v>2.4442297585271713E-6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5.2777076595418274E-5</v>
      </c>
      <c r="AV10" s="16" t="s">
        <v>19294</v>
      </c>
      <c r="AW10" s="21">
        <f>B9L203C1*B9L203C22</f>
        <v>1.4988700202652045E-7</v>
      </c>
      <c r="AX10" s="16" t="s">
        <v>19250</v>
      </c>
      <c r="AY10" s="21">
        <f>B3L318C4</f>
        <v>4.1461248620976764E-3</v>
      </c>
      <c r="AZ10" s="16" t="s">
        <v>19295</v>
      </c>
      <c r="BA10" s="21">
        <f>B9L203C1*B9L203C24</f>
        <v>1.1775002817442736E-5</v>
      </c>
      <c r="BB10" s="16" t="s">
        <v>19252</v>
      </c>
      <c r="BC10" s="21">
        <f>B3L319C4</f>
        <v>1.3874310824593799E-2</v>
      </c>
      <c r="BD10" s="16" t="s">
        <v>19296</v>
      </c>
      <c r="BE10" s="21">
        <f>B9L203C1*B9L203C26</f>
        <v>3.9403070212172368E-5</v>
      </c>
      <c r="BF10" s="16" t="s">
        <v>19254</v>
      </c>
      <c r="BG10" s="15">
        <f>B3L320C4</f>
        <v>0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1.5762806497861587E-3</v>
      </c>
      <c r="BL10" s="16" t="s">
        <v>19298</v>
      </c>
      <c r="BM10" s="21">
        <f>B9L203C1*B9L203C30</f>
        <v>4.4766401663364142E-6</v>
      </c>
      <c r="BN10" s="16" t="s">
        <v>19258</v>
      </c>
      <c r="BO10" s="21">
        <f>B3L322C4</f>
        <v>4.221196786427614E-3</v>
      </c>
      <c r="BP10" s="16" t="s">
        <v>19299</v>
      </c>
      <c r="BQ10" s="21">
        <f>B9L203C1*B9L203C32</f>
        <v>1.1988207231177789E-5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0.59682905999999991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0.32289131762900652</v>
      </c>
      <c r="P11" s="16" t="s">
        <v>19304</v>
      </c>
      <c r="Q11" s="21">
        <f>B9L204C1*B9L204C6</f>
        <v>0.19271092158268135</v>
      </c>
      <c r="R11" s="16" t="s">
        <v>19234</v>
      </c>
      <c r="S11" s="21">
        <f>B3L310C4</f>
        <v>1.5173561690270827E-2</v>
      </c>
      <c r="T11" s="16" t="s">
        <v>19305</v>
      </c>
      <c r="U11" s="21">
        <f>B9L204C1*B9L204C8</f>
        <v>9.0560225604563466E-3</v>
      </c>
      <c r="V11" s="16" t="s">
        <v>19236</v>
      </c>
      <c r="W11" s="21">
        <f>B3L311C4</f>
        <v>2.1072593679659617E-2</v>
      </c>
      <c r="X11" s="16" t="s">
        <v>19306</v>
      </c>
      <c r="Y11" s="21">
        <f>B9L204C1*B9L204C10</f>
        <v>1.2576736277593188E-2</v>
      </c>
      <c r="Z11" s="16" t="s">
        <v>19238</v>
      </c>
      <c r="AA11" s="21">
        <f>B3L312C4</f>
        <v>0.61503657600555195</v>
      </c>
      <c r="AB11" s="16" t="s">
        <v>19307</v>
      </c>
      <c r="AC11" s="21">
        <f>B9L204C1*B9L204C12</f>
        <v>0.36707170152301205</v>
      </c>
      <c r="AD11" s="16" t="s">
        <v>19240</v>
      </c>
      <c r="AE11" s="21">
        <f>B3L313C4</f>
        <v>1.0946171148474872E-3</v>
      </c>
      <c r="AF11" s="16" t="s">
        <v>19308</v>
      </c>
      <c r="AG11" s="21">
        <f>B9L204C1*B9L204C14</f>
        <v>6.5329930371433773E-4</v>
      </c>
      <c r="AH11" s="16" t="s">
        <v>19242</v>
      </c>
      <c r="AI11" s="21">
        <f>B3L314C4</f>
        <v>8.6064368116299094E-4</v>
      </c>
      <c r="AJ11" s="16" t="s">
        <v>19309</v>
      </c>
      <c r="AK11" s="21">
        <f>B9L204C1*B9L204C16</f>
        <v>5.1365715922344752E-4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21">
        <f>B3L317C4</f>
        <v>5.2777076595418274E-5</v>
      </c>
      <c r="AV11" s="16" t="s">
        <v>19312</v>
      </c>
      <c r="AW11" s="21">
        <f>B9L204C1*B9L204C22</f>
        <v>3.1498893013991485E-5</v>
      </c>
      <c r="AX11" s="16" t="s">
        <v>19250</v>
      </c>
      <c r="AY11" s="21">
        <f>B3L318C4</f>
        <v>4.1461248620976764E-3</v>
      </c>
      <c r="AZ11" s="16" t="s">
        <v>19313</v>
      </c>
      <c r="BA11" s="21">
        <f>B9L204C1*B9L204C24</f>
        <v>2.4745278040883855E-3</v>
      </c>
      <c r="BB11" s="16" t="s">
        <v>19252</v>
      </c>
      <c r="BC11" s="21">
        <f>B3L319C4</f>
        <v>1.3874310824593799E-2</v>
      </c>
      <c r="BD11" s="16" t="s">
        <v>19314</v>
      </c>
      <c r="BE11" s="21">
        <f>B9L204C1*B9L204C26</f>
        <v>8.2805918875901406E-3</v>
      </c>
      <c r="BF11" s="16" t="s">
        <v>19254</v>
      </c>
      <c r="BG11" s="15">
        <f>B3L320C4</f>
        <v>0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1.5762806497861587E-3</v>
      </c>
      <c r="BL11" s="16" t="s">
        <v>19316</v>
      </c>
      <c r="BM11" s="21">
        <f>B9L204C1*B9L204C30</f>
        <v>9.4077009850806212E-4</v>
      </c>
      <c r="BN11" s="16" t="s">
        <v>19258</v>
      </c>
      <c r="BO11" s="21">
        <f>B3L322C4</f>
        <v>4.221196786427614E-3</v>
      </c>
      <c r="BP11" s="16" t="s">
        <v>19317</v>
      </c>
      <c r="BQ11" s="21">
        <f>B9L204C1*B9L204C32</f>
        <v>2.5193329101186133E-3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0.20413801499378392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0.32289131762900652</v>
      </c>
      <c r="P12" s="16" t="s">
        <v>19323</v>
      </c>
      <c r="Q12" s="21">
        <f>B9L205C1*B9L205C6</f>
        <v>6.5914392639512778E-2</v>
      </c>
      <c r="R12" s="16" t="s">
        <v>19234</v>
      </c>
      <c r="S12" s="21">
        <f>B3L310C4</f>
        <v>1.5173561690270827E-2</v>
      </c>
      <c r="T12" s="16" t="s">
        <v>19324</v>
      </c>
      <c r="U12" s="21">
        <f>B9L205C1*B9L205C8</f>
        <v>3.0975007638376112E-3</v>
      </c>
      <c r="V12" s="16" t="s">
        <v>19236</v>
      </c>
      <c r="W12" s="21">
        <f>B3L311C4</f>
        <v>2.1072593679659617E-2</v>
      </c>
      <c r="X12" s="16" t="s">
        <v>19325</v>
      </c>
      <c r="Y12" s="21">
        <f>B9L205C1*B9L205C10</f>
        <v>4.3017174445362715E-3</v>
      </c>
      <c r="Z12" s="16" t="s">
        <v>19238</v>
      </c>
      <c r="AA12" s="21">
        <f>B3L312C4</f>
        <v>0.61503657600555195</v>
      </c>
      <c r="AB12" s="16" t="s">
        <v>19326</v>
      </c>
      <c r="AC12" s="21">
        <f>B9L205C1*B9L205C12</f>
        <v>0.1255523457743469</v>
      </c>
      <c r="AD12" s="16" t="s">
        <v>19240</v>
      </c>
      <c r="AE12" s="21">
        <f>B3L313C4</f>
        <v>1.0946171148474872E-3</v>
      </c>
      <c r="AF12" s="16" t="s">
        <v>19327</v>
      </c>
      <c r="AG12" s="21">
        <f>B9L205C1*B9L205C14</f>
        <v>2.2345296500318884E-4</v>
      </c>
      <c r="AH12" s="16" t="s">
        <v>19242</v>
      </c>
      <c r="AI12" s="21">
        <f>B3L314C4</f>
        <v>8.6064368116299094E-4</v>
      </c>
      <c r="AJ12" s="16" t="s">
        <v>19328</v>
      </c>
      <c r="AK12" s="21">
        <f>B9L205C1*B9L205C16</f>
        <v>1.7569009268955603E-4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21">
        <f>B3L317C4</f>
        <v>5.2777076595418274E-5</v>
      </c>
      <c r="AV12" s="16" t="s">
        <v>19331</v>
      </c>
      <c r="AW12" s="21">
        <f>B9L205C1*B9L205C22</f>
        <v>1.0773807653363578E-5</v>
      </c>
      <c r="AX12" s="16" t="s">
        <v>19250</v>
      </c>
      <c r="AY12" s="21">
        <f>B3L318C4</f>
        <v>4.1461248620976764E-3</v>
      </c>
      <c r="AZ12" s="16" t="s">
        <v>19332</v>
      </c>
      <c r="BA12" s="21">
        <f>B9L205C1*B9L205C24</f>
        <v>8.4638169926499573E-4</v>
      </c>
      <c r="BB12" s="16" t="s">
        <v>19252</v>
      </c>
      <c r="BC12" s="21">
        <f>B3L319C4</f>
        <v>1.3874310824593799E-2</v>
      </c>
      <c r="BD12" s="16" t="s">
        <v>19333</v>
      </c>
      <c r="BE12" s="21">
        <f>B9L205C1*B9L205C26</f>
        <v>2.8322742711393476E-3</v>
      </c>
      <c r="BF12" s="16" t="s">
        <v>19254</v>
      </c>
      <c r="BG12" s="15">
        <f>B3L320C4</f>
        <v>0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1.5762806497861587E-3</v>
      </c>
      <c r="BL12" s="16" t="s">
        <v>19335</v>
      </c>
      <c r="BM12" s="21">
        <f>B9L205C1*B9L205C30</f>
        <v>3.2177880292045831E-4</v>
      </c>
      <c r="BN12" s="16" t="s">
        <v>19258</v>
      </c>
      <c r="BO12" s="21">
        <f>B3L322C4</f>
        <v>4.221196786427614E-3</v>
      </c>
      <c r="BP12" s="16" t="s">
        <v>19336</v>
      </c>
      <c r="BQ12" s="21">
        <f>B9L205C1*B9L205C32</f>
        <v>8.6170673287947277E-4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1.2414865798030677E-2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0.32289131762900652</v>
      </c>
      <c r="P13" s="16" t="s">
        <v>19342</v>
      </c>
      <c r="Q13" s="21">
        <f>B9L206C1*B9L206C6</f>
        <v>4.0086523757134132E-3</v>
      </c>
      <c r="R13" s="16" t="s">
        <v>19234</v>
      </c>
      <c r="S13" s="21">
        <f>B3L310C4</f>
        <v>1.5173561690270827E-2</v>
      </c>
      <c r="T13" s="16" t="s">
        <v>19343</v>
      </c>
      <c r="U13" s="21">
        <f>B9L206C1*B9L206C8</f>
        <v>1.8837773206285184E-4</v>
      </c>
      <c r="V13" s="16" t="s">
        <v>19236</v>
      </c>
      <c r="W13" s="21">
        <f>B3L311C4</f>
        <v>2.1072593679659617E-2</v>
      </c>
      <c r="X13" s="16" t="s">
        <v>19344</v>
      </c>
      <c r="Y13" s="21">
        <f>B9L206C1*B9L206C10</f>
        <v>2.6161342254940362E-4</v>
      </c>
      <c r="Z13" s="16" t="s">
        <v>19238</v>
      </c>
      <c r="AA13" s="21">
        <f>B3L312C4</f>
        <v>0.61503657600555195</v>
      </c>
      <c r="AB13" s="16" t="s">
        <v>19345</v>
      </c>
      <c r="AC13" s="21">
        <f>B9L206C1*B9L206C12</f>
        <v>7.6355965519892214E-3</v>
      </c>
      <c r="AD13" s="16" t="s">
        <v>19240</v>
      </c>
      <c r="AE13" s="21">
        <f>B3L313C4</f>
        <v>1.0946171148474872E-3</v>
      </c>
      <c r="AF13" s="16" t="s">
        <v>19346</v>
      </c>
      <c r="AG13" s="21">
        <f>B9L206C1*B9L206C14</f>
        <v>1.3589524581059086E-5</v>
      </c>
      <c r="AH13" s="16" t="s">
        <v>19242</v>
      </c>
      <c r="AI13" s="21">
        <f>B3L314C4</f>
        <v>8.6064368116299094E-4</v>
      </c>
      <c r="AJ13" s="16" t="s">
        <v>19347</v>
      </c>
      <c r="AK13" s="21">
        <f>B9L206C1*B9L206C16</f>
        <v>1.0684775801561635E-5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21">
        <f>B3L317C4</f>
        <v>5.2777076595418274E-5</v>
      </c>
      <c r="AV13" s="16" t="s">
        <v>19350</v>
      </c>
      <c r="AW13" s="21">
        <f>B9L206C1*B9L206C22</f>
        <v>6.5522032314450363E-7</v>
      </c>
      <c r="AX13" s="16" t="s">
        <v>19250</v>
      </c>
      <c r="AY13" s="21">
        <f>B3L318C4</f>
        <v>4.1461248620976764E-3</v>
      </c>
      <c r="AZ13" s="16" t="s">
        <v>19351</v>
      </c>
      <c r="BA13" s="21">
        <f>B9L206C1*B9L206C24</f>
        <v>5.1473583744821097E-5</v>
      </c>
      <c r="BB13" s="16" t="s">
        <v>19252</v>
      </c>
      <c r="BC13" s="21">
        <f>B3L319C4</f>
        <v>1.3874310824593799E-2</v>
      </c>
      <c r="BD13" s="16" t="s">
        <v>19352</v>
      </c>
      <c r="BE13" s="21">
        <f>B9L206C1*B9L206C26</f>
        <v>1.7224770692749635E-4</v>
      </c>
      <c r="BF13" s="16" t="s">
        <v>19254</v>
      </c>
      <c r="BG13" s="15">
        <f>B3L320C4</f>
        <v>0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1.5762806497861587E-3</v>
      </c>
      <c r="BL13" s="16" t="s">
        <v>19354</v>
      </c>
      <c r="BM13" s="21">
        <f>B9L206C1*B9L206C30</f>
        <v>1.9569312727127751E-5</v>
      </c>
      <c r="BN13" s="16" t="s">
        <v>19258</v>
      </c>
      <c r="BO13" s="21">
        <f>B3L322C4</f>
        <v>4.221196786427614E-3</v>
      </c>
      <c r="BP13" s="16" t="s">
        <v>19355</v>
      </c>
      <c r="BQ13" s="21">
        <f>B9L206C1*B9L206C32</f>
        <v>5.2405591610577189E-5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8.1954342849745003E-3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0.32289131762900652</v>
      </c>
      <c r="P14" s="16" t="s">
        <v>19361</v>
      </c>
      <c r="Q14" s="21">
        <f>B9L207C1*B9L207C6</f>
        <v>2.6462345748173512E-3</v>
      </c>
      <c r="R14" s="16" t="s">
        <v>19234</v>
      </c>
      <c r="S14" s="21">
        <f>B3L310C4</f>
        <v>1.5173561690270827E-2</v>
      </c>
      <c r="T14" s="16" t="s">
        <v>19362</v>
      </c>
      <c r="U14" s="21">
        <f>B9L207C1*B9L207C8</f>
        <v>1.2435392770162118E-4</v>
      </c>
      <c r="V14" s="16" t="s">
        <v>19236</v>
      </c>
      <c r="W14" s="21">
        <f>B3L311C4</f>
        <v>2.1072593679659617E-2</v>
      </c>
      <c r="X14" s="16" t="s">
        <v>19363</v>
      </c>
      <c r="Y14" s="21">
        <f>B9L207C1*B9L207C10</f>
        <v>1.7269905671561938E-4</v>
      </c>
      <c r="Z14" s="16" t="s">
        <v>19238</v>
      </c>
      <c r="AA14" s="21">
        <f>B3L312C4</f>
        <v>0.61503657600555195</v>
      </c>
      <c r="AB14" s="16" t="s">
        <v>19364</v>
      </c>
      <c r="AC14" s="21">
        <f>B9L207C1*B9L207C12</f>
        <v>5.0404918415092254E-3</v>
      </c>
      <c r="AD14" s="16" t="s">
        <v>19240</v>
      </c>
      <c r="AE14" s="21">
        <f>B3L313C4</f>
        <v>1.0946171148474872E-3</v>
      </c>
      <c r="AF14" s="16" t="s">
        <v>19365</v>
      </c>
      <c r="AG14" s="21">
        <f>B9L207C1*B9L207C14</f>
        <v>8.9708626319409668E-6</v>
      </c>
      <c r="AH14" s="16" t="s">
        <v>19242</v>
      </c>
      <c r="AI14" s="21">
        <f>B3L314C4</f>
        <v>8.6064368116299094E-4</v>
      </c>
      <c r="AJ14" s="16" t="s">
        <v>19366</v>
      </c>
      <c r="AK14" s="21">
        <f>B9L207C1*B9L207C16</f>
        <v>7.0533487317498382E-6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5.2777076595418274E-5</v>
      </c>
      <c r="AV14" s="16" t="s">
        <v>19369</v>
      </c>
      <c r="AW14" s="21">
        <f>B9L207C1*B9L207C22</f>
        <v>4.3253106299081622E-7</v>
      </c>
      <c r="AX14" s="16" t="s">
        <v>19250</v>
      </c>
      <c r="AY14" s="21">
        <f>B3L318C4</f>
        <v>4.1461248620976764E-3</v>
      </c>
      <c r="AZ14" s="16" t="s">
        <v>19370</v>
      </c>
      <c r="BA14" s="21">
        <f>B9L207C1*B9L207C24</f>
        <v>3.3979293844620471E-5</v>
      </c>
      <c r="BB14" s="16" t="s">
        <v>19252</v>
      </c>
      <c r="BC14" s="21">
        <f>B3L319C4</f>
        <v>1.3874310824593799E-2</v>
      </c>
      <c r="BD14" s="16" t="s">
        <v>19371</v>
      </c>
      <c r="BE14" s="21">
        <f>B9L207C1*B9L207C26</f>
        <v>1.1370600261226885E-4</v>
      </c>
      <c r="BF14" s="16" t="s">
        <v>19254</v>
      </c>
      <c r="BG14" s="15">
        <f>B3L320C4</f>
        <v>0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1.5762806497861587E-3</v>
      </c>
      <c r="BL14" s="16" t="s">
        <v>19373</v>
      </c>
      <c r="BM14" s="21">
        <f>B9L207C1*B9L207C30</f>
        <v>1.2918304479999369E-5</v>
      </c>
      <c r="BN14" s="16" t="s">
        <v>19258</v>
      </c>
      <c r="BO14" s="21">
        <f>B3L322C4</f>
        <v>4.221196786427614E-3</v>
      </c>
      <c r="BP14" s="16" t="s">
        <v>19374</v>
      </c>
      <c r="BQ14" s="21">
        <f>B9L207C1*B9L207C32</f>
        <v>3.4594540867113054E-5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0.32289131762900652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1.5173561690270827E-2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2.1072593679659617E-2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0.61503657600555195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1.0946171148474872E-3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8.6064368116299094E-4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5.2777076595418274E-5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4.1461248620976764E-3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1.3874310824593799E-2</v>
      </c>
      <c r="BD15" s="16" t="s">
        <v>19390</v>
      </c>
      <c r="BE15" s="15">
        <f>B9L208C1*B9L208C26</f>
        <v>0</v>
      </c>
      <c r="BF15" s="16" t="s">
        <v>19254</v>
      </c>
      <c r="BG15" s="15">
        <f>B3L320C4</f>
        <v>0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1.5762806497861587E-3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4.221196786427614E-3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2.4342874113785643E-3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0.32289131762900652</v>
      </c>
      <c r="P16" s="16" t="s">
        <v>19399</v>
      </c>
      <c r="Q16" s="21">
        <f>B9L209C1*B9L209C6</f>
        <v>7.8601026974772802E-4</v>
      </c>
      <c r="R16" s="16" t="s">
        <v>19234</v>
      </c>
      <c r="S16" s="21">
        <f>B3L310C4</f>
        <v>1.5173561690270827E-2</v>
      </c>
      <c r="T16" s="16" t="s">
        <v>19400</v>
      </c>
      <c r="U16" s="21">
        <f>B9L209C1*B9L209C8</f>
        <v>3.6936810208402322E-5</v>
      </c>
      <c r="V16" s="16" t="s">
        <v>19236</v>
      </c>
      <c r="W16" s="21">
        <f>B3L311C4</f>
        <v>2.1072593679659617E-2</v>
      </c>
      <c r="X16" s="16" t="s">
        <v>19401</v>
      </c>
      <c r="Y16" s="21">
        <f>B9L209C1*B9L209C10</f>
        <v>5.1296749519490904E-5</v>
      </c>
      <c r="Z16" s="16" t="s">
        <v>19238</v>
      </c>
      <c r="AA16" s="21">
        <f>B3L312C4</f>
        <v>0.61503657600555195</v>
      </c>
      <c r="AB16" s="16" t="s">
        <v>19402</v>
      </c>
      <c r="AC16" s="21">
        <f>B9L209C1*B9L209C12</f>
        <v>1.4971757945076907E-3</v>
      </c>
      <c r="AD16" s="16" t="s">
        <v>19240</v>
      </c>
      <c r="AE16" s="21">
        <f>B3L313C4</f>
        <v>1.0946171148474872E-3</v>
      </c>
      <c r="AF16" s="16" t="s">
        <v>19403</v>
      </c>
      <c r="AG16" s="21">
        <f>B9L209C1*B9L209C14</f>
        <v>2.6646126629527624E-6</v>
      </c>
      <c r="AH16" s="16" t="s">
        <v>19242</v>
      </c>
      <c r="AI16" s="21">
        <f>B3L314C4</f>
        <v>8.6064368116299094E-4</v>
      </c>
      <c r="AJ16" s="16" t="s">
        <v>19404</v>
      </c>
      <c r="AK16" s="21">
        <f>B9L209C1*B9L209C16</f>
        <v>2.0950540787375757E-6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5.2777076595418274E-5</v>
      </c>
      <c r="AV16" s="16" t="s">
        <v>19407</v>
      </c>
      <c r="AW16" s="21">
        <f>B9L209C1*B9L209C22</f>
        <v>1.2847457316558896E-7</v>
      </c>
      <c r="AX16" s="16" t="s">
        <v>19250</v>
      </c>
      <c r="AY16" s="21">
        <f>B3L318C4</f>
        <v>4.1461248620976764E-3</v>
      </c>
      <c r="AZ16" s="16" t="s">
        <v>19408</v>
      </c>
      <c r="BA16" s="21">
        <f>B9L209C1*B9L209C24</f>
        <v>1.0092859557808059E-5</v>
      </c>
      <c r="BB16" s="16" t="s">
        <v>19252</v>
      </c>
      <c r="BC16" s="21">
        <f>B3L319C4</f>
        <v>1.3874310824593799E-2</v>
      </c>
      <c r="BD16" s="16" t="s">
        <v>19409</v>
      </c>
      <c r="BE16" s="21">
        <f>B9L209C1*B9L209C26</f>
        <v>3.3774060181862029E-5</v>
      </c>
      <c r="BF16" s="16" t="s">
        <v>19254</v>
      </c>
      <c r="BG16" s="15">
        <f>B3L320C4</f>
        <v>0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1.5762806497861587E-3</v>
      </c>
      <c r="BL16" s="16" t="s">
        <v>19411</v>
      </c>
      <c r="BM16" s="21">
        <f>B9L209C1*B9L209C30</f>
        <v>3.8371201425740695E-6</v>
      </c>
      <c r="BN16" s="16" t="s">
        <v>19258</v>
      </c>
      <c r="BO16" s="21">
        <f>B3L322C4</f>
        <v>4.221196786427614E-3</v>
      </c>
      <c r="BP16" s="16" t="s">
        <v>19412</v>
      </c>
      <c r="BQ16" s="21">
        <f>B9L209C1*B9L209C32</f>
        <v>1.0275606198152391E-5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0.32289131762900652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1.5173561690270827E-2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2.1072593679659617E-2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0.61503657600555195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1.0946171148474872E-3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8.6064368116299094E-4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5.2777076595418274E-5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4.1461248620976764E-3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1.3874310824593799E-2</v>
      </c>
      <c r="BD17" s="16" t="s">
        <v>19428</v>
      </c>
      <c r="BE17" s="15">
        <f>B9L210C1*B9L210C26</f>
        <v>0</v>
      </c>
      <c r="BF17" s="16" t="s">
        <v>19254</v>
      </c>
      <c r="BG17" s="15">
        <f>B3L320C4</f>
        <v>0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1.5762806497861587E-3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4.221196786427614E-3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0.32289131762900652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1.5173561690270827E-2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2.1072593679659617E-2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0.61503657600555195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1.0946171148474872E-3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8.6064368116299094E-4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5.2777076595418274E-5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4.1461248620976764E-3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1.3874310824593799E-2</v>
      </c>
      <c r="BD18" s="16" t="s">
        <v>19447</v>
      </c>
      <c r="BE18" s="15">
        <f>B9L211C1*B9L211C26</f>
        <v>0</v>
      </c>
      <c r="BF18" s="16" t="s">
        <v>19254</v>
      </c>
      <c r="BG18" s="15">
        <f>B3L320C4</f>
        <v>0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1.5762806497861587E-3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4.221196786427614E-3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0.20445495266108563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0.32289131762900652</v>
      </c>
      <c r="P19" s="16" t="s">
        <v>19456</v>
      </c>
      <c r="Q19" s="21">
        <f>B9L212C1*B9L212C6</f>
        <v>6.601672906051409E-2</v>
      </c>
      <c r="R19" s="16" t="s">
        <v>19234</v>
      </c>
      <c r="S19" s="21">
        <f>B3L310C4</f>
        <v>1.5173561690270827E-2</v>
      </c>
      <c r="T19" s="16" t="s">
        <v>19457</v>
      </c>
      <c r="U19" s="21">
        <f>B9L212C1*B9L212C8</f>
        <v>3.1023098370843842E-3</v>
      </c>
      <c r="V19" s="16" t="s">
        <v>19236</v>
      </c>
      <c r="W19" s="21">
        <f>B3L311C4</f>
        <v>2.1072593679659617E-2</v>
      </c>
      <c r="X19" s="16" t="s">
        <v>19458</v>
      </c>
      <c r="Y19" s="21">
        <f>B9L212C1*B9L212C10</f>
        <v>4.308396143221099E-3</v>
      </c>
      <c r="Z19" s="16" t="s">
        <v>19238</v>
      </c>
      <c r="AA19" s="21">
        <f>B3L312C4</f>
        <v>0.61503657600555195</v>
      </c>
      <c r="AB19" s="16" t="s">
        <v>19459</v>
      </c>
      <c r="AC19" s="21">
        <f>B9L212C1*B9L212C12</f>
        <v>0.12574727403205133</v>
      </c>
      <c r="AD19" s="16" t="s">
        <v>19240</v>
      </c>
      <c r="AE19" s="21">
        <f>B3L313C4</f>
        <v>1.0946171148474872E-3</v>
      </c>
      <c r="AF19" s="16" t="s">
        <v>19460</v>
      </c>
      <c r="AG19" s="21">
        <f>B9L212C1*B9L212C14</f>
        <v>2.2379989039815712E-4</v>
      </c>
      <c r="AH19" s="16" t="s">
        <v>19242</v>
      </c>
      <c r="AI19" s="21">
        <f>B3L314C4</f>
        <v>8.6064368116299094E-4</v>
      </c>
      <c r="AJ19" s="16" t="s">
        <v>19461</v>
      </c>
      <c r="AK19" s="21">
        <f>B9L212C1*B9L212C16</f>
        <v>1.7596286309024179E-4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5.2777076595418274E-5</v>
      </c>
      <c r="AV19" s="16" t="s">
        <v>19464</v>
      </c>
      <c r="AW19" s="21">
        <f>B9L212C1*B9L212C22</f>
        <v>1.0790534696906733E-5</v>
      </c>
      <c r="AX19" s="16" t="s">
        <v>19250</v>
      </c>
      <c r="AY19" s="21">
        <f>B3L318C4</f>
        <v>4.1461248620976764E-3</v>
      </c>
      <c r="AZ19" s="16" t="s">
        <v>19465</v>
      </c>
      <c r="BA19" s="21">
        <f>B9L212C1*B9L212C24</f>
        <v>8.4769576240713057E-4</v>
      </c>
      <c r="BB19" s="16" t="s">
        <v>19252</v>
      </c>
      <c r="BC19" s="21">
        <f>B3L319C4</f>
        <v>1.3874310824593799E-2</v>
      </c>
      <c r="BD19" s="16" t="s">
        <v>19466</v>
      </c>
      <c r="BE19" s="21">
        <f>B9L212C1*B9L212C26</f>
        <v>2.8366715628475128E-3</v>
      </c>
      <c r="BF19" s="16" t="s">
        <v>19254</v>
      </c>
      <c r="BG19" s="15">
        <f>B3L320C4</f>
        <v>0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1.5762806497861587E-3</v>
      </c>
      <c r="BL19" s="16" t="s">
        <v>19468</v>
      </c>
      <c r="BM19" s="21">
        <f>B9L212C1*B9L212C30</f>
        <v>3.2227838563261439E-4</v>
      </c>
      <c r="BN19" s="16" t="s">
        <v>19258</v>
      </c>
      <c r="BO19" s="21">
        <f>B3L322C4</f>
        <v>4.221196786427614E-3</v>
      </c>
      <c r="BP19" s="16" t="s">
        <v>19469</v>
      </c>
      <c r="BQ19" s="21">
        <f>B9L212C1*B9L212C32</f>
        <v>8.6304458914218457E-4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1.1137008834204381E-2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0.32289131762900652</v>
      </c>
      <c r="P20" s="16" t="s">
        <v>19475</v>
      </c>
      <c r="Q20" s="21">
        <f>B9L213C1*B9L213C6</f>
        <v>3.5960434569221387E-3</v>
      </c>
      <c r="R20" s="16" t="s">
        <v>19234</v>
      </c>
      <c r="S20" s="21">
        <f>B3L310C4</f>
        <v>1.5173561690270827E-2</v>
      </c>
      <c r="T20" s="16" t="s">
        <v>19476</v>
      </c>
      <c r="U20" s="21">
        <f>B9L213C1*B9L213C8</f>
        <v>1.6898809059089136E-4</v>
      </c>
      <c r="V20" s="16" t="s">
        <v>19236</v>
      </c>
      <c r="W20" s="21">
        <f>B3L311C4</f>
        <v>2.1072593679659617E-2</v>
      </c>
      <c r="X20" s="16" t="s">
        <v>19477</v>
      </c>
      <c r="Y20" s="21">
        <f>B9L213C1*B9L213C10</f>
        <v>2.3468566196996858E-4</v>
      </c>
      <c r="Z20" s="16" t="s">
        <v>19238</v>
      </c>
      <c r="AA20" s="21">
        <f>B3L312C4</f>
        <v>0.61503657600555195</v>
      </c>
      <c r="AB20" s="16" t="s">
        <v>19478</v>
      </c>
      <c r="AC20" s="21">
        <f>B9L213C1*B9L213C12</f>
        <v>6.8496677803326468E-3</v>
      </c>
      <c r="AD20" s="16" t="s">
        <v>19240</v>
      </c>
      <c r="AE20" s="21">
        <f>B3L313C4</f>
        <v>1.0946171148474872E-3</v>
      </c>
      <c r="AF20" s="16" t="s">
        <v>19479</v>
      </c>
      <c r="AG20" s="21">
        <f>B9L213C1*B9L213C14</f>
        <v>1.2190760478127777E-5</v>
      </c>
      <c r="AH20" s="16" t="s">
        <v>19242</v>
      </c>
      <c r="AI20" s="21">
        <f>B3L314C4</f>
        <v>8.6064368116299094E-4</v>
      </c>
      <c r="AJ20" s="16" t="s">
        <v>19480</v>
      </c>
      <c r="AK20" s="21">
        <f>B9L213C1*B9L213C16</f>
        <v>9.5849962802144092E-6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5.2777076595418274E-5</v>
      </c>
      <c r="AV20" s="16" t="s">
        <v>19483</v>
      </c>
      <c r="AW20" s="21">
        <f>B9L213C1*B9L213C22</f>
        <v>5.8777876828665465E-7</v>
      </c>
      <c r="AX20" s="16" t="s">
        <v>19250</v>
      </c>
      <c r="AY20" s="21">
        <f>B3L318C4</f>
        <v>4.1461248620976764E-3</v>
      </c>
      <c r="AZ20" s="16" t="s">
        <v>19484</v>
      </c>
      <c r="BA20" s="21">
        <f>B9L213C1*B9L213C24</f>
        <v>4.6175429216896242E-5</v>
      </c>
      <c r="BB20" s="16" t="s">
        <v>19252</v>
      </c>
      <c r="BC20" s="21">
        <f>B3L319C4</f>
        <v>1.3874310824593799E-2</v>
      </c>
      <c r="BD20" s="16" t="s">
        <v>19485</v>
      </c>
      <c r="BE20" s="21">
        <f>B9L213C1*B9L213C26</f>
        <v>1.545183222219986E-4</v>
      </c>
      <c r="BF20" s="16" t="s">
        <v>19254</v>
      </c>
      <c r="BG20" s="15">
        <f>B3L320C4</f>
        <v>0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1.5762806497861587E-3</v>
      </c>
      <c r="BL20" s="16" t="s">
        <v>19487</v>
      </c>
      <c r="BM20" s="21">
        <f>B9L213C1*B9L213C30</f>
        <v>1.7555051521853872E-5</v>
      </c>
      <c r="BN20" s="16" t="s">
        <v>19258</v>
      </c>
      <c r="BO20" s="21">
        <f>B3L322C4</f>
        <v>4.221196786427614E-3</v>
      </c>
      <c r="BP20" s="16" t="s">
        <v>19488</v>
      </c>
      <c r="BQ20" s="21">
        <f>B9L213C1*B9L213C32</f>
        <v>4.7011505901359481E-5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6.7511251258430036E-2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0.32289131762900652</v>
      </c>
      <c r="P21" s="16" t="s">
        <v>19494</v>
      </c>
      <c r="Q21" s="21">
        <f>B9L214C1*B9L214C6</f>
        <v>2.1798796873617399E-2</v>
      </c>
      <c r="R21" s="16" t="s">
        <v>19234</v>
      </c>
      <c r="S21" s="21">
        <f>B3L310C4</f>
        <v>1.5173561690270827E-2</v>
      </c>
      <c r="T21" s="16" t="s">
        <v>19495</v>
      </c>
      <c r="U21" s="21">
        <f>B9L214C1*B9L214C8</f>
        <v>1.0243861357571622E-3</v>
      </c>
      <c r="V21" s="16" t="s">
        <v>19236</v>
      </c>
      <c r="W21" s="21">
        <f>B3L311C4</f>
        <v>2.1072593679659617E-2</v>
      </c>
      <c r="X21" s="16" t="s">
        <v>19496</v>
      </c>
      <c r="Y21" s="21">
        <f>B9L214C1*B9L214C10</f>
        <v>1.4226371665743052E-3</v>
      </c>
      <c r="Z21" s="16" t="s">
        <v>19238</v>
      </c>
      <c r="AA21" s="21">
        <f>B3L312C4</f>
        <v>0.61503657600555195</v>
      </c>
      <c r="AB21" s="16" t="s">
        <v>19497</v>
      </c>
      <c r="AC21" s="21">
        <f>B9L214C1*B9L214C12</f>
        <v>4.1521888815835316E-2</v>
      </c>
      <c r="AD21" s="16" t="s">
        <v>19240</v>
      </c>
      <c r="AE21" s="21">
        <f>B3L313C4</f>
        <v>1.0946171148474872E-3</v>
      </c>
      <c r="AF21" s="16" t="s">
        <v>19498</v>
      </c>
      <c r="AG21" s="21">
        <f>B9L214C1*B9L214C14</f>
        <v>7.3898971072246475E-5</v>
      </c>
      <c r="AH21" s="16" t="s">
        <v>19242</v>
      </c>
      <c r="AI21" s="21">
        <f>B3L314C4</f>
        <v>8.6064368116299094E-4</v>
      </c>
      <c r="AJ21" s="16" t="s">
        <v>19499</v>
      </c>
      <c r="AK21" s="21">
        <f>B9L214C1*B9L214C16</f>
        <v>5.8103131802974828E-5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21">
        <f>B3L317C4</f>
        <v>5.2777076595418274E-5</v>
      </c>
      <c r="AV21" s="16" t="s">
        <v>19502</v>
      </c>
      <c r="AW21" s="21">
        <f>B9L214C1*B9L214C22</f>
        <v>3.5630464787186904E-6</v>
      </c>
      <c r="AX21" s="16" t="s">
        <v>19250</v>
      </c>
      <c r="AY21" s="21">
        <f>B3L318C4</f>
        <v>4.1461248620976764E-3</v>
      </c>
      <c r="AZ21" s="16" t="s">
        <v>19503</v>
      </c>
      <c r="BA21" s="21">
        <f>B9L214C1*B9L214C24</f>
        <v>2.7991007731389982E-4</v>
      </c>
      <c r="BB21" s="16" t="s">
        <v>19252</v>
      </c>
      <c r="BC21" s="21">
        <f>B3L319C4</f>
        <v>1.3874310824593799E-2</v>
      </c>
      <c r="BD21" s="16" t="s">
        <v>19504</v>
      </c>
      <c r="BE21" s="21">
        <f>B9L214C1*B9L214C26</f>
        <v>9.3667208411670757E-4</v>
      </c>
      <c r="BF21" s="16" t="s">
        <v>19254</v>
      </c>
      <c r="BG21" s="15">
        <f>B3L320C4</f>
        <v>0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1.5762806497861587E-3</v>
      </c>
      <c r="BL21" s="16" t="s">
        <v>19506</v>
      </c>
      <c r="BM21" s="21">
        <f>B9L214C1*B9L214C30</f>
        <v>1.0641667900151471E-4</v>
      </c>
      <c r="BN21" s="16" t="s">
        <v>19258</v>
      </c>
      <c r="BO21" s="21">
        <f>B3L322C4</f>
        <v>4.221196786427614E-3</v>
      </c>
      <c r="BP21" s="16" t="s">
        <v>19507</v>
      </c>
      <c r="BQ21" s="21">
        <f>B9L214C1*B9L214C32</f>
        <v>2.8497827685979206E-4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21">
        <f>A2L220C44</f>
        <v>317.44226273333334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0.32289131762900652</v>
      </c>
      <c r="P22" s="16" t="s">
        <v>19513</v>
      </c>
      <c r="Q22" s="21">
        <f>B9L215C1*B9L215C6</f>
        <v>102.49935048509927</v>
      </c>
      <c r="R22" s="16" t="s">
        <v>19234</v>
      </c>
      <c r="S22" s="21">
        <f>B3L310C4</f>
        <v>1.5173561690270827E-2</v>
      </c>
      <c r="T22" s="16" t="s">
        <v>19514</v>
      </c>
      <c r="U22" s="21">
        <f>B9L215C1*B9L215C8</f>
        <v>4.8167297566833938</v>
      </c>
      <c r="V22" s="16" t="s">
        <v>19236</v>
      </c>
      <c r="W22" s="21">
        <f>B3L311C4</f>
        <v>2.1072593679659617E-2</v>
      </c>
      <c r="X22" s="16" t="s">
        <v>19515</v>
      </c>
      <c r="Y22" s="21">
        <f>B9L215C1*B9L215C10</f>
        <v>6.6893318193312874</v>
      </c>
      <c r="Z22" s="16" t="s">
        <v>19238</v>
      </c>
      <c r="AA22" s="21">
        <f>B3L312C4</f>
        <v>0.61503657600555195</v>
      </c>
      <c r="AB22" s="16" t="s">
        <v>19516</v>
      </c>
      <c r="AC22" s="21">
        <f>B9L215C1*B9L215C12</f>
        <v>195.23860235096416</v>
      </c>
      <c r="AD22" s="16" t="s">
        <v>19240</v>
      </c>
      <c r="AE22" s="21">
        <f>B3L313C4</f>
        <v>1.0946171148474872E-3</v>
      </c>
      <c r="AF22" s="16" t="s">
        <v>19517</v>
      </c>
      <c r="AG22" s="21">
        <f>B9L215C1*B9L215C14</f>
        <v>0.34747773376381935</v>
      </c>
      <c r="AH22" s="16" t="s">
        <v>19242</v>
      </c>
      <c r="AI22" s="21">
        <f>B3L314C4</f>
        <v>8.6064368116299094E-4</v>
      </c>
      <c r="AJ22" s="16" t="s">
        <v>19518</v>
      </c>
      <c r="AK22" s="21">
        <f>B9L215C1*B9L215C16</f>
        <v>0.27320467755552535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21">
        <f>B3L317C4</f>
        <v>5.2777076595418274E-5</v>
      </c>
      <c r="AV22" s="16" t="s">
        <v>19521</v>
      </c>
      <c r="AW22" s="21">
        <f>B9L215C1*B9L215C22</f>
        <v>1.6753674614900026E-2</v>
      </c>
      <c r="AX22" s="16" t="s">
        <v>19250</v>
      </c>
      <c r="AY22" s="21">
        <f>B3L318C4</f>
        <v>4.1461248620976764E-3</v>
      </c>
      <c r="AZ22" s="16" t="s">
        <v>19522</v>
      </c>
      <c r="BA22" s="21">
        <f>B9L215C1*B9L215C24</f>
        <v>1.3161552577992159</v>
      </c>
      <c r="BB22" s="16" t="s">
        <v>19252</v>
      </c>
      <c r="BC22" s="21">
        <f>B3L319C4</f>
        <v>1.3874310824593799E-2</v>
      </c>
      <c r="BD22" s="16" t="s">
        <v>19523</v>
      </c>
      <c r="BE22" s="21">
        <f>B9L215C1*B9L215C26</f>
        <v>4.4042926220246352</v>
      </c>
      <c r="BF22" s="16" t="s">
        <v>19254</v>
      </c>
      <c r="BG22" s="15">
        <f>B3L320C4</f>
        <v>0</v>
      </c>
      <c r="BH22" s="16" t="s">
        <v>19524</v>
      </c>
      <c r="BI22" s="15">
        <f>B9L215C1*B9L215C28</f>
        <v>0</v>
      </c>
      <c r="BJ22" s="16" t="s">
        <v>19256</v>
      </c>
      <c r="BK22" s="21">
        <f>B3L321C4</f>
        <v>1.5762806497861587E-3</v>
      </c>
      <c r="BL22" s="16" t="s">
        <v>19525</v>
      </c>
      <c r="BM22" s="21">
        <f>B9L215C1*B9L215C30</f>
        <v>0.50037809617088713</v>
      </c>
      <c r="BN22" s="16" t="s">
        <v>19258</v>
      </c>
      <c r="BO22" s="21">
        <f>B3L322C4</f>
        <v>4.221196786427614E-3</v>
      </c>
      <c r="BP22" s="16" t="s">
        <v>19526</v>
      </c>
      <c r="BQ22" s="21">
        <f>B9L215C1*B9L215C32</f>
        <v>1.339986259326257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0.32289131762900652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1.5173561690270827E-2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2.1072593679659617E-2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0.61503657600555195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1.0946171148474872E-3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8.6064368116299094E-4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21">
        <f>B3L317C4</f>
        <v>5.2777076595418274E-5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4.1461248620976764E-3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1.3874310824593799E-2</v>
      </c>
      <c r="BD23" s="16" t="s">
        <v>19541</v>
      </c>
      <c r="BE23" s="15">
        <f>B9L216C1*B9L216C26</f>
        <v>0</v>
      </c>
      <c r="BF23" s="16" t="s">
        <v>19254</v>
      </c>
      <c r="BG23" s="15">
        <f>B3L320C4</f>
        <v>0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1.5762806497861587E-3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4.221196786427614E-3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0.32289131762900652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1.5173561690270827E-2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2.1072593679659617E-2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0.61503657600555195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1.0946171148474872E-3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8.6064368116299094E-4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5.2777076595418274E-5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4.1461248620976764E-3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1.3874310824593799E-2</v>
      </c>
      <c r="BD24" s="16" t="s">
        <v>19560</v>
      </c>
      <c r="BE24" s="15">
        <f>B9L217C1*B9L217C26</f>
        <v>0</v>
      </c>
      <c r="BF24" s="16" t="s">
        <v>19254</v>
      </c>
      <c r="BG24" s="15">
        <f>B3L320C4</f>
        <v>0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1.5762806497861587E-3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4.221196786427614E-3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2732.4669875666664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0.32289131762900652</v>
      </c>
      <c r="P25" s="16" t="s">
        <v>19569</v>
      </c>
      <c r="Q25" s="21">
        <f>B9L218C1*B9L218C6</f>
        <v>882.28986599316306</v>
      </c>
      <c r="R25" s="16" t="s">
        <v>19234</v>
      </c>
      <c r="S25" s="21">
        <f>B3L310C4</f>
        <v>1.5173561690270827E-2</v>
      </c>
      <c r="T25" s="16" t="s">
        <v>19570</v>
      </c>
      <c r="U25" s="21">
        <f>B9L218C1*B9L218C8</f>
        <v>41.4612564024713</v>
      </c>
      <c r="V25" s="16" t="s">
        <v>19236</v>
      </c>
      <c r="W25" s="21">
        <f>B3L311C4</f>
        <v>2.1072593679659617E-2</v>
      </c>
      <c r="X25" s="16" t="s">
        <v>19571</v>
      </c>
      <c r="Y25" s="21">
        <f>B9L218C1*B9L218C10</f>
        <v>57.580166572075889</v>
      </c>
      <c r="Z25" s="16" t="s">
        <v>19238</v>
      </c>
      <c r="AA25" s="21">
        <f>B3L312C4</f>
        <v>0.61503657600555195</v>
      </c>
      <c r="AB25" s="16" t="s">
        <v>19572</v>
      </c>
      <c r="AC25" s="15">
        <f>B9L218C1*B9L218C12</f>
        <v>1680.5671400812075</v>
      </c>
      <c r="AD25" s="16" t="s">
        <v>19240</v>
      </c>
      <c r="AE25" s="21">
        <f>B3L313C4</f>
        <v>1.0946171148474872E-3</v>
      </c>
      <c r="AF25" s="16" t="s">
        <v>19573</v>
      </c>
      <c r="AG25" s="21">
        <f>B9L218C1*B9L218C14</f>
        <v>2.9910051303462288</v>
      </c>
      <c r="AH25" s="16" t="s">
        <v>19242</v>
      </c>
      <c r="AI25" s="21">
        <f>B3L314C4</f>
        <v>8.6064368116299094E-4</v>
      </c>
      <c r="AJ25" s="16" t="s">
        <v>19574</v>
      </c>
      <c r="AK25" s="21">
        <f>B9L218C1*B9L218C16</f>
        <v>2.3516804468357244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21">
        <f>B3L317C4</f>
        <v>5.2777076595418274E-5</v>
      </c>
      <c r="AV25" s="16" t="s">
        <v>19577</v>
      </c>
      <c r="AW25" s="21">
        <f>B9L218C1*B9L218C22</f>
        <v>0.14421161949725778</v>
      </c>
      <c r="AX25" s="16" t="s">
        <v>19250</v>
      </c>
      <c r="AY25" s="21">
        <f>B3L318C4</f>
        <v>4.1461248620976764E-3</v>
      </c>
      <c r="AZ25" s="16" t="s">
        <v>19578</v>
      </c>
      <c r="BA25" s="21">
        <f>B9L218C1*B9L218C24</f>
        <v>11.329149312011298</v>
      </c>
      <c r="BB25" s="16" t="s">
        <v>19252</v>
      </c>
      <c r="BC25" s="21">
        <f>B3L319C4</f>
        <v>1.3874310824593799E-2</v>
      </c>
      <c r="BD25" s="16" t="s">
        <v>19579</v>
      </c>
      <c r="BE25" s="21">
        <f>B9L218C1*B9L218C26</f>
        <v>37.911096303441411</v>
      </c>
      <c r="BF25" s="16" t="s">
        <v>19254</v>
      </c>
      <c r="BG25" s="15">
        <f>B3L320C4</f>
        <v>0</v>
      </c>
      <c r="BH25" s="16" t="s">
        <v>19580</v>
      </c>
      <c r="BI25" s="15">
        <f>B9L218C1*B9L218C28</f>
        <v>0</v>
      </c>
      <c r="BJ25" s="16" t="s">
        <v>19256</v>
      </c>
      <c r="BK25" s="21">
        <f>B3L321C4</f>
        <v>1.5762806497861587E-3</v>
      </c>
      <c r="BL25" s="16" t="s">
        <v>19581</v>
      </c>
      <c r="BM25" s="21">
        <f>B9L218C1*B9L218C30</f>
        <v>4.3071348386808124</v>
      </c>
      <c r="BN25" s="16" t="s">
        <v>19258</v>
      </c>
      <c r="BO25" s="21">
        <f>B3L322C4</f>
        <v>4.221196786427614E-3</v>
      </c>
      <c r="BP25" s="16" t="s">
        <v>19582</v>
      </c>
      <c r="BQ25" s="21">
        <f>B9L218C1*B9L218C32</f>
        <v>11.534280866935955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2137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0.32289131762900652</v>
      </c>
      <c r="P26" s="16" t="s">
        <v>19588</v>
      </c>
      <c r="Q26" s="21">
        <f>B9L219C1*B9L219C6</f>
        <v>690.01874577318699</v>
      </c>
      <c r="R26" s="16" t="s">
        <v>19234</v>
      </c>
      <c r="S26" s="21">
        <f>B3L310C4</f>
        <v>1.5173561690270827E-2</v>
      </c>
      <c r="T26" s="16" t="s">
        <v>19589</v>
      </c>
      <c r="U26" s="21">
        <f>B9L219C1*B9L219C8</f>
        <v>32.425901332108758</v>
      </c>
      <c r="V26" s="16" t="s">
        <v>19236</v>
      </c>
      <c r="W26" s="21">
        <f>B3L311C4</f>
        <v>2.1072593679659617E-2</v>
      </c>
      <c r="X26" s="16" t="s">
        <v>19590</v>
      </c>
      <c r="Y26" s="21">
        <f>B9L219C1*B9L219C10</f>
        <v>45.032132693432601</v>
      </c>
      <c r="Z26" s="16" t="s">
        <v>19238</v>
      </c>
      <c r="AA26" s="21">
        <f>B3L312C4</f>
        <v>0.61503657600555195</v>
      </c>
      <c r="AB26" s="16" t="s">
        <v>19591</v>
      </c>
      <c r="AC26" s="15">
        <f>B9L219C1*B9L219C12</f>
        <v>1314.3331629238646</v>
      </c>
      <c r="AD26" s="16" t="s">
        <v>19240</v>
      </c>
      <c r="AE26" s="21">
        <f>B3L313C4</f>
        <v>1.0946171148474872E-3</v>
      </c>
      <c r="AF26" s="16" t="s">
        <v>19592</v>
      </c>
      <c r="AG26" s="21">
        <f>B9L219C1*B9L219C14</f>
        <v>2.3391967744290803</v>
      </c>
      <c r="AH26" s="16" t="s">
        <v>19242</v>
      </c>
      <c r="AI26" s="21">
        <f>B3L314C4</f>
        <v>8.6064368116299094E-4</v>
      </c>
      <c r="AJ26" s="16" t="s">
        <v>19593</v>
      </c>
      <c r="AK26" s="21">
        <f>B9L219C1*B9L219C16</f>
        <v>1.8391955466453116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21">
        <f>B3L317C4</f>
        <v>5.2777076595418274E-5</v>
      </c>
      <c r="AV26" s="16" t="s">
        <v>19596</v>
      </c>
      <c r="AW26" s="21">
        <f>B9L219C1*B9L219C22</f>
        <v>0.11278461268440886</v>
      </c>
      <c r="AX26" s="16" t="s">
        <v>19250</v>
      </c>
      <c r="AY26" s="21">
        <f>B3L318C4</f>
        <v>4.1461248620976764E-3</v>
      </c>
      <c r="AZ26" s="16" t="s">
        <v>19597</v>
      </c>
      <c r="BA26" s="21">
        <f>B9L219C1*B9L219C24</f>
        <v>8.8602688303027346</v>
      </c>
      <c r="BB26" s="16" t="s">
        <v>19252</v>
      </c>
      <c r="BC26" s="21">
        <f>B3L319C4</f>
        <v>1.3874310824593799E-2</v>
      </c>
      <c r="BD26" s="16" t="s">
        <v>19598</v>
      </c>
      <c r="BE26" s="21">
        <f>B9L219C1*B9L219C26</f>
        <v>29.649402232156948</v>
      </c>
      <c r="BF26" s="16" t="s">
        <v>19254</v>
      </c>
      <c r="BG26" s="15">
        <f>B3L320C4</f>
        <v>0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1.5762806497861587E-3</v>
      </c>
      <c r="BL26" s="16" t="s">
        <v>19600</v>
      </c>
      <c r="BM26" s="21">
        <f>B9L219C1*B9L219C30</f>
        <v>3.3685117485930212</v>
      </c>
      <c r="BN26" s="16" t="s">
        <v>19258</v>
      </c>
      <c r="BO26" s="21">
        <f>B3L322C4</f>
        <v>4.221196786427614E-3</v>
      </c>
      <c r="BP26" s="16" t="s">
        <v>19601</v>
      </c>
      <c r="BQ26" s="21">
        <f>B9L219C1*B9L219C32</f>
        <v>9.0206975325958112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0.32289131762900652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1.5173561690270827E-2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2.1072593679659617E-2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0.61503657600555195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1.0946171148474872E-3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8.6064368116299094E-4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5.2777076595418274E-5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4.1461248620976764E-3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1.3874310824593799E-2</v>
      </c>
      <c r="BD27" s="16" t="s">
        <v>19617</v>
      </c>
      <c r="BE27" s="15">
        <f>B9L220C1*B9L220C26</f>
        <v>0</v>
      </c>
      <c r="BF27" s="16" t="s">
        <v>19254</v>
      </c>
      <c r="BG27" s="15">
        <f>B3L320C4</f>
        <v>0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1.5762806497861587E-3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4.221196786427614E-3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0.32289131762900652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1.5173561690270827E-2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2.1072593679659617E-2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0.61503657600555195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1.0946171148474872E-3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8.6064368116299094E-4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5.2777076595418274E-5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4.1461248620976764E-3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1.3874310824593799E-2</v>
      </c>
      <c r="BD28" s="16" t="s">
        <v>19636</v>
      </c>
      <c r="BE28" s="15">
        <f>B9L221C1*B9L221C26</f>
        <v>0</v>
      </c>
      <c r="BF28" s="16" t="s">
        <v>19254</v>
      </c>
      <c r="BG28" s="15">
        <f>B3L320C4</f>
        <v>0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1.5762806497861587E-3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4.221196786427614E-3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0.32289131762900652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1.5173561690270827E-2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2.1072593679659617E-2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0.61503657600555195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1.0946171148474872E-3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8.6064368116299094E-4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5.2777076595418274E-5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4.1461248620976764E-3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1.3874310824593799E-2</v>
      </c>
      <c r="BD29" s="16" t="s">
        <v>19655</v>
      </c>
      <c r="BE29" s="15">
        <f>B9L222C1*B9L222C26</f>
        <v>0</v>
      </c>
      <c r="BF29" s="16" t="s">
        <v>19254</v>
      </c>
      <c r="BG29" s="15">
        <f>B3L320C4</f>
        <v>0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1.5762806497861587E-3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4.221196786427614E-3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0.32289131762900652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1.5173561690270827E-2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2.1072593679659617E-2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0.61503657600555195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1.0946171148474872E-3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8.6064368116299094E-4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5.2777076595418274E-5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4.1461248620976764E-3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1.3874310824593799E-2</v>
      </c>
      <c r="BD30" s="16" t="s">
        <v>19674</v>
      </c>
      <c r="BE30" s="15">
        <f>B9L223C1*B9L223C26</f>
        <v>0</v>
      </c>
      <c r="BF30" s="16" t="s">
        <v>19254</v>
      </c>
      <c r="BG30" s="15">
        <f>B3L320C4</f>
        <v>0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1.5762806497861587E-3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4.221196786427614E-3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0.32289131762900652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1.5173561690270827E-2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2.1072593679659617E-2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0.61503657600555195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1.0946171148474872E-3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8.6064368116299094E-4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5.2777076595418274E-5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4.1461248620976764E-3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1.3874310824593799E-2</v>
      </c>
      <c r="BD31" s="16" t="s">
        <v>19693</v>
      </c>
      <c r="BE31" s="15">
        <f>B9L224C1*B9L224C26</f>
        <v>0</v>
      </c>
      <c r="BF31" s="16" t="s">
        <v>19254</v>
      </c>
      <c r="BG31" s="15">
        <f>B3L320C4</f>
        <v>0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1.5762806497861587E-3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4.221196786427614E-3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41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0.32289131762900652</v>
      </c>
      <c r="P32" s="16" t="s">
        <v>19702</v>
      </c>
      <c r="Q32" s="21">
        <f>B9L225C1*B9L225C6</f>
        <v>13.238544022789268</v>
      </c>
      <c r="R32" s="16" t="s">
        <v>19234</v>
      </c>
      <c r="S32" s="21">
        <f>B3L310C4</f>
        <v>1.5173561690270827E-2</v>
      </c>
      <c r="T32" s="16" t="s">
        <v>19703</v>
      </c>
      <c r="U32" s="21">
        <f>B9L225C1*B9L225C8</f>
        <v>0.62211602930110388</v>
      </c>
      <c r="V32" s="16" t="s">
        <v>19236</v>
      </c>
      <c r="W32" s="21">
        <f>B3L311C4</f>
        <v>2.1072593679659617E-2</v>
      </c>
      <c r="X32" s="16" t="s">
        <v>19704</v>
      </c>
      <c r="Y32" s="21">
        <f>B9L225C1*B9L225C10</f>
        <v>0.86397634086604436</v>
      </c>
      <c r="Z32" s="16" t="s">
        <v>19238</v>
      </c>
      <c r="AA32" s="21">
        <f>B3L312C4</f>
        <v>0.61503657600555195</v>
      </c>
      <c r="AB32" s="16" t="s">
        <v>19705</v>
      </c>
      <c r="AC32" s="21">
        <f>B9L225C1*B9L225C12</f>
        <v>25.21649961622763</v>
      </c>
      <c r="AD32" s="16" t="s">
        <v>19240</v>
      </c>
      <c r="AE32" s="21">
        <f>B3L313C4</f>
        <v>1.0946171148474872E-3</v>
      </c>
      <c r="AF32" s="16" t="s">
        <v>19706</v>
      </c>
      <c r="AG32" s="21">
        <f>B9L225C1*B9L225C14</f>
        <v>4.4879301708746974E-2</v>
      </c>
      <c r="AH32" s="16" t="s">
        <v>19242</v>
      </c>
      <c r="AI32" s="21">
        <f>B3L314C4</f>
        <v>8.6064368116299094E-4</v>
      </c>
      <c r="AJ32" s="16" t="s">
        <v>19707</v>
      </c>
      <c r="AK32" s="21">
        <f>B9L225C1*B9L225C16</f>
        <v>3.5286390927682626E-2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5.2777076595418274E-5</v>
      </c>
      <c r="AV32" s="16" t="s">
        <v>19710</v>
      </c>
      <c r="AW32" s="21">
        <f>B9L225C1*B9L225C22</f>
        <v>2.1638601404121494E-3</v>
      </c>
      <c r="AX32" s="16" t="s">
        <v>19250</v>
      </c>
      <c r="AY32" s="21">
        <f>B3L318C4</f>
        <v>4.1461248620976764E-3</v>
      </c>
      <c r="AZ32" s="16" t="s">
        <v>19711</v>
      </c>
      <c r="BA32" s="21">
        <f>B9L225C1*B9L225C24</f>
        <v>0.16999111934600472</v>
      </c>
      <c r="BB32" s="16" t="s">
        <v>19252</v>
      </c>
      <c r="BC32" s="21">
        <f>B3L319C4</f>
        <v>1.3874310824593799E-2</v>
      </c>
      <c r="BD32" s="16" t="s">
        <v>19712</v>
      </c>
      <c r="BE32" s="21">
        <f>B9L225C1*B9L225C26</f>
        <v>0.56884674380834577</v>
      </c>
      <c r="BF32" s="16" t="s">
        <v>19254</v>
      </c>
      <c r="BG32" s="15">
        <f>B3L320C4</f>
        <v>0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1.5762806497861587E-3</v>
      </c>
      <c r="BL32" s="16" t="s">
        <v>19714</v>
      </c>
      <c r="BM32" s="21">
        <f>B9L225C1*B9L225C30</f>
        <v>6.4627506641232513E-2</v>
      </c>
      <c r="BN32" s="16" t="s">
        <v>19258</v>
      </c>
      <c r="BO32" s="21">
        <f>B3L322C4</f>
        <v>4.221196786427614E-3</v>
      </c>
      <c r="BP32" s="16" t="s">
        <v>19715</v>
      </c>
      <c r="BQ32" s="21">
        <f>B9L225C1*B9L225C32</f>
        <v>0.17306906824353219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-661.24645983332994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0.32289131762900652</v>
      </c>
      <c r="P33" s="16" t="s">
        <v>19721</v>
      </c>
      <c r="Q33" s="21">
        <f>B9L226C1*B9L226C6</f>
        <v>-213.51074069309985</v>
      </c>
      <c r="R33" s="16" t="s">
        <v>19234</v>
      </c>
      <c r="S33" s="21">
        <f>B3L310C4</f>
        <v>1.5173561690270827E-2</v>
      </c>
      <c r="T33" s="16" t="s">
        <v>19722</v>
      </c>
      <c r="U33" s="21">
        <f>B9L226C1*B9L226C8</f>
        <v>-10.033463950754223</v>
      </c>
      <c r="V33" s="16" t="s">
        <v>19236</v>
      </c>
      <c r="W33" s="21">
        <f>B3L311C4</f>
        <v>2.1072593679659617E-2</v>
      </c>
      <c r="X33" s="16" t="s">
        <v>19723</v>
      </c>
      <c r="Y33" s="21">
        <f>B9L226C1*B9L226C10</f>
        <v>-13.934177970181125</v>
      </c>
      <c r="Z33" s="16" t="s">
        <v>19238</v>
      </c>
      <c r="AA33" s="21">
        <f>B3L312C4</f>
        <v>0.61503657600555195</v>
      </c>
      <c r="AB33" s="16" t="s">
        <v>19724</v>
      </c>
      <c r="AC33" s="21">
        <f>B9L226C1*B9L226C12</f>
        <v>-406.69075855168398</v>
      </c>
      <c r="AD33" s="16" t="s">
        <v>19240</v>
      </c>
      <c r="AE33" s="21">
        <f>B3L313C4</f>
        <v>1.0946171148474872E-3</v>
      </c>
      <c r="AF33" s="16" t="s">
        <v>19725</v>
      </c>
      <c r="AG33" s="21">
        <f>B9L226C1*B9L226C14</f>
        <v>-0.72381169206587448</v>
      </c>
      <c r="AH33" s="16" t="s">
        <v>19242</v>
      </c>
      <c r="AI33" s="21">
        <f>B3L314C4</f>
        <v>8.6064368116299094E-4</v>
      </c>
      <c r="AJ33" s="16" t="s">
        <v>19726</v>
      </c>
      <c r="AK33" s="21">
        <f>B9L226C1*B9L226C16</f>
        <v>-0.56909758734695293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21">
        <f>B3L317C4</f>
        <v>5.2777076595418274E-5</v>
      </c>
      <c r="AV33" s="16" t="s">
        <v>19729</v>
      </c>
      <c r="AW33" s="21">
        <f>B9L226C1*B9L226C22</f>
        <v>-3.4898655059072831E-2</v>
      </c>
      <c r="AX33" s="16" t="s">
        <v>19250</v>
      </c>
      <c r="AY33" s="21">
        <f>B3L318C4</f>
        <v>4.1461248620976764E-3</v>
      </c>
      <c r="AZ33" s="16" t="s">
        <v>19730</v>
      </c>
      <c r="BA33" s="21">
        <f>B9L226C1*B9L226C24</f>
        <v>-2.7416103870890418</v>
      </c>
      <c r="BB33" s="16" t="s">
        <v>19252</v>
      </c>
      <c r="BC33" s="21">
        <f>B3L319C4</f>
        <v>1.3874310824593799E-2</v>
      </c>
      <c r="BD33" s="16" t="s">
        <v>19731</v>
      </c>
      <c r="BE33" s="21">
        <f>B9L226C1*B9L226C26</f>
        <v>-9.1743389153898978</v>
      </c>
      <c r="BF33" s="16" t="s">
        <v>19254</v>
      </c>
      <c r="BG33" s="15">
        <f>B3L320C4</f>
        <v>0</v>
      </c>
      <c r="BH33" s="16" t="s">
        <v>19732</v>
      </c>
      <c r="BI33" s="15">
        <f>B9L226C1*B9L226C28</f>
        <v>0</v>
      </c>
      <c r="BJ33" s="16" t="s">
        <v>19256</v>
      </c>
      <c r="BK33" s="21">
        <f>B3L321C4</f>
        <v>1.5762806497861587E-3</v>
      </c>
      <c r="BL33" s="16" t="s">
        <v>19733</v>
      </c>
      <c r="BM33" s="21">
        <f>B9L226C1*B9L226C30</f>
        <v>-1.0423099993748783</v>
      </c>
      <c r="BN33" s="16" t="s">
        <v>19258</v>
      </c>
      <c r="BO33" s="21">
        <f>B3L322C4</f>
        <v>4.221196786427614E-3</v>
      </c>
      <c r="BP33" s="16" t="s">
        <v>19734</v>
      </c>
      <c r="BQ33" s="21">
        <f>B9L226C1*B9L226C32</f>
        <v>-2.7912514312850885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6458A-2AF9-43EB-97EF-23D316C52021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0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6.7671506144178328E-2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2.6624777904850502E-2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0.90570371595097121</v>
      </c>
      <c r="BD8" s="16" t="s">
        <v>19787</v>
      </c>
      <c r="BE8" s="15">
        <f>B9L301C1*B9L301C26</f>
        <v>0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15">
        <f>B9L102C11</f>
        <v>0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6.7671506144178328E-2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2.6624777904850502E-2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0.90570371595097121</v>
      </c>
      <c r="BD9" s="16" t="s">
        <v>19801</v>
      </c>
      <c r="BE9" s="15">
        <f>B9L302C1*B9L302C26</f>
        <v>0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6.7671506144178328E-2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2.6624777904850502E-2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0.90570371595097121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0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6.7671506144178328E-2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2.6624777904850502E-2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0.90570371595097121</v>
      </c>
      <c r="BD11" s="16" t="s">
        <v>19828</v>
      </c>
      <c r="BE11" s="15">
        <f>B9L304C1*B9L304C26</f>
        <v>0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0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6.7671506144178328E-2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2.6624777904850502E-2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0.90570371595097121</v>
      </c>
      <c r="BD12" s="16" t="s">
        <v>19842</v>
      </c>
      <c r="BE12" s="15">
        <f>B9L305C1*B9L305C26</f>
        <v>0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15">
        <f>B9L105C11</f>
        <v>0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6.7671506144178328E-2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2.6624777904850502E-2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0.90570371595097121</v>
      </c>
      <c r="BD13" s="16" t="s">
        <v>19856</v>
      </c>
      <c r="BE13" s="15">
        <f>B9L306C1*B9L306C26</f>
        <v>0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6.7671506144178328E-2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2.6624777904850502E-2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0.90570371595097121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6.7671506144178328E-2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2.6624777904850502E-2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0.90570371595097121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6.7671506144178328E-2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2.6624777904850502E-2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0.90570371595097121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6.7671506144178328E-2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2.6624777904850502E-2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0.90570371595097121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6.7671506144178328E-2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2.6624777904850502E-2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0.90570371595097121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6.7671506144178328E-2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2.6624777904850502E-2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0.90570371595097121</v>
      </c>
      <c r="BD19" s="16" t="s">
        <v>19940</v>
      </c>
      <c r="BE19" s="15">
        <f>B9L312C1*B9L312C26</f>
        <v>0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6.7671506144178328E-2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2.6624777904850502E-2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0.90570371595097121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0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6.7671506144178328E-2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2.6624777904850502E-2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0.90570371595097121</v>
      </c>
      <c r="BD21" s="16" t="s">
        <v>19968</v>
      </c>
      <c r="BE21" s="15">
        <f>B9L314C1*B9L314C26</f>
        <v>0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234.60504826666661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6.7671506144178328E-2</v>
      </c>
      <c r="L22" s="16" t="s">
        <v>19971</v>
      </c>
      <c r="M22" s="21">
        <f>B9L315C1*B9L315C4</f>
        <v>15.876076965232983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2.6624777904850502E-2</v>
      </c>
      <c r="AZ22" s="16" t="s">
        <v>19981</v>
      </c>
      <c r="BA22" s="21">
        <f>B9L315C1*B9L315C24</f>
        <v>6.2463073054567309</v>
      </c>
      <c r="BB22" s="16" t="s">
        <v>10976</v>
      </c>
      <c r="BC22" s="21">
        <f>B3L336C5</f>
        <v>0.90570371595097121</v>
      </c>
      <c r="BD22" s="16" t="s">
        <v>19982</v>
      </c>
      <c r="BE22" s="21">
        <f>B9L315C1*B9L315C26</f>
        <v>212.48266399597691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0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6.7671506144178328E-2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2.6624777904850502E-2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0.90570371595097121</v>
      </c>
      <c r="BD23" s="16" t="s">
        <v>19995</v>
      </c>
      <c r="BE23" s="15">
        <f>B9L316C1*B9L316C26</f>
        <v>0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6.7671506144178328E-2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2.6624777904850502E-2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0.90570371595097121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0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6.7671506144178328E-2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2.6624777904850502E-2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0.90570371595097121</v>
      </c>
      <c r="BD25" s="16" t="s">
        <v>20023</v>
      </c>
      <c r="BE25" s="15">
        <f>B9L318C1*B9L318C26</f>
        <v>0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109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6.7671506144178328E-2</v>
      </c>
      <c r="L26" s="16" t="s">
        <v>20026</v>
      </c>
      <c r="M26" s="21">
        <f>B9L319C1*B9L319C4</f>
        <v>7.3761941697154381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2.6624777904850502E-2</v>
      </c>
      <c r="AZ26" s="16" t="s">
        <v>20036</v>
      </c>
      <c r="BA26" s="21">
        <f>B9L319C1*B9L319C24</f>
        <v>2.9021007916287047</v>
      </c>
      <c r="BB26" s="16" t="s">
        <v>10976</v>
      </c>
      <c r="BC26" s="21">
        <f>B3L336C5</f>
        <v>0.90570371595097121</v>
      </c>
      <c r="BD26" s="16" t="s">
        <v>20037</v>
      </c>
      <c r="BE26" s="21">
        <f>B9L319C1*B9L319C26</f>
        <v>98.721705038655855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6.7671506144178328E-2</v>
      </c>
      <c r="L27" s="16" t="s">
        <v>20040</v>
      </c>
      <c r="M27" s="21">
        <f>B9L320C1*B9L320C4</f>
        <v>6.7671506144178328E-2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2.6624777904850502E-2</v>
      </c>
      <c r="AZ27" s="16" t="s">
        <v>20050</v>
      </c>
      <c r="BA27" s="21">
        <f>B9L320C1*B9L320C24</f>
        <v>2.6624777904850502E-2</v>
      </c>
      <c r="BB27" s="16" t="s">
        <v>10976</v>
      </c>
      <c r="BC27" s="21">
        <f>B3L336C5</f>
        <v>0.90570371595097121</v>
      </c>
      <c r="BD27" s="16" t="s">
        <v>20051</v>
      </c>
      <c r="BE27" s="21">
        <f>B9L320C1*B9L320C26</f>
        <v>0.90570371595097121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6.7671506144178328E-2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2.6624777904850502E-2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0.90570371595097121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6.7671506144178328E-2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2.6624777904850502E-2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0.90570371595097121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3160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6.7671506144178328E-2</v>
      </c>
      <c r="L30" s="16" t="s">
        <v>20082</v>
      </c>
      <c r="M30" s="21">
        <f>B9L323C1*B9L323C4</f>
        <v>213.84195941560353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2.6624777904850502E-2</v>
      </c>
      <c r="AZ30" s="16" t="s">
        <v>20092</v>
      </c>
      <c r="BA30" s="21">
        <f>B9L323C1*B9L323C24</f>
        <v>84.134298179327587</v>
      </c>
      <c r="BB30" s="16" t="s">
        <v>10976</v>
      </c>
      <c r="BC30" s="21">
        <f>B3L336C5</f>
        <v>0.90570371595097121</v>
      </c>
      <c r="BD30" s="16" t="s">
        <v>20093</v>
      </c>
      <c r="BE30" s="15">
        <f>B9L323C1*B9L323C26</f>
        <v>2862.0237424050692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6.7671506144178328E-2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2.6624777904850502E-2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0.90570371595097121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1744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6.7671506144178328E-2</v>
      </c>
      <c r="L32" s="16" t="s">
        <v>20110</v>
      </c>
      <c r="M32" s="21">
        <f>B9L325C1*B9L325C4</f>
        <v>118.01910671544701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2.6624777904850502E-2</v>
      </c>
      <c r="AZ32" s="16" t="s">
        <v>20120</v>
      </c>
      <c r="BA32" s="21">
        <f>B9L325C1*B9L325C24</f>
        <v>46.433612666059275</v>
      </c>
      <c r="BB32" s="16" t="s">
        <v>10976</v>
      </c>
      <c r="BC32" s="21">
        <f>B3L336C5</f>
        <v>0.90570371595097121</v>
      </c>
      <c r="BD32" s="16" t="s">
        <v>20121</v>
      </c>
      <c r="BE32" s="15">
        <f>B9L325C1*B9L325C26</f>
        <v>1579.5472806184937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133.71694793333427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6.7671506144178328E-2</v>
      </c>
      <c r="L33" s="16" t="s">
        <v>20124</v>
      </c>
      <c r="M33" s="21">
        <f>B9L326C1*B9L326C4</f>
        <v>9.048827263651404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2.6624777904850502E-2</v>
      </c>
      <c r="AZ33" s="16" t="s">
        <v>20134</v>
      </c>
      <c r="BA33" s="21">
        <f>B9L326C1*B9L326C24</f>
        <v>3.5601840408394834</v>
      </c>
      <c r="BB33" s="16" t="s">
        <v>10976</v>
      </c>
      <c r="BC33" s="21">
        <f>B3L336C5</f>
        <v>0.90570371595097121</v>
      </c>
      <c r="BD33" s="16" t="s">
        <v>20135</v>
      </c>
      <c r="BE33" s="21">
        <f>B9L326C1*B9L326C26</f>
        <v>121.10793662884339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D0784-8862-4B06-9B71-D7CAD6D6FA97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4639.1952864399991</v>
      </c>
      <c r="F8" s="16" t="s">
        <v>11042</v>
      </c>
      <c r="G8" s="21">
        <f>B3L209C4</f>
        <v>0.95324818717227022</v>
      </c>
      <c r="H8" s="16" t="s">
        <v>20193</v>
      </c>
      <c r="I8" s="15">
        <f>B9L401C1*B9L401C2</f>
        <v>4422.3044967370697</v>
      </c>
      <c r="J8" s="16" t="s">
        <v>20194</v>
      </c>
      <c r="K8" s="21">
        <f>B9L401C1-B9L401C3</f>
        <v>216.8907897029294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2550.3562324599998</v>
      </c>
      <c r="F9" s="16" t="s">
        <v>11093</v>
      </c>
      <c r="G9" s="21">
        <f>B3L207C4</f>
        <v>0.99180188976287753</v>
      </c>
      <c r="H9" s="16" t="s">
        <v>20196</v>
      </c>
      <c r="I9" s="15">
        <f>B9L402C1*B9L402C2</f>
        <v>2529.4481309223602</v>
      </c>
      <c r="J9" s="16" t="s">
        <v>20197</v>
      </c>
      <c r="K9" s="21">
        <f>B9L402C1-B9L402C3</f>
        <v>20.908101537639595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1.46895062</v>
      </c>
      <c r="F11" s="16" t="s">
        <v>10710</v>
      </c>
      <c r="G11" s="21">
        <f>B3L305C3</f>
        <v>0.90169816019084503</v>
      </c>
      <c r="H11" s="16" t="s">
        <v>20200</v>
      </c>
      <c r="I11" s="21">
        <f>B9L404C1*B9L404C2</f>
        <v>1.3245500714652012</v>
      </c>
      <c r="J11" s="16" t="s">
        <v>20201</v>
      </c>
      <c r="K11" s="21">
        <f>B9L404C1-B9L404C3</f>
        <v>0.14440054853479878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37.950676139999999</v>
      </c>
      <c r="F12" s="16" t="s">
        <v>11078</v>
      </c>
      <c r="G12" s="21">
        <f>B3L220C4</f>
        <v>0.949215973702914</v>
      </c>
      <c r="H12" s="16" t="s">
        <v>20202</v>
      </c>
      <c r="I12" s="21">
        <f>B9L405C1*B9L405C2</f>
        <v>36.023388004914047</v>
      </c>
      <c r="J12" s="16" t="s">
        <v>20203</v>
      </c>
      <c r="K12" s="21">
        <f>B9L405C1-B9L405C3</f>
        <v>1.9272881350859521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1588.68361082</v>
      </c>
      <c r="F13" s="16" t="s">
        <v>11042</v>
      </c>
      <c r="G13" s="21">
        <f>B3L209C4</f>
        <v>0.95324818717227022</v>
      </c>
      <c r="H13" s="16" t="s">
        <v>20205</v>
      </c>
      <c r="I13" s="15">
        <f>B9L406C1*B9L406C2</f>
        <v>1514.4097720044615</v>
      </c>
      <c r="J13" s="16" t="s">
        <v>20206</v>
      </c>
      <c r="K13" s="21">
        <f>B9L406C1-B9L406C3</f>
        <v>74.273838815538511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134</v>
      </c>
      <c r="F14" s="16" t="s">
        <v>11042</v>
      </c>
      <c r="G14" s="21">
        <f>B3L209C4</f>
        <v>0.95324818717227022</v>
      </c>
      <c r="H14" s="16" t="s">
        <v>20208</v>
      </c>
      <c r="I14" s="21">
        <f>B9L407C1*B9L407C2</f>
        <v>127.73525708108421</v>
      </c>
      <c r="J14" s="16" t="s">
        <v>20209</v>
      </c>
      <c r="K14" s="21">
        <f>B9L407C1-B9L407C3</f>
        <v>6.2647429189157862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3076.4389480666669</v>
      </c>
      <c r="F15" s="16" t="s">
        <v>10710</v>
      </c>
      <c r="G15" s="21">
        <f>B3L305C3</f>
        <v>0.90169816019084503</v>
      </c>
      <c r="H15" s="16" t="s">
        <v>20211</v>
      </c>
      <c r="I15" s="15">
        <f>B9L408C1*B9L408C2</f>
        <v>2774.019339411172</v>
      </c>
      <c r="J15" s="16" t="s">
        <v>20212</v>
      </c>
      <c r="K15" s="21">
        <f>B9L408C1-B9L408C3</f>
        <v>302.41960865549481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0.90169816019084503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564</v>
      </c>
      <c r="F17" s="16" t="s">
        <v>10710</v>
      </c>
      <c r="G17" s="21">
        <f>B3L305C3</f>
        <v>0.90169816019084503</v>
      </c>
      <c r="H17" s="16" t="s">
        <v>20216</v>
      </c>
      <c r="I17" s="21">
        <f>B9L410C1*B9L410C2</f>
        <v>508.55776234763658</v>
      </c>
      <c r="J17" s="16" t="s">
        <v>20217</v>
      </c>
      <c r="K17" s="21">
        <f>B9L410C1-B9L410C3</f>
        <v>55.442237652363417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4772.6098841666671</v>
      </c>
      <c r="F18" s="16" t="s">
        <v>10710</v>
      </c>
      <c r="G18" s="21">
        <f>B3L305C3</f>
        <v>0.90169816019084503</v>
      </c>
      <c r="H18" s="16" t="s">
        <v>20219</v>
      </c>
      <c r="I18" s="15">
        <f>B9L411C1*B9L411C2</f>
        <v>4303.4535518617258</v>
      </c>
      <c r="J18" s="16" t="s">
        <v>20220</v>
      </c>
      <c r="K18" s="21">
        <f>B9L411C1-B9L411C3</f>
        <v>469.15633230494132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2074</v>
      </c>
      <c r="F19" s="16" t="s">
        <v>10710</v>
      </c>
      <c r="G19" s="21">
        <f>B3L305C3</f>
        <v>0.90169816019084503</v>
      </c>
      <c r="H19" s="16" t="s">
        <v>20222</v>
      </c>
      <c r="I19" s="15">
        <f>B9L412C1*B9L412C2</f>
        <v>1870.1219842358125</v>
      </c>
      <c r="J19" s="16" t="s">
        <v>20223</v>
      </c>
      <c r="K19" s="21">
        <f>B9L412C1-B9L412C3</f>
        <v>203.87801576418747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0.90169816019084503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0.90169816019084503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16</v>
      </c>
      <c r="F22" s="16" t="s">
        <v>10710</v>
      </c>
      <c r="G22" s="21">
        <f>B3L305C3</f>
        <v>0.90169816019084503</v>
      </c>
      <c r="H22" s="16" t="s">
        <v>20231</v>
      </c>
      <c r="I22" s="21">
        <f>B9L415C1*B9L415C2</f>
        <v>14.427170563053521</v>
      </c>
      <c r="J22" s="16" t="s">
        <v>20232</v>
      </c>
      <c r="K22" s="21">
        <f>B9L415C1-B9L415C3</f>
        <v>1.5728294369464795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0.90169816019084503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0.90169816019084503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0.90169816019084503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-366.80945919999795</v>
      </c>
      <c r="F26" s="16" t="s">
        <v>10710</v>
      </c>
      <c r="G26" s="21">
        <f>B3L305C3</f>
        <v>0.90169816019084503</v>
      </c>
      <c r="H26" s="16" t="s">
        <v>20243</v>
      </c>
      <c r="I26" s="21">
        <f>B9L419C1*B9L419C2</f>
        <v>-330.75141450123698</v>
      </c>
      <c r="J26" s="16" t="s">
        <v>20244</v>
      </c>
      <c r="K26" s="21">
        <f>B9L419C1-B9L419C3</f>
        <v>-36.058044698760966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0</v>
      </c>
      <c r="F34" s="16" t="s">
        <v>11042</v>
      </c>
      <c r="G34" s="21">
        <f>B3L209C4</f>
        <v>0.95324818717227022</v>
      </c>
      <c r="H34" s="16" t="s">
        <v>20268</v>
      </c>
      <c r="I34" s="15">
        <f>B9L427C1*B9L427C2</f>
        <v>0</v>
      </c>
      <c r="J34" s="16" t="s">
        <v>20269</v>
      </c>
      <c r="K34" s="15">
        <f>B9L427C1-B9L427C3</f>
        <v>0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15">
        <f>B9L302C27</f>
        <v>0</v>
      </c>
      <c r="F35" s="16" t="s">
        <v>11042</v>
      </c>
      <c r="G35" s="21">
        <f>B3L209C4</f>
        <v>0.95324818717227022</v>
      </c>
      <c r="H35" s="16" t="s">
        <v>20271</v>
      </c>
      <c r="I35" s="15">
        <f>B9L428C1*B9L428C2</f>
        <v>0</v>
      </c>
      <c r="J35" s="16" t="s">
        <v>20272</v>
      </c>
      <c r="K35" s="15">
        <f>B9L428C1-B9L428C3</f>
        <v>0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0.95324818717227022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0</v>
      </c>
      <c r="F37" s="16" t="s">
        <v>11042</v>
      </c>
      <c r="G37" s="21">
        <f>B3L209C4</f>
        <v>0.95324818717227022</v>
      </c>
      <c r="H37" s="16" t="s">
        <v>20277</v>
      </c>
      <c r="I37" s="15">
        <f>B9L430C1*B9L430C2</f>
        <v>0</v>
      </c>
      <c r="J37" s="16" t="s">
        <v>20278</v>
      </c>
      <c r="K37" s="15">
        <f>B9L430C1-B9L430C3</f>
        <v>0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0</v>
      </c>
      <c r="F38" s="16" t="s">
        <v>11042</v>
      </c>
      <c r="G38" s="21">
        <f>B3L209C4</f>
        <v>0.95324818717227022</v>
      </c>
      <c r="H38" s="16" t="s">
        <v>20280</v>
      </c>
      <c r="I38" s="15">
        <f>B9L431C1*B9L431C2</f>
        <v>0</v>
      </c>
      <c r="J38" s="16" t="s">
        <v>20281</v>
      </c>
      <c r="K38" s="15">
        <f>B9L431C1-B9L431C3</f>
        <v>0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15">
        <f>B9L306C27</f>
        <v>0</v>
      </c>
      <c r="F39" s="16" t="s">
        <v>11042</v>
      </c>
      <c r="G39" s="21">
        <f>B3L209C4</f>
        <v>0.95324818717227022</v>
      </c>
      <c r="H39" s="16" t="s">
        <v>20283</v>
      </c>
      <c r="I39" s="15">
        <f>B9L432C1*B9L432C2</f>
        <v>0</v>
      </c>
      <c r="J39" s="16" t="s">
        <v>20284</v>
      </c>
      <c r="K39" s="15">
        <f>B9L432C1-B9L432C3</f>
        <v>0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0.95324818717227022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0.95324818717227022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0.95324818717227022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0.95324818717227022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0.95324818717227022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0.95324818717227022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0.95324818717227022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0</v>
      </c>
      <c r="F47" s="16" t="s">
        <v>11042</v>
      </c>
      <c r="G47" s="21">
        <f>B3L209C4</f>
        <v>0.95324818717227022</v>
      </c>
      <c r="H47" s="16" t="s">
        <v>20307</v>
      </c>
      <c r="I47" s="15">
        <f>B9L440C1*B9L440C2</f>
        <v>0</v>
      </c>
      <c r="J47" s="16" t="s">
        <v>20308</v>
      </c>
      <c r="K47" s="15">
        <f>B9L440C1-B9L440C3</f>
        <v>0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212.48266399597691</v>
      </c>
      <c r="F48" s="16" t="s">
        <v>11042</v>
      </c>
      <c r="G48" s="21">
        <f>B3L209C4</f>
        <v>0.95324818717227022</v>
      </c>
      <c r="H48" s="16" t="s">
        <v>20310</v>
      </c>
      <c r="I48" s="21">
        <f>B9L441C1*B9L441C2</f>
        <v>202.54871425969961</v>
      </c>
      <c r="J48" s="16" t="s">
        <v>20311</v>
      </c>
      <c r="K48" s="21">
        <f>B9L441C1-B9L441C3</f>
        <v>9.9339497362772988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0</v>
      </c>
      <c r="F49" s="16" t="s">
        <v>11042</v>
      </c>
      <c r="G49" s="21">
        <f>B3L209C4</f>
        <v>0.95324818717227022</v>
      </c>
      <c r="H49" s="16" t="s">
        <v>20313</v>
      </c>
      <c r="I49" s="15">
        <f>B9L442C1*B9L442C2</f>
        <v>0</v>
      </c>
      <c r="J49" s="16" t="s">
        <v>20314</v>
      </c>
      <c r="K49" s="15">
        <f>B9L442C1-B9L442C3</f>
        <v>0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0.95324818717227022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0</v>
      </c>
      <c r="F51" s="16" t="s">
        <v>11042</v>
      </c>
      <c r="G51" s="21">
        <f>B3L209C4</f>
        <v>0.95324818717227022</v>
      </c>
      <c r="H51" s="16" t="s">
        <v>20319</v>
      </c>
      <c r="I51" s="15">
        <f>B9L444C1*B9L444C2</f>
        <v>0</v>
      </c>
      <c r="J51" s="16" t="s">
        <v>20320</v>
      </c>
      <c r="K51" s="15">
        <f>B9L444C1-B9L444C3</f>
        <v>0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98.721705038655855</v>
      </c>
      <c r="F52" s="16" t="s">
        <v>11042</v>
      </c>
      <c r="G52" s="21">
        <f>B3L209C4</f>
        <v>0.95324818717227022</v>
      </c>
      <c r="H52" s="16" t="s">
        <v>20322</v>
      </c>
      <c r="I52" s="21">
        <f>B9L445C1*B9L445C2</f>
        <v>94.106286362654274</v>
      </c>
      <c r="J52" s="16" t="s">
        <v>20323</v>
      </c>
      <c r="K52" s="21">
        <f>B9L445C1-B9L445C3</f>
        <v>4.6154186760015818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0.90570371595097121</v>
      </c>
      <c r="F53" s="16" t="s">
        <v>11042</v>
      </c>
      <c r="G53" s="21">
        <f>B3L209C4</f>
        <v>0.95324818717227022</v>
      </c>
      <c r="H53" s="16" t="s">
        <v>20325</v>
      </c>
      <c r="I53" s="21">
        <f>B9L446C1*B9L446C2</f>
        <v>0.8633604253454521</v>
      </c>
      <c r="J53" s="16" t="s">
        <v>20326</v>
      </c>
      <c r="K53" s="21">
        <f>B9L446C1-B9L446C3</f>
        <v>4.2343290605519113E-2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0.95324818717227022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0.95324818717227022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2862.0237424050692</v>
      </c>
      <c r="F56" s="16" t="s">
        <v>11042</v>
      </c>
      <c r="G56" s="21">
        <f>B3L209C4</f>
        <v>0.95324818717227022</v>
      </c>
      <c r="H56" s="16" t="s">
        <v>20334</v>
      </c>
      <c r="I56" s="15">
        <f>B9L449C1*B9L449C2</f>
        <v>2728.2189440916286</v>
      </c>
      <c r="J56" s="16" t="s">
        <v>20335</v>
      </c>
      <c r="K56" s="21">
        <f>B9L449C1-B9L449C3</f>
        <v>133.80479831344064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0.95324818717227022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1579.5472806184937</v>
      </c>
      <c r="F58" s="16" t="s">
        <v>11042</v>
      </c>
      <c r="G58" s="21">
        <f>B3L209C4</f>
        <v>0.95324818717227022</v>
      </c>
      <c r="H58" s="16" t="s">
        <v>20340</v>
      </c>
      <c r="I58" s="15">
        <f>B9L451C1*B9L451C2</f>
        <v>1505.7005818024684</v>
      </c>
      <c r="J58" s="16" t="s">
        <v>20341</v>
      </c>
      <c r="K58" s="21">
        <f>B9L451C1-B9L451C3</f>
        <v>73.846698816025309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121.10793662884339</v>
      </c>
      <c r="F59" s="16" t="s">
        <v>11042</v>
      </c>
      <c r="G59" s="21">
        <f>B3L209C4</f>
        <v>0.95324818717227022</v>
      </c>
      <c r="H59" s="16" t="s">
        <v>20343</v>
      </c>
      <c r="I59" s="21">
        <f>B9L452C1*B9L452C2</f>
        <v>115.44592104361915</v>
      </c>
      <c r="J59" s="16" t="s">
        <v>20344</v>
      </c>
      <c r="K59" s="21">
        <f>B9L452C1-B9L452C3</f>
        <v>5.6620155852242391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0.34886430366897075</v>
      </c>
      <c r="F60" s="16" t="s">
        <v>10710</v>
      </c>
      <c r="G60" s="21">
        <f>B3L305C3</f>
        <v>0.90169816019084503</v>
      </c>
      <c r="H60" s="16" t="s">
        <v>20346</v>
      </c>
      <c r="I60" s="21">
        <f>B9L453C1*B9L453C2</f>
        <v>0.31457030077457121</v>
      </c>
      <c r="J60" s="16" t="s">
        <v>20347</v>
      </c>
      <c r="K60" s="21">
        <f>B9L453C1-B9L453C3</f>
        <v>3.4294002894399545E-2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1.3113415684999016E-2</v>
      </c>
      <c r="F61" s="16" t="s">
        <v>10710</v>
      </c>
      <c r="G61" s="21">
        <f>B3L305C3</f>
        <v>0.90169816019084503</v>
      </c>
      <c r="H61" s="16" t="s">
        <v>20349</v>
      </c>
      <c r="I61" s="21">
        <f>B9L454C1*B9L454C2</f>
        <v>1.1824342796981382E-2</v>
      </c>
      <c r="J61" s="16" t="s">
        <v>20350</v>
      </c>
      <c r="K61" s="21">
        <f>B9L454C1-B9L454C3</f>
        <v>1.2890728880176339E-3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6.9899791227265758E-3</v>
      </c>
      <c r="F62" s="16" t="s">
        <v>10710</v>
      </c>
      <c r="G62" s="21">
        <f>B3L305C3</f>
        <v>0.90169816019084503</v>
      </c>
      <c r="H62" s="16" t="s">
        <v>20352</v>
      </c>
      <c r="I62" s="21">
        <f>B9L455C1*B9L455C2</f>
        <v>6.3028513147349707E-3</v>
      </c>
      <c r="J62" s="16" t="s">
        <v>20353</v>
      </c>
      <c r="K62" s="21">
        <f>B9L455C1-B9L455C3</f>
        <v>6.871278079916051E-4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0.50243643245301794</v>
      </c>
      <c r="F63" s="16" t="s">
        <v>10710</v>
      </c>
      <c r="G63" s="21">
        <f>B3L305C3</f>
        <v>0.90169816019084503</v>
      </c>
      <c r="H63" s="16" t="s">
        <v>20355</v>
      </c>
      <c r="I63" s="21">
        <f>B9L456C1*B9L456C2</f>
        <v>0.45304600675573808</v>
      </c>
      <c r="J63" s="16" t="s">
        <v>20356</v>
      </c>
      <c r="K63" s="21">
        <f>B9L456C1-B9L456C3</f>
        <v>4.9390425697279861E-2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3.0556194450776175E-2</v>
      </c>
      <c r="F64" s="16" t="s">
        <v>10710</v>
      </c>
      <c r="G64" s="21">
        <f>B3L305C3</f>
        <v>0.90169816019084503</v>
      </c>
      <c r="H64" s="16" t="s">
        <v>20358</v>
      </c>
      <c r="I64" s="21">
        <f>B9L457C1*B9L457C2</f>
        <v>2.7552464318698587E-2</v>
      </c>
      <c r="J64" s="16" t="s">
        <v>20359</v>
      </c>
      <c r="K64" s="21">
        <f>B9L457C1-B9L457C3</f>
        <v>3.003730132077588E-3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2.017108261129669E-2</v>
      </c>
      <c r="F65" s="16" t="s">
        <v>10710</v>
      </c>
      <c r="G65" s="21">
        <f>B3L305C3</f>
        <v>0.90169816019084503</v>
      </c>
      <c r="H65" s="16" t="s">
        <v>20361</v>
      </c>
      <c r="I65" s="21">
        <f>B9L458C1*B9L458C2</f>
        <v>1.8188228079663773E-2</v>
      </c>
      <c r="J65" s="16" t="s">
        <v>20362</v>
      </c>
      <c r="K65" s="21">
        <f>B9L458C1-B9L458C3</f>
        <v>1.9828545316329174E-3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0.90169816019084503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5.9914106766227795E-3</v>
      </c>
      <c r="F67" s="16" t="s">
        <v>10710</v>
      </c>
      <c r="G67" s="21">
        <f>B3L305C3</f>
        <v>0.90169816019084503</v>
      </c>
      <c r="H67" s="16" t="s">
        <v>20367</v>
      </c>
      <c r="I67" s="21">
        <f>B9L460C1*B9L460C2</f>
        <v>5.4024439840585463E-3</v>
      </c>
      <c r="J67" s="16" t="s">
        <v>20368</v>
      </c>
      <c r="K67" s="21">
        <f>B9L460C1-B9L460C3</f>
        <v>5.8896669256423319E-4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0.90169816019084503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0.90169816019084503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0.50321649799286317</v>
      </c>
      <c r="F70" s="16" t="s">
        <v>10710</v>
      </c>
      <c r="G70" s="21">
        <f>B3L305C3</f>
        <v>0.90169816019084503</v>
      </c>
      <c r="H70" s="16" t="s">
        <v>20376</v>
      </c>
      <c r="I70" s="21">
        <f>B9L463C1*B9L463C2</f>
        <v>0.45374939041784479</v>
      </c>
      <c r="J70" s="16" t="s">
        <v>20377</v>
      </c>
      <c r="K70" s="21">
        <f>B9L463C1-B9L463C3</f>
        <v>4.9467107575018376E-2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2.7411058087469811E-2</v>
      </c>
      <c r="F71" s="16" t="s">
        <v>10710</v>
      </c>
      <c r="G71" s="21">
        <f>B3L305C3</f>
        <v>0.90169816019084503</v>
      </c>
      <c r="H71" s="16" t="s">
        <v>20379</v>
      </c>
      <c r="I71" s="21">
        <f>B9L464C1*B9L464C2</f>
        <v>2.4716500646355912E-2</v>
      </c>
      <c r="J71" s="16" t="s">
        <v>20380</v>
      </c>
      <c r="K71" s="21">
        <f>B9L464C1-B9L464C3</f>
        <v>2.6945574411138991E-3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0.1661626436102937</v>
      </c>
      <c r="F72" s="16" t="s">
        <v>10710</v>
      </c>
      <c r="G72" s="21">
        <f>B3L305C3</f>
        <v>0.90169816019084503</v>
      </c>
      <c r="H72" s="16" t="s">
        <v>20382</v>
      </c>
      <c r="I72" s="21">
        <f>B9L465C1*B9L465C2</f>
        <v>0.14982855003584891</v>
      </c>
      <c r="J72" s="16" t="s">
        <v>20383</v>
      </c>
      <c r="K72" s="21">
        <f>B9L465C1-B9L465C3</f>
        <v>1.6334093574444791E-2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0.33878810150241395</v>
      </c>
      <c r="F78" s="16" t="s">
        <v>10710</v>
      </c>
      <c r="G78" s="21">
        <f>B3L305C3</f>
        <v>0.90169816019084503</v>
      </c>
      <c r="H78" s="16" t="s">
        <v>20394</v>
      </c>
      <c r="I78" s="21">
        <f>B9L471C1*B9L471C2</f>
        <v>0.30548460781927594</v>
      </c>
      <c r="J78" s="16" t="s">
        <v>20395</v>
      </c>
      <c r="K78" s="21">
        <f>B9L471C1-B9L471C3</f>
        <v>3.3303493683138008E-2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0.18058771363734308</v>
      </c>
      <c r="F79" s="16" t="s">
        <v>10710</v>
      </c>
      <c r="G79" s="21">
        <f>B3L305C3</f>
        <v>0.90169816019084503</v>
      </c>
      <c r="H79" s="16" t="s">
        <v>20397</v>
      </c>
      <c r="I79" s="21">
        <f>B9L472C1*B9L472C2</f>
        <v>0.16283560913986342</v>
      </c>
      <c r="J79" s="16" t="s">
        <v>20398</v>
      </c>
      <c r="K79" s="21">
        <f>B9L472C1-B9L472C3</f>
        <v>1.7752104497479659E-2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12.980560455436867</v>
      </c>
      <c r="F80" s="16" t="s">
        <v>10710</v>
      </c>
      <c r="G80" s="21">
        <f>B3L305C3</f>
        <v>0.90169816019084503</v>
      </c>
      <c r="H80" s="16" t="s">
        <v>20400</v>
      </c>
      <c r="I80" s="21">
        <f>B9L473C1*B9L473C2</f>
        <v>11.70454748091346</v>
      </c>
      <c r="J80" s="16" t="s">
        <v>20401</v>
      </c>
      <c r="K80" s="21">
        <f>B9L473C1-B9L473C3</f>
        <v>1.2760129745234075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0.78942629104324258</v>
      </c>
      <c r="F81" s="16" t="s">
        <v>10710</v>
      </c>
      <c r="G81" s="21">
        <f>B3L305C3</f>
        <v>0.90169816019084503</v>
      </c>
      <c r="H81" s="16" t="s">
        <v>20403</v>
      </c>
      <c r="I81" s="21">
        <f>B9L474C1*B9L474C2</f>
        <v>0.71182423423997443</v>
      </c>
      <c r="J81" s="16" t="s">
        <v>20404</v>
      </c>
      <c r="K81" s="21">
        <f>B9L474C1-B9L474C3</f>
        <v>7.7602056803268149E-2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0.5211245450677614</v>
      </c>
      <c r="F82" s="16" t="s">
        <v>10710</v>
      </c>
      <c r="G82" s="21">
        <f>B3L305C3</f>
        <v>0.90169816019084503</v>
      </c>
      <c r="H82" s="16" t="s">
        <v>20406</v>
      </c>
      <c r="I82" s="21">
        <f>B9L475C1*B9L475C2</f>
        <v>0.46989704351789158</v>
      </c>
      <c r="J82" s="16" t="s">
        <v>20407</v>
      </c>
      <c r="K82" s="21">
        <f>B9L475C1-B9L475C3</f>
        <v>5.1227501549869825E-2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0.90169816019084503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0.15478946883200834</v>
      </c>
      <c r="F84" s="16" t="s">
        <v>10710</v>
      </c>
      <c r="G84" s="21">
        <f>B3L305C3</f>
        <v>0.90169816019084503</v>
      </c>
      <c r="H84" s="16" t="s">
        <v>20412</v>
      </c>
      <c r="I84" s="21">
        <f>B9L477C1*B9L477C2</f>
        <v>0.13957337926274008</v>
      </c>
      <c r="J84" s="16" t="s">
        <v>20413</v>
      </c>
      <c r="K84" s="21">
        <f>B9L477C1-B9L477C3</f>
        <v>1.521608956926826E-2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0.90169816019084503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0.90169816019084503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13.000713627550059</v>
      </c>
      <c r="F87" s="16" t="s">
        <v>10710</v>
      </c>
      <c r="G87" s="21">
        <f>B3L305C3</f>
        <v>0.90169816019084503</v>
      </c>
      <c r="H87" s="16" t="s">
        <v>20421</v>
      </c>
      <c r="I87" s="21">
        <f>B9L480C1*B9L480C2</f>
        <v>11.722719559129935</v>
      </c>
      <c r="J87" s="16" t="s">
        <v>20422</v>
      </c>
      <c r="K87" s="21">
        <f>B9L480C1-B9L480C3</f>
        <v>1.2779940684201243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0.70817097182769462</v>
      </c>
      <c r="F88" s="16" t="s">
        <v>10710</v>
      </c>
      <c r="G88" s="21">
        <f>B3L305C3</f>
        <v>0.90169816019084503</v>
      </c>
      <c r="H88" s="16" t="s">
        <v>20424</v>
      </c>
      <c r="I88" s="21">
        <f>B9L481C1*B9L481C2</f>
        <v>0.638556462397595</v>
      </c>
      <c r="J88" s="16" t="s">
        <v>20425</v>
      </c>
      <c r="K88" s="21">
        <f>B9L481C1-B9L481C3</f>
        <v>6.9614509430099614E-2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4.2928500035082848</v>
      </c>
      <c r="F89" s="16" t="s">
        <v>10710</v>
      </c>
      <c r="G89" s="21">
        <f>B3L305C3</f>
        <v>0.90169816019084503</v>
      </c>
      <c r="H89" s="16" t="s">
        <v>20427</v>
      </c>
      <c r="I89" s="21">
        <f>B9L482C1*B9L482C2</f>
        <v>3.8708549501386829</v>
      </c>
      <c r="J89" s="16" t="s">
        <v>20428</v>
      </c>
      <c r="K89" s="21">
        <f>B9L482C1-B9L482C3</f>
        <v>0.42199505336960197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261A1-4D4A-4FC1-B86B-44438EFD2ED0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D9C09-3E0A-4589-A218-5DFA4506E71E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0.64846003398954932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0.65198905778123661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0.65817446574574168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0.65838586464653559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0.65672877302924904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2ED81-72B8-4272-A81B-C8DB2D00B338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0.50109909190383761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0.50497815153129622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0.51182004133976067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0.51205485002439188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0.5102159856018047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30901-1465-4BF8-A2DA-29C8D6A5D77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0.74969110853616183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0.75503310980702909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0.76108593390639412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0.76190486602243856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0.76189945493779698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DA006-6E1D-4A13-BB99-F529537C6F6F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0.71361446136445772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0.7194382596896346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0.72605147753436827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0.72694741437468557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0.7269414935541556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EAD7FC-4E8F-48F0-A4B7-29522D7F327B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0.92919514067723652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0.92924256923363635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0.93093890977491311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0.93146838635933527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0.93134074459995331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9B0A6-077B-459B-BA6D-2B767133B30F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0.61629725339987063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0.61646776464467812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0.62261730795977321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0.62455729788468461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0.62408871845460467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2F8D6-E381-458B-AB12-36DD4763DE70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0.46450831045809915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0.47164721747266608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0.47987859163259483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0.48100412653877267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0.48099668021135328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D21CD-4D53-47D0-A452-7C94E651FF8B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0.46935538061556731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0.47650249373916587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0.4847408622951922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0.4858671482647452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0.48585969713072524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2EF10-0A6F-4B09-9FDC-19E6D285983D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0.915457023930764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0.91832181426479775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0.91995683152187446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0.92074234807481903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0.92117634820504701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70B01-1ADC-45F4-BA24-E7B8BC0957DD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0.72157536096904873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0.72938981782079559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0.73469545919311119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0.73724714253584567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0.73892301753111211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3102F-6CF5-4636-A8D9-EC5F645EC7E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0.90894865350467913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0.91214446707591834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0.91428804146044806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0.91531152142502004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0.9159811065930249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C2ADC-3A79-44F6-9A9E-600526DF863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0.86514424136563051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0.86965707127441405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0.87269260577403107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0.8741444024820576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0.87509505706232293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171D6E-E3AA-4193-9DB6-2294A032DC96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0.92662403255444792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0.92828675529666338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0.92937739069242631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0.92960895538878885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0.92935913202524323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6C487-B46F-4B7D-A0C8-3190AD729DAE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0.79333874147838923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0.79587119468218526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0.80028265235888507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0.80043281379025255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0.79925466820835955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7EE0-C80A-445F-A6A4-1BB89295B1C0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0.2831756050066086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0.28390232761467449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0.28849901054536004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0.28440633313194447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0.2812281809818854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7C0DD-E826-4E28-A158-E30074594CFF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0.64846003398954932</v>
      </c>
      <c r="G8" s="31">
        <f>CR1L2</f>
        <v>0.65198905778123661</v>
      </c>
      <c r="H8" s="31">
        <f>CR1L3</f>
        <v>0.65817446574574168</v>
      </c>
      <c r="I8" s="31">
        <f>CR1L4</f>
        <v>0.65838586464653559</v>
      </c>
      <c r="J8" s="31">
        <f>CR1L5</f>
        <v>0.65672877302924904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0.50109909190383761</v>
      </c>
      <c r="G9" s="31">
        <f>CR2L2</f>
        <v>0.50497815153129622</v>
      </c>
      <c r="H9" s="31">
        <f>CR2L3</f>
        <v>0.51182004133976067</v>
      </c>
      <c r="I9" s="31">
        <f>CR2L4</f>
        <v>0.51205485002439188</v>
      </c>
      <c r="J9" s="31">
        <f>CR2L5</f>
        <v>0.5102159856018047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0.74969110853616183</v>
      </c>
      <c r="G10" s="31">
        <f>CR3L2</f>
        <v>0.75503310980702909</v>
      </c>
      <c r="H10" s="31">
        <f>CR3L3</f>
        <v>0.76108593390639412</v>
      </c>
      <c r="I10" s="31">
        <f>CR3L4</f>
        <v>0.76190486602243856</v>
      </c>
      <c r="J10" s="31">
        <f>CR3L5</f>
        <v>0.76189945493779698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0.71361446136445772</v>
      </c>
      <c r="G11" s="31">
        <f>CR4L2</f>
        <v>0.7194382596896346</v>
      </c>
      <c r="H11" s="31">
        <f>CR4L3</f>
        <v>0.72605147753436827</v>
      </c>
      <c r="I11" s="31">
        <f>CR4L4</f>
        <v>0.72694741437468557</v>
      </c>
      <c r="J11" s="31">
        <f>CR4L5</f>
        <v>0.7269414935541556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0.92919514067723652</v>
      </c>
      <c r="G12" s="31">
        <f>CR5L2</f>
        <v>0.92924256923363635</v>
      </c>
      <c r="H12" s="31">
        <f>CR5L3</f>
        <v>0.93093890977491311</v>
      </c>
      <c r="I12" s="31">
        <f>CR5L4</f>
        <v>0.93146838635933527</v>
      </c>
      <c r="J12" s="31">
        <f>CR5L5</f>
        <v>0.93134074459995331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0.61629725339987063</v>
      </c>
      <c r="G13" s="31">
        <f>CR6L2</f>
        <v>0.61646776464467812</v>
      </c>
      <c r="H13" s="31">
        <f>CR6L3</f>
        <v>0.62261730795977321</v>
      </c>
      <c r="I13" s="31">
        <f>CR6L4</f>
        <v>0.62455729788468461</v>
      </c>
      <c r="J13" s="31">
        <f>CR6L5</f>
        <v>0.62408871845460467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0.46450831045809915</v>
      </c>
      <c r="G14" s="31">
        <f>CR7L2</f>
        <v>0.47164721747266608</v>
      </c>
      <c r="H14" s="31">
        <f>CR7L3</f>
        <v>0.47987859163259483</v>
      </c>
      <c r="I14" s="31">
        <f>CR7L4</f>
        <v>0.48100412653877267</v>
      </c>
      <c r="J14" s="31">
        <f>CR7L5</f>
        <v>0.48099668021135328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0.46935538061556731</v>
      </c>
      <c r="G15" s="31">
        <f>CR8L2</f>
        <v>0.47650249373916587</v>
      </c>
      <c r="H15" s="31">
        <f>CR8L3</f>
        <v>0.4847408622951922</v>
      </c>
      <c r="I15" s="31">
        <f>CR8L4</f>
        <v>0.4858671482647452</v>
      </c>
      <c r="J15" s="31">
        <f>CR8L5</f>
        <v>0.48585969713072524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0.915457023930764</v>
      </c>
      <c r="G16" s="31">
        <f>CR9L2</f>
        <v>0.91832181426479775</v>
      </c>
      <c r="H16" s="31">
        <f>CR9L3</f>
        <v>0.91995683152187446</v>
      </c>
      <c r="I16" s="31">
        <f>CR9L4</f>
        <v>0.92074234807481903</v>
      </c>
      <c r="J16" s="31">
        <f>CR9L5</f>
        <v>0.92117634820504701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0.72157536096904873</v>
      </c>
      <c r="G17" s="31">
        <f>CR10L2</f>
        <v>0.72938981782079559</v>
      </c>
      <c r="H17" s="31">
        <f>CR10L3</f>
        <v>0.73469545919311119</v>
      </c>
      <c r="I17" s="31">
        <f>CR10L4</f>
        <v>0.73724714253584567</v>
      </c>
      <c r="J17" s="31">
        <f>CR10L5</f>
        <v>0.73892301753111211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0.90894865350467913</v>
      </c>
      <c r="G18" s="31">
        <f>CR11L2</f>
        <v>0.91214446707591834</v>
      </c>
      <c r="H18" s="31">
        <f>CR11L3</f>
        <v>0.91428804146044806</v>
      </c>
      <c r="I18" s="31">
        <f>CR11L4</f>
        <v>0.91531152142502004</v>
      </c>
      <c r="J18" s="31">
        <f>CR11L5</f>
        <v>0.9159811065930249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0.86514424136563051</v>
      </c>
      <c r="G19" s="31">
        <f>CR12L2</f>
        <v>0.86965707127441405</v>
      </c>
      <c r="H19" s="31">
        <f>CR12L3</f>
        <v>0.87269260577403107</v>
      </c>
      <c r="I19" s="31">
        <f>CR12L4</f>
        <v>0.8741444024820576</v>
      </c>
      <c r="J19" s="31">
        <f>CR12L5</f>
        <v>0.87509505706232293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0.92662403255444792</v>
      </c>
      <c r="G20" s="31">
        <f>CR13L2</f>
        <v>0.92828675529666338</v>
      </c>
      <c r="H20" s="31">
        <f>CR13L3</f>
        <v>0.92937739069242631</v>
      </c>
      <c r="I20" s="31">
        <f>CR13L4</f>
        <v>0.92960895538878885</v>
      </c>
      <c r="J20" s="31">
        <f>CR13L5</f>
        <v>0.92935913202524323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0.79333874147838923</v>
      </c>
      <c r="G21" s="31">
        <f>CR14L2</f>
        <v>0.79587119468218526</v>
      </c>
      <c r="H21" s="31">
        <f>CR14L3</f>
        <v>0.80028265235888507</v>
      </c>
      <c r="I21" s="31">
        <f>CR14L4</f>
        <v>0.80043281379025255</v>
      </c>
      <c r="J21" s="31">
        <f>CR14L5</f>
        <v>0.79925466820835955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0.2831756050066086</v>
      </c>
      <c r="G23" s="31">
        <f>CR16L2</f>
        <v>0.28390232761467449</v>
      </c>
      <c r="H23" s="31">
        <f>CR16L3</f>
        <v>0.28849901054536004</v>
      </c>
      <c r="I23" s="31">
        <f>CR16L4</f>
        <v>0.28440633313194447</v>
      </c>
      <c r="J23" s="31">
        <f>CR16L5</f>
        <v>0.2812281809818854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902F9-40B4-4833-9598-735AD013FB2B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7767.7382201799992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0.65672877302924904</v>
      </c>
      <c r="L8" s="16" t="s">
        <v>20796</v>
      </c>
      <c r="M8" s="15">
        <f>IF(D1L101C2&lt;&gt;0,D1L101C2*D1L101C4,D1L101C3*D1L101C4)</f>
        <v>5101.2971905512131</v>
      </c>
      <c r="N8" s="16" t="s">
        <v>4251</v>
      </c>
      <c r="O8" s="32">
        <f>1</f>
        <v>1</v>
      </c>
      <c r="P8" s="16" t="s">
        <v>20797</v>
      </c>
      <c r="Q8" s="15">
        <f>D1L101C5*D1L101C6</f>
        <v>5101.2971905512131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56248891.200000003</v>
      </c>
      <c r="V8" s="16" t="s">
        <v>20798</v>
      </c>
      <c r="W8" s="33">
        <f>IF(D1L101C9=0,0,D1L101C7/D1L101C9)</f>
        <v>9.0691515543175956E-5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56248891.200000003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4017.29373412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0.65672877302924904</v>
      </c>
      <c r="L10" s="16" t="s">
        <v>20825</v>
      </c>
      <c r="M10" s="15">
        <f>IF(D1L103C2&lt;&gt;0,D1L103C2*D1L103C4,D1L103C3*D1L103C4)</f>
        <v>2638.2723849067179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2638.2723849067179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56248891.200000003</v>
      </c>
      <c r="V10" s="16" t="s">
        <v>20827</v>
      </c>
      <c r="W10" s="33">
        <f>IF(D1L103C9=0,0,D1L103C7/D1L103C9)</f>
        <v>4.690354473879332E-5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3000.4856970800001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0.65672877302924904</v>
      </c>
      <c r="L11" s="16" t="s">
        <v>20840</v>
      </c>
      <c r="M11" s="15">
        <f>IF(D1L104C2&lt;&gt;0,D1L104C2*D1L104C4,D1L104C3*D1L104C4)</f>
        <v>1970.5052903351595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1970.5052903351595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56248891.200000003</v>
      </c>
      <c r="V11" s="16" t="s">
        <v>20842</v>
      </c>
      <c r="W11" s="33">
        <f>IF(D1L104C9=0,0,D1L104C7/D1L104C9)</f>
        <v>3.5031895710242187E-5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14860.884277059999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0.65672877302924904</v>
      </c>
      <c r="L12" s="16" t="s">
        <v>20855</v>
      </c>
      <c r="M12" s="15">
        <f>IF(D1L105C2&lt;&gt;0,D1L105C2*D1L105C4,D1L105C3*D1L105C4)</f>
        <v>9759.570297403272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9759.570297403272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56248891.200000003</v>
      </c>
      <c r="V12" s="16" t="s">
        <v>20857</v>
      </c>
      <c r="W12" s="33">
        <f>IF(D1L105C9=0,0,D1L105C7/D1L105C9)</f>
        <v>1.7350689212169344E-4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2086.6306532000003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0.65672877302924904</v>
      </c>
      <c r="L13" s="16" t="s">
        <v>20870</v>
      </c>
      <c r="M13" s="15">
        <f>IF(D1L106C2&lt;&gt;0,D1L106C2*D1L106C4,D1L106C3*D1L106C4)</f>
        <v>1370.3503886412566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1370.3503886412566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56248891.200000003</v>
      </c>
      <c r="V13" s="16" t="s">
        <v>20872</v>
      </c>
      <c r="W13" s="33">
        <f>IF(D1L106C9=0,0,D1L106C7/D1L106C9)</f>
        <v>2.4362264915921693E-5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1013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0.64846003398954932</v>
      </c>
      <c r="L14" s="16" t="s">
        <v>20885</v>
      </c>
      <c r="M14" s="15">
        <f>IF(D1L107C2&lt;&gt;0,D1L107C2*D1L107C4,D1L107C3*D1L107C4)</f>
        <v>656.89001443141342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656.89001443141342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55321310</v>
      </c>
      <c r="V14" s="16" t="s">
        <v>20887</v>
      </c>
      <c r="W14" s="33">
        <f>IF(D1L107C9=0,0,D1L107C7/D1L107C9)</f>
        <v>1.1874086395123569E-5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6797.01507322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0.65672877302924904</v>
      </c>
      <c r="L15" s="16" t="s">
        <v>20901</v>
      </c>
      <c r="M15" s="15">
        <f>IF(D1L108C2&lt;&gt;0,D1L108C2*D1L108C4,D1L108C3*D1L108C4)</f>
        <v>4463.7953692970823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4463.7953692970823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56248891.200000003</v>
      </c>
      <c r="V15" s="16" t="s">
        <v>20903</v>
      </c>
      <c r="W15" s="33">
        <f>IF(D1L108C9=0,0,D1L108C7/D1L108C9)</f>
        <v>7.9357926424282685E-5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1404.6014519599998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0.65672877302924904</v>
      </c>
      <c r="L16" s="16" t="s">
        <v>20916</v>
      </c>
      <c r="M16" s="15">
        <f>IF(D1L109C2&lt;&gt;0,D1L109C2*D1L109C4,D1L109C3*D1L109C4)</f>
        <v>922.44218814079238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922.44218814079238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56248891.200000003</v>
      </c>
      <c r="V16" s="16" t="s">
        <v>20918</v>
      </c>
      <c r="W16" s="33">
        <f>IF(D1L109C9=0,0,D1L109C7/D1L109C9)</f>
        <v>1.6399295496526913E-5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40947.649106819998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0.65652421347992396</v>
      </c>
      <c r="L17" s="16" t="s">
        <v>20931</v>
      </c>
      <c r="M17" s="15">
        <f>SUMIF(D1L101C2:D1L109C2,"&lt;&gt;0",D1L101C5:D1L109C5)</f>
        <v>26883.123123706908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26883.123123706908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4.7812742134575978E-4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32746.03258164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0.65647297921281256</v>
      </c>
      <c r="L19" s="16" t="s">
        <v>20951</v>
      </c>
      <c r="M19" s="15">
        <f>SUM(D1L101C5:D1L107C5)</f>
        <v>21496.885566269037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21496.885566269037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3.8237019942495017E-4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40947.649106819998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0.65652421347992396</v>
      </c>
      <c r="L20" s="16" t="s">
        <v>20964</v>
      </c>
      <c r="M20" s="15">
        <f>SUM(D1L110C5:D1L111C5)</f>
        <v>26883.123123706908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26883.123123706908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4.7812742134575978E-4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4422.3044967370697</v>
      </c>
      <c r="J21" s="16" t="s">
        <v>20987</v>
      </c>
      <c r="K21" s="21">
        <f>IF(FLOW_THRU_100PCT="Y",1,INDEX(VariabilityMatrix,D1L114C1,D1L114C8))</f>
        <v>0.5102159856018047</v>
      </c>
      <c r="L21" s="16" t="s">
        <v>20976</v>
      </c>
      <c r="M21" s="15">
        <f>IF(D1L114C2&lt;&gt;0,D1L114C2*D1L114C4,D1L114C3*D1L114C4)</f>
        <v>2256.3304474339971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2256.3304474339971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56248891.200000003</v>
      </c>
      <c r="V21" s="16" t="s">
        <v>20978</v>
      </c>
      <c r="W21" s="33">
        <f>IF(D1L114C9=0,0,D1L114C7/D1L114C9)</f>
        <v>4.0113332001715921E-5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954.07589751893306</v>
      </c>
      <c r="J22" s="16" t="s">
        <v>21003</v>
      </c>
      <c r="K22" s="21">
        <f>IF(FLOW_THRU_100PCT="Y",1,INDEX(VariabilityMatrix,D1L115C1,D1L115C8))</f>
        <v>0.5102159856018047</v>
      </c>
      <c r="L22" s="16" t="s">
        <v>20992</v>
      </c>
      <c r="M22" s="15">
        <f>IF(D1L115C2&lt;&gt;0,D1L115C2*D1L115C4,D1L115C3*D1L115C4)</f>
        <v>486.78477439154886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486.78477439154886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56248891.200000003</v>
      </c>
      <c r="V22" s="16" t="s">
        <v>20994</v>
      </c>
      <c r="W22" s="33">
        <f>IF(D1L115C9=0,0,D1L115C7/D1L115C9)</f>
        <v>8.6541221347941678E-6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</v>
      </c>
      <c r="J23" s="16" t="s">
        <v>21019</v>
      </c>
      <c r="K23" s="21">
        <f>IF(FLOW_THRU_100PCT="Y",1,INDEX(VariabilityMatrix,D1L116C1,D1L116C8))</f>
        <v>0.5102159856018047</v>
      </c>
      <c r="L23" s="16" t="s">
        <v>21008</v>
      </c>
      <c r="M23" s="15">
        <f>IF(D1L116C2&lt;&gt;0,D1L116C2*D1L116C4,D1L116C3*D1L116C4)</f>
        <v>0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56248891.200000003</v>
      </c>
      <c r="V23" s="16" t="s">
        <v>21010</v>
      </c>
      <c r="W23" s="33">
        <f>IF(D1L116C9=0,0,D1L116C7/D1L116C9)</f>
        <v>0</v>
      </c>
      <c r="X23" s="16" t="s">
        <v>21011</v>
      </c>
      <c r="Y23" s="32">
        <f>IF(D1L116C5=0,0,D1L116C7/D1L116C5)</f>
        <v>0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2529.4481309223602</v>
      </c>
      <c r="J24" s="16" t="s">
        <v>21034</v>
      </c>
      <c r="K24" s="21">
        <f>IF(FLOW_THRU_100PCT="Y",1,INDEX(VariabilityMatrix,D1L117C1,D1L117C8))</f>
        <v>0.5102159856018047</v>
      </c>
      <c r="L24" s="16" t="s">
        <v>21023</v>
      </c>
      <c r="M24" s="15">
        <f>IF(D1L117C2&lt;&gt;0,D1L117C2*D1L117C4,D1L117C3*D1L117C4)</f>
        <v>1290.5648711471947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1290.5648711471947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56248891.200000003</v>
      </c>
      <c r="V24" s="16" t="s">
        <v>21025</v>
      </c>
      <c r="W24" s="33">
        <f>IF(D1L117C9=0,0,D1L117C7/D1L117C9)</f>
        <v>2.2943827755793959E-5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356.49915445919163</v>
      </c>
      <c r="J25" s="16" t="s">
        <v>21050</v>
      </c>
      <c r="K25" s="21">
        <f>IF(FLOW_THRU_100PCT="Y",1,INDEX(VariabilityMatrix,D1L118C1,D1L118C8))</f>
        <v>0.5102159856018047</v>
      </c>
      <c r="L25" s="16" t="s">
        <v>21039</v>
      </c>
      <c r="M25" s="15">
        <f>IF(D1L118C2&lt;&gt;0,D1L118C2*D1L118C4,D1L118C3*D1L118C4)</f>
        <v>181.89156745860646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181.89156745860646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56248891.200000003</v>
      </c>
      <c r="V25" s="16" t="s">
        <v>21041</v>
      </c>
      <c r="W25" s="33">
        <f>IF(D1L118C9=0,0,D1L118C7/D1L118C9)</f>
        <v>3.2336916084597675E-6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</v>
      </c>
      <c r="J26" s="16" t="s">
        <v>21066</v>
      </c>
      <c r="K26" s="21">
        <f>IF(FLOW_THRU_100PCT="Y",1,INDEX(VariabilityMatrix,D1L119C1,D1L119C8))</f>
        <v>0.5102159856018047</v>
      </c>
      <c r="L26" s="16" t="s">
        <v>21055</v>
      </c>
      <c r="M26" s="15">
        <f>IF(D1L119C2&lt;&gt;0,D1L119C2*D1L119C4,D1L119C3*D1L119C4)</f>
        <v>0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56248891.200000003</v>
      </c>
      <c r="V26" s="16" t="s">
        <v>21057</v>
      </c>
      <c r="W26" s="33">
        <f>IF(D1L119C9=0,0,D1L119C7/D1L119C9)</f>
        <v>0</v>
      </c>
      <c r="X26" s="16" t="s">
        <v>21058</v>
      </c>
      <c r="Y26" s="32">
        <f>IF(D1L119C5=0,0,D1L119C7/D1L119C5)</f>
        <v>0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0.50109909190383761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55321310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0</v>
      </c>
      <c r="J28" s="16" t="s">
        <v>21097</v>
      </c>
      <c r="K28" s="21">
        <f>IF(FLOW_THRU_100PCT="Y",1,INDEX(VariabilityMatrix,D1L121C1,D1L121C8))</f>
        <v>0.5102159856018047</v>
      </c>
      <c r="L28" s="16" t="s">
        <v>21086</v>
      </c>
      <c r="M28" s="15">
        <f>IF(D1L121C2&lt;&gt;0,D1L121C2*D1L121C4,D1L121C3*D1L121C4)</f>
        <v>0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0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56248891.200000003</v>
      </c>
      <c r="V28" s="16" t="s">
        <v>21088</v>
      </c>
      <c r="W28" s="33">
        <f>IF(D1L121C9=0,0,D1L121C7/D1L121C9)</f>
        <v>0</v>
      </c>
      <c r="X28" s="16" t="s">
        <v>21089</v>
      </c>
      <c r="Y28" s="32">
        <f>IF(D1L121C5=0,0,D1L121C7/D1L121C5)</f>
        <v>0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1514.4097720044615</v>
      </c>
      <c r="J29" s="16" t="s">
        <v>21113</v>
      </c>
      <c r="K29" s="21">
        <f>IF(FLOW_THRU_100PCT="Y",1,INDEX(VariabilityMatrix,D1L122C1,D1L122C8))</f>
        <v>0.5102159856018047</v>
      </c>
      <c r="L29" s="16" t="s">
        <v>21102</v>
      </c>
      <c r="M29" s="15">
        <f>IF(D1L122C2&lt;&gt;0,D1L122C2*D1L122C4,D1L122C3*D1L122C4)</f>
        <v>772.67607442826068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772.67607442826068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56248891.200000003</v>
      </c>
      <c r="V29" s="16" t="s">
        <v>21104</v>
      </c>
      <c r="W29" s="33">
        <f>IF(D1L122C9=0,0,D1L122C7/D1L122C9)</f>
        <v>1.3736734323898292E-5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745.1925010044024</v>
      </c>
      <c r="J30" s="16" t="s">
        <v>21129</v>
      </c>
      <c r="K30" s="21">
        <f>IF(FLOW_THRU_100PCT="Y",1,INDEX(VariabilityMatrix,D1L123C1,D1L123C8))</f>
        <v>0.5102159856018047</v>
      </c>
      <c r="L30" s="16" t="s">
        <v>21118</v>
      </c>
      <c r="M30" s="15">
        <f>IF(D1L123C2&lt;&gt;0,D1L123C2*D1L123C4,D1L123C3*D1L123C4)</f>
        <v>380.20912636303501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380.20912636303501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56248891.200000003</v>
      </c>
      <c r="V30" s="16" t="s">
        <v>21120</v>
      </c>
      <c r="W30" s="33">
        <f>IF(D1L123C9=0,0,D1L123C7/D1L123C9)</f>
        <v>6.7594065989879458E-6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127.73525708108421</v>
      </c>
      <c r="J31" s="16" t="s">
        <v>21145</v>
      </c>
      <c r="K31" s="21">
        <f>IF(FLOW_THRU_100PCT="Y",1,INDEX(VariabilityMatrix,D1L124C1,D1L124C8))</f>
        <v>0.50109909190383761</v>
      </c>
      <c r="L31" s="16" t="s">
        <v>21134</v>
      </c>
      <c r="M31" s="15">
        <f>IF(D1L124C2&lt;&gt;0,D1L124C2*D1L124C4,D1L124C3*D1L124C4)</f>
        <v>64.008021327434548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64.008021327434548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55321310</v>
      </c>
      <c r="V31" s="16" t="s">
        <v>21136</v>
      </c>
      <c r="W31" s="33">
        <f>IF(D1L124C9=0,0,D1L124C7/D1L124C9)</f>
        <v>1.1570228782983365E-6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6518.0504869599999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0.5102159856018047</v>
      </c>
      <c r="L32" s="16" t="s">
        <v>21150</v>
      </c>
      <c r="M32" s="15">
        <f>IF(D1L125C2&lt;&gt;0,D1L125C2*D1L125C4,D1L125C3*D1L125C4)</f>
        <v>3325.6135534066193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3325.6135534066193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56248891.200000003</v>
      </c>
      <c r="V32" s="16" t="s">
        <v>21152</v>
      </c>
      <c r="W32" s="33">
        <f>IF(D1L125C9=0,0,D1L125C7/D1L125C9)</f>
        <v>5.9123184163435014E-5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0</v>
      </c>
      <c r="J33" s="16" t="s">
        <v>21177</v>
      </c>
      <c r="K33" s="21">
        <f>IF(FLOW_THRU_100PCT="Y",1,INDEX(VariabilityMatrix,D1L126C1,D1L126C8))</f>
        <v>0.5102159856018047</v>
      </c>
      <c r="L33" s="16" t="s">
        <v>21166</v>
      </c>
      <c r="M33" s="15">
        <f>IF(D1L126C2&lt;&gt;0,D1L126C2*D1L126C4,D1L126C3*D1L126C4)</f>
        <v>0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56248891.200000003</v>
      </c>
      <c r="V33" s="16" t="s">
        <v>21168</v>
      </c>
      <c r="W33" s="33">
        <f>IF(D1L126C9=0,0,D1L126C7/D1L126C9)</f>
        <v>0</v>
      </c>
      <c r="X33" s="16" t="s">
        <v>21169</v>
      </c>
      <c r="Y33" s="32">
        <f>IF(D1L126C5=0,0,D1L126C7/D1L126C5)</f>
        <v>0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11394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0.50109909190383761</v>
      </c>
      <c r="L34" s="16" t="s">
        <v>21182</v>
      </c>
      <c r="M34" s="15">
        <f>IF(D1L127C2&lt;&gt;0,D1L127C2*D1L127C4,D1L127C3*D1L127C4)</f>
        <v>5709.5230531523257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5709.5230531523257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55321310</v>
      </c>
      <c r="V34" s="16" t="s">
        <v>21184</v>
      </c>
      <c r="W34" s="33">
        <f>IF(D1L127C9=0,0,D1L127C7/D1L127C9)</f>
        <v>1.0320657723311913E-4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</v>
      </c>
      <c r="J35" s="16" t="s">
        <v>21209</v>
      </c>
      <c r="K35" s="21">
        <f>IF(FLOW_THRU_100PCT="Y",1,INDEX(VariabilityMatrix,D1L128C1,D1L128C8))</f>
        <v>0.50109909190383761</v>
      </c>
      <c r="L35" s="16" t="s">
        <v>21198</v>
      </c>
      <c r="M35" s="15">
        <f>IF(D1L128C2&lt;&gt;0,D1L128C2*D1L128C4,D1L128C3*D1L128C4)</f>
        <v>0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55321310</v>
      </c>
      <c r="V35" s="16" t="s">
        <v>21200</v>
      </c>
      <c r="W35" s="33">
        <f>IF(D1L128C9=0,0,D1L128C7/D1L128C9)</f>
        <v>0</v>
      </c>
      <c r="X35" s="16" t="s">
        <v>21201</v>
      </c>
      <c r="Y35" s="32">
        <f>IF(D1L128C5=0,0,D1L128C7/D1L128C5)</f>
        <v>0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297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0.50109909190383761</v>
      </c>
      <c r="L36" s="16" t="s">
        <v>21214</v>
      </c>
      <c r="M36" s="15">
        <f>IF(D1L129C2&lt;&gt;0,D1L129C2*D1L129C4,D1L129C3*D1L129C4)</f>
        <v>148.82643029543976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148.82643029543976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55321310</v>
      </c>
      <c r="V36" s="16" t="s">
        <v>21216</v>
      </c>
      <c r="W36" s="33">
        <f>IF(D1L129C9=0,0,D1L129C7/D1L129C9)</f>
        <v>2.6902188378301195E-6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0.50109909190383761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55321310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385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0.50109909190383761</v>
      </c>
      <c r="L38" s="16" t="s">
        <v>21246</v>
      </c>
      <c r="M38" s="15">
        <f>IF(D1L131C2&lt;&gt;0,D1L131C2*D1L131C4,D1L131C3*D1L131C4)</f>
        <v>192.92315038297747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192.92315038297747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55321310</v>
      </c>
      <c r="V38" s="16" t="s">
        <v>21248</v>
      </c>
      <c r="W38" s="33">
        <f>IF(D1L131C9=0,0,D1L131C7/D1L131C9)</f>
        <v>3.4873207157057105E-6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0.50109909190383761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55321310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2486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0.50109909190383761</v>
      </c>
      <c r="L40" s="16" t="s">
        <v>21278</v>
      </c>
      <c r="M40" s="15">
        <f>IF(D1L133C2&lt;&gt;0,D1L133C2*D1L133C4,D1L133C3*D1L133C4)</f>
        <v>1245.7323424729402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1245.7323424729402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55321310</v>
      </c>
      <c r="V40" s="16" t="s">
        <v>21280</v>
      </c>
      <c r="W40" s="33">
        <f>IF(D1L133C9=0,0,D1L133C7/D1L133C9)</f>
        <v>2.2518128049985444E-5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0.50109909190383761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55321310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2648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0.50109909190383761</v>
      </c>
      <c r="L42" s="16" t="s">
        <v>21310</v>
      </c>
      <c r="M42" s="15">
        <f>IF(D1L135C2&lt;&gt;0,D1L135C2*D1L135C4,D1L135C3*D1L135C4)</f>
        <v>1326.9103953613619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1326.9103953613619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55321310</v>
      </c>
      <c r="V42" s="16" t="s">
        <v>21312</v>
      </c>
      <c r="W42" s="33">
        <f>IF(D1L135C9=0,0,D1L135C7/D1L135C9)</f>
        <v>2.3985520143347327E-5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0.50109909190383761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55321310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0.50109909190383761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55321310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0.50109909190383761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55321310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314</v>
      </c>
      <c r="J46" s="16" t="s">
        <v>21385</v>
      </c>
      <c r="K46" s="21">
        <f>IF(FLOW_THRU_100PCT="Y",1,D1L113C4)</f>
        <v>0.65652421347992396</v>
      </c>
      <c r="L46" s="16" t="s">
        <v>21374</v>
      </c>
      <c r="M46" s="15">
        <f>IF(D1L139C2&lt;&gt;0,D1L139C2*D1L139C4,D1L139C3*D1L139C4)</f>
        <v>206.14860303269612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206.14860303269612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55321310</v>
      </c>
      <c r="V46" s="16" t="s">
        <v>21376</v>
      </c>
      <c r="W46" s="33">
        <f>IF(D1L139C9=0,0,D1L139C7/D1L139C9)</f>
        <v>3.7263868667010257E-6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13680.360659167551</v>
      </c>
      <c r="J47" s="16" t="s">
        <v>21385</v>
      </c>
      <c r="K47" s="21">
        <f>IF(FLOW_THRU_100PCT="Y",1,D1L113C4)</f>
        <v>0.65652421347992396</v>
      </c>
      <c r="L47" s="16" t="s">
        <v>21390</v>
      </c>
      <c r="M47" s="15">
        <f>IF(D1L140C2&lt;&gt;0,D1L140C2*D1L140C4,D1L140C3*D1L140C4)</f>
        <v>8981.4880218816706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8981.4880218816706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55321310</v>
      </c>
      <c r="V47" s="16" t="s">
        <v>21392</v>
      </c>
      <c r="W47" s="33">
        <f>IF(D1L140C9=0,0,D1L140C7/D1L140C9)</f>
        <v>1.6235132577087691E-4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0.65652421347992396</v>
      </c>
      <c r="L48" s="16" t="s">
        <v>21405</v>
      </c>
      <c r="M48" s="15">
        <f>IF(D1L141C2&lt;&gt;0,D1L141C2*D1L141C4,D1L141C3*D1L141C4)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55321310</v>
      </c>
      <c r="V48" s="16" t="s">
        <v>21407</v>
      </c>
      <c r="W48" s="33">
        <f>IF(D1L141C9=0,0,D1L141C7/D1L141C9)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0.5102159856018047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56248891.200000003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</v>
      </c>
      <c r="J50" s="16" t="s">
        <v>21445</v>
      </c>
      <c r="K50" s="21">
        <f>IF(FLOW_THRU_100PCT="Y",1,INDEX(VariabilityMatrix,D1L143C1,D1L143C8))</f>
        <v>0.51182004133976067</v>
      </c>
      <c r="L50" s="16" t="s">
        <v>21434</v>
      </c>
      <c r="M50" s="15">
        <f>IF(D1L143C2&lt;&gt;0,D1L143C2*D1L143C4,D1L143C3*D1L143C4)</f>
        <v>0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57454474</v>
      </c>
      <c r="V50" s="16" t="s">
        <v>21436</v>
      </c>
      <c r="W50" s="33">
        <f>IF(D1L143C9=0,0,D1L143C7/D1L143C9)</f>
        <v>0</v>
      </c>
      <c r="X50" s="16" t="s">
        <v>21437</v>
      </c>
      <c r="Y50" s="32">
        <f>IF(D1L143C5=0,0,D1L143C7/D1L143C5)</f>
        <v>0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4517.2702042487081</v>
      </c>
      <c r="J51" s="16" t="s">
        <v>21461</v>
      </c>
      <c r="K51" s="21">
        <f>IF(FLOW_THRU_100PCT="Y",1,INDEX(VariabilityMatrix,D1L144C1,D1L144C8))</f>
        <v>0.51182004133976067</v>
      </c>
      <c r="L51" s="16" t="s">
        <v>21450</v>
      </c>
      <c r="M51" s="15">
        <f>IF(D1L144C2&lt;&gt;0,D1L144C2*D1L144C4,D1L144C3*D1L144C4)</f>
        <v>2312.0294226814431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2312.0294226814431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57454474</v>
      </c>
      <c r="V51" s="16" t="s">
        <v>21452</v>
      </c>
      <c r="W51" s="33">
        <f>IF(D1L144C9=0,0,D1L144C7/D1L144C9)</f>
        <v>4.0241068479391926E-5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202.54871425969961</v>
      </c>
      <c r="J52" s="16" t="s">
        <v>21476</v>
      </c>
      <c r="K52" s="21">
        <f>IF(FLOW_THRU_100PCT="Y",1,INDEX(VariabilityMatrix,D1L145C1,D1L145C8))</f>
        <v>0.51182004133976067</v>
      </c>
      <c r="L52" s="16" t="s">
        <v>21465</v>
      </c>
      <c r="M52" s="15">
        <f>IF(D1L145C2&lt;&gt;0,D1L145C2*D1L145C4,D1L145C3*D1L145C4)</f>
        <v>103.66849130571482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103.66849130571482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57454474</v>
      </c>
      <c r="V52" s="16" t="s">
        <v>21467</v>
      </c>
      <c r="W52" s="33">
        <f>IF(D1L145C9=0,0,D1L145C7/D1L145C9)</f>
        <v>1.8043588965015121E-6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</v>
      </c>
      <c r="J53" s="16" t="s">
        <v>21492</v>
      </c>
      <c r="K53" s="21">
        <f>IF(FLOW_THRU_100PCT="Y",1,D1L144C4)</f>
        <v>0.51182004133976067</v>
      </c>
      <c r="L53" s="16" t="s">
        <v>21481</v>
      </c>
      <c r="M53" s="15">
        <f>IF(D1L146C2&lt;&gt;0,D1L146C2*D1L146C4,D1L146C3*D1L146C4)</f>
        <v>0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57454474</v>
      </c>
      <c r="V53" s="16" t="s">
        <v>21483</v>
      </c>
      <c r="W53" s="33">
        <f>IF(D1L146C9=0,0,D1L146C7/D1L146C9)</f>
        <v>0</v>
      </c>
      <c r="X53" s="16" t="s">
        <v>21484</v>
      </c>
      <c r="Y53" s="32">
        <f>IF(D1L146C5=0,0,D1L146C7/D1L146C5)</f>
        <v>0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0.50109909190383761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55321310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0</v>
      </c>
      <c r="J55" s="16" t="s">
        <v>21524</v>
      </c>
      <c r="K55" s="21">
        <f>IF(FLOW_THRU_100PCT="Y",1,INDEX(VariabilityMatrix,D1L148C1,D1L148C8))</f>
        <v>0.51182004133976067</v>
      </c>
      <c r="L55" s="16" t="s">
        <v>21513</v>
      </c>
      <c r="M55" s="15">
        <f>IF(D1L148C2&lt;&gt;0,D1L148C2*D1L148C4,D1L148C3*D1L148C4)</f>
        <v>0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0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57454474</v>
      </c>
      <c r="V55" s="16" t="s">
        <v>21515</v>
      </c>
      <c r="W55" s="33">
        <f>IF(D1L148C9=0,0,D1L148C7/D1L148C9)</f>
        <v>0</v>
      </c>
      <c r="X55" s="16" t="s">
        <v>21516</v>
      </c>
      <c r="Y55" s="32">
        <f>IF(D1L148C5=0,0,D1L148C7/D1L148C5)</f>
        <v>0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94.106286362654274</v>
      </c>
      <c r="J56" s="16" t="s">
        <v>21540</v>
      </c>
      <c r="K56" s="21">
        <f>IF(FLOW_THRU_100PCT="Y",1,INDEX(VariabilityMatrix,D1L149C1,D1L149C8))</f>
        <v>0.50109909190383761</v>
      </c>
      <c r="L56" s="16" t="s">
        <v>21529</v>
      </c>
      <c r="M56" s="15">
        <f>IF(D1L149C2&lt;&gt;0,D1L149C2*D1L149C4,D1L149C3*D1L149C4)</f>
        <v>47.156574638768554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47.156574638768554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55321310</v>
      </c>
      <c r="V56" s="16" t="s">
        <v>21531</v>
      </c>
      <c r="W56" s="33">
        <f>IF(D1L149C9=0,0,D1L149C7/D1L149C9)</f>
        <v>8.5241247249511184E-7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0.8633604253454521</v>
      </c>
      <c r="J57" s="16" t="s">
        <v>21556</v>
      </c>
      <c r="K57" s="21">
        <f>IF(FLOW_THRU_100PCT="Y",1,INDEX(VariabilityMatrix,D1L150C1,D1L150C8))</f>
        <v>0.50109909190383761</v>
      </c>
      <c r="L57" s="16" t="s">
        <v>21545</v>
      </c>
      <c r="M57" s="15">
        <f>IF(D1L150C2&lt;&gt;0,D1L150C2*D1L150C4,D1L150C3*D1L150C4)</f>
        <v>0.43262912512631702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0.43262912512631702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55321310</v>
      </c>
      <c r="V57" s="16" t="s">
        <v>21547</v>
      </c>
      <c r="W57" s="33">
        <f>IF(D1L150C9=0,0,D1L150C7/D1L150C9)</f>
        <v>7.8202979127991912E-9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0.50109909190383761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55321310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0.50109909190383761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55321310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2728.2189440916286</v>
      </c>
      <c r="J60" s="16" t="s">
        <v>21604</v>
      </c>
      <c r="K60" s="21">
        <f>IF(FLOW_THRU_100PCT="Y",1,INDEX(VariabilityMatrix,D1L153C1,D1L153C8))</f>
        <v>0.50109909190383761</v>
      </c>
      <c r="L60" s="16" t="s">
        <v>21593</v>
      </c>
      <c r="M60" s="15">
        <f>IF(D1L153C2&lt;&gt;0,D1L153C2*D1L153C4,D1L153C3*D1L153C4)</f>
        <v>1367.1080353991617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1367.1080353991617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55321310</v>
      </c>
      <c r="V60" s="16" t="s">
        <v>21595</v>
      </c>
      <c r="W60" s="33">
        <f>IF(D1L153C9=0,0,D1L153C7/D1L153C9)</f>
        <v>2.4712141404445444E-5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0.50109909190383761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55321310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1505.7005818024684</v>
      </c>
      <c r="J62" s="16" t="s">
        <v>21492</v>
      </c>
      <c r="K62" s="21">
        <f>IF(FLOW_THRU_100PCT="Y",1,D1L144C4)</f>
        <v>0.51182004133976067</v>
      </c>
      <c r="L62" s="16" t="s">
        <v>21625</v>
      </c>
      <c r="M62" s="15">
        <f>IF(D1L155C2&lt;&gt;0,D1L155C2*D1L155C4,D1L155C3*D1L155C4)</f>
        <v>770.6477340234411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770.6477340234411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55321310</v>
      </c>
      <c r="V62" s="16" t="s">
        <v>21627</v>
      </c>
      <c r="W62" s="33">
        <f>IF(D1L155C9=0,0,D1L155C7/D1L155C9)</f>
        <v>1.3930395611084428E-5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115.44592104361915</v>
      </c>
      <c r="J63" s="16" t="s">
        <v>21492</v>
      </c>
      <c r="K63" s="21">
        <f>IF(FLOW_THRU_100PCT="Y",1,D1L144C4)</f>
        <v>0.51182004133976067</v>
      </c>
      <c r="L63" s="16" t="s">
        <v>21640</v>
      </c>
      <c r="M63" s="15">
        <f>IF(D1L156C2&lt;&gt;0,D1L156C2*D1L156C4,D1L156C3*D1L156C4)</f>
        <v>59.087536081051901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59.087536081051901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57454474</v>
      </c>
      <c r="V63" s="16" t="s">
        <v>21642</v>
      </c>
      <c r="W63" s="33">
        <f>IF(D1L156C9=0,0,D1L156C7/D1L156C9)</f>
        <v>1.0284235842286521E-6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58609.699593779995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28120.850150858681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52220.825745048613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52220.825745048613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9.3196402947931447E-4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B335E-4710-44A1-AA77-8F3141A12755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1.48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1.48</v>
      </c>
      <c r="N8" s="16" t="s">
        <v>4251</v>
      </c>
      <c r="O8" s="32">
        <f>1</f>
        <v>1</v>
      </c>
      <c r="P8" s="16" t="s">
        <v>21732</v>
      </c>
      <c r="Q8" s="15">
        <f>D1L201C5*D1L201C6</f>
        <v>1.48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55321310</v>
      </c>
      <c r="V8" s="16" t="s">
        <v>21733</v>
      </c>
      <c r="W8" s="33">
        <f>IF(D1L201C9=0,0,D1L201C7/D1L201C9)</f>
        <v>2.6752801045383778E-8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2243.9462326035241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1121.973116301762</v>
      </c>
      <c r="N9" s="16" t="s">
        <v>4251</v>
      </c>
      <c r="O9" s="32">
        <f>1</f>
        <v>1</v>
      </c>
      <c r="P9" s="16" t="s">
        <v>21745</v>
      </c>
      <c r="Q9" s="15">
        <f>D1L202C5*D1L202C6</f>
        <v>1121.973116301762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55321310</v>
      </c>
      <c r="V9" s="16" t="s">
        <v>21746</v>
      </c>
      <c r="W9" s="33">
        <f>IF(D1L202C9=0,0,D1L202C7/D1L202C9)</f>
        <v>2.0281029431547481E-5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11.438978246067244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11.438978246067244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11.438978246067244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55321310</v>
      </c>
      <c r="V10" s="16" t="s">
        <v>21759</v>
      </c>
      <c r="W10" s="33">
        <f>IF(D1L203C9=0,0,D1L203C7/D1L203C9)</f>
        <v>2.0677345214831761E-7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19.064963743445404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9.5324818717227018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9.5324818717227018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55321310</v>
      </c>
      <c r="V11" s="16" t="s">
        <v>21771</v>
      </c>
      <c r="W11" s="33">
        <f>IF(D1L204C9=0,0,D1L204C7/D1L204C9)</f>
        <v>1.7231121012359797E-7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55321310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55321310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55321310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5224.6660699189324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2612.3330349594662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2612.3330349594662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55321310</v>
      </c>
      <c r="V15" s="16" t="s">
        <v>21819</v>
      </c>
      <c r="W15" s="33">
        <f>IF(D1L208C9=0,0,D1L208C7/D1L208C9)</f>
        <v>4.7221098613887964E-5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55321310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55321310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55321310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41.882017638024479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41.882017638024479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41.882017638024479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55321310</v>
      </c>
      <c r="V19" s="16" t="s">
        <v>21867</v>
      </c>
      <c r="W19" s="33">
        <f>IF(D1L212C9=0,0,D1L212C7/D1L212C9)</f>
        <v>7.5706843597927234E-7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50271.0831709618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25135.5415854809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25135.5415854809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55321310</v>
      </c>
      <c r="V20" s="16" t="s">
        <v>21879</v>
      </c>
      <c r="W20" s="33">
        <f>IF(D1L213C9=0,0,D1L213C7/D1L213C9)</f>
        <v>4.5435550216509513E-4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42.864680264690911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42.864680264690911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42.864680264690911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55321310</v>
      </c>
      <c r="V21" s="16" t="s">
        <v>21891</v>
      </c>
      <c r="W21" s="33">
        <f>IF(D1L214C9=0,0,D1L214C7/D1L214C9)</f>
        <v>7.7483125878058403E-7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25127.822779846043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12563.911389923021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12563.911389923021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55321310</v>
      </c>
      <c r="V22" s="16" t="s">
        <v>21903</v>
      </c>
      <c r="W22" s="33">
        <f>IF(D1L215C9=0,0,D1L215C7/D1L215C9)</f>
        <v>2.2710798768002822E-4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18.274127733514106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18.274127733514106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18.274127733514106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55321310</v>
      </c>
      <c r="V23" s="16" t="s">
        <v>21915</v>
      </c>
      <c r="W23" s="33">
        <f>IF(D1L216C9=0,0,D1L216C7/D1L216C9)</f>
        <v>3.3032709698150871E-7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15666.698244800593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7833.3491224002964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7833.3491224002964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55321310</v>
      </c>
      <c r="V24" s="16" t="s">
        <v>21927</v>
      </c>
      <c r="W24" s="33">
        <f>IF(D1L217C9=0,0,D1L217C7/D1L217C9)</f>
        <v>1.4159731796662618E-4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80.072847722470698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40.036423861235349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40.036423861235349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55321310</v>
      </c>
      <c r="V25" s="16" t="s">
        <v>21939</v>
      </c>
      <c r="W25" s="33">
        <f>IF(D1L218C9=0,0,D1L218C7/D1L218C9)</f>
        <v>7.2370708251911146E-7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55321310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12.392226433239513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6.1961132166197563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6.1961132166197563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55321310</v>
      </c>
      <c r="V27" s="16" t="s">
        <v>21963</v>
      </c>
      <c r="W27" s="33">
        <f>IF(D1L220C9=0,0,D1L220C7/D1L220C9)</f>
        <v>1.1200228658033869E-7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55321310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91.893055287010583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45.946527643505291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45.946527643505291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55321310</v>
      </c>
      <c r="V29" s="16" t="s">
        <v>21987</v>
      </c>
      <c r="W29" s="33">
        <f>IF(D1L222C9=0,0,D1L222C7/D1L222C9)</f>
        <v>8.3053940052224528E-7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7.0529708729741145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7.0529708729741145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7.0529708729741145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55321310</v>
      </c>
      <c r="V30" s="16" t="s">
        <v>21999</v>
      </c>
      <c r="W30" s="33">
        <f>IF(D1L223C9=0,0,D1L223C7/D1L223C9)</f>
        <v>1.2749103144835354E-7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5969.6555744827601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2984.8277872413801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2984.8277872413801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55321310</v>
      </c>
      <c r="V31" s="16" t="s">
        <v>22011</v>
      </c>
      <c r="W31" s="33">
        <f>IF(D1L224C9=0,0,D1L224C7/D1L224C9)</f>
        <v>5.3954394558649823E-5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55321310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968.5001581670266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484.2500790835133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484.2500790835133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55321310</v>
      </c>
      <c r="V33" s="16" t="s">
        <v>22035</v>
      </c>
      <c r="W33" s="33">
        <f>IF(D1L226C9=0,0,D1L226C7/D1L226C9)</f>
        <v>8.7534094742787782E-6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77.213103160953892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77.213103160953892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77.213103160953892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55321310</v>
      </c>
      <c r="V34" s="16" t="s">
        <v>22047</v>
      </c>
      <c r="W34" s="33">
        <f>IF(D1L227C9=0,0,D1L227C7/D1L227C9)</f>
        <v>1.3957208020011438E-6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2374.6596171034998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1187.3298085517499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1187.3298085517499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55321310</v>
      </c>
      <c r="V35" s="16" t="s">
        <v>22059</v>
      </c>
      <c r="W35" s="33">
        <f>IF(D1L228C9=0,0,D1L228C7/D1L228C9)</f>
        <v>2.1462431177999039E-5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55321310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465.18511534006785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465.18511534006785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465.18511534006785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55321310</v>
      </c>
      <c r="V37" s="16" t="s">
        <v>22083</v>
      </c>
      <c r="W37" s="33">
        <f>IF(D1L230C9=0,0,D1L230C7/D1L230C9)</f>
        <v>8.4087870540315805E-6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5837.6918982429825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5837.6918982429825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5837.6918982429825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55321310</v>
      </c>
      <c r="V38" s="16" t="s">
        <v>22095</v>
      </c>
      <c r="W38" s="33">
        <f>IF(D1L231C9=0,0,D1L231C7/D1L231C9)</f>
        <v>1.055233850796914E-4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5.1801625520727121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2.5900812760363561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2.5900812760363561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55321310</v>
      </c>
      <c r="V39" s="16" t="s">
        <v>22107</v>
      </c>
      <c r="W39" s="33">
        <f>IF(D1L232C9=0,0,D1L232C7/D1L232C9)</f>
        <v>4.6818870992685387E-8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55321310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114558.7179951217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60530.900443310493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60530.900443310493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1.0941696869309584E-3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4947.7202723038972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2473.8601361519486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2473.8601361519486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55321310</v>
      </c>
      <c r="V42" s="16" t="s">
        <v>22140</v>
      </c>
      <c r="W42" s="33">
        <f>IF(D1L235C9=0,0,D1L235C7/D1L235C9)</f>
        <v>4.4718032457148041E-5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26496.59843707435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13248.299218537175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13248.299218537175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55321310</v>
      </c>
      <c r="V43" s="16" t="s">
        <v>22151</v>
      </c>
      <c r="W43" s="33">
        <f>IF(D1L236C9=0,0,D1L236C7/D1L236C9)</f>
        <v>2.3947913052921514E-4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122.67409241862055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61.337046209310273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61.337046209310273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55321310</v>
      </c>
      <c r="V44" s="16" t="s">
        <v>22162</v>
      </c>
      <c r="W44" s="33">
        <f>IF(D1L237C9=0,0,D1L237C7/D1L237C9)</f>
        <v>1.108741752668371E-6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55321310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42993.325033280737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21496.662516640368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21496.662516640368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55321310</v>
      </c>
      <c r="V46" s="16" t="s">
        <v>22184</v>
      </c>
      <c r="W46" s="33">
        <f>IF(D1L239C9=0,0,D1L239C7/D1L239C9)</f>
        <v>3.885783347617829E-4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55321310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86120.650647913033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43060.325323956517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43060.325323956517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55321310</v>
      </c>
      <c r="V48" s="16" t="s">
        <v>22206</v>
      </c>
      <c r="W48" s="33">
        <f>IF(D1L241C9=0,0,D1L241C7/D1L241C9)</f>
        <v>7.7836778131169554E-4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96824.216270047138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48412.108135023569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48412.108135023569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55321310</v>
      </c>
      <c r="V49" s="16" t="s">
        <v>22217</v>
      </c>
      <c r="W49" s="33">
        <f>IF(D1L242C9=0,0,D1L242C7/D1L242C9)</f>
        <v>8.7510776832695335E-4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38369.780791931466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19184.890395965733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19184.890395965733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55321310</v>
      </c>
      <c r="V50" s="16" t="s">
        <v>22228</v>
      </c>
      <c r="W50" s="33">
        <f>IF(D1L243C9=0,0,D1L243C7/D1L243C9)</f>
        <v>3.4679024043294946E-4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500.75162315141836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250.37581157570918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250.37581157570918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55321310</v>
      </c>
      <c r="V51" s="16" t="s">
        <v>22239</v>
      </c>
      <c r="W51" s="33">
        <f>IF(D1L244C9=0,0,D1L244C7/D1L244C9)</f>
        <v>4.5258474822036784E-6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64.856384926237908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32.428192463118954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32.428192463118954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55321310</v>
      </c>
      <c r="V52" s="16" t="s">
        <v>22250</v>
      </c>
      <c r="W52" s="33">
        <f>IF(D1L245C9=0,0,D1L245C7/D1L245C9)</f>
        <v>5.8617904136975348E-7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537.14175721827166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268.57087860913583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268.57087860913583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55321310</v>
      </c>
      <c r="V53" s="16" t="s">
        <v>22261</v>
      </c>
      <c r="W53" s="33">
        <f>IF(D1L246C9=0,0,D1L246C7/D1L246C9)</f>
        <v>4.8547454608203569E-6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18644.107551994457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9322.0537759972285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9322.0537759972285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55321310</v>
      </c>
      <c r="V54" s="16" t="s">
        <v>22272</v>
      </c>
      <c r="W54" s="33">
        <f>IF(D1L247C9=0,0,D1L247C7/D1L247C9)</f>
        <v>1.685074662186638E-4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4760.0564434467851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2380.0282217233926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2380.0282217233926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55321310</v>
      </c>
      <c r="V55" s="16" t="s">
        <v>22283</v>
      </c>
      <c r="W55" s="33">
        <f>IF(D1L248C9=0,0,D1L248C7/D1L248C9)</f>
        <v>4.3021906417678694E-5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11447.580470897465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5723.7902354487323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5723.7902354487323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55321310</v>
      </c>
      <c r="V56" s="16" t="s">
        <v>22294</v>
      </c>
      <c r="W56" s="33">
        <f>IF(D1L249C9=0,0,D1L249C7/D1L249C9)</f>
        <v>1.0346447391518263E-4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2030.6584396672476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2030.6584396672476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2030.6584396672476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55321310</v>
      </c>
      <c r="V57" s="16" t="s">
        <v>22305</v>
      </c>
      <c r="W57" s="33">
        <f>IF(D1L250C9=0,0,D1L250C7/D1L250C9)</f>
        <v>3.6706622451045497E-5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333860.1182162711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167945.38832796918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167945.38832796918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3.0358172705593775E-3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3.0358172705593775E-3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F073F-F8A3-4B29-972B-755E91B9096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227.61883402000004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0.92117634820504701</v>
      </c>
      <c r="L8" s="16" t="s">
        <v>22353</v>
      </c>
      <c r="M8" s="15">
        <f>IF(D2L101C2&lt;&gt;0,D2L101C2*D2L101C4,D2L101C3*D2L101C4)</f>
        <v>209.67708630523435</v>
      </c>
      <c r="N8" s="16" t="s">
        <v>4251</v>
      </c>
      <c r="O8" s="32">
        <f>1</f>
        <v>1</v>
      </c>
      <c r="P8" s="16" t="s">
        <v>22354</v>
      </c>
      <c r="Q8" s="15">
        <f>D2L101C5*D2L101C6</f>
        <v>209.67708630523435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27696.288</v>
      </c>
      <c r="V8" s="16" t="s">
        <v>22355</v>
      </c>
      <c r="W8" s="33">
        <f>IF(D2L101C9=0,0,D2L101C7/D2L101C9)</f>
        <v>7.5705844156890032E-3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27696.288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62.538405960000013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0.92117634820504701</v>
      </c>
      <c r="L10" s="16" t="s">
        <v>22366</v>
      </c>
      <c r="M10" s="15">
        <f>IF(D2L103C2&lt;&gt;0,D2L103C2*D2L103C4,D2L103C3*D2L103C4)</f>
        <v>57.608900424797561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57.608900424797561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27696.288</v>
      </c>
      <c r="V10" s="16" t="s">
        <v>22368</v>
      </c>
      <c r="W10" s="33">
        <f>IF(D2L103C9=0,0,D2L103C7/D2L103C9)</f>
        <v>2.0800224356707139E-3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80.093803399999985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0.92117634820504701</v>
      </c>
      <c r="L11" s="16" t="s">
        <v>22373</v>
      </c>
      <c r="M11" s="15">
        <f>IF(D2L104C2&lt;&gt;0,D2L104C2*D2L104C4,D2L104C3*D2L104C4)</f>
        <v>73.780517329864963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73.780517329864963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27696.288</v>
      </c>
      <c r="V11" s="16" t="s">
        <v>22375</v>
      </c>
      <c r="W11" s="33">
        <f>IF(D2L104C9=0,0,D2L104C7/D2L104C9)</f>
        <v>2.6639135659574657E-3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1433.6863743200001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0.92117634820504701</v>
      </c>
      <c r="L12" s="16" t="s">
        <v>22380</v>
      </c>
      <c r="M12" s="15">
        <f>IF(D2L105C2&lt;&gt;0,D2L105C2*D2L105C4,D2L105C3*D2L105C4)</f>
        <v>1320.6779787674318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1320.6779787674318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27696.288</v>
      </c>
      <c r="V12" s="16" t="s">
        <v>22382</v>
      </c>
      <c r="W12" s="33">
        <f>IF(D2L105C9=0,0,D2L105C7/D2L105C9)</f>
        <v>4.7684295410541359E-2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82.883700040000008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0.92117634820504701</v>
      </c>
      <c r="L13" s="16" t="s">
        <v>22387</v>
      </c>
      <c r="M13" s="15">
        <f>IF(D2L106C2&lt;&gt;0,D2L106C2*D2L106C4,D2L106C3*D2L106C4)</f>
        <v>76.35050412856971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76.35050412856971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27696.288</v>
      </c>
      <c r="V13" s="16" t="s">
        <v>22389</v>
      </c>
      <c r="W13" s="33">
        <f>IF(D2L106C9=0,0,D2L106C7/D2L106C9)</f>
        <v>2.7567053075332588E-3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58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0.915457023930764</v>
      </c>
      <c r="L14" s="16" t="s">
        <v>22394</v>
      </c>
      <c r="M14" s="15">
        <f>IF(D2L107C2&lt;&gt;0,D2L107C2*D2L107C4,D2L107C3*D2L107C4)</f>
        <v>53.09650738798431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53.09650738798431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25900.98</v>
      </c>
      <c r="V14" s="16" t="s">
        <v>22396</v>
      </c>
      <c r="W14" s="33">
        <f>IF(D2L107C9=0,0,D2L107C7/D2L107C9)</f>
        <v>2.0499806334734944E-3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56.183275539999997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0.92117634820504701</v>
      </c>
      <c r="L15" s="16" t="s">
        <v>22402</v>
      </c>
      <c r="M15" s="15">
        <f>IF(D2L108C2&lt;&gt;0,D2L108C2*D2L108C4,D2L108C3*D2L108C4)</f>
        <v>51.754704592135141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51.754704592135141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27696.288</v>
      </c>
      <c r="V15" s="16" t="s">
        <v>22404</v>
      </c>
      <c r="W15" s="33">
        <f>IF(D2L108C9=0,0,D2L108C7/D2L108C9)</f>
        <v>1.868651300569056E-3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15.580228760000002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0.92117634820504701</v>
      </c>
      <c r="L16" s="16" t="s">
        <v>22409</v>
      </c>
      <c r="M16" s="15">
        <f>IF(D2L109C2&lt;&gt;0,D2L109C2*D2L109C4,D2L109C3*D2L109C4)</f>
        <v>14.352138233336051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14.352138233336051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27696.288</v>
      </c>
      <c r="V16" s="16" t="s">
        <v>22411</v>
      </c>
      <c r="W16" s="33">
        <f>IF(D2L109C9=0,0,D2L109C7/D2L109C9)</f>
        <v>5.1819717621856228E-4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2016.5846220400003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0.92101185185598089</v>
      </c>
      <c r="L17" s="16" t="s">
        <v>22416</v>
      </c>
      <c r="M17" s="15">
        <f>SUMIF(D2L101C2:D2L109C2,"&lt;&gt;0",D2L101C5:D2L109C5)</f>
        <v>1857.298337169354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1857.298337169354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6.7192350245652913E-2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1944.8211177400003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0.92100578197410543</v>
      </c>
      <c r="L19" s="16" t="s">
        <v>22426</v>
      </c>
      <c r="M19" s="15">
        <f>SUM(D2L101C5:D2L107C5)</f>
        <v>1791.1914943438828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1791.1914943438828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6.4805501768865292E-2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2016.5846220400003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0.92101185185598089</v>
      </c>
      <c r="L20" s="16" t="s">
        <v>22433</v>
      </c>
      <c r="M20" s="15">
        <f>SUM(D2L110C5:D2L111C5)</f>
        <v>1857.298337169354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1857.298337169354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6.7192350245652913E-2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216.8907897029294</v>
      </c>
      <c r="J21" s="16" t="s">
        <v>22446</v>
      </c>
      <c r="K21" s="21">
        <f>IF(FLOW_THRU_100PCT="Y",1,INDEX(VariabilityMatrix,D2L114C1,D2L114C8))</f>
        <v>0.5102159856018047</v>
      </c>
      <c r="L21" s="16" t="s">
        <v>22440</v>
      </c>
      <c r="M21" s="15">
        <f>IF(D2L114C2&lt;&gt;0,D2L114C2*D2L114C4,D2L114C3*D2L114C4)</f>
        <v>110.66114803623388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110.66114803623388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27696.288</v>
      </c>
      <c r="V21" s="16" t="s">
        <v>22442</v>
      </c>
      <c r="W21" s="33">
        <f>IF(D2L114C9=0,0,D2L114C7/D2L114C9)</f>
        <v>3.9955227226202254E-3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14.85238315757872</v>
      </c>
      <c r="J22" s="16" t="s">
        <v>22453</v>
      </c>
      <c r="K22" s="21">
        <f>IF(FLOW_THRU_100PCT="Y",1,INDEX(VariabilityMatrix,D2L115C1,D2L115C8))</f>
        <v>0.5102159856018047</v>
      </c>
      <c r="L22" s="16" t="s">
        <v>22447</v>
      </c>
      <c r="M22" s="15">
        <f>IF(D2L115C2&lt;&gt;0,D2L115C2*D2L115C4,D2L115C3*D2L115C4)</f>
        <v>7.5779233112796707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7.5779233112796707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27696.288</v>
      </c>
      <c r="V22" s="16" t="s">
        <v>22449</v>
      </c>
      <c r="W22" s="33">
        <f>IF(D2L115C9=0,0,D2L115C7/D2L115C9)</f>
        <v>2.7360790410901529E-4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</v>
      </c>
      <c r="J23" s="16" t="s">
        <v>22460</v>
      </c>
      <c r="K23" s="21">
        <f>IF(FLOW_THRU_100PCT="Y",1,INDEX(VariabilityMatrix,D2L116C1,D2L116C8))</f>
        <v>0.5102159856018047</v>
      </c>
      <c r="L23" s="16" t="s">
        <v>22454</v>
      </c>
      <c r="M23" s="15">
        <f>IF(D2L116C2&lt;&gt;0,D2L116C2*D2L116C4,D2L116C3*D2L116C4)</f>
        <v>0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27696.288</v>
      </c>
      <c r="V23" s="16" t="s">
        <v>22456</v>
      </c>
      <c r="W23" s="33">
        <f>IF(D2L116C9=0,0,D2L116C7/D2L116C9)</f>
        <v>0</v>
      </c>
      <c r="X23" s="16" t="s">
        <v>22457</v>
      </c>
      <c r="Y23" s="32">
        <f>IF(D2L116C5=0,0,D2L116C7/D2L116C5)</f>
        <v>0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20.908101537639595</v>
      </c>
      <c r="J24" s="16" t="s">
        <v>22467</v>
      </c>
      <c r="K24" s="21">
        <f>IF(FLOW_THRU_100PCT="Y",1,INDEX(VariabilityMatrix,D2L117C1,D2L117C8))</f>
        <v>0.5102159856018047</v>
      </c>
      <c r="L24" s="16" t="s">
        <v>22461</v>
      </c>
      <c r="M24" s="15">
        <f>IF(D2L117C2&lt;&gt;0,D2L117C2*D2L117C4,D2L117C3*D2L117C4)</f>
        <v>10.667647633089395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10.667647633089395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27696.288</v>
      </c>
      <c r="V24" s="16" t="s">
        <v>22463</v>
      </c>
      <c r="W24" s="33">
        <f>IF(D2L117C9=0,0,D2L117C7/D2L117C9)</f>
        <v>3.8516524788770952E-4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17.484409586931662</v>
      </c>
      <c r="J25" s="16" t="s">
        <v>22474</v>
      </c>
      <c r="K25" s="21">
        <f>IF(FLOW_THRU_100PCT="Y",1,INDEX(VariabilityMatrix,D2L118C1,D2L118C8))</f>
        <v>0.5102159856018047</v>
      </c>
      <c r="L25" s="16" t="s">
        <v>22468</v>
      </c>
      <c r="M25" s="15">
        <f>IF(D2L118C2&lt;&gt;0,D2L118C2*D2L118C4,D2L118C3*D2L118C4)</f>
        <v>8.9208252700619806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8.9208252700619806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27696.288</v>
      </c>
      <c r="V25" s="16" t="s">
        <v>22470</v>
      </c>
      <c r="W25" s="33">
        <f>IF(D2L118C9=0,0,D2L118C7/D2L118C9)</f>
        <v>3.2209461679709499E-4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</v>
      </c>
      <c r="J26" s="16" t="s">
        <v>22481</v>
      </c>
      <c r="K26" s="21">
        <f>IF(FLOW_THRU_100PCT="Y",1,INDEX(VariabilityMatrix,D2L119C1,D2L119C8))</f>
        <v>0.5102159856018047</v>
      </c>
      <c r="L26" s="16" t="s">
        <v>22475</v>
      </c>
      <c r="M26" s="15">
        <f>IF(D2L119C2&lt;&gt;0,D2L119C2*D2L119C4,D2L119C3*D2L119C4)</f>
        <v>0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27696.288</v>
      </c>
      <c r="V26" s="16" t="s">
        <v>22477</v>
      </c>
      <c r="W26" s="33">
        <f>IF(D2L119C9=0,0,D2L119C7/D2L119C9)</f>
        <v>0</v>
      </c>
      <c r="X26" s="16" t="s">
        <v>22478</v>
      </c>
      <c r="Y26" s="32">
        <f>IF(D2L119C5=0,0,D2L119C7/D2L119C5)</f>
        <v>0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0.50109909190383761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25900.98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</v>
      </c>
      <c r="J28" s="16" t="s">
        <v>22495</v>
      </c>
      <c r="K28" s="21">
        <f>IF(FLOW_THRU_100PCT="Y",1,INDEX(VariabilityMatrix,D2L121C1,D2L121C8))</f>
        <v>0.5102159856018047</v>
      </c>
      <c r="L28" s="16" t="s">
        <v>22489</v>
      </c>
      <c r="M28" s="15">
        <f>IF(D2L121C2&lt;&gt;0,D2L121C2*D2L121C4,D2L121C3*D2L121C4)</f>
        <v>0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27696.288</v>
      </c>
      <c r="V28" s="16" t="s">
        <v>22491</v>
      </c>
      <c r="W28" s="33">
        <f>IF(D2L121C9=0,0,D2L121C7/D2L121C9)</f>
        <v>0</v>
      </c>
      <c r="X28" s="16" t="s">
        <v>22492</v>
      </c>
      <c r="Y28" s="32">
        <f>IF(D2L121C5=0,0,D2L121C7/D2L121C5)</f>
        <v>0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74.273838815538511</v>
      </c>
      <c r="J29" s="16" t="s">
        <v>22502</v>
      </c>
      <c r="K29" s="21">
        <f>IF(FLOW_THRU_100PCT="Y",1,INDEX(VariabilityMatrix,D2L122C1,D2L122C8))</f>
        <v>0.5102159856018047</v>
      </c>
      <c r="L29" s="16" t="s">
        <v>22496</v>
      </c>
      <c r="M29" s="15">
        <f>IF(D2L122C2&lt;&gt;0,D2L122C2*D2L122C4,D2L122C3*D2L122C4)</f>
        <v>37.895699875699563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37.895699875699563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27696.288</v>
      </c>
      <c r="V29" s="16" t="s">
        <v>22498</v>
      </c>
      <c r="W29" s="33">
        <f>IF(D2L122C9=0,0,D2L122C7/D2L122C9)</f>
        <v>1.3682591643941443E-3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36.547775066777639</v>
      </c>
      <c r="J30" s="16" t="s">
        <v>22509</v>
      </c>
      <c r="K30" s="21">
        <f>IF(FLOW_THRU_100PCT="Y",1,INDEX(VariabilityMatrix,D2L123C1,D2L123C8))</f>
        <v>0.5102159856018047</v>
      </c>
      <c r="L30" s="16" t="s">
        <v>22503</v>
      </c>
      <c r="M30" s="15">
        <f>IF(D2L123C2&lt;&gt;0,D2L123C2*D2L123C4,D2L123C3*D2L123C4)</f>
        <v>18.647259077249018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18.647259077249018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27696.288</v>
      </c>
      <c r="V30" s="16" t="s">
        <v>22505</v>
      </c>
      <c r="W30" s="33">
        <f>IF(D2L123C9=0,0,D2L123C7/D2L123C9)</f>
        <v>6.7327647218461248E-4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6.2647429189157862</v>
      </c>
      <c r="J31" s="16" t="s">
        <v>22516</v>
      </c>
      <c r="K31" s="21">
        <f>IF(FLOW_THRU_100PCT="Y",1,INDEX(VariabilityMatrix,D2L124C1,D2L124C8))</f>
        <v>0.50109909190383761</v>
      </c>
      <c r="L31" s="16" t="s">
        <v>22510</v>
      </c>
      <c r="M31" s="15">
        <f>IF(D2L124C2&lt;&gt;0,D2L124C2*D2L124C4,D2L124C3*D2L124C4)</f>
        <v>3.1392569876796976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3.1392569876796976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25900.98</v>
      </c>
      <c r="V31" s="16" t="s">
        <v>22512</v>
      </c>
      <c r="W31" s="33">
        <f>IF(D2L124C9=0,0,D2L124C7/D2L124C9)</f>
        <v>1.2120224747016128E-4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627.86229000000003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0.92117634820504701</v>
      </c>
      <c r="L32" s="16" t="s">
        <v>22517</v>
      </c>
      <c r="M32" s="15">
        <f>IF(D2L125C2&lt;&gt;0,D2L125C2*D2L125C4,D2L125C3*D2L125C4)</f>
        <v>578.37189147785818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578.37189147785818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27696.288</v>
      </c>
      <c r="V32" s="16" t="s">
        <v>22519</v>
      </c>
      <c r="W32" s="33">
        <f>IF(D2L125C9=0,0,D2L125C7/D2L125C9)</f>
        <v>2.0882650103792182E-2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0</v>
      </c>
      <c r="J33" s="16" t="s">
        <v>22531</v>
      </c>
      <c r="K33" s="21">
        <f>IF(FLOW_THRU_100PCT="Y",1,INDEX(VariabilityMatrix,D2L126C1,D2L126C8))</f>
        <v>0.5102159856018047</v>
      </c>
      <c r="L33" s="16" t="s">
        <v>22525</v>
      </c>
      <c r="M33" s="15">
        <f>IF(D2L126C2&lt;&gt;0,D2L126C2*D2L126C4,D2L126C3*D2L126C4)</f>
        <v>0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0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27696.288</v>
      </c>
      <c r="V33" s="16" t="s">
        <v>22527</v>
      </c>
      <c r="W33" s="33">
        <f>IF(D2L126C9=0,0,D2L126C7/D2L126C9)</f>
        <v>0</v>
      </c>
      <c r="X33" s="16" t="s">
        <v>22528</v>
      </c>
      <c r="Y33" s="32">
        <f>IF(D2L126C5=0,0,D2L126C7/D2L126C5)</f>
        <v>0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0</v>
      </c>
      <c r="H34" s="16" t="s">
        <v>22537</v>
      </c>
      <c r="I34" s="15">
        <f>A2L146C44</f>
        <v>0</v>
      </c>
      <c r="J34" s="16" t="s">
        <v>22538</v>
      </c>
      <c r="K34" s="21">
        <f>IF(FLOW_THRU_100PCT="Y",1,INDEX(VariabilityMatrix,D2L127C1,D2L127C8))</f>
        <v>0.915457023930764</v>
      </c>
      <c r="L34" s="16" t="s">
        <v>22532</v>
      </c>
      <c r="M34" s="15">
        <f>IF(D2L127C2&lt;&gt;0,D2L127C2*D2L127C4,D2L127C3*D2L127C4)</f>
        <v>0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0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25900.98</v>
      </c>
      <c r="V34" s="16" t="s">
        <v>22534</v>
      </c>
      <c r="W34" s="33">
        <f>IF(D2L127C9=0,0,D2L127C7/D2L127C9)</f>
        <v>0</v>
      </c>
      <c r="X34" s="16" t="s">
        <v>22535</v>
      </c>
      <c r="Y34" s="32">
        <f>IF(D2L127C5=0,0,D2L127C7/D2L127C5)</f>
        <v>0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</v>
      </c>
      <c r="J35" s="16" t="s">
        <v>22546</v>
      </c>
      <c r="K35" s="21">
        <f>IF(FLOW_THRU_100PCT="Y",1,INDEX(VariabilityMatrix,D2L128C1,D2L128C8))</f>
        <v>0.50109909190383761</v>
      </c>
      <c r="L35" s="16" t="s">
        <v>22540</v>
      </c>
      <c r="M35" s="15">
        <f>IF(D2L128C2&lt;&gt;0,D2L128C2*D2L128C4,D2L128C3*D2L128C4)</f>
        <v>0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25900.98</v>
      </c>
      <c r="V35" s="16" t="s">
        <v>22542</v>
      </c>
      <c r="W35" s="33">
        <f>IF(D2L128C9=0,0,D2L128C7/D2L128C9)</f>
        <v>0</v>
      </c>
      <c r="X35" s="16" t="s">
        <v>22543</v>
      </c>
      <c r="Y35" s="32">
        <f>IF(D2L128C5=0,0,D2L128C7/D2L128C5)</f>
        <v>0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238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0.915457023930764</v>
      </c>
      <c r="L36" s="16" t="s">
        <v>22547</v>
      </c>
      <c r="M36" s="15">
        <f>IF(D2L129C2&lt;&gt;0,D2L129C2*D2L129C4,D2L129C3*D2L129C4)</f>
        <v>217.87877169552183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217.87877169552183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25900.98</v>
      </c>
      <c r="V36" s="16" t="s">
        <v>22549</v>
      </c>
      <c r="W36" s="33">
        <f>IF(D2L129C9=0,0,D2L129C7/D2L129C9)</f>
        <v>8.4119894959774431E-3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0.50109909190383761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25900.98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46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0.915457023930764</v>
      </c>
      <c r="L38" s="16" t="s">
        <v>22562</v>
      </c>
      <c r="M38" s="15">
        <f>IF(D2L131C2&lt;&gt;0,D2L131C2*D2L131C4,D2L131C3*D2L131C4)</f>
        <v>42.111023100815146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42.111023100815146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25900.98</v>
      </c>
      <c r="V38" s="16" t="s">
        <v>22564</v>
      </c>
      <c r="W38" s="33">
        <f>IF(D2L131C9=0,0,D2L131C7/D2L131C9)</f>
        <v>1.6258467093065647E-3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0.50109909190383761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25900.98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1293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0.915457023930764</v>
      </c>
      <c r="L40" s="16" t="s">
        <v>22577</v>
      </c>
      <c r="M40" s="15">
        <f>IF(D2L133C2&lt;&gt;0,D2L133C2*D2L133C4,D2L133C3*D2L133C4)</f>
        <v>1183.685931942478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1183.685931942478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25900.98</v>
      </c>
      <c r="V40" s="16" t="s">
        <v>22579</v>
      </c>
      <c r="W40" s="33">
        <f>IF(D2L133C9=0,0,D2L133C7/D2L133C9)</f>
        <v>4.5700430328986699E-2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0.50109909190383761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25900.98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873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0.915457023930764</v>
      </c>
      <c r="L42" s="16" t="s">
        <v>22592</v>
      </c>
      <c r="M42" s="15">
        <f>IF(D2L135C2&lt;&gt;0,D2L135C2*D2L135C4,D2L135C3*D2L135C4)</f>
        <v>799.19398189155697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799.19398189155697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25900.98</v>
      </c>
      <c r="V42" s="16" t="s">
        <v>22594</v>
      </c>
      <c r="W42" s="33">
        <f>IF(D2L135C9=0,0,D2L135C7/D2L135C9)</f>
        <v>3.0855742983144151E-2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0.50109909190383761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25900.98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0.915457023930764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25900.98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0.50109909190383761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25900.98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250</v>
      </c>
      <c r="J46" s="16" t="s">
        <v>22628</v>
      </c>
      <c r="K46" s="21">
        <f>IF(FLOW_THRU_100PCT="Y",1,D2L113C4)</f>
        <v>0.92101185185598089</v>
      </c>
      <c r="L46" s="16" t="s">
        <v>22622</v>
      </c>
      <c r="M46" s="15">
        <f>IF(D2L139C2&lt;&gt;0,D2L139C2*D2L139C4,D2L139C3*D2L139C4)</f>
        <v>230.25296296399523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230.25296296399523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25900.98</v>
      </c>
      <c r="V46" s="16" t="s">
        <v>22624</v>
      </c>
      <c r="W46" s="33">
        <f>IF(D2L139C9=0,0,D2L139C7/D2L139C9)</f>
        <v>8.8897394215969906E-3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670.94977945932897</v>
      </c>
      <c r="J47" s="16" t="s">
        <v>22628</v>
      </c>
      <c r="K47" s="21">
        <f>IF(FLOW_THRU_100PCT="Y",1,D2L113C4)</f>
        <v>0.92101185185598089</v>
      </c>
      <c r="L47" s="16" t="s">
        <v>22630</v>
      </c>
      <c r="M47" s="15">
        <f>IF(D2L140C2&lt;&gt;0,D2L140C2*D2L140C4,D2L140C3*D2L140C4)</f>
        <v>617.95269888219855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617.95269888219855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25900.98</v>
      </c>
      <c r="V47" s="16" t="s">
        <v>22632</v>
      </c>
      <c r="W47" s="33">
        <f>IF(D2L140C9=0,0,D2L140C7/D2L140C9)</f>
        <v>2.3858274817485616E-2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0.92101185185598089</v>
      </c>
      <c r="L48" s="16" t="s">
        <v>22636</v>
      </c>
      <c r="M48" s="15">
        <f>IF(D2L141C2&lt;&gt;0,D2L141C2*D2L141C4,D2L141C3*D2L141C4)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25900.98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0.5102159856018047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27696.288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</v>
      </c>
      <c r="J50" s="16" t="s">
        <v>22655</v>
      </c>
      <c r="K50" s="21">
        <f>IF(FLOW_THRU_100PCT="Y",1,INDEX(VariabilityMatrix,D2L143C1,D2L143C8))</f>
        <v>0.51182004133976067</v>
      </c>
      <c r="L50" s="16" t="s">
        <v>22649</v>
      </c>
      <c r="M50" s="15">
        <f>IF(D2L143C2&lt;&gt;0,D2L143C2*D2L143C4,D2L143C3*D2L143C4)</f>
        <v>0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27385.98</v>
      </c>
      <c r="V50" s="16" t="s">
        <v>22651</v>
      </c>
      <c r="W50" s="33">
        <f>IF(D2L143C9=0,0,D2L143C7/D2L143C9)</f>
        <v>0</v>
      </c>
      <c r="X50" s="16" t="s">
        <v>22652</v>
      </c>
      <c r="Y50" s="32">
        <f>IF(D2L143C5=0,0,D2L143C7/D2L143C5)</f>
        <v>0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221.54835846873763</v>
      </c>
      <c r="J51" s="16" t="s">
        <v>22662</v>
      </c>
      <c r="K51" s="21">
        <f>IF(FLOW_THRU_100PCT="Y",1,INDEX(VariabilityMatrix,D2L144C1,D2L144C8))</f>
        <v>0.51182004133976067</v>
      </c>
      <c r="L51" s="16" t="s">
        <v>22656</v>
      </c>
      <c r="M51" s="15">
        <f>IF(D2L144C2&lt;&gt;0,D2L144C2*D2L144C4,D2L144C3*D2L144C4)</f>
        <v>113.39288999022541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113.39288999022541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27385.98</v>
      </c>
      <c r="V51" s="16" t="s">
        <v>22658</v>
      </c>
      <c r="W51" s="33">
        <f>IF(D2L144C9=0,0,D2L144C7/D2L144C9)</f>
        <v>4.1405452713477999E-3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9.9339497362772988</v>
      </c>
      <c r="J52" s="16" t="s">
        <v>22669</v>
      </c>
      <c r="K52" s="21">
        <f>IF(FLOW_THRU_100PCT="Y",1,INDEX(VariabilityMatrix,D2L145C1,D2L145C8))</f>
        <v>0.51182004133976067</v>
      </c>
      <c r="L52" s="16" t="s">
        <v>22663</v>
      </c>
      <c r="M52" s="15">
        <f>IF(D2L145C2&lt;&gt;0,D2L145C2*D2L145C4,D2L145C3*D2L145C4)</f>
        <v>5.0843945646885516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5.0843945646885516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27385.98</v>
      </c>
      <c r="V52" s="16" t="s">
        <v>22665</v>
      </c>
      <c r="W52" s="33">
        <f>IF(D2L145C9=0,0,D2L145C7/D2L145C9)</f>
        <v>1.8565684210273108E-4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</v>
      </c>
      <c r="J53" s="16" t="s">
        <v>22676</v>
      </c>
      <c r="K53" s="21">
        <f>IF(FLOW_THRU_100PCT="Y",1,D2L144C4)</f>
        <v>0.51182004133976067</v>
      </c>
      <c r="L53" s="16" t="s">
        <v>22670</v>
      </c>
      <c r="M53" s="15">
        <f>IF(D2L146C2&lt;&gt;0,D2L146C2*D2L146C4,D2L146C3*D2L146C4)</f>
        <v>0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27385.98</v>
      </c>
      <c r="V53" s="16" t="s">
        <v>22672</v>
      </c>
      <c r="W53" s="33">
        <f>IF(D2L146C9=0,0,D2L146C7/D2L146C9)</f>
        <v>0</v>
      </c>
      <c r="X53" s="16" t="s">
        <v>22673</v>
      </c>
      <c r="Y53" s="32">
        <f>IF(D2L146C5=0,0,D2L146C7/D2L146C5)</f>
        <v>0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0.50109909190383761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25900.98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</v>
      </c>
      <c r="J55" s="16" t="s">
        <v>22690</v>
      </c>
      <c r="K55" s="21">
        <f>IF(FLOW_THRU_100PCT="Y",1,INDEX(VariabilityMatrix,D2L148C1,D2L148C8))</f>
        <v>0.51182004133976067</v>
      </c>
      <c r="L55" s="16" t="s">
        <v>22684</v>
      </c>
      <c r="M55" s="15">
        <f>IF(D2L148C2&lt;&gt;0,D2L148C2*D2L148C4,D2L148C3*D2L148C4)</f>
        <v>0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27385.98</v>
      </c>
      <c r="V55" s="16" t="s">
        <v>22686</v>
      </c>
      <c r="W55" s="33">
        <f>IF(D2L148C9=0,0,D2L148C7/D2L148C9)</f>
        <v>0</v>
      </c>
      <c r="X55" s="16" t="s">
        <v>22687</v>
      </c>
      <c r="Y55" s="32">
        <f>IF(D2L148C5=0,0,D2L148C7/D2L148C5)</f>
        <v>0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4.6154186760015818</v>
      </c>
      <c r="J56" s="16" t="s">
        <v>22697</v>
      </c>
      <c r="K56" s="21">
        <f>IF(FLOW_THRU_100PCT="Y",1,INDEX(VariabilityMatrix,D2L149C1,D2L149C8))</f>
        <v>0.50109909190383761</v>
      </c>
      <c r="L56" s="16" t="s">
        <v>22691</v>
      </c>
      <c r="M56" s="15">
        <f>IF(D2L149C2&lt;&gt;0,D2L149C2*D2L149C4,D2L149C3*D2L149C4)</f>
        <v>2.3127821073004053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2.3127821073004053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25900.98</v>
      </c>
      <c r="V56" s="16" t="s">
        <v>22693</v>
      </c>
      <c r="W56" s="33">
        <f>IF(D2L149C9=0,0,D2L149C7/D2L149C9)</f>
        <v>8.9293227796801713E-5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4.2343290605519113E-2</v>
      </c>
      <c r="J57" s="16" t="s">
        <v>22704</v>
      </c>
      <c r="K57" s="21">
        <f>IF(FLOW_THRU_100PCT="Y",1,INDEX(VariabilityMatrix,D2L150C1,D2L150C8))</f>
        <v>0.50109909190383761</v>
      </c>
      <c r="L57" s="16" t="s">
        <v>22698</v>
      </c>
      <c r="M57" s="15">
        <f>IF(D2L150C2&lt;&gt;0,D2L150C2*D2L150C4,D2L150C3*D2L150C4)</f>
        <v>2.1218184470645926E-2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2.1218184470645926E-2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25900.98</v>
      </c>
      <c r="V57" s="16" t="s">
        <v>22700</v>
      </c>
      <c r="W57" s="33">
        <f>IF(D2L150C9=0,0,D2L150C7/D2L150C9)</f>
        <v>8.1920392474130034E-7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0.50109909190383761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25900.98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0.50109909190383761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25900.98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133.80479831344064</v>
      </c>
      <c r="J60" s="16" t="s">
        <v>22725</v>
      </c>
      <c r="K60" s="21">
        <f>IF(FLOW_THRU_100PCT="Y",1,INDEX(VariabilityMatrix,D2L153C1,D2L153C8))</f>
        <v>0.50109909190383761</v>
      </c>
      <c r="L60" s="16" t="s">
        <v>22719</v>
      </c>
      <c r="M60" s="15">
        <f>IF(D2L153C2&lt;&gt;0,D2L153C2*D2L153C4,D2L153C3*D2L153C4)</f>
        <v>67.049462927241251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67.049462927241251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25900.98</v>
      </c>
      <c r="V60" s="16" t="s">
        <v>22721</v>
      </c>
      <c r="W60" s="33">
        <f>IF(D2L153C9=0,0,D2L153C7/D2L153C9)</f>
        <v>2.5886844021825142E-3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0.50109909190383761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25900.98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73.846698816025309</v>
      </c>
      <c r="J62" s="16" t="s">
        <v>22676</v>
      </c>
      <c r="K62" s="21">
        <f>IF(FLOW_THRU_100PCT="Y",1,D2L144C4)</f>
        <v>0.51182004133976067</v>
      </c>
      <c r="L62" s="16" t="s">
        <v>22733</v>
      </c>
      <c r="M62" s="15">
        <f>IF(D2L155C2&lt;&gt;0,D2L155C2*D2L155C4,D2L155C3*D2L155C4)</f>
        <v>37.796220440822928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37.796220440822928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25900.98</v>
      </c>
      <c r="V62" s="16" t="s">
        <v>22735</v>
      </c>
      <c r="W62" s="33">
        <f>IF(D2L155C9=0,0,D2L155C7/D2L155C9)</f>
        <v>1.4592583153542039E-3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5.6620155852242391</v>
      </c>
      <c r="J63" s="16" t="s">
        <v>22676</v>
      </c>
      <c r="K63" s="21">
        <f>IF(FLOW_THRU_100PCT="Y",1,D2L144C4)</f>
        <v>0.51182004133976067</v>
      </c>
      <c r="L63" s="16" t="s">
        <v>22739</v>
      </c>
      <c r="M63" s="15">
        <f>IF(D2L156C2&lt;&gt;0,D2L156C2*D2L156C4,D2L156C3*D2L156C4)</f>
        <v>2.8979330508958392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2.8979330508958392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27385.98</v>
      </c>
      <c r="V63" s="16" t="s">
        <v>22741</v>
      </c>
      <c r="W63" s="33">
        <f>IF(D2L156C9=0,0,D2L156C7/D2L156C9)</f>
        <v>1.0581812485424437E-4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3256.4469120400008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1478.6917753346227</v>
      </c>
      <c r="J64" s="16" t="s">
        <v>22751</v>
      </c>
      <c r="K64" s="21">
        <f>D2L157C5/SUM(D2L157C2:D2L157C3)</f>
        <v>0.87226705094243562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4130.3054586396984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4130.3054586396984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0.15277404342999362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0.87226705094243562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27696.288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3256.4469120400008</v>
      </c>
      <c r="H66" s="16" t="s">
        <v>22763</v>
      </c>
      <c r="I66" s="15">
        <f>SUM(D2L157C3:D2L158C3)</f>
        <v>1478.6917753346227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4130.3054586396984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4130.3054586396984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0.15277404342999362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ADF8EA-2395-4B16-81BB-4DCBB0845571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2.52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2.52</v>
      </c>
      <c r="N8" s="16" t="s">
        <v>4251</v>
      </c>
      <c r="O8" s="32">
        <f>1</f>
        <v>1</v>
      </c>
      <c r="P8" s="16" t="s">
        <v>22824</v>
      </c>
      <c r="Q8" s="15">
        <f>D2L201C5*D2L201C6</f>
        <v>2.52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25900.98</v>
      </c>
      <c r="V8" s="16" t="s">
        <v>22825</v>
      </c>
      <c r="W8" s="33">
        <f>IF(D2L201C9=0,0,D2L201C7/D2L201C9)</f>
        <v>9.7293615917235567E-5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110.05376739647591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55.026883698237953</v>
      </c>
      <c r="N9" s="16" t="s">
        <v>4251</v>
      </c>
      <c r="O9" s="32">
        <f>1</f>
        <v>1</v>
      </c>
      <c r="P9" s="16" t="s">
        <v>22829</v>
      </c>
      <c r="Q9" s="15">
        <f>D2L202C5*D2L202C6</f>
        <v>55.026883698237953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25900.98</v>
      </c>
      <c r="V9" s="16" t="s">
        <v>22830</v>
      </c>
      <c r="W9" s="33">
        <f>IF(D2L202C9=0,0,D2L202C7/D2L202C9)</f>
        <v>2.1245097173249027E-3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0.56102175393275644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0.56102175393275644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0.56102175393275644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25900.98</v>
      </c>
      <c r="V10" s="16" t="s">
        <v>22835</v>
      </c>
      <c r="W10" s="33">
        <f>IF(D2L203C9=0,0,D2L203C7/D2L203C9)</f>
        <v>2.166025200331248E-5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0.93503625655459643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0.46751812827729822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0.46751812827729822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25900.98</v>
      </c>
      <c r="V11" s="16" t="s">
        <v>22840</v>
      </c>
      <c r="W11" s="33">
        <f>IF(D2L204C9=0,0,D2L204C7/D2L204C9)</f>
        <v>1.8050210002760446E-5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25900.98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25900.98</v>
      </c>
      <c r="V13" s="16" t="s">
        <v>22850</v>
      </c>
      <c r="W13" s="33">
        <f>IF(D2L206C9=0,0,D2L206C7/D2L206C9)</f>
        <v>1.9304288872467375E-4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25900.98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81.333930081067592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40.666965040533796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40.666965040533796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25900.98</v>
      </c>
      <c r="V15" s="16" t="s">
        <v>22860</v>
      </c>
      <c r="W15" s="33">
        <f>IF(D2L208C9=0,0,D2L208C7/D2L208C9)</f>
        <v>1.5700936814179926E-3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25900.98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25900.98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25900.98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1.1179823619755211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1.1179823619755211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1.1179823619755211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25900.98</v>
      </c>
      <c r="V19" s="16" t="s">
        <v>22880</v>
      </c>
      <c r="W19" s="33">
        <f>IF(D2L212C9=0,0,D2L212C7/D2L212C9)</f>
        <v>4.3163708939797688E-5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1341.9168290382004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670.95841451910019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670.95841451910019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25900.98</v>
      </c>
      <c r="V20" s="16" t="s">
        <v>22885</v>
      </c>
      <c r="W20" s="33">
        <f>IF(D2L213C9=0,0,D2L213C7/D2L213C9)</f>
        <v>2.5904750110578835E-2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4.1353197353090891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4.1353197353090891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4.1353197353090891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25900.98</v>
      </c>
      <c r="V21" s="16" t="s">
        <v>22890</v>
      </c>
      <c r="W21" s="33">
        <f>IF(D2L214C9=0,0,D2L214C7/D2L214C9)</f>
        <v>1.5965881350084394E-4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2424.177220153957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1212.0886100769785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1212.0886100769785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25900.98</v>
      </c>
      <c r="V22" s="16" t="s">
        <v>22895</v>
      </c>
      <c r="W22" s="33">
        <f>IF(D2L215C9=0,0,D2L215C7/D2L215C9)</f>
        <v>4.6797017335906924E-2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0.72587226648589365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0.72587226648589365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0.72587226648589365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25900.98</v>
      </c>
      <c r="V23" s="16" t="s">
        <v>22900</v>
      </c>
      <c r="W23" s="33">
        <f>IF(D2L216C9=0,0,D2L216C7/D2L216C9)</f>
        <v>2.8024895833512617E-5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622.30175519940713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311.15087759970356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311.15087759970356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25900.98</v>
      </c>
      <c r="V24" s="16" t="s">
        <v>22905</v>
      </c>
      <c r="W24" s="33">
        <f>IF(D2L217C9=0,0,D2L217C7/D2L217C9)</f>
        <v>1.2013092848212831E-2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3.9271522775293022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1.9635761387646511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1.9635761387646511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25900.98</v>
      </c>
      <c r="V25" s="16" t="s">
        <v>22910</v>
      </c>
      <c r="W25" s="33">
        <f>IF(D2L218C9=0,0,D2L218C7/D2L218C9)</f>
        <v>7.5810882011593815E-5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25900.98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0.60777356676048733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0.30388678338024366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0.30388678338024366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25900.98</v>
      </c>
      <c r="V27" s="16" t="s">
        <v>22920</v>
      </c>
      <c r="W27" s="33">
        <f>IF(D2L220C9=0,0,D2L220C7/D2L220C9)</f>
        <v>1.1732636501794282E-5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25900.98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4.5068713255996329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2.2534356627998164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2.2534356627998164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25900.98</v>
      </c>
      <c r="V29" s="16" t="s">
        <v>22930</v>
      </c>
      <c r="W29" s="33">
        <f>IF(D2L222C9=0,0,D2L222C7/D2L222C9)</f>
        <v>8.7001945980415274E-5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0.3459111473485823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0.3459111473485823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0.3459111473485823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25900.98</v>
      </c>
      <c r="V30" s="16" t="s">
        <v>22935</v>
      </c>
      <c r="W30" s="33">
        <f>IF(D2L223C9=0,0,D2L223C7/D2L223C9)</f>
        <v>1.3355137425247319E-5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49.34442551723987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24.672212758619935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24.672212758619935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25900.98</v>
      </c>
      <c r="V31" s="16" t="s">
        <v>22940</v>
      </c>
      <c r="W31" s="33">
        <f>IF(D2L224C9=0,0,D2L224C7/D2L224C9)</f>
        <v>9.5255904443074875E-4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25900.98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47.499841832973402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23.749920916486701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23.749920916486701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25900.98</v>
      </c>
      <c r="V33" s="16" t="s">
        <v>22950</v>
      </c>
      <c r="W33" s="33">
        <f>IF(D2L226C9=0,0,D2L226C7/D2L226C9)</f>
        <v>9.1695066814022873E-4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3.7868968390461077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3.7868968390461077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3.7868968390461077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25900.98</v>
      </c>
      <c r="V34" s="16" t="s">
        <v>22955</v>
      </c>
      <c r="W34" s="33">
        <f>IF(D2L227C9=0,0,D2L227C7/D2L227C9)</f>
        <v>1.4620670102235929E-4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26.340382896500159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13.17019144825008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13.17019144825008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25900.98</v>
      </c>
      <c r="V35" s="16" t="s">
        <v>22960</v>
      </c>
      <c r="W35" s="33">
        <f>IF(D2L228C9=0,0,D2L228C7/D2L228C9)</f>
        <v>5.0848236044543792E-4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25900.98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22.814884659932147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22.814884659932147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22.814884659932147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25900.98</v>
      </c>
      <c r="V37" s="16" t="s">
        <v>22970</v>
      </c>
      <c r="W37" s="33">
        <f>IF(D2L230C9=0,0,D2L230C7/D2L230C9)</f>
        <v>8.8085024813470947E-4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286.30810175701754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286.30810175701754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286.30810175701754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25900.98</v>
      </c>
      <c r="V38" s="16" t="s">
        <v>22975</v>
      </c>
      <c r="W38" s="33">
        <f>IF(D2L231C9=0,0,D2L231C7/D2L231C9)</f>
        <v>1.10539486056905E-2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0.2540597436331149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0.12702987181655745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0.12702987181655745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25900.98</v>
      </c>
      <c r="V39" s="16" t="s">
        <v>22980</v>
      </c>
      <c r="W39" s="33">
        <f>IF(D2L232C9=0,0,D2L232C7/D2L232C9)</f>
        <v>4.9044426819586534E-6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25900.98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4746.0139299458297</v>
      </c>
      <c r="J41" s="16" t="s">
        <v>22994</v>
      </c>
      <c r="K41" s="21">
        <f>D2L234C5/D2L234C3</f>
        <v>0.50240358382810224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2384.4144073028806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2384.4144073028806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9.2058849020495812E-2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0.50240358382810224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25900.98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5045.515035806945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2683.9155131639964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2683.9155131639964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0.10362216075082861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8424.4966798687983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4212.2483399343992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4212.2483399343992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25900.98</v>
      </c>
      <c r="V44" s="16" t="s">
        <v>23009</v>
      </c>
      <c r="W44" s="33">
        <f>IF(D2L237C9=0,0,D2L237C7/D2L237C9)</f>
        <v>0.16262891751332959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1299.5188738583438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649.7594369291719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649.7594369291719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25900.98</v>
      </c>
      <c r="V45" s="16" t="s">
        <v>23014</v>
      </c>
      <c r="W45" s="33">
        <f>IF(D2L238C9=0,0,D2L238C7/D2L238C9)</f>
        <v>2.5086287736184959E-2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6.0165193962550987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3.0082596981275493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3.0082596981275493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25900.98</v>
      </c>
      <c r="V46" s="16" t="s">
        <v>23019</v>
      </c>
      <c r="W46" s="33">
        <f>IF(D2L239C9=0,0,D2L239C7/D2L239C9)</f>
        <v>1.1614462843211142E-4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25900.98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669.28987334567375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334.64493667283688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334.64493667283688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25900.98</v>
      </c>
      <c r="V48" s="16" t="s">
        <v>23029</v>
      </c>
      <c r="W48" s="33">
        <f>IF(D2L241C9=0,0,D2L241C7/D2L241C9)</f>
        <v>1.2920165054481987E-2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25900.98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2298.8713021984222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1149.4356510992111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1149.4356510992111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25900.98</v>
      </c>
      <c r="V50" s="16" t="s">
        <v>23039</v>
      </c>
      <c r="W50" s="33">
        <f>IF(D2L243C9=0,0,D2L243C7/D2L243C9)</f>
        <v>4.4378075698263582E-2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9341.0026605793537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4670.5013302896768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4670.5013302896768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25900.98</v>
      </c>
      <c r="V51" s="16" t="s">
        <v>23044</v>
      </c>
      <c r="W51" s="33">
        <f>IF(D2L244C9=0,0,D2L244C7/D2L244C9)</f>
        <v>0.18032141371831015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1524.0979024638984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762.04895123194922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762.04895123194922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25900.98</v>
      </c>
      <c r="V52" s="16" t="s">
        <v>23049</v>
      </c>
      <c r="W52" s="33">
        <f>IF(D2L245C9=0,0,D2L245C7/D2L245C9)</f>
        <v>2.9421626179084701E-2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24.559234912582255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12.279617456291128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12.279617456291128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25900.98</v>
      </c>
      <c r="V53" s="16" t="s">
        <v>23054</v>
      </c>
      <c r="W53" s="33">
        <f>IF(D2L246C9=0,0,D2L246C7/D2L246C9)</f>
        <v>4.740985652392739E-4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3.1808647627742115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1.5904323813871057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1.5904323813871057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25900.98</v>
      </c>
      <c r="V54" s="16" t="s">
        <v>23059</v>
      </c>
      <c r="W54" s="33">
        <f>IF(D2L247C9=0,0,D2L247C7/D2L247C9)</f>
        <v>6.1404332244845782E-5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26.343979703670019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13.17198985183501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13.17198985183501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25900.98</v>
      </c>
      <c r="V55" s="16" t="s">
        <v>23064</v>
      </c>
      <c r="W55" s="33">
        <f>IF(D2L248C9=0,0,D2L248C7/D2L248C9)</f>
        <v>5.0855179425006349E-4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154.10985859339596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77.054929296697978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77.054929296697978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25900.98</v>
      </c>
      <c r="V56" s="16" t="s">
        <v>23069</v>
      </c>
      <c r="W56" s="33">
        <f>IF(D2L249C9=0,0,D2L249C7/D2L249C9)</f>
        <v>2.9749812283820141E-3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233.45574729452471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116.72787364726236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116.72787364726236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25900.98</v>
      </c>
      <c r="V57" s="16" t="s">
        <v>23074</v>
      </c>
      <c r="W57" s="33">
        <f>IF(D2L250C9=0,0,D2L250C7/D2L250C9)</f>
        <v>4.5066971847112485E-3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126.97973666210491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63.489868331052456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63.489868331052456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25900.98</v>
      </c>
      <c r="V58" s="16" t="s">
        <v>23079</v>
      </c>
      <c r="W58" s="33">
        <f>IF(D2L251C9=0,0,D2L251C7/D2L251C9)</f>
        <v>2.4512535174751092E-3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99.593122301124353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99.593122301124353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99.593122301124353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25900.98</v>
      </c>
      <c r="V59" s="16" t="s">
        <v>23084</v>
      </c>
      <c r="W59" s="33">
        <f>IF(D2L252C9=0,0,D2L252C7/D2L252C9)</f>
        <v>3.8451488052237545E-3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24231.516355940919</v>
      </c>
      <c r="J60" s="16" t="s">
        <v>23093</v>
      </c>
      <c r="K60" s="21">
        <f>D2L253C5/D2L253C3</f>
        <v>0.50205503281012598</v>
      </c>
      <c r="L60" s="16" t="s">
        <v>23087</v>
      </c>
      <c r="M60" s="15">
        <f>SUM(D2L237C5:D2L252C5)</f>
        <v>12165.554739121022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12165.554739121022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0.46969476595561344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0.50205503281012598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25900.98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24231.516355940919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12165.554739121022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12165.554739121022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0.46969476595561344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A58CC-C14B-4E48-A582-64A6F67E812C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30720.481936533335</v>
      </c>
      <c r="J8" s="16" t="s">
        <v>23178</v>
      </c>
      <c r="K8" s="21">
        <f>IF(FLOW_THRU_100PCT="Y",1,INDEX(VariabilityMatrix,D3L101C1,D3L101C8))</f>
        <v>0.62261730795977321</v>
      </c>
      <c r="L8" s="16" t="s">
        <v>23148</v>
      </c>
      <c r="M8" s="15">
        <f>IF(D3L101C2&lt;&gt;0,D3L101C2*D3L101C4,D3L101C3*D3L101C4)</f>
        <v>19127.103762551225</v>
      </c>
      <c r="N8" s="16" t="s">
        <v>4251</v>
      </c>
      <c r="O8" s="32">
        <f>0.45*CHOOSE(MIN(D3L101C8,RUN_YEARS),B3L110C1,B3L125C1,B3L140C1,B3L155C1,B3L170C1)</f>
        <v>0.44011922983671481</v>
      </c>
      <c r="P8" s="16" t="s">
        <v>23149</v>
      </c>
      <c r="Q8" s="15">
        <f>D3L101C5*D3L101C6</f>
        <v>8418.2061769809752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57454474</v>
      </c>
      <c r="V8" s="16" t="s">
        <v>23150</v>
      </c>
      <c r="W8" s="33">
        <f>IF(D3L101C9=0,0,D3L101C7/D3L101C9)</f>
        <v>1.465195935303659E-4</v>
      </c>
      <c r="X8" s="16" t="s">
        <v>23151</v>
      </c>
      <c r="Y8" s="32">
        <f>IF(D3L101C5=0,0,D3L101C7/D3L101C5)</f>
        <v>0.44011922983671481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0.53792350313376258</v>
      </c>
      <c r="AL8" s="16" t="s">
        <v>23155</v>
      </c>
      <c r="AM8" s="15">
        <f>D3L101C5*D3L101C17</f>
        <v>10288.918660754525</v>
      </c>
      <c r="AN8" s="16" t="s">
        <v>23172</v>
      </c>
      <c r="AO8" s="15">
        <f>IF(D3L101C17=0,0,CHOOSE(MIN(D3L101C8,RUN_YEARS),A1L108C1,A1L108C6,A1L108C7,A1L108C8,A1L108C9))</f>
        <v>24323.244333333332</v>
      </c>
      <c r="AP8" s="16" t="s">
        <v>23156</v>
      </c>
      <c r="AQ8" s="33">
        <f>IF(D3L101C19=0,0,D3L101C18/D3L101C19)</f>
        <v>0.42300765965888321</v>
      </c>
      <c r="AR8" s="16" t="s">
        <v>23157</v>
      </c>
      <c r="AS8" s="32">
        <f>IF(D3L101C5=0,0,D3L101C18/D3L101C5)</f>
        <v>0.53792350313376258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2.1957267029522609E-2</v>
      </c>
      <c r="BZ8" s="16" t="s">
        <v>23167</v>
      </c>
      <c r="CA8" s="15">
        <f>D3L101C5*D3L101C37</f>
        <v>419.97892481572387</v>
      </c>
      <c r="CB8" s="16" t="s">
        <v>23176</v>
      </c>
      <c r="CC8" s="15">
        <f>IF(D3L101C37=0,0,CHOOSE(MIN(D3L101C8,RUN_YEARS),B6L116C1,B6L117C1,B6L118C1,B6L119C1,B6L120C1))</f>
        <v>27385.98</v>
      </c>
      <c r="CD8" s="16" t="s">
        <v>23168</v>
      </c>
      <c r="CE8" s="33">
        <f>IF(D3L101C39=0,0,D3L101C38/D3L101C39)</f>
        <v>1.5335544859658989E-2</v>
      </c>
      <c r="CF8" s="16" t="s">
        <v>23169</v>
      </c>
      <c r="CG8" s="32">
        <f>IF(D3L101C5=0,0,D3L101C38/D3L101C5)</f>
        <v>2.1957267029522609E-2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0.62261730795977321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0.44011922983671481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57454474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0.53792350313376258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24323.244333333332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2.1957267029522609E-2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27385.98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52.688759400000002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45.312333084000002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45.312333084000002</v>
      </c>
      <c r="AX10" s="16" t="s">
        <v>23237</v>
      </c>
      <c r="AY10" s="15">
        <f>IF(D3L103C22=0,0,CHOOSE(MIN(D3L103C8,RUN_YEARS),A1L104C1,A1L104C6,A1L104C7,A1L104C8,A1L104C9))</f>
        <v>8604.2006666666657</v>
      </c>
      <c r="AZ10" s="16" t="s">
        <v>23223</v>
      </c>
      <c r="BA10" s="33">
        <f>IF(D3L103C24=0,0,D3L103C23/D3L103C24)</f>
        <v>5.266303616039949E-3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0.31457030077457121</v>
      </c>
      <c r="J11" s="16" t="s">
        <v>23273</v>
      </c>
      <c r="K11" s="21">
        <f>IF(FLOW_THRU_100PCT="Y",1,INDEX(VariabilityMatrix,D3L104C1,D3L104C8))</f>
        <v>0.5102159856018047</v>
      </c>
      <c r="L11" s="16" t="s">
        <v>23243</v>
      </c>
      <c r="M11" s="15">
        <f>IF(D3L104C2&lt;&gt;0,D3L104C2*D3L104C4,D3L104C3*D3L104C4)</f>
        <v>0.16049879605075401</v>
      </c>
      <c r="N11" s="16" t="s">
        <v>4251</v>
      </c>
      <c r="O11" s="32">
        <f>0.45*CHOOSE(MIN(D3L104C8,RUN_YEARS),B3L110C1,B3L125C1,B3L140C1,B3L155C1,B3L170C1)</f>
        <v>0.43999208471531748</v>
      </c>
      <c r="P11" s="16" t="s">
        <v>23244</v>
      </c>
      <c r="Q11" s="15">
        <f>D3L104C5*D3L104C6</f>
        <v>7.0618199868669823E-2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56248891.200000003</v>
      </c>
      <c r="V11" s="16" t="s">
        <v>23245</v>
      </c>
      <c r="W11" s="33">
        <f>IF(D3L104C9=0,0,D3L104C7/D3L104C9)</f>
        <v>1.2554594119478362E-9</v>
      </c>
      <c r="X11" s="16" t="s">
        <v>23246</v>
      </c>
      <c r="Y11" s="32">
        <f>IF(D3L104C5=0,0,D3L104C7/D3L104C5)</f>
        <v>0.43999208471531748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0.53776810354094362</v>
      </c>
      <c r="AL11" s="16" t="s">
        <v>23250</v>
      </c>
      <c r="AM11" s="15">
        <f>D3L104C5*D3L104C17</f>
        <v>8.6311133172818674E-2</v>
      </c>
      <c r="AN11" s="16" t="s">
        <v>23267</v>
      </c>
      <c r="AO11" s="15">
        <f>IF(D3L104C17=0,0,CHOOSE(MIN(D3L104C8,RUN_YEARS),A1L108C1,A1L108C6,A1L108C7,A1L108C8,A1L108C9))</f>
        <v>24116.8878</v>
      </c>
      <c r="AP11" s="16" t="s">
        <v>23251</v>
      </c>
      <c r="AQ11" s="33">
        <f>IF(D3L104C19=0,0,D3L104C18/D3L104C19)</f>
        <v>3.5788669702571935E-6</v>
      </c>
      <c r="AR11" s="16" t="s">
        <v>23252</v>
      </c>
      <c r="AS11" s="32">
        <f>IF(D3L104C5=0,0,D3L104C18/D3L104C5)</f>
        <v>0.53776810354094362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2.2239811743738902E-2</v>
      </c>
      <c r="BZ11" s="16" t="s">
        <v>23262</v>
      </c>
      <c r="CA11" s="15">
        <f>D3L104C5*D3L104C37</f>
        <v>3.5694630092655139E-3</v>
      </c>
      <c r="CB11" s="16" t="s">
        <v>23271</v>
      </c>
      <c r="CC11" s="15">
        <f>IF(D3L104C37=0,0,CHOOSE(MIN(D3L104C8,RUN_YEARS),B6L116C1,B6L117C1,B6L118C1,B6L119C1,B6L120C1))</f>
        <v>27696.288</v>
      </c>
      <c r="CD11" s="16" t="s">
        <v>23263</v>
      </c>
      <c r="CE11" s="33">
        <f>IF(D3L104C39=0,0,D3L104C38/D3L104C39)</f>
        <v>1.2887875116208764E-7</v>
      </c>
      <c r="CF11" s="16" t="s">
        <v>23264</v>
      </c>
      <c r="CG11" s="32">
        <f>IF(D3L104C5=0,0,D3L104C38/D3L104C5)</f>
        <v>2.2239811743738902E-2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5.9832189689184494E-4</v>
      </c>
      <c r="J12" s="16" t="s">
        <v>23304</v>
      </c>
      <c r="K12" s="21">
        <f>IF(FLOW_THRU_100PCT="Y",1,INDEX(VariabilityMatrix,D3L105C1,D3L105C8))</f>
        <v>0.5102159856018047</v>
      </c>
      <c r="L12" s="16" t="s">
        <v>23274</v>
      </c>
      <c r="M12" s="15">
        <f>IF(D3L105C2&lt;&gt;0,D3L105C2*D3L105C4,D3L105C3*D3L105C4)</f>
        <v>3.0527339632981402E-4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3.0527339632981402E-4</v>
      </c>
      <c r="AX12" s="16" t="s">
        <v>23299</v>
      </c>
      <c r="AY12" s="15">
        <f>IF(D3L105C22=0,0,CHOOSE(MIN(D3L105C8,RUN_YEARS),A1L104C1,A1L104C6,A1L104C7,A1L104C8,A1L104C9))</f>
        <v>8515.9641999999985</v>
      </c>
      <c r="AZ12" s="16" t="s">
        <v>23285</v>
      </c>
      <c r="BA12" s="33">
        <f>IF(D3L105C24=0,0,D3L105C23/D3L105C24)</f>
        <v>3.5847191129551024E-8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1.1824342796981382E-2</v>
      </c>
      <c r="J13" s="16" t="s">
        <v>23335</v>
      </c>
      <c r="K13" s="21">
        <f>IF(FLOW_THRU_100PCT="Y",1,INDEX(VariabilityMatrix,D3L106C1,D3L106C8))</f>
        <v>0.5102159856018047</v>
      </c>
      <c r="L13" s="16" t="s">
        <v>23305</v>
      </c>
      <c r="M13" s="15">
        <f>IF(D3L106C2&lt;&gt;0,D3L106C2*D3L106C4,D3L106C3*D3L106C4)</f>
        <v>6.0329687142554557E-3</v>
      </c>
      <c r="N13" s="16" t="s">
        <v>4251</v>
      </c>
      <c r="O13" s="32">
        <f>0.45*CHOOSE(MIN(D3L106C8,RUN_YEARS),B3L110C1,B3L125C1,B3L140C1,B3L155C1,B3L170C1)</f>
        <v>0.43999208471531748</v>
      </c>
      <c r="P13" s="16" t="s">
        <v>23306</v>
      </c>
      <c r="Q13" s="15">
        <f>D3L106C5*D3L106C6</f>
        <v>2.6544584816075465E-3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56248891.200000003</v>
      </c>
      <c r="V13" s="16" t="s">
        <v>23307</v>
      </c>
      <c r="W13" s="33">
        <f>IF(D3L106C9=0,0,D3L106C7/D3L106C9)</f>
        <v>4.7191303241325876E-11</v>
      </c>
      <c r="X13" s="16" t="s">
        <v>23308</v>
      </c>
      <c r="Y13" s="32">
        <f>IF(D3L106C5=0,0,D3L106C7/D3L106C5)</f>
        <v>0.43999208471531748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0.53776810354094362</v>
      </c>
      <c r="AL13" s="16" t="s">
        <v>23312</v>
      </c>
      <c r="AM13" s="15">
        <f>D3L106C5*D3L106C17</f>
        <v>3.2443381441870016E-3</v>
      </c>
      <c r="AN13" s="16" t="s">
        <v>23329</v>
      </c>
      <c r="AO13" s="15">
        <f>IF(D3L106C17=0,0,CHOOSE(MIN(D3L106C8,RUN_YEARS),A1L108C1,A1L108C6,A1L108C7,A1L108C8,A1L108C9))</f>
        <v>24116.8878</v>
      </c>
      <c r="AP13" s="16" t="s">
        <v>23313</v>
      </c>
      <c r="AQ13" s="33">
        <f>IF(D3L106C19=0,0,D3L106C18/D3L106C19)</f>
        <v>1.3452557274769928E-7</v>
      </c>
      <c r="AR13" s="16" t="s">
        <v>23314</v>
      </c>
      <c r="AS13" s="32">
        <f>IF(D3L106C5=0,0,D3L106C18/D3L106C5)</f>
        <v>0.53776810354094362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2.2239811743738902E-2</v>
      </c>
      <c r="BZ13" s="16" t="s">
        <v>23324</v>
      </c>
      <c r="CA13" s="15">
        <f>D3L106C5*D3L106C37</f>
        <v>1.3417208846090787E-4</v>
      </c>
      <c r="CB13" s="16" t="s">
        <v>23333</v>
      </c>
      <c r="CC13" s="15">
        <f>IF(D3L106C37=0,0,CHOOSE(MIN(D3L106C8,RUN_YEARS),B6L116C1,B6L117C1,B6L118C1,B6L119C1,B6L120C1))</f>
        <v>27696.288</v>
      </c>
      <c r="CD13" s="16" t="s">
        <v>23325</v>
      </c>
      <c r="CE13" s="33">
        <f>IF(D3L106C39=0,0,D3L106C38/D3L106C39)</f>
        <v>4.8444068916711102E-9</v>
      </c>
      <c r="CF13" s="16" t="s">
        <v>23326</v>
      </c>
      <c r="CG13" s="32">
        <f>IF(D3L106C5=0,0,D3L106C38/D3L106C5)</f>
        <v>2.2239811743738902E-2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2.2490245246830449E-5</v>
      </c>
      <c r="J14" s="16" t="s">
        <v>23366</v>
      </c>
      <c r="K14" s="21">
        <f>IF(FLOW_THRU_100PCT="Y",1,INDEX(VariabilityMatrix,D3L107C1,D3L107C8))</f>
        <v>0.5102159856018047</v>
      </c>
      <c r="L14" s="16" t="s">
        <v>23336</v>
      </c>
      <c r="M14" s="15">
        <f>IF(D3L107C2&lt;&gt;0,D3L107C2*D3L107C4,D3L107C3*D3L107C4)</f>
        <v>1.1474882645037902E-5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1.1474882645037902E-5</v>
      </c>
      <c r="AX14" s="16" t="s">
        <v>23361</v>
      </c>
      <c r="AY14" s="15">
        <f>IF(D3L107C22=0,0,CHOOSE(MIN(D3L107C8,RUN_YEARS),A1L104C1,A1L104C6,A1L104C7,A1L104C8,A1L104C9))</f>
        <v>8515.9641999999985</v>
      </c>
      <c r="AZ14" s="16" t="s">
        <v>23347</v>
      </c>
      <c r="BA14" s="33">
        <f>IF(D3L107C24=0,0,D3L107C23/D3L107C24)</f>
        <v>1.3474554819098351E-9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6.3028513147349707E-3</v>
      </c>
      <c r="J15" s="16" t="s">
        <v>23397</v>
      </c>
      <c r="K15" s="21">
        <f>IF(FLOW_THRU_100PCT="Y",1,INDEX(VariabilityMatrix,D3L108C1,D3L108C8))</f>
        <v>0.50109909190383761</v>
      </c>
      <c r="L15" s="16" t="s">
        <v>23367</v>
      </c>
      <c r="M15" s="15">
        <f>IF(D3L108C2&lt;&gt;0,D3L108C2*D3L108C4,D3L108C3*D3L108C4)</f>
        <v>3.1583530702186027E-3</v>
      </c>
      <c r="N15" s="16" t="s">
        <v>4251</v>
      </c>
      <c r="O15" s="32">
        <f>0.45*CHOOSE(MIN(D3L108C8,RUN_YEARS),B3L110C1,B3L125C1,B3L140C1,B3L155C1,B3L170C1)</f>
        <v>0.44025404626215192</v>
      </c>
      <c r="P15" s="16" t="s">
        <v>23368</v>
      </c>
      <c r="Q15" s="15">
        <f>D3L108C5*D3L108C6</f>
        <v>1.3904777186882302E-3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55321310</v>
      </c>
      <c r="V15" s="16" t="s">
        <v>23369</v>
      </c>
      <c r="W15" s="33">
        <f>IF(D3L108C9=0,0,D3L108C7/D3L108C9)</f>
        <v>2.5134576868990091E-11</v>
      </c>
      <c r="X15" s="16" t="s">
        <v>23370</v>
      </c>
      <c r="Y15" s="32">
        <f>IF(D3L108C5=0,0,D3L108C7/D3L108C5)</f>
        <v>0.44025404626215192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0.53808827876485232</v>
      </c>
      <c r="AL15" s="16" t="s">
        <v>23374</v>
      </c>
      <c r="AM15" s="15">
        <f>D3L108C5*D3L108C17</f>
        <v>1.6994727672856147E-3</v>
      </c>
      <c r="AN15" s="16" t="s">
        <v>23391</v>
      </c>
      <c r="AO15" s="15">
        <f>IF(D3L108C17=0,0,CHOOSE(MIN(D3L108C8,RUN_YEARS),A1L108C1,A1L108C6,A1L108C7,A1L108C8,A1L108C9))</f>
        <v>23799.850999999999</v>
      </c>
      <c r="AP15" s="16" t="s">
        <v>23375</v>
      </c>
      <c r="AQ15" s="33">
        <f>IF(D3L108C19=0,0,D3L108C18/D3L108C19)</f>
        <v>7.1406865836496822E-8</v>
      </c>
      <c r="AR15" s="16" t="s">
        <v>23376</v>
      </c>
      <c r="AS15" s="32">
        <f>IF(D3L108C5=0,0,D3L108C18/D3L108C5)</f>
        <v>0.53808827876485232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2.1657674972995755E-2</v>
      </c>
      <c r="BZ15" s="16" t="s">
        <v>23386</v>
      </c>
      <c r="CA15" s="15">
        <f>D3L108C5*D3L108C37</f>
        <v>6.840258424475773E-5</v>
      </c>
      <c r="CB15" s="16" t="s">
        <v>23395</v>
      </c>
      <c r="CC15" s="15">
        <f>IF(D3L108C37=0,0,CHOOSE(MIN(D3L108C8,RUN_YEARS),B6L116C1,B6L117C1,B6L118C1,B6L119C1,B6L120C1))</f>
        <v>25900.98</v>
      </c>
      <c r="CD15" s="16" t="s">
        <v>23387</v>
      </c>
      <c r="CE15" s="33">
        <f>IF(D3L108C39=0,0,D3L108C38/D3L108C39)</f>
        <v>2.6409264917681777E-9</v>
      </c>
      <c r="CF15" s="16" t="s">
        <v>23388</v>
      </c>
      <c r="CG15" s="32">
        <f>IF(D3L108C5=0,0,D3L108C38/D3L108C5)</f>
        <v>2.1657674972995752E-2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1.1988207231177789E-5</v>
      </c>
      <c r="J16" s="16" t="s">
        <v>23428</v>
      </c>
      <c r="K16" s="21">
        <f>IF(FLOW_THRU_100PCT="Y",1,INDEX(VariabilityMatrix,D3L109C1,D3L109C8))</f>
        <v>0.50109909190383761</v>
      </c>
      <c r="L16" s="16" t="s">
        <v>23398</v>
      </c>
      <c r="M16" s="15">
        <f>IF(D3L109C2&lt;&gt;0,D3L109C2*D3L109C4,D3L109C3*D3L109C4)</f>
        <v>6.0072797570982095E-6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6.0072797570982095E-6</v>
      </c>
      <c r="AX16" s="16" t="s">
        <v>23423</v>
      </c>
      <c r="AY16" s="15">
        <f>IF(D3L109C22=0,0,CHOOSE(MIN(D3L109C8,RUN_YEARS),A1L104C1,A1L104C6,A1L104C7,A1L104C8,A1L104C9))</f>
        <v>8130.5749999999998</v>
      </c>
      <c r="AZ16" s="16" t="s">
        <v>23409</v>
      </c>
      <c r="BA16" s="33">
        <f>IF(D3L109C24=0,0,D3L109C23/D3L109C24)</f>
        <v>7.3885054342383033E-10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0.5102159856018047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0.43999208471531748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56248891.200000003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0.53776810354094362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24116.8878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2.2239811743738902E-2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27696.288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1.3245500714652012</v>
      </c>
      <c r="J18" s="16" t="s">
        <v>23491</v>
      </c>
      <c r="K18" s="21">
        <f>IF(FLOW_THRU_100PCT="Y",1,INDEX(VariabilityMatrix,D3L111C1,D3L111C8))</f>
        <v>0.62408871845460467</v>
      </c>
      <c r="L18" s="16" t="s">
        <v>23461</v>
      </c>
      <c r="M18" s="15">
        <f>IF(D3L111C2&lt;&gt;0,D3L111C2*D3L111C4,D3L111C3*D3L111C4)</f>
        <v>0.82663675662967251</v>
      </c>
      <c r="N18" s="16" t="s">
        <v>4251</v>
      </c>
      <c r="O18" s="32">
        <f>0.45*CHOOSE(MIN(D3L111C8,RUN_YEARS),B3L110C1,B3L125C1,B3L140C1,B3L155C1,B3L170C1)</f>
        <v>0.43999208471531748</v>
      </c>
      <c r="P18" s="16" t="s">
        <v>23462</v>
      </c>
      <c r="Q18" s="15">
        <f>D3L111C5*D3L111C6</f>
        <v>0.36371362985179817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56248891.200000003</v>
      </c>
      <c r="V18" s="16" t="s">
        <v>23463</v>
      </c>
      <c r="W18" s="33">
        <f>IF(D3L111C9=0,0,D3L111C7/D3L111C9)</f>
        <v>6.466147546954635E-9</v>
      </c>
      <c r="X18" s="16" t="s">
        <v>23464</v>
      </c>
      <c r="Y18" s="32">
        <f>IF(D3L111C5=0,0,D3L111C7/D3L111C5)</f>
        <v>0.43999208471531753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0.53776810354094362</v>
      </c>
      <c r="AL18" s="16" t="s">
        <v>23468</v>
      </c>
      <c r="AM18" s="15">
        <f>D3L111C5*D3L111C17</f>
        <v>0.44453888092997557</v>
      </c>
      <c r="AN18" s="16" t="s">
        <v>23485</v>
      </c>
      <c r="AO18" s="15">
        <f>IF(D3L111C17=0,0,CHOOSE(MIN(D3L111C8,RUN_YEARS),A1L108C1,A1L108C6,A1L108C7,A1L108C8,A1L108C9))</f>
        <v>24116.8878</v>
      </c>
      <c r="AP18" s="16" t="s">
        <v>23469</v>
      </c>
      <c r="AQ18" s="33">
        <f>IF(D3L111C19=0,0,D3L111C18/D3L111C19)</f>
        <v>1.843268022874724E-5</v>
      </c>
      <c r="AR18" s="16" t="s">
        <v>23470</v>
      </c>
      <c r="AS18" s="32">
        <f>IF(D3L111C5=0,0,D3L111C18/D3L111C5)</f>
        <v>0.53776810354094362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2.2239811743738902E-2</v>
      </c>
      <c r="BZ18" s="16" t="s">
        <v>23480</v>
      </c>
      <c r="CA18" s="15">
        <f>D3L111C5*D3L111C37</f>
        <v>1.8384245847898828E-2</v>
      </c>
      <c r="CB18" s="16" t="s">
        <v>23489</v>
      </c>
      <c r="CC18" s="15">
        <f>IF(D3L111C37=0,0,CHOOSE(MIN(D3L111C8,RUN_YEARS),B6L116C1,B6L117C1,B6L118C1,B6L119C1,B6L120C1))</f>
        <v>27696.288</v>
      </c>
      <c r="CD18" s="16" t="s">
        <v>23481</v>
      </c>
      <c r="CE18" s="33">
        <f>IF(D3L111C39=0,0,D3L111C38/D3L111C39)</f>
        <v>6.6378013717574097E-7</v>
      </c>
      <c r="CF18" s="16" t="s">
        <v>23482</v>
      </c>
      <c r="CG18" s="32">
        <f>IF(D3L111C5=0,0,D3L111C38/D3L111C5)</f>
        <v>2.2239811743738902E-2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2.5193329101186133E-3</v>
      </c>
      <c r="J19" s="16" t="s">
        <v>23523</v>
      </c>
      <c r="K19" s="21">
        <f>IF(FLOW_THRU_100PCT="Y",1,INDEX(VariabilityMatrix,D3L112C1,D3L112C8))</f>
        <v>0.2812281809818854</v>
      </c>
      <c r="L19" s="16" t="s">
        <v>23493</v>
      </c>
      <c r="M19" s="15">
        <f>IF(D3L112C2&lt;&gt;0,D3L112C2*D3L112C4,D3L112C3*D3L112C4)</f>
        <v>7.0850741160045742E-4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7.0850741160045742E-4</v>
      </c>
      <c r="AX19" s="16" t="s">
        <v>23518</v>
      </c>
      <c r="AY19" s="15">
        <f>IF(D3L112C22=0,0,CHOOSE(MIN(D3L112C8,RUN_YEARS),A1L104C1,A1L104C6,A1L104C7,A1L104C8,A1L104C9))</f>
        <v>8515.9641999999985</v>
      </c>
      <c r="AZ19" s="16" t="s">
        <v>23504</v>
      </c>
      <c r="BA19" s="33">
        <f>IF(D3L112C24=0,0,D3L112C23/D3L112C24)</f>
        <v>8.3197556373059613E-8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36.023388004914047</v>
      </c>
      <c r="J20" s="16" t="s">
        <v>23555</v>
      </c>
      <c r="K20" s="21">
        <f>IF(FLOW_THRU_100PCT="Y",1,INDEX(VariabilityMatrix,D3L113C1,D3L113C8))</f>
        <v>0.62408871845460467</v>
      </c>
      <c r="L20" s="16" t="s">
        <v>23525</v>
      </c>
      <c r="M20" s="15">
        <f>IF(D3L113C2&lt;&gt;0,D3L113C2*D3L113C4,D3L113C3*D3L113C4)</f>
        <v>22.481790054379786</v>
      </c>
      <c r="N20" s="16" t="s">
        <v>4251</v>
      </c>
      <c r="O20" s="32">
        <f>0.45*CHOOSE(MIN(D3L113C8,RUN_YEARS),B3L110C1,B3L125C1,B3L140C1,B3L155C1,B3L170C1)</f>
        <v>0.43999208471531748</v>
      </c>
      <c r="P20" s="16" t="s">
        <v>23526</v>
      </c>
      <c r="Q20" s="15">
        <f>D3L113C5*D3L113C6</f>
        <v>9.8918096741586528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56248891.200000003</v>
      </c>
      <c r="V20" s="16" t="s">
        <v>23527</v>
      </c>
      <c r="W20" s="33">
        <f>IF(D3L113C9=0,0,D3L113C7/D3L113C9)</f>
        <v>1.7585786071741539E-7</v>
      </c>
      <c r="X20" s="16" t="s">
        <v>23528</v>
      </c>
      <c r="Y20" s="32">
        <f>IF(D3L113C5=0,0,D3L113C7/D3L113C5)</f>
        <v>0.43999208471531748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0.53776810354094362</v>
      </c>
      <c r="AL20" s="16" t="s">
        <v>23532</v>
      </c>
      <c r="AM20" s="15">
        <f>D3L113C5*D3L113C17</f>
        <v>12.089989601749465</v>
      </c>
      <c r="AN20" s="16" t="s">
        <v>23549</v>
      </c>
      <c r="AO20" s="15">
        <f>IF(D3L113C17=0,0,CHOOSE(MIN(D3L113C8,RUN_YEARS),A1L108C1,A1L108C6,A1L108C7,A1L108C8,A1L108C9))</f>
        <v>24116.8878</v>
      </c>
      <c r="AP20" s="16" t="s">
        <v>23533</v>
      </c>
      <c r="AQ20" s="33">
        <f>IF(D3L113C19=0,0,D3L113C18/D3L113C19)</f>
        <v>5.0130803369037797E-4</v>
      </c>
      <c r="AR20" s="16" t="s">
        <v>23534</v>
      </c>
      <c r="AS20" s="32">
        <f>IF(D3L113C5=0,0,D3L113C18/D3L113C5)</f>
        <v>0.53776810354094362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2.2239811743738902E-2</v>
      </c>
      <c r="BZ20" s="16" t="s">
        <v>23544</v>
      </c>
      <c r="CA20" s="15">
        <f>D3L113C5*D3L113C37</f>
        <v>0.49999077847166801</v>
      </c>
      <c r="CB20" s="16" t="s">
        <v>23553</v>
      </c>
      <c r="CC20" s="15">
        <f>IF(D3L113C37=0,0,CHOOSE(MIN(D3L113C8,RUN_YEARS),B6L116C1,B6L117C1,B6L118C1,B6L119C1,B6L120C1))</f>
        <v>27696.288</v>
      </c>
      <c r="CD20" s="16" t="s">
        <v>23545</v>
      </c>
      <c r="CE20" s="33">
        <f>IF(D3L113C39=0,0,D3L113C38/D3L113C39)</f>
        <v>1.8052627791553439E-5</v>
      </c>
      <c r="CF20" s="16" t="s">
        <v>23546</v>
      </c>
      <c r="CG20" s="32">
        <f>IF(D3L113C5=0,0,D3L113C38/D3L113C5)</f>
        <v>2.2239811743738902E-2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0.45304600675573808</v>
      </c>
      <c r="J21" s="16" t="s">
        <v>23587</v>
      </c>
      <c r="K21" s="21">
        <f>IF(FLOW_THRU_100PCT="Y",1,INDEX(VariabilityMatrix,D3L114C1,D3L114C8))</f>
        <v>0.5102159856018047</v>
      </c>
      <c r="L21" s="16" t="s">
        <v>23557</v>
      </c>
      <c r="M21" s="15">
        <f>IF(D3L114C2&lt;&gt;0,D3L114C2*D3L114C4,D3L114C3*D3L114C4)</f>
        <v>0.23115131485984078</v>
      </c>
      <c r="N21" s="16" t="s">
        <v>4251</v>
      </c>
      <c r="O21" s="32">
        <f>0.45*CHOOSE(MIN(D3L114C8,RUN_YEARS),B3L110C1,B3L125C1,B3L140C1,B3L155C1,B3L170C1)</f>
        <v>0.43999208471531748</v>
      </c>
      <c r="P21" s="16" t="s">
        <v>23558</v>
      </c>
      <c r="Q21" s="15">
        <f>D3L114C5*D3L114C6</f>
        <v>0.10170474890986808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56248891.200000003</v>
      </c>
      <c r="V21" s="16" t="s">
        <v>23559</v>
      </c>
      <c r="W21" s="33">
        <f>IF(D3L114C9=0,0,D3L114C7/D3L114C9)</f>
        <v>1.8081200667270767E-9</v>
      </c>
      <c r="X21" s="16" t="s">
        <v>23560</v>
      </c>
      <c r="Y21" s="32">
        <f>IF(D3L114C5=0,0,D3L114C7/D3L114C5)</f>
        <v>0.43999208471531748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0.53776810354094362</v>
      </c>
      <c r="AL21" s="16" t="s">
        <v>23564</v>
      </c>
      <c r="AM21" s="15">
        <f>D3L114C5*D3L114C17</f>
        <v>0.12430580422317211</v>
      </c>
      <c r="AN21" s="16" t="s">
        <v>23581</v>
      </c>
      <c r="AO21" s="15">
        <f>IF(D3L114C17=0,0,CHOOSE(MIN(D3L114C8,RUN_YEARS),A1L108C1,A1L108C6,A1L108C7,A1L108C8,A1L108C9))</f>
        <v>24116.8878</v>
      </c>
      <c r="AP21" s="16" t="s">
        <v>23565</v>
      </c>
      <c r="AQ21" s="33">
        <f>IF(D3L114C19=0,0,D3L114C18/D3L114C19)</f>
        <v>5.1543053670122443E-6</v>
      </c>
      <c r="AR21" s="16" t="s">
        <v>23566</v>
      </c>
      <c r="AS21" s="32">
        <f>IF(D3L114C5=0,0,D3L114C18/D3L114C5)</f>
        <v>0.53776810354094362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2.2239811743738902E-2</v>
      </c>
      <c r="BZ21" s="16" t="s">
        <v>23576</v>
      </c>
      <c r="CA21" s="15">
        <f>D3L114C5*D3L114C37</f>
        <v>5.1407617268005752E-3</v>
      </c>
      <c r="CB21" s="16" t="s">
        <v>23585</v>
      </c>
      <c r="CC21" s="15">
        <f>IF(D3L114C37=0,0,CHOOSE(MIN(D3L114C8,RUN_YEARS),B6L116C1,B6L117C1,B6L118C1,B6L119C1,B6L120C1))</f>
        <v>27696.288</v>
      </c>
      <c r="CD21" s="16" t="s">
        <v>23577</v>
      </c>
      <c r="CE21" s="33">
        <f>IF(D3L114C39=0,0,D3L114C38/D3L114C39)</f>
        <v>1.8561193928950244E-7</v>
      </c>
      <c r="CF21" s="16" t="s">
        <v>23578</v>
      </c>
      <c r="CG21" s="32">
        <f>IF(D3L114C5=0,0,D3L114C38/D3L114C5)</f>
        <v>2.2239811743738902E-2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8.6170673287947277E-4</v>
      </c>
      <c r="J22" s="16" t="s">
        <v>23618</v>
      </c>
      <c r="K22" s="21">
        <f>IF(FLOW_THRU_100PCT="Y",1,INDEX(VariabilityMatrix,D3L115C1,D3L115C8))</f>
        <v>0.5102159856018047</v>
      </c>
      <c r="L22" s="16" t="s">
        <v>23588</v>
      </c>
      <c r="M22" s="15">
        <f>IF(D3L115C2&lt;&gt;0,D3L115C2*D3L115C4,D3L115C3*D3L115C4)</f>
        <v>4.3965655001581124E-4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4.3965655001581124E-4</v>
      </c>
      <c r="AX22" s="16" t="s">
        <v>23613</v>
      </c>
      <c r="AY22" s="15">
        <f>IF(D3L115C22=0,0,CHOOSE(MIN(D3L115C8,RUN_YEARS),A1L104C1,A1L104C6,A1L104C7,A1L104C8,A1L104C9))</f>
        <v>8515.9641999999985</v>
      </c>
      <c r="AZ22" s="16" t="s">
        <v>23599</v>
      </c>
      <c r="BA22" s="33">
        <f>IF(D3L115C24=0,0,D3L115C23/D3L115C24)</f>
        <v>5.1627336575206751E-8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2.7552464318698587E-2</v>
      </c>
      <c r="J23" s="16" t="s">
        <v>23649</v>
      </c>
      <c r="K23" s="21">
        <f>IF(FLOW_THRU_100PCT="Y",1,INDEX(VariabilityMatrix,D3L116C1,D3L116C8))</f>
        <v>0.50109909190383761</v>
      </c>
      <c r="L23" s="16" t="s">
        <v>23619</v>
      </c>
      <c r="M23" s="15">
        <f>IF(D3L116C2&lt;&gt;0,D3L116C2*D3L116C4,D3L116C3*D3L116C4)</f>
        <v>1.380651484981275E-2</v>
      </c>
      <c r="N23" s="16" t="s">
        <v>4251</v>
      </c>
      <c r="O23" s="32">
        <f>0.45*CHOOSE(MIN(D3L116C8,RUN_YEARS),B3L110C1,B3L125C1,B3L140C1,B3L155C1,B3L170C1)</f>
        <v>0.44025404626215192</v>
      </c>
      <c r="P23" s="16" t="s">
        <v>23620</v>
      </c>
      <c r="Q23" s="15">
        <f>D3L116C5*D3L116C6</f>
        <v>6.0783740274085504E-3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55321310</v>
      </c>
      <c r="V23" s="16" t="s">
        <v>23621</v>
      </c>
      <c r="W23" s="33">
        <f>IF(D3L116C9=0,0,D3L116C7/D3L116C9)</f>
        <v>1.0987400745587099E-10</v>
      </c>
      <c r="X23" s="16" t="s">
        <v>23622</v>
      </c>
      <c r="Y23" s="32">
        <f>IF(D3L116C5=0,0,D3L116C7/D3L116C5)</f>
        <v>0.44025404626215192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0.53808827876485232</v>
      </c>
      <c r="AL23" s="16" t="s">
        <v>23626</v>
      </c>
      <c r="AM23" s="15">
        <f>D3L116C5*D3L116C17</f>
        <v>7.4291238112771168E-3</v>
      </c>
      <c r="AN23" s="16" t="s">
        <v>23643</v>
      </c>
      <c r="AO23" s="15">
        <f>IF(D3L116C17=0,0,CHOOSE(MIN(D3L116C8,RUN_YEARS),A1L108C1,A1L108C6,A1L108C7,A1L108C8,A1L108C9))</f>
        <v>23799.850999999999</v>
      </c>
      <c r="AP23" s="16" t="s">
        <v>23627</v>
      </c>
      <c r="AQ23" s="33">
        <f>IF(D3L116C19=0,0,D3L116C18/D3L116C19)</f>
        <v>3.1215001351382903E-7</v>
      </c>
      <c r="AR23" s="16" t="s">
        <v>23628</v>
      </c>
      <c r="AS23" s="32">
        <f>IF(D3L116C5=0,0,D3L116C18/D3L116C5)</f>
        <v>0.53808827876485232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2.1657674972995755E-2</v>
      </c>
      <c r="BZ23" s="16" t="s">
        <v>23638</v>
      </c>
      <c r="CA23" s="15">
        <f>D3L116C5*D3L116C37</f>
        <v>2.9901701112708385E-4</v>
      </c>
      <c r="CB23" s="16" t="s">
        <v>23647</v>
      </c>
      <c r="CC23" s="15">
        <f>IF(D3L116C37=0,0,CHOOSE(MIN(D3L116C8,RUN_YEARS),B6L116C1,B6L117C1,B6L118C1,B6L119C1,B6L120C1))</f>
        <v>25900.98</v>
      </c>
      <c r="CD23" s="16" t="s">
        <v>23639</v>
      </c>
      <c r="CE23" s="33">
        <f>IF(D3L116C39=0,0,D3L116C38/D3L116C39)</f>
        <v>1.1544621521158035E-8</v>
      </c>
      <c r="CF23" s="16" t="s">
        <v>23640</v>
      </c>
      <c r="CG23" s="32">
        <f>IF(D3L116C5=0,0,D3L116C38/D3L116C5)</f>
        <v>2.1657674972995755E-2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5.2405591610577189E-5</v>
      </c>
      <c r="J24" s="16" t="s">
        <v>23680</v>
      </c>
      <c r="K24" s="21">
        <f>IF(FLOW_THRU_100PCT="Y",1,INDEX(VariabilityMatrix,D3L117C1,D3L117C8))</f>
        <v>0.50109909190383761</v>
      </c>
      <c r="L24" s="16" t="s">
        <v>23650</v>
      </c>
      <c r="M24" s="15">
        <f>IF(D3L117C2&lt;&gt;0,D3L117C2*D3L117C4,D3L117C3*D3L117C4)</f>
        <v>2.6260394366743599E-5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2.6260394366743599E-5</v>
      </c>
      <c r="AX24" s="16" t="s">
        <v>23675</v>
      </c>
      <c r="AY24" s="15">
        <f>IF(D3L117C22=0,0,CHOOSE(MIN(D3L117C8,RUN_YEARS),A1L104C1,A1L104C6,A1L104C7,A1L104C8,A1L104C9))</f>
        <v>8130.5749999999998</v>
      </c>
      <c r="AZ24" s="16" t="s">
        <v>23661</v>
      </c>
      <c r="BA24" s="33">
        <f>IF(D3L117C24=0,0,D3L117C23/D3L117C24)</f>
        <v>3.2298323755384583E-9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1.8188228079663773E-2</v>
      </c>
      <c r="J25" s="16" t="s">
        <v>23711</v>
      </c>
      <c r="K25" s="21">
        <f>IF(FLOW_THRU_100PCT="Y",1,INDEX(VariabilityMatrix,D3L118C1,D3L118C8))</f>
        <v>0.50109909190383761</v>
      </c>
      <c r="L25" s="16" t="s">
        <v>23681</v>
      </c>
      <c r="M25" s="15">
        <f>IF(D3L118C2&lt;&gt;0,D3L118C2*D3L118C4,D3L118C3*D3L118C4)</f>
        <v>9.1141045740593968E-3</v>
      </c>
      <c r="N25" s="16" t="s">
        <v>4251</v>
      </c>
      <c r="O25" s="32">
        <f>0.45*CHOOSE(MIN(D3L118C8,RUN_YEARS),B3L110C1,B3L125C1,B3L140C1,B3L155C1,B3L170C1)</f>
        <v>0.44025404626215192</v>
      </c>
      <c r="P25" s="16" t="s">
        <v>23682</v>
      </c>
      <c r="Q25" s="15">
        <f>D3L118C5*D3L118C6</f>
        <v>4.012521416786036E-3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55321310</v>
      </c>
      <c r="V25" s="16" t="s">
        <v>23683</v>
      </c>
      <c r="W25" s="33">
        <f>IF(D3L118C9=0,0,D3L118C7/D3L118C9)</f>
        <v>7.2531207536228556E-11</v>
      </c>
      <c r="X25" s="16" t="s">
        <v>23684</v>
      </c>
      <c r="Y25" s="32">
        <f>IF(D3L118C5=0,0,D3L118C7/D3L118C5)</f>
        <v>0.44025404626215192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0.53808827876485232</v>
      </c>
      <c r="AL25" s="16" t="s">
        <v>23688</v>
      </c>
      <c r="AM25" s="15">
        <f>D3L118C5*D3L118C17</f>
        <v>4.9041928427384883E-3</v>
      </c>
      <c r="AN25" s="16" t="s">
        <v>23705</v>
      </c>
      <c r="AO25" s="15">
        <f>IF(D3L118C17=0,0,CHOOSE(MIN(D3L118C8,RUN_YEARS),A1L108C1,A1L108C6,A1L108C7,A1L108C8,A1L108C9))</f>
        <v>23799.850999999999</v>
      </c>
      <c r="AP25" s="16" t="s">
        <v>23689</v>
      </c>
      <c r="AQ25" s="33">
        <f>IF(D3L118C19=0,0,D3L118C18/D3L118C19)</f>
        <v>2.0605981284246226E-7</v>
      </c>
      <c r="AR25" s="16" t="s">
        <v>23690</v>
      </c>
      <c r="AS25" s="32">
        <f>IF(D3L118C5=0,0,D3L118C18/D3L118C5)</f>
        <v>0.53808827876485232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2.1657674972995755E-2</v>
      </c>
      <c r="BZ25" s="16" t="s">
        <v>23700</v>
      </c>
      <c r="CA25" s="15">
        <f>D3L118C5*D3L118C37</f>
        <v>1.9739031453487233E-4</v>
      </c>
      <c r="CB25" s="16" t="s">
        <v>23709</v>
      </c>
      <c r="CC25" s="15">
        <f>IF(D3L118C37=0,0,CHOOSE(MIN(D3L118C8,RUN_YEARS),B6L116C1,B6L117C1,B6L118C1,B6L119C1,B6L120C1))</f>
        <v>25900.98</v>
      </c>
      <c r="CD25" s="16" t="s">
        <v>23701</v>
      </c>
      <c r="CE25" s="33">
        <f>IF(D3L118C39=0,0,D3L118C38/D3L118C39)</f>
        <v>7.6209593048167417E-9</v>
      </c>
      <c r="CF25" s="16" t="s">
        <v>23702</v>
      </c>
      <c r="CG25" s="32">
        <f>IF(D3L118C5=0,0,D3L118C38/D3L118C5)</f>
        <v>2.1657674972995755E-2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3.4594540867113054E-5</v>
      </c>
      <c r="J26" s="16" t="s">
        <v>23742</v>
      </c>
      <c r="K26" s="21">
        <f>IF(FLOW_THRU_100PCT="Y",1,INDEX(VariabilityMatrix,D3L119C1,D3L119C8))</f>
        <v>0.50109909190383761</v>
      </c>
      <c r="L26" s="16" t="s">
        <v>23712</v>
      </c>
      <c r="M26" s="15">
        <f>IF(D3L119C2&lt;&gt;0,D3L119C2*D3L119C4,D3L119C3*D3L119C4)</f>
        <v>1.7335293013340549E-5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1.7335293013340549E-5</v>
      </c>
      <c r="AX26" s="16" t="s">
        <v>23737</v>
      </c>
      <c r="AY26" s="15">
        <f>IF(D3L119C22=0,0,CHOOSE(MIN(D3L119C8,RUN_YEARS),A1L104C1,A1L104C6,A1L104C7,A1L104C8,A1L104C9))</f>
        <v>8130.5749999999998</v>
      </c>
      <c r="AZ26" s="16" t="s">
        <v>23723</v>
      </c>
      <c r="BA26" s="33">
        <f>IF(D3L119C24=0,0,D3L119C23/D3L119C24)</f>
        <v>2.1321115681659108E-9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0.50109909190383761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0.44025404626215192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55321310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0.53808827876485232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23799.850999999999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2.1657674972995755E-2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25900.98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0.50109909190383761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8130.5749999999998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5.4024439840585463E-3</v>
      </c>
      <c r="J29" s="16" t="s">
        <v>23835</v>
      </c>
      <c r="K29" s="21">
        <f>IF(FLOW_THRU_100PCT="Y",1,INDEX(VariabilityMatrix,D3L122C1,D3L122C8))</f>
        <v>0.50109909190383761</v>
      </c>
      <c r="L29" s="16" t="s">
        <v>23805</v>
      </c>
      <c r="M29" s="15">
        <f>IF(D3L122C2&lt;&gt;0,D3L122C2*D3L122C4,D3L122C3*D3L122C4)</f>
        <v>2.7071597744730883E-3</v>
      </c>
      <c r="N29" s="16" t="s">
        <v>4251</v>
      </c>
      <c r="O29" s="32">
        <f>0.45*CHOOSE(MIN(D3L122C8,RUN_YEARS),B3L110C1,B3L125C1,B3L140C1,B3L155C1,B3L170C1)</f>
        <v>0.44025404626215192</v>
      </c>
      <c r="P29" s="16" t="s">
        <v>23806</v>
      </c>
      <c r="Q29" s="15">
        <f>D3L122C5*D3L122C6</f>
        <v>1.1918380445899118E-3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55321310</v>
      </c>
      <c r="V29" s="16" t="s">
        <v>23807</v>
      </c>
      <c r="W29" s="33">
        <f>IF(D3L122C9=0,0,D3L122C7/D3L122C9)</f>
        <v>2.1543923030562938E-11</v>
      </c>
      <c r="X29" s="16" t="s">
        <v>23808</v>
      </c>
      <c r="Y29" s="32">
        <f>IF(D3L122C5=0,0,D3L122C7/D3L122C5)</f>
        <v>0.44025404626215192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0.53808827876485232</v>
      </c>
      <c r="AL29" s="16" t="s">
        <v>23812</v>
      </c>
      <c r="AM29" s="15">
        <f>D3L122C5*D3L122C17</f>
        <v>1.4566909433876699E-3</v>
      </c>
      <c r="AN29" s="16" t="s">
        <v>23829</v>
      </c>
      <c r="AO29" s="15">
        <f>IF(D3L122C17=0,0,CHOOSE(MIN(D3L122C8,RUN_YEARS),A1L108C1,A1L108C6,A1L108C7,A1L108C8,A1L108C9))</f>
        <v>23799.850999999999</v>
      </c>
      <c r="AP29" s="16" t="s">
        <v>23813</v>
      </c>
      <c r="AQ29" s="33">
        <f>IF(D3L122C19=0,0,D3L122C18/D3L122C19)</f>
        <v>6.120588500271157E-8</v>
      </c>
      <c r="AR29" s="16" t="s">
        <v>23814</v>
      </c>
      <c r="AS29" s="32">
        <f>IF(D3L122C5=0,0,D3L122C18/D3L122C5)</f>
        <v>0.53808827876485232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2.1657674972995755E-2</v>
      </c>
      <c r="BZ29" s="16" t="s">
        <v>23824</v>
      </c>
      <c r="CA29" s="15">
        <f>D3L122C5*D3L122C37</f>
        <v>5.863078649550664E-5</v>
      </c>
      <c r="CB29" s="16" t="s">
        <v>23833</v>
      </c>
      <c r="CC29" s="15">
        <f>IF(D3L122C37=0,0,CHOOSE(MIN(D3L122C8,RUN_YEARS),B6L116C1,B6L117C1,B6L118C1,B6L119C1,B6L120C1))</f>
        <v>25900.98</v>
      </c>
      <c r="CD29" s="16" t="s">
        <v>23825</v>
      </c>
      <c r="CE29" s="33">
        <f>IF(D3L122C39=0,0,D3L122C38/D3L122C39)</f>
        <v>2.2636512786584384E-9</v>
      </c>
      <c r="CF29" s="16" t="s">
        <v>23826</v>
      </c>
      <c r="CG29" s="32">
        <f>IF(D3L122C5=0,0,D3L122C38/D3L122C5)</f>
        <v>2.1657674972995755E-2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1.0275606198152391E-5</v>
      </c>
      <c r="J30" s="16" t="s">
        <v>23866</v>
      </c>
      <c r="K30" s="21">
        <f>IF(FLOW_THRU_100PCT="Y",1,INDEX(VariabilityMatrix,D3L123C1,D3L123C8))</f>
        <v>0.50109909190383761</v>
      </c>
      <c r="L30" s="16" t="s">
        <v>23836</v>
      </c>
      <c r="M30" s="15">
        <f>IF(D3L123C2&lt;&gt;0,D3L123C2*D3L123C4,D3L123C3*D3L123C4)</f>
        <v>5.1490969346556082E-6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5.1490969346556082E-6</v>
      </c>
      <c r="AX30" s="16" t="s">
        <v>23861</v>
      </c>
      <c r="AY30" s="15">
        <f>IF(D3L123C22=0,0,CHOOSE(MIN(D3L123C8,RUN_YEARS),A1L104C1,A1L104C6,A1L104C7,A1L104C8,A1L104C9))</f>
        <v>8130.5749999999998</v>
      </c>
      <c r="AZ30" s="16" t="s">
        <v>23847</v>
      </c>
      <c r="BA30" s="33">
        <f>IF(D3L123C24=0,0,D3L123C23/D3L123C24)</f>
        <v>6.333004657918546E-10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0.50109909190383761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0.44025404626215192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55321310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0.53808827876485232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23799.850999999999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2.1657674972995755E-2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25900.98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0.50109909190383761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8130.5749999999998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0.50109909190383761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0.44025404626215192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55321310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0.53808827876485232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23799.850999999999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2.1657674972995755E-2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25900.98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0.50109909190383761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8130.5749999999998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0.45374939041784479</v>
      </c>
      <c r="J35" s="16" t="s">
        <v>24021</v>
      </c>
      <c r="K35" s="21">
        <f>IF(FLOW_THRU_100PCT="Y",1,D3L101C4)</f>
        <v>0.62261730795977321</v>
      </c>
      <c r="L35" s="16" t="s">
        <v>23991</v>
      </c>
      <c r="M35" s="15">
        <f>IF(D3L128C2&lt;&gt;0,D3L128C2*D3L128C4,D3L128C3*D3L128C4)</f>
        <v>0.28251222395034664</v>
      </c>
      <c r="N35" s="16" t="s">
        <v>4251</v>
      </c>
      <c r="O35" s="32">
        <f>0.45*CHOOSE(MIN(D3L128C8,RUN_YEARS),B3L110C1,B3L125C1,B3L140C1,B3L155C1,B3L170C1)</f>
        <v>0.44025404626215192</v>
      </c>
      <c r="P35" s="16" t="s">
        <v>23992</v>
      </c>
      <c r="Q35" s="15">
        <f>D3L128C5*D3L128C6</f>
        <v>0.12437714971265934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55321310</v>
      </c>
      <c r="V35" s="16" t="s">
        <v>23993</v>
      </c>
      <c r="W35" s="33">
        <f>IF(D3L128C9=0,0,D3L128C7/D3L128C9)</f>
        <v>2.2482683384153293E-9</v>
      </c>
      <c r="X35" s="16" t="s">
        <v>23994</v>
      </c>
      <c r="Y35" s="32">
        <f>IF(D3L128C5=0,0,D3L128C7/D3L128C5)</f>
        <v>0.44025404626215192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0.53808827876485232</v>
      </c>
      <c r="AL35" s="16" t="s">
        <v>23998</v>
      </c>
      <c r="AM35" s="15">
        <f>D3L128C5*D3L128C17</f>
        <v>0.1520165163154725</v>
      </c>
      <c r="AN35" s="16" t="s">
        <v>24015</v>
      </c>
      <c r="AO35" s="15">
        <f>IF(D3L128C17=0,0,CHOOSE(MIN(D3L128C8,RUN_YEARS),A1L108C1,A1L108C6,A1L108C7,A1L108C8,A1L108C9))</f>
        <v>23799.850999999999</v>
      </c>
      <c r="AP35" s="16" t="s">
        <v>23999</v>
      </c>
      <c r="AQ35" s="33">
        <f>IF(D3L128C19=0,0,D3L128C18/D3L128C19)</f>
        <v>6.3872885723306633E-6</v>
      </c>
      <c r="AR35" s="16" t="s">
        <v>24000</v>
      </c>
      <c r="AS35" s="32">
        <f>IF(D3L128C5=0,0,D3L128C18/D3L128C5)</f>
        <v>0.53808827876485232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2.1657674972995755E-2</v>
      </c>
      <c r="BZ35" s="16" t="s">
        <v>24010</v>
      </c>
      <c r="CA35" s="15">
        <f>D3L128C5*D3L128C37</f>
        <v>6.1185579222147943E-3</v>
      </c>
      <c r="CB35" s="16" t="s">
        <v>24019</v>
      </c>
      <c r="CC35" s="15">
        <f>IF(D3L128C37=0,0,CHOOSE(MIN(D3L128C8,RUN_YEARS),B6L116C1,B6L117C1,B6L118C1,B6L119C1,B6L120C1))</f>
        <v>25900.98</v>
      </c>
      <c r="CD35" s="16" t="s">
        <v>24011</v>
      </c>
      <c r="CE35" s="33">
        <f>IF(D3L128C39=0,0,D3L128C38/D3L128C39)</f>
        <v>2.3622881922671631E-7</v>
      </c>
      <c r="CF35" s="16" t="s">
        <v>24012</v>
      </c>
      <c r="CG35" s="32">
        <f>IF(D3L128C5=0,0,D3L128C38/D3L128C5)</f>
        <v>2.1657674972995755E-2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2.4716500646355912E-2</v>
      </c>
      <c r="J36" s="16" t="s">
        <v>24052</v>
      </c>
      <c r="K36" s="21">
        <f>IF(FLOW_THRU_100PCT="Y",1,INDEX(VariabilityMatrix,D3L129C1,D3L129C8))</f>
        <v>0.5102159856018047</v>
      </c>
      <c r="L36" s="16" t="s">
        <v>24022</v>
      </c>
      <c r="M36" s="15">
        <f>IF(D3L129C2&lt;&gt;0,D3L129C2*D3L129C4,D3L129C3*D3L129C4)</f>
        <v>1.2610753737908124E-2</v>
      </c>
      <c r="N36" s="16" t="s">
        <v>4251</v>
      </c>
      <c r="O36" s="32">
        <f>0.45*CHOOSE(MIN(D3L129C8,RUN_YEARS),B3L110C1,B3L125C1,B3L140C1,B3L155C1,B3L170C1)</f>
        <v>0.43999208471531748</v>
      </c>
      <c r="P36" s="16" t="s">
        <v>24023</v>
      </c>
      <c r="Q36" s="15">
        <f>D3L129C5*D3L129C6</f>
        <v>5.548631826973678E-3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56248891.200000003</v>
      </c>
      <c r="V36" s="16" t="s">
        <v>24024</v>
      </c>
      <c r="W36" s="33">
        <f>IF(D3L129C9=0,0,D3L129C7/D3L129C9)</f>
        <v>9.8644288066849533E-11</v>
      </c>
      <c r="X36" s="16" t="s">
        <v>24025</v>
      </c>
      <c r="Y36" s="32">
        <f>IF(D3L129C5=0,0,D3L129C7/D3L129C5)</f>
        <v>0.43999208471531748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0.53776810354094362</v>
      </c>
      <c r="AL36" s="16" t="s">
        <v>24029</v>
      </c>
      <c r="AM36" s="15">
        <f>D3L129C5*D3L129C17</f>
        <v>6.7816611218567179E-3</v>
      </c>
      <c r="AN36" s="16" t="s">
        <v>24046</v>
      </c>
      <c r="AO36" s="15">
        <f>IF(D3L129C17=0,0,CHOOSE(MIN(D3L129C8,RUN_YEARS),A1L108C1,A1L108C6,A1L108C7,A1L108C8,A1L108C9))</f>
        <v>24116.8878</v>
      </c>
      <c r="AP36" s="16" t="s">
        <v>24030</v>
      </c>
      <c r="AQ36" s="33">
        <f>IF(D3L129C19=0,0,D3L129C18/D3L129C19)</f>
        <v>2.8119967958124005E-7</v>
      </c>
      <c r="AR36" s="16" t="s">
        <v>24031</v>
      </c>
      <c r="AS36" s="32">
        <f>IF(D3L129C5=0,0,D3L129C18/D3L129C5)</f>
        <v>0.53776810354094362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2.2239811743738902E-2</v>
      </c>
      <c r="BZ36" s="16" t="s">
        <v>24041</v>
      </c>
      <c r="CA36" s="15">
        <f>D3L129C5*D3L129C37</f>
        <v>2.8046078907772835E-4</v>
      </c>
      <c r="CB36" s="16" t="s">
        <v>24050</v>
      </c>
      <c r="CC36" s="15">
        <f>IF(D3L129C37=0,0,CHOOSE(MIN(D3L129C8,RUN_YEARS),B6L116C1,B6L117C1,B6L118C1,B6L119C1,B6L120C1))</f>
        <v>27696.288</v>
      </c>
      <c r="CD36" s="16" t="s">
        <v>24042</v>
      </c>
      <c r="CE36" s="33">
        <f>IF(D3L129C39=0,0,D3L129C38/D3L129C39)</f>
        <v>1.0126295230527945E-8</v>
      </c>
      <c r="CF36" s="16" t="s">
        <v>24043</v>
      </c>
      <c r="CG36" s="32">
        <f>IF(D3L129C5=0,0,D3L129C38/D3L129C5)</f>
        <v>2.2239811743738902E-2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0.14982855003584891</v>
      </c>
      <c r="J37" s="16" t="s">
        <v>24083</v>
      </c>
      <c r="K37" s="21">
        <f>IF(FLOW_THRU_100PCT="Y",1,INDEX(VariabilityMatrix,D3L130C1,D3L130C8))</f>
        <v>0.51182004133976067</v>
      </c>
      <c r="L37" s="16" t="s">
        <v>24053</v>
      </c>
      <c r="M37" s="15">
        <f>IF(D3L130C2&lt;&gt;0,D3L130C2*D3L130C4,D3L130C3*D3L130C4)</f>
        <v>7.6685254673224595E-2</v>
      </c>
      <c r="N37" s="16" t="s">
        <v>4251</v>
      </c>
      <c r="O37" s="32">
        <f>0.45*CHOOSE(MIN(D3L130C8,RUN_YEARS),B3L110C1,B3L125C1,B3L140C1,B3L155C1,B3L170C1)</f>
        <v>0.44011922983671481</v>
      </c>
      <c r="P37" s="16" t="s">
        <v>24054</v>
      </c>
      <c r="Q37" s="15">
        <f>D3L130C5*D3L130C6</f>
        <v>3.3750655226611942E-2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57454474</v>
      </c>
      <c r="V37" s="16" t="s">
        <v>24055</v>
      </c>
      <c r="W37" s="33">
        <f>IF(D3L130C9=0,0,D3L130C7/D3L130C9)</f>
        <v>5.8743302090994584E-10</v>
      </c>
      <c r="X37" s="16" t="s">
        <v>24056</v>
      </c>
      <c r="Y37" s="32">
        <f>IF(D3L130C5=0,0,D3L130C7/D3L130C5)</f>
        <v>0.44011922983671475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0.53792350313376258</v>
      </c>
      <c r="AL37" s="16" t="s">
        <v>24060</v>
      </c>
      <c r="AM37" s="15">
        <f>D3L130C5*D3L130C17</f>
        <v>4.1250800832525712E-2</v>
      </c>
      <c r="AN37" s="16" t="s">
        <v>24077</v>
      </c>
      <c r="AO37" s="15">
        <f>IF(D3L130C17=0,0,CHOOSE(MIN(D3L130C8,RUN_YEARS),A1L108C1,A1L108C6,A1L108C7,A1L108C8,A1L108C9))</f>
        <v>24323.244333333332</v>
      </c>
      <c r="AP37" s="16" t="s">
        <v>24061</v>
      </c>
      <c r="AQ37" s="33">
        <f>IF(D3L130C19=0,0,D3L130C18/D3L130C19)</f>
        <v>1.6959415556252226E-6</v>
      </c>
      <c r="AR37" s="16" t="s">
        <v>24062</v>
      </c>
      <c r="AS37" s="32">
        <f>IF(D3L130C5=0,0,D3L130C18/D3L130C5)</f>
        <v>0.53792350313376258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2.1957267029522609E-2</v>
      </c>
      <c r="BZ37" s="16" t="s">
        <v>24072</v>
      </c>
      <c r="CA37" s="15">
        <f>D3L130C5*D3L130C37</f>
        <v>1.6837986140869391E-3</v>
      </c>
      <c r="CB37" s="16" t="s">
        <v>24081</v>
      </c>
      <c r="CC37" s="15">
        <f>IF(D3L130C37=0,0,CHOOSE(MIN(D3L130C8,RUN_YEARS),B6L116C1,B6L117C1,B6L118C1,B6L119C1,B6L120C1))</f>
        <v>27385.98</v>
      </c>
      <c r="CD37" s="16" t="s">
        <v>24073</v>
      </c>
      <c r="CE37" s="33">
        <f>IF(D3L130C39=0,0,D3L130C38/D3L130C39)</f>
        <v>6.1483964206756122E-8</v>
      </c>
      <c r="CF37" s="16" t="s">
        <v>24074</v>
      </c>
      <c r="CG37" s="32">
        <f>IF(D3L130C5=0,0,D3L130C38/D3L130C5)</f>
        <v>2.1957267029522609E-2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8.6304458914218457E-4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7.4221834666227875E-4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7.4221834666227875E-4</v>
      </c>
      <c r="AX38" s="16" t="s">
        <v>24109</v>
      </c>
      <c r="AY38" s="15">
        <f>IF(D3L131C22=0,0,CHOOSE(MIN(D3L131C8,RUN_YEARS),A1L104C1,A1L104C6,A1L104C7,A1L104C8,A1L104C9))</f>
        <v>8130.5749999999998</v>
      </c>
      <c r="AZ38" s="16" t="s">
        <v>24095</v>
      </c>
      <c r="BA38" s="33">
        <f>IF(D3L131C24=0,0,D3L131C23/D3L131C24)</f>
        <v>9.1287313217365157E-8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4.7011505901359481E-5</v>
      </c>
      <c r="J39" s="16" t="s">
        <v>24144</v>
      </c>
      <c r="K39" s="21">
        <f>IF(FLOW_THRU_100PCT="Y",1,INDEX(VariabilityMatrix,D3L132C1,D3L132C8))</f>
        <v>0.5102159856018047</v>
      </c>
      <c r="L39" s="16" t="s">
        <v>24114</v>
      </c>
      <c r="M39" s="15">
        <f>IF(D3L132C2&lt;&gt;0,D3L132C2*D3L132C4,D3L132C3*D3L132C4)</f>
        <v>2.3986021818087187E-5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2.3986021818087187E-5</v>
      </c>
      <c r="AX39" s="16" t="s">
        <v>24139</v>
      </c>
      <c r="AY39" s="15">
        <f>IF(D3L132C22=0,0,CHOOSE(MIN(D3L132C8,RUN_YEARS),A1L104C1,A1L104C6,A1L104C7,A1L104C8,A1L104C9))</f>
        <v>8515.9641999999985</v>
      </c>
      <c r="AZ39" s="16" t="s">
        <v>24125</v>
      </c>
      <c r="BA39" s="33">
        <f>IF(D3L132C24=0,0,D3L132C23/D3L132C24)</f>
        <v>2.8165949568091411E-9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2.8497827685979206E-4</v>
      </c>
      <c r="J40" s="16" t="s">
        <v>24175</v>
      </c>
      <c r="K40" s="21">
        <f>IF(FLOW_THRU_100PCT="Y",1,INDEX(VariabilityMatrix,D3L133C1,D3L133C8))</f>
        <v>0.51182004133976067</v>
      </c>
      <c r="L40" s="16" t="s">
        <v>24145</v>
      </c>
      <c r="M40" s="15">
        <f>IF(D3L133C2&lt;&gt;0,D3L133C2*D3L133C4,D3L133C3*D3L133C4)</f>
        <v>1.4585759344331253E-4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1.4585759344331253E-4</v>
      </c>
      <c r="AX40" s="16" t="s">
        <v>24170</v>
      </c>
      <c r="AY40" s="15">
        <f>IF(D3L133C22=0,0,CHOOSE(MIN(D3L133C8,RUN_YEARS),A1L104C1,A1L104C6,A1L104C7,A1L104C8,A1L104C9))</f>
        <v>8604.2006666666657</v>
      </c>
      <c r="AZ40" s="16" t="s">
        <v>24156</v>
      </c>
      <c r="BA40" s="33">
        <f>IF(D3L133C24=0,0,D3L133C23/D3L133C24)</f>
        <v>1.695190513261459E-8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2774.019339411172</v>
      </c>
      <c r="J41" s="16" t="s">
        <v>24206</v>
      </c>
      <c r="K41" s="21">
        <f>IF(FLOW_THRU_100PCT="Y",1,INDEX(VariabilityMatrix,D3L134C1,D3L134C8))</f>
        <v>0.62261730795977321</v>
      </c>
      <c r="L41" s="16" t="s">
        <v>24176</v>
      </c>
      <c r="M41" s="15">
        <f>IF(D3L134C2&lt;&gt;0,D3L134C2*D3L134C4,D3L134C3*D3L134C4)</f>
        <v>1727.1524533325323</v>
      </c>
      <c r="N41" s="16" t="s">
        <v>4251</v>
      </c>
      <c r="O41" s="32">
        <f>0.45*CHOOSE(MIN(D3L134C8,RUN_YEARS),B3L110C1,B3L125C1,B3L140C1,B3L155C1,B3L170C1)</f>
        <v>0.44011922983671481</v>
      </c>
      <c r="P41" s="16" t="s">
        <v>24177</v>
      </c>
      <c r="Q41" s="15">
        <f>D3L134C5*D3L134C6</f>
        <v>760.1530075713066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57454474</v>
      </c>
      <c r="V41" s="16" t="s">
        <v>24178</v>
      </c>
      <c r="W41" s="33">
        <f>IF(D3L134C9=0,0,D3L134C7/D3L134C9)</f>
        <v>1.3230527662150499E-5</v>
      </c>
      <c r="X41" s="16" t="s">
        <v>24179</v>
      </c>
      <c r="Y41" s="32">
        <f>IF(D3L134C5=0,0,D3L134C7/D3L134C5)</f>
        <v>0.44011922983671481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0.53792350313376258</v>
      </c>
      <c r="AL41" s="16" t="s">
        <v>24183</v>
      </c>
      <c r="AM41" s="15">
        <f>D3L134C5*D3L134C17</f>
        <v>929.07589814270818</v>
      </c>
      <c r="AN41" s="16" t="s">
        <v>24200</v>
      </c>
      <c r="AO41" s="15">
        <f>IF(D3L134C17=0,0,CHOOSE(MIN(D3L134C8,RUN_YEARS),A1L108C1,A1L108C6,A1L108C7,A1L108C8,A1L108C9))</f>
        <v>24323.244333333332</v>
      </c>
      <c r="AP41" s="16" t="s">
        <v>24184</v>
      </c>
      <c r="AQ41" s="33">
        <f>IF(D3L134C19=0,0,D3L134C18/D3L134C19)</f>
        <v>3.8197038413558738E-2</v>
      </c>
      <c r="AR41" s="16" t="s">
        <v>24185</v>
      </c>
      <c r="AS41" s="32">
        <f>IF(D3L134C5=0,0,D3L134C18/D3L134C5)</f>
        <v>0.53792350313376258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2.1957267029522609E-2</v>
      </c>
      <c r="BZ41" s="16" t="s">
        <v>24195</v>
      </c>
      <c r="CA41" s="15">
        <f>D3L134C5*D3L134C37</f>
        <v>37.923547618517496</v>
      </c>
      <c r="CB41" s="16" t="s">
        <v>24204</v>
      </c>
      <c r="CC41" s="15">
        <f>IF(D3L134C37=0,0,CHOOSE(MIN(D3L134C8,RUN_YEARS),B6L116C1,B6L117C1,B6L118C1,B6L119C1,B6L120C1))</f>
        <v>27385.98</v>
      </c>
      <c r="CD41" s="16" t="s">
        <v>24196</v>
      </c>
      <c r="CE41" s="33">
        <f>IF(D3L134C39=0,0,D3L134C38/D3L134C39)</f>
        <v>1.384779643398465E-3</v>
      </c>
      <c r="CF41" s="16" t="s">
        <v>24197</v>
      </c>
      <c r="CG41" s="32">
        <f>IF(D3L134C5=0,0,D3L134C38/D3L134C5)</f>
        <v>2.1957267029522609E-2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0.62261730795977321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0.44011922983671481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57454474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0.53792350313376258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24323.244333333332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2.1957267029522609E-2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27385.98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508.55776234763658</v>
      </c>
      <c r="J43" s="16" t="s">
        <v>24269</v>
      </c>
      <c r="K43" s="21">
        <f>IF(FLOW_THRU_100PCT="Y",1,INDEX(VariabilityMatrix,D3L136C1,D3L136C8))</f>
        <v>0.61629725339987063</v>
      </c>
      <c r="L43" s="16" t="s">
        <v>24239</v>
      </c>
      <c r="M43" s="15">
        <f>IF(D3L136C2&lt;&gt;0,D3L136C2*D3L136C4,D3L136C3*D3L136C4)</f>
        <v>313.42275213003256</v>
      </c>
      <c r="N43" s="16" t="s">
        <v>4251</v>
      </c>
      <c r="O43" s="32">
        <f>0.45*CHOOSE(MIN(D3L136C8,RUN_YEARS),B3L110C1,B3L125C1,B3L140C1,B3L155C1,B3L170C1)</f>
        <v>0.44025404626215192</v>
      </c>
      <c r="P43" s="16" t="s">
        <v>24240</v>
      </c>
      <c r="Q43" s="15">
        <f>D3L136C5*D3L136C6</f>
        <v>137.98563481586632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55321310</v>
      </c>
      <c r="V43" s="16" t="s">
        <v>24241</v>
      </c>
      <c r="W43" s="33">
        <f>IF(D3L136C9=0,0,D3L136C7/D3L136C9)</f>
        <v>2.4942582671282788E-6</v>
      </c>
      <c r="X43" s="16" t="s">
        <v>24242</v>
      </c>
      <c r="Y43" s="32">
        <f>IF(D3L136C5=0,0,D3L136C7/D3L136C5)</f>
        <v>0.44025404626215187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0.53808827876485232</v>
      </c>
      <c r="AL43" s="16" t="s">
        <v>24246</v>
      </c>
      <c r="AM43" s="15">
        <f>D3L136C5*D3L136C17</f>
        <v>168.64910921939219</v>
      </c>
      <c r="AN43" s="16" t="s">
        <v>24263</v>
      </c>
      <c r="AO43" s="15">
        <f>IF(D3L136C17=0,0,CHOOSE(MIN(D3L136C8,RUN_YEARS),A1L108C1,A1L108C6,A1L108C7,A1L108C8,A1L108C9))</f>
        <v>23799.850999999999</v>
      </c>
      <c r="AP43" s="16" t="s">
        <v>24247</v>
      </c>
      <c r="AQ43" s="33">
        <f>IF(D3L136C19=0,0,D3L136C18/D3L136C19)</f>
        <v>7.0861413888428206E-3</v>
      </c>
      <c r="AR43" s="16" t="s">
        <v>24248</v>
      </c>
      <c r="AS43" s="32">
        <f>IF(D3L136C5=0,0,D3L136C18/D3L136C5)</f>
        <v>0.53808827876485232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2.1657674972995755E-2</v>
      </c>
      <c r="BZ43" s="16" t="s">
        <v>24258</v>
      </c>
      <c r="CA43" s="15">
        <f>D3L136C5*D3L136C37</f>
        <v>6.7880080947740584</v>
      </c>
      <c r="CB43" s="16" t="s">
        <v>24267</v>
      </c>
      <c r="CC43" s="15">
        <f>IF(D3L136C37=0,0,CHOOSE(MIN(D3L136C8,RUN_YEARS),B6L116C1,B6L117C1,B6L118C1,B6L119C1,B6L120C1))</f>
        <v>25900.98</v>
      </c>
      <c r="CD43" s="16" t="s">
        <v>24259</v>
      </c>
      <c r="CE43" s="33">
        <f>IF(D3L136C39=0,0,D3L136C38/D3L136C39)</f>
        <v>2.6207533826033062E-4</v>
      </c>
      <c r="CF43" s="16" t="s">
        <v>24260</v>
      </c>
      <c r="CG43" s="32">
        <f>IF(D3L136C5=0,0,D3L136C38/D3L136C5)</f>
        <v>2.1657674972995755E-2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4303.4535518617258</v>
      </c>
      <c r="J44" s="16" t="s">
        <v>24301</v>
      </c>
      <c r="K44" s="21">
        <f>IF(FLOW_THRU_100PCT="Y",1,INDEX(VariabilityMatrix,D3L137C1,D3L137C8))</f>
        <v>0.62261730795977321</v>
      </c>
      <c r="L44" s="16" t="s">
        <v>24271</v>
      </c>
      <c r="M44" s="15">
        <f>IF(D3L137C2&lt;&gt;0,D3L137C2*D3L137C4,D3L137C3*D3L137C4)</f>
        <v>2679.4046653900718</v>
      </c>
      <c r="N44" s="16" t="s">
        <v>4251</v>
      </c>
      <c r="O44" s="32">
        <f>0.45*CHOOSE(MIN(D3L137C8,RUN_YEARS),B3L110C1,B3L125C1,B3L140C1,B3L155C1,B3L170C1)</f>
        <v>0.44011922983671481</v>
      </c>
      <c r="P44" s="16" t="s">
        <v>24272</v>
      </c>
      <c r="Q44" s="15">
        <f>D3L137C5*D3L137C6</f>
        <v>1179.257517752379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57454474</v>
      </c>
      <c r="V44" s="16" t="s">
        <v>24273</v>
      </c>
      <c r="W44" s="33">
        <f>IF(D3L137C9=0,0,D3L137C7/D3L137C9)</f>
        <v>2.0525077259472936E-5</v>
      </c>
      <c r="X44" s="16" t="s">
        <v>24274</v>
      </c>
      <c r="Y44" s="32">
        <f>IF(D3L137C5=0,0,D3L137C7/D3L137C5)</f>
        <v>0.44011922983671486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0.53792350313376258</v>
      </c>
      <c r="AL44" s="16" t="s">
        <v>24278</v>
      </c>
      <c r="AM44" s="15">
        <f>D3L137C5*D3L137C17</f>
        <v>1441.3147439195743</v>
      </c>
      <c r="AN44" s="16" t="s">
        <v>24295</v>
      </c>
      <c r="AO44" s="15">
        <f>IF(D3L137C17=0,0,CHOOSE(MIN(D3L137C8,RUN_YEARS),A1L108C1,A1L108C6,A1L108C7,A1L108C8,A1L108C9))</f>
        <v>24323.244333333332</v>
      </c>
      <c r="AP44" s="16" t="s">
        <v>24279</v>
      </c>
      <c r="AQ44" s="33">
        <f>IF(D3L137C19=0,0,D3L137C18/D3L137C19)</f>
        <v>5.9256681558074537E-2</v>
      </c>
      <c r="AR44" s="16" t="s">
        <v>24280</v>
      </c>
      <c r="AS44" s="32">
        <f>IF(D3L137C5=0,0,D3L137C18/D3L137C5)</f>
        <v>0.53792350313376258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2.1957267029522609E-2</v>
      </c>
      <c r="BZ44" s="16" t="s">
        <v>24290</v>
      </c>
      <c r="CA44" s="15">
        <f>D3L137C5*D3L137C37</f>
        <v>58.832403718118485</v>
      </c>
      <c r="CB44" s="16" t="s">
        <v>24299</v>
      </c>
      <c r="CC44" s="15">
        <f>IF(D3L137C37=0,0,CHOOSE(MIN(D3L137C8,RUN_YEARS),B6L116C1,B6L117C1,B6L118C1,B6L119C1,B6L120C1))</f>
        <v>27385.98</v>
      </c>
      <c r="CD44" s="16" t="s">
        <v>24291</v>
      </c>
      <c r="CE44" s="33">
        <f>IF(D3L137C39=0,0,D3L137C38/D3L137C39)</f>
        <v>2.148267241782784E-3</v>
      </c>
      <c r="CF44" s="16" t="s">
        <v>24292</v>
      </c>
      <c r="CG44" s="32">
        <f>IF(D3L137C5=0,0,D3L137C38/D3L137C5)</f>
        <v>2.1957267029522609E-2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1870.1219842358125</v>
      </c>
      <c r="J45" s="16" t="s">
        <v>24333</v>
      </c>
      <c r="K45" s="21">
        <f>IF(FLOW_THRU_100PCT="Y",1,INDEX(VariabilityMatrix,D3L138C1,D3L138C8))</f>
        <v>0.61629725339987063</v>
      </c>
      <c r="L45" s="16" t="s">
        <v>24303</v>
      </c>
      <c r="M45" s="15">
        <f>IF(D3L138C2&lt;&gt;0,D3L138C2*D3L138C4,D3L138C3*D3L138C4)</f>
        <v>1152.5510424072475</v>
      </c>
      <c r="N45" s="16" t="s">
        <v>4251</v>
      </c>
      <c r="O45" s="32">
        <f>0.45*CHOOSE(MIN(D3L138C8,RUN_YEARS),B3L110C1,B3L125C1,B3L140C1,B3L155C1,B3L170C1)</f>
        <v>0.44025404626215192</v>
      </c>
      <c r="P45" s="16" t="s">
        <v>24304</v>
      </c>
      <c r="Q45" s="15">
        <f>D3L138C5*D3L138C6</f>
        <v>507.41525994345176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55321310</v>
      </c>
      <c r="V45" s="16" t="s">
        <v>24305</v>
      </c>
      <c r="W45" s="33">
        <f>IF(D3L138C9=0,0,D3L138C7/D3L138C9)</f>
        <v>9.1721483085532821E-6</v>
      </c>
      <c r="X45" s="16" t="s">
        <v>24306</v>
      </c>
      <c r="Y45" s="32">
        <f>IF(D3L138C5=0,0,D3L138C7/D3L138C5)</f>
        <v>0.44025404626215192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0.53808827876485232</v>
      </c>
      <c r="AL45" s="16" t="s">
        <v>24310</v>
      </c>
      <c r="AM45" s="15">
        <f>D3L138C5*D3L138C17</f>
        <v>620.17420659755214</v>
      </c>
      <c r="AN45" s="16" t="s">
        <v>24327</v>
      </c>
      <c r="AO45" s="15">
        <f>IF(D3L138C17=0,0,CHOOSE(MIN(D3L138C8,RUN_YEARS),A1L108C1,A1L108C6,A1L108C7,A1L108C8,A1L108C9))</f>
        <v>23799.850999999999</v>
      </c>
      <c r="AP45" s="16" t="s">
        <v>24311</v>
      </c>
      <c r="AQ45" s="33">
        <f>IF(D3L138C19=0,0,D3L138C18/D3L138C19)</f>
        <v>2.605790290861704E-2</v>
      </c>
      <c r="AR45" s="16" t="s">
        <v>24312</v>
      </c>
      <c r="AS45" s="32">
        <f>IF(D3L138C5=0,0,D3L138C18/D3L138C5)</f>
        <v>0.53808827876485232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2.1657674972995755E-2</v>
      </c>
      <c r="BZ45" s="16" t="s">
        <v>24322</v>
      </c>
      <c r="CA45" s="15">
        <f>D3L138C5*D3L138C37</f>
        <v>24.961575866243614</v>
      </c>
      <c r="CB45" s="16" t="s">
        <v>24331</v>
      </c>
      <c r="CC45" s="15">
        <f>IF(D3L138C37=0,0,CHOOSE(MIN(D3L138C8,RUN_YEARS),B6L116C1,B6L117C1,B6L118C1,B6L119C1,B6L120C1))</f>
        <v>25900.98</v>
      </c>
      <c r="CD45" s="16" t="s">
        <v>24323</v>
      </c>
      <c r="CE45" s="33">
        <f>IF(D3L138C39=0,0,D3L138C38/D3L138C39)</f>
        <v>9.637309424679535E-4</v>
      </c>
      <c r="CF45" s="16" t="s">
        <v>24324</v>
      </c>
      <c r="CG45" s="32">
        <f>IF(D3L138C5=0,0,D3L138C38/D3L138C5)</f>
        <v>2.1657674972995755E-2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0.61629725339987063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0.44025404626215192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55321310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0.53808827876485232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23799.850999999999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2.1657674972995755E-2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25900.98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0.61629725339987063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0.44025404626215192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55321310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0.53808827876485232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23799.850999999999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2.1657674972995755E-2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25900.98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14.427170563053521</v>
      </c>
      <c r="J48" s="16" t="s">
        <v>24429</v>
      </c>
      <c r="K48" s="21">
        <f>IF(FLOW_THRU_100PCT="Y",1,INDEX(VariabilityMatrix,D3L141C1,D3L141C8))</f>
        <v>0.61629725339987063</v>
      </c>
      <c r="L48" s="16" t="s">
        <v>24399</v>
      </c>
      <c r="M48" s="15">
        <f>IF(D3L141C2&lt;&gt;0,D3L141C2*D3L141C4,D3L141C3*D3L141C4)</f>
        <v>8.8914255923413492</v>
      </c>
      <c r="N48" s="16" t="s">
        <v>4251</v>
      </c>
      <c r="O48" s="32">
        <f>0.45*CHOOSE(MIN(D3L141C8,RUN_YEARS),B3L110C1,B3L125C1,B3L140C1,B3L155C1,B3L170C1)</f>
        <v>0.44025404626215192</v>
      </c>
      <c r="P48" s="16" t="s">
        <v>24400</v>
      </c>
      <c r="Q48" s="15">
        <f>D3L141C5*D3L141C6</f>
        <v>3.9144860940671298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55321310</v>
      </c>
      <c r="V48" s="16" t="s">
        <v>24401</v>
      </c>
      <c r="W48" s="33">
        <f>IF(D3L141C9=0,0,D3L141C7/D3L141C9)</f>
        <v>7.0759099776688761E-8</v>
      </c>
      <c r="X48" s="16" t="s">
        <v>24402</v>
      </c>
      <c r="Y48" s="32">
        <f>IF(D3L141C5=0,0,D3L141C7/D3L141C5)</f>
        <v>0.44025404626215192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0.53808827876485232</v>
      </c>
      <c r="AL48" s="16" t="s">
        <v>24406</v>
      </c>
      <c r="AM48" s="15">
        <f>D3L141C5*D3L141C17</f>
        <v>4.7843718927487142</v>
      </c>
      <c r="AN48" s="16" t="s">
        <v>24423</v>
      </c>
      <c r="AO48" s="15">
        <f>IF(D3L141C17=0,0,CHOOSE(MIN(D3L141C8,RUN_YEARS),A1L108C1,A1L108C6,A1L108C7,A1L108C8,A1L108C9))</f>
        <v>23799.850999999999</v>
      </c>
      <c r="AP48" s="16" t="s">
        <v>24407</v>
      </c>
      <c r="AQ48" s="33">
        <f>IF(D3L141C19=0,0,D3L141C18/D3L141C19)</f>
        <v>2.0102528762674669E-4</v>
      </c>
      <c r="AR48" s="16" t="s">
        <v>24408</v>
      </c>
      <c r="AS48" s="32">
        <f>IF(D3L141C5=0,0,D3L141C18/D3L141C5)</f>
        <v>0.53808827876485232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2.1657674972995755E-2</v>
      </c>
      <c r="BZ48" s="16" t="s">
        <v>24418</v>
      </c>
      <c r="CA48" s="15">
        <f>D3L141C5*D3L141C37</f>
        <v>0.1925676055255052</v>
      </c>
      <c r="CB48" s="16" t="s">
        <v>24427</v>
      </c>
      <c r="CC48" s="15">
        <f>IF(D3L141C37=0,0,CHOOSE(MIN(D3L141C8,RUN_YEARS),B6L116C1,B6L117C1,B6L118C1,B6L119C1,B6L120C1))</f>
        <v>25900.98</v>
      </c>
      <c r="CD48" s="16" t="s">
        <v>24419</v>
      </c>
      <c r="CE48" s="33">
        <f>IF(D3L141C39=0,0,D3L141C38/D3L141C39)</f>
        <v>7.4347613690873938E-6</v>
      </c>
      <c r="CF48" s="16" t="s">
        <v>24420</v>
      </c>
      <c r="CG48" s="32">
        <f>IF(D3L141C5=0,0,D3L141C38/D3L141C5)</f>
        <v>2.1657674972995755E-2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0.61629725339987063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0.44025404626215192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55321310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0.53808827876485232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23799.850999999999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2.1657674972995755E-2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25900.98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0.61629725339987063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0.44025404626215192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55321310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0.53808827876485232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23799.850999999999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2.1657674972995755E-2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25900.98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0.62261730795977321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0.44025404626215192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55321310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0.53808827876485232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23799.850999999999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2.1657674972995755E-2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25900.98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-330.75141450123698</v>
      </c>
      <c r="J52" s="16" t="s">
        <v>24021</v>
      </c>
      <c r="K52" s="21">
        <f>IF(FLOW_THRU_100PCT="Y",1,D3L101C4)</f>
        <v>0.62261730795977321</v>
      </c>
      <c r="L52" s="16" t="s">
        <v>24526</v>
      </c>
      <c r="M52" s="15">
        <f>IF(D3L145C2&lt;&gt;0,D3L145C2*D3L145C4,D3L145C3*D3L145C4)</f>
        <v>-205.93155530064726</v>
      </c>
      <c r="N52" s="16" t="s">
        <v>4251</v>
      </c>
      <c r="O52" s="32">
        <f>0.45*CHOOSE(MIN(D3L145C8,RUN_YEARS),B3L110C1,B3L125C1,B3L140C1,B3L155C1,B3L170C1)</f>
        <v>0.44011922983671481</v>
      </c>
      <c r="P52" s="16" t="s">
        <v>24527</v>
      </c>
      <c r="Q52" s="15">
        <f>D3L145C5*D3L145C6</f>
        <v>-90.634437517997725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57454474</v>
      </c>
      <c r="V52" s="16" t="s">
        <v>24528</v>
      </c>
      <c r="W52" s="33">
        <f>IF(D3L145C9=0,0,D3L145C7/D3L145C9)</f>
        <v>-1.5775000832484817E-6</v>
      </c>
      <c r="X52" s="16" t="s">
        <v>24529</v>
      </c>
      <c r="Y52" s="32">
        <f>IF(D3L145C5=0,0,D3L145C7/D3L145C5)</f>
        <v>0.44011922983671486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0.53792350313376258</v>
      </c>
      <c r="AL52" s="16" t="s">
        <v>24533</v>
      </c>
      <c r="AM52" s="15">
        <f>D3L145C5*D3L145C17</f>
        <v>-110.77542363310833</v>
      </c>
      <c r="AN52" s="16" t="s">
        <v>24550</v>
      </c>
      <c r="AO52" s="15">
        <f>IF(D3L145C17=0,0,CHOOSE(MIN(D3L145C8,RUN_YEARS),A1L108C1,A1L108C6,A1L108C7,A1L108C8,A1L108C9))</f>
        <v>24323.244333333332</v>
      </c>
      <c r="AP52" s="16" t="s">
        <v>24534</v>
      </c>
      <c r="AQ52" s="33">
        <f>IF(D3L145C19=0,0,D3L145C18/D3L145C19)</f>
        <v>-4.5543029587257087E-3</v>
      </c>
      <c r="AR52" s="16" t="s">
        <v>24535</v>
      </c>
      <c r="AS52" s="32">
        <f>IF(D3L145C5=0,0,D3L145C18/D3L145C5)</f>
        <v>0.53792350313376258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2.1957267029522609E-2</v>
      </c>
      <c r="BZ52" s="16" t="s">
        <v>24545</v>
      </c>
      <c r="CA52" s="15">
        <f>D3L145C5*D3L145C37</f>
        <v>-4.5216941495412142</v>
      </c>
      <c r="CB52" s="16" t="s">
        <v>24554</v>
      </c>
      <c r="CC52" s="15">
        <f>IF(D3L145C37=0,0,CHOOSE(MIN(D3L145C8,RUN_YEARS),B6L116C1,B6L117C1,B6L118C1,B6L119C1,B6L120C1))</f>
        <v>27385.98</v>
      </c>
      <c r="CD52" s="16" t="s">
        <v>24546</v>
      </c>
      <c r="CE52" s="33">
        <f>IF(D3L145C39=0,0,D3L145C38/D3L145C39)</f>
        <v>-1.6510981712325847E-4</v>
      </c>
      <c r="CF52" s="16" t="s">
        <v>24547</v>
      </c>
      <c r="CG52" s="32">
        <f>IF(D3L145C5=0,0,D3L145C38/D3L145C5)</f>
        <v>2.1957267029522609E-2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1.339986259326257</v>
      </c>
      <c r="J53" s="16" t="s">
        <v>24587</v>
      </c>
      <c r="K53" s="21">
        <f>IF(FLOW_THRU_100PCT="Y",1,INDEX(VariabilityMatrix,D3L146C1,D3L146C8))</f>
        <v>0.28849901054536004</v>
      </c>
      <c r="L53" s="16" t="s">
        <v>24557</v>
      </c>
      <c r="M53" s="15">
        <f>IF(D3L146C2&lt;&gt;0,D3L146C2*D3L146C4,D3L146C3*D3L146C4)</f>
        <v>0.38658470996000338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0.38658470996000338</v>
      </c>
      <c r="AX53" s="16" t="s">
        <v>24582</v>
      </c>
      <c r="AY53" s="15">
        <f>IF(D3L146C22=0,0,CHOOSE(MIN(D3L146C8,RUN_YEARS),A1L104C1,A1L104C6,A1L104C7,A1L104C8,A1L104C9))</f>
        <v>8604.2006666666657</v>
      </c>
      <c r="AZ53" s="16" t="s">
        <v>24568</v>
      </c>
      <c r="BA53" s="33">
        <f>IF(D3L146C24=0,0,D3L146C23/D3L146C24)</f>
        <v>4.492976453439333E-5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8604.2006666666657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0.2831756050066086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8130.5749999999998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11.534280866935955</v>
      </c>
      <c r="J56" s="16" t="s">
        <v>24682</v>
      </c>
      <c r="K56" s="21">
        <f>IF(FLOW_THRU_100PCT="Y",1,INDEX(VariabilityMatrix,D3L149C1,D3L149C8))</f>
        <v>0.28849901054536004</v>
      </c>
      <c r="L56" s="16" t="s">
        <v>24652</v>
      </c>
      <c r="M56" s="15">
        <f>IF(D3L149C2&lt;&gt;0,D3L149C2*D3L149C4,D3L149C3*D3L149C4)</f>
        <v>3.3276286174633007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3.3276286174633007</v>
      </c>
      <c r="AX56" s="16" t="s">
        <v>24677</v>
      </c>
      <c r="AY56" s="15">
        <f>IF(D3L149C22=0,0,CHOOSE(MIN(D3L149C8,RUN_YEARS),A1L104C1,A1L104C6,A1L104C7,A1L104C8,A1L104C9))</f>
        <v>8604.2006666666657</v>
      </c>
      <c r="AZ56" s="16" t="s">
        <v>24663</v>
      </c>
      <c r="BA56" s="33">
        <f>IF(D3L149C24=0,0,D3L149C23/D3L149C24)</f>
        <v>3.8674465489336963E-4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9.0206975325958112</v>
      </c>
      <c r="J57" s="16" t="s">
        <v>24714</v>
      </c>
      <c r="K57" s="21">
        <f>IF(FLOW_THRU_100PCT="Y",1,INDEX(VariabilityMatrix,D3L150C1,D3L150C8))</f>
        <v>0.2831756050066086</v>
      </c>
      <c r="L57" s="16" t="s">
        <v>24684</v>
      </c>
      <c r="M57" s="15">
        <f>IF(D3L150C2&lt;&gt;0,D3L150C2*D3L150C4,D3L150C3*D3L150C4)</f>
        <v>2.55444148137444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2.55444148137444</v>
      </c>
      <c r="AX57" s="16" t="s">
        <v>24709</v>
      </c>
      <c r="AY57" s="15">
        <f>IF(D3L150C22=0,0,CHOOSE(MIN(D3L150C8,RUN_YEARS),A1L104C1,A1L104C6,A1L104C7,A1L104C8,A1L104C9))</f>
        <v>8130.5749999999998</v>
      </c>
      <c r="AZ57" s="16" t="s">
        <v>24695</v>
      </c>
      <c r="BA57" s="33">
        <f>IF(D3L150C24=0,0,D3L150C23/D3L150C24)</f>
        <v>3.1417722379714104E-4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0.2831756050066086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8130.5749999999998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0.2831756050066086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8130.5749999999998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0.2831756050066086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8130.5749999999998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0.2831756050066086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8130.5749999999998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0.2831756050066086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8130.5749999999998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0.17306906824353219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0.14883939868943769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0.14883939868943769</v>
      </c>
      <c r="AX63" s="16" t="s">
        <v>24901</v>
      </c>
      <c r="AY63" s="15">
        <f>IF(D3L156C22=0,0,CHOOSE(MIN(D3L156C8,RUN_YEARS),A1L104C1,A1L104C6,A1L104C7,A1L104C8,A1L104C9))</f>
        <v>8130.5749999999998</v>
      </c>
      <c r="AZ63" s="16" t="s">
        <v>24887</v>
      </c>
      <c r="BA63" s="33">
        <f>IF(D3L156C24=0,0,D3L156C23/D3L156C24)</f>
        <v>1.8306134398789468E-5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-2.7912514312850885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-2.4004762309051761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-2.4004762309051761</v>
      </c>
      <c r="AX64" s="16" t="s">
        <v>24932</v>
      </c>
      <c r="AY64" s="15">
        <f>IF(D3L157C22=0,0,CHOOSE(MIN(D3L157C8,RUN_YEARS),A1L104C1,A1L104C6,A1L104C7,A1L104C8,A1L104C9))</f>
        <v>8604.2006666666657</v>
      </c>
      <c r="AZ64" s="16" t="s">
        <v>24918</v>
      </c>
      <c r="BA64" s="33">
        <f>IF(D3L157C24=0,0,D3L157C23/D3L157C24)</f>
        <v>-2.789888711225443E-4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-139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0.46935538061556731</v>
      </c>
      <c r="L65" s="16" t="s">
        <v>24938</v>
      </c>
      <c r="M65" s="15">
        <f>IF(D3L158C2&lt;&gt;0,D3L158C2*D3L158C4,D3L158C3*D3L158C4)</f>
        <v>-65.240397905563853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-65.240397905563853</v>
      </c>
      <c r="AX65" s="16" t="s">
        <v>24963</v>
      </c>
      <c r="AY65" s="15">
        <f>IF(D3L158C22=0,0,CHOOSE(MIN(D3L158C8,RUN_YEARS),A1L104C1,A1L104C6,A1L104C7,A1L104C8,A1L104C9))</f>
        <v>8130.5749999999998</v>
      </c>
      <c r="AZ65" s="16" t="s">
        <v>24949</v>
      </c>
      <c r="BA65" s="33">
        <f>IF(D3L158C24=0,0,D3L158C23/D3L158C24)</f>
        <v>-8.0240816800243343E-3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6620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0.94301922266148064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8130.5749999999998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5.6980777338519376E-2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25900.98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313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0.94301922266148064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8130.5749999999998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5.6980777338519376E-2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25900.98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0.94301922266148064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8130.5749999999998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5.6980777338519376E-2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25900.98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0.94301922266148064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8130.5749999999998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5.6980777338519376E-2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25900.98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5578</v>
      </c>
      <c r="J70" s="16" t="s">
        <v>25124</v>
      </c>
      <c r="K70" s="21">
        <f>IF(FLOW_THRU_100PCT="Y",1,INDEX(VariabilityMatrix,D3L163C1,D3L163C8))</f>
        <v>0.46450831045809915</v>
      </c>
      <c r="L70" s="16" t="s">
        <v>25094</v>
      </c>
      <c r="M70" s="15">
        <f>IF(D3L163C2&lt;&gt;0,D3L163C2*D3L163C4,D3L163C3*D3L163C4)</f>
        <v>2591.0273557352771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0.94301922266148064</v>
      </c>
      <c r="AV70" s="16" t="s">
        <v>25104</v>
      </c>
      <c r="AW70" s="15">
        <f>D3L163C5*D3L163C22</f>
        <v>2443.3886029001128</v>
      </c>
      <c r="AX70" s="16" t="s">
        <v>25119</v>
      </c>
      <c r="AY70" s="15">
        <f>IF(D3L163C22=0,0,CHOOSE(MIN(D3L163C8,RUN_YEARS),A1L104C1,A1L104C6,A1L104C7,A1L104C8,A1L104C9))</f>
        <v>8130.5749999999998</v>
      </c>
      <c r="AZ70" s="16" t="s">
        <v>25105</v>
      </c>
      <c r="BA70" s="33">
        <f>IF(D3L163C24=0,0,D3L163C23/D3L163C24)</f>
        <v>0.30051854916781567</v>
      </c>
      <c r="BB70" s="16" t="s">
        <v>25106</v>
      </c>
      <c r="BC70" s="32">
        <f>IF(D3L163C5=0,0,D3L163C23/D3L163C5)</f>
        <v>0.94301922266148075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5.6980777338519376E-2</v>
      </c>
      <c r="BZ70" s="16" t="s">
        <v>25113</v>
      </c>
      <c r="CA70" s="15">
        <f>D3L163C5*D3L163C37</f>
        <v>147.63875283516447</v>
      </c>
      <c r="CB70" s="16" t="s">
        <v>25122</v>
      </c>
      <c r="CC70" s="15">
        <f>IF(D3L163C37=0,0,CHOOSE(MIN(D3L163C8,RUN_YEARS),B6L116C1,B6L117C1,B6L118C1,B6L119C1,B6L120C1))</f>
        <v>25900.98</v>
      </c>
      <c r="CD70" s="16" t="s">
        <v>25114</v>
      </c>
      <c r="CE70" s="33">
        <f>IF(D3L163C39=0,0,D3L163C38/D3L163C39)</f>
        <v>5.7001222670016527E-3</v>
      </c>
      <c r="CF70" s="16" t="s">
        <v>25115</v>
      </c>
      <c r="CG70" s="32">
        <f>IF(D3L163C5=0,0,D3L163C38/D3L163C5)</f>
        <v>5.6980777338519382E-2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85475</v>
      </c>
      <c r="J71" s="16" t="s">
        <v>25155</v>
      </c>
      <c r="K71" s="21">
        <f>IF(FLOW_THRU_100PCT="Y",1,INDEX(VariabilityMatrix,D3L164C1,D3L164C8))</f>
        <v>0.92919514067723652</v>
      </c>
      <c r="L71" s="16" t="s">
        <v>25126</v>
      </c>
      <c r="M71" s="15">
        <f>IF(D3L164C2&lt;&gt;0,D3L164C2*D3L164C4,D3L164C3*D3L164C4)</f>
        <v>79422.954649386797</v>
      </c>
      <c r="N71" s="16" t="s">
        <v>4251</v>
      </c>
      <c r="O71" s="32">
        <f>0.45*CHOOSE(MIN(D3L164C8,RUN_YEARS),B3L110C1,B3L125C1,B3L140C1,B3L155C1,B3L170C1)</f>
        <v>0.44025404626215192</v>
      </c>
      <c r="P71" s="16" t="s">
        <v>25127</v>
      </c>
      <c r="Q71" s="15">
        <f>D3L164C5*D3L164C6</f>
        <v>34966.277150487927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55321310</v>
      </c>
      <c r="V71" s="16" t="s">
        <v>25128</v>
      </c>
      <c r="W71" s="33">
        <f>IF(D3L164C9=0,0,D3L164C7/D3L164C9)</f>
        <v>6.320580107464543E-4</v>
      </c>
      <c r="X71" s="16" t="s">
        <v>25129</v>
      </c>
      <c r="Y71" s="32">
        <f>IF(D3L164C5=0,0,D3L164C7/D3L164C5)</f>
        <v>0.44025404626215192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0.53808827876485232</v>
      </c>
      <c r="AL71" s="16" t="s">
        <v>25133</v>
      </c>
      <c r="AM71" s="15">
        <f>D3L164C5*D3L164C17</f>
        <v>42736.560961707466</v>
      </c>
      <c r="AN71" s="16" t="s">
        <v>25150</v>
      </c>
      <c r="AO71" s="15">
        <f>IF(D3L164C17=0,0,CHOOSE(MIN(D3L164C8,RUN_YEARS),A1L108C1,A1L108C6,A1L108C7,A1L108C8,A1L108C9))</f>
        <v>23799.850999999999</v>
      </c>
      <c r="AP71" s="16" t="s">
        <v>25134</v>
      </c>
      <c r="AQ71" s="33">
        <f>IF(D3L164C19=0,0,D3L164C18/D3L164C19)</f>
        <v>1.7956650636891578</v>
      </c>
      <c r="AR71" s="16" t="s">
        <v>25135</v>
      </c>
      <c r="AS71" s="32">
        <f>IF(D3L164C5=0,0,D3L164C18/D3L164C5)</f>
        <v>0.53808827876485232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2.1657674972995755E-2</v>
      </c>
      <c r="BZ71" s="16" t="s">
        <v>25145</v>
      </c>
      <c r="CA71" s="15">
        <f>D3L164C5*D3L164C37</f>
        <v>1720.1165371914012</v>
      </c>
      <c r="CB71" s="16" t="s">
        <v>25154</v>
      </c>
      <c r="CC71" s="15">
        <f>IF(D3L164C37=0,0,CHOOSE(MIN(D3L164C8,RUN_YEARS),B6L116C1,B6L117C1,B6L118C1,B6L119C1,B6L120C1))</f>
        <v>25900.98</v>
      </c>
      <c r="CD71" s="16" t="s">
        <v>25146</v>
      </c>
      <c r="CE71" s="33">
        <f>IF(D3L164C39=0,0,D3L164C38/D3L164C39)</f>
        <v>6.6411253056502154E-2</v>
      </c>
      <c r="CF71" s="16" t="s">
        <v>25147</v>
      </c>
      <c r="CG71" s="32">
        <f>IF(D3L164C5=0,0,D3L164C38/D3L164C5)</f>
        <v>2.1657674972995755E-2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0.92919514067723652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0.44025404626215192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55321310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0.53808827876485232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23799.850999999999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2.1657674972995755E-2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25900.98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2593</v>
      </c>
      <c r="J73" s="16" t="s">
        <v>25217</v>
      </c>
      <c r="K73" s="21">
        <f>IF(FLOW_THRU_100PCT="Y",1,INDEX(VariabilityMatrix,D3L166C1,D3L166C8))</f>
        <v>0.61629725339987063</v>
      </c>
      <c r="L73" s="16" t="s">
        <v>25188</v>
      </c>
      <c r="M73" s="15">
        <f>IF(D3L166C2&lt;&gt;0,D3L166C2*D3L166C4,D3L166C3*D3L166C4)</f>
        <v>1598.0587780658645</v>
      </c>
      <c r="N73" s="16" t="s">
        <v>4251</v>
      </c>
      <c r="O73" s="32">
        <f>0.45*CHOOSE(MIN(D3L166C8,RUN_YEARS),B3L110C1,B3L125C1,B3L140C1,B3L155C1,B3L170C1)</f>
        <v>0.44025404626215192</v>
      </c>
      <c r="P73" s="16" t="s">
        <v>25189</v>
      </c>
      <c r="Q73" s="15">
        <f>D3L166C5*D3L166C6</f>
        <v>703.55184320824708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55321310</v>
      </c>
      <c r="V73" s="16" t="s">
        <v>25190</v>
      </c>
      <c r="W73" s="33">
        <f>IF(D3L166C9=0,0,D3L166C7/D3L166C9)</f>
        <v>1.2717555734096808E-5</v>
      </c>
      <c r="X73" s="16" t="s">
        <v>25191</v>
      </c>
      <c r="Y73" s="32">
        <f>IF(D3L166C5=0,0,D3L166C7/D3L166C5)</f>
        <v>0.44025404626215192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0.53808827876485232</v>
      </c>
      <c r="AL73" s="16" t="s">
        <v>25195</v>
      </c>
      <c r="AM73" s="15">
        <f>D3L166C5*D3L166C17</f>
        <v>859.89669725452416</v>
      </c>
      <c r="AN73" s="16" t="s">
        <v>25212</v>
      </c>
      <c r="AO73" s="15">
        <f>IF(D3L166C17=0,0,CHOOSE(MIN(D3L166C8,RUN_YEARS),A1L108C1,A1L108C6,A1L108C7,A1L108C8,A1L108C9))</f>
        <v>23799.850999999999</v>
      </c>
      <c r="AP73" s="16" t="s">
        <v>25196</v>
      </c>
      <c r="AQ73" s="33">
        <f>IF(D3L166C19=0,0,D3L166C18/D3L166C19)</f>
        <v>3.6130339524164425E-2</v>
      </c>
      <c r="AR73" s="16" t="s">
        <v>25197</v>
      </c>
      <c r="AS73" s="32">
        <f>IF(D3L166C5=0,0,D3L166C18/D3L166C5)</f>
        <v>0.53808827876485232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2.1657674972995755E-2</v>
      </c>
      <c r="BZ73" s="16" t="s">
        <v>25207</v>
      </c>
      <c r="CA73" s="15">
        <f>D3L166C5*D3L166C37</f>
        <v>34.610237603093253</v>
      </c>
      <c r="CB73" s="16" t="s">
        <v>25216</v>
      </c>
      <c r="CC73" s="15">
        <f>IF(D3L166C37=0,0,CHOOSE(MIN(D3L166C8,RUN_YEARS),B6L116C1,B6L117C1,B6L118C1,B6L119C1,B6L120C1))</f>
        <v>25900.98</v>
      </c>
      <c r="CD73" s="16" t="s">
        <v>25208</v>
      </c>
      <c r="CE73" s="33">
        <f>IF(D3L166C39=0,0,D3L166C38/D3L166C39)</f>
        <v>1.3362520492696899E-3</v>
      </c>
      <c r="CF73" s="16" t="s">
        <v>25209</v>
      </c>
      <c r="CG73" s="32">
        <f>IF(D3L166C5=0,0,D3L166C38/D3L166C5)</f>
        <v>2.1657674972995755E-2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46352</v>
      </c>
      <c r="J74" s="16" t="s">
        <v>25249</v>
      </c>
      <c r="K74" s="21">
        <f>IF(FLOW_THRU_100PCT="Y",1,INDEX(VariabilityMatrix,D3L167C1,D3L167C8))</f>
        <v>0.74969110853616183</v>
      </c>
      <c r="L74" s="16" t="s">
        <v>25219</v>
      </c>
      <c r="M74" s="15">
        <f>IF(D3L167C2&lt;&gt;0,D3L167C2*D3L167C4,D3L167C3*D3L167C4)</f>
        <v>34749.682262868177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0.85936661866321395</v>
      </c>
      <c r="BF74" s="16" t="s">
        <v>25232</v>
      </c>
      <c r="BG74" s="15">
        <f>D3L167C5*D3L167C27</f>
        <v>29862.716945862085</v>
      </c>
      <c r="BH74" s="16" t="s">
        <v>25245</v>
      </c>
      <c r="BI74" s="15">
        <f>IF(D3L167C27=0,0,CHOOSE(MIN(D3L167C8,RUN_YEARS),A1L104C1,A1L104C6,A1L104C7,A1L104C8,A1L104C9))</f>
        <v>8130.5749999999998</v>
      </c>
      <c r="BJ74" s="16" t="s">
        <v>25233</v>
      </c>
      <c r="BK74" s="33">
        <f>IF(D3L167C29=0,0,D3L167C28/D3L167C29)</f>
        <v>3.6728911480260726</v>
      </c>
      <c r="BL74" s="16" t="s">
        <v>25234</v>
      </c>
      <c r="BM74" s="32">
        <f>IF(D3L167C5=0,0,D3L167C28/D3L167C5)</f>
        <v>0.85936661866321395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0.14063338133678605</v>
      </c>
      <c r="BZ74" s="16" t="s">
        <v>25238</v>
      </c>
      <c r="CA74" s="15">
        <f>D3L167C5*D3L167C37</f>
        <v>4886.9653170060901</v>
      </c>
      <c r="CB74" s="16" t="s">
        <v>25247</v>
      </c>
      <c r="CC74" s="15">
        <f>IF(D3L167C37=0,0,CHOOSE(MIN(D3L167C8,RUN_YEARS),B6L116C1,B6L117C1,B6L118C1,B6L119C1,B6L120C1))</f>
        <v>25900.98</v>
      </c>
      <c r="CD74" s="16" t="s">
        <v>25239</v>
      </c>
      <c r="CE74" s="33">
        <f>IF(D3L167C39=0,0,D3L167C38/D3L167C39)</f>
        <v>0.18867878037842931</v>
      </c>
      <c r="CF74" s="16" t="s">
        <v>25240</v>
      </c>
      <c r="CG74" s="32">
        <f>IF(D3L167C5=0,0,D3L167C38/D3L167C5)</f>
        <v>0.14063338133678605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54196</v>
      </c>
      <c r="J75" s="16" t="s">
        <v>25281</v>
      </c>
      <c r="K75" s="21">
        <f>IF(FLOW_THRU_100PCT="Y",1,INDEX(VariabilityMatrix,D3L168C1,D3L168C8))</f>
        <v>0.74969110853616183</v>
      </c>
      <c r="L75" s="16" t="s">
        <v>25251</v>
      </c>
      <c r="M75" s="15">
        <f>IF(D3L168C2&lt;&gt;0,D3L168C2*D3L168C4,D3L168C3*D3L168C4)</f>
        <v>40630.259318225828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0.85936661866321395</v>
      </c>
      <c r="BF75" s="16" t="s">
        <v>25264</v>
      </c>
      <c r="BG75" s="15">
        <f>D3L168C5*D3L168C27</f>
        <v>34916.288565713272</v>
      </c>
      <c r="BH75" s="16" t="s">
        <v>25277</v>
      </c>
      <c r="BI75" s="15">
        <f>IF(D3L168C27=0,0,CHOOSE(MIN(D3L168C8,RUN_YEARS),A1L104C1,A1L104C6,A1L104C7,A1L104C8,A1L104C9))</f>
        <v>8130.5749999999998</v>
      </c>
      <c r="BJ75" s="16" t="s">
        <v>25265</v>
      </c>
      <c r="BK75" s="33">
        <f>IF(D3L168C29=0,0,D3L168C28/D3L168C29)</f>
        <v>4.2944427135489525</v>
      </c>
      <c r="BL75" s="16" t="s">
        <v>25266</v>
      </c>
      <c r="BM75" s="32">
        <f>IF(D3L168C5=0,0,D3L168C28/D3L168C5)</f>
        <v>0.85936661866321395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0.14063338133678605</v>
      </c>
      <c r="BZ75" s="16" t="s">
        <v>25270</v>
      </c>
      <c r="CA75" s="15">
        <f>D3L168C5*D3L168C37</f>
        <v>5713.9707525125577</v>
      </c>
      <c r="CB75" s="16" t="s">
        <v>25279</v>
      </c>
      <c r="CC75" s="15">
        <f>IF(D3L168C37=0,0,CHOOSE(MIN(D3L168C8,RUN_YEARS),B6L116C1,B6L117C1,B6L118C1,B6L119C1,B6L120C1))</f>
        <v>25900.98</v>
      </c>
      <c r="CD75" s="16" t="s">
        <v>25271</v>
      </c>
      <c r="CE75" s="33">
        <f>IF(D3L168C39=0,0,D3L168C38/D3L168C39)</f>
        <v>0.2206082840306644</v>
      </c>
      <c r="CF75" s="16" t="s">
        <v>25272</v>
      </c>
      <c r="CG75" s="32">
        <f>IF(D3L168C5=0,0,D3L168C38/D3L168C5)</f>
        <v>0.14063338133678605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-139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-65.240397905563853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-65.240397905563853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-8.0240816800243343E-3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201127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158991.98236428195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35669.828993696174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6.4477556648055115E-4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43596.45765896199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1.8317954032133221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2443.3886029001128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0.30051854916781567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64779.005511575357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7.9673338615750247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12503.301597148307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0.48273469178186723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-139</v>
      </c>
      <c r="H79" s="16" t="s">
        <v>25375</v>
      </c>
      <c r="I79" s="15">
        <f>SUM(D3L169C3:D3L171C3)</f>
        <v>201127</v>
      </c>
      <c r="J79" s="16" t="s">
        <v>25376</v>
      </c>
      <c r="K79" s="21">
        <f>IF(D3L172C2+D3L172C3=0,0,D3L172C5/(D3L172C2+D3L172C3))</f>
        <v>0.79072751590331958</v>
      </c>
      <c r="L79" s="16" t="s">
        <v>25345</v>
      </c>
      <c r="M79" s="15">
        <f>SUM(D3L169C5:D3L171C5)</f>
        <v>158926.7419663764</v>
      </c>
      <c r="N79" s="16" t="s">
        <v>25346</v>
      </c>
      <c r="O79" s="32">
        <f>IF(SUM(D3L169C5:D3L171C5)=0,0,SUM(D3L169C7:D3L171C7)/SUM(D3L169C5:D3L171C5))</f>
        <v>0.22444195704485478</v>
      </c>
      <c r="P79" s="16" t="s">
        <v>25347</v>
      </c>
      <c r="Q79" s="15">
        <f>SUM(D3L169C7:D3L171C7)</f>
        <v>35669.828993696174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6.4477556648055115E-4</v>
      </c>
      <c r="X79" s="16" t="s">
        <v>25349</v>
      </c>
      <c r="Y79" s="32">
        <f>IF(D3L172C5=0,0,D3L172C7/D3L172C5)</f>
        <v>0.22444195704485478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0.27431794749926697</v>
      </c>
      <c r="AL79" s="16" t="s">
        <v>25355</v>
      </c>
      <c r="AM79" s="15">
        <f>SUM(D3L169C18:D3L171C18)</f>
        <v>43596.45765896199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1.8317954032133221</v>
      </c>
      <c r="AR79" s="16" t="s">
        <v>25357</v>
      </c>
      <c r="AS79" s="32">
        <f>IF(D3L172C5=0,0,D3L172C18/D3L172C5)</f>
        <v>0.27431794749926697</v>
      </c>
      <c r="AT79" s="16" t="s">
        <v>25358</v>
      </c>
      <c r="AU79" s="32">
        <f>IF(SUM(D3L169C5:D3L171C5)=0,0,SUM(D3L169C23:D3L171C23)/SUM(D3L169C5:D3L171C5))</f>
        <v>1.496380140667381E-2</v>
      </c>
      <c r="AV79" s="16" t="s">
        <v>25359</v>
      </c>
      <c r="AW79" s="15">
        <f>SUM(D3L169C23:D3L171C23)</f>
        <v>2378.1482049945489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0.29249446748779134</v>
      </c>
      <c r="BB79" s="16" t="s">
        <v>25361</v>
      </c>
      <c r="BC79" s="32">
        <f>IF(D3L172C5=0,0,D3L172C23/D3L172C5)</f>
        <v>1.496380140667381E-2</v>
      </c>
      <c r="BD79" s="16" t="s">
        <v>25362</v>
      </c>
      <c r="BE79" s="32">
        <f>IF(SUM(D3L169C5:D3L171C5)=0,0,SUM(D3L169C28:D3L171C28)/SUM(D3L169C5:D3L171C5))</f>
        <v>0.40760292893489525</v>
      </c>
      <c r="BF79" s="16" t="s">
        <v>25363</v>
      </c>
      <c r="BG79" s="15">
        <f>SUM(D3L169C28:D3L171C28)</f>
        <v>64779.005511575357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7.9673338615750247</v>
      </c>
      <c r="BL79" s="16" t="s">
        <v>25365</v>
      </c>
      <c r="BM79" s="32">
        <f>IF(D3L172C5=0,0,D3L172C28/D3L172C5)</f>
        <v>0.40760292893489525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7.8673365114309016E-2</v>
      </c>
      <c r="BZ79" s="16" t="s">
        <v>25371</v>
      </c>
      <c r="CA79" s="15">
        <f>SUM(D3L169C38:D3L171C38)</f>
        <v>12503.301597148307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0.48273469178186723</v>
      </c>
      <c r="CF79" s="16" t="s">
        <v>25373</v>
      </c>
      <c r="CG79" s="32">
        <f>IF(D3L172C5=0,0,D3L172C38/D3L172C5)</f>
        <v>7.8673365114309016E-2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16925</v>
      </c>
      <c r="J80" s="16" t="s">
        <v>25407</v>
      </c>
      <c r="K80" s="21">
        <f>IF(FLOW_THRU_100PCT="Y",1,INDEX(VariabilityMatrix,D3L173C1,D3L173C8))</f>
        <v>0.71361446136445772</v>
      </c>
      <c r="L80" s="16" t="s">
        <v>25377</v>
      </c>
      <c r="M80" s="15">
        <f>IF(D3L173C2&lt;&gt;0,D3L173C2*D3L173C4,D3L173C3*D3L173C4)</f>
        <v>12077.924758593446</v>
      </c>
      <c r="N80" s="16" t="s">
        <v>4251</v>
      </c>
      <c r="O80" s="32">
        <f>D3L172C6</f>
        <v>0.22444195704485478</v>
      </c>
      <c r="P80" s="16" t="s">
        <v>25378</v>
      </c>
      <c r="Q80" s="15">
        <f>D3L173C5*D3L173C6</f>
        <v>2710.7930698592186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55321310</v>
      </c>
      <c r="V80" s="16" t="s">
        <v>25379</v>
      </c>
      <c r="W80" s="33">
        <f>IF(D3L173C9=0,0,D3L173C7/D3L173C9)</f>
        <v>4.9000883562938382E-5</v>
      </c>
      <c r="X80" s="16" t="s">
        <v>25380</v>
      </c>
      <c r="Y80" s="32">
        <f>IF(D3L173C5=0,0,D3L173C7/D3L173C5)</f>
        <v>0.22444195704485481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0.27431794749926697</v>
      </c>
      <c r="AL80" s="16" t="s">
        <v>25384</v>
      </c>
      <c r="AM80" s="15">
        <f>D3L173C5*D3L173C17</f>
        <v>3313.1915298279337</v>
      </c>
      <c r="AN80" s="16" t="s">
        <v>25401</v>
      </c>
      <c r="AO80" s="15">
        <f>IF(D3L173C17=0,0,CHOOSE(MIN(D3L173C8,RUN_YEARS),A1L108C1,A1L108C6,A1L108C7,A1L108C8,A1L108C9))</f>
        <v>23799.850999999999</v>
      </c>
      <c r="AP80" s="16" t="s">
        <v>25385</v>
      </c>
      <c r="AQ80" s="33">
        <f>IF(D3L173C19=0,0,D3L173C18/D3L173C19)</f>
        <v>0.13921059967257501</v>
      </c>
      <c r="AR80" s="16" t="s">
        <v>25386</v>
      </c>
      <c r="AS80" s="32">
        <f>IF(D3L173C5=0,0,D3L173C18/D3L173C5)</f>
        <v>0.27431794749926697</v>
      </c>
      <c r="AT80" s="16" t="s">
        <v>4251</v>
      </c>
      <c r="AU80" s="32">
        <f>D3L172C22</f>
        <v>1.496380140667381E-2</v>
      </c>
      <c r="AV80" s="16" t="s">
        <v>25387</v>
      </c>
      <c r="AW80" s="15">
        <f>D3L173C5*D3L173C22</f>
        <v>180.73166749234105</v>
      </c>
      <c r="AX80" s="16" t="s">
        <v>25402</v>
      </c>
      <c r="AY80" s="15">
        <f>IF(D3L173C22=0,0,CHOOSE(MIN(D3L173C8,RUN_YEARS),A1L104C1,A1L104C6,A1L104C7,A1L104C8,A1L104C9))</f>
        <v>8130.5749999999998</v>
      </c>
      <c r="AZ80" s="16" t="s">
        <v>25388</v>
      </c>
      <c r="BA80" s="33">
        <f>IF(D3L173C24=0,0,D3L173C23/D3L173C24)</f>
        <v>2.2228645267074108E-2</v>
      </c>
      <c r="BB80" s="16" t="s">
        <v>25389</v>
      </c>
      <c r="BC80" s="32">
        <f>IF(D3L173C5=0,0,D3L173C23/D3L173C5)</f>
        <v>1.496380140667381E-2</v>
      </c>
      <c r="BD80" s="16" t="s">
        <v>4251</v>
      </c>
      <c r="BE80" s="32">
        <f>D3L172C27</f>
        <v>0.40760292893489525</v>
      </c>
      <c r="BF80" s="16" t="s">
        <v>25390</v>
      </c>
      <c r="BG80" s="15">
        <f>D3L173C5*D3L173C27</f>
        <v>4922.9975070579767</v>
      </c>
      <c r="BH80" s="16" t="s">
        <v>25403</v>
      </c>
      <c r="BI80" s="15">
        <f>IF(D3L173C27=0,0,CHOOSE(MIN(D3L173C8,RUN_YEARS),A1L104C1,A1L104C6,A1L104C7,A1L104C8,A1L104C9))</f>
        <v>8130.5749999999998</v>
      </c>
      <c r="BJ80" s="16" t="s">
        <v>25391</v>
      </c>
      <c r="BK80" s="33">
        <f>IF(D3L173C29=0,0,D3L173C28/D3L173C29)</f>
        <v>0.60549192487099335</v>
      </c>
      <c r="BL80" s="16" t="s">
        <v>25392</v>
      </c>
      <c r="BM80" s="32">
        <f>IF(D3L173C5=0,0,D3L173C28/D3L173C5)</f>
        <v>0.4076029289348953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7.8673365114309016E-2</v>
      </c>
      <c r="BZ80" s="16" t="s">
        <v>25396</v>
      </c>
      <c r="CA80" s="15">
        <f>D3L173C5*D3L173C37</f>
        <v>950.2109843559748</v>
      </c>
      <c r="CB80" s="16" t="s">
        <v>25405</v>
      </c>
      <c r="CC80" s="15">
        <f>IF(D3L173C37=0,0,CHOOSE(MIN(D3L173C8,RUN_YEARS),B6L116C1,B6L117C1,B6L118C1,B6L119C1,B6L120C1))</f>
        <v>25900.98</v>
      </c>
      <c r="CD80" s="16" t="s">
        <v>25397</v>
      </c>
      <c r="CE80" s="33">
        <f>IF(D3L173C39=0,0,D3L173C38/D3L173C39)</f>
        <v>3.6686294663598629E-2</v>
      </c>
      <c r="CF80" s="16" t="s">
        <v>25398</v>
      </c>
      <c r="CG80" s="32">
        <f>IF(D3L173C5=0,0,D3L173C38/D3L173C5)</f>
        <v>7.8673365114309016E-2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39913</v>
      </c>
      <c r="J81" s="16" t="s">
        <v>25439</v>
      </c>
      <c r="K81" s="21">
        <f>IF(FLOW_THRU_100PCT="Y",1,INDEX(VariabilityMatrix,D3L174C1,D3L174C8))</f>
        <v>0.71361446136445772</v>
      </c>
      <c r="L81" s="16" t="s">
        <v>25409</v>
      </c>
      <c r="M81" s="15">
        <f>IF(D3L174C2&lt;&gt;0,D3L174C2*D3L174C4,D3L174C3*D3L174C4)</f>
        <v>28482.4939964396</v>
      </c>
      <c r="N81" s="16" t="s">
        <v>4251</v>
      </c>
      <c r="O81" s="32">
        <f>D3L172C6</f>
        <v>0.22444195704485478</v>
      </c>
      <c r="P81" s="16" t="s">
        <v>25410</v>
      </c>
      <c r="Q81" s="15">
        <f>D3L174C5*D3L174C6</f>
        <v>6392.6666940792311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55321310</v>
      </c>
      <c r="V81" s="16" t="s">
        <v>25411</v>
      </c>
      <c r="W81" s="33">
        <f>IF(D3L174C9=0,0,D3L174C7/D3L174C9)</f>
        <v>1.1555522987577899E-4</v>
      </c>
      <c r="X81" s="16" t="s">
        <v>25412</v>
      </c>
      <c r="Y81" s="32">
        <f>IF(D3L174C5=0,0,D3L174C7/D3L174C5)</f>
        <v>0.22444195704485478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0.27431794749926697</v>
      </c>
      <c r="AL81" s="16" t="s">
        <v>25416</v>
      </c>
      <c r="AM81" s="15">
        <f>D3L174C5*D3L174C17</f>
        <v>7813.2592927635051</v>
      </c>
      <c r="AN81" s="16" t="s">
        <v>25433</v>
      </c>
      <c r="AO81" s="15">
        <f>IF(D3L174C17=0,0,CHOOSE(MIN(D3L174C8,RUN_YEARS),A1L108C1,A1L108C6,A1L108C7,A1L108C8,A1L108C9))</f>
        <v>23799.850999999999</v>
      </c>
      <c r="AP81" s="16" t="s">
        <v>25417</v>
      </c>
      <c r="AQ81" s="33">
        <f>IF(D3L174C19=0,0,D3L174C18/D3L174C19)</f>
        <v>0.32829026084085594</v>
      </c>
      <c r="AR81" s="16" t="s">
        <v>25418</v>
      </c>
      <c r="AS81" s="32">
        <f>IF(D3L174C5=0,0,D3L174C18/D3L174C5)</f>
        <v>0.27431794749926697</v>
      </c>
      <c r="AT81" s="16" t="s">
        <v>4251</v>
      </c>
      <c r="AU81" s="32">
        <f>D3L172C22</f>
        <v>1.496380140667381E-2</v>
      </c>
      <c r="AV81" s="16" t="s">
        <v>25419</v>
      </c>
      <c r="AW81" s="15">
        <f>D3L174C5*D3L174C22</f>
        <v>426.20638372950123</v>
      </c>
      <c r="AX81" s="16" t="s">
        <v>25434</v>
      </c>
      <c r="AY81" s="15">
        <f>IF(D3L174C22=0,0,CHOOSE(MIN(D3L174C8,RUN_YEARS),A1L104C1,A1L104C6,A1L104C7,A1L104C8,A1L104C9))</f>
        <v>8130.5749999999998</v>
      </c>
      <c r="AZ81" s="16" t="s">
        <v>25420</v>
      </c>
      <c r="BA81" s="33">
        <f>IF(D3L174C24=0,0,D3L174C23/D3L174C24)</f>
        <v>5.2420201981963295E-2</v>
      </c>
      <c r="BB81" s="16" t="s">
        <v>25421</v>
      </c>
      <c r="BC81" s="32">
        <f>IF(D3L174C5=0,0,D3L174C23/D3L174C5)</f>
        <v>1.496380140667381E-2</v>
      </c>
      <c r="BD81" s="16" t="s">
        <v>4251</v>
      </c>
      <c r="BE81" s="32">
        <f>D3L172C27</f>
        <v>0.40760292893489525</v>
      </c>
      <c r="BF81" s="16" t="s">
        <v>25422</v>
      </c>
      <c r="BG81" s="15">
        <f>D3L174C5*D3L174C27</f>
        <v>11609.547976319351</v>
      </c>
      <c r="BH81" s="16" t="s">
        <v>25435</v>
      </c>
      <c r="BI81" s="15">
        <f>IF(D3L174C27=0,0,CHOOSE(MIN(D3L174C8,RUN_YEARS),A1L104C1,A1L104C6,A1L104C7,A1L104C8,A1L104C9))</f>
        <v>8130.5749999999998</v>
      </c>
      <c r="BJ81" s="16" t="s">
        <v>25423</v>
      </c>
      <c r="BK81" s="33">
        <f>IF(D3L174C29=0,0,D3L174C28/D3L174C29)</f>
        <v>1.4278876926071467</v>
      </c>
      <c r="BL81" s="16" t="s">
        <v>25424</v>
      </c>
      <c r="BM81" s="32">
        <f>IF(D3L174C5=0,0,D3L174C28/D3L174C5)</f>
        <v>0.40760292893489525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7.8673365114309016E-2</v>
      </c>
      <c r="BZ81" s="16" t="s">
        <v>25428</v>
      </c>
      <c r="CA81" s="15">
        <f>D3L174C5*D3L174C37</f>
        <v>2240.8136495480071</v>
      </c>
      <c r="CB81" s="16" t="s">
        <v>25437</v>
      </c>
      <c r="CC81" s="15">
        <f>IF(D3L174C37=0,0,CHOOSE(MIN(D3L174C8,RUN_YEARS),B6L116C1,B6L117C1,B6L118C1,B6L119C1,B6L120C1))</f>
        <v>25900.98</v>
      </c>
      <c r="CD81" s="16" t="s">
        <v>25429</v>
      </c>
      <c r="CE81" s="33">
        <f>IF(D3L174C39=0,0,D3L174C38/D3L174C39)</f>
        <v>8.6514628000485205E-2</v>
      </c>
      <c r="CF81" s="16" t="s">
        <v>25430</v>
      </c>
      <c r="CG81" s="32">
        <f>IF(D3L174C5=0,0,D3L174C38/D3L174C5)</f>
        <v>7.8673365114309016E-2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7812</v>
      </c>
      <c r="J82" s="16" t="s">
        <v>25471</v>
      </c>
      <c r="K82" s="21">
        <f>IF(FLOW_THRU_100PCT="Y",1,INDEX(VariabilityMatrix,D3L175C1,D3L175C8))</f>
        <v>0.71361446136445772</v>
      </c>
      <c r="L82" s="16" t="s">
        <v>25441</v>
      </c>
      <c r="M82" s="15">
        <f>IF(D3L175C2&lt;&gt;0,D3L175C2*D3L175C4,D3L175C3*D3L175C4)</f>
        <v>5574.7561721791435</v>
      </c>
      <c r="N82" s="16" t="s">
        <v>4251</v>
      </c>
      <c r="O82" s="32">
        <f>D3L172C6</f>
        <v>0.22444195704485478</v>
      </c>
      <c r="P82" s="16" t="s">
        <v>25442</v>
      </c>
      <c r="Q82" s="15">
        <f>D3L175C5*D3L175C6</f>
        <v>1251.2091853317704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55321310</v>
      </c>
      <c r="V82" s="16" t="s">
        <v>25443</v>
      </c>
      <c r="W82" s="33">
        <f>IF(D3L175C9=0,0,D3L175C7/D3L175C9)</f>
        <v>2.2617128649552414E-5</v>
      </c>
      <c r="X82" s="16" t="s">
        <v>25444</v>
      </c>
      <c r="Y82" s="32">
        <f>IF(D3L175C5=0,0,D3L175C7/D3L175C5)</f>
        <v>0.22444195704485478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0.27431794749926697</v>
      </c>
      <c r="AL82" s="16" t="s">
        <v>25448</v>
      </c>
      <c r="AM82" s="15">
        <f>D3L175C5*D3L175C17</f>
        <v>1529.2556709610528</v>
      </c>
      <c r="AN82" s="16" t="s">
        <v>25465</v>
      </c>
      <c r="AO82" s="15">
        <f>IF(D3L175C17=0,0,CHOOSE(MIN(D3L175C8,RUN_YEARS),A1L108C1,A1L108C6,A1L108C7,A1L108C8,A1L108C9))</f>
        <v>23799.850999999999</v>
      </c>
      <c r="AP82" s="16" t="s">
        <v>25449</v>
      </c>
      <c r="AQ82" s="33">
        <f>IF(D3L175C19=0,0,D3L175C18/D3L175C19)</f>
        <v>6.4254842224056488E-2</v>
      </c>
      <c r="AR82" s="16" t="s">
        <v>25450</v>
      </c>
      <c r="AS82" s="32">
        <f>IF(D3L175C5=0,0,D3L175C18/D3L175C5)</f>
        <v>0.27431794749926697</v>
      </c>
      <c r="AT82" s="16" t="s">
        <v>4251</v>
      </c>
      <c r="AU82" s="32">
        <f>D3L172C22</f>
        <v>1.496380140667381E-2</v>
      </c>
      <c r="AV82" s="16" t="s">
        <v>25451</v>
      </c>
      <c r="AW82" s="15">
        <f>D3L175C5*D3L175C22</f>
        <v>83.41954425111777</v>
      </c>
      <c r="AX82" s="16" t="s">
        <v>25466</v>
      </c>
      <c r="AY82" s="15">
        <f>IF(D3L175C22=0,0,CHOOSE(MIN(D3L175C8,RUN_YEARS),A1L104C1,A1L104C6,A1L104C7,A1L104C8,A1L104C9))</f>
        <v>8130.5749999999998</v>
      </c>
      <c r="AZ82" s="16" t="s">
        <v>25452</v>
      </c>
      <c r="BA82" s="33">
        <f>IF(D3L175C24=0,0,D3L175C23/D3L175C24)</f>
        <v>1.0259980905546997E-2</v>
      </c>
      <c r="BB82" s="16" t="s">
        <v>25453</v>
      </c>
      <c r="BC82" s="32">
        <f>IF(D3L175C5=0,0,D3L175C23/D3L175C5)</f>
        <v>1.496380140667381E-2</v>
      </c>
      <c r="BD82" s="16" t="s">
        <v>4251</v>
      </c>
      <c r="BE82" s="32">
        <f>D3L172C27</f>
        <v>0.40760292893489525</v>
      </c>
      <c r="BF82" s="16" t="s">
        <v>25454</v>
      </c>
      <c r="BG82" s="15">
        <f>D3L175C5*D3L175C27</f>
        <v>2272.286943878104</v>
      </c>
      <c r="BH82" s="16" t="s">
        <v>25467</v>
      </c>
      <c r="BI82" s="15">
        <f>IF(D3L175C27=0,0,CHOOSE(MIN(D3L175C8,RUN_YEARS),A1L104C1,A1L104C6,A1L104C7,A1L104C8,A1L104C9))</f>
        <v>8130.5749999999998</v>
      </c>
      <c r="BJ82" s="16" t="s">
        <v>25455</v>
      </c>
      <c r="BK82" s="33">
        <f>IF(D3L175C29=0,0,D3L175C28/D3L175C29)</f>
        <v>0.27947432301874148</v>
      </c>
      <c r="BL82" s="16" t="s">
        <v>25456</v>
      </c>
      <c r="BM82" s="32">
        <f>IF(D3L175C5=0,0,D3L175C28/D3L175C5)</f>
        <v>0.40760292893489525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7.8673365114309016E-2</v>
      </c>
      <c r="BZ82" s="16" t="s">
        <v>25460</v>
      </c>
      <c r="CA82" s="15">
        <f>D3L175C5*D3L175C37</f>
        <v>438.58482775709751</v>
      </c>
      <c r="CB82" s="16" t="s">
        <v>25469</v>
      </c>
      <c r="CC82" s="15">
        <f>IF(D3L175C37=0,0,CHOOSE(MIN(D3L175C8,RUN_YEARS),B6L116C1,B6L117C1,B6L118C1,B6L119C1,B6L120C1))</f>
        <v>25900.98</v>
      </c>
      <c r="CD82" s="16" t="s">
        <v>25461</v>
      </c>
      <c r="CE82" s="33">
        <f>IF(D3L175C39=0,0,D3L175C38/D3L175C39)</f>
        <v>1.6933136420208716E-2</v>
      </c>
      <c r="CF82" s="16" t="s">
        <v>25462</v>
      </c>
      <c r="CG82" s="32">
        <f>IF(D3L175C5=0,0,D3L175C38/D3L175C5)</f>
        <v>7.8673365114309016E-2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23113</v>
      </c>
      <c r="J83" s="16" t="s">
        <v>25503</v>
      </c>
      <c r="K83" s="21">
        <f>IF(FLOW_THRU_100PCT="Y",1,INDEX(VariabilityMatrix,D3L176C1,D3L176C8))</f>
        <v>0.71361446136445772</v>
      </c>
      <c r="L83" s="16" t="s">
        <v>25473</v>
      </c>
      <c r="M83" s="15">
        <f>IF(D3L176C2&lt;&gt;0,D3L176C2*D3L176C4,D3L176C3*D3L176C4)</f>
        <v>16493.771045516711</v>
      </c>
      <c r="N83" s="16" t="s">
        <v>4251</v>
      </c>
      <c r="O83" s="32">
        <f>D3L172C6</f>
        <v>0.22444195704485478</v>
      </c>
      <c r="P83" s="16" t="s">
        <v>25474</v>
      </c>
      <c r="Q83" s="15">
        <f>D3L176C5*D3L176C6</f>
        <v>3701.8942525055313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55321310</v>
      </c>
      <c r="V83" s="16" t="s">
        <v>25475</v>
      </c>
      <c r="W83" s="33">
        <f>IF(D3L176C9=0,0,D3L176C7/D3L176C9)</f>
        <v>6.691624353265553E-5</v>
      </c>
      <c r="X83" s="16" t="s">
        <v>25476</v>
      </c>
      <c r="Y83" s="32">
        <f>IF(D3L176C5=0,0,D3L176C7/D3L176C5)</f>
        <v>0.22444195704485478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0.27431794749926697</v>
      </c>
      <c r="AL83" s="16" t="s">
        <v>25480</v>
      </c>
      <c r="AM83" s="15">
        <f>D3L176C5*D3L176C17</f>
        <v>4524.537419728983</v>
      </c>
      <c r="AN83" s="16" t="s">
        <v>25497</v>
      </c>
      <c r="AO83" s="15">
        <f>IF(D3L176C17=0,0,CHOOSE(MIN(D3L176C8,RUN_YEARS),A1L108C1,A1L108C6,A1L108C7,A1L108C8,A1L108C9))</f>
        <v>23799.850999999999</v>
      </c>
      <c r="AP83" s="16" t="s">
        <v>25481</v>
      </c>
      <c r="AQ83" s="33">
        <f>IF(D3L176C19=0,0,D3L176C18/D3L176C19)</f>
        <v>0.19010780444503553</v>
      </c>
      <c r="AR83" s="16" t="s">
        <v>25482</v>
      </c>
      <c r="AS83" s="32">
        <f>IF(D3L176C5=0,0,D3L176C18/D3L176C5)</f>
        <v>0.27431794749926697</v>
      </c>
      <c r="AT83" s="16" t="s">
        <v>4251</v>
      </c>
      <c r="AU83" s="32">
        <f>D3L172C22</f>
        <v>1.496380140667381E-2</v>
      </c>
      <c r="AV83" s="16" t="s">
        <v>25483</v>
      </c>
      <c r="AW83" s="15">
        <f>D3L176C5*D3L176C22</f>
        <v>246.80951437225872</v>
      </c>
      <c r="AX83" s="16" t="s">
        <v>25498</v>
      </c>
      <c r="AY83" s="15">
        <f>IF(D3L176C22=0,0,CHOOSE(MIN(D3L176C8,RUN_YEARS),A1L104C1,A1L104C6,A1L104C7,A1L104C8,A1L104C9))</f>
        <v>8130.5749999999998</v>
      </c>
      <c r="AZ83" s="16" t="s">
        <v>25484</v>
      </c>
      <c r="BA83" s="33">
        <f>IF(D3L176C24=0,0,D3L176C23/D3L176C24)</f>
        <v>3.0355726916270833E-2</v>
      </c>
      <c r="BB83" s="16" t="s">
        <v>25485</v>
      </c>
      <c r="BC83" s="32">
        <f>IF(D3L176C5=0,0,D3L176C23/D3L176C5)</f>
        <v>1.496380140667381E-2</v>
      </c>
      <c r="BD83" s="16" t="s">
        <v>4251</v>
      </c>
      <c r="BE83" s="32">
        <f>D3L172C27</f>
        <v>0.40760292893489525</v>
      </c>
      <c r="BF83" s="16" t="s">
        <v>25486</v>
      </c>
      <c r="BG83" s="15">
        <f>D3L176C5*D3L176C27</f>
        <v>6722.9093873341808</v>
      </c>
      <c r="BH83" s="16" t="s">
        <v>25499</v>
      </c>
      <c r="BI83" s="15">
        <f>IF(D3L176C27=0,0,CHOOSE(MIN(D3L176C8,RUN_YEARS),A1L104C1,A1L104C6,A1L104C7,A1L104C8,A1L104C9))</f>
        <v>8130.5749999999998</v>
      </c>
      <c r="BJ83" s="16" t="s">
        <v>25487</v>
      </c>
      <c r="BK83" s="33">
        <f>IF(D3L176C29=0,0,D3L176C28/D3L176C29)</f>
        <v>0.82686764310447669</v>
      </c>
      <c r="BL83" s="16" t="s">
        <v>25488</v>
      </c>
      <c r="BM83" s="32">
        <f>IF(D3L176C5=0,0,D3L176C28/D3L176C5)</f>
        <v>0.40760292893489525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7.8673365114309016E-2</v>
      </c>
      <c r="BZ83" s="16" t="s">
        <v>25492</v>
      </c>
      <c r="CA83" s="15">
        <f>D3L176C5*D3L176C37</f>
        <v>1297.6204715757544</v>
      </c>
      <c r="CB83" s="16" t="s">
        <v>25501</v>
      </c>
      <c r="CC83" s="15">
        <f>IF(D3L176C37=0,0,CHOOSE(MIN(D3L176C8,RUN_YEARS),B6L116C1,B6L117C1,B6L118C1,B6L119C1,B6L120C1))</f>
        <v>25900.98</v>
      </c>
      <c r="CD83" s="16" t="s">
        <v>25493</v>
      </c>
      <c r="CE83" s="33">
        <f>IF(D3L176C39=0,0,D3L176C38/D3L176C39)</f>
        <v>5.0099280860251408E-2</v>
      </c>
      <c r="CF83" s="16" t="s">
        <v>25494</v>
      </c>
      <c r="CG83" s="32">
        <f>IF(D3L176C5=0,0,D3L176C38/D3L176C5)</f>
        <v>7.8673365114309016E-2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1435</v>
      </c>
      <c r="J84" s="16" t="s">
        <v>25535</v>
      </c>
      <c r="K84" s="21">
        <f>IF(FLOW_THRU_100PCT="Y",1,INDEX(VariabilityMatrix,D3L177C1,D3L177C8))</f>
        <v>0.71361446136445772</v>
      </c>
      <c r="L84" s="16" t="s">
        <v>25505</v>
      </c>
      <c r="M84" s="15">
        <f>IF(D3L177C2&lt;&gt;0,D3L177C2*D3L177C4,D3L177C3*D3L177C4)</f>
        <v>1024.0367520579969</v>
      </c>
      <c r="N84" s="16" t="s">
        <v>4251</v>
      </c>
      <c r="O84" s="32">
        <f>D3L172C6</f>
        <v>0.22444195704485478</v>
      </c>
      <c r="P84" s="16" t="s">
        <v>25506</v>
      </c>
      <c r="Q84" s="15">
        <f>D3L177C5*D3L177C6</f>
        <v>229.83681271775353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55321310</v>
      </c>
      <c r="V84" s="16" t="s">
        <v>25507</v>
      </c>
      <c r="W84" s="33">
        <f>IF(D3L177C9=0,0,D3L177C7/D3L177C9)</f>
        <v>4.1545800834751294E-6</v>
      </c>
      <c r="X84" s="16" t="s">
        <v>25508</v>
      </c>
      <c r="Y84" s="32">
        <f>IF(D3L177C5=0,0,D3L177C7/D3L177C5)</f>
        <v>0.22444195704485478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0.27431794749926697</v>
      </c>
      <c r="AL84" s="16" t="s">
        <v>25512</v>
      </c>
      <c r="AM84" s="15">
        <f>D3L177C5*D3L177C17</f>
        <v>280.91165998836544</v>
      </c>
      <c r="AN84" s="16" t="s">
        <v>25529</v>
      </c>
      <c r="AO84" s="15">
        <f>IF(D3L177C17=0,0,CHOOSE(MIN(D3L177C8,RUN_YEARS),A1L108C1,A1L108C6,A1L108C7,A1L108C8,A1L108C9))</f>
        <v>23799.850999999999</v>
      </c>
      <c r="AP84" s="16" t="s">
        <v>25513</v>
      </c>
      <c r="AQ84" s="33">
        <f>IF(D3L177C19=0,0,D3L177C18/D3L177C19)</f>
        <v>1.1803084817142992E-2</v>
      </c>
      <c r="AR84" s="16" t="s">
        <v>25514</v>
      </c>
      <c r="AS84" s="32">
        <f>IF(D3L177C5=0,0,D3L177C18/D3L177C5)</f>
        <v>0.27431794749926697</v>
      </c>
      <c r="AT84" s="16" t="s">
        <v>4251</v>
      </c>
      <c r="AU84" s="32">
        <f>D3L172C22</f>
        <v>1.496380140667381E-2</v>
      </c>
      <c r="AV84" s="16" t="s">
        <v>25515</v>
      </c>
      <c r="AW84" s="15">
        <f>D3L177C5*D3L177C22</f>
        <v>15.323482590931134</v>
      </c>
      <c r="AX84" s="16" t="s">
        <v>25530</v>
      </c>
      <c r="AY84" s="15">
        <f>IF(D3L177C22=0,0,CHOOSE(MIN(D3L177C8,RUN_YEARS),A1L104C1,A1L104C6,A1L104C7,A1L104C8,A1L104C9))</f>
        <v>8130.5749999999998</v>
      </c>
      <c r="AZ84" s="16" t="s">
        <v>25516</v>
      </c>
      <c r="BA84" s="33">
        <f>IF(D3L177C24=0,0,D3L177C23/D3L177C24)</f>
        <v>1.8846739118612316E-3</v>
      </c>
      <c r="BB84" s="16" t="s">
        <v>25517</v>
      </c>
      <c r="BC84" s="32">
        <f>IF(D3L177C5=0,0,D3L177C23/D3L177C5)</f>
        <v>1.496380140667381E-2</v>
      </c>
      <c r="BD84" s="16" t="s">
        <v>4251</v>
      </c>
      <c r="BE84" s="32">
        <f>D3L172C27</f>
        <v>0.40760292893489525</v>
      </c>
      <c r="BF84" s="16" t="s">
        <v>25518</v>
      </c>
      <c r="BG84" s="15">
        <f>D3L177C5*D3L177C27</f>
        <v>417.40037947581664</v>
      </c>
      <c r="BH84" s="16" t="s">
        <v>25531</v>
      </c>
      <c r="BI84" s="15">
        <f>IF(D3L177C27=0,0,CHOOSE(MIN(D3L177C8,RUN_YEARS),A1L104C1,A1L104C6,A1L104C7,A1L104C8,A1L104C9))</f>
        <v>8130.5749999999998</v>
      </c>
      <c r="BJ84" s="16" t="s">
        <v>25519</v>
      </c>
      <c r="BK84" s="33">
        <f>IF(D3L177C29=0,0,D3L177C28/D3L177C29)</f>
        <v>5.1337129228353054E-2</v>
      </c>
      <c r="BL84" s="16" t="s">
        <v>25520</v>
      </c>
      <c r="BM84" s="32">
        <f>IF(D3L177C5=0,0,D3L177C28/D3L177C5)</f>
        <v>0.40760292893489525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7.8673365114309016E-2</v>
      </c>
      <c r="BZ84" s="16" t="s">
        <v>25524</v>
      </c>
      <c r="CA84" s="15">
        <f>D3L177C5*D3L177C37</f>
        <v>80.56441728512992</v>
      </c>
      <c r="CB84" s="16" t="s">
        <v>25533</v>
      </c>
      <c r="CC84" s="15">
        <f>IF(D3L177C37=0,0,CHOOSE(MIN(D3L177C8,RUN_YEARS),B6L116C1,B6L117C1,B6L118C1,B6L119C1,B6L120C1))</f>
        <v>25900.98</v>
      </c>
      <c r="CD84" s="16" t="s">
        <v>25525</v>
      </c>
      <c r="CE84" s="33">
        <f>IF(D3L177C39=0,0,D3L177C38/D3L177C39)</f>
        <v>3.1104775682283033E-3</v>
      </c>
      <c r="CF84" s="16" t="s">
        <v>25526</v>
      </c>
      <c r="CG84" s="32">
        <f>IF(D3L177C5=0,0,D3L177C38/D3L177C5)</f>
        <v>7.8673365114309016E-2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10594</v>
      </c>
      <c r="J85" s="16" t="s">
        <v>25567</v>
      </c>
      <c r="K85" s="21">
        <f>IF(FLOW_THRU_100PCT="Y",1,INDEX(VariabilityMatrix,D3L178C1,D3L178C8))</f>
        <v>0.71361446136445772</v>
      </c>
      <c r="L85" s="16" t="s">
        <v>25537</v>
      </c>
      <c r="M85" s="15">
        <f>IF(D3L178C2&lt;&gt;0,D3L178C2*D3L178C4,D3L178C3*D3L178C4)</f>
        <v>7560.0316036950653</v>
      </c>
      <c r="N85" s="16" t="s">
        <v>4251</v>
      </c>
      <c r="O85" s="32">
        <f>D3L172C6</f>
        <v>0.22444195704485478</v>
      </c>
      <c r="P85" s="16" t="s">
        <v>25538</v>
      </c>
      <c r="Q85" s="15">
        <f>D3L178C5*D3L178C6</f>
        <v>1696.7882884542726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55321310</v>
      </c>
      <c r="V85" s="16" t="s">
        <v>25539</v>
      </c>
      <c r="W85" s="33">
        <f>IF(D3L178C9=0,0,D3L178C7/D3L178C9)</f>
        <v>3.0671513173752981E-5</v>
      </c>
      <c r="X85" s="16" t="s">
        <v>25540</v>
      </c>
      <c r="Y85" s="32">
        <f>IF(D3L178C5=0,0,D3L178C7/D3L178C5)</f>
        <v>0.22444195704485478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0.27431794749926697</v>
      </c>
      <c r="AL85" s="16" t="s">
        <v>25544</v>
      </c>
      <c r="AM85" s="15">
        <f>D3L178C5*D3L178C17</f>
        <v>2073.8523525552218</v>
      </c>
      <c r="AN85" s="16" t="s">
        <v>25561</v>
      </c>
      <c r="AO85" s="15">
        <f>IF(D3L178C17=0,0,CHOOSE(MIN(D3L178C8,RUN_YEARS),A1L108C1,A1L108C6,A1L108C7,A1L108C8,A1L108C9))</f>
        <v>23799.850999999999</v>
      </c>
      <c r="AP85" s="16" t="s">
        <v>25545</v>
      </c>
      <c r="AQ85" s="33">
        <f>IF(D3L178C19=0,0,D3L178C18/D3L178C19)</f>
        <v>8.7137198991507209E-2</v>
      </c>
      <c r="AR85" s="16" t="s">
        <v>25546</v>
      </c>
      <c r="AS85" s="32">
        <f>IF(D3L178C5=0,0,D3L178C18/D3L178C5)</f>
        <v>0.27431794749926697</v>
      </c>
      <c r="AT85" s="16" t="s">
        <v>4251</v>
      </c>
      <c r="AU85" s="32">
        <f>D3L172C22</f>
        <v>1.496380140667381E-2</v>
      </c>
      <c r="AV85" s="16" t="s">
        <v>25547</v>
      </c>
      <c r="AW85" s="15">
        <f>D3L178C5*D3L178C22</f>
        <v>113.12681154587068</v>
      </c>
      <c r="AX85" s="16" t="s">
        <v>25562</v>
      </c>
      <c r="AY85" s="15">
        <f>IF(D3L178C22=0,0,CHOOSE(MIN(D3L178C8,RUN_YEARS),A1L104C1,A1L104C6,A1L104C7,A1L104C8,A1L104C9))</f>
        <v>8130.5749999999998</v>
      </c>
      <c r="AZ85" s="16" t="s">
        <v>25548</v>
      </c>
      <c r="BA85" s="33">
        <f>IF(D3L178C24=0,0,D3L178C23/D3L178C24)</f>
        <v>1.3913752907496786E-2</v>
      </c>
      <c r="BB85" s="16" t="s">
        <v>25549</v>
      </c>
      <c r="BC85" s="32">
        <f>IF(D3L178C5=0,0,D3L178C23/D3L178C5)</f>
        <v>1.496380140667381E-2</v>
      </c>
      <c r="BD85" s="16" t="s">
        <v>4251</v>
      </c>
      <c r="BE85" s="32">
        <f>D3L172C27</f>
        <v>0.40760292893489525</v>
      </c>
      <c r="BF85" s="16" t="s">
        <v>25550</v>
      </c>
      <c r="BG85" s="15">
        <f>D3L178C5*D3L178C27</f>
        <v>3081.4910245064821</v>
      </c>
      <c r="BH85" s="16" t="s">
        <v>25563</v>
      </c>
      <c r="BI85" s="15">
        <f>IF(D3L178C27=0,0,CHOOSE(MIN(D3L178C8,RUN_YEARS),A1L104C1,A1L104C6,A1L104C7,A1L104C8,A1L104C9))</f>
        <v>8130.5749999999998</v>
      </c>
      <c r="BJ85" s="16" t="s">
        <v>25551</v>
      </c>
      <c r="BK85" s="33">
        <f>IF(D3L178C29=0,0,D3L178C28/D3L178C29)</f>
        <v>0.37900038121614793</v>
      </c>
      <c r="BL85" s="16" t="s">
        <v>25552</v>
      </c>
      <c r="BM85" s="32">
        <f>IF(D3L178C5=0,0,D3L178C28/D3L178C5)</f>
        <v>0.40760292893489525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7.8673365114309016E-2</v>
      </c>
      <c r="BZ85" s="16" t="s">
        <v>25556</v>
      </c>
      <c r="CA85" s="15">
        <f>D3L178C5*D3L178C37</f>
        <v>594.77312663321698</v>
      </c>
      <c r="CB85" s="16" t="s">
        <v>25565</v>
      </c>
      <c r="CC85" s="15">
        <f>IF(D3L178C37=0,0,CHOOSE(MIN(D3L178C8,RUN_YEARS),B6L116C1,B6L117C1,B6L118C1,B6L119C1,B6L120C1))</f>
        <v>25900.98</v>
      </c>
      <c r="CD85" s="16" t="s">
        <v>25557</v>
      </c>
      <c r="CE85" s="33">
        <f>IF(D3L178C39=0,0,D3L178C38/D3L178C39)</f>
        <v>2.2963344500216476E-2</v>
      </c>
      <c r="CF85" s="16" t="s">
        <v>25558</v>
      </c>
      <c r="CG85" s="32">
        <f>IF(D3L178C5=0,0,D3L178C38/D3L178C5)</f>
        <v>7.8673365114309016E-2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0.30548460781927594</v>
      </c>
      <c r="J86" s="16" t="s">
        <v>25599</v>
      </c>
      <c r="K86" s="21">
        <f>IF(FLOW_THRU_100PCT="Y",1,INDEX(VariabilityMatrix,D3L179C1,D3L179C8))</f>
        <v>0.5102159856018047</v>
      </c>
      <c r="L86" s="16" t="s">
        <v>25569</v>
      </c>
      <c r="M86" s="15">
        <f>IF(D3L179C2&lt;&gt;0,D3L179C2*D3L179C4,D3L179C3*D3L179C4)</f>
        <v>0.15586313026469265</v>
      </c>
      <c r="N86" s="16" t="s">
        <v>4251</v>
      </c>
      <c r="O86" s="32">
        <f>0.45*CHOOSE(MIN(D3L179C8,RUN_YEARS),B3L110C1,B3L125C1,B3L140C1,B3L155C1,B3L170C1)</f>
        <v>0.43999208471531748</v>
      </c>
      <c r="P86" s="16" t="s">
        <v>25570</v>
      </c>
      <c r="Q86" s="15">
        <f>D3L179C5*D3L179C6</f>
        <v>6.8578543615417209E-2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56248891.200000003</v>
      </c>
      <c r="V86" s="16" t="s">
        <v>25571</v>
      </c>
      <c r="W86" s="33">
        <f>IF(D3L179C9=0,0,D3L179C7/D3L179C9)</f>
        <v>1.2191981415522945E-9</v>
      </c>
      <c r="X86" s="16" t="s">
        <v>25572</v>
      </c>
      <c r="Y86" s="32">
        <f>IF(D3L179C5=0,0,D3L179C7/D3L179C5)</f>
        <v>0.43999208471531748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0.53776810354094362</v>
      </c>
      <c r="AL86" s="16" t="s">
        <v>25576</v>
      </c>
      <c r="AM86" s="15">
        <f>D3L179C5*D3L179C17</f>
        <v>8.3818219974398811E-2</v>
      </c>
      <c r="AN86" s="16" t="s">
        <v>25593</v>
      </c>
      <c r="AO86" s="15">
        <f>IF(D3L179C17=0,0,CHOOSE(MIN(D3L179C8,RUN_YEARS),A1L108C1,A1L108C6,A1L108C7,A1L108C8,A1L108C9))</f>
        <v>24116.8878</v>
      </c>
      <c r="AP86" s="16" t="s">
        <v>25577</v>
      </c>
      <c r="AQ86" s="33">
        <f>IF(D3L179C19=0,0,D3L179C18/D3L179C19)</f>
        <v>3.4754990224899091E-6</v>
      </c>
      <c r="AR86" s="16" t="s">
        <v>25578</v>
      </c>
      <c r="AS86" s="32">
        <f>IF(D3L179C5=0,0,D3L179C18/D3L179C5)</f>
        <v>0.53776810354094362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2.2239811743738902E-2</v>
      </c>
      <c r="BZ86" s="16" t="s">
        <v>25588</v>
      </c>
      <c r="CA86" s="15">
        <f>D3L179C5*D3L179C37</f>
        <v>3.4663666748766179E-3</v>
      </c>
      <c r="CB86" s="16" t="s">
        <v>25597</v>
      </c>
      <c r="CC86" s="15">
        <f>IF(D3L179C37=0,0,CHOOSE(MIN(D3L179C8,RUN_YEARS),B6L116C1,B6L117C1,B6L118C1,B6L119C1,B6L120C1))</f>
        <v>27696.288</v>
      </c>
      <c r="CD86" s="16" t="s">
        <v>25589</v>
      </c>
      <c r="CE86" s="33">
        <f>IF(D3L179C39=0,0,D3L179C38/D3L179C39)</f>
        <v>1.2515636300707943E-7</v>
      </c>
      <c r="CF86" s="16" t="s">
        <v>25590</v>
      </c>
      <c r="CG86" s="32">
        <f>IF(D3L179C5=0,0,D3L179C38/D3L179C5)</f>
        <v>2.2239811743738902E-2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0.16283560913986342</v>
      </c>
      <c r="J87" s="16" t="s">
        <v>25630</v>
      </c>
      <c r="K87" s="21">
        <f>IF(FLOW_THRU_100PCT="Y",1,INDEX(VariabilityMatrix,D3L180C1,D3L180C8))</f>
        <v>0.50109909190383761</v>
      </c>
      <c r="L87" s="16" t="s">
        <v>25600</v>
      </c>
      <c r="M87" s="15">
        <f>IF(D3L180C2&lt;&gt;0,D3L180C2*D3L180C4,D3L180C3*D3L180C4)</f>
        <v>8.1596775869593796E-2</v>
      </c>
      <c r="N87" s="16" t="s">
        <v>4251</v>
      </c>
      <c r="O87" s="32">
        <f>0.45*CHOOSE(MIN(D3L180C8,RUN_YEARS),B3L110C1,B3L125C1,B3L140C1,B3L155C1,B3L170C1)</f>
        <v>0.44025404626215192</v>
      </c>
      <c r="P87" s="16" t="s">
        <v>25601</v>
      </c>
      <c r="Q87" s="15">
        <f>D3L180C5*D3L180C6</f>
        <v>3.5923310738534588E-2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55321310</v>
      </c>
      <c r="V87" s="16" t="s">
        <v>25602</v>
      </c>
      <c r="W87" s="33">
        <f>IF(D3L180C9=0,0,D3L180C7/D3L180C9)</f>
        <v>6.4935755748615832E-10</v>
      </c>
      <c r="X87" s="16" t="s">
        <v>25603</v>
      </c>
      <c r="Y87" s="32">
        <f>IF(D3L180C5=0,0,D3L180C7/D3L180C5)</f>
        <v>0.44025404626215192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0.53808827876485232</v>
      </c>
      <c r="AL87" s="16" t="s">
        <v>25607</v>
      </c>
      <c r="AM87" s="15">
        <f>D3L180C5*D3L180C17</f>
        <v>4.3906268680431161E-2</v>
      </c>
      <c r="AN87" s="16" t="s">
        <v>25624</v>
      </c>
      <c r="AO87" s="15">
        <f>IF(D3L180C17=0,0,CHOOSE(MIN(D3L180C8,RUN_YEARS),A1L108C1,A1L108C6,A1L108C7,A1L108C8,A1L108C9))</f>
        <v>23799.850999999999</v>
      </c>
      <c r="AP87" s="16" t="s">
        <v>25608</v>
      </c>
      <c r="AQ87" s="33">
        <f>IF(D3L180C19=0,0,D3L180C18/D3L180C19)</f>
        <v>1.8448127545181339E-6</v>
      </c>
      <c r="AR87" s="16" t="s">
        <v>25609</v>
      </c>
      <c r="AS87" s="32">
        <f>IF(D3L180C5=0,0,D3L180C18/D3L180C5)</f>
        <v>0.53808827876485232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2.1657674972995755E-2</v>
      </c>
      <c r="BZ87" s="16" t="s">
        <v>25619</v>
      </c>
      <c r="CA87" s="15">
        <f>D3L180C5*D3L180C37</f>
        <v>1.7671964506280455E-3</v>
      </c>
      <c r="CB87" s="16" t="s">
        <v>25628</v>
      </c>
      <c r="CC87" s="15">
        <f>IF(D3L180C37=0,0,CHOOSE(MIN(D3L180C8,RUN_YEARS),B6L116C1,B6L117C1,B6L118C1,B6L119C1,B6L120C1))</f>
        <v>25900.98</v>
      </c>
      <c r="CD87" s="16" t="s">
        <v>25620</v>
      </c>
      <c r="CE87" s="33">
        <f>IF(D3L180C39=0,0,D3L180C38/D3L180C39)</f>
        <v>6.8228941554645637E-8</v>
      </c>
      <c r="CF87" s="16" t="s">
        <v>25621</v>
      </c>
      <c r="CG87" s="32">
        <f>IF(D3L180C5=0,0,D3L180C38/D3L180C5)</f>
        <v>2.1657674972995755E-2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11.70454748091346</v>
      </c>
      <c r="J88" s="16" t="s">
        <v>25661</v>
      </c>
      <c r="K88" s="21">
        <f>IF(FLOW_THRU_100PCT="Y",1,INDEX(VariabilityMatrix,D3L181C1,D3L181C8))</f>
        <v>0.5102159856018047</v>
      </c>
      <c r="L88" s="16" t="s">
        <v>25631</v>
      </c>
      <c r="M88" s="15">
        <f>IF(D3L181C2&lt;&gt;0,D3L181C2*D3L181C4,D3L181C3*D3L181C4)</f>
        <v>5.9718472289973814</v>
      </c>
      <c r="N88" s="16" t="s">
        <v>4251</v>
      </c>
      <c r="O88" s="32">
        <f>0.45*CHOOSE(MIN(D3L181C8,RUN_YEARS),B3L110C1,B3L125C1,B3L140C1,B3L155C1,B3L170C1)</f>
        <v>0.43999208471531748</v>
      </c>
      <c r="P88" s="16" t="s">
        <v>25632</v>
      </c>
      <c r="Q88" s="15">
        <f>D3L181C5*D3L181C6</f>
        <v>2.62756551188795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56248891.200000003</v>
      </c>
      <c r="V88" s="16" t="s">
        <v>25633</v>
      </c>
      <c r="W88" s="33">
        <f>IF(D3L181C9=0,0,D3L181C7/D3L181C9)</f>
        <v>4.6713196577427819E-8</v>
      </c>
      <c r="X88" s="16" t="s">
        <v>25634</v>
      </c>
      <c r="Y88" s="32">
        <f>IF(D3L181C5=0,0,D3L181C7/D3L181C5)</f>
        <v>0.43999208471531753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0.53776810354094362</v>
      </c>
      <c r="AL88" s="16" t="s">
        <v>25638</v>
      </c>
      <c r="AM88" s="15">
        <f>D3L181C5*D3L181C17</f>
        <v>3.211468958974161</v>
      </c>
      <c r="AN88" s="16" t="s">
        <v>25655</v>
      </c>
      <c r="AO88" s="15">
        <f>IF(D3L181C17=0,0,CHOOSE(MIN(D3L181C8,RUN_YEARS),A1L108C1,A1L108C6,A1L108C7,A1L108C8,A1L108C9))</f>
        <v>24116.8878</v>
      </c>
      <c r="AP88" s="16" t="s">
        <v>25639</v>
      </c>
      <c r="AQ88" s="33">
        <f>IF(D3L181C19=0,0,D3L181C18/D3L181C19)</f>
        <v>1.3316266118608227E-4</v>
      </c>
      <c r="AR88" s="16" t="s">
        <v>25640</v>
      </c>
      <c r="AS88" s="32">
        <f>IF(D3L181C5=0,0,D3L181C18/D3L181C5)</f>
        <v>0.53776810354094362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2.2239811743738902E-2</v>
      </c>
      <c r="BZ88" s="16" t="s">
        <v>25650</v>
      </c>
      <c r="CA88" s="15">
        <f>D3L181C5*D3L181C37</f>
        <v>0.13281275813527058</v>
      </c>
      <c r="CB88" s="16" t="s">
        <v>25659</v>
      </c>
      <c r="CC88" s="15">
        <f>IF(D3L181C37=0,0,CHOOSE(MIN(D3L181C8,RUN_YEARS),B6L116C1,B6L117C1,B6L118C1,B6L119C1,B6L120C1))</f>
        <v>27696.288</v>
      </c>
      <c r="CD88" s="16" t="s">
        <v>25651</v>
      </c>
      <c r="CE88" s="33">
        <f>IF(D3L181C39=0,0,D3L181C38/D3L181C39)</f>
        <v>4.7953270176592099E-6</v>
      </c>
      <c r="CF88" s="16" t="s">
        <v>25652</v>
      </c>
      <c r="CG88" s="32">
        <f>IF(D3L181C5=0,0,D3L181C38/D3L181C5)</f>
        <v>2.2239811743738902E-2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0.71182423423997443</v>
      </c>
      <c r="J89" s="16" t="s">
        <v>25692</v>
      </c>
      <c r="K89" s="21">
        <f>IF(FLOW_THRU_100PCT="Y",1,INDEX(VariabilityMatrix,D3L182C1,D3L182C8))</f>
        <v>0.50109909190383761</v>
      </c>
      <c r="L89" s="16" t="s">
        <v>25662</v>
      </c>
      <c r="M89" s="15">
        <f>IF(D3L182C2&lt;&gt;0,D3L182C2*D3L182C4,D3L182C3*D3L182C4)</f>
        <v>0.3566944773727958</v>
      </c>
      <c r="N89" s="16" t="s">
        <v>4251</v>
      </c>
      <c r="O89" s="32">
        <f>0.45*CHOOSE(MIN(D3L182C8,RUN_YEARS),B3L110C1,B3L125C1,B3L140C1,B3L155C1,B3L170C1)</f>
        <v>0.44025404626215192</v>
      </c>
      <c r="P89" s="16" t="s">
        <v>25663</v>
      </c>
      <c r="Q89" s="15">
        <f>D3L182C5*D3L182C6</f>
        <v>0.15703618694273694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55321310</v>
      </c>
      <c r="V89" s="16" t="s">
        <v>25664</v>
      </c>
      <c r="W89" s="33">
        <f>IF(D3L182C9=0,0,D3L182C7/D3L182C9)</f>
        <v>2.8386201798680641E-9</v>
      </c>
      <c r="X89" s="16" t="s">
        <v>25665</v>
      </c>
      <c r="Y89" s="32">
        <f>IF(D3L182C5=0,0,D3L182C7/D3L182C5)</f>
        <v>0.44025404626215192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0.53808827876485232</v>
      </c>
      <c r="AL89" s="16" t="s">
        <v>25669</v>
      </c>
      <c r="AM89" s="15">
        <f>D3L182C5*D3L182C17</f>
        <v>0.19193311737445626</v>
      </c>
      <c r="AN89" s="16" t="s">
        <v>25686</v>
      </c>
      <c r="AO89" s="15">
        <f>IF(D3L182C17=0,0,CHOOSE(MIN(D3L182C8,RUN_YEARS),A1L108C1,A1L108C6,A1L108C7,A1L108C8,A1L108C9))</f>
        <v>23799.850999999999</v>
      </c>
      <c r="AP89" s="16" t="s">
        <v>25670</v>
      </c>
      <c r="AQ89" s="33">
        <f>IF(D3L182C19=0,0,D3L182C18/D3L182C19)</f>
        <v>8.0644671840364156E-6</v>
      </c>
      <c r="AR89" s="16" t="s">
        <v>25671</v>
      </c>
      <c r="AS89" s="32">
        <f>IF(D3L182C5=0,0,D3L182C18/D3L182C5)</f>
        <v>0.53808827876485232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2.1657674972995755E-2</v>
      </c>
      <c r="BZ89" s="16" t="s">
        <v>25681</v>
      </c>
      <c r="CA89" s="15">
        <f>D3L182C5*D3L182C37</f>
        <v>7.7251730556026008E-3</v>
      </c>
      <c r="CB89" s="16" t="s">
        <v>25690</v>
      </c>
      <c r="CC89" s="15">
        <f>IF(D3L182C37=0,0,CHOOSE(MIN(D3L182C8,RUN_YEARS),B6L116C1,B6L117C1,B6L118C1,B6L119C1,B6L120C1))</f>
        <v>25900.98</v>
      </c>
      <c r="CD89" s="16" t="s">
        <v>25682</v>
      </c>
      <c r="CE89" s="33">
        <f>IF(D3L182C39=0,0,D3L182C38/D3L182C39)</f>
        <v>2.9825794451030816E-7</v>
      </c>
      <c r="CF89" s="16" t="s">
        <v>25683</v>
      </c>
      <c r="CG89" s="32">
        <f>IF(D3L182C5=0,0,D3L182C38/D3L182C5)</f>
        <v>2.1657674972995755E-2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0.46989704351789158</v>
      </c>
      <c r="J90" s="16" t="s">
        <v>25723</v>
      </c>
      <c r="K90" s="21">
        <f>IF(FLOW_THRU_100PCT="Y",1,INDEX(VariabilityMatrix,D3L183C1,D3L183C8))</f>
        <v>0.50109909190383761</v>
      </c>
      <c r="L90" s="16" t="s">
        <v>25693</v>
      </c>
      <c r="M90" s="15">
        <f>IF(D3L183C2&lt;&gt;0,D3L183C2*D3L183C4,D3L183C3*D3L183C4)</f>
        <v>0.23546498179511352</v>
      </c>
      <c r="N90" s="16" t="s">
        <v>4251</v>
      </c>
      <c r="O90" s="32">
        <f>0.45*CHOOSE(MIN(D3L183C8,RUN_YEARS),B3L110C1,B3L125C1,B3L140C1,B3L155C1,B3L170C1)</f>
        <v>0.44025404626215192</v>
      </c>
      <c r="P90" s="16" t="s">
        <v>25694</v>
      </c>
      <c r="Q90" s="15">
        <f>D3L183C5*D3L183C6</f>
        <v>0.10366441098834267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55321310</v>
      </c>
      <c r="V90" s="16" t="s">
        <v>25695</v>
      </c>
      <c r="W90" s="33">
        <f>IF(D3L183C9=0,0,D3L183C7/D3L183C9)</f>
        <v>1.8738603801743428E-9</v>
      </c>
      <c r="X90" s="16" t="s">
        <v>25696</v>
      </c>
      <c r="Y90" s="32">
        <f>IF(D3L183C5=0,0,D3L183C7/D3L183C5)</f>
        <v>0.44025404626215192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0.53808827876485232</v>
      </c>
      <c r="AL90" s="16" t="s">
        <v>25700</v>
      </c>
      <c r="AM90" s="15">
        <f>D3L183C5*D3L183C17</f>
        <v>0.12670094676352991</v>
      </c>
      <c r="AN90" s="16" t="s">
        <v>25717</v>
      </c>
      <c r="AO90" s="15">
        <f>IF(D3L183C17=0,0,CHOOSE(MIN(D3L183C8,RUN_YEARS),A1L108C1,A1L108C6,A1L108C7,A1L108C8,A1L108C9))</f>
        <v>23799.850999999999</v>
      </c>
      <c r="AP90" s="16" t="s">
        <v>25701</v>
      </c>
      <c r="AQ90" s="33">
        <f>IF(D3L183C19=0,0,D3L183C18/D3L183C19)</f>
        <v>5.3236025201809E-6</v>
      </c>
      <c r="AR90" s="16" t="s">
        <v>25702</v>
      </c>
      <c r="AS90" s="32">
        <f>IF(D3L183C5=0,0,D3L183C18/D3L183C5)</f>
        <v>0.53808827876485232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2.1657674972995755E-2</v>
      </c>
      <c r="BZ90" s="16" t="s">
        <v>25712</v>
      </c>
      <c r="CA90" s="15">
        <f>D3L183C5*D3L183C37</f>
        <v>5.0996240432409313E-3</v>
      </c>
      <c r="CB90" s="16" t="s">
        <v>25721</v>
      </c>
      <c r="CC90" s="15">
        <f>IF(D3L183C37=0,0,CHOOSE(MIN(D3L183C8,RUN_YEARS),B6L116C1,B6L117C1,B6L118C1,B6L119C1,B6L120C1))</f>
        <v>25900.98</v>
      </c>
      <c r="CD90" s="16" t="s">
        <v>25713</v>
      </c>
      <c r="CE90" s="33">
        <f>IF(D3L183C39=0,0,D3L183C38/D3L183C39)</f>
        <v>1.9688923134340598E-7</v>
      </c>
      <c r="CF90" s="16" t="s">
        <v>25714</v>
      </c>
      <c r="CG90" s="32">
        <f>IF(D3L183C5=0,0,D3L183C38/D3L183C5)</f>
        <v>2.1657674972995755E-2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0.50109909190383761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0.44025404626215192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55321310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0.53808827876485232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23799.850999999999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2.1657674972995755E-2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25900.98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0.13957337926274008</v>
      </c>
      <c r="J92" s="16" t="s">
        <v>25785</v>
      </c>
      <c r="K92" s="21">
        <f>IF(FLOW_THRU_100PCT="Y",1,INDEX(VariabilityMatrix,D3L185C1,D3L185C8))</f>
        <v>0.50109909190383761</v>
      </c>
      <c r="L92" s="16" t="s">
        <v>25755</v>
      </c>
      <c r="M92" s="15">
        <f>IF(D3L185C2&lt;&gt;0,D3L185C2*D3L185C4,D3L185C3*D3L185C4)</f>
        <v>6.9940093602508968E-2</v>
      </c>
      <c r="N92" s="16" t="s">
        <v>4251</v>
      </c>
      <c r="O92" s="32">
        <f>0.45*CHOOSE(MIN(D3L185C8,RUN_YEARS),B3L110C1,B3L125C1,B3L140C1,B3L155C1,B3L170C1)</f>
        <v>0.44025404626215192</v>
      </c>
      <c r="P92" s="16" t="s">
        <v>25756</v>
      </c>
      <c r="Q92" s="15">
        <f>D3L185C5*D3L185C6</f>
        <v>3.079140920445822E-2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55321310</v>
      </c>
      <c r="V92" s="16" t="s">
        <v>25757</v>
      </c>
      <c r="W92" s="33">
        <f>IF(D3L185C9=0,0,D3L185C7/D3L185C9)</f>
        <v>5.565921921309929E-10</v>
      </c>
      <c r="X92" s="16" t="s">
        <v>25758</v>
      </c>
      <c r="Y92" s="32">
        <f>IF(D3L185C5=0,0,D3L185C7/D3L185C5)</f>
        <v>0.44025404626215192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0.53808827876485232</v>
      </c>
      <c r="AL92" s="16" t="s">
        <v>25762</v>
      </c>
      <c r="AM92" s="15">
        <f>D3L185C5*D3L185C17</f>
        <v>3.7633944583226712E-2</v>
      </c>
      <c r="AN92" s="16" t="s">
        <v>25779</v>
      </c>
      <c r="AO92" s="15">
        <f>IF(D3L185C17=0,0,CHOOSE(MIN(D3L185C8,RUN_YEARS),A1L108C1,A1L108C6,A1L108C7,A1L108C8,A1L108C9))</f>
        <v>23799.850999999999</v>
      </c>
      <c r="AP92" s="16" t="s">
        <v>25763</v>
      </c>
      <c r="AQ92" s="33">
        <f>IF(D3L185C19=0,0,D3L185C18/D3L185C19)</f>
        <v>1.5812680753012578E-6</v>
      </c>
      <c r="AR92" s="16" t="s">
        <v>25764</v>
      </c>
      <c r="AS92" s="32">
        <f>IF(D3L185C5=0,0,D3L185C18/D3L185C5)</f>
        <v>0.53808827876485232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2.1657674972995755E-2</v>
      </c>
      <c r="BZ92" s="16" t="s">
        <v>25774</v>
      </c>
      <c r="CA92" s="15">
        <f>D3L185C5*D3L185C37</f>
        <v>1.5147398148240389E-3</v>
      </c>
      <c r="CB92" s="16" t="s">
        <v>25783</v>
      </c>
      <c r="CC92" s="15">
        <f>IF(D3L185C37=0,0,CHOOSE(MIN(D3L185C8,RUN_YEARS),B6L116C1,B6L117C1,B6L118C1,B6L119C1,B6L120C1))</f>
        <v>25900.98</v>
      </c>
      <c r="CD92" s="16" t="s">
        <v>25775</v>
      </c>
      <c r="CE92" s="33">
        <f>IF(D3L185C39=0,0,D3L185C38/D3L185C39)</f>
        <v>5.8481949903981971E-8</v>
      </c>
      <c r="CF92" s="16" t="s">
        <v>25776</v>
      </c>
      <c r="CG92" s="32">
        <f>IF(D3L185C5=0,0,D3L185C38/D3L185C5)</f>
        <v>2.1657674972995755E-2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0.50109909190383761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0.44025404626215192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55321310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0.53808827876485232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23799.850999999999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2.1657674972995755E-2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25900.98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0.50109909190383761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0.44025404626215192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55321310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0.53808827876485232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23799.850999999999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2.1657674972995755E-2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25900.98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11.722719559129935</v>
      </c>
      <c r="J95" s="16" t="s">
        <v>25878</v>
      </c>
      <c r="K95" s="21">
        <f>IF(FLOW_THRU_100PCT="Y",1,D3L165C4)</f>
        <v>0.92919514067723652</v>
      </c>
      <c r="L95" s="16" t="s">
        <v>25848</v>
      </c>
      <c r="M95" s="15">
        <f>IF(D3L188C2&lt;&gt;0,D3L188C2*D3L188C4,D3L188C3*D3L188C4)</f>
        <v>10.892694049865533</v>
      </c>
      <c r="N95" s="16" t="s">
        <v>4251</v>
      </c>
      <c r="O95" s="32">
        <f>0.45*CHOOSE(MIN(D3L188C8,RUN_YEARS),B3L110C1,B3L125C1,B3L140C1,B3L155C1,B3L170C1)</f>
        <v>0.44025404626215192</v>
      </c>
      <c r="P95" s="16" t="s">
        <v>25849</v>
      </c>
      <c r="Q95" s="15">
        <f>D3L188C5*D3L188C6</f>
        <v>4.7955526301489675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55321310</v>
      </c>
      <c r="V95" s="16" t="s">
        <v>25850</v>
      </c>
      <c r="W95" s="33">
        <f>IF(D3L188C9=0,0,D3L188C7/D3L188C9)</f>
        <v>8.6685449606109605E-8</v>
      </c>
      <c r="X95" s="16" t="s">
        <v>25851</v>
      </c>
      <c r="Y95" s="32">
        <f>IF(D3L188C5=0,0,D3L188C7/D3L188C5)</f>
        <v>0.44025404626215192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0.53808827876485232</v>
      </c>
      <c r="AL95" s="16" t="s">
        <v>25855</v>
      </c>
      <c r="AM95" s="15">
        <f>D3L188C5*D3L188C17</f>
        <v>5.8612309924042929</v>
      </c>
      <c r="AN95" s="16" t="s">
        <v>25872</v>
      </c>
      <c r="AO95" s="15">
        <f>IF(D3L188C17=0,0,CHOOSE(MIN(D3L188C8,RUN_YEARS),A1L108C1,A1L108C6,A1L108C7,A1L108C8,A1L108C9))</f>
        <v>23799.850999999999</v>
      </c>
      <c r="AP95" s="16" t="s">
        <v>25856</v>
      </c>
      <c r="AQ95" s="33">
        <f>IF(D3L188C19=0,0,D3L188C18/D3L188C19)</f>
        <v>2.4627175155022158E-4</v>
      </c>
      <c r="AR95" s="16" t="s">
        <v>25857</v>
      </c>
      <c r="AS95" s="32">
        <f>IF(D3L188C5=0,0,D3L188C18/D3L188C5)</f>
        <v>0.53808827876485232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2.1657674972995755E-2</v>
      </c>
      <c r="BZ95" s="16" t="s">
        <v>25867</v>
      </c>
      <c r="CA95" s="15">
        <f>D3L188C5*D3L188C37</f>
        <v>0.23591042731227252</v>
      </c>
      <c r="CB95" s="16" t="s">
        <v>25876</v>
      </c>
      <c r="CC95" s="15">
        <f>IF(D3L188C37=0,0,CHOOSE(MIN(D3L188C8,RUN_YEARS),B6L116C1,B6L117C1,B6L118C1,B6L119C1,B6L120C1))</f>
        <v>25900.98</v>
      </c>
      <c r="CD95" s="16" t="s">
        <v>25868</v>
      </c>
      <c r="CE95" s="33">
        <f>IF(D3L188C39=0,0,D3L188C38/D3L188C39)</f>
        <v>9.1081660737266513E-6</v>
      </c>
      <c r="CF95" s="16" t="s">
        <v>25869</v>
      </c>
      <c r="CG95" s="32">
        <f>IF(D3L188C5=0,0,D3L188C38/D3L188C5)</f>
        <v>2.1657674972995755E-2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0.638556462397595</v>
      </c>
      <c r="J96" s="16" t="s">
        <v>25909</v>
      </c>
      <c r="K96" s="21">
        <f>IF(FLOW_THRU_100PCT="Y",1,INDEX(VariabilityMatrix,D3L189C1,D3L189C8))</f>
        <v>0.5102159856018047</v>
      </c>
      <c r="L96" s="16" t="s">
        <v>25879</v>
      </c>
      <c r="M96" s="15">
        <f>IF(D3L189C2&lt;&gt;0,D3L189C2*D3L189C4,D3L189C3*D3L189C4)</f>
        <v>0.32580171482459069</v>
      </c>
      <c r="N96" s="16" t="s">
        <v>4251</v>
      </c>
      <c r="O96" s="32">
        <f>0.45*CHOOSE(MIN(D3L189C8,RUN_YEARS),B3L110C1,B3L125C1,B3L140C1,B3L155C1,B3L170C1)</f>
        <v>0.43999208471531748</v>
      </c>
      <c r="P96" s="16" t="s">
        <v>25880</v>
      </c>
      <c r="Q96" s="15">
        <f>D3L189C5*D3L189C6</f>
        <v>0.14335017570949701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56248891.200000003</v>
      </c>
      <c r="V96" s="16" t="s">
        <v>25881</v>
      </c>
      <c r="W96" s="33">
        <f>IF(D3L189C9=0,0,D3L189C7/D3L189C9)</f>
        <v>2.5484978041575514E-9</v>
      </c>
      <c r="X96" s="16" t="s">
        <v>25882</v>
      </c>
      <c r="Y96" s="32">
        <f>IF(D3L189C5=0,0,D3L189C7/D3L189C5)</f>
        <v>0.43999208471531748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0.53776810354094362</v>
      </c>
      <c r="AL96" s="16" t="s">
        <v>25886</v>
      </c>
      <c r="AM96" s="15">
        <f>D3L189C5*D3L189C17</f>
        <v>0.17520577031160747</v>
      </c>
      <c r="AN96" s="16" t="s">
        <v>25903</v>
      </c>
      <c r="AO96" s="15">
        <f>IF(D3L189C17=0,0,CHOOSE(MIN(D3L189C8,RUN_YEARS),A1L108C1,A1L108C6,A1L108C7,A1L108C8,A1L108C9))</f>
        <v>24116.8878</v>
      </c>
      <c r="AP96" s="16" t="s">
        <v>25887</v>
      </c>
      <c r="AQ96" s="33">
        <f>IF(D3L189C19=0,0,D3L189C18/D3L189C19)</f>
        <v>7.2648582090931101E-6</v>
      </c>
      <c r="AR96" s="16" t="s">
        <v>25888</v>
      </c>
      <c r="AS96" s="32">
        <f>IF(D3L189C5=0,0,D3L189C18/D3L189C5)</f>
        <v>0.53776810354094362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2.2239811743738902E-2</v>
      </c>
      <c r="BZ96" s="16" t="s">
        <v>25898</v>
      </c>
      <c r="CA96" s="15">
        <f>D3L189C5*D3L189C37</f>
        <v>7.2457688034862052E-3</v>
      </c>
      <c r="CB96" s="16" t="s">
        <v>25907</v>
      </c>
      <c r="CC96" s="15">
        <f>IF(D3L189C37=0,0,CHOOSE(MIN(D3L189C8,RUN_YEARS),B6L116C1,B6L117C1,B6L118C1,B6L119C1,B6L120C1))</f>
        <v>27696.288</v>
      </c>
      <c r="CD96" s="16" t="s">
        <v>25899</v>
      </c>
      <c r="CE96" s="33">
        <f>IF(D3L189C39=0,0,D3L189C38/D3L189C39)</f>
        <v>2.616151595291833E-7</v>
      </c>
      <c r="CF96" s="16" t="s">
        <v>25900</v>
      </c>
      <c r="CG96" s="32">
        <f>IF(D3L189C5=0,0,D3L189C38/D3L189C5)</f>
        <v>2.2239811743738902E-2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3.8708549501386829</v>
      </c>
      <c r="J97" s="16" t="s">
        <v>25940</v>
      </c>
      <c r="K97" s="21">
        <f>IF(FLOW_THRU_100PCT="Y",1,INDEX(VariabilityMatrix,D3L190C1,D3L190C8))</f>
        <v>0.51182004133976067</v>
      </c>
      <c r="L97" s="16" t="s">
        <v>25910</v>
      </c>
      <c r="M97" s="15">
        <f>IF(D3L190C2&lt;&gt;0,D3L190C2*D3L190C4,D3L190C3*D3L190C4)</f>
        <v>1.9811811406001978</v>
      </c>
      <c r="N97" s="16" t="s">
        <v>4251</v>
      </c>
      <c r="O97" s="32">
        <f>0.45*CHOOSE(MIN(D3L190C8,RUN_YEARS),B3L110C1,B3L125C1,B3L140C1,B3L155C1,B3L170C1)</f>
        <v>0.44011922983671481</v>
      </c>
      <c r="P97" s="16" t="s">
        <v>25911</v>
      </c>
      <c r="Q97" s="15">
        <f>D3L190C5*D3L190C6</f>
        <v>0.8719559177679832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57454474</v>
      </c>
      <c r="V97" s="16" t="s">
        <v>25912</v>
      </c>
      <c r="W97" s="33">
        <f>IF(D3L190C9=0,0,D3L190C7/D3L190C9)</f>
        <v>1.5176466810365076E-8</v>
      </c>
      <c r="X97" s="16" t="s">
        <v>25913</v>
      </c>
      <c r="Y97" s="32">
        <f>IF(D3L190C5=0,0,D3L190C7/D3L190C5)</f>
        <v>0.44011922983671481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0.53792350313376258</v>
      </c>
      <c r="AL97" s="16" t="s">
        <v>25917</v>
      </c>
      <c r="AM97" s="15">
        <f>D3L190C5*D3L190C17</f>
        <v>1.0657238994942018</v>
      </c>
      <c r="AN97" s="16" t="s">
        <v>25934</v>
      </c>
      <c r="AO97" s="15">
        <f>IF(D3L190C17=0,0,CHOOSE(MIN(D3L190C8,RUN_YEARS),A1L108C1,A1L108C6,A1L108C7,A1L108C8,A1L108C9))</f>
        <v>24323.244333333332</v>
      </c>
      <c r="AP97" s="16" t="s">
        <v>25918</v>
      </c>
      <c r="AQ97" s="33">
        <f>IF(D3L190C19=0,0,D3L190C18/D3L190C19)</f>
        <v>4.3815039017377321E-5</v>
      </c>
      <c r="AR97" s="16" t="s">
        <v>25919</v>
      </c>
      <c r="AS97" s="32">
        <f>IF(D3L190C5=0,0,D3L190C18/D3L190C5)</f>
        <v>0.53792350313376258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2.1957267029522609E-2</v>
      </c>
      <c r="BZ97" s="16" t="s">
        <v>25929</v>
      </c>
      <c r="CA97" s="15">
        <f>D3L190C5*D3L190C37</f>
        <v>4.3501323338012717E-2</v>
      </c>
      <c r="CB97" s="16" t="s">
        <v>25938</v>
      </c>
      <c r="CC97" s="15">
        <f>IF(D3L190C37=0,0,CHOOSE(MIN(D3L190C8,RUN_YEARS),B6L116C1,B6L117C1,B6L118C1,B6L119C1,B6L120C1))</f>
        <v>27385.98</v>
      </c>
      <c r="CD97" s="16" t="s">
        <v>25930</v>
      </c>
      <c r="CE97" s="33">
        <f>IF(D3L190C39=0,0,D3L190C38/D3L190C39)</f>
        <v>1.5884523153092465E-6</v>
      </c>
      <c r="CF97" s="16" t="s">
        <v>25931</v>
      </c>
      <c r="CG97" s="32">
        <f>IF(D3L190C5=0,0,D3L190C38/D3L190C5)</f>
        <v>2.1957267029522609E-2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-139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338716.9059226446</v>
      </c>
      <c r="J98" s="16" t="s">
        <v>25958</v>
      </c>
      <c r="K98" s="21">
        <f>IF(D3L191C2+D3L191C3=0,0,D3L191C5/(D3L191C2+D3L191C3))</f>
        <v>0.74843764621912234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253404.45097054355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62310.351460340738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1.1193187088501082E-3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76157.096229305331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3.1883422043682712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3467.2513790433663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0.42609784162851611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92970.837971195622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11.434718697164177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18498.913930658466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0.71312370948972026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3E786-CE49-4478-94D2-DC2BEEEA39C5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690.08001288201842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345.04000644100921</v>
      </c>
      <c r="N8" s="16" t="s">
        <v>4251</v>
      </c>
      <c r="O8" s="32">
        <f>0.45*CHOOSE(MIN(D3L201C8,RUN_YEARS),B3L110C1,B3L125C1,B3L140C1,B3L155C1,B3L170C1)</f>
        <v>0.44025404626215192</v>
      </c>
      <c r="P8" s="16" t="s">
        <v>26001</v>
      </c>
      <c r="Q8" s="15">
        <f>D3L201C5*D3L201C6</f>
        <v>151.90525895797327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55321310</v>
      </c>
      <c r="V8" s="16" t="s">
        <v>26002</v>
      </c>
      <c r="W8" s="33">
        <f>IF(D3L201C9=0,0,D3L201C7/D3L201C9)</f>
        <v>2.74587241260146E-6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0.53808827876485232</v>
      </c>
      <c r="AH8" s="16" t="s">
        <v>26006</v>
      </c>
      <c r="AI8" s="15">
        <f>D3L201C5*D3L201C15</f>
        <v>185.66198317085622</v>
      </c>
      <c r="AJ8" s="16" t="s">
        <v>26007</v>
      </c>
      <c r="AK8" s="15">
        <f>IF(D3L201C15=0,0,CHOOSE(MIN(D3L201C8,RUN_YEARS),A1L108C1,A1L108C6,A1L108C7,A1L108C8,A1L108C9))</f>
        <v>23799.850999999999</v>
      </c>
      <c r="AL8" s="16" t="s">
        <v>26008</v>
      </c>
      <c r="AM8" s="33">
        <f>IF(D3L201C17=0,0,D3L201C16/D3L201C17)</f>
        <v>7.8009725006621356E-3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2.1657674972995755E-2</v>
      </c>
      <c r="BN8" s="16" t="s">
        <v>26018</v>
      </c>
      <c r="BO8" s="15">
        <f>D3L201C5*D3L201C31</f>
        <v>7.4727643121797396</v>
      </c>
      <c r="BP8" s="16" t="s">
        <v>26019</v>
      </c>
      <c r="BQ8" s="15">
        <f>IF(D3L201C31=0,0,CHOOSE(MIN(D3L201C8,RUN_YEARS),B6L116C1,B6L117C1,B6L118C1,B6L119C1,B6L120C1))</f>
        <v>25900.98</v>
      </c>
      <c r="BR8" s="16" t="s">
        <v>26020</v>
      </c>
      <c r="BS8" s="33">
        <f>IF(D3L201C33=0,0,D3L201C32/D3L201C33)</f>
        <v>2.8851280191636533E-4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0.44025404626215192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55321310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0.53808827876485232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23799.850999999999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2.1657674972995755E-2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25900.98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523.03181824979254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261.51590912489627</v>
      </c>
      <c r="N10" s="16" t="s">
        <v>4251</v>
      </c>
      <c r="O10" s="32">
        <f>0.45*CHOOSE(MIN(D3L203C8,RUN_YEARS),B3L110C1,B3L125C1,B3L140C1,B3L155C1,B3L170C1)</f>
        <v>0.44025404626215192</v>
      </c>
      <c r="P10" s="16" t="s">
        <v>26049</v>
      </c>
      <c r="Q10" s="15">
        <f>D3L203C5*D3L203C6</f>
        <v>115.1334371541608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55321310</v>
      </c>
      <c r="V10" s="16" t="s">
        <v>26050</v>
      </c>
      <c r="W10" s="33">
        <f>IF(D3L203C9=0,0,D3L203C7/D3L203C9)</f>
        <v>2.081176985038149E-6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0.53808827876485232</v>
      </c>
      <c r="AH10" s="16" t="s">
        <v>26054</v>
      </c>
      <c r="AI10" s="15">
        <f>D3L203C5*D3L203C15</f>
        <v>140.71864541064096</v>
      </c>
      <c r="AJ10" s="16" t="s">
        <v>26055</v>
      </c>
      <c r="AK10" s="15">
        <f>IF(D3L203C15=0,0,CHOOSE(MIN(D3L203C8,RUN_YEARS),A1L108C1,A1L108C6,A1L108C7,A1L108C8,A1L108C9))</f>
        <v>23799.850999999999</v>
      </c>
      <c r="AL10" s="16" t="s">
        <v>26056</v>
      </c>
      <c r="AM10" s="33">
        <f>IF(D3L203C17=0,0,D3L203C16/D3L203C17)</f>
        <v>5.9125851422616458E-3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2.1657674972995755E-2</v>
      </c>
      <c r="BN10" s="16" t="s">
        <v>26066</v>
      </c>
      <c r="BO10" s="15">
        <f>D3L203C5*D3L203C31</f>
        <v>5.6638265600944981</v>
      </c>
      <c r="BP10" s="16" t="s">
        <v>26067</v>
      </c>
      <c r="BQ10" s="15">
        <f>IF(D3L203C31=0,0,CHOOSE(MIN(D3L203C8,RUN_YEARS),B6L116C1,B6L117C1,B6L118C1,B6L119C1,B6L120C1))</f>
        <v>25900.98</v>
      </c>
      <c r="BR10" s="16" t="s">
        <v>26068</v>
      </c>
      <c r="BS10" s="33">
        <f>IF(D3L203C33=0,0,D3L203C32/D3L203C33)</f>
        <v>2.1867228807923478E-4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40.143710188248811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40.143710188248811</v>
      </c>
      <c r="N11" s="16" t="s">
        <v>4251</v>
      </c>
      <c r="O11" s="32">
        <f>0.45*CHOOSE(MIN(D3L204C8,RUN_YEARS),B3L110C1,B3L125C1,B3L140C1,B3L155C1,B3L170C1)</f>
        <v>0.44025404626215192</v>
      </c>
      <c r="P11" s="16" t="s">
        <v>26072</v>
      </c>
      <c r="Q11" s="15">
        <f>D3L204C5*D3L204C6</f>
        <v>17.67343084235171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55321310</v>
      </c>
      <c r="V11" s="16" t="s">
        <v>26073</v>
      </c>
      <c r="W11" s="33">
        <f>IF(D3L204C9=0,0,D3L204C7/D3L204C9)</f>
        <v>3.1946876967215185E-7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0.53808827876485232</v>
      </c>
      <c r="AH11" s="16" t="s">
        <v>26077</v>
      </c>
      <c r="AI11" s="15">
        <f>D3L204C5*D3L204C15</f>
        <v>21.600859918429869</v>
      </c>
      <c r="AJ11" s="16" t="s">
        <v>26078</v>
      </c>
      <c r="AK11" s="15">
        <f>IF(D3L204C15=0,0,CHOOSE(MIN(D3L204C8,RUN_YEARS),A1L108C1,A1L108C6,A1L108C7,A1L108C8,A1L108C9))</f>
        <v>23799.850999999999</v>
      </c>
      <c r="AL11" s="16" t="s">
        <v>26079</v>
      </c>
      <c r="AM11" s="33">
        <f>IF(D3L204C17=0,0,D3L204C16/D3L204C17)</f>
        <v>9.0760483830045282E-4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2.1657674972995755E-2</v>
      </c>
      <c r="BN11" s="16" t="s">
        <v>26089</v>
      </c>
      <c r="BO11" s="15">
        <f>D3L204C5*D3L204C31</f>
        <v>0.869419427467231</v>
      </c>
      <c r="BP11" s="16" t="s">
        <v>26090</v>
      </c>
      <c r="BQ11" s="15">
        <f>IF(D3L204C31=0,0,CHOOSE(MIN(D3L204C8,RUN_YEARS),B6L116C1,B6L117C1,B6L118C1,B6L119C1,B6L120C1))</f>
        <v>25900.98</v>
      </c>
      <c r="BR11" s="16" t="s">
        <v>26091</v>
      </c>
      <c r="BS11" s="33">
        <f>IF(D3L204C33=0,0,D3L204C32/D3L204C33)</f>
        <v>3.3567047558325244E-5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0.89705290715298047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0.44852645357649024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0.44852645357649024</v>
      </c>
      <c r="AR12" s="16" t="s">
        <v>26104</v>
      </c>
      <c r="AS12" s="15">
        <f>IF(D3L205C19=0,0,CHOOSE(MIN(D3L205C8,RUN_YEARS),A1L104C1,A1L104C6,A1L104C7,A1L104C8,A1L104C9))</f>
        <v>8130.5749999999998</v>
      </c>
      <c r="AT12" s="16" t="s">
        <v>26105</v>
      </c>
      <c r="AU12" s="33">
        <f>IF(D3L205C21=0,0,D3L205C20/D3L205C21)</f>
        <v>5.5165403870758246E-5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6.8850556833766022E-2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6.8850556833766022E-2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6.8850556833766022E-2</v>
      </c>
      <c r="AR13" s="16" t="s">
        <v>26127</v>
      </c>
      <c r="AS13" s="15">
        <f>IF(D3L206C19=0,0,CHOOSE(MIN(D3L206C8,RUN_YEARS),A1L104C1,A1L104C6,A1L104C7,A1L104C8,A1L104C9))</f>
        <v>8130.5749999999998</v>
      </c>
      <c r="AT13" s="16" t="s">
        <v>26128</v>
      </c>
      <c r="AU13" s="33">
        <f>IF(D3L206C21=0,0,D3L206C20/D3L206C21)</f>
        <v>8.4681042649217333E-6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0.44025404626215192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55321310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0.53808827876485232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23799.850999999999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2.1657674972995755E-2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25900.98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0.44025404626215192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55321310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0.53808827876485232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23799.850999999999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2.1657674972995755E-2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25900.98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36111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36111</v>
      </c>
      <c r="N16" s="16" t="s">
        <v>4251</v>
      </c>
      <c r="O16" s="32">
        <f>0.45*CHOOSE(MIN(D3L209C8,RUN_YEARS),B3L110C1,B3L125C1,B3L140C1,B3L155C1,B3L170C1)</f>
        <v>0.44025404626215192</v>
      </c>
      <c r="P16" s="16" t="s">
        <v>26189</v>
      </c>
      <c r="Q16" s="15">
        <f>D3L209C5*D3L209C6</f>
        <v>15898.013864572567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55321310</v>
      </c>
      <c r="V16" s="16" t="s">
        <v>26190</v>
      </c>
      <c r="W16" s="33">
        <f>IF(D3L209C9=0,0,D3L209C7/D3L209C9)</f>
        <v>2.8737594725382619E-4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0.53808827876485232</v>
      </c>
      <c r="AH16" s="16" t="s">
        <v>26194</v>
      </c>
      <c r="AI16" s="15">
        <f>D3L209C5*D3L209C15</f>
        <v>19430.905834477584</v>
      </c>
      <c r="AJ16" s="16" t="s">
        <v>26195</v>
      </c>
      <c r="AK16" s="15">
        <f>IF(D3L209C15=0,0,CHOOSE(MIN(D3L209C8,RUN_YEARS),A1L108C1,A1L108C6,A1L108C7,A1L108C8,A1L108C9))</f>
        <v>23799.850999999999</v>
      </c>
      <c r="AL16" s="16" t="s">
        <v>26196</v>
      </c>
      <c r="AM16" s="33">
        <f>IF(D3L209C17=0,0,D3L209C16/D3L209C17)</f>
        <v>0.81642972615574716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2.1657674972995755E-2</v>
      </c>
      <c r="BN16" s="16" t="s">
        <v>26206</v>
      </c>
      <c r="BO16" s="15">
        <f>D3L209C5*D3L209C31</f>
        <v>782.08030094984974</v>
      </c>
      <c r="BP16" s="16" t="s">
        <v>26207</v>
      </c>
      <c r="BQ16" s="15">
        <f>IF(D3L209C31=0,0,CHOOSE(MIN(D3L209C8,RUN_YEARS),B6L116C1,B6L117C1,B6L118C1,B6L119C1,B6L120C1))</f>
        <v>25900.98</v>
      </c>
      <c r="BR16" s="16" t="s">
        <v>26208</v>
      </c>
      <c r="BS16" s="33">
        <f>IF(D3L209C33=0,0,D3L209C32/D3L209C33)</f>
        <v>3.0195008102004241E-2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-3977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-3977</v>
      </c>
      <c r="N17" s="16" t="s">
        <v>4251</v>
      </c>
      <c r="O17" s="32">
        <f>0.45*CHOOSE(MIN(D3L210C8,RUN_YEARS),B3L110C1,B3L125C1,B3L140C1,B3L155C1,B3L170C1)</f>
        <v>0.44025404626215192</v>
      </c>
      <c r="P17" s="16" t="s">
        <v>26212</v>
      </c>
      <c r="Q17" s="15">
        <f>D3L210C5*D3L210C6</f>
        <v>-1750.8903419845783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55321310</v>
      </c>
      <c r="V17" s="16" t="s">
        <v>26213</v>
      </c>
      <c r="W17" s="33">
        <f>IF(D3L210C9=0,0,D3L210C7/D3L210C9)</f>
        <v>-3.1649473629322558E-5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0.53808827876485232</v>
      </c>
      <c r="AH17" s="16" t="s">
        <v>26217</v>
      </c>
      <c r="AI17" s="15">
        <f>D3L210C5*D3L210C15</f>
        <v>-2139.9770846478177</v>
      </c>
      <c r="AJ17" s="16" t="s">
        <v>26218</v>
      </c>
      <c r="AK17" s="15">
        <f>IF(D3L210C15=0,0,CHOOSE(MIN(D3L210C8,RUN_YEARS),A1L108C1,A1L108C6,A1L108C7,A1L108C8,A1L108C9))</f>
        <v>23799.850999999999</v>
      </c>
      <c r="AL17" s="16" t="s">
        <v>26219</v>
      </c>
      <c r="AM17" s="33">
        <f>IF(D3L210C17=0,0,D3L210C16/D3L210C17)</f>
        <v>-8.99155664734127E-2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2.1657674972995755E-2</v>
      </c>
      <c r="BN17" s="16" t="s">
        <v>26229</v>
      </c>
      <c r="BO17" s="15">
        <f>D3L210C5*D3L210C31</f>
        <v>-86.132573367604124</v>
      </c>
      <c r="BP17" s="16" t="s">
        <v>26230</v>
      </c>
      <c r="BQ17" s="15">
        <f>IF(D3L210C31=0,0,CHOOSE(MIN(D3L210C8,RUN_YEARS),B6L116C1,B6L117C1,B6L118C1,B6L119C1,B6L120C1))</f>
        <v>25900.98</v>
      </c>
      <c r="BR17" s="16" t="s">
        <v>26231</v>
      </c>
      <c r="BS17" s="33">
        <f>IF(D3L210C33=0,0,D3L210C32/D3L210C33)</f>
        <v>-3.32545615523444E-3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8130.5749999999998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8130.5749999999998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175.88722367928062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87.943611839640312</v>
      </c>
      <c r="N20" s="16" t="s">
        <v>4251</v>
      </c>
      <c r="O20" s="32">
        <f>0.45*CHOOSE(MIN(D3L213C8,RUN_YEARS),B3L110C1,B3L125C1,B3L140C1,B3L155C1,B3L170C1)</f>
        <v>0.44025404626215192</v>
      </c>
      <c r="P20" s="16" t="s">
        <v>26283</v>
      </c>
      <c r="Q20" s="15">
        <f>D3L213C5*D3L213C6</f>
        <v>38.717530955309741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55321310</v>
      </c>
      <c r="V20" s="16" t="s">
        <v>26284</v>
      </c>
      <c r="W20" s="33">
        <f>IF(D3L213C9=0,0,D3L213C7/D3L213C9)</f>
        <v>6.9986648825397917E-7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0.53808827876485232</v>
      </c>
      <c r="AH20" s="16" t="s">
        <v>26288</v>
      </c>
      <c r="AI20" s="15">
        <f>D3L213C5*D3L213C15</f>
        <v>47.321426723156343</v>
      </c>
      <c r="AJ20" s="16" t="s">
        <v>26289</v>
      </c>
      <c r="AK20" s="15">
        <f>IF(D3L213C15=0,0,CHOOSE(MIN(D3L213C8,RUN_YEARS),A1L108C1,A1L108C6,A1L108C7,A1L108C8,A1L108C9))</f>
        <v>23799.850999999999</v>
      </c>
      <c r="AL20" s="16" t="s">
        <v>26290</v>
      </c>
      <c r="AM20" s="33">
        <f>IF(D3L213C17=0,0,D3L213C16/D3L213C17)</f>
        <v>1.9883076882773907E-3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2.1657674972995755E-2</v>
      </c>
      <c r="BN20" s="16" t="s">
        <v>26300</v>
      </c>
      <c r="BO20" s="15">
        <f>D3L213C5*D3L213C31</f>
        <v>1.9046541611742311</v>
      </c>
      <c r="BP20" s="16" t="s">
        <v>26301</v>
      </c>
      <c r="BQ20" s="15">
        <f>IF(D3L213C31=0,0,CHOOSE(MIN(D3L213C8,RUN_YEARS),B6L116C1,B6L117C1,B6L118C1,B6L119C1,B6L120C1))</f>
        <v>25900.98</v>
      </c>
      <c r="BR20" s="16" t="s">
        <v>26302</v>
      </c>
      <c r="BS20" s="33">
        <f>IF(D3L213C33=0,0,D3L213C32/D3L213C33)</f>
        <v>7.3535988258908782E-5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0.44025404626215192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55321310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0.53808827876485232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23799.850999999999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2.1657674972995755E-2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25900.98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8130.5749999999998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8130.5749999999998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33564.108668463326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32869.160614604203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14470.553180497784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2.6157285828006937E-4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17686.231665052852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0.74312362985183611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0.5173770104102563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6.3633508135679982E-5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711.8583920431613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2.7483840072582633E-2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2540.3271995242026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1270.1635997621013</v>
      </c>
      <c r="N25" s="16" t="s">
        <v>4251</v>
      </c>
      <c r="O25" s="32">
        <f>0.45*CHOOSE(MIN(D3L218C8,RUN_YEARS),B3L110C1,B3L125C1,B3L140C1,B3L155C1,B3L170C1)</f>
        <v>0.44025404626215192</v>
      </c>
      <c r="P25" s="16" t="s">
        <v>26396</v>
      </c>
      <c r="Q25" s="15">
        <f>D3L218C5*D3L218C6</f>
        <v>559.19466421016557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55321310</v>
      </c>
      <c r="V25" s="16" t="s">
        <v>26397</v>
      </c>
      <c r="W25" s="33">
        <f>IF(D3L218C9=0,0,D3L218C7/D3L218C9)</f>
        <v>1.0108124052199154E-5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0.53808827876485232</v>
      </c>
      <c r="AH25" s="16" t="s">
        <v>26401</v>
      </c>
      <c r="AI25" s="15">
        <f>D3L218C5*D3L218C15</f>
        <v>683.46014514575791</v>
      </c>
      <c r="AJ25" s="16" t="s">
        <v>26402</v>
      </c>
      <c r="AK25" s="15">
        <f>IF(D3L218C15=0,0,CHOOSE(MIN(D3L218C8,RUN_YEARS),A1L108C1,A1L108C6,A1L108C7,A1L108C8,A1L108C9))</f>
        <v>23799.850999999999</v>
      </c>
      <c r="AL25" s="16" t="s">
        <v>26403</v>
      </c>
      <c r="AM25" s="33">
        <f>IF(D3L218C17=0,0,D3L218C16/D3L218C17)</f>
        <v>2.8716992604103191E-2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2.1657674972995755E-2</v>
      </c>
      <c r="BN25" s="16" t="s">
        <v>26413</v>
      </c>
      <c r="BO25" s="15">
        <f>D3L218C5*D3L218C31</f>
        <v>27.508790406177859</v>
      </c>
      <c r="BP25" s="16" t="s">
        <v>26414</v>
      </c>
      <c r="BQ25" s="15">
        <f>IF(D3L218C31=0,0,CHOOSE(MIN(D3L218C8,RUN_YEARS),B6L116C1,B6L117C1,B6L118C1,B6L119C1,B6L120C1))</f>
        <v>25900.98</v>
      </c>
      <c r="BR25" s="16" t="s">
        <v>26415</v>
      </c>
      <c r="BS25" s="33">
        <f>IF(D3L218C33=0,0,D3L218C32/D3L218C33)</f>
        <v>1.0620752730660329E-3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3864.4468075171462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1932.2234037585731</v>
      </c>
      <c r="N26" s="16" t="s">
        <v>4251</v>
      </c>
      <c r="O26" s="32">
        <f>0.45*CHOOSE(MIN(D3L219C8,RUN_YEARS),B3L110C1,B3L125C1,B3L140C1,B3L155C1,B3L170C1)</f>
        <v>0.44025404626215192</v>
      </c>
      <c r="P26" s="16" t="s">
        <v>26419</v>
      </c>
      <c r="Q26" s="15">
        <f>D3L219C5*D3L219C6</f>
        <v>850.66917178713948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55321310</v>
      </c>
      <c r="V26" s="16" t="s">
        <v>26420</v>
      </c>
      <c r="W26" s="33">
        <f>IF(D3L219C9=0,0,D3L219C7/D3L219C9)</f>
        <v>1.5376880478555902E-5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0.53808827876485232</v>
      </c>
      <c r="AH26" s="16" t="s">
        <v>26424</v>
      </c>
      <c r="AI26" s="15">
        <f>D3L219C5*D3L219C15</f>
        <v>1039.7067655176149</v>
      </c>
      <c r="AJ26" s="16" t="s">
        <v>26425</v>
      </c>
      <c r="AK26" s="15">
        <f>IF(D3L219C15=0,0,CHOOSE(MIN(D3L219C8,RUN_YEARS),A1L108C1,A1L108C6,A1L108C7,A1L108C8,A1L108C9))</f>
        <v>23799.850999999999</v>
      </c>
      <c r="AL26" s="16" t="s">
        <v>26426</v>
      </c>
      <c r="AM26" s="33">
        <f>IF(D3L219C17=0,0,D3L219C16/D3L219C17)</f>
        <v>4.3685431707854598E-2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2.1657674972995755E-2</v>
      </c>
      <c r="BN26" s="16" t="s">
        <v>26436</v>
      </c>
      <c r="BO26" s="15">
        <f>D3L219C5*D3L219C31</f>
        <v>41.847466453818718</v>
      </c>
      <c r="BP26" s="16" t="s">
        <v>26437</v>
      </c>
      <c r="BQ26" s="15">
        <f>IF(D3L219C31=0,0,CHOOSE(MIN(D3L219C8,RUN_YEARS),B6L116C1,B6L117C1,B6L118C1,B6L119C1,B6L120C1))</f>
        <v>25900.98</v>
      </c>
      <c r="BR26" s="16" t="s">
        <v>26438</v>
      </c>
      <c r="BS26" s="33">
        <f>IF(D3L219C33=0,0,D3L219C32/D3L219C33)</f>
        <v>1.6156711620108088E-3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4.9368055657043142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2.4684027828521571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2.4684027828521571</v>
      </c>
      <c r="AR27" s="16" t="s">
        <v>26451</v>
      </c>
      <c r="AS27" s="15">
        <f>IF(D3L220C19=0,0,CHOOSE(MIN(D3L220C8,RUN_YEARS),A1L104C1,A1L104C6,A1L104C7,A1L104C8,A1L104C9))</f>
        <v>8130.5749999999998</v>
      </c>
      <c r="AT27" s="16" t="s">
        <v>26452</v>
      </c>
      <c r="AU27" s="33">
        <f>IF(D3L220C21=0,0,D3L220C20/D3L220C21)</f>
        <v>3.0359510647797448E-4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0.44025404626215192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55321310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0.53808827876485232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23799.850999999999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2.1657674972995755E-2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25900.98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66644.767193660678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66644.767193660678</v>
      </c>
      <c r="N29" s="16" t="s">
        <v>4251</v>
      </c>
      <c r="O29" s="32">
        <f>0.45*CHOOSE(MIN(D3L222C8,RUN_YEARS),B3L110C1,B3L125C1,B3L140C1,B3L155C1,B3L170C1)</f>
        <v>0.44025404626215192</v>
      </c>
      <c r="P29" s="16" t="s">
        <v>26488</v>
      </c>
      <c r="Q29" s="15">
        <f>D3L222C5*D3L222C6</f>
        <v>29340.628419208231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55321310</v>
      </c>
      <c r="V29" s="16" t="s">
        <v>26489</v>
      </c>
      <c r="W29" s="33">
        <f>IF(D3L222C9=0,0,D3L222C7/D3L222C9)</f>
        <v>5.3036756394973707E-4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0.53808827876485232</v>
      </c>
      <c r="AH29" s="16" t="s">
        <v>26493</v>
      </c>
      <c r="AI29" s="15">
        <f>D3L222C5*D3L222C15</f>
        <v>35860.76806792117</v>
      </c>
      <c r="AJ29" s="16" t="s">
        <v>26494</v>
      </c>
      <c r="AK29" s="15">
        <f>IF(D3L222C15=0,0,CHOOSE(MIN(D3L222C8,RUN_YEARS),A1L108C1,A1L108C6,A1L108C7,A1L108C8,A1L108C9))</f>
        <v>23799.850999999999</v>
      </c>
      <c r="AL29" s="16" t="s">
        <v>26495</v>
      </c>
      <c r="AM29" s="33">
        <f>IF(D3L222C17=0,0,D3L222C16/D3L222C17)</f>
        <v>1.5067643939418431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2.1657674972995755E-2</v>
      </c>
      <c r="BN29" s="16" t="s">
        <v>26505</v>
      </c>
      <c r="BO29" s="15">
        <f>D3L222C5*D3L222C31</f>
        <v>1443.3707065312735</v>
      </c>
      <c r="BP29" s="16" t="s">
        <v>26506</v>
      </c>
      <c r="BQ29" s="15">
        <f>IF(D3L222C31=0,0,CHOOSE(MIN(D3L222C8,RUN_YEARS),B6L116C1,B6L117C1,B6L118C1,B6L119C1,B6L120C1))</f>
        <v>25900.98</v>
      </c>
      <c r="BR29" s="16" t="s">
        <v>26507</v>
      </c>
      <c r="BS29" s="33">
        <f>IF(D3L222C33=0,0,D3L222C32/D3L222C33)</f>
        <v>5.572649013787407E-2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8130.5749999999998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73054.478006267731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69849.622599964205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30750.492255205536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5.5585256848049208E-4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37583.934978584541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1.579166818253801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2.4684027828521571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3.0359510647797448E-4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1512.7269633912701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5.8404236572950914E-2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659B9-1030-4012-8C5D-B6E164FFECC5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3349.1028677999998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0.87269260577403107</v>
      </c>
      <c r="L8" s="16" t="s">
        <v>26582</v>
      </c>
      <c r="M8" s="15">
        <f>IF(D4L101C2&lt;&gt;0,D4L101C2*D4L101C4,D4L101C3*D4L101C4)</f>
        <v>2922.7373087056621</v>
      </c>
      <c r="N8" s="16" t="s">
        <v>4251</v>
      </c>
      <c r="O8" s="32">
        <f>1</f>
        <v>1</v>
      </c>
      <c r="P8" s="16" t="s">
        <v>26583</v>
      </c>
      <c r="Q8" s="15">
        <f>D4L101C5*D4L101C6</f>
        <v>2922.7373087056621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27385.98</v>
      </c>
      <c r="V8" s="16" t="s">
        <v>26584</v>
      </c>
      <c r="W8" s="33">
        <f>IF(D4L101C9=0,0,D4L101C7/D4L101C9)</f>
        <v>0.1067238531798264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0.87269260577403107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27385.98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3.4294002894399545E-2</v>
      </c>
      <c r="J10" s="16" t="s">
        <v>26604</v>
      </c>
      <c r="K10" s="21">
        <f>IF(FLOW_THRU_100PCT="Y",1,INDEX(VariabilityMatrix,D4L103C1,D4L103C8))</f>
        <v>0.5102159856018047</v>
      </c>
      <c r="L10" s="16" t="s">
        <v>26598</v>
      </c>
      <c r="M10" s="15">
        <f>IF(D4L103C2&lt;&gt;0,D4L103C2*D4L103C4,D4L103C3*D4L103C4)</f>
        <v>1.7497348486997206E-2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1.7497348486997206E-2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27696.288</v>
      </c>
      <c r="V10" s="16" t="s">
        <v>26600</v>
      </c>
      <c r="W10" s="33">
        <f>IF(D4L103C9=0,0,D4L103C7/D4L103C9)</f>
        <v>6.3175789069629852E-7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1.2890728880176339E-3</v>
      </c>
      <c r="J11" s="16" t="s">
        <v>26611</v>
      </c>
      <c r="K11" s="21">
        <f>IF(FLOW_THRU_100PCT="Y",1,INDEX(VariabilityMatrix,D4L104C1,D4L104C8))</f>
        <v>0.5102159856018047</v>
      </c>
      <c r="L11" s="16" t="s">
        <v>26605</v>
      </c>
      <c r="M11" s="15">
        <f>IF(D4L104C2&lt;&gt;0,D4L104C2*D4L104C4,D4L104C3*D4L104C4)</f>
        <v>6.5770559407248193E-4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6.5770559407248193E-4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27696.288</v>
      </c>
      <c r="V11" s="16" t="s">
        <v>26607</v>
      </c>
      <c r="W11" s="33">
        <f>IF(D4L104C9=0,0,D4L104C7/D4L104C9)</f>
        <v>2.3747066540919921E-8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6.871278079916051E-4</v>
      </c>
      <c r="J12" s="16" t="s">
        <v>26618</v>
      </c>
      <c r="K12" s="21">
        <f>IF(FLOW_THRU_100PCT="Y",1,INDEX(VariabilityMatrix,D4L105C1,D4L105C8))</f>
        <v>0.50109909190383761</v>
      </c>
      <c r="L12" s="16" t="s">
        <v>26612</v>
      </c>
      <c r="M12" s="15">
        <f>IF(D4L105C2&lt;&gt;0,D4L105C2*D4L105C4,D4L105C3*D4L105C4)</f>
        <v>3.4431912060646779E-4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3.4431912060646779E-4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25900.98</v>
      </c>
      <c r="V12" s="16" t="s">
        <v>26614</v>
      </c>
      <c r="W12" s="33">
        <f>IF(D4L105C9=0,0,D4L105C7/D4L105C9)</f>
        <v>1.3293671537002376E-8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IF(FLOW_THRU_100PCT="Y",1,INDEX(VariabilityMatrix,D4L106C1,D4L106C8))</f>
        <v>0.5102159856018047</v>
      </c>
      <c r="L13" s="16" t="s">
        <v>26619</v>
      </c>
      <c r="M13" s="15">
        <f>IF(D4L106C2&lt;&gt;0,D4L106C2*D4L106C4,D4L106C3*D4L106C4)</f>
        <v>0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0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27696.288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0.14440054853479878</v>
      </c>
      <c r="J14" s="16" t="s">
        <v>26632</v>
      </c>
      <c r="K14" s="21">
        <f>IF(FLOW_THRU_100PCT="Y",1,INDEX(VariabilityMatrix,D4L107C1,D4L107C8))</f>
        <v>0.62408871845460467</v>
      </c>
      <c r="L14" s="16" t="s">
        <v>26626</v>
      </c>
      <c r="M14" s="15">
        <f>IF(D4L107C2&lt;&gt;0,D4L107C2*D4L107C4,D4L107C3*D4L107C4)</f>
        <v>9.0118753279224514E-2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9.0118753279224514E-2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27696.288</v>
      </c>
      <c r="V14" s="16" t="s">
        <v>26628</v>
      </c>
      <c r="W14" s="33">
        <f>IF(D4L107C9=0,0,D4L107C7/D4L107C9)</f>
        <v>3.2538206303756127E-6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1.9272881350859521</v>
      </c>
      <c r="J15" s="16" t="s">
        <v>26639</v>
      </c>
      <c r="K15" s="21">
        <f>IF(FLOW_THRU_100PCT="Y",1,INDEX(VariabilityMatrix,D4L108C1,D4L108C8))</f>
        <v>0.62408871845460467</v>
      </c>
      <c r="L15" s="16" t="s">
        <v>26633</v>
      </c>
      <c r="M15" s="15">
        <f>IF(D4L108C2&lt;&gt;0,D4L108C2*D4L108C4,D4L108C3*D4L108C4)</f>
        <v>1.2027987823185569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1.2027987823185569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27696.288</v>
      </c>
      <c r="V15" s="16" t="s">
        <v>26635</v>
      </c>
      <c r="W15" s="33">
        <f>IF(D4L108C9=0,0,D4L108C7/D4L108C9)</f>
        <v>4.3428158398647387E-5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4.9390425697279861E-2</v>
      </c>
      <c r="J16" s="16" t="s">
        <v>26646</v>
      </c>
      <c r="K16" s="21">
        <f>IF(FLOW_THRU_100PCT="Y",1,INDEX(VariabilityMatrix,D4L109C1,D4L109C8))</f>
        <v>0.5102159856018047</v>
      </c>
      <c r="L16" s="16" t="s">
        <v>26640</v>
      </c>
      <c r="M16" s="15">
        <f>IF(D4L109C2&lt;&gt;0,D4L109C2*D4L109C4,D4L109C3*D4L109C4)</f>
        <v>2.5199784726430346E-2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2.5199784726430346E-2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27696.288</v>
      </c>
      <c r="V16" s="16" t="s">
        <v>26642</v>
      </c>
      <c r="W16" s="33">
        <f>IF(D4L109C9=0,0,D4L109C7/D4L109C9)</f>
        <v>9.0986144881329751E-7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3.003730132077588E-3</v>
      </c>
      <c r="J17" s="16" t="s">
        <v>26653</v>
      </c>
      <c r="K17" s="21">
        <f>IF(FLOW_THRU_100PCT="Y",1,INDEX(VariabilityMatrix,D4L110C1,D4L110C8))</f>
        <v>0.50109909190383761</v>
      </c>
      <c r="L17" s="16" t="s">
        <v>26647</v>
      </c>
      <c r="M17" s="15">
        <f>IF(D4L110C2&lt;&gt;0,D4L110C2*D4L110C4,D4L110C3*D4L110C4)</f>
        <v>1.5051664415082736E-3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1.5051664415082736E-3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25900.98</v>
      </c>
      <c r="V17" s="16" t="s">
        <v>26649</v>
      </c>
      <c r="W17" s="33">
        <f>IF(D4L110C9=0,0,D4L110C7/D4L110C9)</f>
        <v>5.8112335576038959E-8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1.9828545316329174E-3</v>
      </c>
      <c r="J18" s="16" t="s">
        <v>26660</v>
      </c>
      <c r="K18" s="21">
        <f>IF(FLOW_THRU_100PCT="Y",1,INDEX(VariabilityMatrix,D4L111C1,D4L111C8))</f>
        <v>0.50109909190383761</v>
      </c>
      <c r="L18" s="16" t="s">
        <v>26654</v>
      </c>
      <c r="M18" s="15">
        <f>IF(D4L111C2&lt;&gt;0,D4L111C2*D4L111C4,D4L111C3*D4L111C4)</f>
        <v>9.9360660517866409E-4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9.9360660517866409E-4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25900.98</v>
      </c>
      <c r="V18" s="16" t="s">
        <v>26656</v>
      </c>
      <c r="W18" s="33">
        <f>IF(D4L111C9=0,0,D4L111C7/D4L111C9)</f>
        <v>3.8361737863921138E-8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0.50109909190383761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25900.98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5.8896669256423319E-4</v>
      </c>
      <c r="J20" s="16" t="s">
        <v>26674</v>
      </c>
      <c r="K20" s="21">
        <f>IF(FLOW_THRU_100PCT="Y",1,INDEX(VariabilityMatrix,D4L113C1,D4L113C8))</f>
        <v>0.50109909190383761</v>
      </c>
      <c r="L20" s="16" t="s">
        <v>26668</v>
      </c>
      <c r="M20" s="15">
        <f>IF(D4L113C2&lt;&gt;0,D4L113C2*D4L113C4,D4L113C3*D4L113C4)</f>
        <v>2.9513067480554396E-4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2.9513067480554396E-4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25900.98</v>
      </c>
      <c r="V20" s="16" t="s">
        <v>26670</v>
      </c>
      <c r="W20" s="33">
        <f>IF(D4L113C9=0,0,D4L113C7/D4L113C9)</f>
        <v>1.1394575603144899E-8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0.50109909190383761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25900.98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0.50109909190383761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25900.98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4.9467107575018376E-2</v>
      </c>
      <c r="J23" s="16" t="s">
        <v>26695</v>
      </c>
      <c r="K23" s="21">
        <f>IF(FLOW_THRU_100PCT="Y",1,D4L101C4)</f>
        <v>0.87269260577403107</v>
      </c>
      <c r="L23" s="16" t="s">
        <v>26689</v>
      </c>
      <c r="M23" s="15">
        <f>IF(D4L116C2&lt;&gt;0,D4L116C2*D4L116C4,D4L116C3*D4L116C4)</f>
        <v>4.3169579009747099E-2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4.3169579009747099E-2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25900.98</v>
      </c>
      <c r="V23" s="16" t="s">
        <v>26691</v>
      </c>
      <c r="W23" s="33">
        <f>IF(D4L116C9=0,0,D4L116C7/D4L116C9)</f>
        <v>1.666716047413924E-6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2.6945574411138991E-3</v>
      </c>
      <c r="J24" s="16" t="s">
        <v>26702</v>
      </c>
      <c r="K24" s="21">
        <f>IF(FLOW_THRU_100PCT="Y",1,INDEX(VariabilityMatrix,D4L117C1,D4L117C8))</f>
        <v>0.5102159856018047</v>
      </c>
      <c r="L24" s="16" t="s">
        <v>26696</v>
      </c>
      <c r="M24" s="15">
        <f>IF(D4L117C2&lt;&gt;0,D4L117C2*D4L117C4,D4L117C3*D4L117C4)</f>
        <v>1.374806280578605E-3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1.374806280578605E-3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27696.288</v>
      </c>
      <c r="V24" s="16" t="s">
        <v>26698</v>
      </c>
      <c r="W24" s="33">
        <f>IF(D4L117C9=0,0,D4L117C7/D4L117C9)</f>
        <v>4.9638647625941964E-8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1.6334093574444791E-2</v>
      </c>
      <c r="J25" s="16" t="s">
        <v>26709</v>
      </c>
      <c r="K25" s="21">
        <f>IF(FLOW_THRU_100PCT="Y",1,INDEX(VariabilityMatrix,D4L118C1,D4L118C8))</f>
        <v>0.51182004133976067</v>
      </c>
      <c r="L25" s="16" t="s">
        <v>26703</v>
      </c>
      <c r="M25" s="15">
        <f>IF(D4L118C2&lt;&gt;0,D4L118C2*D4L118C4,D4L118C3*D4L118C4)</f>
        <v>8.3601164485198522E-3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8.3601164485198522E-3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27385.98</v>
      </c>
      <c r="V25" s="16" t="s">
        <v>26705</v>
      </c>
      <c r="W25" s="33">
        <f>IF(D4L118C9=0,0,D4L118C7/D4L118C9)</f>
        <v>3.0526993916302618E-7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302.41960865549481</v>
      </c>
      <c r="J26" s="16" t="s">
        <v>26716</v>
      </c>
      <c r="K26" s="21">
        <f>IF(FLOW_THRU_100PCT="Y",1,INDEX(VariabilityMatrix,D4L119C1,D4L119C8))</f>
        <v>0.62261730795977321</v>
      </c>
      <c r="L26" s="16" t="s">
        <v>26710</v>
      </c>
      <c r="M26" s="15">
        <f>IF(D4L119C2&lt;&gt;0,D4L119C2*D4L119C4,D4L119C3*D4L119C4)</f>
        <v>188.29168261533232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188.29168261533232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27385.98</v>
      </c>
      <c r="V26" s="16" t="s">
        <v>26712</v>
      </c>
      <c r="W26" s="33">
        <f>IF(D4L119C9=0,0,D4L119C7/D4L119C9)</f>
        <v>6.8754772557101237E-3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0.87269260577403107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27385.98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55.442237652363417</v>
      </c>
      <c r="J28" s="16" t="s">
        <v>26729</v>
      </c>
      <c r="K28" s="21">
        <f>IF(FLOW_THRU_100PCT="Y",1,INDEX(VariabilityMatrix,D4L121C1,D4L121C8))</f>
        <v>0.61629725339987063</v>
      </c>
      <c r="L28" s="16" t="s">
        <v>26723</v>
      </c>
      <c r="M28" s="15">
        <f>IF(D4L121C2&lt;&gt;0,D4L121C2*D4L121C4,D4L121C3*D4L121C4)</f>
        <v>34.168898787494463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34.168898787494463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25900.98</v>
      </c>
      <c r="V28" s="16" t="s">
        <v>26725</v>
      </c>
      <c r="W28" s="33">
        <f>IF(D4L121C9=0,0,D4L121C7/D4L121C9)</f>
        <v>1.3192125852957866E-3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469.15633230494132</v>
      </c>
      <c r="J29" s="16" t="s">
        <v>26736</v>
      </c>
      <c r="K29" s="21">
        <f>IF(FLOW_THRU_100PCT="Y",1,INDEX(VariabilityMatrix,D4L122C1,D4L122C8))</f>
        <v>0.62261730795977321</v>
      </c>
      <c r="L29" s="16" t="s">
        <v>26730</v>
      </c>
      <c r="M29" s="15">
        <f>IF(D4L122C2&lt;&gt;0,D4L122C2*D4L122C4,D4L122C3*D4L122C4)</f>
        <v>292.10485263198336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292.10485263198336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27385.98</v>
      </c>
      <c r="V29" s="16" t="s">
        <v>26732</v>
      </c>
      <c r="W29" s="33">
        <f>IF(D4L122C9=0,0,D4L122C7/D4L122C9)</f>
        <v>1.0666218723302338E-2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203.87801576418747</v>
      </c>
      <c r="J30" s="16" t="s">
        <v>26743</v>
      </c>
      <c r="K30" s="21">
        <f>IF(FLOW_THRU_100PCT="Y",1,INDEX(VariabilityMatrix,D4L123C1,D4L123C8))</f>
        <v>0.61629725339987063</v>
      </c>
      <c r="L30" s="16" t="s">
        <v>26737</v>
      </c>
      <c r="M30" s="15">
        <f>IF(D4L123C2&lt;&gt;0,D4L123C2*D4L123C4,D4L123C3*D4L123C4)</f>
        <v>125.64946114408426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125.64946114408426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25900.98</v>
      </c>
      <c r="V30" s="16" t="s">
        <v>26739</v>
      </c>
      <c r="W30" s="33">
        <f>IF(D4L123C9=0,0,D4L123C7/D4L123C9)</f>
        <v>4.8511469891905348E-3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0.61629725339987063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25900.98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0.61629725339987063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25900.98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1.5728294369464795</v>
      </c>
      <c r="J33" s="16" t="s">
        <v>26764</v>
      </c>
      <c r="K33" s="21">
        <f>IF(FLOW_THRU_100PCT="Y",1,INDEX(VariabilityMatrix,D4L126C1,D4L126C8))</f>
        <v>0.61629725339987063</v>
      </c>
      <c r="L33" s="16" t="s">
        <v>26758</v>
      </c>
      <c r="M33" s="15">
        <f>IF(D4L126C2&lt;&gt;0,D4L126C2*D4L126C4,D4L126C3*D4L126C4)</f>
        <v>0.96933046205658036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0.96933046205658036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25900.98</v>
      </c>
      <c r="V33" s="16" t="s">
        <v>26760</v>
      </c>
      <c r="W33" s="33">
        <f>IF(D4L126C9=0,0,D4L126C7/D4L126C9)</f>
        <v>3.7424470504845005E-5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0.61629725339987063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25900.98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0.61629725339987063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25900.98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0.87269260577403107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25900.98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-36.058044698760966</v>
      </c>
      <c r="J37" s="16" t="s">
        <v>26695</v>
      </c>
      <c r="K37" s="21">
        <f>IF(FLOW_THRU_100PCT="Y",1,D4L101C4)</f>
        <v>0.87269260577403107</v>
      </c>
      <c r="L37" s="16" t="s">
        <v>26785</v>
      </c>
      <c r="M37" s="15">
        <f>IF(D4L130C2&lt;&gt;0,D4L130C2*D4L130C4,D4L130C3*D4L130C4)</f>
        <v>-31.467588987278194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-31.467588987278194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27385.98</v>
      </c>
      <c r="V37" s="16" t="s">
        <v>26787</v>
      </c>
      <c r="W37" s="33">
        <f>IF(D4L130C9=0,0,D4L130C7/D4L130C9)</f>
        <v>-1.149040092312862E-3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16012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0.90894865350467913</v>
      </c>
      <c r="L38" s="16" t="s">
        <v>26791</v>
      </c>
      <c r="M38" s="15">
        <f>IF(D4L131C2&lt;&gt;0,D4L131C2*D4L131C4,D4L131C3*D4L131C4)</f>
        <v>14554.085839916923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14554.085839916923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25900.98</v>
      </c>
      <c r="V38" s="16" t="s">
        <v>26793</v>
      </c>
      <c r="W38" s="33">
        <f>IF(D4L131C9=0,0,D4L131C7/D4L131C9)</f>
        <v>0.5619125546568865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2272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0.72157536096904873</v>
      </c>
      <c r="L39" s="16" t="s">
        <v>26799</v>
      </c>
      <c r="M39" s="15">
        <f>IF(D4L132C2&lt;&gt;0,D4L132C2*D4L132C4,D4L132C3*D4L132C4)</f>
        <v>1639.4192201216788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1639.4192201216788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25900.98</v>
      </c>
      <c r="V39" s="16" t="s">
        <v>26801</v>
      </c>
      <c r="W39" s="33">
        <f>IF(D4L132C9=0,0,D4L132C7/D4L132C9)</f>
        <v>6.3295644416608135E-2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293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0.72157536096904873</v>
      </c>
      <c r="L40" s="16" t="s">
        <v>26807</v>
      </c>
      <c r="M40" s="15">
        <f>IF(D4L133C2&lt;&gt;0,D4L133C2*D4L133C4,D4L133C3*D4L133C4)</f>
        <v>211.42158076393127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211.42158076393127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25900.98</v>
      </c>
      <c r="V40" s="16" t="s">
        <v>26809</v>
      </c>
      <c r="W40" s="33">
        <f>IF(D4L133C9=0,0,D4L133C7/D4L133C9)</f>
        <v>8.1626865378812419E-3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0.72157536096904873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25900.98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4573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0.72157536096904873</v>
      </c>
      <c r="L42" s="16" t="s">
        <v>26823</v>
      </c>
      <c r="M42" s="15">
        <f>IF(D4L135C2&lt;&gt;0,D4L135C2*D4L135C4,D4L135C3*D4L135C4)</f>
        <v>3299.7641257114597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3299.7641257114597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25900.98</v>
      </c>
      <c r="V42" s="16" t="s">
        <v>26825</v>
      </c>
      <c r="W42" s="33">
        <f>IF(D4L135C9=0,0,D4L135C7/D4L135C9)</f>
        <v>0.12739919978747752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0.72157536096904873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25900.98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0.72157536096904873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25900.98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838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0.72157536096904873</v>
      </c>
      <c r="L45" s="16" t="s">
        <v>26844</v>
      </c>
      <c r="M45" s="15">
        <f>IF(D4L138C2&lt;&gt;0,D4L138C2*D4L138C4,D4L138C3*D4L138C4)</f>
        <v>604.6801524920628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604.6801524920628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25900.98</v>
      </c>
      <c r="V45" s="16" t="s">
        <v>26846</v>
      </c>
      <c r="W45" s="33">
        <f>IF(D4L138C9=0,0,D4L138C7/D4L138C9)</f>
        <v>2.3345840678308805E-2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593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0.72157536096904873</v>
      </c>
      <c r="L46" s="16" t="s">
        <v>26852</v>
      </c>
      <c r="M46" s="15">
        <f>IF(D4L139C2&lt;&gt;0,D4L139C2*D4L139C4,D4L139C3*D4L139C4)</f>
        <v>427.89418905464589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427.89418905464589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25900.98</v>
      </c>
      <c r="V46" s="16" t="s">
        <v>26854</v>
      </c>
      <c r="W46" s="33">
        <f>IF(D4L139C9=0,0,D4L139C7/D4L139C9)</f>
        <v>1.6520386064722104E-2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6494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0.72157536096904873</v>
      </c>
      <c r="L47" s="16" t="s">
        <v>26860</v>
      </c>
      <c r="M47" s="15">
        <f>IF(D4L140C2&lt;&gt;0,D4L140C2*D4L140C4,D4L140C3*D4L140C4)</f>
        <v>4685.9103941330022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4685.9103941330022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25900.98</v>
      </c>
      <c r="V47" s="16" t="s">
        <v>26862</v>
      </c>
      <c r="W47" s="33">
        <f>IF(D4L140C9=0,0,D4L140C7/D4L140C9)</f>
        <v>0.18091633575768185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961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0.72157536096904873</v>
      </c>
      <c r="L48" s="16" t="s">
        <v>26868</v>
      </c>
      <c r="M48" s="15">
        <f>IF(D4L141C2&lt;&gt;0,D4L141C2*D4L141C4,D4L141C3*D4L141C4)</f>
        <v>693.43392189125586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693.43392189125586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25900.98</v>
      </c>
      <c r="V48" s="16" t="s">
        <v>26870</v>
      </c>
      <c r="W48" s="33">
        <f>IF(D4L141C9=0,0,D4L141C7/D4L141C9)</f>
        <v>2.6772497484313561E-2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1097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0.72157536096904873</v>
      </c>
      <c r="L49" s="16" t="s">
        <v>26876</v>
      </c>
      <c r="M49" s="15">
        <f>IF(D4L142C2&lt;&gt;0,D4L142C2*D4L142C4,D4L142C3*D4L142C4)</f>
        <v>791.56817098304646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791.56817098304646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25900.98</v>
      </c>
      <c r="V49" s="16" t="s">
        <v>26878</v>
      </c>
      <c r="W49" s="33">
        <f>IF(D4L142C9=0,0,D4L142C7/D4L142C9)</f>
        <v>3.0561321269814749E-2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2902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0.72157536096904873</v>
      </c>
      <c r="L50" s="16" t="s">
        <v>26884</v>
      </c>
      <c r="M50" s="15">
        <f>IF(D4L143C2&lt;&gt;0,D4L143C2*D4L143C4,D4L143C3*D4L143C4)</f>
        <v>2094.0116975321794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2094.0116975321794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25900.98</v>
      </c>
      <c r="V50" s="16" t="s">
        <v>26886</v>
      </c>
      <c r="W50" s="33">
        <f>IF(D4L143C9=0,0,D4L143C7/D4L143C9)</f>
        <v>8.0846813422973937E-2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0.72157536096904873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25900.98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3.3303493683138008E-2</v>
      </c>
      <c r="J52" s="16" t="s">
        <v>26906</v>
      </c>
      <c r="K52" s="21">
        <f>IF(FLOW_THRU_100PCT="Y",1,INDEX(VariabilityMatrix,D4L145C1,D4L145C8))</f>
        <v>0.5102159856018047</v>
      </c>
      <c r="L52" s="16" t="s">
        <v>26900</v>
      </c>
      <c r="M52" s="15">
        <f>IF(D4L145C2&lt;&gt;0,D4L145C2*D4L145C4,D4L145C3*D4L145C4)</f>
        <v>1.6991974853525736E-2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1.6991974853525736E-2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27696.288</v>
      </c>
      <c r="V52" s="16" t="s">
        <v>26902</v>
      </c>
      <c r="W52" s="33">
        <f>IF(D4L145C9=0,0,D4L145C7/D4L145C9)</f>
        <v>6.1351090996474819E-7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1.7752104497479659E-2</v>
      </c>
      <c r="J53" s="16" t="s">
        <v>26913</v>
      </c>
      <c r="K53" s="21">
        <f>IF(FLOW_THRU_100PCT="Y",1,INDEX(VariabilityMatrix,D4L146C1,D4L146C8))</f>
        <v>0.50109909190383761</v>
      </c>
      <c r="L53" s="16" t="s">
        <v>26907</v>
      </c>
      <c r="M53" s="15">
        <f>IF(D4L146C2&lt;&gt;0,D4L146C2*D4L146C4,D4L146C3*D4L146C4)</f>
        <v>8.8955634430690888E-3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8.8955634430690888E-3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25900.98</v>
      </c>
      <c r="V53" s="16" t="s">
        <v>26909</v>
      </c>
      <c r="W53" s="33">
        <f>IF(D4L146C9=0,0,D4L146C7/D4L146C9)</f>
        <v>3.4344505277673236E-7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1.2760129745234075</v>
      </c>
      <c r="J54" s="16" t="s">
        <v>26920</v>
      </c>
      <c r="K54" s="21">
        <f>IF(FLOW_THRU_100PCT="Y",1,INDEX(VariabilityMatrix,D4L147C1,D4L147C8))</f>
        <v>0.5102159856018047</v>
      </c>
      <c r="L54" s="16" t="s">
        <v>26914</v>
      </c>
      <c r="M54" s="15">
        <f>IF(D4L147C2&lt;&gt;0,D4L147C2*D4L147C4,D4L147C3*D4L147C4)</f>
        <v>0.65104221743715085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0.65104221743715085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27696.288</v>
      </c>
      <c r="V54" s="16" t="s">
        <v>26916</v>
      </c>
      <c r="W54" s="33">
        <f>IF(D4L147C9=0,0,D4L147C7/D4L147C9)</f>
        <v>2.3506479187288595E-5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7.7602056803268149E-2</v>
      </c>
      <c r="J55" s="16" t="s">
        <v>26927</v>
      </c>
      <c r="K55" s="21">
        <f>IF(FLOW_THRU_100PCT="Y",1,INDEX(VariabilityMatrix,D4L148C1,D4L148C8))</f>
        <v>0.50109909190383761</v>
      </c>
      <c r="L55" s="16" t="s">
        <v>26921</v>
      </c>
      <c r="M55" s="15">
        <f>IF(D4L148C2&lt;&gt;0,D4L148C2*D4L148C4,D4L148C3*D4L148C4)</f>
        <v>3.8886320193987696E-2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3.8886320193987696E-2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25900.98</v>
      </c>
      <c r="V55" s="16" t="s">
        <v>26923</v>
      </c>
      <c r="W55" s="33">
        <f>IF(D4L148C9=0,0,D4L148C7/D4L148C9)</f>
        <v>1.501345516424E-6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5.1227501549869825E-2</v>
      </c>
      <c r="J56" s="16" t="s">
        <v>26934</v>
      </c>
      <c r="K56" s="21">
        <f>IF(FLOW_THRU_100PCT="Y",1,INDEX(VariabilityMatrix,D4L149C1,D4L149C8))</f>
        <v>0.50109909190383761</v>
      </c>
      <c r="L56" s="16" t="s">
        <v>26928</v>
      </c>
      <c r="M56" s="15">
        <f>IF(D4L149C2&lt;&gt;0,D4L149C2*D4L149C4,D4L149C3*D4L149C4)</f>
        <v>2.5670054507142204E-2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2.5670054507142204E-2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25900.98</v>
      </c>
      <c r="V56" s="16" t="s">
        <v>26930</v>
      </c>
      <c r="W56" s="33">
        <f>IF(D4L149C9=0,0,D4L149C7/D4L149C9)</f>
        <v>9.9108429515571242E-7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0.50109909190383761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25900.98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1.521608956926826E-2</v>
      </c>
      <c r="J58" s="16" t="s">
        <v>26948</v>
      </c>
      <c r="K58" s="21">
        <f>IF(FLOW_THRU_100PCT="Y",1,INDEX(VariabilityMatrix,D4L151C1,D4L151C8))</f>
        <v>0.50109909190383761</v>
      </c>
      <c r="L58" s="16" t="s">
        <v>26942</v>
      </c>
      <c r="M58" s="15">
        <f>IF(D4L151C2&lt;&gt;0,D4L151C2*D4L151C4,D4L151C3*D4L151C4)</f>
        <v>7.6247686654877809E-3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7.6247686654877809E-3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25900.98</v>
      </c>
      <c r="V58" s="16" t="s">
        <v>26944</v>
      </c>
      <c r="W58" s="33">
        <f>IF(D4L151C9=0,0,D4L151C7/D4L151C9)</f>
        <v>2.9438147380862738E-7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0.50109909190383761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25900.98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0.50109909190383761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25900.98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1.2779940684201243</v>
      </c>
      <c r="J61" s="16" t="s">
        <v>26969</v>
      </c>
      <c r="K61" s="21">
        <f>IF(FLOW_THRU_100PCT="Y",1,D4L136C4)</f>
        <v>0.72157536096904873</v>
      </c>
      <c r="L61" s="16" t="s">
        <v>26963</v>
      </c>
      <c r="M61" s="15">
        <f>IF(D4L154C2&lt;&gt;0,D4L154C2*D4L154C4,D4L154C3*D4L154C4)</f>
        <v>0.92216903123655436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0.92216903123655436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25900.98</v>
      </c>
      <c r="V61" s="16" t="s">
        <v>26965</v>
      </c>
      <c r="W61" s="33">
        <f>IF(D4L154C9=0,0,D4L154C7/D4L154C9)</f>
        <v>3.5603634736467669E-5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6.9614509430099614E-2</v>
      </c>
      <c r="J62" s="16" t="s">
        <v>26976</v>
      </c>
      <c r="K62" s="21">
        <f>IF(FLOW_THRU_100PCT="Y",1,INDEX(VariabilityMatrix,D4L155C1,D4L155C8))</f>
        <v>0.5102159856018047</v>
      </c>
      <c r="L62" s="16" t="s">
        <v>26970</v>
      </c>
      <c r="M62" s="15">
        <f>IF(D4L155C2&lt;&gt;0,D4L155C2*D4L155C4,D4L155C3*D4L155C4)</f>
        <v>3.5518435541064403E-2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3.5518435541064403E-2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27696.288</v>
      </c>
      <c r="V62" s="16" t="s">
        <v>26972</v>
      </c>
      <c r="W62" s="33">
        <f>IF(D4L155C9=0,0,D4L155C7/D4L155C9)</f>
        <v>1.2824258449747635E-6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0.42199505336960197</v>
      </c>
      <c r="J63" s="16" t="s">
        <v>26983</v>
      </c>
      <c r="K63" s="21">
        <f>IF(FLOW_THRU_100PCT="Y",1,INDEX(VariabilityMatrix,D4L156C1,D4L156C8))</f>
        <v>0.51182004133976067</v>
      </c>
      <c r="L63" s="16" t="s">
        <v>26977</v>
      </c>
      <c r="M63" s="15">
        <f>IF(D4L156C2&lt;&gt;0,D4L156C2*D4L156C4,D4L156C3*D4L156C4)</f>
        <v>0.2159855256608042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0.2159855256608042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27385.98</v>
      </c>
      <c r="V63" s="16" t="s">
        <v>26979</v>
      </c>
      <c r="W63" s="33">
        <f>IF(D4L156C9=0,0,D4L156C7/D4L156C9)</f>
        <v>7.8867188853860327E-6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33580.1028678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1073.9992069873961</v>
      </c>
      <c r="J64" s="16" t="s">
        <v>26990</v>
      </c>
      <c r="K64" s="21">
        <f>IF((D4L157C2+D4L157C3)=0,0,D4L157C5/(D4L157C2+D4L157C3))</f>
        <v>0.81989918707292186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28412.870119860243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28412.870119860243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1.0897844396851557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0.81989918707292186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25900.98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33580.1028678</v>
      </c>
      <c r="H66" s="16" t="s">
        <v>27001</v>
      </c>
      <c r="I66" s="15">
        <f>SUM(D4L157C3:D4L158C3)</f>
        <v>1073.9992069873961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28412.870119860243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28412.870119860243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1.0897844396851557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01E453-56FE-4718-B87B-C8CC8350CD58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36.919987117981577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18.459993558990789</v>
      </c>
      <c r="N8" s="16" t="s">
        <v>4251</v>
      </c>
      <c r="O8" s="32">
        <f>1</f>
        <v>1</v>
      </c>
      <c r="P8" s="16" t="s">
        <v>27023</v>
      </c>
      <c r="Q8" s="15">
        <f>D4L201C5*D4L201C6</f>
        <v>18.459993558990789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25900.98</v>
      </c>
      <c r="V8" s="16" t="s">
        <v>27024</v>
      </c>
      <c r="W8" s="33">
        <f>IF(D4L201C9=0,0,D4L201C7/D4L201C9)</f>
        <v>7.1271409649329061E-4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25900.98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57.020178461715183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28.510089230857592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28.510089230857592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25900.98</v>
      </c>
      <c r="V10" s="16" t="s">
        <v>27034</v>
      </c>
      <c r="W10" s="33">
        <f>IF(D4L203C9=0,0,D4L203C7/D4L203C9)</f>
        <v>1.1007339965845922E-3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4.3764096928346463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4.3764096928346463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4.3764096928346463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25900.98</v>
      </c>
      <c r="V11" s="16" t="s">
        <v>27039</v>
      </c>
      <c r="W11" s="33">
        <f>IF(D4L204C9=0,0,D4L204C7/D4L204C9)</f>
        <v>1.6896695386949245E-4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13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6.5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6.5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25900.98</v>
      </c>
      <c r="V12" s="16" t="s">
        <v>27044</v>
      </c>
      <c r="W12" s="33">
        <f>IF(D4L205C9=0,0,D4L205C7/D4L205C9)</f>
        <v>2.5095575534207586E-4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25900.98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1255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1255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1255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25900.98</v>
      </c>
      <c r="V14" s="16" t="s">
        <v>27054</v>
      </c>
      <c r="W14" s="33">
        <f>IF(D4L207C9=0,0,D4L207C7/D4L207C9)</f>
        <v>4.8453765069893108E-2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25900.98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6.1127763207193766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3.0563881603596883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3.0563881603596883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25900.98</v>
      </c>
      <c r="V16" s="16" t="s">
        <v>27065</v>
      </c>
      <c r="W16" s="33">
        <f>IF(D4L209C9=0,0,D4L209C7/D4L209C9)</f>
        <v>1.1800279990794512E-4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25900.98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1368.052941900416</v>
      </c>
      <c r="J18" s="16" t="s">
        <v>27079</v>
      </c>
      <c r="K18" s="21">
        <f>IF((D4L211C2+D4L211C3)=0,0,D4L211C5/(D4L211C2+D4L211C3))</f>
        <v>0.95868107935085844</v>
      </c>
      <c r="L18" s="16" t="s">
        <v>27073</v>
      </c>
      <c r="M18" s="15">
        <f>SUM(D4L201C5,D4L203C5,D4L205C5,D4L207C5,D4L209C5)</f>
        <v>1311.526470950208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1311.526470950208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5.0636171718221011E-2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0.95868107935085844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25900.98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1372.4293515932507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1315.9028806430429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1315.9028806430429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5.0805138672090501E-2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135.91010568498581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67.955052842492904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67.955052842492904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25900.98</v>
      </c>
      <c r="V21" s="16" t="s">
        <v>27093</v>
      </c>
      <c r="W21" s="33">
        <f>IF(D4L214C9=0,0,D4L214C7/D4L214C9)</f>
        <v>2.6236479408305365E-3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421.29644685439854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210.64822342719927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210.64822342719927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25900.98</v>
      </c>
      <c r="V22" s="16" t="s">
        <v>27098</v>
      </c>
      <c r="W22" s="33">
        <f>IF(D4L215C9=0,0,D4L215C7/D4L215C9)</f>
        <v>8.1328283110214082E-3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25900.98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1729.5042205551506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1729.5042205551506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1729.5042205551506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25900.98</v>
      </c>
      <c r="V24" s="16" t="s">
        <v>27108</v>
      </c>
      <c r="W24" s="33">
        <f>IF(D4L217C9=0,0,D4L217C7/D4L217C9)</f>
        <v>6.6773698159496311E-2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2286.7107730945349</v>
      </c>
      <c r="J25" s="16" t="s">
        <v>27117</v>
      </c>
      <c r="K25" s="21">
        <f>IF((D4L218C2+D4L218C3)=0,0,D4L218C5/(D4L218C2+D4L218C3))</f>
        <v>0.87816418256836781</v>
      </c>
      <c r="L25" s="16" t="s">
        <v>27111</v>
      </c>
      <c r="M25" s="15">
        <f>SUM(D4L214C5:D4L217C5)</f>
        <v>2008.1074968248427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2008.1074968248427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7.7530174411348254E-2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0.87816418256836781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25900.98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2286.7107730945349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2008.1074968248427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2008.1074968248427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7.7530174411348254E-2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B4D454-CE76-4ABA-ADA2-C9CDA5D0DF83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662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0.92662403255444792</v>
      </c>
      <c r="L8" s="16" t="s">
        <v>27139</v>
      </c>
      <c r="M8" s="15">
        <f>IF(D5L101C2&lt;&gt;0,D5L101C2*D5L101C4,D5L101C3*D5L101C4)</f>
        <v>613.42510955104456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613.42510955104456</v>
      </c>
      <c r="AJ8" s="16" t="s">
        <v>27150</v>
      </c>
      <c r="AK8" s="15">
        <f>IF(D5L101C15=0,0,CHOOSE(MIN(D5L101C8,RUN_YEARS),A1L145C1,A1L145C6,A1L145C7,A1L145C8,A1L145C9))</f>
        <v>1149.6399999999999</v>
      </c>
      <c r="AL8" s="16" t="s">
        <v>27145</v>
      </c>
      <c r="AM8" s="33">
        <f>IF(D5L101C17=0,0,D5L101C16/D5L101C17)</f>
        <v>0.53358017253317958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0.92662403255444792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1149.6399999999999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0.92662403255444792</v>
      </c>
      <c r="L10" s="16" t="s">
        <v>27164</v>
      </c>
      <c r="M10" s="15">
        <f>IF(D5L103C2&lt;&gt;0,D5L103C2*D5L103C4,D5L103C3*D5L103C4)</f>
        <v>0.92662403255444792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0.92662403255444792</v>
      </c>
      <c r="AJ10" s="16" t="s">
        <v>27175</v>
      </c>
      <c r="AK10" s="15">
        <f>IF(D5L103C15=0,0,CHOOSE(MIN(D5L103C8,RUN_YEARS),A1L145C1,A1L145C6,A1L145C7,A1L145C8,A1L145C9))</f>
        <v>1149.6399999999999</v>
      </c>
      <c r="AL10" s="16" t="s">
        <v>27170</v>
      </c>
      <c r="AM10" s="33">
        <f>IF(D5L103C17=0,0,D5L103C16/D5L103C17)</f>
        <v>8.0601234521628334E-4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0.92662403255444792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1149.6399999999999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0.92662403255444792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1149.6399999999999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0.92662403255444792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1149.6399999999999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2064</v>
      </c>
      <c r="J14" s="16" t="s">
        <v>27219</v>
      </c>
      <c r="K14" s="21">
        <f>IF(FLOW_THRU_100PCT="Y",1,INDEX(VariabilityMatrix,D5L107C1,D5L107C8))</f>
        <v>0.79333874147838923</v>
      </c>
      <c r="L14" s="16" t="s">
        <v>27212</v>
      </c>
      <c r="M14" s="15">
        <f>IF(D5L107C2&lt;&gt;0,D5L107C2*D5L107C4,D5L107C3*D5L107C4)</f>
        <v>1637.4511624113954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1637.4511624113954</v>
      </c>
      <c r="AB14" s="16" t="s">
        <v>27222</v>
      </c>
      <c r="AC14" s="15">
        <f>IF(D5L107C11=0,0,CHOOSE(MIN(D5L107C8,RUN_YEARS),A1L144C1,A1L144C6,A1L144C7,A1L144C8,A1L144C9))</f>
        <v>936.99</v>
      </c>
      <c r="AD14" s="16" t="s">
        <v>27216</v>
      </c>
      <c r="AE14" s="33">
        <f>IF(D5L107C13=0,0,D5L107C12/D5L107C13)</f>
        <v>1.7475652487341331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1266.1864025213868</v>
      </c>
      <c r="J15" s="16" t="s">
        <v>27232</v>
      </c>
      <c r="K15" s="21">
        <f>IF(FLOW_THRU_100PCT="Y",1,INDEX(VariabilityMatrix,D5L108C1,D5L108C8))</f>
        <v>0.79333874147838923</v>
      </c>
      <c r="L15" s="16" t="s">
        <v>27224</v>
      </c>
      <c r="M15" s="15">
        <f>IF(D5L108C2&lt;&gt;0,D5L108C2*D5L108C4,D5L108C3*D5L108C4)</f>
        <v>1004.5147270533662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1004.5147270533662</v>
      </c>
      <c r="AB15" s="16" t="s">
        <v>27235</v>
      </c>
      <c r="AC15" s="15">
        <f>IF(D5L108C11=0,0,CHOOSE(MIN(D5L108C8,RUN_YEARS),A1L144C1,A1L144C6,A1L144C7,A1L144C8,A1L144C9))</f>
        <v>936.99</v>
      </c>
      <c r="AD15" s="16" t="s">
        <v>27228</v>
      </c>
      <c r="AE15" s="33">
        <f>IF(D5L108C13=0,0,D5L108C12/D5L108C13)</f>
        <v>1.0720655791986746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801.53084196307975</v>
      </c>
      <c r="J16" s="16" t="s">
        <v>27245</v>
      </c>
      <c r="K16" s="21">
        <f>IF(FLOW_THRU_100PCT="Y",1,INDEX(VariabilityMatrix,D5L109C1,D5L109C8))</f>
        <v>0.79333874147838923</v>
      </c>
      <c r="L16" s="16" t="s">
        <v>27237</v>
      </c>
      <c r="M16" s="15">
        <f>IF(D5L109C2&lt;&gt;0,D5L109C2*D5L109C4,D5L109C3*D5L109C4)</f>
        <v>635.8854694191034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635.8854694191034</v>
      </c>
      <c r="AB16" s="16" t="s">
        <v>27248</v>
      </c>
      <c r="AC16" s="15">
        <f>IF(D5L109C11=0,0,CHOOSE(MIN(D5L109C8,RUN_YEARS),A1L144C1,A1L144C6,A1L144C7,A1L144C8,A1L144C9))</f>
        <v>936.99</v>
      </c>
      <c r="AD16" s="16" t="s">
        <v>27241</v>
      </c>
      <c r="AE16" s="33">
        <f>IF(D5L109C13=0,0,D5L109C12/D5L109C13)</f>
        <v>0.67864701802484917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84.102656461053584</v>
      </c>
      <c r="J17" s="16" t="s">
        <v>27258</v>
      </c>
      <c r="K17" s="21">
        <f>IF(FLOW_THRU_100PCT="Y",1,INDEX(VariabilityMatrix,D5L110C1,D5L110C8))</f>
        <v>0.79333874147838923</v>
      </c>
      <c r="L17" s="16" t="s">
        <v>27250</v>
      </c>
      <c r="M17" s="15">
        <f>IF(D5L110C2&lt;&gt;0,D5L110C2*D5L110C4,D5L110C3*D5L110C4)</f>
        <v>66.721895631801573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66.721895631801573</v>
      </c>
      <c r="AB17" s="16" t="s">
        <v>27261</v>
      </c>
      <c r="AC17" s="15">
        <f>IF(D5L110C11=0,0,CHOOSE(MIN(D5L110C8,RUN_YEARS),A1L144C1,A1L144C6,A1L144C7,A1L144C8,A1L144C9))</f>
        <v>936.99</v>
      </c>
      <c r="AD17" s="16" t="s">
        <v>27254</v>
      </c>
      <c r="AE17" s="33">
        <f>IF(D5L110C13=0,0,D5L110C12/D5L110C13)</f>
        <v>7.1208759572462435E-2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0.79333874147838923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936.99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0.79333874147838923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936.99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5.5758667266996849</v>
      </c>
      <c r="J20" s="16" t="s">
        <v>27297</v>
      </c>
      <c r="K20" s="21">
        <f>IF(FLOW_THRU_100PCT="Y",1,INDEX(VariabilityMatrix,D5L113C1,D5L113C8))</f>
        <v>0.79333874147838923</v>
      </c>
      <c r="L20" s="16" t="s">
        <v>27289</v>
      </c>
      <c r="M20" s="15">
        <f>IF(D5L113C2&lt;&gt;0,D5L113C2*D5L113C4,D5L113C3*D5L113C4)</f>
        <v>4.423551091611154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4.423551091611154</v>
      </c>
      <c r="AB20" s="16" t="s">
        <v>27300</v>
      </c>
      <c r="AC20" s="15">
        <f>IF(D5L113C11=0,0,CHOOSE(MIN(D5L113C8,RUN_YEARS),A1L144C1,A1L144C6,A1L144C7,A1L144C8,A1L144C9))</f>
        <v>936.99</v>
      </c>
      <c r="AD20" s="16" t="s">
        <v>27293</v>
      </c>
      <c r="AE20" s="33">
        <f>IF(D5L113C13=0,0,D5L113C12/D5L113C13)</f>
        <v>4.7210227340859067E-3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2378</v>
      </c>
      <c r="J21" s="16" t="s">
        <v>27309</v>
      </c>
      <c r="K21" s="21">
        <f>IF(FLOW_THRU_100PCT="Y",1,INDEX(VariabilityMatrix,D5L114C1,D5L114C8))</f>
        <v>0.79333874147838923</v>
      </c>
      <c r="L21" s="16" t="s">
        <v>27302</v>
      </c>
      <c r="M21" s="15">
        <f>IF(D5L114C2&lt;&gt;0,D5L114C2*D5L114C4,D5L114C3*D5L114C4)</f>
        <v>1886.5595272356095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1886.5595272356095</v>
      </c>
      <c r="AB21" s="16" t="s">
        <v>27312</v>
      </c>
      <c r="AC21" s="15">
        <f>IF(D5L114C11=0,0,CHOOSE(MIN(D5L114C8,RUN_YEARS),A1L144C1,A1L144C6,A1L144C7,A1L144C8,A1L144C9))</f>
        <v>936.99</v>
      </c>
      <c r="AD21" s="16" t="s">
        <v>27306</v>
      </c>
      <c r="AE21" s="33">
        <f>IF(D5L114C13=0,0,D5L114C12/D5L114C13)</f>
        <v>2.0134254658380661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1458.8135974786132</v>
      </c>
      <c r="J22" s="16" t="s">
        <v>27322</v>
      </c>
      <c r="K22" s="21">
        <f>IF(FLOW_THRU_100PCT="Y",1,INDEX(VariabilityMatrix,D5L115C1,D5L115C8))</f>
        <v>0.79333874147838923</v>
      </c>
      <c r="L22" s="16" t="s">
        <v>27314</v>
      </c>
      <c r="M22" s="15">
        <f>IF(D5L115C2&lt;&gt;0,D5L115C2*D5L115C4,D5L115C3*D5L115C4)</f>
        <v>1157.3333434752444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1157.3333434752444</v>
      </c>
      <c r="AB22" s="16" t="s">
        <v>27324</v>
      </c>
      <c r="AC22" s="15">
        <f>IF(D5L115C11=0,0,CHOOSE(MIN(D5L115C8,RUN_YEARS),A1L144C1,A1L144C6,A1L144C7,A1L144C8,A1L144C9))</f>
        <v>936.99</v>
      </c>
      <c r="AD22" s="16" t="s">
        <v>27318</v>
      </c>
      <c r="AE22" s="33">
        <f>IF(D5L115C13=0,0,D5L115C12/D5L115C13)</f>
        <v>1.2351608271969226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923.46915803692036</v>
      </c>
      <c r="J23" s="16" t="s">
        <v>27334</v>
      </c>
      <c r="K23" s="21">
        <f>IF(FLOW_THRU_100PCT="Y",1,INDEX(VariabilityMatrix,D5L116C1,D5L116C8))</f>
        <v>0.79333874147838923</v>
      </c>
      <c r="L23" s="16" t="s">
        <v>27326</v>
      </c>
      <c r="M23" s="15">
        <f>IF(D5L116C2&lt;&gt;0,D5L116C2*D5L116C4,D5L116C3*D5L116C4)</f>
        <v>732.62385963111808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732.62385963111808</v>
      </c>
      <c r="AB23" s="16" t="s">
        <v>27336</v>
      </c>
      <c r="AC23" s="15">
        <f>IF(D5L116C11=0,0,CHOOSE(MIN(D5L116C8,RUN_YEARS),A1L144C1,A1L144C6,A1L144C7,A1L144C8,A1L144C9))</f>
        <v>936.99</v>
      </c>
      <c r="AD23" s="16" t="s">
        <v>27330</v>
      </c>
      <c r="AE23" s="33">
        <f>IF(D5L116C13=0,0,D5L116C12/D5L116C13)</f>
        <v>0.78189079886777668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96.89734353894643</v>
      </c>
      <c r="J24" s="16" t="s">
        <v>27346</v>
      </c>
      <c r="K24" s="21">
        <f>IF(FLOW_THRU_100PCT="Y",1,INDEX(VariabilityMatrix,D5L117C1,D5L117C8))</f>
        <v>0.79333874147838923</v>
      </c>
      <c r="L24" s="16" t="s">
        <v>27338</v>
      </c>
      <c r="M24" s="15">
        <f>IF(D5L117C2&lt;&gt;0,D5L117C2*D5L117C4,D5L117C3*D5L117C4)</f>
        <v>76.872416575786886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76.872416575786886</v>
      </c>
      <c r="AB24" s="16" t="s">
        <v>27348</v>
      </c>
      <c r="AC24" s="15">
        <f>IF(D5L117C11=0,0,CHOOSE(MIN(D5L117C8,RUN_YEARS),A1L144C1,A1L144C6,A1L144C7,A1L144C8,A1L144C9))</f>
        <v>936.99</v>
      </c>
      <c r="AD24" s="16" t="s">
        <v>27342</v>
      </c>
      <c r="AE24" s="33">
        <f>IF(D5L117C13=0,0,D5L117C12/D5L117C13)</f>
        <v>8.2041875127575409E-2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0.79333874147838923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936.99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0.79333874147838923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936.99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6.4241332733003151</v>
      </c>
      <c r="J27" s="16" t="s">
        <v>27382</v>
      </c>
      <c r="K27" s="21">
        <f>IF(FLOW_THRU_100PCT="Y",1,INDEX(VariabilityMatrix,D5L120C1,D5L120C8))</f>
        <v>0.79333874147838923</v>
      </c>
      <c r="L27" s="16" t="s">
        <v>27374</v>
      </c>
      <c r="M27" s="15">
        <f>IF(D5L120C2&lt;&gt;0,D5L120C2*D5L120C4,D5L120C3*D5L120C4)</f>
        <v>5.0965138061295168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5.0965138061295168</v>
      </c>
      <c r="AB27" s="16" t="s">
        <v>27384</v>
      </c>
      <c r="AC27" s="15">
        <f>IF(D5L120C11=0,0,CHOOSE(MIN(D5L120C8,RUN_YEARS),A1L144C1,A1L144C6,A1L144C7,A1L144C8,A1L144C9))</f>
        <v>936.99</v>
      </c>
      <c r="AD27" s="16" t="s">
        <v>27378</v>
      </c>
      <c r="AE27" s="33">
        <f>IF(D5L120C13=0,0,D5L120C12/D5L120C13)</f>
        <v>5.4392403399497503E-3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663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614.35173358359896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614.35173358359896</v>
      </c>
      <c r="AK28" s="21" t="str">
        <f>NULL_VALUE</f>
        <v>n/a</v>
      </c>
      <c r="AL28" s="16" t="s">
        <v>27392</v>
      </c>
      <c r="AM28" s="33">
        <f>SUM(D5L101C18:D5L106C18)</f>
        <v>0.53438618487839584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9085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7207.4824663311647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7207.4824663311647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7.692165835634496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F6E11-AC3E-4EA2-AFBD-577578C046A2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4534</v>
      </c>
      <c r="L9" s="16" t="s">
        <v>27461</v>
      </c>
      <c r="M9" s="15">
        <f>B7L802C16</f>
        <v>4642</v>
      </c>
      <c r="N9" s="16" t="s">
        <v>27462</v>
      </c>
      <c r="O9" s="15">
        <f>B7L802C25</f>
        <v>4729</v>
      </c>
      <c r="P9" s="16" t="s">
        <v>27463</v>
      </c>
      <c r="Q9" s="15">
        <f>B7L802C34</f>
        <v>4774.25</v>
      </c>
      <c r="R9" s="16" t="s">
        <v>27464</v>
      </c>
      <c r="S9" s="15">
        <f>B7L802C43</f>
        <v>4887.3999999999996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58948</v>
      </c>
      <c r="L10" s="16" t="s">
        <v>27470</v>
      </c>
      <c r="M10" s="15">
        <f>B7L803C16</f>
        <v>61192.5</v>
      </c>
      <c r="N10" s="16" t="s">
        <v>27471</v>
      </c>
      <c r="O10" s="15">
        <f>B7L803C25</f>
        <v>62848.666666666672</v>
      </c>
      <c r="P10" s="16" t="s">
        <v>27472</v>
      </c>
      <c r="Q10" s="15">
        <f>B7L803C34</f>
        <v>64479.5</v>
      </c>
      <c r="R10" s="16" t="s">
        <v>27473</v>
      </c>
      <c r="S10" s="15">
        <f>B7L803C43</f>
        <v>65930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5011</v>
      </c>
      <c r="L11" s="16" t="s">
        <v>27479</v>
      </c>
      <c r="M11" s="15">
        <f>B7L804C16</f>
        <v>5747.5</v>
      </c>
      <c r="N11" s="16" t="s">
        <v>27480</v>
      </c>
      <c r="O11" s="15">
        <f>B7L804C25</f>
        <v>6287</v>
      </c>
      <c r="P11" s="16" t="s">
        <v>27481</v>
      </c>
      <c r="Q11" s="15">
        <f>B7L804C34</f>
        <v>6398.5</v>
      </c>
      <c r="R11" s="16" t="s">
        <v>27482</v>
      </c>
      <c r="S11" s="15">
        <f>B7L804C43</f>
        <v>6462.4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28873</v>
      </c>
      <c r="L12" s="16" t="s">
        <v>27488</v>
      </c>
      <c r="M12" s="15">
        <f>B7L805C16</f>
        <v>31499</v>
      </c>
      <c r="N12" s="16" t="s">
        <v>27489</v>
      </c>
      <c r="O12" s="15">
        <f>B7L805C25</f>
        <v>36150</v>
      </c>
      <c r="P12" s="16" t="s">
        <v>27490</v>
      </c>
      <c r="Q12" s="15">
        <f>B7L805C34</f>
        <v>36274.5</v>
      </c>
      <c r="R12" s="16" t="s">
        <v>27491</v>
      </c>
      <c r="S12" s="15">
        <f>B7L805C43</f>
        <v>35510.199999999997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137021</v>
      </c>
      <c r="L13" s="16" t="s">
        <v>27497</v>
      </c>
      <c r="M13" s="15">
        <f>B7L806C16</f>
        <v>131941</v>
      </c>
      <c r="N13" s="16" t="s">
        <v>27498</v>
      </c>
      <c r="O13" s="15">
        <f>B7L806C25</f>
        <v>129561.33333333334</v>
      </c>
      <c r="P13" s="16" t="s">
        <v>27499</v>
      </c>
      <c r="Q13" s="15">
        <f>B7L806C34</f>
        <v>120210.5</v>
      </c>
      <c r="R13" s="16" t="s">
        <v>27500</v>
      </c>
      <c r="S13" s="15">
        <f>B7L806C43</f>
        <v>114251.4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595</v>
      </c>
      <c r="L14" s="16" t="s">
        <v>27506</v>
      </c>
      <c r="M14" s="15">
        <f>B7L807C16</f>
        <v>692.5</v>
      </c>
      <c r="N14" s="16" t="s">
        <v>27507</v>
      </c>
      <c r="O14" s="15">
        <f>B7L807C25</f>
        <v>705.33333333333337</v>
      </c>
      <c r="P14" s="16" t="s">
        <v>27508</v>
      </c>
      <c r="Q14" s="15">
        <f>B7L807C34</f>
        <v>792.25</v>
      </c>
      <c r="R14" s="16" t="s">
        <v>27509</v>
      </c>
      <c r="S14" s="15">
        <f>B7L807C43</f>
        <v>800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1824</v>
      </c>
      <c r="L15" s="16" t="s">
        <v>27515</v>
      </c>
      <c r="M15" s="15">
        <f>B7L808C16</f>
        <v>1402.5</v>
      </c>
      <c r="N15" s="16" t="s">
        <v>27516</v>
      </c>
      <c r="O15" s="15">
        <f>B7L808C25</f>
        <v>1252</v>
      </c>
      <c r="P15" s="16" t="s">
        <v>27517</v>
      </c>
      <c r="Q15" s="15">
        <f>B7L808C34</f>
        <v>1189.25</v>
      </c>
      <c r="R15" s="16" t="s">
        <v>27518</v>
      </c>
      <c r="S15" s="15">
        <f>B7L808C43</f>
        <v>1087.4000000000001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0</v>
      </c>
      <c r="L16" s="16" t="s">
        <v>27524</v>
      </c>
      <c r="M16" s="15">
        <f>B7L809C16</f>
        <v>57</v>
      </c>
      <c r="N16" s="16" t="s">
        <v>27525</v>
      </c>
      <c r="O16" s="15">
        <f>B7L809C25</f>
        <v>50.666666666666664</v>
      </c>
      <c r="P16" s="16" t="s">
        <v>27526</v>
      </c>
      <c r="Q16" s="15">
        <f>B7L809C34</f>
        <v>47.25</v>
      </c>
      <c r="R16" s="16" t="s">
        <v>27527</v>
      </c>
      <c r="S16" s="15">
        <f>B7L809C43</f>
        <v>42.599999999999994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11</v>
      </c>
      <c r="L17" s="16" t="s">
        <v>27533</v>
      </c>
      <c r="M17" s="15">
        <f>B7L810C16</f>
        <v>23</v>
      </c>
      <c r="N17" s="16" t="s">
        <v>27534</v>
      </c>
      <c r="O17" s="15">
        <f>B7L810C25</f>
        <v>30.666666666666668</v>
      </c>
      <c r="P17" s="16" t="s">
        <v>27535</v>
      </c>
      <c r="Q17" s="15">
        <f>B7L810C34</f>
        <v>36.75</v>
      </c>
      <c r="R17" s="16" t="s">
        <v>27536</v>
      </c>
      <c r="S17" s="15">
        <f>B7L810C43</f>
        <v>42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14584</v>
      </c>
      <c r="L18" s="16" t="s">
        <v>27542</v>
      </c>
      <c r="M18" s="15">
        <f>B7L811C16</f>
        <v>15320.5</v>
      </c>
      <c r="N18" s="16" t="s">
        <v>27543</v>
      </c>
      <c r="O18" s="15">
        <f>B7L811C25</f>
        <v>15721</v>
      </c>
      <c r="P18" s="16" t="s">
        <v>27544</v>
      </c>
      <c r="Q18" s="15">
        <f>B7L811C34</f>
        <v>15970</v>
      </c>
      <c r="R18" s="16" t="s">
        <v>27545</v>
      </c>
      <c r="S18" s="15">
        <f>B7L811C43</f>
        <v>15931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3161</v>
      </c>
      <c r="L19" s="16" t="s">
        <v>27551</v>
      </c>
      <c r="M19" s="15">
        <f>B7L812C16</f>
        <v>3407.5</v>
      </c>
      <c r="N19" s="16" t="s">
        <v>27552</v>
      </c>
      <c r="O19" s="15">
        <f>B7L812C25</f>
        <v>3406.3333333333335</v>
      </c>
      <c r="P19" s="16" t="s">
        <v>27553</v>
      </c>
      <c r="Q19" s="15">
        <f>B7L812C34</f>
        <v>3298.5</v>
      </c>
      <c r="R19" s="16" t="s">
        <v>27554</v>
      </c>
      <c r="S19" s="15">
        <f>B7L812C43</f>
        <v>3188.6000000000004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50</v>
      </c>
      <c r="L20" s="16" t="s">
        <v>27560</v>
      </c>
      <c r="M20" s="15">
        <f>B7L813C16</f>
        <v>50</v>
      </c>
      <c r="N20" s="16" t="s">
        <v>27561</v>
      </c>
      <c r="O20" s="15">
        <f>B7L813C25</f>
        <v>48</v>
      </c>
      <c r="P20" s="16" t="s">
        <v>27562</v>
      </c>
      <c r="Q20" s="15">
        <f>B7L813C34</f>
        <v>51.25</v>
      </c>
      <c r="R20" s="16" t="s">
        <v>27563</v>
      </c>
      <c r="S20" s="15">
        <f>B7L813C43</f>
        <v>44.6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7796</v>
      </c>
      <c r="L21" s="16" t="s">
        <v>27569</v>
      </c>
      <c r="M21" s="15">
        <f>B7L814C16</f>
        <v>7396.5</v>
      </c>
      <c r="N21" s="16" t="s">
        <v>27570</v>
      </c>
      <c r="O21" s="15">
        <f>B7L814C25</f>
        <v>7280.666666666667</v>
      </c>
      <c r="P21" s="16" t="s">
        <v>27571</v>
      </c>
      <c r="Q21" s="15">
        <f>B7L814C34</f>
        <v>6831.75</v>
      </c>
      <c r="R21" s="16" t="s">
        <v>27572</v>
      </c>
      <c r="S21" s="15">
        <f>B7L814C43</f>
        <v>6614.8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595</v>
      </c>
      <c r="L22" s="16" t="s">
        <v>27578</v>
      </c>
      <c r="M22" s="15">
        <f>B7L815C16</f>
        <v>539</v>
      </c>
      <c r="N22" s="16" t="s">
        <v>27579</v>
      </c>
      <c r="O22" s="15">
        <f>B7L815C25</f>
        <v>519.33333333333337</v>
      </c>
      <c r="P22" s="16" t="s">
        <v>27580</v>
      </c>
      <c r="Q22" s="15">
        <f>B7L815C34</f>
        <v>575</v>
      </c>
      <c r="R22" s="16" t="s">
        <v>27581</v>
      </c>
      <c r="S22" s="15">
        <f>B7L815C43</f>
        <v>575.79999999999995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3161</v>
      </c>
      <c r="L23" s="16" t="s">
        <v>27551</v>
      </c>
      <c r="M23" s="15">
        <f>B7L812C16</f>
        <v>3407.5</v>
      </c>
      <c r="N23" s="16" t="s">
        <v>27552</v>
      </c>
      <c r="O23" s="15">
        <f>B7L812C25</f>
        <v>3406.3333333333335</v>
      </c>
      <c r="P23" s="16" t="s">
        <v>27553</v>
      </c>
      <c r="Q23" s="15">
        <f>B7L812C34</f>
        <v>3298.5</v>
      </c>
      <c r="R23" s="16" t="s">
        <v>27554</v>
      </c>
      <c r="S23" s="15">
        <f>B7L812C43</f>
        <v>3188.6000000000004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263003</v>
      </c>
      <c r="L24" s="16" t="s">
        <v>27591</v>
      </c>
      <c r="M24" s="15">
        <f>B7L816C16</f>
        <v>263910.5</v>
      </c>
      <c r="N24" s="16" t="s">
        <v>27592</v>
      </c>
      <c r="O24" s="15">
        <f>B7L816C25</f>
        <v>268590</v>
      </c>
      <c r="P24" s="16" t="s">
        <v>27593</v>
      </c>
      <c r="Q24" s="15">
        <f>B7L816C34</f>
        <v>260929.25</v>
      </c>
      <c r="R24" s="16" t="s">
        <v>27594</v>
      </c>
      <c r="S24" s="15">
        <f>B7L816C43</f>
        <v>255368.19999999998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45899-208B-46B7-A5A7-47296BA47FC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0.5102159856018047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0.5102159856018047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0.50109909190383761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0.2812281809818854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0.5102159856018047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0.50109909190383761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0.50109909190383761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0.50109909190383761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0.50109909190383761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0.50109909190383761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0.50109909190383761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0.5102159856018047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0.51182004133976067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0.28849901054536004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0.2831756050066086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0.28849901054536004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0.2831756050066086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0.2831756050066086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0.2831756050066086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0.2831756050066086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0.2831756050066086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0.2831756050066086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D0E3A-487E-4B5D-8E73-EDF5E24B8C4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4729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92.512283185557592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12.739776421351609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36.020312721737746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IF(FLOW_THRU_100PCT="Y",1,INDEX(VariabilityMatrix,D6L202C1,D6L202C9))</f>
        <v>0.5102159856018047</v>
      </c>
      <c r="L9" s="16" t="s">
        <v>28516</v>
      </c>
      <c r="M9" s="15">
        <f>IF(D6L202C2&lt;&gt;0,D6L202C2*D6L202C4,D6L202C3*D6L202C4)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4887.3999999999996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100.45423092271918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12.020222295556389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37.704552817076205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IF(FLOW_THRU_100PCT="Y",1,INDEX(VariabilityMatrix,D6L203C1,D6L203C9))</f>
        <v>0.5102159856018047</v>
      </c>
      <c r="L10" s="16" t="s">
        <v>28537</v>
      </c>
      <c r="M10" s="15">
        <f>IF(D6L203C2&lt;&gt;0,D6L203C2*D6L203C4,D6L203C3*D6L203C4)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4887.3999999999996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100.45423092271918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12.020222295556389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37.704552817076205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0.50109909190383761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4534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82.727445476621355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11.559650875450592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33.034582063385706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IF(FLOW_THRU_100PCT="Y",1,INDEX(VariabilityMatrix,D6L205C1,D6L205C9))</f>
        <v>0.2812281809818854</v>
      </c>
      <c r="L12" s="16" t="s">
        <v>28579</v>
      </c>
      <c r="M12" s="15">
        <f>IF(D6L205C2&lt;&gt;0,D6L205C2*D6L205C4,D6L205C3*D6L205C4)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4887.3999999999996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100.45423092271918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12.020222295556389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37.704552817076205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IF(FLOW_THRU_100PCT="Y",1,INDEX(VariabilityMatrix,D6L206C1,D6L206C9))</f>
        <v>0.5102159856018047</v>
      </c>
      <c r="L13" s="16" t="s">
        <v>28600</v>
      </c>
      <c r="M13" s="15">
        <f>IF(D6L206C2&lt;&gt;0,D6L206C2*D6L206C4,D6L206C3*D6L206C4)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4887.3999999999996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100.45423092271918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12.020222295556389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37.704552817076205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0.50109909190383761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4534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82.727445476621355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11.559650875450592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33.034582063385706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0.50109909190383761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4534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82.727445476621355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11.559650875450592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33.034582063385706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0.50109909190383761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4534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82.727445476621355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11.559650875450592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33.034582063385706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0.50109909190383761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4534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82.727445476621355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11.559650875450592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33.034582063385706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0.50109909190383761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4534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82.727445476621355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11.559650875450592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33.034582063385706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0.50109909190383761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4534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82.727445476621355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11.559650875450592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33.034582063385706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4534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82.727445476621355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11.559650875450592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33.034582063385706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0.5102159856018047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4887.3999999999996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100.45423092271918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12.020222295556389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37.704552817076205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IF(FLOW_THRU_100PCT="Y",1,INDEX(VariabilityMatrix,D6L215C1,D6L215C9))</f>
        <v>0.51182004133976067</v>
      </c>
      <c r="L22" s="16" t="s">
        <v>28788</v>
      </c>
      <c r="M22" s="15">
        <f>IF(D6L215C2&lt;&gt;0,D6L215C2*D6L215C4,D6L215C3*D6L215C4)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4729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92.512283185557592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12.739776421351609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36.020312721737746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IF(FLOW_THRU_100PCT="Y",1,INDEX(VariabilityMatrix,D6L216C1,D6L216C9))</f>
        <v>0.28849901054536004</v>
      </c>
      <c r="L23" s="16" t="s">
        <v>28809</v>
      </c>
      <c r="M23" s="15">
        <f>IF(D6L216C2&lt;&gt;0,D6L216C2*D6L216C4,D6L216C3*D6L216C4)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4729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92.512283185557592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12.739776421351609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36.020312721737746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4729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92.512283185557592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12.739776421351609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36.020312721737746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0.2831756050066086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4534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82.727445476621355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11.559650875450592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33.034582063385706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IF(FLOW_THRU_100PCT="Y",1,INDEX(VariabilityMatrix,D6L219C1,D6L219C9))</f>
        <v>0.28849901054536004</v>
      </c>
      <c r="L26" s="16" t="s">
        <v>28871</v>
      </c>
      <c r="M26" s="15">
        <f>IF(D6L219C2&lt;&gt;0,D6L219C2*D6L219C4,D6L219C3*D6L219C4)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4729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92.512283185557592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12.739776421351609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36.020312721737746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0.2831756050066086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4534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82.727445476621355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11.559650875450592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33.034582063385706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0.2831756050066086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4534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82.727445476621355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11.559650875450592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33.034582063385706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0.2831756050066086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4534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82.727445476621355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11.559650875450592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33.034582063385706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0.2831756050066086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4534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82.727445476621355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11.559650875450592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33.034582063385706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0.2831756050066086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4534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82.727445476621355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11.559650875450592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33.034582063385706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0.2831756050066086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4534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82.727445476621355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11.559650875450592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33.034582063385706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4534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82.727445476621355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11.559650875450592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33.034582063385706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4729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92.512283185557592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12.739776421351609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36.020312721737746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4534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82.727445476621355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11.559650875450592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33.034582063385706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4534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82.727445476621355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11.559650875450592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33.034582063385706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4534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82.727445476621355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11.559650875450592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33.034582063385706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4534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82.727445476621355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11.559650875450592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33.034582063385706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4534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82.727445476621355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11.559650875450592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33.034582063385706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4534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82.727445476621355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11.559650875450592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33.034582063385706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-415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-415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-415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-396.20421214588515</v>
      </c>
      <c r="X42" s="16" t="s">
        <v>29200</v>
      </c>
      <c r="Y42" s="33">
        <f>D6L235C7-D6L235C10</f>
        <v>-18.795787854114849</v>
      </c>
      <c r="Z42" s="16" t="s">
        <v>29201</v>
      </c>
      <c r="AA42" s="33">
        <f>CHOOSE(MIN(D6L235C9,RUN_YEARS),B7L802C7,B7L802C16,B7L802C25,B7L802C34,B7L802C43)</f>
        <v>4534</v>
      </c>
      <c r="AB42" s="16" t="s">
        <v>29202</v>
      </c>
      <c r="AC42" s="33">
        <f>IF(D6L235C12=0,0,D6L235C10/D6L235C12)</f>
        <v>-8.7385137217883796E-2</v>
      </c>
      <c r="AD42" s="16" t="s">
        <v>29203</v>
      </c>
      <c r="AE42" s="33">
        <f>IF(D6L235C5=0,0,D6L235C10/D6L235C5)</f>
        <v>0.95470894492984371</v>
      </c>
      <c r="AF42" s="16" t="s">
        <v>29204</v>
      </c>
      <c r="AG42" s="33">
        <f>CHOOSE(MIN(D6L235C9,RUN_YEARS),B7L802C5,B7L802C14,B7L802C23,B7L802C32,B7L802C41)</f>
        <v>82.727445476621355</v>
      </c>
      <c r="AH42" s="16" t="s">
        <v>29205</v>
      </c>
      <c r="AI42" s="33">
        <f>IF(D6L235C15=0,0,D6L235C11/D6L235C15)</f>
        <v>-0.22720135676649786</v>
      </c>
      <c r="AJ42" s="16" t="s">
        <v>29206</v>
      </c>
      <c r="AK42" s="33">
        <f>IF(D6L235C5=0,0,D6L235C11/D6L235C5)</f>
        <v>4.5291055070156259E-2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11.559650875450592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33.034582063385706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-878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-878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-878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4534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82.727445476621355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-227.59385686857991</v>
      </c>
      <c r="AN43" s="16" t="s">
        <v>29228</v>
      </c>
      <c r="AO43" s="33">
        <f>D6L236C8-D6L236C18</f>
        <v>-650.40614313142009</v>
      </c>
      <c r="AP43" s="16" t="s">
        <v>29229</v>
      </c>
      <c r="AQ43" s="33">
        <f>CHOOSE(MIN(D6L236C9,RUN_YEARS),B7L802C2,B7L802C11,B7L802C20,B7L802C29,B7L802C38)</f>
        <v>11.559650875450592</v>
      </c>
      <c r="AR43" s="16" t="s">
        <v>29230</v>
      </c>
      <c r="AS43" s="33">
        <f>IF(D6L236C20=0,0,D6L236C18/D6L236C20)</f>
        <v>-19.688644520564587</v>
      </c>
      <c r="AT43" s="16" t="s">
        <v>29231</v>
      </c>
      <c r="AU43" s="33">
        <f>IF(D6L236C5=0,0,D6L236C18/D6L236C5)</f>
        <v>0.25921851579564908</v>
      </c>
      <c r="AV43" s="16" t="s">
        <v>29232</v>
      </c>
      <c r="AW43" s="33">
        <f>CHOOSE(MIN(D6L236C9,RUN_YEARS),B7L802C1,B7L802C10,B7L802C19,B7L802C28,B7L802C37)</f>
        <v>33.034582063385706</v>
      </c>
      <c r="AX43" s="16" t="s">
        <v>29233</v>
      </c>
      <c r="AY43" s="33">
        <f>IF(D6L236C23=0,0,D6L236C19/D6L236C23)</f>
        <v>-19.688644520564583</v>
      </c>
      <c r="AZ43" s="16" t="s">
        <v>29234</v>
      </c>
      <c r="BA43" s="33">
        <f>IF(D6L236C5=0,0,D6L236C19/D6L236C5)</f>
        <v>0.74078148420435086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-1293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-1293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-415</v>
      </c>
      <c r="R44" s="16" t="s">
        <v>29238</v>
      </c>
      <c r="S44" s="15">
        <f>SUM(D6L229C8:D6L236C8)</f>
        <v>-878</v>
      </c>
      <c r="U44" s="21" t="str">
        <f>NULL_VALUE</f>
        <v>n/a</v>
      </c>
      <c r="V44" s="16" t="s">
        <v>29239</v>
      </c>
      <c r="W44" s="33">
        <f>SUM(D6L229C10:D6L236C10)</f>
        <v>-396.20421214588515</v>
      </c>
      <c r="X44" s="16" t="s">
        <v>29240</v>
      </c>
      <c r="Y44" s="33">
        <f>SUM(D6L229C11:D6L236C11)</f>
        <v>-18.795787854114849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-8.7385137217883796E-2</v>
      </c>
      <c r="AD44" s="16" t="s">
        <v>29242</v>
      </c>
      <c r="AE44" s="33">
        <f>IF(D6L237C5=0,0,D6L237C10/D6L237C5)</f>
        <v>0.3064224378545129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-0.22720135676649786</v>
      </c>
      <c r="AJ44" s="16" t="s">
        <v>29244</v>
      </c>
      <c r="AK44" s="33">
        <f>IF(D6L237C5=0,0,D6L237C11/D6L237C5)</f>
        <v>1.4536572199624787E-2</v>
      </c>
      <c r="AL44" s="16" t="s">
        <v>29245</v>
      </c>
      <c r="AM44" s="33">
        <f>SUM(D6L229C18:D6L236C18)</f>
        <v>-227.59385686857991</v>
      </c>
      <c r="AN44" s="16" t="s">
        <v>29246</v>
      </c>
      <c r="AO44" s="33">
        <f>SUM(D6L229C19:D6L236C19)</f>
        <v>-650.40614313142009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-19.688644520564587</v>
      </c>
      <c r="AT44" s="16" t="s">
        <v>29248</v>
      </c>
      <c r="AU44" s="33">
        <f>IF(D6L237C5=0,0,D6L237C18/D6L237C5)</f>
        <v>0.17601999757817471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-19.688644520564583</v>
      </c>
      <c r="AZ44" s="16" t="s">
        <v>29250</v>
      </c>
      <c r="BA44" s="33">
        <f>IF(D6L237C5=0,0,D6L237C19/D6L237C5)</f>
        <v>0.5030209923676876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4534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82.727445476621355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11.559650875450592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33.034582063385706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4534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82.727445476621355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11.559650875450592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33.034582063385706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0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0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0</v>
      </c>
      <c r="R47" s="16" t="s">
        <v>29295</v>
      </c>
      <c r="S47" s="15">
        <f>SUM(D6L238C8:D6L239C8)</f>
        <v>0</v>
      </c>
      <c r="U47" s="21" t="str">
        <f>NULL_VALUE</f>
        <v>n/a</v>
      </c>
      <c r="V47" s="16" t="s">
        <v>29296</v>
      </c>
      <c r="W47" s="33">
        <f>SUM(D6L238C10:D6L239C10)</f>
        <v>0</v>
      </c>
      <c r="X47" s="16" t="s">
        <v>29297</v>
      </c>
      <c r="Y47" s="33">
        <f>SUM(D6L238C11:D6L239C11)</f>
        <v>0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</v>
      </c>
      <c r="AD47" s="16" t="s">
        <v>29299</v>
      </c>
      <c r="AE47" s="33">
        <f>IF(D6L240C5=0,0,D6L240C10/D6L240C5)</f>
        <v>0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</v>
      </c>
      <c r="AJ47" s="16" t="s">
        <v>29301</v>
      </c>
      <c r="AK47" s="33">
        <f>IF(D6L240C5=0,0,D6L240C11/D6L240C5)</f>
        <v>0</v>
      </c>
      <c r="AL47" s="16" t="s">
        <v>29302</v>
      </c>
      <c r="AM47" s="33">
        <f>SUM(D6L238C18:D6L239C18)</f>
        <v>0</v>
      </c>
      <c r="AN47" s="16" t="s">
        <v>29303</v>
      </c>
      <c r="AO47" s="33">
        <f>SUM(D6L238C19:D6L239C19)</f>
        <v>0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</v>
      </c>
      <c r="AT47" s="16" t="s">
        <v>29305</v>
      </c>
      <c r="AU47" s="33">
        <f>IF(D6L240C5=0,0,D6L240C18/D6L240C5)</f>
        <v>0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</v>
      </c>
      <c r="AZ47" s="16" t="s">
        <v>29307</v>
      </c>
      <c r="BA47" s="33">
        <f>IF(D6L240C5=0,0,D6L240C19/D6L240C5)</f>
        <v>0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-1293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-1293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-415</v>
      </c>
      <c r="R48" s="16" t="s">
        <v>29312</v>
      </c>
      <c r="S48" s="15">
        <f>SUM(D6L228C8,D6L237C8,D6L240C8)</f>
        <v>-878</v>
      </c>
      <c r="U48" s="21" t="str">
        <f>NULL_VALUE</f>
        <v>n/a</v>
      </c>
      <c r="V48" s="16" t="s">
        <v>29313</v>
      </c>
      <c r="W48" s="33">
        <f>SUM(D6L228C10,D6L237C10,D6L240C10)</f>
        <v>-396.20421214588515</v>
      </c>
      <c r="X48" s="16" t="s">
        <v>29314</v>
      </c>
      <c r="Y48" s="33">
        <f>SUM(D6L228C11,D6L237C11,D6L240C11)</f>
        <v>-18.795787854114849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-8.7385137217883796E-2</v>
      </c>
      <c r="AD48" s="16" t="s">
        <v>29316</v>
      </c>
      <c r="AE48" s="33">
        <f>IF(D6L241C5=0,0,D6L241C10/D6L241C5)</f>
        <v>0.3064224378545129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-0.22720135676649786</v>
      </c>
      <c r="AJ48" s="16" t="s">
        <v>29318</v>
      </c>
      <c r="AK48" s="33">
        <f>IF(D6L241C5=0,0,D6L241C11/D6L241C5)</f>
        <v>1.4536572199624787E-2</v>
      </c>
      <c r="AL48" s="16" t="s">
        <v>29319</v>
      </c>
      <c r="AM48" s="33">
        <f>SUM(D6L228C18,D6L237C18,D6L240C18)</f>
        <v>-227.59385686857991</v>
      </c>
      <c r="AN48" s="16" t="s">
        <v>29320</v>
      </c>
      <c r="AO48" s="33">
        <f>SUM(D6L228C19,D6L237C19,D6L240C19)</f>
        <v>-650.40614313142009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-19.688644520564587</v>
      </c>
      <c r="AT48" s="16" t="s">
        <v>29322</v>
      </c>
      <c r="AU48" s="33">
        <f>IF(D6L241C5=0,0,D6L241C18/D6L241C5)</f>
        <v>0.17601999757817471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-19.688644520564583</v>
      </c>
      <c r="AZ48" s="16" t="s">
        <v>29324</v>
      </c>
      <c r="BA48" s="33">
        <f>IF(D6L241C5=0,0,D6L241C19/D6L241C5)</f>
        <v>0.5030209923676876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346CA-F90D-408E-BE33-651E968164D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4030.3126832666662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3466.0689076093331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1733.0344538046666</v>
      </c>
      <c r="R8" s="16" t="s">
        <v>29335</v>
      </c>
      <c r="S8" s="15">
        <f>D6L301C5-D6L301C7</f>
        <v>1733.0344538046666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1623.4691805748232</v>
      </c>
      <c r="X8" s="16" t="s">
        <v>29337</v>
      </c>
      <c r="Y8" s="33">
        <f>D6L301C7-D6L301C10</f>
        <v>109.56527322984334</v>
      </c>
      <c r="Z8" s="16" t="s">
        <v>29338</v>
      </c>
      <c r="AA8" s="33">
        <f>CHOOSE(MIN(D6L301C9,RUN_YEARS),B7L803C7,B7L803C16,B7L803C25,B7L803C34,B7L803C43)</f>
        <v>62848.666666666672</v>
      </c>
      <c r="AB8" s="16" t="s">
        <v>29339</v>
      </c>
      <c r="AC8" s="33">
        <f>IF(D6L301C12=0,0,D6L301C10/D6L301C12)</f>
        <v>2.5831402107307867E-2</v>
      </c>
      <c r="AD8" s="16" t="s">
        <v>29340</v>
      </c>
      <c r="AE8" s="33">
        <f>IF(D6L301C5=0,0,D6L301C10/D6L301C5)</f>
        <v>0.4683891820531017</v>
      </c>
      <c r="AF8" s="16" t="s">
        <v>29341</v>
      </c>
      <c r="AG8" s="33">
        <f>CHOOSE(MIN(D6L301C9,RUN_YEARS),B7L803C5,B7L803C14,B7L803C23,B7L803C32,B7L803C41)</f>
        <v>1631.3667190316405</v>
      </c>
      <c r="AH8" s="16" t="s">
        <v>29342</v>
      </c>
      <c r="AI8" s="33">
        <f>IF(D6L301C15=0,0,D6L301C11/D6L301C15)</f>
        <v>6.7161645479000553E-2</v>
      </c>
      <c r="AJ8" s="16" t="s">
        <v>29343</v>
      </c>
      <c r="AK8" s="33">
        <f>IF(D6L301C5=0,0,D6L301C11/D6L301C5)</f>
        <v>3.1610817946898316E-2</v>
      </c>
      <c r="AL8" s="16" t="s">
        <v>29344</v>
      </c>
      <c r="AM8" s="33">
        <f>D6L301C8*CHOOSE(MIN(D6L301C9,RUN_YEARS),B7L803C4,B7L803C13,B7L803C22,B7L803C31,B7L803C40)</f>
        <v>380.02150813169101</v>
      </c>
      <c r="AN8" s="16" t="s">
        <v>29345</v>
      </c>
      <c r="AO8" s="33">
        <f>D6L301C8-D6L301C18</f>
        <v>1353.0129456729755</v>
      </c>
      <c r="AP8" s="16" t="s">
        <v>29346</v>
      </c>
      <c r="AQ8" s="33">
        <f>CHOOSE(MIN(D6L301C9,RUN_YEARS),B7L803C2,B7L803C11,B7L803C20,B7L803C29,B7L803C38)</f>
        <v>169.31232009164452</v>
      </c>
      <c r="AR8" s="16" t="s">
        <v>29347</v>
      </c>
      <c r="AS8" s="33">
        <f>IF(D6L301C20=0,0,D6L301C18/D6L301C20)</f>
        <v>2.2445000335828773</v>
      </c>
      <c r="AT8" s="16" t="s">
        <v>29348</v>
      </c>
      <c r="AU8" s="33">
        <f>IF(D6L301C5=0,0,D6L301C18/D6L301C5)</f>
        <v>0.10964049424909007</v>
      </c>
      <c r="AV8" s="16" t="s">
        <v>29349</v>
      </c>
      <c r="AW8" s="33">
        <f>CHOOSE(MIN(D6L301C9,RUN_YEARS),B7L803C1,B7L803C10,B7L803C19,B7L803C28,B7L803C37)</f>
        <v>602.81261992817701</v>
      </c>
      <c r="AX8" s="16" t="s">
        <v>29350</v>
      </c>
      <c r="AY8" s="33">
        <f>IF(D6L301C23=0,0,D6L301C19/D6L301C23)</f>
        <v>2.2445000335828773</v>
      </c>
      <c r="AZ8" s="16" t="s">
        <v>29351</v>
      </c>
      <c r="BA8" s="33">
        <f>IF(D6L301C5=0,0,D6L301C19/D6L301C5)</f>
        <v>0.39035950575090994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4.5767339318286797E-2</v>
      </c>
      <c r="J9" s="16" t="s">
        <v>29372</v>
      </c>
      <c r="K9" s="21">
        <f>IF(FLOW_THRU_100PCT="Y",1,INDEX(VariabilityMatrix,D6L302C1,D6L302C9))</f>
        <v>0.5102159856018047</v>
      </c>
      <c r="L9" s="16" t="s">
        <v>29352</v>
      </c>
      <c r="M9" s="15">
        <f>IF(D6L302C2&lt;&gt;0,D6L302C2*D6L302C4,D6L302C3*D6L302C4)</f>
        <v>2.3351228138651925E-2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1.1675614069325962E-2</v>
      </c>
      <c r="R9" s="16" t="s">
        <v>29354</v>
      </c>
      <c r="S9" s="15">
        <f>D6L302C5-D6L302C7</f>
        <v>1.1675614069325962E-2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1.0940039153093504E-2</v>
      </c>
      <c r="X9" s="16" t="s">
        <v>29356</v>
      </c>
      <c r="Y9" s="33">
        <f>D6L302C7-D6L302C10</f>
        <v>7.3557491623245895E-4</v>
      </c>
      <c r="Z9" s="16" t="s">
        <v>29357</v>
      </c>
      <c r="AA9" s="33">
        <f>CHOOSE(MIN(D6L302C9,RUN_YEARS),B7L803C7,B7L803C16,B7L803C25,B7L803C34,B7L803C43)</f>
        <v>65930</v>
      </c>
      <c r="AB9" s="16" t="s">
        <v>29358</v>
      </c>
      <c r="AC9" s="33">
        <f>IF(D6L302C12=0,0,D6L302C10/D6L302C12)</f>
        <v>1.6593415976177011E-7</v>
      </c>
      <c r="AD9" s="16" t="s">
        <v>29359</v>
      </c>
      <c r="AE9" s="33">
        <f>IF(D6L302C5=0,0,D6L302C10/D6L302C5)</f>
        <v>0.46849951908889514</v>
      </c>
      <c r="AF9" s="16" t="s">
        <v>29360</v>
      </c>
      <c r="AG9" s="33">
        <f>CHOOSE(MIN(D6L302C9,RUN_YEARS),B7L803C5,B7L803C14,B7L803C23,B7L803C32,B7L803C41)</f>
        <v>1704.9740073192393</v>
      </c>
      <c r="AH9" s="16" t="s">
        <v>29361</v>
      </c>
      <c r="AI9" s="33">
        <f>IF(D6L302C15=0,0,D6L302C11/D6L302C15)</f>
        <v>4.3142881538060301E-7</v>
      </c>
      <c r="AJ9" s="16" t="s">
        <v>29362</v>
      </c>
      <c r="AK9" s="33">
        <f>IF(D6L302C5=0,0,D6L302C11/D6L302C5)</f>
        <v>3.1500480911104828E-2</v>
      </c>
      <c r="AL9" s="16" t="s">
        <v>29363</v>
      </c>
      <c r="AM9" s="33">
        <f>D6L302C8*CHOOSE(MIN(D6L302C9,RUN_YEARS),B7L803C4,B7L803C13,B7L803C22,B7L803C31,B7L803C40)</f>
        <v>2.3850762739778342E-3</v>
      </c>
      <c r="AN9" s="16" t="s">
        <v>29364</v>
      </c>
      <c r="AO9" s="33">
        <f>D6L302C8-D6L302C18</f>
        <v>9.2905377953481291E-3</v>
      </c>
      <c r="AP9" s="16" t="s">
        <v>29365</v>
      </c>
      <c r="AQ9" s="33">
        <f>CHOOSE(MIN(D6L302C9,RUN_YEARS),B7L803C2,B7L803C11,B7L803C20,B7L803C29,B7L803C38)</f>
        <v>162.15027539101214</v>
      </c>
      <c r="AR9" s="16" t="s">
        <v>29366</v>
      </c>
      <c r="AS9" s="33">
        <f>IF(D6L302C20=0,0,D6L302C18/D6L302C20)</f>
        <v>1.4709048555276379E-5</v>
      </c>
      <c r="AT9" s="16" t="s">
        <v>29367</v>
      </c>
      <c r="AU9" s="33">
        <f>IF(D6L302C5=0,0,D6L302C18/D6L302C5)</f>
        <v>0.10213922196366008</v>
      </c>
      <c r="AV9" s="16" t="s">
        <v>29368</v>
      </c>
      <c r="AW9" s="33">
        <f>CHOOSE(MIN(D6L302C9,RUN_YEARS),B7L803C1,B7L803C10,B7L803C19,B7L803C28,B7L803C37)</f>
        <v>631.62058106167979</v>
      </c>
      <c r="AX9" s="16" t="s">
        <v>29369</v>
      </c>
      <c r="AY9" s="33">
        <f>IF(D6L302C23=0,0,D6L302C19/D6L302C23)</f>
        <v>1.4709048555276381E-5</v>
      </c>
      <c r="AZ9" s="16" t="s">
        <v>29370</v>
      </c>
      <c r="BA9" s="33">
        <f>IF(D6L302C5=0,0,D6L302C19/D6L302C5)</f>
        <v>0.39786077803633996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1.7203426632223684E-3</v>
      </c>
      <c r="J10" s="16" t="s">
        <v>29393</v>
      </c>
      <c r="K10" s="21">
        <f>IF(FLOW_THRU_100PCT="Y",1,INDEX(VariabilityMatrix,D6L303C1,D6L303C9))</f>
        <v>0.5102159856018047</v>
      </c>
      <c r="L10" s="16" t="s">
        <v>29373</v>
      </c>
      <c r="M10" s="15">
        <f>IF(D6L303C2&lt;&gt;0,D6L303C2*D6L303C4,D6L303C3*D6L303C4)</f>
        <v>8.7774632748883433E-4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4.3887316374441717E-4</v>
      </c>
      <c r="R10" s="16" t="s">
        <v>29375</v>
      </c>
      <c r="S10" s="15">
        <f>D6L303C5-D6L303C7</f>
        <v>4.3887316374441717E-4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4.1122373231056278E-4</v>
      </c>
      <c r="X10" s="16" t="s">
        <v>29377</v>
      </c>
      <c r="Y10" s="33">
        <f>D6L303C7-D6L303C10</f>
        <v>2.7649431433854387E-5</v>
      </c>
      <c r="Z10" s="16" t="s">
        <v>29378</v>
      </c>
      <c r="AA10" s="33">
        <f>CHOOSE(MIN(D6L303C9,RUN_YEARS),B7L803C7,B7L803C16,B7L803C25,B7L803C34,B7L803C43)</f>
        <v>65930</v>
      </c>
      <c r="AB10" s="16" t="s">
        <v>29379</v>
      </c>
      <c r="AC10" s="33">
        <f>IF(D6L303C12=0,0,D6L303C10/D6L303C12)</f>
        <v>6.2372779055143755E-9</v>
      </c>
      <c r="AD10" s="16" t="s">
        <v>29380</v>
      </c>
      <c r="AE10" s="33">
        <f>IF(D6L303C5=0,0,D6L303C10/D6L303C5)</f>
        <v>0.4684995190888952</v>
      </c>
      <c r="AF10" s="16" t="s">
        <v>29381</v>
      </c>
      <c r="AG10" s="33">
        <f>CHOOSE(MIN(D6L303C9,RUN_YEARS),B7L803C5,B7L803C14,B7L803C23,B7L803C32,B7L803C41)</f>
        <v>1704.9740073192393</v>
      </c>
      <c r="AH10" s="16" t="s">
        <v>29382</v>
      </c>
      <c r="AI10" s="33">
        <f>IF(D6L303C15=0,0,D6L303C11/D6L303C15)</f>
        <v>1.6216922554337397E-8</v>
      </c>
      <c r="AJ10" s="16" t="s">
        <v>29383</v>
      </c>
      <c r="AK10" s="33">
        <f>IF(D6L303C5=0,0,D6L303C11/D6L303C5)</f>
        <v>3.1500480911104821E-2</v>
      </c>
      <c r="AL10" s="16" t="s">
        <v>29384</v>
      </c>
      <c r="AM10" s="33">
        <f>D6L303C8*CHOOSE(MIN(D6L303C9,RUN_YEARS),B7L803C4,B7L803C13,B7L803C22,B7L803C31,B7L803C40)</f>
        <v>8.9652326971169529E-5</v>
      </c>
      <c r="AN10" s="16" t="s">
        <v>29385</v>
      </c>
      <c r="AO10" s="33">
        <f>D6L303C8-D6L303C18</f>
        <v>3.4922083677324761E-4</v>
      </c>
      <c r="AP10" s="16" t="s">
        <v>29386</v>
      </c>
      <c r="AQ10" s="33">
        <f>CHOOSE(MIN(D6L303C9,RUN_YEARS),B7L803C2,B7L803C11,B7L803C20,B7L803C29,B7L803C38)</f>
        <v>162.15027539101214</v>
      </c>
      <c r="AR10" s="16" t="s">
        <v>29387</v>
      </c>
      <c r="AS10" s="33">
        <f>IF(D6L303C20=0,0,D6L303C18/D6L303C20)</f>
        <v>5.5289654460950044E-7</v>
      </c>
      <c r="AT10" s="16" t="s">
        <v>29388</v>
      </c>
      <c r="AU10" s="33">
        <f>IF(D6L303C5=0,0,D6L303C18/D6L303C5)</f>
        <v>0.10213922196366008</v>
      </c>
      <c r="AV10" s="16" t="s">
        <v>29389</v>
      </c>
      <c r="AW10" s="33">
        <f>CHOOSE(MIN(D6L303C9,RUN_YEARS),B7L803C1,B7L803C10,B7L803C19,B7L803C28,B7L803C37)</f>
        <v>631.62058106167979</v>
      </c>
      <c r="AX10" s="16" t="s">
        <v>29390</v>
      </c>
      <c r="AY10" s="33">
        <f>IF(D6L303C23=0,0,D6L303C19/D6L303C23)</f>
        <v>5.5289654460950044E-7</v>
      </c>
      <c r="AZ10" s="16" t="s">
        <v>29391</v>
      </c>
      <c r="BA10" s="33">
        <f>IF(D6L303C5=0,0,D6L303C19/D6L303C5)</f>
        <v>0.3978607780363399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9.170119813723494E-4</v>
      </c>
      <c r="J11" s="16" t="s">
        <v>29414</v>
      </c>
      <c r="K11" s="21">
        <f>IF(FLOW_THRU_100PCT="Y",1,INDEX(VariabilityMatrix,D6L304C1,D6L304C9))</f>
        <v>0.50109909190383761</v>
      </c>
      <c r="L11" s="16" t="s">
        <v>29394</v>
      </c>
      <c r="M11" s="15">
        <f>IF(D6L304C2&lt;&gt;0,D6L304C2*D6L304C4,D6L304C3*D6L304C4)</f>
        <v>4.5951387113062314E-4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2.2975693556531157E-4</v>
      </c>
      <c r="R11" s="16" t="s">
        <v>29396</v>
      </c>
      <c r="S11" s="15">
        <f>D6L304C5-D6L304C7</f>
        <v>2.2975693556531157E-4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2.1498896868238856E-4</v>
      </c>
      <c r="X11" s="16" t="s">
        <v>29398</v>
      </c>
      <c r="Y11" s="33">
        <f>D6L304C7-D6L304C10</f>
        <v>1.4767966882923012E-5</v>
      </c>
      <c r="Z11" s="16" t="s">
        <v>29399</v>
      </c>
      <c r="AA11" s="33">
        <f>CHOOSE(MIN(D6L304C9,RUN_YEARS),B7L803C7,B7L803C16,B7L803C25,B7L803C34,B7L803C43)</f>
        <v>58948</v>
      </c>
      <c r="AB11" s="16" t="s">
        <v>29400</v>
      </c>
      <c r="AC11" s="33">
        <f>IF(D6L304C12=0,0,D6L304C10/D6L304C12)</f>
        <v>3.6470952141275116E-9</v>
      </c>
      <c r="AD11" s="16" t="s">
        <v>29401</v>
      </c>
      <c r="AE11" s="33">
        <f>IF(D6L304C5=0,0,D6L304C10/D6L304C5)</f>
        <v>0.46786176041522581</v>
      </c>
      <c r="AF11" s="16" t="s">
        <v>29402</v>
      </c>
      <c r="AG11" s="33">
        <f>CHOOSE(MIN(D6L304C9,RUN_YEARS),B7L803C5,B7L803C14,B7L803C23,B7L803C32,B7L803C41)</f>
        <v>1557.4003224978894</v>
      </c>
      <c r="AH11" s="16" t="s">
        <v>29403</v>
      </c>
      <c r="AI11" s="33">
        <f>IF(D6L304C15=0,0,D6L304C11/D6L304C15)</f>
        <v>9.4824475567315327E-9</v>
      </c>
      <c r="AJ11" s="16" t="s">
        <v>29404</v>
      </c>
      <c r="AK11" s="33">
        <f>IF(D6L304C5=0,0,D6L304C11/D6L304C5)</f>
        <v>3.2138239584774179E-2</v>
      </c>
      <c r="AL11" s="16" t="s">
        <v>29405</v>
      </c>
      <c r="AM11" s="33">
        <f>D6L304C8*CHOOSE(MIN(D6L304C9,RUN_YEARS),B7L803C4,B7L803C13,B7L803C22,B7L803C31,B7L803C40)</f>
        <v>4.8570176314899181E-5</v>
      </c>
      <c r="AN11" s="16" t="s">
        <v>29406</v>
      </c>
      <c r="AO11" s="33">
        <f>D6L304C8-D6L304C18</f>
        <v>1.8118675925041239E-4</v>
      </c>
      <c r="AP11" s="16" t="s">
        <v>29407</v>
      </c>
      <c r="AQ11" s="33">
        <f>CHOOSE(MIN(D6L304C9,RUN_YEARS),B7L803C2,B7L803C11,B7L803C20,B7L803C29,B7L803C38)</f>
        <v>150.29075866917984</v>
      </c>
      <c r="AR11" s="16" t="s">
        <v>29408</v>
      </c>
      <c r="AS11" s="33">
        <f>IF(D6L304C20=0,0,D6L304C18/D6L304C20)</f>
        <v>3.231747363908908E-7</v>
      </c>
      <c r="AT11" s="16" t="s">
        <v>29409</v>
      </c>
      <c r="AU11" s="33">
        <f>IF(D6L304C5=0,0,D6L304C18/D6L304C5)</f>
        <v>0.1056990427631562</v>
      </c>
      <c r="AV11" s="16" t="s">
        <v>29410</v>
      </c>
      <c r="AW11" s="33">
        <f>CHOOSE(MIN(D6L304C9,RUN_YEARS),B7L803C1,B7L803C10,B7L803C19,B7L803C28,B7L803C37)</f>
        <v>560.64642079961618</v>
      </c>
      <c r="AX11" s="16" t="s">
        <v>29411</v>
      </c>
      <c r="AY11" s="33">
        <f>IF(D6L304C23=0,0,D6L304C19/D6L304C23)</f>
        <v>3.231747363908908E-7</v>
      </c>
      <c r="AZ11" s="16" t="s">
        <v>29412</v>
      </c>
      <c r="BA11" s="33">
        <f>IF(D6L304C5=0,0,D6L304C19/D6L304C5)</f>
        <v>0.39430095723684383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0.19271092158268135</v>
      </c>
      <c r="J12" s="16" t="s">
        <v>29435</v>
      </c>
      <c r="K12" s="21">
        <f>IF(FLOW_THRU_100PCT="Y",1,INDEX(VariabilityMatrix,D6L305C1,D6L305C9))</f>
        <v>0.2812281809818854</v>
      </c>
      <c r="L12" s="16" t="s">
        <v>29415</v>
      </c>
      <c r="M12" s="15">
        <f>IF(D6L305C2&lt;&gt;0,D6L305C2*D6L305C4,D6L305C3*D6L305C4)</f>
        <v>5.4195741932040235E-2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2.7097870966020118E-2</v>
      </c>
      <c r="R12" s="16" t="s">
        <v>29417</v>
      </c>
      <c r="S12" s="15">
        <f>D6L305C5-D6L305C7</f>
        <v>2.7097870966020118E-2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2.5390679031826721E-2</v>
      </c>
      <c r="X12" s="16" t="s">
        <v>29419</v>
      </c>
      <c r="Y12" s="33">
        <f>D6L305C7-D6L305C10</f>
        <v>1.7071919341933965E-3</v>
      </c>
      <c r="Z12" s="16" t="s">
        <v>29420</v>
      </c>
      <c r="AA12" s="33">
        <f>CHOOSE(MIN(D6L305C9,RUN_YEARS),B7L803C7,B7L803C16,B7L803C25,B7L803C34,B7L803C43)</f>
        <v>65930</v>
      </c>
      <c r="AB12" s="16" t="s">
        <v>29421</v>
      </c>
      <c r="AC12" s="33">
        <f>IF(D6L305C12=0,0,D6L305C10/D6L305C12)</f>
        <v>3.8511571411840924E-7</v>
      </c>
      <c r="AD12" s="16" t="s">
        <v>29422</v>
      </c>
      <c r="AE12" s="33">
        <f>IF(D6L305C5=0,0,D6L305C10/D6L305C5)</f>
        <v>0.4684995190888952</v>
      </c>
      <c r="AF12" s="16" t="s">
        <v>29423</v>
      </c>
      <c r="AG12" s="33">
        <f>CHOOSE(MIN(D6L305C9,RUN_YEARS),B7L803C5,B7L803C14,B7L803C23,B7L803C32,B7L803C41)</f>
        <v>1704.9740073192393</v>
      </c>
      <c r="AH12" s="16" t="s">
        <v>29424</v>
      </c>
      <c r="AI12" s="33">
        <f>IF(D6L305C15=0,0,D6L305C11/D6L305C15)</f>
        <v>1.0013008567078654E-6</v>
      </c>
      <c r="AJ12" s="16" t="s">
        <v>29425</v>
      </c>
      <c r="AK12" s="33">
        <f>IF(D6L305C5=0,0,D6L305C11/D6L305C5)</f>
        <v>3.1500480911104821E-2</v>
      </c>
      <c r="AL12" s="16" t="s">
        <v>29426</v>
      </c>
      <c r="AM12" s="33">
        <f>D6L305C8*CHOOSE(MIN(D6L305C9,RUN_YEARS),B7L803C4,B7L803C13,B7L803C22,B7L803C31,B7L803C40)</f>
        <v>5.5355109146818975E-3</v>
      </c>
      <c r="AN12" s="16" t="s">
        <v>29427</v>
      </c>
      <c r="AO12" s="33">
        <f>D6L305C8-D6L305C18</f>
        <v>2.1562360051338221E-2</v>
      </c>
      <c r="AP12" s="16" t="s">
        <v>29428</v>
      </c>
      <c r="AQ12" s="33">
        <f>CHOOSE(MIN(D6L305C9,RUN_YEARS),B7L803C2,B7L803C11,B7L803C20,B7L803C29,B7L803C38)</f>
        <v>162.15027539101214</v>
      </c>
      <c r="AR12" s="16" t="s">
        <v>29429</v>
      </c>
      <c r="AS12" s="33">
        <f>IF(D6L305C20=0,0,D6L305C18/D6L305C20)</f>
        <v>3.4138153027082221E-5</v>
      </c>
      <c r="AT12" s="16" t="s">
        <v>29430</v>
      </c>
      <c r="AU12" s="33">
        <f>IF(D6L305C5=0,0,D6L305C18/D6L305C5)</f>
        <v>0.10213922196366008</v>
      </c>
      <c r="AV12" s="16" t="s">
        <v>29431</v>
      </c>
      <c r="AW12" s="33">
        <f>CHOOSE(MIN(D6L305C9,RUN_YEARS),B7L803C1,B7L803C10,B7L803C19,B7L803C28,B7L803C37)</f>
        <v>631.62058106167979</v>
      </c>
      <c r="AX12" s="16" t="s">
        <v>29432</v>
      </c>
      <c r="AY12" s="33">
        <f>IF(D6L305C23=0,0,D6L305C19/D6L305C23)</f>
        <v>3.4138153027082228E-5</v>
      </c>
      <c r="AZ12" s="16" t="s">
        <v>29433</v>
      </c>
      <c r="BA12" s="33">
        <f>IF(D6L305C5=0,0,D6L305C19/D6L305C5)</f>
        <v>0.39786077803633996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6.5914392639512778E-2</v>
      </c>
      <c r="J13" s="16" t="s">
        <v>29456</v>
      </c>
      <c r="K13" s="21">
        <f>IF(FLOW_THRU_100PCT="Y",1,INDEX(VariabilityMatrix,D6L306C1,D6L306C9))</f>
        <v>0.5102159856018047</v>
      </c>
      <c r="L13" s="16" t="s">
        <v>29436</v>
      </c>
      <c r="M13" s="15">
        <f>IF(D6L306C2&lt;&gt;0,D6L306C2*D6L306C4,D6L306C3*D6L306C4)</f>
        <v>3.3630576805913352E-2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1.6815288402956676E-2</v>
      </c>
      <c r="R13" s="16" t="s">
        <v>29438</v>
      </c>
      <c r="S13" s="15">
        <f>D6L306C5-D6L306C7</f>
        <v>1.6815288402956676E-2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1.5755909060252558E-2</v>
      </c>
      <c r="X13" s="16" t="s">
        <v>29440</v>
      </c>
      <c r="Y13" s="33">
        <f>D6L306C7-D6L306C10</f>
        <v>1.0593793427041177E-3</v>
      </c>
      <c r="Z13" s="16" t="s">
        <v>29441</v>
      </c>
      <c r="AA13" s="33">
        <f>CHOOSE(MIN(D6L306C9,RUN_YEARS),B7L803C7,B7L803C16,B7L803C25,B7L803C34,B7L803C43)</f>
        <v>65930</v>
      </c>
      <c r="AB13" s="16" t="s">
        <v>29442</v>
      </c>
      <c r="AC13" s="33">
        <f>IF(D6L306C12=0,0,D6L306C10/D6L306C12)</f>
        <v>2.3897935780756194E-7</v>
      </c>
      <c r="AD13" s="16" t="s">
        <v>29443</v>
      </c>
      <c r="AE13" s="33">
        <f>IF(D6L306C5=0,0,D6L306C10/D6L306C5)</f>
        <v>0.4684995190888952</v>
      </c>
      <c r="AF13" s="16" t="s">
        <v>29444</v>
      </c>
      <c r="AG13" s="33">
        <f>CHOOSE(MIN(D6L306C9,RUN_YEARS),B7L803C5,B7L803C14,B7L803C23,B7L803C32,B7L803C41)</f>
        <v>1704.9740073192393</v>
      </c>
      <c r="AH13" s="16" t="s">
        <v>29445</v>
      </c>
      <c r="AI13" s="33">
        <f>IF(D6L306C15=0,0,D6L306C11/D6L306C15)</f>
        <v>6.2134633029966164E-7</v>
      </c>
      <c r="AJ13" s="16" t="s">
        <v>29446</v>
      </c>
      <c r="AK13" s="33">
        <f>IF(D6L306C5=0,0,D6L306C11/D6L306C5)</f>
        <v>3.1500480911104807E-2</v>
      </c>
      <c r="AL13" s="16" t="s">
        <v>29447</v>
      </c>
      <c r="AM13" s="33">
        <f>D6L306C8*CHOOSE(MIN(D6L306C9,RUN_YEARS),B7L803C4,B7L803C13,B7L803C22,B7L803C31,B7L803C40)</f>
        <v>3.4350009491451025E-3</v>
      </c>
      <c r="AN13" s="16" t="s">
        <v>29448</v>
      </c>
      <c r="AO13" s="33">
        <f>D6L306C8-D6L306C18</f>
        <v>1.3380287453811573E-2</v>
      </c>
      <c r="AP13" s="16" t="s">
        <v>29449</v>
      </c>
      <c r="AQ13" s="33">
        <f>CHOOSE(MIN(D6L306C9,RUN_YEARS),B7L803C2,B7L803C11,B7L803C20,B7L803C29,B7L803C38)</f>
        <v>162.15027539101214</v>
      </c>
      <c r="AR13" s="16" t="s">
        <v>29450</v>
      </c>
      <c r="AS13" s="33">
        <f>IF(D6L306C20=0,0,D6L306C18/D6L306C20)</f>
        <v>2.1184058681749868E-5</v>
      </c>
      <c r="AT13" s="16" t="s">
        <v>29451</v>
      </c>
      <c r="AU13" s="33">
        <f>IF(D6L306C5=0,0,D6L306C18/D6L306C5)</f>
        <v>0.10213922196366008</v>
      </c>
      <c r="AV13" s="16" t="s">
        <v>29452</v>
      </c>
      <c r="AW13" s="33">
        <f>CHOOSE(MIN(D6L306C9,RUN_YEARS),B7L803C1,B7L803C10,B7L803C19,B7L803C28,B7L803C37)</f>
        <v>631.62058106167979</v>
      </c>
      <c r="AX13" s="16" t="s">
        <v>29453</v>
      </c>
      <c r="AY13" s="33">
        <f>IF(D6L306C23=0,0,D6L306C19/D6L306C23)</f>
        <v>2.1184058681749868E-5</v>
      </c>
      <c r="AZ13" s="16" t="s">
        <v>29454</v>
      </c>
      <c r="BA13" s="33">
        <f>IF(D6L306C5=0,0,D6L306C19/D6L306C5)</f>
        <v>0.3978607780363399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4.0086523757134132E-3</v>
      </c>
      <c r="J14" s="16" t="s">
        <v>29477</v>
      </c>
      <c r="K14" s="21">
        <f>IF(FLOW_THRU_100PCT="Y",1,INDEX(VariabilityMatrix,D6L307C1,D6L307C9))</f>
        <v>0.50109909190383761</v>
      </c>
      <c r="L14" s="16" t="s">
        <v>29457</v>
      </c>
      <c r="M14" s="15">
        <f>IF(D6L307C2&lt;&gt;0,D6L307C2*D6L307C4,D6L307C3*D6L307C4)</f>
        <v>2.0087320652281528E-3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1.0043660326140764E-3</v>
      </c>
      <c r="R14" s="16" t="s">
        <v>29459</v>
      </c>
      <c r="S14" s="15">
        <f>D6L307C5-D6L307C7</f>
        <v>1.0043660326140764E-3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9.3980892024015576E-4</v>
      </c>
      <c r="X14" s="16" t="s">
        <v>29461</v>
      </c>
      <c r="Y14" s="33">
        <f>D6L307C7-D6L307C10</f>
        <v>6.4557112373920633E-5</v>
      </c>
      <c r="Z14" s="16" t="s">
        <v>29462</v>
      </c>
      <c r="AA14" s="33">
        <f>CHOOSE(MIN(D6L307C9,RUN_YEARS),B7L803C7,B7L803C16,B7L803C25,B7L803C34,B7L803C43)</f>
        <v>58948</v>
      </c>
      <c r="AB14" s="16" t="s">
        <v>29463</v>
      </c>
      <c r="AC14" s="33">
        <f>IF(D6L307C12=0,0,D6L307C10/D6L307C12)</f>
        <v>1.5943016221757409E-8</v>
      </c>
      <c r="AD14" s="16" t="s">
        <v>29464</v>
      </c>
      <c r="AE14" s="33">
        <f>IF(D6L307C5=0,0,D6L307C10/D6L307C5)</f>
        <v>0.46786176041522581</v>
      </c>
      <c r="AF14" s="16" t="s">
        <v>29465</v>
      </c>
      <c r="AG14" s="33">
        <f>CHOOSE(MIN(D6L307C9,RUN_YEARS),B7L803C5,B7L803C14,B7L803C23,B7L803C32,B7L803C41)</f>
        <v>1557.4003224978894</v>
      </c>
      <c r="AH14" s="16" t="s">
        <v>29466</v>
      </c>
      <c r="AI14" s="33">
        <f>IF(D6L307C15=0,0,D6L307C11/D6L307C15)</f>
        <v>4.1451842176569294E-8</v>
      </c>
      <c r="AJ14" s="16" t="s">
        <v>29467</v>
      </c>
      <c r="AK14" s="33">
        <f>IF(D6L307C5=0,0,D6L307C11/D6L307C5)</f>
        <v>3.2138239584774193E-2</v>
      </c>
      <c r="AL14" s="16" t="s">
        <v>29468</v>
      </c>
      <c r="AM14" s="33">
        <f>D6L307C8*CHOOSE(MIN(D6L307C9,RUN_YEARS),B7L803C4,B7L803C13,B7L803C22,B7L803C31,B7L803C40)</f>
        <v>2.1232105646227359E-4</v>
      </c>
      <c r="AN14" s="16" t="s">
        <v>29469</v>
      </c>
      <c r="AO14" s="33">
        <f>D6L307C8-D6L307C18</f>
        <v>7.9204497615180283E-4</v>
      </c>
      <c r="AP14" s="16" t="s">
        <v>29470</v>
      </c>
      <c r="AQ14" s="33">
        <f>CHOOSE(MIN(D6L307C9,RUN_YEARS),B7L803C2,B7L803C11,B7L803C20,B7L803C29,B7L803C38)</f>
        <v>150.29075866917984</v>
      </c>
      <c r="AR14" s="16" t="s">
        <v>29471</v>
      </c>
      <c r="AS14" s="33">
        <f>IF(D6L307C20=0,0,D6L307C18/D6L307C20)</f>
        <v>1.4127352762230372E-6</v>
      </c>
      <c r="AT14" s="16" t="s">
        <v>29472</v>
      </c>
      <c r="AU14" s="33">
        <f>IF(D6L307C5=0,0,D6L307C18/D6L307C5)</f>
        <v>0.1056990427631562</v>
      </c>
      <c r="AV14" s="16" t="s">
        <v>29473</v>
      </c>
      <c r="AW14" s="33">
        <f>CHOOSE(MIN(D6L307C9,RUN_YEARS),B7L803C1,B7L803C10,B7L803C19,B7L803C28,B7L803C37)</f>
        <v>560.64642079961618</v>
      </c>
      <c r="AX14" s="16" t="s">
        <v>29474</v>
      </c>
      <c r="AY14" s="33">
        <f>IF(D6L307C23=0,0,D6L307C19/D6L307C23)</f>
        <v>1.412735276223037E-6</v>
      </c>
      <c r="AZ14" s="16" t="s">
        <v>29475</v>
      </c>
      <c r="BA14" s="33">
        <f>IF(D6L307C5=0,0,D6L307C19/D6L307C5)</f>
        <v>0.39430095723684383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2.6462345748173512E-3</v>
      </c>
      <c r="J15" s="16" t="s">
        <v>29498</v>
      </c>
      <c r="K15" s="21">
        <f>IF(FLOW_THRU_100PCT="Y",1,INDEX(VariabilityMatrix,D6L308C1,D6L308C9))</f>
        <v>0.50109909190383761</v>
      </c>
      <c r="L15" s="16" t="s">
        <v>29478</v>
      </c>
      <c r="M15" s="15">
        <f>IF(D6L308C2&lt;&gt;0,D6L308C2*D6L308C4,D6L308C3*D6L308C4)</f>
        <v>1.3260257424055125E-3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6.6301287120275625E-4</v>
      </c>
      <c r="R15" s="16" t="s">
        <v>29480</v>
      </c>
      <c r="S15" s="15">
        <f>D6L308C5-D6L308C7</f>
        <v>6.6301287120275625E-4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6.2039673819774984E-4</v>
      </c>
      <c r="X15" s="16" t="s">
        <v>29482</v>
      </c>
      <c r="Y15" s="33">
        <f>D6L308C7-D6L308C10</f>
        <v>4.2616133005006409E-5</v>
      </c>
      <c r="Z15" s="16" t="s">
        <v>29483</v>
      </c>
      <c r="AA15" s="33">
        <f>CHOOSE(MIN(D6L308C9,RUN_YEARS),B7L803C7,B7L803C16,B7L803C25,B7L803C34,B7L803C43)</f>
        <v>58948</v>
      </c>
      <c r="AB15" s="16" t="s">
        <v>29484</v>
      </c>
      <c r="AC15" s="33">
        <f>IF(D6L308C12=0,0,D6L308C10/D6L308C12)</f>
        <v>1.0524474760767963E-8</v>
      </c>
      <c r="AD15" s="16" t="s">
        <v>29485</v>
      </c>
      <c r="AE15" s="33">
        <f>IF(D6L308C5=0,0,D6L308C10/D6L308C5)</f>
        <v>0.46786176041522581</v>
      </c>
      <c r="AF15" s="16" t="s">
        <v>29486</v>
      </c>
      <c r="AG15" s="33">
        <f>CHOOSE(MIN(D6L308C9,RUN_YEARS),B7L803C5,B7L803C14,B7L803C23,B7L803C32,B7L803C41)</f>
        <v>1557.4003224978894</v>
      </c>
      <c r="AH15" s="16" t="s">
        <v>29487</v>
      </c>
      <c r="AI15" s="33">
        <f>IF(D6L308C15=0,0,D6L308C11/D6L308C15)</f>
        <v>2.736363437799671E-8</v>
      </c>
      <c r="AJ15" s="16" t="s">
        <v>29488</v>
      </c>
      <c r="AK15" s="33">
        <f>IF(D6L308C5=0,0,D6L308C11/D6L308C5)</f>
        <v>3.2138239584774179E-2</v>
      </c>
      <c r="AL15" s="16" t="s">
        <v>29489</v>
      </c>
      <c r="AM15" s="33">
        <f>D6L308C8*CHOOSE(MIN(D6L308C9,RUN_YEARS),B7L803C4,B7L803C13,B7L803C22,B7L803C31,B7L803C40)</f>
        <v>1.401596516515662E-4</v>
      </c>
      <c r="AN15" s="16" t="s">
        <v>29490</v>
      </c>
      <c r="AO15" s="33">
        <f>D6L308C8-D6L308C18</f>
        <v>5.2285321955119004E-4</v>
      </c>
      <c r="AP15" s="16" t="s">
        <v>29491</v>
      </c>
      <c r="AQ15" s="33">
        <f>CHOOSE(MIN(D6L308C9,RUN_YEARS),B7L803C2,B7L803C11,B7L803C20,B7L803C29,B7L803C38)</f>
        <v>150.29075866917984</v>
      </c>
      <c r="AR15" s="16" t="s">
        <v>29492</v>
      </c>
      <c r="AS15" s="33">
        <f>IF(D6L308C20=0,0,D6L308C18/D6L308C20)</f>
        <v>9.3258995358514196E-7</v>
      </c>
      <c r="AT15" s="16" t="s">
        <v>29493</v>
      </c>
      <c r="AU15" s="33">
        <f>IF(D6L308C5=0,0,D6L308C18/D6L308C5)</f>
        <v>0.1056990427631562</v>
      </c>
      <c r="AV15" s="16" t="s">
        <v>29494</v>
      </c>
      <c r="AW15" s="33">
        <f>CHOOSE(MIN(D6L308C9,RUN_YEARS),B7L803C1,B7L803C10,B7L803C19,B7L803C28,B7L803C37)</f>
        <v>560.64642079961618</v>
      </c>
      <c r="AX15" s="16" t="s">
        <v>29495</v>
      </c>
      <c r="AY15" s="33">
        <f>IF(D6L308C23=0,0,D6L308C19/D6L308C23)</f>
        <v>9.3258995358514196E-7</v>
      </c>
      <c r="AZ15" s="16" t="s">
        <v>29496</v>
      </c>
      <c r="BA15" s="33">
        <f>IF(D6L308C5=0,0,D6L308C19/D6L308C5)</f>
        <v>0.39430095723684383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0.50109909190383761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58948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1557.4003224978894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150.29075866917984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560.64642079961618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7.8601026974772802E-4</v>
      </c>
      <c r="J17" s="16" t="s">
        <v>29540</v>
      </c>
      <c r="K17" s="21">
        <f>IF(FLOW_THRU_100PCT="Y",1,INDEX(VariabilityMatrix,D6L310C1,D6L310C9))</f>
        <v>0.50109909190383761</v>
      </c>
      <c r="L17" s="16" t="s">
        <v>29520</v>
      </c>
      <c r="M17" s="15">
        <f>IF(D6L310C2&lt;&gt;0,D6L310C2*D6L310C4,D6L310C3*D6L310C4)</f>
        <v>3.9386903239767697E-4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1.9693451619883848E-4</v>
      </c>
      <c r="R17" s="16" t="s">
        <v>29522</v>
      </c>
      <c r="S17" s="15">
        <f>D6L310C5-D6L310C7</f>
        <v>1.9693451619883848E-4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1.8427625887061874E-4</v>
      </c>
      <c r="X17" s="16" t="s">
        <v>29524</v>
      </c>
      <c r="Y17" s="33">
        <f>D6L310C7-D6L310C10</f>
        <v>1.265825732821974E-5</v>
      </c>
      <c r="Z17" s="16" t="s">
        <v>29525</v>
      </c>
      <c r="AA17" s="33">
        <f>CHOOSE(MIN(D6L310C9,RUN_YEARS),B7L803C7,B7L803C16,B7L803C25,B7L803C34,B7L803C43)</f>
        <v>58948</v>
      </c>
      <c r="AB17" s="16" t="s">
        <v>29526</v>
      </c>
      <c r="AC17" s="33">
        <f>IF(D6L310C12=0,0,D6L310C10/D6L310C12)</f>
        <v>3.1260816121092952E-9</v>
      </c>
      <c r="AD17" s="16" t="s">
        <v>29527</v>
      </c>
      <c r="AE17" s="33">
        <f>IF(D6L310C5=0,0,D6L310C10/D6L310C5)</f>
        <v>0.46786176041522576</v>
      </c>
      <c r="AF17" s="16" t="s">
        <v>29528</v>
      </c>
      <c r="AG17" s="33">
        <f>CHOOSE(MIN(D6L310C9,RUN_YEARS),B7L803C5,B7L803C14,B7L803C23,B7L803C32,B7L803C41)</f>
        <v>1557.4003224978894</v>
      </c>
      <c r="AH17" s="16" t="s">
        <v>29529</v>
      </c>
      <c r="AI17" s="33">
        <f>IF(D6L310C15=0,0,D6L310C11/D6L310C15)</f>
        <v>8.1278121914841803E-9</v>
      </c>
      <c r="AJ17" s="16" t="s">
        <v>29530</v>
      </c>
      <c r="AK17" s="33">
        <f>IF(D6L310C5=0,0,D6L310C11/D6L310C5)</f>
        <v>3.2138239584774214E-2</v>
      </c>
      <c r="AL17" s="16" t="s">
        <v>29531</v>
      </c>
      <c r="AM17" s="33">
        <f>D6L310C8*CHOOSE(MIN(D6L310C9,RUN_YEARS),B7L803C4,B7L803C13,B7L803C22,B7L803C31,B7L803C40)</f>
        <v>4.1631579698485011E-5</v>
      </c>
      <c r="AN17" s="16" t="s">
        <v>29532</v>
      </c>
      <c r="AO17" s="33">
        <f>D6L310C8-D6L310C18</f>
        <v>1.5530293650035346E-4</v>
      </c>
      <c r="AP17" s="16" t="s">
        <v>29533</v>
      </c>
      <c r="AQ17" s="33">
        <f>CHOOSE(MIN(D6L310C9,RUN_YEARS),B7L803C2,B7L803C11,B7L803C20,B7L803C29,B7L803C38)</f>
        <v>150.29075866917984</v>
      </c>
      <c r="AR17" s="16" t="s">
        <v>29534</v>
      </c>
      <c r="AS17" s="33">
        <f>IF(D6L310C20=0,0,D6L310C18/D6L310C20)</f>
        <v>2.7700691690647783E-7</v>
      </c>
      <c r="AT17" s="16" t="s">
        <v>29535</v>
      </c>
      <c r="AU17" s="33">
        <f>IF(D6L310C5=0,0,D6L310C18/D6L310C5)</f>
        <v>0.1056990427631562</v>
      </c>
      <c r="AV17" s="16" t="s">
        <v>29536</v>
      </c>
      <c r="AW17" s="33">
        <f>CHOOSE(MIN(D6L310C9,RUN_YEARS),B7L803C1,B7L803C10,B7L803C19,B7L803C28,B7L803C37)</f>
        <v>560.64642079961618</v>
      </c>
      <c r="AX17" s="16" t="s">
        <v>29537</v>
      </c>
      <c r="AY17" s="33">
        <f>IF(D6L310C23=0,0,D6L310C19/D6L310C23)</f>
        <v>2.7700691690647777E-7</v>
      </c>
      <c r="AZ17" s="16" t="s">
        <v>29538</v>
      </c>
      <c r="BA17" s="33">
        <f>IF(D6L310C5=0,0,D6L310C19/D6L310C5)</f>
        <v>0.39430095723684377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0.50109909190383761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58948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1557.4003224978894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150.29075866917984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560.64642079961618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0.50109909190383761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58948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1557.4003224978894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150.29075866917984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560.64642079961618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6.601672906051409E-2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5.6774386992042118E-2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2.8387193496021059E-2</v>
      </c>
      <c r="R20" s="16" t="s">
        <v>29585</v>
      </c>
      <c r="S20" s="15">
        <f>D6L313C5-D6L313C7</f>
        <v>2.8387193496021059E-2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2.6562564644592123E-2</v>
      </c>
      <c r="X20" s="16" t="s">
        <v>29587</v>
      </c>
      <c r="Y20" s="33">
        <f>D6L313C7-D6L313C10</f>
        <v>1.824628851428936E-3</v>
      </c>
      <c r="Z20" s="16" t="s">
        <v>29588</v>
      </c>
      <c r="AA20" s="33">
        <f>CHOOSE(MIN(D6L313C9,RUN_YEARS),B7L803C7,B7L803C16,B7L803C25,B7L803C34,B7L803C43)</f>
        <v>58948</v>
      </c>
      <c r="AB20" s="16" t="s">
        <v>29589</v>
      </c>
      <c r="AC20" s="33">
        <f>IF(D6L313C12=0,0,D6L313C10/D6L313C12)</f>
        <v>4.5061010796960243E-7</v>
      </c>
      <c r="AD20" s="16" t="s">
        <v>29590</v>
      </c>
      <c r="AE20" s="33">
        <f>IF(D6L313C5=0,0,D6L313C10/D6L313C5)</f>
        <v>0.46786176041522581</v>
      </c>
      <c r="AF20" s="16" t="s">
        <v>29591</v>
      </c>
      <c r="AG20" s="33">
        <f>CHOOSE(MIN(D6L313C9,RUN_YEARS),B7L803C5,B7L803C14,B7L803C23,B7L803C32,B7L803C41)</f>
        <v>1557.4003224978894</v>
      </c>
      <c r="AH20" s="16" t="s">
        <v>29592</v>
      </c>
      <c r="AI20" s="33">
        <f>IF(D6L313C15=0,0,D6L313C11/D6L313C15)</f>
        <v>1.1715862807209664E-6</v>
      </c>
      <c r="AJ20" s="16" t="s">
        <v>29593</v>
      </c>
      <c r="AK20" s="33">
        <f>IF(D6L313C5=0,0,D6L313C11/D6L313C5)</f>
        <v>3.2138239584774173E-2</v>
      </c>
      <c r="AL20" s="16" t="s">
        <v>29594</v>
      </c>
      <c r="AM20" s="33">
        <f>D6L313C8*CHOOSE(MIN(D6L313C9,RUN_YEARS),B7L803C4,B7L803C13,B7L803C22,B7L803C31,B7L803C40)</f>
        <v>6.0009983585238387E-3</v>
      </c>
      <c r="AN20" s="16" t="s">
        <v>29595</v>
      </c>
      <c r="AO20" s="33">
        <f>D6L313C8-D6L313C18</f>
        <v>2.238619513749722E-2</v>
      </c>
      <c r="AP20" s="16" t="s">
        <v>29596</v>
      </c>
      <c r="AQ20" s="33">
        <f>CHOOSE(MIN(D6L313C9,RUN_YEARS),B7L803C2,B7L803C11,B7L803C20,B7L803C29,B7L803C38)</f>
        <v>150.29075866917984</v>
      </c>
      <c r="AR20" s="16" t="s">
        <v>29597</v>
      </c>
      <c r="AS20" s="33">
        <f>IF(D6L313C20=0,0,D6L313C18/D6L313C20)</f>
        <v>3.9929257205582696E-5</v>
      </c>
      <c r="AT20" s="16" t="s">
        <v>29598</v>
      </c>
      <c r="AU20" s="33">
        <f>IF(D6L313C5=0,0,D6L313C18/D6L313C5)</f>
        <v>0.1056990427631562</v>
      </c>
      <c r="AV20" s="16" t="s">
        <v>29599</v>
      </c>
      <c r="AW20" s="33">
        <f>CHOOSE(MIN(D6L313C9,RUN_YEARS),B7L803C1,B7L803C10,B7L803C19,B7L803C28,B7L803C37)</f>
        <v>560.64642079961618</v>
      </c>
      <c r="AX20" s="16" t="s">
        <v>29600</v>
      </c>
      <c r="AY20" s="33">
        <f>IF(D6L313C23=0,0,D6L313C19/D6L313C23)</f>
        <v>3.9929257205582689E-5</v>
      </c>
      <c r="AZ20" s="16" t="s">
        <v>29601</v>
      </c>
      <c r="BA20" s="33">
        <f>IF(D6L313C5=0,0,D6L313C19/D6L313C5)</f>
        <v>0.39430095723684377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3.5960434569221387E-3</v>
      </c>
      <c r="J21" s="16" t="s">
        <v>29623</v>
      </c>
      <c r="K21" s="21">
        <f>IF(FLOW_THRU_100PCT="Y",1,INDEX(VariabilityMatrix,D6L314C1,D6L314C9))</f>
        <v>0.5102159856018047</v>
      </c>
      <c r="L21" s="16" t="s">
        <v>29603</v>
      </c>
      <c r="M21" s="15">
        <f>IF(D6L314C2&lt;&gt;0,D6L314C2*D6L314C4,D6L314C3*D6L314C4)</f>
        <v>1.8347588566404499E-3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9.1737942832022495E-4</v>
      </c>
      <c r="R21" s="16" t="s">
        <v>29605</v>
      </c>
      <c r="S21" s="15">
        <f>D6L314C5-D6L314C7</f>
        <v>9.1737942832022495E-4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8.5958364198014203E-4</v>
      </c>
      <c r="X21" s="16" t="s">
        <v>29607</v>
      </c>
      <c r="Y21" s="33">
        <f>D6L314C7-D6L314C10</f>
        <v>5.7795786340082917E-5</v>
      </c>
      <c r="Z21" s="16" t="s">
        <v>29608</v>
      </c>
      <c r="AA21" s="33">
        <f>CHOOSE(MIN(D6L314C9,RUN_YEARS),B7L803C7,B7L803C16,B7L803C25,B7L803C34,B7L803C43)</f>
        <v>65930</v>
      </c>
      <c r="AB21" s="16" t="s">
        <v>29609</v>
      </c>
      <c r="AC21" s="33">
        <f>IF(D6L314C12=0,0,D6L314C10/D6L314C12)</f>
        <v>1.3037822569090582E-8</v>
      </c>
      <c r="AD21" s="16" t="s">
        <v>29610</v>
      </c>
      <c r="AE21" s="33">
        <f>IF(D6L314C5=0,0,D6L314C10/D6L314C5)</f>
        <v>0.4684995190888952</v>
      </c>
      <c r="AF21" s="16" t="s">
        <v>29611</v>
      </c>
      <c r="AG21" s="33">
        <f>CHOOSE(MIN(D6L314C9,RUN_YEARS),B7L803C5,B7L803C14,B7L803C23,B7L803C32,B7L803C41)</f>
        <v>1704.9740073192393</v>
      </c>
      <c r="AH21" s="16" t="s">
        <v>29612</v>
      </c>
      <c r="AI21" s="33">
        <f>IF(D6L314C15=0,0,D6L314C11/D6L314C15)</f>
        <v>3.3898338679635505E-8</v>
      </c>
      <c r="AJ21" s="16" t="s">
        <v>29613</v>
      </c>
      <c r="AK21" s="33">
        <f>IF(D6L314C5=0,0,D6L314C11/D6L314C5)</f>
        <v>3.1500480911104779E-2</v>
      </c>
      <c r="AL21" s="16" t="s">
        <v>29614</v>
      </c>
      <c r="AM21" s="33">
        <f>D6L314C8*CHOOSE(MIN(D6L314C9,RUN_YEARS),B7L803C4,B7L803C13,B7L803C22,B7L803C31,B7L803C40)</f>
        <v>1.8740084210819009E-4</v>
      </c>
      <c r="AN21" s="16" t="s">
        <v>29615</v>
      </c>
      <c r="AO21" s="33">
        <f>D6L314C8-D6L314C18</f>
        <v>7.2997858621203491E-4</v>
      </c>
      <c r="AP21" s="16" t="s">
        <v>29616</v>
      </c>
      <c r="AQ21" s="33">
        <f>CHOOSE(MIN(D6L314C9,RUN_YEARS),B7L803C2,B7L803C11,B7L803C20,B7L803C29,B7L803C38)</f>
        <v>162.15027539101214</v>
      </c>
      <c r="AR21" s="16" t="s">
        <v>29617</v>
      </c>
      <c r="AS21" s="33">
        <f>IF(D6L314C20=0,0,D6L314C18/D6L314C20)</f>
        <v>1.1557232428763274E-6</v>
      </c>
      <c r="AT21" s="16" t="s">
        <v>29618</v>
      </c>
      <c r="AU21" s="33">
        <f>IF(D6L314C5=0,0,D6L314C18/D6L314C5)</f>
        <v>0.10213922196366008</v>
      </c>
      <c r="AV21" s="16" t="s">
        <v>29619</v>
      </c>
      <c r="AW21" s="33">
        <f>CHOOSE(MIN(D6L314C9,RUN_YEARS),B7L803C1,B7L803C10,B7L803C19,B7L803C28,B7L803C37)</f>
        <v>631.62058106167979</v>
      </c>
      <c r="AX21" s="16" t="s">
        <v>29620</v>
      </c>
      <c r="AY21" s="33">
        <f>IF(D6L314C23=0,0,D6L314C19/D6L314C23)</f>
        <v>1.1557232428763276E-6</v>
      </c>
      <c r="AZ21" s="16" t="s">
        <v>29621</v>
      </c>
      <c r="BA21" s="33">
        <f>IF(D6L314C5=0,0,D6L314C19/D6L314C5)</f>
        <v>0.39786077803633996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2.1798796873617399E-2</v>
      </c>
      <c r="J22" s="16" t="s">
        <v>29644</v>
      </c>
      <c r="K22" s="21">
        <f>IF(FLOW_THRU_100PCT="Y",1,INDEX(VariabilityMatrix,D6L315C1,D6L315C9))</f>
        <v>0.51182004133976067</v>
      </c>
      <c r="L22" s="16" t="s">
        <v>29624</v>
      </c>
      <c r="M22" s="15">
        <f>IF(D6L315C2&lt;&gt;0,D6L315C2*D6L315C4,D6L315C3*D6L315C4)</f>
        <v>1.1157061117011903E-2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5.5785305585059515E-3</v>
      </c>
      <c r="R22" s="16" t="s">
        <v>29626</v>
      </c>
      <c r="S22" s="15">
        <f>D6L315C5-D6L315C7</f>
        <v>5.5785305585059515E-3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5.2258467307136703E-3</v>
      </c>
      <c r="X22" s="16" t="s">
        <v>29628</v>
      </c>
      <c r="Y22" s="33">
        <f>D6L315C7-D6L315C10</f>
        <v>3.5268382779228124E-4</v>
      </c>
      <c r="Z22" s="16" t="s">
        <v>29629</v>
      </c>
      <c r="AA22" s="33">
        <f>CHOOSE(MIN(D6L315C9,RUN_YEARS),B7L803C7,B7L803C16,B7L803C25,B7L803C34,B7L803C43)</f>
        <v>62848.666666666672</v>
      </c>
      <c r="AB22" s="16" t="s">
        <v>29630</v>
      </c>
      <c r="AC22" s="33">
        <f>IF(D6L315C12=0,0,D6L315C10/D6L315C12)</f>
        <v>8.314968332471126E-8</v>
      </c>
      <c r="AD22" s="16" t="s">
        <v>29631</v>
      </c>
      <c r="AE22" s="33">
        <f>IF(D6L315C5=0,0,D6L315C10/D6L315C5)</f>
        <v>0.4683891820531017</v>
      </c>
      <c r="AF22" s="16" t="s">
        <v>29632</v>
      </c>
      <c r="AG22" s="33">
        <f>CHOOSE(MIN(D6L315C9,RUN_YEARS),B7L803C5,B7L803C14,B7L803C23,B7L803C32,B7L803C41)</f>
        <v>1631.3667190316405</v>
      </c>
      <c r="AH22" s="16" t="s">
        <v>29633</v>
      </c>
      <c r="AI22" s="33">
        <f>IF(D6L315C15=0,0,D6L315C11/D6L315C15)</f>
        <v>2.1618917664424961E-7</v>
      </c>
      <c r="AJ22" s="16" t="s">
        <v>29634</v>
      </c>
      <c r="AK22" s="33">
        <f>IF(D6L315C5=0,0,D6L315C11/D6L315C5)</f>
        <v>3.1610817946898316E-2</v>
      </c>
      <c r="AL22" s="16" t="s">
        <v>29635</v>
      </c>
      <c r="AM22" s="33">
        <f>D6L315C8*CHOOSE(MIN(D6L315C9,RUN_YEARS),B7L803C4,B7L803C13,B7L803C22,B7L803C31,B7L803C40)</f>
        <v>1.22326569523649E-3</v>
      </c>
      <c r="AN22" s="16" t="s">
        <v>29636</v>
      </c>
      <c r="AO22" s="33">
        <f>D6L315C8-D6L315C18</f>
        <v>4.3552648632694613E-3</v>
      </c>
      <c r="AP22" s="16" t="s">
        <v>29637</v>
      </c>
      <c r="AQ22" s="33">
        <f>CHOOSE(MIN(D6L315C9,RUN_YEARS),B7L803C2,B7L803C11,B7L803C20,B7L803C29,B7L803C38)</f>
        <v>169.31232009164452</v>
      </c>
      <c r="AR22" s="16" t="s">
        <v>29638</v>
      </c>
      <c r="AS22" s="33">
        <f>IF(D6L315C20=0,0,D6L315C18/D6L315C20)</f>
        <v>7.2249065784129997E-6</v>
      </c>
      <c r="AT22" s="16" t="s">
        <v>29639</v>
      </c>
      <c r="AU22" s="33">
        <f>IF(D6L315C5=0,0,D6L315C18/D6L315C5)</f>
        <v>0.10964049424909007</v>
      </c>
      <c r="AV22" s="16" t="s">
        <v>29640</v>
      </c>
      <c r="AW22" s="33">
        <f>CHOOSE(MIN(D6L315C9,RUN_YEARS),B7L803C1,B7L803C10,B7L803C19,B7L803C28,B7L803C37)</f>
        <v>602.81261992817701</v>
      </c>
      <c r="AX22" s="16" t="s">
        <v>29641</v>
      </c>
      <c r="AY22" s="33">
        <f>IF(D6L315C23=0,0,D6L315C19/D6L315C23)</f>
        <v>7.2249065784129997E-6</v>
      </c>
      <c r="AZ22" s="16" t="s">
        <v>29642</v>
      </c>
      <c r="BA22" s="33">
        <f>IF(D6L315C5=0,0,D6L315C19/D6L315C5)</f>
        <v>0.39035950575090989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102.49935048509927</v>
      </c>
      <c r="J23" s="16" t="s">
        <v>29665</v>
      </c>
      <c r="K23" s="21">
        <f>IF(FLOW_THRU_100PCT="Y",1,INDEX(VariabilityMatrix,D6L316C1,D6L316C9))</f>
        <v>0.28849901054536004</v>
      </c>
      <c r="L23" s="16" t="s">
        <v>29645</v>
      </c>
      <c r="M23" s="15">
        <f>IF(D6L316C2&lt;&gt;0,D6L316C2*D6L316C4,D6L316C3*D6L316C4)</f>
        <v>29.570961196493208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14.785480598246604</v>
      </c>
      <c r="R23" s="16" t="s">
        <v>29647</v>
      </c>
      <c r="S23" s="15">
        <f>D6L316C5-D6L316C7</f>
        <v>14.785480598246604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13.850718327349464</v>
      </c>
      <c r="X23" s="16" t="s">
        <v>29649</v>
      </c>
      <c r="Y23" s="33">
        <f>D6L316C7-D6L316C10</f>
        <v>0.93476227089714037</v>
      </c>
      <c r="Z23" s="16" t="s">
        <v>29650</v>
      </c>
      <c r="AA23" s="33">
        <f>CHOOSE(MIN(D6L316C9,RUN_YEARS),B7L803C7,B7L803C16,B7L803C25,B7L803C34,B7L803C43)</f>
        <v>62848.666666666672</v>
      </c>
      <c r="AB23" s="16" t="s">
        <v>29651</v>
      </c>
      <c r="AC23" s="33">
        <f>IF(D6L316C12=0,0,D6L316C10/D6L316C12)</f>
        <v>2.2038205521224735E-4</v>
      </c>
      <c r="AD23" s="16" t="s">
        <v>29652</v>
      </c>
      <c r="AE23" s="33">
        <f>IF(D6L316C5=0,0,D6L316C10/D6L316C5)</f>
        <v>0.4683891820531017</v>
      </c>
      <c r="AF23" s="16" t="s">
        <v>29653</v>
      </c>
      <c r="AG23" s="33">
        <f>CHOOSE(MIN(D6L316C9,RUN_YEARS),B7L803C5,B7L803C14,B7L803C23,B7L803C32,B7L803C41)</f>
        <v>1631.3667190316405</v>
      </c>
      <c r="AH23" s="16" t="s">
        <v>29654</v>
      </c>
      <c r="AI23" s="33">
        <f>IF(D6L316C15=0,0,D6L316C11/D6L316C15)</f>
        <v>5.7299334355184338E-4</v>
      </c>
      <c r="AJ23" s="16" t="s">
        <v>29655</v>
      </c>
      <c r="AK23" s="33">
        <f>IF(D6L316C5=0,0,D6L316C11/D6L316C5)</f>
        <v>3.1610817946898288E-2</v>
      </c>
      <c r="AL23" s="16" t="s">
        <v>29656</v>
      </c>
      <c r="AM23" s="33">
        <f>D6L316C8*CHOOSE(MIN(D6L316C9,RUN_YEARS),B7L803C4,B7L803C13,B7L803C22,B7L803C31,B7L803C40)</f>
        <v>3.2421748010041793</v>
      </c>
      <c r="AN23" s="16" t="s">
        <v>29657</v>
      </c>
      <c r="AO23" s="33">
        <f>D6L316C8-D6L316C18</f>
        <v>11.543305797242425</v>
      </c>
      <c r="AP23" s="16" t="s">
        <v>29658</v>
      </c>
      <c r="AQ23" s="33">
        <f>CHOOSE(MIN(D6L316C9,RUN_YEARS),B7L803C2,B7L803C11,B7L803C20,B7L803C29,B7L803C38)</f>
        <v>169.31232009164452</v>
      </c>
      <c r="AR23" s="16" t="s">
        <v>29659</v>
      </c>
      <c r="AS23" s="33">
        <f>IF(D6L316C20=0,0,D6L316C18/D6L316C20)</f>
        <v>1.9149077865386707E-2</v>
      </c>
      <c r="AT23" s="16" t="s">
        <v>29660</v>
      </c>
      <c r="AU23" s="33">
        <f>IF(D6L316C5=0,0,D6L316C18/D6L316C5)</f>
        <v>0.10964049424909007</v>
      </c>
      <c r="AV23" s="16" t="s">
        <v>29661</v>
      </c>
      <c r="AW23" s="33">
        <f>CHOOSE(MIN(D6L316C9,RUN_YEARS),B7L803C1,B7L803C10,B7L803C19,B7L803C28,B7L803C37)</f>
        <v>602.81261992817701</v>
      </c>
      <c r="AX23" s="16" t="s">
        <v>29662</v>
      </c>
      <c r="AY23" s="33">
        <f>IF(D6L316C23=0,0,D6L316C19/D6L316C23)</f>
        <v>1.9149077865386707E-2</v>
      </c>
      <c r="AZ23" s="16" t="s">
        <v>29663</v>
      </c>
      <c r="BA23" s="33">
        <f>IF(D6L316C5=0,0,D6L316C19/D6L316C5)</f>
        <v>0.39035950575090994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62848.666666666672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1631.3667190316405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169.31232009164452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602.81261992817701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0.2831756050066086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58948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1557.4003224978894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150.29075866917984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560.64642079961618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882.28986599316306</v>
      </c>
      <c r="J26" s="16" t="s">
        <v>29727</v>
      </c>
      <c r="K26" s="21">
        <f>IF(FLOW_THRU_100PCT="Y",1,INDEX(VariabilityMatrix,D6L319C1,D6L319C9))</f>
        <v>0.28849901054536004</v>
      </c>
      <c r="L26" s="16" t="s">
        <v>29707</v>
      </c>
      <c r="M26" s="15">
        <f>IF(D6L319C2&lt;&gt;0,D6L319C2*D6L319C4,D6L319C3*D6L319C4)</f>
        <v>254.53975335322585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127.26987667661292</v>
      </c>
      <c r="R26" s="16" t="s">
        <v>29709</v>
      </c>
      <c r="S26" s="15">
        <f>D6L319C5-D6L319C7</f>
        <v>127.26987667661292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119.2236668731157</v>
      </c>
      <c r="X26" s="16" t="s">
        <v>29711</v>
      </c>
      <c r="Y26" s="33">
        <f>D6L319C7-D6L319C10</f>
        <v>8.04620980349722</v>
      </c>
      <c r="Z26" s="16" t="s">
        <v>29712</v>
      </c>
      <c r="AA26" s="33">
        <f>CHOOSE(MIN(D6L319C9,RUN_YEARS),B7L803C7,B7L803C16,B7L803C25,B7L803C34,B7L803C43)</f>
        <v>62848.666666666672</v>
      </c>
      <c r="AB26" s="16" t="s">
        <v>29713</v>
      </c>
      <c r="AC26" s="33">
        <f>IF(D6L319C12=0,0,D6L319C10/D6L319C12)</f>
        <v>1.8969959618307844E-3</v>
      </c>
      <c r="AD26" s="16" t="s">
        <v>29714</v>
      </c>
      <c r="AE26" s="33">
        <f>IF(D6L319C5=0,0,D6L319C10/D6L319C5)</f>
        <v>0.4683891820531017</v>
      </c>
      <c r="AF26" s="16" t="s">
        <v>29715</v>
      </c>
      <c r="AG26" s="33">
        <f>CHOOSE(MIN(D6L319C9,RUN_YEARS),B7L803C5,B7L803C14,B7L803C23,B7L803C32,B7L803C41)</f>
        <v>1631.3667190316405</v>
      </c>
      <c r="AH26" s="16" t="s">
        <v>29716</v>
      </c>
      <c r="AI26" s="33">
        <f>IF(D6L319C15=0,0,D6L319C11/D6L319C15)</f>
        <v>4.9321895007600454E-3</v>
      </c>
      <c r="AJ26" s="16" t="s">
        <v>29717</v>
      </c>
      <c r="AK26" s="33">
        <f>IF(D6L319C5=0,0,D6L319C11/D6L319C5)</f>
        <v>3.1610817946898309E-2</v>
      </c>
      <c r="AL26" s="16" t="s">
        <v>29718</v>
      </c>
      <c r="AM26" s="33">
        <f>D6L319C8*CHOOSE(MIN(D6L319C9,RUN_YEARS),B7L803C4,B7L803C13,B7L803C22,B7L803C31,B7L803C40)</f>
        <v>27.907864363689164</v>
      </c>
      <c r="AN26" s="16" t="s">
        <v>29719</v>
      </c>
      <c r="AO26" s="33">
        <f>D6L319C8-D6L319C18</f>
        <v>99.362012312923753</v>
      </c>
      <c r="AP26" s="16" t="s">
        <v>29720</v>
      </c>
      <c r="AQ26" s="33">
        <f>CHOOSE(MIN(D6L319C9,RUN_YEARS),B7L803C2,B7L803C11,B7L803C20,B7L803C29,B7L803C38)</f>
        <v>169.31232009164452</v>
      </c>
      <c r="AR26" s="16" t="s">
        <v>29721</v>
      </c>
      <c r="AS26" s="33">
        <f>IF(D6L319C20=0,0,D6L319C18/D6L319C20)</f>
        <v>0.16483067710951771</v>
      </c>
      <c r="AT26" s="16" t="s">
        <v>29722</v>
      </c>
      <c r="AU26" s="33">
        <f>IF(D6L319C5=0,0,D6L319C18/D6L319C5)</f>
        <v>0.10964049424909007</v>
      </c>
      <c r="AV26" s="16" t="s">
        <v>29723</v>
      </c>
      <c r="AW26" s="33">
        <f>CHOOSE(MIN(D6L319C9,RUN_YEARS),B7L803C1,B7L803C10,B7L803C19,B7L803C28,B7L803C37)</f>
        <v>602.81261992817701</v>
      </c>
      <c r="AX26" s="16" t="s">
        <v>29724</v>
      </c>
      <c r="AY26" s="33">
        <f>IF(D6L319C23=0,0,D6L319C19/D6L319C23)</f>
        <v>0.16483067710951768</v>
      </c>
      <c r="AZ26" s="16" t="s">
        <v>29725</v>
      </c>
      <c r="BA26" s="33">
        <f>IF(D6L319C5=0,0,D6L319C19/D6L319C5)</f>
        <v>0.39035950575090989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690.01874577318699</v>
      </c>
      <c r="J27" s="16" t="s">
        <v>29748</v>
      </c>
      <c r="K27" s="21">
        <f>IF(FLOW_THRU_100PCT="Y",1,INDEX(VariabilityMatrix,D6L320C1,D6L320C9))</f>
        <v>0.2831756050066086</v>
      </c>
      <c r="L27" s="16" t="s">
        <v>29728</v>
      </c>
      <c r="M27" s="15">
        <f>IF(D6L320C2&lt;&gt;0,D6L320C2*D6L320C4,D6L320C3*D6L320C4)</f>
        <v>195.39647580022347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97.698237900111735</v>
      </c>
      <c r="R27" s="16" t="s">
        <v>29730</v>
      </c>
      <c r="S27" s="15">
        <f>D6L320C5-D6L320C7</f>
        <v>97.698237900111735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91.418539146823619</v>
      </c>
      <c r="X27" s="16" t="s">
        <v>29732</v>
      </c>
      <c r="Y27" s="33">
        <f>D6L320C7-D6L320C10</f>
        <v>6.2796987532881161</v>
      </c>
      <c r="Z27" s="16" t="s">
        <v>29733</v>
      </c>
      <c r="AA27" s="33">
        <f>CHOOSE(MIN(D6L320C9,RUN_YEARS),B7L803C7,B7L803C16,B7L803C25,B7L803C34,B7L803C43)</f>
        <v>58948</v>
      </c>
      <c r="AB27" s="16" t="s">
        <v>29734</v>
      </c>
      <c r="AC27" s="33">
        <f>IF(D6L320C12=0,0,D6L320C10/D6L320C12)</f>
        <v>1.5508336015950263E-3</v>
      </c>
      <c r="AD27" s="16" t="s">
        <v>29735</v>
      </c>
      <c r="AE27" s="33">
        <f>IF(D6L320C5=0,0,D6L320C10/D6L320C5)</f>
        <v>0.46786176041522581</v>
      </c>
      <c r="AF27" s="16" t="s">
        <v>29736</v>
      </c>
      <c r="AG27" s="33">
        <f>CHOOSE(MIN(D6L320C9,RUN_YEARS),B7L803C5,B7L803C14,B7L803C23,B7L803C32,B7L803C41)</f>
        <v>1557.4003224978894</v>
      </c>
      <c r="AH27" s="16" t="s">
        <v>29737</v>
      </c>
      <c r="AI27" s="33">
        <f>IF(D6L320C15=0,0,D6L320C11/D6L320C15)</f>
        <v>4.0321673641470733E-3</v>
      </c>
      <c r="AJ27" s="16" t="s">
        <v>29738</v>
      </c>
      <c r="AK27" s="33">
        <f>IF(D6L320C5=0,0,D6L320C11/D6L320C5)</f>
        <v>3.21382395847742E-2</v>
      </c>
      <c r="AL27" s="16" t="s">
        <v>29739</v>
      </c>
      <c r="AM27" s="33">
        <f>D6L320C8*CHOOSE(MIN(D6L320C9,RUN_YEARS),B7L803C4,B7L803C13,B7L803C22,B7L803C31,B7L803C40)</f>
        <v>20.653220451377837</v>
      </c>
      <c r="AN27" s="16" t="s">
        <v>29740</v>
      </c>
      <c r="AO27" s="33">
        <f>D6L320C8-D6L320C18</f>
        <v>77.045017448733901</v>
      </c>
      <c r="AP27" s="16" t="s">
        <v>29741</v>
      </c>
      <c r="AQ27" s="33">
        <f>CHOOSE(MIN(D6L320C9,RUN_YEARS),B7L803C2,B7L803C11,B7L803C20,B7L803C29,B7L803C38)</f>
        <v>150.29075866917984</v>
      </c>
      <c r="AR27" s="16" t="s">
        <v>29742</v>
      </c>
      <c r="AS27" s="33">
        <f>IF(D6L320C20=0,0,D6L320C18/D6L320C20)</f>
        <v>0.13742175922366409</v>
      </c>
      <c r="AT27" s="16" t="s">
        <v>29743</v>
      </c>
      <c r="AU27" s="33">
        <f>IF(D6L320C5=0,0,D6L320C18/D6L320C5)</f>
        <v>0.10569904276315621</v>
      </c>
      <c r="AV27" s="16" t="s">
        <v>29744</v>
      </c>
      <c r="AW27" s="33">
        <f>CHOOSE(MIN(D6L320C9,RUN_YEARS),B7L803C1,B7L803C10,B7L803C19,B7L803C28,B7L803C37)</f>
        <v>560.64642079961618</v>
      </c>
      <c r="AX27" s="16" t="s">
        <v>29745</v>
      </c>
      <c r="AY27" s="33">
        <f>IF(D6L320C23=0,0,D6L320C19/D6L320C23)</f>
        <v>0.13742175922366406</v>
      </c>
      <c r="AZ27" s="16" t="s">
        <v>29746</v>
      </c>
      <c r="BA27" s="33">
        <f>IF(D6L320C5=0,0,D6L320C19/D6L320C5)</f>
        <v>0.39430095723684383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0.2831756050066086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58948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1557.4003224978894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150.29075866917984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560.64642079961618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0.2831756050066086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58948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1557.4003224978894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150.29075866917984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560.64642079961618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0.2831756050066086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58948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1557.4003224978894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150.29075866917984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560.64642079961618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0.2831756050066086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58948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1557.4003224978894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150.29075866917984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560.64642079961618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0.2831756050066086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58948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1557.4003224978894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150.29075866917984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560.64642079961618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13.238544022789268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11.385147859598771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5.6925739297993854</v>
      </c>
      <c r="R33" s="16" t="s">
        <v>29856</v>
      </c>
      <c r="S33" s="15">
        <f>D6L326C5-D6L326C7</f>
        <v>5.6925739297993854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5.3266753201795209</v>
      </c>
      <c r="X33" s="16" t="s">
        <v>29858</v>
      </c>
      <c r="Y33" s="33">
        <f>D6L326C7-D6L326C10</f>
        <v>0.36589860961986442</v>
      </c>
      <c r="Z33" s="16" t="s">
        <v>29859</v>
      </c>
      <c r="AA33" s="33">
        <f>CHOOSE(MIN(D6L326C9,RUN_YEARS),B7L803C7,B7L803C16,B7L803C25,B7L803C34,B7L803C43)</f>
        <v>58948</v>
      </c>
      <c r="AB33" s="16" t="s">
        <v>29860</v>
      </c>
      <c r="AC33" s="33">
        <f>IF(D6L326C12=0,0,D6L326C10/D6L326C12)</f>
        <v>9.0362273871539677E-5</v>
      </c>
      <c r="AD33" s="16" t="s">
        <v>29861</v>
      </c>
      <c r="AE33" s="33">
        <f>IF(D6L326C5=0,0,D6L326C10/D6L326C5)</f>
        <v>0.46786176041522581</v>
      </c>
      <c r="AF33" s="16" t="s">
        <v>29862</v>
      </c>
      <c r="AG33" s="33">
        <f>CHOOSE(MIN(D6L326C9,RUN_YEARS),B7L803C5,B7L803C14,B7L803C23,B7L803C32,B7L803C41)</f>
        <v>1557.4003224978894</v>
      </c>
      <c r="AH33" s="16" t="s">
        <v>29863</v>
      </c>
      <c r="AI33" s="33">
        <f>IF(D6L326C15=0,0,D6L326C11/D6L326C15)</f>
        <v>2.3494191206600336E-4</v>
      </c>
      <c r="AJ33" s="16" t="s">
        <v>29864</v>
      </c>
      <c r="AK33" s="33">
        <f>IF(D6L326C5=0,0,D6L326C11/D6L326C5)</f>
        <v>3.2138239584774193E-2</v>
      </c>
      <c r="AL33" s="16" t="s">
        <v>29865</v>
      </c>
      <c r="AM33" s="33">
        <f>D6L326C8*CHOOSE(MIN(D6L326C9,RUN_YEARS),B7L803C4,B7L803C13,B7L803C22,B7L803C31,B7L803C40)</f>
        <v>1.2033992304765868</v>
      </c>
      <c r="AN33" s="16" t="s">
        <v>29866</v>
      </c>
      <c r="AO33" s="33">
        <f>D6L326C8-D6L326C18</f>
        <v>4.489174699322799</v>
      </c>
      <c r="AP33" s="16" t="s">
        <v>29867</v>
      </c>
      <c r="AQ33" s="33">
        <f>CHOOSE(MIN(D6L326C9,RUN_YEARS),B7L803C2,B7L803C11,B7L803C20,B7L803C29,B7L803C38)</f>
        <v>150.29075866917984</v>
      </c>
      <c r="AR33" s="16" t="s">
        <v>29868</v>
      </c>
      <c r="AS33" s="33">
        <f>IF(D6L326C20=0,0,D6L326C18/D6L326C20)</f>
        <v>8.0071405662773334E-3</v>
      </c>
      <c r="AT33" s="16" t="s">
        <v>29869</v>
      </c>
      <c r="AU33" s="33">
        <f>IF(D6L326C5=0,0,D6L326C18/D6L326C5)</f>
        <v>0.10569904276315621</v>
      </c>
      <c r="AV33" s="16" t="s">
        <v>29870</v>
      </c>
      <c r="AW33" s="33">
        <f>CHOOSE(MIN(D6L326C9,RUN_YEARS),B7L803C1,B7L803C10,B7L803C19,B7L803C28,B7L803C37)</f>
        <v>560.64642079961618</v>
      </c>
      <c r="AX33" s="16" t="s">
        <v>29871</v>
      </c>
      <c r="AY33" s="33">
        <f>IF(D6L326C23=0,0,D6L326C19/D6L326C23)</f>
        <v>8.0071405662773334E-3</v>
      </c>
      <c r="AZ33" s="16" t="s">
        <v>29872</v>
      </c>
      <c r="BA33" s="33">
        <f>IF(D6L326C5=0,0,D6L326C19/D6L326C5)</f>
        <v>0.39430095723684383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-213.51074069309985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-183.61923699606587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-91.809618498032933</v>
      </c>
      <c r="R34" s="16" t="s">
        <v>29876</v>
      </c>
      <c r="S34" s="15">
        <f>D6L327C5-D6L327C7</f>
        <v>-91.809618498032933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-86.005264225801923</v>
      </c>
      <c r="X34" s="16" t="s">
        <v>29878</v>
      </c>
      <c r="Y34" s="33">
        <f>D6L327C7-D6L327C10</f>
        <v>-5.8043542722310093</v>
      </c>
      <c r="Z34" s="16" t="s">
        <v>29879</v>
      </c>
      <c r="AA34" s="33">
        <f>CHOOSE(MIN(D6L327C9,RUN_YEARS),B7L803C7,B7L803C16,B7L803C25,B7L803C34,B7L803C43)</f>
        <v>62848.666666666672</v>
      </c>
      <c r="AB34" s="16" t="s">
        <v>29880</v>
      </c>
      <c r="AC34" s="33">
        <f>IF(D6L327C12=0,0,D6L327C10/D6L327C12)</f>
        <v>-1.3684501006513304E-3</v>
      </c>
      <c r="AD34" s="16" t="s">
        <v>29881</v>
      </c>
      <c r="AE34" s="33">
        <f>IF(D6L327C5=0,0,D6L327C10/D6L327C5)</f>
        <v>0.4683891820531017</v>
      </c>
      <c r="AF34" s="16" t="s">
        <v>29882</v>
      </c>
      <c r="AG34" s="33">
        <f>CHOOSE(MIN(D6L327C9,RUN_YEARS),B7L803C5,B7L803C14,B7L803C23,B7L803C32,B7L803C41)</f>
        <v>1631.3667190316405</v>
      </c>
      <c r="AH34" s="16" t="s">
        <v>29883</v>
      </c>
      <c r="AI34" s="33">
        <f>IF(D6L327C15=0,0,D6L327C11/D6L327C15)</f>
        <v>-3.5579702616934613E-3</v>
      </c>
      <c r="AJ34" s="16" t="s">
        <v>29884</v>
      </c>
      <c r="AK34" s="33">
        <f>IF(D6L327C5=0,0,D6L327C11/D6L327C5)</f>
        <v>3.1610817946898288E-2</v>
      </c>
      <c r="AL34" s="16" t="s">
        <v>29885</v>
      </c>
      <c r="AM34" s="33">
        <f>D6L327C8*CHOOSE(MIN(D6L327C9,RUN_YEARS),B7L803C4,B7L803C13,B7L803C22,B7L803C31,B7L803C40)</f>
        <v>-20.132103897889468</v>
      </c>
      <c r="AN34" s="16" t="s">
        <v>29886</v>
      </c>
      <c r="AO34" s="33">
        <f>D6L327C8-D6L327C18</f>
        <v>-71.677514600143468</v>
      </c>
      <c r="AP34" s="16" t="s">
        <v>29887</v>
      </c>
      <c r="AQ34" s="33">
        <f>CHOOSE(MIN(D6L327C9,RUN_YEARS),B7L803C2,B7L803C11,B7L803C20,B7L803C29,B7L803C38)</f>
        <v>169.31232009164452</v>
      </c>
      <c r="AR34" s="16" t="s">
        <v>29888</v>
      </c>
      <c r="AS34" s="33">
        <f>IF(D6L327C20=0,0,D6L327C18/D6L327C20)</f>
        <v>-0.11890513275698109</v>
      </c>
      <c r="AT34" s="16" t="s">
        <v>29889</v>
      </c>
      <c r="AU34" s="33">
        <f>IF(D6L327C5=0,0,D6L327C18/D6L327C5)</f>
        <v>0.10964049424909009</v>
      </c>
      <c r="AV34" s="16" t="s">
        <v>29890</v>
      </c>
      <c r="AW34" s="33">
        <f>CHOOSE(MIN(D6L327C9,RUN_YEARS),B7L803C1,B7L803C10,B7L803C19,B7L803C28,B7L803C37)</f>
        <v>602.81261992817701</v>
      </c>
      <c r="AX34" s="16" t="s">
        <v>29891</v>
      </c>
      <c r="AY34" s="33">
        <f>IF(D6L327C23=0,0,D6L327C19/D6L327C23)</f>
        <v>-0.11890513275698109</v>
      </c>
      <c r="AZ34" s="16" t="s">
        <v>29892</v>
      </c>
      <c r="BA34" s="33">
        <f>IF(D6L327C5=0,0,D6L327C19/D6L327C5)</f>
        <v>0.39035950575090994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5932.2758127088018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4140.7664924558212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2070.3832462279106</v>
      </c>
      <c r="R35" s="16" t="s">
        <v>29896</v>
      </c>
      <c r="S35" s="15">
        <f>SUM(D6L301C8:D6L327C8)-2*SUM(D6L309C8,D6L311C8,D6L322C8,D6L324C8,D6L327C8)</f>
        <v>2070.3832462279106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1939.3811497849745</v>
      </c>
      <c r="X35" s="16" t="s">
        <v>29898</v>
      </c>
      <c r="Y35" s="33">
        <f>SUM(D6L301C11:D6L327C11)-2*SUM(D6L309C11,D6L311C11,D6L322C11,D6L324C11,D6L327C11)</f>
        <v>131.00209644293642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3.0959802405260056E-2</v>
      </c>
      <c r="AD35" s="16" t="s">
        <v>29900</v>
      </c>
      <c r="AE35" s="33">
        <f>IF(D6L328C5=0,0,D6L328C10/D6L328C5)</f>
        <v>0.4683628389377637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8.0495486253676279E-2</v>
      </c>
      <c r="AJ35" s="16" t="s">
        <v>29902</v>
      </c>
      <c r="AK35" s="33">
        <f>IF(D6L328C5=0,0,D6L328C11/D6L328C5)</f>
        <v>3.163716106223638E-2</v>
      </c>
      <c r="AL35" s="16" t="s">
        <v>29903</v>
      </c>
      <c r="AM35" s="33">
        <f>SUM(D6L301C18:D6L327C18)-2*SUM(D6L309C18,D6L311C18,D6L322C18,D6L324C18,D6L327C18)</f>
        <v>453.17957046395287</v>
      </c>
      <c r="AN35" s="16" t="s">
        <v>29904</v>
      </c>
      <c r="AO35" s="33">
        <f>SUM(D6L301C19:D6L327C19)-2*SUM(D6L309C19,D6L311C19,D6L322C19,D6L324C19,D6L327C19)</f>
        <v>1617.2036757639576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2.6929356606554227</v>
      </c>
      <c r="AT35" s="16" t="s">
        <v>29906</v>
      </c>
      <c r="AU35" s="33">
        <f>IF(D6L328C5=0,0,D6L328C18/D6L328C5)</f>
        <v>0.10944340167203667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2.6929356606554227</v>
      </c>
      <c r="AZ35" s="16" t="s">
        <v>29908</v>
      </c>
      <c r="BA35" s="33">
        <f>IF(D6L328C5=0,0,D6L328C19/D6L328C5)</f>
        <v>0.3905565983279633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68.618121785951402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34.309060892975701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17.154530446487851</v>
      </c>
      <c r="R36" s="16" t="s">
        <v>29913</v>
      </c>
      <c r="S36" s="15">
        <f>D6L329C5-D6L329C7</f>
        <v>17.154530446487851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16.051897627580789</v>
      </c>
      <c r="X36" s="16" t="s">
        <v>29915</v>
      </c>
      <c r="Y36" s="33">
        <f>D6L329C7-D6L329C10</f>
        <v>1.1026328189070611</v>
      </c>
      <c r="Z36" s="16" t="s">
        <v>29916</v>
      </c>
      <c r="AA36" s="33">
        <f>CHOOSE(MIN(D6L329C9,RUN_YEARS),B7L803C7,B7L803C16,B7L803C25,B7L803C34,B7L803C43)</f>
        <v>58948</v>
      </c>
      <c r="AB36" s="16" t="s">
        <v>29917</v>
      </c>
      <c r="AC36" s="33">
        <f>IF(D6L329C12=0,0,D6L329C10/D6L329C12)</f>
        <v>2.7230606004581645E-4</v>
      </c>
      <c r="AD36" s="16" t="s">
        <v>29918</v>
      </c>
      <c r="AE36" s="33">
        <f>IF(D6L329C5=0,0,D6L329C10/D6L329C5)</f>
        <v>0.46786176041522576</v>
      </c>
      <c r="AF36" s="16" t="s">
        <v>29919</v>
      </c>
      <c r="AG36" s="33">
        <f>CHOOSE(MIN(D6L329C9,RUN_YEARS),B7L803C5,B7L803C14,B7L803C23,B7L803C32,B7L803C41)</f>
        <v>1557.4003224978894</v>
      </c>
      <c r="AH36" s="16" t="s">
        <v>29920</v>
      </c>
      <c r="AI36" s="33">
        <f>IF(D6L329C15=0,0,D6L329C11/D6L329C15)</f>
        <v>7.0799575611912424E-4</v>
      </c>
      <c r="AJ36" s="16" t="s">
        <v>29921</v>
      </c>
      <c r="AK36" s="33">
        <f>IF(D6L329C5=0,0,D6L329C11/D6L329C5)</f>
        <v>3.2138239584774228E-2</v>
      </c>
      <c r="AL36" s="16" t="s">
        <v>29922</v>
      </c>
      <c r="AM36" s="33">
        <f>D6L329C8*CHOOSE(MIN(D6L329C9,RUN_YEARS),B7L803C4,B7L803C13,B7L803C22,B7L803C31,B7L803C40)</f>
        <v>3.6264348944903686</v>
      </c>
      <c r="AN36" s="16" t="s">
        <v>29923</v>
      </c>
      <c r="AO36" s="33">
        <f>D6L329C8-D6L329C18</f>
        <v>13.528095551997481</v>
      </c>
      <c r="AP36" s="16" t="s">
        <v>29924</v>
      </c>
      <c r="AQ36" s="33">
        <f>CHOOSE(MIN(D6L329C9,RUN_YEARS),B7L803C2,B7L803C11,B7L803C20,B7L803C29,B7L803C38)</f>
        <v>150.29075866917984</v>
      </c>
      <c r="AR36" s="16" t="s">
        <v>29925</v>
      </c>
      <c r="AS36" s="33">
        <f>IF(D6L329C20=0,0,D6L329C18/D6L329C20)</f>
        <v>2.4129460298173627E-2</v>
      </c>
      <c r="AT36" s="16" t="s">
        <v>29926</v>
      </c>
      <c r="AU36" s="33">
        <f>IF(D6L329C5=0,0,D6L329C18/D6L329C5)</f>
        <v>0.1056990427631562</v>
      </c>
      <c r="AV36" s="16" t="s">
        <v>29927</v>
      </c>
      <c r="AW36" s="33">
        <f>CHOOSE(MIN(D6L329C9,RUN_YEARS),B7L803C1,B7L803C10,B7L803C19,B7L803C28,B7L803C37)</f>
        <v>560.64642079961618</v>
      </c>
      <c r="AX36" s="16" t="s">
        <v>29928</v>
      </c>
      <c r="AY36" s="33">
        <f>IF(D6L329C23=0,0,D6L329C19/D6L329C23)</f>
        <v>2.4129460298173623E-2</v>
      </c>
      <c r="AZ36" s="16" t="s">
        <v>29929</v>
      </c>
      <c r="BA36" s="33">
        <f>IF(D6L329C5=0,0,D6L329C19/D6L329C5)</f>
        <v>0.39430095723684377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5.2665744196113975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5.2665744196113975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2.6332872098056987</v>
      </c>
      <c r="R37" s="16" t="s">
        <v>29933</v>
      </c>
      <c r="S37" s="15">
        <f>D6L330C5-D6L330C7</f>
        <v>2.6332872098056987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2.4640287793171844</v>
      </c>
      <c r="X37" s="16" t="s">
        <v>29935</v>
      </c>
      <c r="Y37" s="33">
        <f>D6L330C7-D6L330C10</f>
        <v>0.1692584304885143</v>
      </c>
      <c r="Z37" s="16" t="s">
        <v>29936</v>
      </c>
      <c r="AA37" s="33">
        <f>CHOOSE(MIN(D6L330C9,RUN_YEARS),B7L803C7,B7L803C16,B7L803C25,B7L803C34,B7L803C43)</f>
        <v>58948</v>
      </c>
      <c r="AB37" s="16" t="s">
        <v>29937</v>
      </c>
      <c r="AC37" s="33">
        <f>IF(D6L330C12=0,0,D6L330C10/D6L330C12)</f>
        <v>4.1800040362984059E-5</v>
      </c>
      <c r="AD37" s="16" t="s">
        <v>29938</v>
      </c>
      <c r="AE37" s="33">
        <f>IF(D6L330C5=0,0,D6L330C10/D6L330C5)</f>
        <v>0.46786176041522576</v>
      </c>
      <c r="AF37" s="16" t="s">
        <v>29939</v>
      </c>
      <c r="AG37" s="33">
        <f>CHOOSE(MIN(D6L330C9,RUN_YEARS),B7L803C5,B7L803C14,B7L803C23,B7L803C32,B7L803C41)</f>
        <v>1557.4003224978894</v>
      </c>
      <c r="AH37" s="16" t="s">
        <v>29940</v>
      </c>
      <c r="AI37" s="33">
        <f>IF(D6L330C15=0,0,D6L330C11/D6L330C15)</f>
        <v>1.0868010494375872E-4</v>
      </c>
      <c r="AJ37" s="16" t="s">
        <v>29941</v>
      </c>
      <c r="AK37" s="33">
        <f>IF(D6L330C5=0,0,D6L330C11/D6L330C5)</f>
        <v>3.2138239584774214E-2</v>
      </c>
      <c r="AL37" s="16" t="s">
        <v>29942</v>
      </c>
      <c r="AM37" s="33">
        <f>D6L330C8*CHOOSE(MIN(D6L330C9,RUN_YEARS),B7L803C4,B7L803C13,B7L803C22,B7L803C31,B7L803C40)</f>
        <v>0.55667187479384961</v>
      </c>
      <c r="AN37" s="16" t="s">
        <v>29943</v>
      </c>
      <c r="AO37" s="33">
        <f>D6L330C8-D6L330C18</f>
        <v>2.0766153350118493</v>
      </c>
      <c r="AP37" s="16" t="s">
        <v>29944</v>
      </c>
      <c r="AQ37" s="33">
        <f>CHOOSE(MIN(D6L330C9,RUN_YEARS),B7L803C2,B7L803C11,B7L803C20,B7L803C29,B7L803C38)</f>
        <v>150.29075866917984</v>
      </c>
      <c r="AR37" s="16" t="s">
        <v>29945</v>
      </c>
      <c r="AS37" s="33">
        <f>IF(D6L330C20=0,0,D6L330C18/D6L330C20)</f>
        <v>3.7039660969387764E-3</v>
      </c>
      <c r="AT37" s="16" t="s">
        <v>29946</v>
      </c>
      <c r="AU37" s="33">
        <f>IF(D6L330C5=0,0,D6L330C18/D6L330C5)</f>
        <v>0.1056990427631562</v>
      </c>
      <c r="AV37" s="16" t="s">
        <v>29947</v>
      </c>
      <c r="AW37" s="33">
        <f>CHOOSE(MIN(D6L330C9,RUN_YEARS),B7L803C1,B7L803C10,B7L803C19,B7L803C28,B7L803C37)</f>
        <v>560.64642079961618</v>
      </c>
      <c r="AX37" s="16" t="s">
        <v>29948</v>
      </c>
      <c r="AY37" s="33">
        <f>IF(D6L330C23=0,0,D6L330C19/D6L330C23)</f>
        <v>3.7039660969387764E-3</v>
      </c>
      <c r="AZ37" s="16" t="s">
        <v>29949</v>
      </c>
      <c r="BA37" s="33">
        <f>IF(D6L330C5=0,0,D6L330C19/D6L330C5)</f>
        <v>0.39430095723684383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23.364025213867627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11.682012606933814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5.8410063034669069</v>
      </c>
      <c r="R38" s="16" t="s">
        <v>29953</v>
      </c>
      <c r="S38" s="15">
        <f>D6L331C5-D6L331C7</f>
        <v>5.8410063034669069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5.4655669834729155</v>
      </c>
      <c r="X38" s="16" t="s">
        <v>29955</v>
      </c>
      <c r="Y38" s="33">
        <f>D6L331C7-D6L331C10</f>
        <v>0.37543931999399138</v>
      </c>
      <c r="Z38" s="16" t="s">
        <v>29956</v>
      </c>
      <c r="AA38" s="33">
        <f>CHOOSE(MIN(D6L331C9,RUN_YEARS),B7L803C7,B7L803C16,B7L803C25,B7L803C34,B7L803C43)</f>
        <v>58948</v>
      </c>
      <c r="AB38" s="16" t="s">
        <v>29957</v>
      </c>
      <c r="AC38" s="33">
        <f>IF(D6L331C12=0,0,D6L331C10/D6L331C12)</f>
        <v>9.2718446486274604E-5</v>
      </c>
      <c r="AD38" s="16" t="s">
        <v>29958</v>
      </c>
      <c r="AE38" s="33">
        <f>IF(D6L331C5=0,0,D6L331C10/D6L331C5)</f>
        <v>0.46786176041522581</v>
      </c>
      <c r="AF38" s="16" t="s">
        <v>29959</v>
      </c>
      <c r="AG38" s="33">
        <f>CHOOSE(MIN(D6L331C9,RUN_YEARS),B7L803C5,B7L803C14,B7L803C23,B7L803C32,B7L803C41)</f>
        <v>1557.4003224978894</v>
      </c>
      <c r="AH38" s="16" t="s">
        <v>29960</v>
      </c>
      <c r="AI38" s="33">
        <f>IF(D6L331C15=0,0,D6L331C11/D6L331C15)</f>
        <v>2.4106796086431411E-4</v>
      </c>
      <c r="AJ38" s="16" t="s">
        <v>29961</v>
      </c>
      <c r="AK38" s="33">
        <f>IF(D6L331C5=0,0,D6L331C11/D6L331C5)</f>
        <v>3.2138239584774186E-2</v>
      </c>
      <c r="AL38" s="16" t="s">
        <v>29962</v>
      </c>
      <c r="AM38" s="33">
        <f>D6L331C8*CHOOSE(MIN(D6L331C9,RUN_YEARS),B7L803C4,B7L803C13,B7L803C22,B7L803C31,B7L803C40)</f>
        <v>1.2347775501000271</v>
      </c>
      <c r="AN38" s="16" t="s">
        <v>29963</v>
      </c>
      <c r="AO38" s="33">
        <f>D6L331C8-D6L331C18</f>
        <v>4.6062287533668798</v>
      </c>
      <c r="AP38" s="16" t="s">
        <v>29964</v>
      </c>
      <c r="AQ38" s="33">
        <f>CHOOSE(MIN(D6L331C9,RUN_YEARS),B7L803C2,B7L803C11,B7L803C20,B7L803C29,B7L803C38)</f>
        <v>150.29075866917984</v>
      </c>
      <c r="AR38" s="16" t="s">
        <v>29965</v>
      </c>
      <c r="AS38" s="33">
        <f>IF(D6L331C20=0,0,D6L331C18/D6L331C20)</f>
        <v>8.215924658534865E-3</v>
      </c>
      <c r="AT38" s="16" t="s">
        <v>29966</v>
      </c>
      <c r="AU38" s="33">
        <f>IF(D6L331C5=0,0,D6L331C18/D6L331C5)</f>
        <v>0.10569904276315621</v>
      </c>
      <c r="AV38" s="16" t="s">
        <v>29967</v>
      </c>
      <c r="AW38" s="33">
        <f>CHOOSE(MIN(D6L331C9,RUN_YEARS),B7L803C1,B7L803C10,B7L803C19,B7L803C28,B7L803C37)</f>
        <v>560.64642079961618</v>
      </c>
      <c r="AX38" s="16" t="s">
        <v>29968</v>
      </c>
      <c r="AY38" s="33">
        <f>IF(D6L331C23=0,0,D6L331C19/D6L331C23)</f>
        <v>8.2159246585348632E-3</v>
      </c>
      <c r="AZ38" s="16" t="s">
        <v>29969</v>
      </c>
      <c r="BA38" s="33">
        <f>IF(D6L331C5=0,0,D6L331C19/D6L331C5)</f>
        <v>0.39430095723684377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58948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1557.4003224978894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150.29075866917984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560.64642079961618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3098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3098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1239.2</v>
      </c>
      <c r="R40" s="16" t="s">
        <v>29994</v>
      </c>
      <c r="S40" s="15">
        <f>D6L333C5-D6L333C7</f>
        <v>1858.8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1159.5485870130958</v>
      </c>
      <c r="X40" s="16" t="s">
        <v>29996</v>
      </c>
      <c r="Y40" s="33">
        <f>D6L333C7-D6L333C10</f>
        <v>79.651412986904234</v>
      </c>
      <c r="Z40" s="16" t="s">
        <v>29997</v>
      </c>
      <c r="AA40" s="33">
        <f>CHOOSE(MIN(D6L333C9,RUN_YEARS),B7L803C7,B7L803C16,B7L803C25,B7L803C34,B7L803C43)</f>
        <v>58948</v>
      </c>
      <c r="AB40" s="16" t="s">
        <v>29998</v>
      </c>
      <c r="AC40" s="33">
        <f>IF(D6L333C12=0,0,D6L333C10/D6L333C12)</f>
        <v>1.9670702772156747E-2</v>
      </c>
      <c r="AD40" s="16" t="s">
        <v>29999</v>
      </c>
      <c r="AE40" s="33">
        <f>IF(D6L333C5=0,0,D6L333C10/D6L333C5)</f>
        <v>0.37428940833218072</v>
      </c>
      <c r="AF40" s="16" t="s">
        <v>30000</v>
      </c>
      <c r="AG40" s="33">
        <f>CHOOSE(MIN(D6L333C9,RUN_YEARS),B7L803C5,B7L803C14,B7L803C23,B7L803C32,B7L803C41)</f>
        <v>1557.4003224978894</v>
      </c>
      <c r="AH40" s="16" t="s">
        <v>30001</v>
      </c>
      <c r="AI40" s="33">
        <f>IF(D6L333C15=0,0,D6L333C11/D6L333C15)</f>
        <v>5.114382720760749E-2</v>
      </c>
      <c r="AJ40" s="16" t="s">
        <v>30002</v>
      </c>
      <c r="AK40" s="33">
        <f>IF(D6L333C5=0,0,D6L333C11/D6L333C5)</f>
        <v>2.5710591667819315E-2</v>
      </c>
      <c r="AL40" s="16" t="s">
        <v>30003</v>
      </c>
      <c r="AM40" s="33">
        <f>D6L333C8*CHOOSE(MIN(D6L333C9,RUN_YEARS),B7L803C4,B7L803C13,B7L803C22,B7L803C31,B7L803C40)</f>
        <v>392.9467613763095</v>
      </c>
      <c r="AN40" s="16" t="s">
        <v>30004</v>
      </c>
      <c r="AO40" s="33">
        <f>D6L333C8-D6L333C18</f>
        <v>1465.8532386236905</v>
      </c>
      <c r="AP40" s="16" t="s">
        <v>30005</v>
      </c>
      <c r="AQ40" s="33">
        <f>CHOOSE(MIN(D6L333C9,RUN_YEARS),B7L803C2,B7L803C11,B7L803C20,B7L803C29,B7L803C38)</f>
        <v>150.29075866917984</v>
      </c>
      <c r="AR40" s="16" t="s">
        <v>30006</v>
      </c>
      <c r="AS40" s="33">
        <f>IF(D6L333C20=0,0,D6L333C18/D6L333C20)</f>
        <v>2.6145770029763726</v>
      </c>
      <c r="AT40" s="16" t="s">
        <v>30007</v>
      </c>
      <c r="AU40" s="33">
        <f>IF(D6L333C5=0,0,D6L333C18/D6L333C5)</f>
        <v>0.12683885131578745</v>
      </c>
      <c r="AV40" s="16" t="s">
        <v>30008</v>
      </c>
      <c r="AW40" s="33">
        <f>CHOOSE(MIN(D6L333C9,RUN_YEARS),B7L803C1,B7L803C10,B7L803C19,B7L803C28,B7L803C37)</f>
        <v>560.64642079961618</v>
      </c>
      <c r="AX40" s="16" t="s">
        <v>30009</v>
      </c>
      <c r="AY40" s="33">
        <f>IF(D6L333C23=0,0,D6L333C19/D6L333C23)</f>
        <v>2.6145770029763722</v>
      </c>
      <c r="AZ40" s="16" t="s">
        <v>30010</v>
      </c>
      <c r="BA40" s="33">
        <f>IF(D6L333C5=0,0,D6L333C19/D6L333C5)</f>
        <v>0.47316114868421255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5922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5922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5922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58948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1557.4003224978894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1251.8994624868219</v>
      </c>
      <c r="AN41" s="16" t="s">
        <v>30023</v>
      </c>
      <c r="AO41" s="33">
        <f>D6L334C8-D6L334C18</f>
        <v>4670.1005375131781</v>
      </c>
      <c r="AP41" s="16" t="s">
        <v>30024</v>
      </c>
      <c r="AQ41" s="33">
        <f>CHOOSE(MIN(D6L334C9,RUN_YEARS),B7L803C2,B7L803C11,B7L803C20,B7L803C29,B7L803C38)</f>
        <v>150.29075866917984</v>
      </c>
      <c r="AR41" s="16" t="s">
        <v>30025</v>
      </c>
      <c r="AS41" s="33">
        <f>IF(D6L334C20=0,0,D6L334C18/D6L334C20)</f>
        <v>8.3298499094179448</v>
      </c>
      <c r="AT41" s="16" t="s">
        <v>30026</v>
      </c>
      <c r="AU41" s="33">
        <f>IF(D6L334C5=0,0,D6L334C18/D6L334C5)</f>
        <v>0.21139808552631237</v>
      </c>
      <c r="AV41" s="16" t="s">
        <v>30027</v>
      </c>
      <c r="AW41" s="33">
        <f>CHOOSE(MIN(D6L334C9,RUN_YEARS),B7L803C1,B7L803C10,B7L803C19,B7L803C28,B7L803C37)</f>
        <v>560.64642079961618</v>
      </c>
      <c r="AX41" s="16" t="s">
        <v>30028</v>
      </c>
      <c r="AY41" s="33">
        <f>IF(D6L334C23=0,0,D6L334C19/D6L334C23)</f>
        <v>8.3298499094179448</v>
      </c>
      <c r="AZ41" s="16" t="s">
        <v>30029</v>
      </c>
      <c r="BA41" s="33">
        <f>IF(D6L334C5=0,0,D6L334C19/D6L334C5)</f>
        <v>0.78860191447368766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-3289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-3289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-3289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-3077.5946600113552</v>
      </c>
      <c r="X42" s="16" t="s">
        <v>30036</v>
      </c>
      <c r="Y42" s="33">
        <f>D6L335C7-D6L335C10</f>
        <v>-211.40533998864476</v>
      </c>
      <c r="Z42" s="16" t="s">
        <v>30037</v>
      </c>
      <c r="AA42" s="33">
        <f>CHOOSE(MIN(D6L335C9,RUN_YEARS),B7L803C7,B7L803C16,B7L803C25,B7L803C34,B7L803C43)</f>
        <v>58948</v>
      </c>
      <c r="AB42" s="16" t="s">
        <v>30038</v>
      </c>
      <c r="AC42" s="33">
        <f>IF(D6L335C12=0,0,D6L335C10/D6L335C12)</f>
        <v>-5.2208635746952489E-2</v>
      </c>
      <c r="AD42" s="16" t="s">
        <v>30039</v>
      </c>
      <c r="AE42" s="33">
        <f>IF(D6L335C5=0,0,D6L335C10/D6L335C5)</f>
        <v>0.93572352083045163</v>
      </c>
      <c r="AF42" s="16" t="s">
        <v>30040</v>
      </c>
      <c r="AG42" s="33">
        <f>CHOOSE(MIN(D6L335C9,RUN_YEARS),B7L803C5,B7L803C14,B7L803C23,B7L803C32,B7L803C41)</f>
        <v>1557.4003224978894</v>
      </c>
      <c r="AH42" s="16" t="s">
        <v>30041</v>
      </c>
      <c r="AI42" s="33">
        <f>IF(D6L335C15=0,0,D6L335C11/D6L335C15)</f>
        <v>-0.13574245294207665</v>
      </c>
      <c r="AJ42" s="16" t="s">
        <v>30042</v>
      </c>
      <c r="AK42" s="33">
        <f>IF(D6L335C5=0,0,D6L335C11/D6L335C5)</f>
        <v>6.4276479169548414E-2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150.29075866917984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560.64642079961618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-7535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-7535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-7535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58948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1557.4003224978894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-1592.8845744407638</v>
      </c>
      <c r="AN43" s="16" t="s">
        <v>30064</v>
      </c>
      <c r="AO43" s="33">
        <f>D6L336C8-D6L336C18</f>
        <v>-5942.1154255592364</v>
      </c>
      <c r="AP43" s="16" t="s">
        <v>30065</v>
      </c>
      <c r="AQ43" s="33">
        <f>CHOOSE(MIN(D6L336C9,RUN_YEARS),B7L803C2,B7L803C11,B7L803C20,B7L803C29,B7L803C38)</f>
        <v>150.29075866917984</v>
      </c>
      <c r="AR43" s="16" t="s">
        <v>30066</v>
      </c>
      <c r="AS43" s="33">
        <f>IF(D6L336C20=0,0,D6L336C18/D6L336C20)</f>
        <v>-10.598686097173964</v>
      </c>
      <c r="AT43" s="16" t="s">
        <v>30067</v>
      </c>
      <c r="AU43" s="33">
        <f>IF(D6L336C5=0,0,D6L336C18/D6L336C5)</f>
        <v>0.2113980855263124</v>
      </c>
      <c r="AV43" s="16" t="s">
        <v>30068</v>
      </c>
      <c r="AW43" s="33">
        <f>CHOOSE(MIN(D6L336C9,RUN_YEARS),B7L803C1,B7L803C10,B7L803C19,B7L803C28,B7L803C37)</f>
        <v>560.64642079961618</v>
      </c>
      <c r="AX43" s="16" t="s">
        <v>30069</v>
      </c>
      <c r="AY43" s="33">
        <f>IF(D6L336C23=0,0,D6L336C19/D6L336C23)</f>
        <v>-10.598686097173966</v>
      </c>
      <c r="AZ43" s="16" t="s">
        <v>30070</v>
      </c>
      <c r="BA43" s="33">
        <f>IF(D6L336C5=0,0,D6L336C19/D6L336C5)</f>
        <v>0.78860191447368766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-1706.7512785805702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-1752.7423520804787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-2024.1711760402395</v>
      </c>
      <c r="R44" s="16" t="s">
        <v>30074</v>
      </c>
      <c r="S44" s="15">
        <f>SUM(D6L329C8:D6L336C8)</f>
        <v>271.42882395976085</v>
      </c>
      <c r="U44" s="21" t="str">
        <f>NULL_VALUE</f>
        <v>n/a</v>
      </c>
      <c r="V44" s="16" t="s">
        <v>30075</v>
      </c>
      <c r="W44" s="33">
        <f>SUM(D6L329C10:D6L336C10)</f>
        <v>-1894.0645796078886</v>
      </c>
      <c r="X44" s="16" t="s">
        <v>30076</v>
      </c>
      <c r="Y44" s="33">
        <f>SUM(D6L329C11:D6L336C11)</f>
        <v>-130.10659643235095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-3.2131108427900665E-2</v>
      </c>
      <c r="AD44" s="16" t="s">
        <v>30078</v>
      </c>
      <c r="AE44" s="33">
        <f>IF(D6L337C5=0,0,D6L337C10/D6L337C5)</f>
        <v>1.0806292079150497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-8.354088191254197E-2</v>
      </c>
      <c r="AJ44" s="16" t="s">
        <v>30080</v>
      </c>
      <c r="AK44" s="33">
        <f>IF(D6L337C5=0,0,D6L337C11/D6L337C5)</f>
        <v>7.4230303317493529E-2</v>
      </c>
      <c r="AL44" s="16" t="s">
        <v>30081</v>
      </c>
      <c r="AM44" s="33">
        <f>SUM(D6L329C18:D6L336C18)</f>
        <v>57.379533741751857</v>
      </c>
      <c r="AN44" s="16" t="s">
        <v>30082</v>
      </c>
      <c r="AO44" s="33">
        <f>SUM(D6L329C19:D6L336C19)</f>
        <v>214.04929021800854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0.38179016627400131</v>
      </c>
      <c r="AT44" s="16" t="s">
        <v>30084</v>
      </c>
      <c r="AU44" s="33">
        <f>IF(D6L337C5=0,0,D6L337C18/D6L337C5)</f>
        <v>-3.2737004200100041E-2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0.38179016627399953</v>
      </c>
      <c r="AZ44" s="16" t="s">
        <v>30086</v>
      </c>
      <c r="BA44" s="33">
        <f>IF(D6L337C5=0,0,D6L337C19/D6L337C5)</f>
        <v>-0.12212250703244278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517.38061531346648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258.69030765673324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129.34515382836662</v>
      </c>
      <c r="R45" s="16" t="s">
        <v>30091</v>
      </c>
      <c r="S45" s="15">
        <f>D6L338C5-D6L338C7</f>
        <v>129.34515382836662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121.03130274263559</v>
      </c>
      <c r="X45" s="16" t="s">
        <v>30093</v>
      </c>
      <c r="Y45" s="33">
        <f>D6L338C7-D6L338C10</f>
        <v>8.3138510857310308</v>
      </c>
      <c r="Z45" s="16" t="s">
        <v>30094</v>
      </c>
      <c r="AA45" s="33">
        <f>CHOOSE(MIN(D6L338C9,RUN_YEARS),B7L803C7,B7L803C16,B7L803C25,B7L803C34,B7L803C43)</f>
        <v>58948</v>
      </c>
      <c r="AB45" s="16" t="s">
        <v>30095</v>
      </c>
      <c r="AC45" s="33">
        <f>IF(D6L338C12=0,0,D6L338C10/D6L338C12)</f>
        <v>2.0531876016596931E-3</v>
      </c>
      <c r="AD45" s="16" t="s">
        <v>30096</v>
      </c>
      <c r="AE45" s="33">
        <f>IF(D6L338C5=0,0,D6L338C10/D6L338C5)</f>
        <v>0.46786176041522581</v>
      </c>
      <c r="AF45" s="16" t="s">
        <v>30097</v>
      </c>
      <c r="AG45" s="33">
        <f>CHOOSE(MIN(D6L338C9,RUN_YEARS),B7L803C5,B7L803C14,B7L803C23,B7L803C32,B7L803C41)</f>
        <v>1557.4003224978894</v>
      </c>
      <c r="AH45" s="16" t="s">
        <v>30098</v>
      </c>
      <c r="AI45" s="33">
        <f>IF(D6L338C15=0,0,D6L338C11/D6L338C15)</f>
        <v>5.3382877643152011E-3</v>
      </c>
      <c r="AJ45" s="16" t="s">
        <v>30099</v>
      </c>
      <c r="AK45" s="33">
        <f>IF(D6L338C5=0,0,D6L338C11/D6L338C5)</f>
        <v>3.2138239584774166E-2</v>
      </c>
      <c r="AL45" s="16" t="s">
        <v>30100</v>
      </c>
      <c r="AM45" s="33">
        <f>D6L338C8*CHOOSE(MIN(D6L338C9,RUN_YEARS),B7L803C4,B7L803C13,B7L803C22,B7L803C31,B7L803C40)</f>
        <v>27.34331789142308</v>
      </c>
      <c r="AN45" s="16" t="s">
        <v>30101</v>
      </c>
      <c r="AO45" s="33">
        <f>D6L338C8-D6L338C18</f>
        <v>102.00183593694354</v>
      </c>
      <c r="AP45" s="16" t="s">
        <v>30102</v>
      </c>
      <c r="AQ45" s="33">
        <f>CHOOSE(MIN(D6L338C9,RUN_YEARS),B7L803C2,B7L803C11,B7L803C20,B7L803C29,B7L803C38)</f>
        <v>150.29075866917984</v>
      </c>
      <c r="AR45" s="16" t="s">
        <v>30103</v>
      </c>
      <c r="AS45" s="33">
        <f>IF(D6L338C20=0,0,D6L338C18/D6L338C20)</f>
        <v>0.18193612257697905</v>
      </c>
      <c r="AT45" s="16" t="s">
        <v>30104</v>
      </c>
      <c r="AU45" s="33">
        <f>IF(D6L338C5=0,0,D6L338C18/D6L338C5)</f>
        <v>0.1056990427631562</v>
      </c>
      <c r="AV45" s="16" t="s">
        <v>30105</v>
      </c>
      <c r="AW45" s="33">
        <f>CHOOSE(MIN(D6L338C9,RUN_YEARS),B7L803C1,B7L803C10,B7L803C19,B7L803C28,B7L803C37)</f>
        <v>560.64642079961618</v>
      </c>
      <c r="AX45" s="16" t="s">
        <v>30106</v>
      </c>
      <c r="AY45" s="33">
        <f>IF(D6L338C23=0,0,D6L338C19/D6L338C23)</f>
        <v>0.18193612257697903</v>
      </c>
      <c r="AZ45" s="16" t="s">
        <v>30107</v>
      </c>
      <c r="BA45" s="33">
        <f>IF(D6L338C5=0,0,D6L338C19/D6L338C5)</f>
        <v>0.39430095723684377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9024.2782815336413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9024.2782815336413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3609.7113126134568</v>
      </c>
      <c r="R46" s="16" t="s">
        <v>30111</v>
      </c>
      <c r="S46" s="15">
        <f>D6L339C5-D6L339C7</f>
        <v>5414.5669689201841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3377.6917786201748</v>
      </c>
      <c r="X46" s="16" t="s">
        <v>30113</v>
      </c>
      <c r="Y46" s="33">
        <f>D6L339C7-D6L339C10</f>
        <v>232.01953399328204</v>
      </c>
      <c r="Z46" s="16" t="s">
        <v>30114</v>
      </c>
      <c r="AA46" s="33">
        <f>CHOOSE(MIN(D6L339C9,RUN_YEARS),B7L803C7,B7L803C16,B7L803C25,B7L803C34,B7L803C43)</f>
        <v>58948</v>
      </c>
      <c r="AB46" s="16" t="s">
        <v>30115</v>
      </c>
      <c r="AC46" s="33">
        <f>IF(D6L339C12=0,0,D6L339C10/D6L339C12)</f>
        <v>5.729951446393728E-2</v>
      </c>
      <c r="AD46" s="16" t="s">
        <v>30116</v>
      </c>
      <c r="AE46" s="33">
        <f>IF(D6L339C5=0,0,D6L339C10/D6L339C5)</f>
        <v>0.37428940833218066</v>
      </c>
      <c r="AF46" s="16" t="s">
        <v>30117</v>
      </c>
      <c r="AG46" s="33">
        <f>CHOOSE(MIN(D6L339C9,RUN_YEARS),B7L803C5,B7L803C14,B7L803C23,B7L803C32,B7L803C41)</f>
        <v>1557.4003224978894</v>
      </c>
      <c r="AH46" s="16" t="s">
        <v>30118</v>
      </c>
      <c r="AI46" s="33">
        <f>IF(D6L339C15=0,0,D6L339C11/D6L339C15)</f>
        <v>0.14897873760623706</v>
      </c>
      <c r="AJ46" s="16" t="s">
        <v>30119</v>
      </c>
      <c r="AK46" s="33">
        <f>IF(D6L339C5=0,0,D6L339C11/D6L339C5)</f>
        <v>2.571059166781936E-2</v>
      </c>
      <c r="AL46" s="16" t="s">
        <v>30120</v>
      </c>
      <c r="AM46" s="33">
        <f>D6L339C8*CHOOSE(MIN(D6L339C9,RUN_YEARS),B7L803C4,B7L803C13,B7L803C22,B7L803C31,B7L803C40)</f>
        <v>1144.6290911837352</v>
      </c>
      <c r="AN46" s="16" t="s">
        <v>30121</v>
      </c>
      <c r="AO46" s="33">
        <f>D6L339C8-D6L339C18</f>
        <v>4269.9378777364491</v>
      </c>
      <c r="AP46" s="16" t="s">
        <v>30122</v>
      </c>
      <c r="AQ46" s="33">
        <f>CHOOSE(MIN(D6L339C9,RUN_YEARS),B7L803C2,B7L803C11,B7L803C20,B7L803C29,B7L803C38)</f>
        <v>150.29075866917984</v>
      </c>
      <c r="AR46" s="16" t="s">
        <v>30123</v>
      </c>
      <c r="AS46" s="33">
        <f>IF(D6L339C20=0,0,D6L339C18/D6L339C20)</f>
        <v>7.616097631813104</v>
      </c>
      <c r="AT46" s="16" t="s">
        <v>30124</v>
      </c>
      <c r="AU46" s="33">
        <f>IF(D6L339C5=0,0,D6L339C18/D6L339C5)</f>
        <v>0.12683885131578743</v>
      </c>
      <c r="AV46" s="16" t="s">
        <v>30125</v>
      </c>
      <c r="AW46" s="33">
        <f>CHOOSE(MIN(D6L339C9,RUN_YEARS),B7L803C1,B7L803C10,B7L803C19,B7L803C28,B7L803C37)</f>
        <v>560.64642079961618</v>
      </c>
      <c r="AX46" s="16" t="s">
        <v>30126</v>
      </c>
      <c r="AY46" s="33">
        <f>IF(D6L339C23=0,0,D6L339C19/D6L339C23)</f>
        <v>7.6160976318131031</v>
      </c>
      <c r="AZ46" s="16" t="s">
        <v>30127</v>
      </c>
      <c r="BA46" s="33">
        <f>IF(D6L339C5=0,0,D6L339C19/D6L339C5)</f>
        <v>0.4731611486842125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9541.6588968471078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9282.9685891903755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3739.0564664418234</v>
      </c>
      <c r="R47" s="16" t="s">
        <v>30131</v>
      </c>
      <c r="S47" s="15">
        <f>SUM(D6L338C8:D6L339C8)</f>
        <v>5543.9121227485502</v>
      </c>
      <c r="U47" s="21" t="str">
        <f>NULL_VALUE</f>
        <v>n/a</v>
      </c>
      <c r="V47" s="16" t="s">
        <v>30132</v>
      </c>
      <c r="W47" s="33">
        <f>SUM(D6L338C10:D6L339C10)</f>
        <v>3498.7230813628103</v>
      </c>
      <c r="X47" s="16" t="s">
        <v>30133</v>
      </c>
      <c r="Y47" s="33">
        <f>SUM(D6L338C11:D6L339C11)</f>
        <v>240.33338507901306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5.9352702065596973E-2</v>
      </c>
      <c r="AD47" s="16" t="s">
        <v>30135</v>
      </c>
      <c r="AE47" s="33">
        <f>IF(D6L340C5=0,0,D6L340C10/D6L340C5)</f>
        <v>0.37689700743326066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0.15431702537055225</v>
      </c>
      <c r="AJ47" s="16" t="s">
        <v>30137</v>
      </c>
      <c r="AK47" s="33">
        <f>IF(D6L340C5=0,0,D6L340C11/D6L340C5)</f>
        <v>2.5889712193884952E-2</v>
      </c>
      <c r="AL47" s="16" t="s">
        <v>30138</v>
      </c>
      <c r="AM47" s="33">
        <f>SUM(D6L338C18:D6L339C18)</f>
        <v>1171.9724090751583</v>
      </c>
      <c r="AN47" s="16" t="s">
        <v>30139</v>
      </c>
      <c r="AO47" s="33">
        <f>SUM(D6L338C19:D6L339C19)</f>
        <v>4371.9397136733924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7.7980337543900831</v>
      </c>
      <c r="AT47" s="16" t="s">
        <v>30141</v>
      </c>
      <c r="AU47" s="33">
        <f>IF(D6L340C5=0,0,D6L340C18/D6L340C5)</f>
        <v>0.12624974412171022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7.7980337543900822</v>
      </c>
      <c r="AZ47" s="16" t="s">
        <v>30143</v>
      </c>
      <c r="BA47" s="33">
        <f>IF(D6L340C5=0,0,D6L340C19/D6L340C5)</f>
        <v>0.47096353625114401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13767.183430975339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11670.992729565718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3785.2685366294945</v>
      </c>
      <c r="R48" s="16" t="s">
        <v>30148</v>
      </c>
      <c r="S48" s="15">
        <f>SUM(D6L328C8,D6L337C8,D6L340C8)</f>
        <v>7885.7241929362217</v>
      </c>
      <c r="U48" s="21" t="str">
        <f>NULL_VALUE</f>
        <v>n/a</v>
      </c>
      <c r="V48" s="16" t="s">
        <v>30149</v>
      </c>
      <c r="W48" s="33">
        <f>SUM(D6L328C10,D6L337C10,D6L340C10)</f>
        <v>3544.0396515398961</v>
      </c>
      <c r="X48" s="16" t="s">
        <v>30150</v>
      </c>
      <c r="Y48" s="33">
        <f>SUM(D6L328C11,D6L337C11,D6L340C11)</f>
        <v>241.22888508959852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5.8181396042956364E-2</v>
      </c>
      <c r="AD48" s="16" t="s">
        <v>30152</v>
      </c>
      <c r="AE48" s="33">
        <f>IF(D6L341C5=0,0,D6L341C10/D6L341C5)</f>
        <v>0.30366222768367462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0.15127162971168656</v>
      </c>
      <c r="AJ48" s="16" t="s">
        <v>30154</v>
      </c>
      <c r="AK48" s="33">
        <f>IF(D6L341C5=0,0,D6L341C11/D6L341C5)</f>
        <v>2.0669097366370712E-2</v>
      </c>
      <c r="AL48" s="16" t="s">
        <v>30155</v>
      </c>
      <c r="AM48" s="33">
        <f>SUM(D6L328C18,D6L337C18,D6L340C18)</f>
        <v>1682.531513280863</v>
      </c>
      <c r="AN48" s="16" t="s">
        <v>30156</v>
      </c>
      <c r="AO48" s="33">
        <f>SUM(D6L328C19,D6L337C19,D6L340C19)</f>
        <v>6203.192679655358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10.872759581319507</v>
      </c>
      <c r="AT48" s="16" t="s">
        <v>30158</v>
      </c>
      <c r="AU48" s="33">
        <f>IF(D6L341C5=0,0,D6L341C18/D6L341C5)</f>
        <v>0.14416353023839734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10.872759581319505</v>
      </c>
      <c r="AZ48" s="16" t="s">
        <v>30160</v>
      </c>
      <c r="BA48" s="33">
        <f>IF(D6L341C5=0,0,D6L341C19/D6L341C5)</f>
        <v>0.53150514471155708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B728A-A50A-4EE3-A146-57008488EDF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189.39561019999999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162.88022477199999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81.440112385999996</v>
      </c>
      <c r="R8" s="16" t="s">
        <v>30170</v>
      </c>
      <c r="S8" s="15">
        <f>D6L401C5-D6L401C7</f>
        <v>81.440112385999996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76.628645101283766</v>
      </c>
      <c r="X8" s="16" t="s">
        <v>30172</v>
      </c>
      <c r="Y8" s="33">
        <f>D6L401C7-D6L401C10</f>
        <v>4.8114672847162296</v>
      </c>
      <c r="Z8" s="16" t="s">
        <v>30173</v>
      </c>
      <c r="AA8" s="33">
        <f>CHOOSE(MIN(D6L401C9,RUN_YEARS),B7L804C7,B7L804C16,B7L804C25,B7L804C34,B7L804C43)</f>
        <v>6287</v>
      </c>
      <c r="AB8" s="16" t="s">
        <v>30174</v>
      </c>
      <c r="AC8" s="33">
        <f>IF(D6L401C12=0,0,D6L401C10/D6L401C12)</f>
        <v>1.2188427724078856E-2</v>
      </c>
      <c r="AD8" s="16" t="s">
        <v>30175</v>
      </c>
      <c r="AE8" s="33">
        <f>IF(D6L401C5=0,0,D6L401C10/D6L401C5)</f>
        <v>0.47046008936044059</v>
      </c>
      <c r="AF8" s="16" t="s">
        <v>30176</v>
      </c>
      <c r="AG8" s="33">
        <f>CHOOSE(MIN(D6L401C9,RUN_YEARS),B7L804C5,B7L804C14,B7L804C23,B7L804C32,B7L804C41)</f>
        <v>151.82961922312509</v>
      </c>
      <c r="AH8" s="16" t="s">
        <v>30177</v>
      </c>
      <c r="AI8" s="33">
        <f>IF(D6L401C15=0,0,D6L401C11/D6L401C15)</f>
        <v>3.1689912082605007E-2</v>
      </c>
      <c r="AJ8" s="16" t="s">
        <v>30178</v>
      </c>
      <c r="AK8" s="33">
        <f>IF(D6L401C5=0,0,D6L401C11/D6L401C5)</f>
        <v>2.9539910639559405E-2</v>
      </c>
      <c r="AL8" s="16" t="s">
        <v>30179</v>
      </c>
      <c r="AM8" s="33">
        <f>D6L401C8*CHOOSE(MIN(D6L401C9,RUN_YEARS),B7L804C4,B7L804C13,B7L804C22,B7L804C31,B7L804C40)</f>
        <v>17.131869730946072</v>
      </c>
      <c r="AN8" s="16" t="s">
        <v>30180</v>
      </c>
      <c r="AO8" s="33">
        <f>D6L401C8-D6L401C18</f>
        <v>64.308242655053931</v>
      </c>
      <c r="AP8" s="16" t="s">
        <v>30181</v>
      </c>
      <c r="AQ8" s="33">
        <f>CHOOSE(MIN(D6L401C9,RUN_YEARS),B7L804C2,B7L804C11,B7L804C20,B7L804C29,B7L804C38)</f>
        <v>16.936979141686944</v>
      </c>
      <c r="AR8" s="16" t="s">
        <v>30182</v>
      </c>
      <c r="AS8" s="33">
        <f>IF(D6L401C20=0,0,D6L401C18/D6L401C20)</f>
        <v>1.0115068093093085</v>
      </c>
      <c r="AT8" s="16" t="s">
        <v>30183</v>
      </c>
      <c r="AU8" s="33">
        <f>IF(D6L401C5=0,0,D6L401C18/D6L401C5)</f>
        <v>0.10518078394677617</v>
      </c>
      <c r="AV8" s="16" t="s">
        <v>30184</v>
      </c>
      <c r="AW8" s="33">
        <f>CHOOSE(MIN(D6L401C9,RUN_YEARS),B7L804C1,B7L804C10,B7L804C19,B7L804C28,B7L804C37)</f>
        <v>63.576677945416684</v>
      </c>
      <c r="AX8" s="16" t="s">
        <v>30185</v>
      </c>
      <c r="AY8" s="33">
        <f>IF(D6L401C23=0,0,D6L401C19/D6L401C23)</f>
        <v>1.0115068093093087</v>
      </c>
      <c r="AZ8" s="16" t="s">
        <v>30186</v>
      </c>
      <c r="BA8" s="33">
        <f>IF(D6L401C5=0,0,D6L401C19/D6L401C5)</f>
        <v>0.39481921605322384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2.1507346547592551E-3</v>
      </c>
      <c r="J9" s="16" t="s">
        <v>30207</v>
      </c>
      <c r="K9" s="21">
        <f>IF(FLOW_THRU_100PCT="Y",1,INDEX(VariabilityMatrix,D6L402C1,D6L402C9))</f>
        <v>0.5102159856018047</v>
      </c>
      <c r="L9" s="16" t="s">
        <v>30187</v>
      </c>
      <c r="M9" s="15">
        <f>IF(D6L402C2&lt;&gt;0,D6L402C2*D6L402C4,D6L402C3*D6L402C4)</f>
        <v>1.0973392016459505E-3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5.4866960082297525E-4</v>
      </c>
      <c r="R9" s="16" t="s">
        <v>30189</v>
      </c>
      <c r="S9" s="15">
        <f>D6L402C5-D6L402C7</f>
        <v>5.4866960082297525E-4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5.1646718650240049E-4</v>
      </c>
      <c r="X9" s="16" t="s">
        <v>30191</v>
      </c>
      <c r="Y9" s="33">
        <f>D6L402C7-D6L402C10</f>
        <v>3.2202414320574757E-5</v>
      </c>
      <c r="Z9" s="16" t="s">
        <v>30192</v>
      </c>
      <c r="AA9" s="33">
        <f>CHOOSE(MIN(D6L402C9,RUN_YEARS),B7L804C7,B7L804C16,B7L804C25,B7L804C34,B7L804C43)</f>
        <v>6462.4</v>
      </c>
      <c r="AB9" s="16" t="s">
        <v>30193</v>
      </c>
      <c r="AC9" s="33">
        <f>IF(D6L402C12=0,0,D6L402C10/D6L402C12)</f>
        <v>7.9918789691507883E-8</v>
      </c>
      <c r="AD9" s="16" t="s">
        <v>30194</v>
      </c>
      <c r="AE9" s="33">
        <f>IF(D6L402C5=0,0,D6L402C10/D6L402C5)</f>
        <v>0.47065409285271786</v>
      </c>
      <c r="AF9" s="16" t="s">
        <v>30195</v>
      </c>
      <c r="AG9" s="33">
        <f>CHOOSE(MIN(D6L402C9,RUN_YEARS),B7L804C5,B7L804C14,B7L804C23,B7L804C32,B7L804C41)</f>
        <v>154.97662085800977</v>
      </c>
      <c r="AH9" s="16" t="s">
        <v>30196</v>
      </c>
      <c r="AI9" s="33">
        <f>IF(D6L402C15=0,0,D6L402C11/D6L402C15)</f>
        <v>2.0778885319792037E-7</v>
      </c>
      <c r="AJ9" s="16" t="s">
        <v>30197</v>
      </c>
      <c r="AK9" s="33">
        <f>IF(D6L402C5=0,0,D6L402C11/D6L402C5)</f>
        <v>2.9345907147282121E-2</v>
      </c>
      <c r="AL9" s="16" t="s">
        <v>30198</v>
      </c>
      <c r="AM9" s="33">
        <f>D6L402C8*CHOOSE(MIN(D6L402C9,RUN_YEARS),B7L804C4,B7L804C13,B7L804C22,B7L804C31,B7L804C40)</f>
        <v>1.0838694528782783E-4</v>
      </c>
      <c r="AN9" s="16" t="s">
        <v>30199</v>
      </c>
      <c r="AO9" s="33">
        <f>D6L402C8-D6L402C18</f>
        <v>4.4028265553514739E-4</v>
      </c>
      <c r="AP9" s="16" t="s">
        <v>30200</v>
      </c>
      <c r="AQ9" s="33">
        <f>CHOOSE(MIN(D6L402C9,RUN_YEARS),B7L804C2,B7L804C11,B7L804C20,B7L804C29,B7L804C38)</f>
        <v>15.893825871179688</v>
      </c>
      <c r="AR9" s="16" t="s">
        <v>30201</v>
      </c>
      <c r="AS9" s="33">
        <f>IF(D6L402C20=0,0,D6L402C18/D6L402C20)</f>
        <v>6.8194370673436245E-6</v>
      </c>
      <c r="AT9" s="16" t="s">
        <v>30202</v>
      </c>
      <c r="AU9" s="33">
        <f>IF(D6L402C5=0,0,D6L402C18/D6L402C5)</f>
        <v>9.8772508195508896E-2</v>
      </c>
      <c r="AV9" s="16" t="s">
        <v>30203</v>
      </c>
      <c r="AW9" s="33">
        <f>CHOOSE(MIN(D6L402C9,RUN_YEARS),B7L804C1,B7L804C10,B7L804C19,B7L804C28,B7L804C37)</f>
        <v>64.562903240729042</v>
      </c>
      <c r="AX9" s="16" t="s">
        <v>30204</v>
      </c>
      <c r="AY9" s="33">
        <f>IF(D6L402C23=0,0,D6L402C19/D6L402C23)</f>
        <v>6.8194370673436237E-6</v>
      </c>
      <c r="AZ9" s="16" t="s">
        <v>30205</v>
      </c>
      <c r="BA9" s="33">
        <f>IF(D6L402C5=0,0,D6L402C19/D6L402C5)</f>
        <v>0.40122749180449108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8.084368982259813E-5</v>
      </c>
      <c r="J10" s="16" t="s">
        <v>30228</v>
      </c>
      <c r="K10" s="21">
        <f>IF(FLOW_THRU_100PCT="Y",1,INDEX(VariabilityMatrix,D6L403C1,D6L403C9))</f>
        <v>0.5102159856018047</v>
      </c>
      <c r="L10" s="16" t="s">
        <v>30208</v>
      </c>
      <c r="M10" s="15">
        <f>IF(D6L403C2&lt;&gt;0,D6L403C2*D6L403C4,D6L403C3*D6L403C4)</f>
        <v>4.1247742882523495E-5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2.0623871441261748E-5</v>
      </c>
      <c r="R10" s="16" t="s">
        <v>30210</v>
      </c>
      <c r="S10" s="15">
        <f>D6L403C5-D6L403C7</f>
        <v>2.0623871441261748E-5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1.9413419008596244E-5</v>
      </c>
      <c r="X10" s="16" t="s">
        <v>30212</v>
      </c>
      <c r="Y10" s="33">
        <f>D6L403C7-D6L403C10</f>
        <v>1.2104524326655035E-6</v>
      </c>
      <c r="Z10" s="16" t="s">
        <v>30213</v>
      </c>
      <c r="AA10" s="33">
        <f>CHOOSE(MIN(D6L403C9,RUN_YEARS),B7L804C7,B7L804C16,B7L804C25,B7L804C34,B7L804C43)</f>
        <v>6462.4</v>
      </c>
      <c r="AB10" s="16" t="s">
        <v>30214</v>
      </c>
      <c r="AC10" s="33">
        <f>IF(D6L403C12=0,0,D6L403C10/D6L403C12)</f>
        <v>3.0040571627562893E-9</v>
      </c>
      <c r="AD10" s="16" t="s">
        <v>30215</v>
      </c>
      <c r="AE10" s="33">
        <f>IF(D6L403C5=0,0,D6L403C10/D6L403C5)</f>
        <v>0.47065409285271781</v>
      </c>
      <c r="AF10" s="16" t="s">
        <v>30216</v>
      </c>
      <c r="AG10" s="33">
        <f>CHOOSE(MIN(D6L403C9,RUN_YEARS),B7L804C5,B7L804C14,B7L804C23,B7L804C32,B7L804C41)</f>
        <v>154.97662085800977</v>
      </c>
      <c r="AH10" s="16" t="s">
        <v>30217</v>
      </c>
      <c r="AI10" s="33">
        <f>IF(D6L403C15=0,0,D6L403C11/D6L403C15)</f>
        <v>7.8105486231663623E-9</v>
      </c>
      <c r="AJ10" s="16" t="s">
        <v>30218</v>
      </c>
      <c r="AK10" s="33">
        <f>IF(D6L403C5=0,0,D6L403C11/D6L403C5)</f>
        <v>2.934590714728217E-2</v>
      </c>
      <c r="AL10" s="16" t="s">
        <v>30219</v>
      </c>
      <c r="AM10" s="33">
        <f>D6L403C8*CHOOSE(MIN(D6L403C9,RUN_YEARS),B7L804C4,B7L804C13,B7L804C22,B7L804C31,B7L804C40)</f>
        <v>4.0741430219102959E-6</v>
      </c>
      <c r="AN10" s="16" t="s">
        <v>30220</v>
      </c>
      <c r="AO10" s="33">
        <f>D6L403C8-D6L403C18</f>
        <v>1.6549728419351452E-5</v>
      </c>
      <c r="AP10" s="16" t="s">
        <v>30221</v>
      </c>
      <c r="AQ10" s="33">
        <f>CHOOSE(MIN(D6L403C9,RUN_YEARS),B7L804C2,B7L804C11,B7L804C20,B7L804C29,B7L804C38)</f>
        <v>15.893825871179688</v>
      </c>
      <c r="AR10" s="16" t="s">
        <v>30222</v>
      </c>
      <c r="AS10" s="33">
        <f>IF(D6L403C20=0,0,D6L403C18/D6L403C20)</f>
        <v>2.5633494760364456E-7</v>
      </c>
      <c r="AT10" s="16" t="s">
        <v>30223</v>
      </c>
      <c r="AU10" s="33">
        <f>IF(D6L403C5=0,0,D6L403C18/D6L403C5)</f>
        <v>9.8772508195508896E-2</v>
      </c>
      <c r="AV10" s="16" t="s">
        <v>30224</v>
      </c>
      <c r="AW10" s="33">
        <f>CHOOSE(MIN(D6L403C9,RUN_YEARS),B7L804C1,B7L804C10,B7L804C19,B7L804C28,B7L804C37)</f>
        <v>64.562903240729042</v>
      </c>
      <c r="AX10" s="16" t="s">
        <v>30225</v>
      </c>
      <c r="AY10" s="33">
        <f>IF(D6L403C23=0,0,D6L403C19/D6L403C23)</f>
        <v>2.5633494760364456E-7</v>
      </c>
      <c r="AZ10" s="16" t="s">
        <v>30226</v>
      </c>
      <c r="BA10" s="33">
        <f>IF(D6L403C5=0,0,D6L403C19/D6L403C5)</f>
        <v>0.40122749180449108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4.3092945243136042E-5</v>
      </c>
      <c r="J11" s="16" t="s">
        <v>30249</v>
      </c>
      <c r="K11" s="21">
        <f>IF(FLOW_THRU_100PCT="Y",1,INDEX(VariabilityMatrix,D6L404C1,D6L404C9))</f>
        <v>0.50109909190383761</v>
      </c>
      <c r="L11" s="16" t="s">
        <v>30229</v>
      </c>
      <c r="M11" s="15">
        <f>IF(D6L404C2&lt;&gt;0,D6L404C2*D6L404C4,D6L404C3*D6L404C4)</f>
        <v>2.159383572879727E-5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1.0796917864398635E-5</v>
      </c>
      <c r="R11" s="16" t="s">
        <v>30231</v>
      </c>
      <c r="S11" s="15">
        <f>D6L404C5-D6L404C7</f>
        <v>1.0796917864398635E-5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1.0203688406510089E-5</v>
      </c>
      <c r="X11" s="16" t="s">
        <v>30233</v>
      </c>
      <c r="Y11" s="33">
        <f>D6L404C7-D6L404C10</f>
        <v>5.9322945788854615E-7</v>
      </c>
      <c r="Z11" s="16" t="s">
        <v>30234</v>
      </c>
      <c r="AA11" s="33">
        <f>CHOOSE(MIN(D6L404C9,RUN_YEARS),B7L804C7,B7L804C16,B7L804C25,B7L804C34,B7L804C43)</f>
        <v>5011</v>
      </c>
      <c r="AB11" s="16" t="s">
        <v>30235</v>
      </c>
      <c r="AC11" s="33">
        <f>IF(D6L404C12=0,0,D6L404C10/D6L404C12)</f>
        <v>2.0362579138914565E-9</v>
      </c>
      <c r="AD11" s="16" t="s">
        <v>30236</v>
      </c>
      <c r="AE11" s="33">
        <f>IF(D6L404C5=0,0,D6L404C10/D6L404C5)</f>
        <v>0.47252783315854241</v>
      </c>
      <c r="AF11" s="16" t="s">
        <v>30237</v>
      </c>
      <c r="AG11" s="33">
        <f>CHOOSE(MIN(D6L404C9,RUN_YEARS),B7L804C5,B7L804C14,B7L804C23,B7L804C32,B7L804C41)</f>
        <v>112.05121637805541</v>
      </c>
      <c r="AH11" s="16" t="s">
        <v>30238</v>
      </c>
      <c r="AI11" s="33">
        <f>IF(D6L404C15=0,0,D6L404C11/D6L404C15)</f>
        <v>5.2942705761177865E-9</v>
      </c>
      <c r="AJ11" s="16" t="s">
        <v>30239</v>
      </c>
      <c r="AK11" s="33">
        <f>IF(D6L404C5=0,0,D6L404C11/D6L404C5)</f>
        <v>2.747216684145757E-2</v>
      </c>
      <c r="AL11" s="16" t="s">
        <v>30240</v>
      </c>
      <c r="AM11" s="33">
        <f>D6L404C8*CHOOSE(MIN(D6L404C9,RUN_YEARS),B7L804C4,B7L804C13,B7L804C22,B7L804C31,B7L804C40)</f>
        <v>2.3067980405945148E-6</v>
      </c>
      <c r="AN11" s="16" t="s">
        <v>30241</v>
      </c>
      <c r="AO11" s="33">
        <f>D6L404C8-D6L404C18</f>
        <v>8.4901198238041196E-6</v>
      </c>
      <c r="AP11" s="16" t="s">
        <v>30242</v>
      </c>
      <c r="AQ11" s="33">
        <f>CHOOSE(MIN(D6L404C9,RUN_YEARS),B7L804C2,B7L804C11,B7L804C20,B7L804C29,B7L804C38)</f>
        <v>12.775785297062839</v>
      </c>
      <c r="AR11" s="16" t="s">
        <v>30243</v>
      </c>
      <c r="AS11" s="33">
        <f>IF(D6L404C20=0,0,D6L404C18/D6L404C20)</f>
        <v>1.8056017590753103E-7</v>
      </c>
      <c r="AT11" s="16" t="s">
        <v>30244</v>
      </c>
      <c r="AU11" s="33">
        <f>IF(D6L404C5=0,0,D6L404C18/D6L404C5)</f>
        <v>0.10682669209705054</v>
      </c>
      <c r="AV11" s="16" t="s">
        <v>30245</v>
      </c>
      <c r="AW11" s="33">
        <f>CHOOSE(MIN(D6L404C9,RUN_YEARS),B7L804C1,B7L804C10,B7L804C19,B7L804C28,B7L804C37)</f>
        <v>47.020998850555529</v>
      </c>
      <c r="AX11" s="16" t="s">
        <v>30246</v>
      </c>
      <c r="AY11" s="33">
        <f>IF(D6L404C23=0,0,D6L404C19/D6L404C23)</f>
        <v>1.80560175907531E-7</v>
      </c>
      <c r="AZ11" s="16" t="s">
        <v>30247</v>
      </c>
      <c r="BA11" s="33">
        <f>IF(D6L404C5=0,0,D6L404C19/D6L404C5)</f>
        <v>0.39317330790294941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9.0560225604563466E-3</v>
      </c>
      <c r="J12" s="16" t="s">
        <v>30270</v>
      </c>
      <c r="K12" s="21">
        <f>IF(FLOW_THRU_100PCT="Y",1,INDEX(VariabilityMatrix,D6L405C1,D6L405C9))</f>
        <v>0.2812281809818854</v>
      </c>
      <c r="L12" s="16" t="s">
        <v>30250</v>
      </c>
      <c r="M12" s="15">
        <f>IF(D6L405C2&lt;&gt;0,D6L405C2*D6L405C4,D6L405C3*D6L405C4)</f>
        <v>2.5468087516080547E-3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1.2734043758040273E-3</v>
      </c>
      <c r="R12" s="16" t="s">
        <v>30252</v>
      </c>
      <c r="S12" s="15">
        <f>D6L405C5-D6L405C7</f>
        <v>1.2734043758040273E-3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1.1986659626574518E-3</v>
      </c>
      <c r="X12" s="16" t="s">
        <v>30254</v>
      </c>
      <c r="Y12" s="33">
        <f>D6L405C7-D6L405C10</f>
        <v>7.4738413146575519E-5</v>
      </c>
      <c r="Z12" s="16" t="s">
        <v>30255</v>
      </c>
      <c r="AA12" s="33">
        <f>CHOOSE(MIN(D6L405C9,RUN_YEARS),B7L804C7,B7L804C16,B7L804C25,B7L804C34,B7L804C43)</f>
        <v>6462.4</v>
      </c>
      <c r="AB12" s="16" t="s">
        <v>30256</v>
      </c>
      <c r="AC12" s="33">
        <f>IF(D6L405C12=0,0,D6L405C10/D6L405C12)</f>
        <v>1.8548309647459952E-7</v>
      </c>
      <c r="AD12" s="16" t="s">
        <v>30257</v>
      </c>
      <c r="AE12" s="33">
        <f>IF(D6L405C5=0,0,D6L405C10/D6L405C5)</f>
        <v>0.47065409285271786</v>
      </c>
      <c r="AF12" s="16" t="s">
        <v>30258</v>
      </c>
      <c r="AG12" s="33">
        <f>CHOOSE(MIN(D6L405C9,RUN_YEARS),B7L804C5,B7L804C14,B7L804C23,B7L804C32,B7L804C41)</f>
        <v>154.97662085800977</v>
      </c>
      <c r="AH12" s="16" t="s">
        <v>30259</v>
      </c>
      <c r="AI12" s="33">
        <f>IF(D6L405C15=0,0,D6L405C11/D6L405C15)</f>
        <v>4.8225605083395883E-7</v>
      </c>
      <c r="AJ12" s="16" t="s">
        <v>30260</v>
      </c>
      <c r="AK12" s="33">
        <f>IF(D6L405C5=0,0,D6L405C11/D6L405C5)</f>
        <v>2.9345907147282142E-2</v>
      </c>
      <c r="AL12" s="16" t="s">
        <v>30261</v>
      </c>
      <c r="AM12" s="33">
        <f>D6L405C8*CHOOSE(MIN(D6L405C9,RUN_YEARS),B7L804C4,B7L804C13,B7L804C22,B7L804C31,B7L804C40)</f>
        <v>2.5155468829060037E-4</v>
      </c>
      <c r="AN12" s="16" t="s">
        <v>30262</v>
      </c>
      <c r="AO12" s="33">
        <f>D6L405C8-D6L405C18</f>
        <v>1.0218496875134269E-3</v>
      </c>
      <c r="AP12" s="16" t="s">
        <v>30263</v>
      </c>
      <c r="AQ12" s="33">
        <f>CHOOSE(MIN(D6L405C9,RUN_YEARS),B7L804C2,B7L804C11,B7L804C20,B7L804C29,B7L804C38)</f>
        <v>15.893825871179688</v>
      </c>
      <c r="AR12" s="16" t="s">
        <v>30264</v>
      </c>
      <c r="AS12" s="33">
        <f>IF(D6L405C20=0,0,D6L405C18/D6L405C20)</f>
        <v>1.582719543610611E-5</v>
      </c>
      <c r="AT12" s="16" t="s">
        <v>30265</v>
      </c>
      <c r="AU12" s="33">
        <f>IF(D6L405C5=0,0,D6L405C18/D6L405C5)</f>
        <v>9.8772508195508896E-2</v>
      </c>
      <c r="AV12" s="16" t="s">
        <v>30266</v>
      </c>
      <c r="AW12" s="33">
        <f>CHOOSE(MIN(D6L405C9,RUN_YEARS),B7L804C1,B7L804C10,B7L804C19,B7L804C28,B7L804C37)</f>
        <v>64.562903240729042</v>
      </c>
      <c r="AX12" s="16" t="s">
        <v>30267</v>
      </c>
      <c r="AY12" s="33">
        <f>IF(D6L405C23=0,0,D6L405C19/D6L405C23)</f>
        <v>1.5827195436106107E-5</v>
      </c>
      <c r="AZ12" s="16" t="s">
        <v>30268</v>
      </c>
      <c r="BA12" s="33">
        <f>IF(D6L405C5=0,0,D6L405C19/D6L405C5)</f>
        <v>0.40122749180449108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3.0975007638376112E-3</v>
      </c>
      <c r="J13" s="16" t="s">
        <v>30291</v>
      </c>
      <c r="K13" s="21">
        <f>IF(FLOW_THRU_100PCT="Y",1,INDEX(VariabilityMatrix,D6L406C1,D6L406C9))</f>
        <v>0.5102159856018047</v>
      </c>
      <c r="L13" s="16" t="s">
        <v>30271</v>
      </c>
      <c r="M13" s="15">
        <f>IF(D6L406C2&lt;&gt;0,D6L406C2*D6L406C4,D6L406C3*D6L406C4)</f>
        <v>1.5803944051237498E-3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7.901972025618749E-4</v>
      </c>
      <c r="R13" s="16" t="s">
        <v>30273</v>
      </c>
      <c r="S13" s="15">
        <f>D6L406C5-D6L406C7</f>
        <v>7.901972025618749E-4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7.4381909509302921E-4</v>
      </c>
      <c r="X13" s="16" t="s">
        <v>30275</v>
      </c>
      <c r="Y13" s="33">
        <f>D6L406C7-D6L406C10</f>
        <v>4.6378107468845694E-5</v>
      </c>
      <c r="Z13" s="16" t="s">
        <v>30276</v>
      </c>
      <c r="AA13" s="33">
        <f>CHOOSE(MIN(D6L406C9,RUN_YEARS),B7L804C7,B7L804C16,B7L804C25,B7L804C34,B7L804C43)</f>
        <v>6462.4</v>
      </c>
      <c r="AB13" s="16" t="s">
        <v>30277</v>
      </c>
      <c r="AC13" s="33">
        <f>IF(D6L406C12=0,0,D6L406C10/D6L406C12)</f>
        <v>1.1509951335309316E-7</v>
      </c>
      <c r="AD13" s="16" t="s">
        <v>30278</v>
      </c>
      <c r="AE13" s="33">
        <f>IF(D6L406C5=0,0,D6L406C10/D6L406C5)</f>
        <v>0.47065409285271792</v>
      </c>
      <c r="AF13" s="16" t="s">
        <v>30279</v>
      </c>
      <c r="AG13" s="33">
        <f>CHOOSE(MIN(D6L406C9,RUN_YEARS),B7L804C5,B7L804C14,B7L804C23,B7L804C32,B7L804C41)</f>
        <v>154.97662085800977</v>
      </c>
      <c r="AH13" s="16" t="s">
        <v>30280</v>
      </c>
      <c r="AI13" s="33">
        <f>IF(D6L406C15=0,0,D6L406C11/D6L406C15)</f>
        <v>2.9925873471804185E-7</v>
      </c>
      <c r="AJ13" s="16" t="s">
        <v>30281</v>
      </c>
      <c r="AK13" s="33">
        <f>IF(D6L406C5=0,0,D6L406C11/D6L406C5)</f>
        <v>2.9345907147282101E-2</v>
      </c>
      <c r="AL13" s="16" t="s">
        <v>30282</v>
      </c>
      <c r="AM13" s="33">
        <f>D6L406C8*CHOOSE(MIN(D6L406C9,RUN_YEARS),B7L804C4,B7L804C13,B7L804C22,B7L804C31,B7L804C40)</f>
        <v>1.5609951933222199E-4</v>
      </c>
      <c r="AN13" s="16" t="s">
        <v>30283</v>
      </c>
      <c r="AO13" s="33">
        <f>D6L406C8-D6L406C18</f>
        <v>6.3409768322965289E-4</v>
      </c>
      <c r="AP13" s="16" t="s">
        <v>30284</v>
      </c>
      <c r="AQ13" s="33">
        <f>CHOOSE(MIN(D6L406C9,RUN_YEARS),B7L804C2,B7L804C11,B7L804C20,B7L804C29,B7L804C38)</f>
        <v>15.893825871179688</v>
      </c>
      <c r="AR13" s="16" t="s">
        <v>30285</v>
      </c>
      <c r="AS13" s="33">
        <f>IF(D6L406C20=0,0,D6L406C18/D6L406C20)</f>
        <v>9.8213935774442844E-6</v>
      </c>
      <c r="AT13" s="16" t="s">
        <v>30286</v>
      </c>
      <c r="AU13" s="33">
        <f>IF(D6L406C5=0,0,D6L406C18/D6L406C5)</f>
        <v>9.8772508195508896E-2</v>
      </c>
      <c r="AV13" s="16" t="s">
        <v>30287</v>
      </c>
      <c r="AW13" s="33">
        <f>CHOOSE(MIN(D6L406C9,RUN_YEARS),B7L804C1,B7L804C10,B7L804C19,B7L804C28,B7L804C37)</f>
        <v>64.562903240729042</v>
      </c>
      <c r="AX13" s="16" t="s">
        <v>30288</v>
      </c>
      <c r="AY13" s="33">
        <f>IF(D6L406C23=0,0,D6L406C19/D6L406C23)</f>
        <v>9.8213935774442828E-6</v>
      </c>
      <c r="AZ13" s="16" t="s">
        <v>30289</v>
      </c>
      <c r="BA13" s="33">
        <f>IF(D6L406C5=0,0,D6L406C19/D6L406C5)</f>
        <v>0.40122749180449108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1.8837773206285184E-4</v>
      </c>
      <c r="J14" s="16" t="s">
        <v>30312</v>
      </c>
      <c r="K14" s="21">
        <f>IF(FLOW_THRU_100PCT="Y",1,INDEX(VariabilityMatrix,D6L407C1,D6L407C9))</f>
        <v>0.50109909190383761</v>
      </c>
      <c r="L14" s="16" t="s">
        <v>30292</v>
      </c>
      <c r="M14" s="15">
        <f>IF(D6L407C2&lt;&gt;0,D6L407C2*D6L407C4,D6L407C3*D6L407C4)</f>
        <v>9.4395910471599487E-5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4.7197955235799744E-5</v>
      </c>
      <c r="R14" s="16" t="s">
        <v>30294</v>
      </c>
      <c r="S14" s="15">
        <f>D6L407C5-D6L407C7</f>
        <v>4.7197955235799744E-5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4.4604695034172666E-5</v>
      </c>
      <c r="X14" s="16" t="s">
        <v>30296</v>
      </c>
      <c r="Y14" s="33">
        <f>D6L407C7-D6L407C10</f>
        <v>2.5932602016270773E-6</v>
      </c>
      <c r="Z14" s="16" t="s">
        <v>30297</v>
      </c>
      <c r="AA14" s="33">
        <f>CHOOSE(MIN(D6L407C9,RUN_YEARS),B7L804C7,B7L804C16,B7L804C25,B7L804C34,B7L804C43)</f>
        <v>5011</v>
      </c>
      <c r="AB14" s="16" t="s">
        <v>30298</v>
      </c>
      <c r="AC14" s="33">
        <f>IF(D6L407C12=0,0,D6L407C10/D6L407C12)</f>
        <v>8.901356023582652E-9</v>
      </c>
      <c r="AD14" s="16" t="s">
        <v>30299</v>
      </c>
      <c r="AE14" s="33">
        <f>IF(D6L407C5=0,0,D6L407C10/D6L407C5)</f>
        <v>0.47252783315854241</v>
      </c>
      <c r="AF14" s="16" t="s">
        <v>30300</v>
      </c>
      <c r="AG14" s="33">
        <f>CHOOSE(MIN(D6L407C9,RUN_YEARS),B7L804C5,B7L804C14,B7L804C23,B7L804C32,B7L804C41)</f>
        <v>112.05121637805541</v>
      </c>
      <c r="AH14" s="16" t="s">
        <v>30301</v>
      </c>
      <c r="AI14" s="33">
        <f>IF(D6L407C15=0,0,D6L407C11/D6L407C15)</f>
        <v>2.3143525661314931E-8</v>
      </c>
      <c r="AJ14" s="16" t="s">
        <v>30302</v>
      </c>
      <c r="AK14" s="33">
        <f>IF(D6L407C5=0,0,D6L407C11/D6L407C5)</f>
        <v>2.7472166841457618E-2</v>
      </c>
      <c r="AL14" s="16" t="s">
        <v>30303</v>
      </c>
      <c r="AM14" s="33">
        <f>D6L407C8*CHOOSE(MIN(D6L407C9,RUN_YEARS),B7L804C4,B7L804C13,B7L804C22,B7L804C31,B7L804C40)</f>
        <v>1.0084002863170306E-5</v>
      </c>
      <c r="AN14" s="16" t="s">
        <v>30304</v>
      </c>
      <c r="AO14" s="33">
        <f>D6L407C8-D6L407C18</f>
        <v>3.7113952372629437E-5</v>
      </c>
      <c r="AP14" s="16" t="s">
        <v>30305</v>
      </c>
      <c r="AQ14" s="33">
        <f>CHOOSE(MIN(D6L407C9,RUN_YEARS),B7L804C2,B7L804C11,B7L804C20,B7L804C29,B7L804C38)</f>
        <v>12.775785297062839</v>
      </c>
      <c r="AR14" s="16" t="s">
        <v>30306</v>
      </c>
      <c r="AS14" s="33">
        <f>IF(D6L407C20=0,0,D6L407C18/D6L407C20)</f>
        <v>7.8930591182434978E-7</v>
      </c>
      <c r="AT14" s="16" t="s">
        <v>30307</v>
      </c>
      <c r="AU14" s="33">
        <f>IF(D6L407C5=0,0,D6L407C18/D6L407C5)</f>
        <v>0.10682669209705054</v>
      </c>
      <c r="AV14" s="16" t="s">
        <v>30308</v>
      </c>
      <c r="AW14" s="33">
        <f>CHOOSE(MIN(D6L407C9,RUN_YEARS),B7L804C1,B7L804C10,B7L804C19,B7L804C28,B7L804C37)</f>
        <v>47.020998850555529</v>
      </c>
      <c r="AX14" s="16" t="s">
        <v>30309</v>
      </c>
      <c r="AY14" s="33">
        <f>IF(D6L407C23=0,0,D6L407C19/D6L407C23)</f>
        <v>7.8930591182434989E-7</v>
      </c>
      <c r="AZ14" s="16" t="s">
        <v>30310</v>
      </c>
      <c r="BA14" s="33">
        <f>IF(D6L407C5=0,0,D6L407C19/D6L407C5)</f>
        <v>0.39317330790294946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1.2435392770162118E-4</v>
      </c>
      <c r="J15" s="16" t="s">
        <v>30333</v>
      </c>
      <c r="K15" s="21">
        <f>IF(FLOW_THRU_100PCT="Y",1,INDEX(VariabilityMatrix,D6L408C1,D6L408C9))</f>
        <v>0.50109909190383761</v>
      </c>
      <c r="L15" s="16" t="s">
        <v>30313</v>
      </c>
      <c r="M15" s="15">
        <f>IF(D6L408C2&lt;&gt;0,D6L408C2*D6L408C4,D6L408C3*D6L408C4)</f>
        <v>6.2313640245957851E-5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3.1156820122978926E-5</v>
      </c>
      <c r="R15" s="16" t="s">
        <v>30315</v>
      </c>
      <c r="S15" s="15">
        <f>D6L408C5-D6L408C7</f>
        <v>3.1156820122978926E-5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2.9444929401643406E-5</v>
      </c>
      <c r="X15" s="16" t="s">
        <v>30317</v>
      </c>
      <c r="Y15" s="33">
        <f>D6L408C7-D6L408C10</f>
        <v>1.7118907213355201E-6</v>
      </c>
      <c r="Z15" s="16" t="s">
        <v>30318</v>
      </c>
      <c r="AA15" s="33">
        <f>CHOOSE(MIN(D6L408C9,RUN_YEARS),B7L804C7,B7L804C16,B7L804C25,B7L804C34,B7L804C43)</f>
        <v>5011</v>
      </c>
      <c r="AB15" s="16" t="s">
        <v>30319</v>
      </c>
      <c r="AC15" s="33">
        <f>IF(D6L408C12=0,0,D6L408C10/D6L408C12)</f>
        <v>5.8760585515153473E-9</v>
      </c>
      <c r="AD15" s="16" t="s">
        <v>30320</v>
      </c>
      <c r="AE15" s="33">
        <f>IF(D6L408C5=0,0,D6L408C10/D6L408C5)</f>
        <v>0.47252783315854241</v>
      </c>
      <c r="AF15" s="16" t="s">
        <v>30321</v>
      </c>
      <c r="AG15" s="33">
        <f>CHOOSE(MIN(D6L408C9,RUN_YEARS),B7L804C5,B7L804C14,B7L804C23,B7L804C32,B7L804C41)</f>
        <v>112.05121637805541</v>
      </c>
      <c r="AH15" s="16" t="s">
        <v>30322</v>
      </c>
      <c r="AI15" s="33">
        <f>IF(D6L408C15=0,0,D6L408C11/D6L408C15)</f>
        <v>1.5277752233939909E-8</v>
      </c>
      <c r="AJ15" s="16" t="s">
        <v>30323</v>
      </c>
      <c r="AK15" s="33">
        <f>IF(D6L408C5=0,0,D6L408C11/D6L408C5)</f>
        <v>2.7472166841457583E-2</v>
      </c>
      <c r="AL15" s="16" t="s">
        <v>30324</v>
      </c>
      <c r="AM15" s="33">
        <f>D6L408C8*CHOOSE(MIN(D6L408C9,RUN_YEARS),B7L804C4,B7L804C13,B7L804C22,B7L804C31,B7L804C40)</f>
        <v>6.6567600600013153E-6</v>
      </c>
      <c r="AN15" s="16" t="s">
        <v>30325</v>
      </c>
      <c r="AO15" s="33">
        <f>D6L408C8-D6L408C18</f>
        <v>2.4500060062977611E-5</v>
      </c>
      <c r="AP15" s="16" t="s">
        <v>30326</v>
      </c>
      <c r="AQ15" s="33">
        <f>CHOOSE(MIN(D6L408C9,RUN_YEARS),B7L804C2,B7L804C11,B7L804C20,B7L804C29,B7L804C38)</f>
        <v>12.775785297062839</v>
      </c>
      <c r="AR15" s="16" t="s">
        <v>30327</v>
      </c>
      <c r="AS15" s="33">
        <f>IF(D6L408C20=0,0,D6L408C18/D6L408C20)</f>
        <v>5.2104507904744678E-7</v>
      </c>
      <c r="AT15" s="16" t="s">
        <v>30328</v>
      </c>
      <c r="AU15" s="33">
        <f>IF(D6L408C5=0,0,D6L408C18/D6L408C5)</f>
        <v>0.10682669209705054</v>
      </c>
      <c r="AV15" s="16" t="s">
        <v>30329</v>
      </c>
      <c r="AW15" s="33">
        <f>CHOOSE(MIN(D6L408C9,RUN_YEARS),B7L804C1,B7L804C10,B7L804C19,B7L804C28,B7L804C37)</f>
        <v>47.020998850555529</v>
      </c>
      <c r="AX15" s="16" t="s">
        <v>30330</v>
      </c>
      <c r="AY15" s="33">
        <f>IF(D6L408C23=0,0,D6L408C19/D6L408C23)</f>
        <v>5.2104507904744678E-7</v>
      </c>
      <c r="AZ15" s="16" t="s">
        <v>30331</v>
      </c>
      <c r="BA15" s="33">
        <f>IF(D6L408C5=0,0,D6L408C19/D6L408C5)</f>
        <v>0.39317330790294946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0.50109909190383761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5011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112.05121637805541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12.775785297062839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47.020998850555529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3.6936810208402322E-5</v>
      </c>
      <c r="J17" s="16" t="s">
        <v>30375</v>
      </c>
      <c r="K17" s="21">
        <f>IF(FLOW_THRU_100PCT="Y",1,INDEX(VariabilityMatrix,D6L410C1,D6L410C9))</f>
        <v>0.50109909190383761</v>
      </c>
      <c r="L17" s="16" t="s">
        <v>30355</v>
      </c>
      <c r="M17" s="15">
        <f>IF(D6L410C2&lt;&gt;0,D6L410C2*D6L410C4,D6L410C3*D6L410C4)</f>
        <v>1.8509002053254802E-5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9.2545010266274009E-6</v>
      </c>
      <c r="R17" s="16" t="s">
        <v>30357</v>
      </c>
      <c r="S17" s="15">
        <f>D6L410C5-D6L410C7</f>
        <v>9.2545010266274009E-6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8.7460186341515039E-6</v>
      </c>
      <c r="X17" s="16" t="s">
        <v>30359</v>
      </c>
      <c r="Y17" s="33">
        <f>D6L410C7-D6L410C10</f>
        <v>5.0848239247589694E-7</v>
      </c>
      <c r="Z17" s="16" t="s">
        <v>30360</v>
      </c>
      <c r="AA17" s="33">
        <f>CHOOSE(MIN(D6L410C9,RUN_YEARS),B7L804C7,B7L804C16,B7L804C25,B7L804C34,B7L804C43)</f>
        <v>5011</v>
      </c>
      <c r="AB17" s="16" t="s">
        <v>30361</v>
      </c>
      <c r="AC17" s="33">
        <f>IF(D6L410C12=0,0,D6L410C10/D6L410C12)</f>
        <v>1.7453639261926768E-9</v>
      </c>
      <c r="AD17" s="16" t="s">
        <v>30362</v>
      </c>
      <c r="AE17" s="33">
        <f>IF(D6L410C5=0,0,D6L410C10/D6L410C5)</f>
        <v>0.47252783315854241</v>
      </c>
      <c r="AF17" s="16" t="s">
        <v>30363</v>
      </c>
      <c r="AG17" s="33">
        <f>CHOOSE(MIN(D6L410C9,RUN_YEARS),B7L804C5,B7L804C14,B7L804C23,B7L804C32,B7L804C41)</f>
        <v>112.05121637805541</v>
      </c>
      <c r="AH17" s="16" t="s">
        <v>30364</v>
      </c>
      <c r="AI17" s="33">
        <f>IF(D6L410C15=0,0,D6L410C11/D6L410C15)</f>
        <v>4.537946208100962E-9</v>
      </c>
      <c r="AJ17" s="16" t="s">
        <v>30365</v>
      </c>
      <c r="AK17" s="33">
        <f>IF(D6L410C5=0,0,D6L410C11/D6L410C5)</f>
        <v>2.7472166841457587E-2</v>
      </c>
      <c r="AL17" s="16" t="s">
        <v>30366</v>
      </c>
      <c r="AM17" s="33">
        <f>D6L410C8*CHOOSE(MIN(D6L410C9,RUN_YEARS),B7L804C4,B7L804C13,B7L804C22,B7L804C31,B7L804C40)</f>
        <v>1.9772554633667267E-6</v>
      </c>
      <c r="AN17" s="16" t="s">
        <v>30367</v>
      </c>
      <c r="AO17" s="33">
        <f>D6L410C8-D6L410C18</f>
        <v>7.2772455632606741E-6</v>
      </c>
      <c r="AP17" s="16" t="s">
        <v>30368</v>
      </c>
      <c r="AQ17" s="33">
        <f>CHOOSE(MIN(D6L410C9,RUN_YEARS),B7L804C2,B7L804C11,B7L804C20,B7L804C29,B7L804C38)</f>
        <v>12.775785297062839</v>
      </c>
      <c r="AR17" s="16" t="s">
        <v>30369</v>
      </c>
      <c r="AS17" s="33">
        <f>IF(D6L410C20=0,0,D6L410C18/D6L410C20)</f>
        <v>1.54765865063598E-7</v>
      </c>
      <c r="AT17" s="16" t="s">
        <v>30370</v>
      </c>
      <c r="AU17" s="33">
        <f>IF(D6L410C5=0,0,D6L410C18/D6L410C5)</f>
        <v>0.10682669209705054</v>
      </c>
      <c r="AV17" s="16" t="s">
        <v>30371</v>
      </c>
      <c r="AW17" s="33">
        <f>CHOOSE(MIN(D6L410C9,RUN_YEARS),B7L804C1,B7L804C10,B7L804C19,B7L804C28,B7L804C37)</f>
        <v>47.020998850555529</v>
      </c>
      <c r="AX17" s="16" t="s">
        <v>30372</v>
      </c>
      <c r="AY17" s="33">
        <f>IF(D6L410C23=0,0,D6L410C19/D6L410C23)</f>
        <v>1.5476586506359802E-7</v>
      </c>
      <c r="AZ17" s="16" t="s">
        <v>30373</v>
      </c>
      <c r="BA17" s="33">
        <f>IF(D6L410C5=0,0,D6L410C19/D6L410C5)</f>
        <v>0.39317330790294946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0.50109909190383761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5011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112.05121637805541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12.775785297062839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47.020998850555529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0.50109909190383761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5011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112.05121637805541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12.775785297062839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47.020998850555529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3.1023098370843842E-3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2.6679864598925704E-3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1.3339932299462852E-3</v>
      </c>
      <c r="R20" s="16" t="s">
        <v>30420</v>
      </c>
      <c r="S20" s="15">
        <f>D6L413C5-D6L413C7</f>
        <v>1.3339932299462852E-3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1.2606978607893667E-3</v>
      </c>
      <c r="X20" s="16" t="s">
        <v>30422</v>
      </c>
      <c r="Y20" s="33">
        <f>D6L413C7-D6L413C10</f>
        <v>7.3295369156918489E-5</v>
      </c>
      <c r="Z20" s="16" t="s">
        <v>30423</v>
      </c>
      <c r="AA20" s="33">
        <f>CHOOSE(MIN(D6L413C9,RUN_YEARS),B7L804C7,B7L804C16,B7L804C25,B7L804C34,B7L804C43)</f>
        <v>5011</v>
      </c>
      <c r="AB20" s="16" t="s">
        <v>30424</v>
      </c>
      <c r="AC20" s="33">
        <f>IF(D6L413C12=0,0,D6L413C10/D6L413C12)</f>
        <v>2.5158608277576663E-7</v>
      </c>
      <c r="AD20" s="16" t="s">
        <v>30425</v>
      </c>
      <c r="AE20" s="33">
        <f>IF(D6L413C5=0,0,D6L413C10/D6L413C5)</f>
        <v>0.47252783315854241</v>
      </c>
      <c r="AF20" s="16" t="s">
        <v>30426</v>
      </c>
      <c r="AG20" s="33">
        <f>CHOOSE(MIN(D6L413C9,RUN_YEARS),B7L804C5,B7L804C14,B7L804C23,B7L804C32,B7L804C41)</f>
        <v>112.05121637805541</v>
      </c>
      <c r="AH20" s="16" t="s">
        <v>30427</v>
      </c>
      <c r="AI20" s="33">
        <f>IF(D6L413C15=0,0,D6L413C11/D6L413C15)</f>
        <v>6.5412381521699365E-7</v>
      </c>
      <c r="AJ20" s="16" t="s">
        <v>30428</v>
      </c>
      <c r="AK20" s="33">
        <f>IF(D6L413C5=0,0,D6L413C11/D6L413C5)</f>
        <v>2.7472166841457587E-2</v>
      </c>
      <c r="AL20" s="16" t="s">
        <v>30429</v>
      </c>
      <c r="AM20" s="33">
        <f>D6L413C8*CHOOSE(MIN(D6L413C9,RUN_YEARS),B7L804C4,B7L804C13,B7L804C22,B7L804C31,B7L804C40)</f>
        <v>2.8501216807004347E-4</v>
      </c>
      <c r="AN20" s="16" t="s">
        <v>30430</v>
      </c>
      <c r="AO20" s="33">
        <f>D6L413C8-D6L413C18</f>
        <v>1.0489810618762418E-3</v>
      </c>
      <c r="AP20" s="16" t="s">
        <v>30431</v>
      </c>
      <c r="AQ20" s="33">
        <f>CHOOSE(MIN(D6L413C9,RUN_YEARS),B7L804C2,B7L804C11,B7L804C20,B7L804C29,B7L804C38)</f>
        <v>12.775785297062839</v>
      </c>
      <c r="AR20" s="16" t="s">
        <v>30432</v>
      </c>
      <c r="AS20" s="33">
        <f>IF(D6L413C20=0,0,D6L413C18/D6L413C20)</f>
        <v>2.2308778790730612E-5</v>
      </c>
      <c r="AT20" s="16" t="s">
        <v>30433</v>
      </c>
      <c r="AU20" s="33">
        <f>IF(D6L413C5=0,0,D6L413C18/D6L413C5)</f>
        <v>0.10682669209705052</v>
      </c>
      <c r="AV20" s="16" t="s">
        <v>30434</v>
      </c>
      <c r="AW20" s="33">
        <f>CHOOSE(MIN(D6L413C9,RUN_YEARS),B7L804C1,B7L804C10,B7L804C19,B7L804C28,B7L804C37)</f>
        <v>47.020998850555529</v>
      </c>
      <c r="AX20" s="16" t="s">
        <v>30435</v>
      </c>
      <c r="AY20" s="33">
        <f>IF(D6L413C23=0,0,D6L413C19/D6L413C23)</f>
        <v>2.2308778790730615E-5</v>
      </c>
      <c r="AZ20" s="16" t="s">
        <v>30436</v>
      </c>
      <c r="BA20" s="33">
        <f>IF(D6L413C5=0,0,D6L413C19/D6L413C5)</f>
        <v>0.39317330790294952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1.6898809059089136E-4</v>
      </c>
      <c r="J21" s="16" t="s">
        <v>30458</v>
      </c>
      <c r="K21" s="21">
        <f>IF(FLOW_THRU_100PCT="Y",1,INDEX(VariabilityMatrix,D6L414C1,D6L414C9))</f>
        <v>0.5102159856018047</v>
      </c>
      <c r="L21" s="16" t="s">
        <v>30438</v>
      </c>
      <c r="M21" s="15">
        <f>IF(D6L414C2&lt;&gt;0,D6L414C2*D6L414C4,D6L414C3*D6L414C4)</f>
        <v>8.6220425195798693E-5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4.3110212597899347E-5</v>
      </c>
      <c r="R21" s="16" t="s">
        <v>30440</v>
      </c>
      <c r="S21" s="15">
        <f>D6L414C5-D6L414C7</f>
        <v>4.3110212597899347E-5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4.057999600590425E-5</v>
      </c>
      <c r="X21" s="16" t="s">
        <v>30442</v>
      </c>
      <c r="Y21" s="33">
        <f>D6L414C7-D6L414C10</f>
        <v>2.5302165919950965E-6</v>
      </c>
      <c r="Z21" s="16" t="s">
        <v>30443</v>
      </c>
      <c r="AA21" s="33">
        <f>CHOOSE(MIN(D6L414C9,RUN_YEARS),B7L804C7,B7L804C16,B7L804C25,B7L804C34,B7L804C43)</f>
        <v>6462.4</v>
      </c>
      <c r="AB21" s="16" t="s">
        <v>30444</v>
      </c>
      <c r="AC21" s="33">
        <f>IF(D6L414C12=0,0,D6L414C10/D6L414C12)</f>
        <v>6.2794002237410643E-9</v>
      </c>
      <c r="AD21" s="16" t="s">
        <v>30445</v>
      </c>
      <c r="AE21" s="33">
        <f>IF(D6L414C5=0,0,D6L414C10/D6L414C5)</f>
        <v>0.47065409285271781</v>
      </c>
      <c r="AF21" s="16" t="s">
        <v>30446</v>
      </c>
      <c r="AG21" s="33">
        <f>CHOOSE(MIN(D6L414C9,RUN_YEARS),B7L804C5,B7L804C14,B7L804C23,B7L804C32,B7L804C41)</f>
        <v>154.97662085800977</v>
      </c>
      <c r="AH21" s="16" t="s">
        <v>30447</v>
      </c>
      <c r="AI21" s="33">
        <f>IF(D6L414C15=0,0,D6L414C11/D6L414C15)</f>
        <v>1.6326440581726784E-8</v>
      </c>
      <c r="AJ21" s="16" t="s">
        <v>30448</v>
      </c>
      <c r="AK21" s="33">
        <f>IF(D6L414C5=0,0,D6L414C11/D6L414C5)</f>
        <v>2.934590714728217E-2</v>
      </c>
      <c r="AL21" s="16" t="s">
        <v>30449</v>
      </c>
      <c r="AM21" s="33">
        <f>D6L414C8*CHOOSE(MIN(D6L414C9,RUN_YEARS),B7L804C4,B7L804C13,B7L804C22,B7L804C31,B7L804C40)</f>
        <v>8.516207654272288E-6</v>
      </c>
      <c r="AN21" s="16" t="s">
        <v>30450</v>
      </c>
      <c r="AO21" s="33">
        <f>D6L414C8-D6L414C18</f>
        <v>3.4594004943627059E-5</v>
      </c>
      <c r="AP21" s="16" t="s">
        <v>30451</v>
      </c>
      <c r="AQ21" s="33">
        <f>CHOOSE(MIN(D6L414C9,RUN_YEARS),B7L804C2,B7L804C11,B7L804C20,B7L804C29,B7L804C38)</f>
        <v>15.893825871179688</v>
      </c>
      <c r="AR21" s="16" t="s">
        <v>30452</v>
      </c>
      <c r="AS21" s="33">
        <f>IF(D6L414C20=0,0,D6L414C18/D6L414C20)</f>
        <v>5.3581860801147621E-7</v>
      </c>
      <c r="AT21" s="16" t="s">
        <v>30453</v>
      </c>
      <c r="AU21" s="33">
        <f>IF(D6L414C5=0,0,D6L414C18/D6L414C5)</f>
        <v>9.8772508195508896E-2</v>
      </c>
      <c r="AV21" s="16" t="s">
        <v>30454</v>
      </c>
      <c r="AW21" s="33">
        <f>CHOOSE(MIN(D6L414C9,RUN_YEARS),B7L804C1,B7L804C10,B7L804C19,B7L804C28,B7L804C37)</f>
        <v>64.562903240729042</v>
      </c>
      <c r="AX21" s="16" t="s">
        <v>30455</v>
      </c>
      <c r="AY21" s="33">
        <f>IF(D6L414C23=0,0,D6L414C19/D6L414C23)</f>
        <v>5.3581860801147621E-7</v>
      </c>
      <c r="AZ21" s="16" t="s">
        <v>30456</v>
      </c>
      <c r="BA21" s="33">
        <f>IF(D6L414C5=0,0,D6L414C19/D6L414C5)</f>
        <v>0.40122749180449113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1.0243861357571622E-3</v>
      </c>
      <c r="J22" s="16" t="s">
        <v>30479</v>
      </c>
      <c r="K22" s="21">
        <f>IF(FLOW_THRU_100PCT="Y",1,INDEX(VariabilityMatrix,D6L415C1,D6L415C9))</f>
        <v>0.51182004133976067</v>
      </c>
      <c r="L22" s="16" t="s">
        <v>30459</v>
      </c>
      <c r="M22" s="15">
        <f>IF(D6L415C2&lt;&gt;0,D6L415C2*D6L415C4,D6L415C3*D6L415C4)</f>
        <v>5.2430135435110848E-4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2.6215067717555424E-4</v>
      </c>
      <c r="R22" s="16" t="s">
        <v>30461</v>
      </c>
      <c r="S22" s="15">
        <f>D6L415C5-D6L415C7</f>
        <v>2.6215067717555424E-4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2.4666286201982252E-4</v>
      </c>
      <c r="X22" s="16" t="s">
        <v>30463</v>
      </c>
      <c r="Y22" s="33">
        <f>D6L415C7-D6L415C10</f>
        <v>1.5487815155731716E-5</v>
      </c>
      <c r="Z22" s="16" t="s">
        <v>30464</v>
      </c>
      <c r="AA22" s="33">
        <f>CHOOSE(MIN(D6L415C9,RUN_YEARS),B7L804C7,B7L804C16,B7L804C25,B7L804C34,B7L804C43)</f>
        <v>6287</v>
      </c>
      <c r="AB22" s="16" t="s">
        <v>30465</v>
      </c>
      <c r="AC22" s="33">
        <f>IF(D6L415C12=0,0,D6L415C10/D6L415C12)</f>
        <v>3.9233793863499687E-8</v>
      </c>
      <c r="AD22" s="16" t="s">
        <v>30466</v>
      </c>
      <c r="AE22" s="33">
        <f>IF(D6L415C5=0,0,D6L415C10/D6L415C5)</f>
        <v>0.47046008936044059</v>
      </c>
      <c r="AF22" s="16" t="s">
        <v>30467</v>
      </c>
      <c r="AG22" s="33">
        <f>CHOOSE(MIN(D6L415C9,RUN_YEARS),B7L804C5,B7L804C14,B7L804C23,B7L804C32,B7L804C41)</f>
        <v>151.82961922312509</v>
      </c>
      <c r="AH22" s="16" t="s">
        <v>30468</v>
      </c>
      <c r="AI22" s="33">
        <f>IF(D6L415C15=0,0,D6L415C11/D6L415C15)</f>
        <v>1.0200786404509914E-7</v>
      </c>
      <c r="AJ22" s="16" t="s">
        <v>30469</v>
      </c>
      <c r="AK22" s="33">
        <f>IF(D6L415C5=0,0,D6L415C11/D6L415C5)</f>
        <v>2.9539910639559405E-2</v>
      </c>
      <c r="AL22" s="16" t="s">
        <v>30470</v>
      </c>
      <c r="AM22" s="33">
        <f>D6L415C8*CHOOSE(MIN(D6L415C9,RUN_YEARS),B7L804C4,B7L804C13,B7L804C22,B7L804C31,B7L804C40)</f>
        <v>5.514642747500608E-5</v>
      </c>
      <c r="AN22" s="16" t="s">
        <v>30471</v>
      </c>
      <c r="AO22" s="33">
        <f>D6L415C8-D6L415C18</f>
        <v>2.0700424970054816E-4</v>
      </c>
      <c r="AP22" s="16" t="s">
        <v>30472</v>
      </c>
      <c r="AQ22" s="33">
        <f>CHOOSE(MIN(D6L415C9,RUN_YEARS),B7L804C2,B7L804C11,B7L804C20,B7L804C29,B7L804C38)</f>
        <v>16.936979141686944</v>
      </c>
      <c r="AR22" s="16" t="s">
        <v>30473</v>
      </c>
      <c r="AS22" s="33">
        <f>IF(D6L415C20=0,0,D6L415C18/D6L415C20)</f>
        <v>3.2559777640201679E-6</v>
      </c>
      <c r="AT22" s="16" t="s">
        <v>30474</v>
      </c>
      <c r="AU22" s="33">
        <f>IF(D6L415C5=0,0,D6L415C18/D6L415C5)</f>
        <v>0.10518078394677619</v>
      </c>
      <c r="AV22" s="16" t="s">
        <v>30475</v>
      </c>
      <c r="AW22" s="33">
        <f>CHOOSE(MIN(D6L415C9,RUN_YEARS),B7L804C1,B7L804C10,B7L804C19,B7L804C28,B7L804C37)</f>
        <v>63.576677945416684</v>
      </c>
      <c r="AX22" s="16" t="s">
        <v>30476</v>
      </c>
      <c r="AY22" s="33">
        <f>IF(D6L415C23=0,0,D6L415C19/D6L415C23)</f>
        <v>3.2559777640201683E-6</v>
      </c>
      <c r="AZ22" s="16" t="s">
        <v>30477</v>
      </c>
      <c r="BA22" s="33">
        <f>IF(D6L415C5=0,0,D6L415C19/D6L415C5)</f>
        <v>0.39481921605322384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4.8167297566833938</v>
      </c>
      <c r="J23" s="16" t="s">
        <v>30500</v>
      </c>
      <c r="K23" s="21">
        <f>IF(FLOW_THRU_100PCT="Y",1,INDEX(VariabilityMatrix,D6L416C1,D6L416C9))</f>
        <v>0.28849901054536004</v>
      </c>
      <c r="L23" s="16" t="s">
        <v>30480</v>
      </c>
      <c r="M23" s="15">
        <f>IF(D6L416C2&lt;&gt;0,D6L416C2*D6L416C4,D6L416C3*D6L416C4)</f>
        <v>1.3896217688675518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0.69481088443377592</v>
      </c>
      <c r="R23" s="16" t="s">
        <v>30482</v>
      </c>
      <c r="S23" s="15">
        <f>D6L416C5-D6L416C7</f>
        <v>0.69481088443377592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0.65376158155864195</v>
      </c>
      <c r="X23" s="16" t="s">
        <v>30484</v>
      </c>
      <c r="Y23" s="33">
        <f>D6L416C7-D6L416C10</f>
        <v>4.1049302875133975E-2</v>
      </c>
      <c r="Z23" s="16" t="s">
        <v>30485</v>
      </c>
      <c r="AA23" s="33">
        <f>CHOOSE(MIN(D6L416C9,RUN_YEARS),B7L804C7,B7L804C16,B7L804C25,B7L804C34,B7L804C43)</f>
        <v>6287</v>
      </c>
      <c r="AB23" s="16" t="s">
        <v>30486</v>
      </c>
      <c r="AC23" s="33">
        <f>IF(D6L416C12=0,0,D6L416C10/D6L416C12)</f>
        <v>1.0398625442319738E-4</v>
      </c>
      <c r="AD23" s="16" t="s">
        <v>30487</v>
      </c>
      <c r="AE23" s="33">
        <f>IF(D6L416C5=0,0,D6L416C10/D6L416C5)</f>
        <v>0.47046008936044059</v>
      </c>
      <c r="AF23" s="16" t="s">
        <v>30488</v>
      </c>
      <c r="AG23" s="33">
        <f>CHOOSE(MIN(D6L416C9,RUN_YEARS),B7L804C5,B7L804C14,B7L804C23,B7L804C32,B7L804C41)</f>
        <v>151.82961922312509</v>
      </c>
      <c r="AH23" s="16" t="s">
        <v>30489</v>
      </c>
      <c r="AI23" s="33">
        <f>IF(D6L416C15=0,0,D6L416C11/D6L416C15)</f>
        <v>2.703642615003132E-4</v>
      </c>
      <c r="AJ23" s="16" t="s">
        <v>30490</v>
      </c>
      <c r="AK23" s="33">
        <f>IF(D6L416C5=0,0,D6L416C11/D6L416C5)</f>
        <v>2.9539910639559418E-2</v>
      </c>
      <c r="AL23" s="16" t="s">
        <v>30491</v>
      </c>
      <c r="AM23" s="33">
        <f>D6L416C8*CHOOSE(MIN(D6L416C9,RUN_YEARS),B7L804C4,B7L804C13,B7L804C22,B7L804C31,B7L804C40)</f>
        <v>0.14616150703899491</v>
      </c>
      <c r="AN23" s="16" t="s">
        <v>30492</v>
      </c>
      <c r="AO23" s="33">
        <f>D6L416C8-D6L416C18</f>
        <v>0.54864937739478103</v>
      </c>
      <c r="AP23" s="16" t="s">
        <v>30493</v>
      </c>
      <c r="AQ23" s="33">
        <f>CHOOSE(MIN(D6L416C9,RUN_YEARS),B7L804C2,B7L804C11,B7L804C20,B7L804C29,B7L804C38)</f>
        <v>16.936979141686944</v>
      </c>
      <c r="AR23" s="16" t="s">
        <v>30494</v>
      </c>
      <c r="AS23" s="33">
        <f>IF(D6L416C20=0,0,D6L416C18/D6L416C20)</f>
        <v>8.6297270496866803E-3</v>
      </c>
      <c r="AT23" s="16" t="s">
        <v>30495</v>
      </c>
      <c r="AU23" s="33">
        <f>IF(D6L416C5=0,0,D6L416C18/D6L416C5)</f>
        <v>0.10518078394677619</v>
      </c>
      <c r="AV23" s="16" t="s">
        <v>30496</v>
      </c>
      <c r="AW23" s="33">
        <f>CHOOSE(MIN(D6L416C9,RUN_YEARS),B7L804C1,B7L804C10,B7L804C19,B7L804C28,B7L804C37)</f>
        <v>63.576677945416684</v>
      </c>
      <c r="AX23" s="16" t="s">
        <v>30497</v>
      </c>
      <c r="AY23" s="33">
        <f>IF(D6L416C23=0,0,D6L416C19/D6L416C23)</f>
        <v>8.6297270496866821E-3</v>
      </c>
      <c r="AZ23" s="16" t="s">
        <v>30498</v>
      </c>
      <c r="BA23" s="33">
        <f>IF(D6L416C5=0,0,D6L416C19/D6L416C5)</f>
        <v>0.39481921605322384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6287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151.82961922312509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16.936979141686944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63.576677945416684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0.2831756050066086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5011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112.05121637805541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12.775785297062839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47.020998850555529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41.4612564024713</v>
      </c>
      <c r="J26" s="16" t="s">
        <v>30562</v>
      </c>
      <c r="K26" s="21">
        <f>IF(FLOW_THRU_100PCT="Y",1,INDEX(VariabilityMatrix,D6L419C1,D6L419C9))</f>
        <v>0.28849901054536004</v>
      </c>
      <c r="L26" s="16" t="s">
        <v>30542</v>
      </c>
      <c r="M26" s="15">
        <f>IF(D6L419C2&lt;&gt;0,D6L419C2*D6L419C4,D6L419C3*D6L419C4)</f>
        <v>11.961531448080443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5.9807657240402214</v>
      </c>
      <c r="R26" s="16" t="s">
        <v>30544</v>
      </c>
      <c r="S26" s="15">
        <f>D6L419C5-D6L419C7</f>
        <v>5.9807657240402214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5.6274231539516455</v>
      </c>
      <c r="X26" s="16" t="s">
        <v>30546</v>
      </c>
      <c r="Y26" s="33">
        <f>D6L419C7-D6L419C10</f>
        <v>0.35334257008857595</v>
      </c>
      <c r="Z26" s="16" t="s">
        <v>30547</v>
      </c>
      <c r="AA26" s="33">
        <f>CHOOSE(MIN(D6L419C9,RUN_YEARS),B7L804C7,B7L804C16,B7L804C25,B7L804C34,B7L804C43)</f>
        <v>6287</v>
      </c>
      <c r="AB26" s="16" t="s">
        <v>30548</v>
      </c>
      <c r="AC26" s="33">
        <f>IF(D6L419C12=0,0,D6L419C10/D6L419C12)</f>
        <v>8.9508877906022675E-4</v>
      </c>
      <c r="AD26" s="16" t="s">
        <v>30549</v>
      </c>
      <c r="AE26" s="33">
        <f>IF(D6L419C5=0,0,D6L419C10/D6L419C5)</f>
        <v>0.47046008936044059</v>
      </c>
      <c r="AF26" s="16" t="s">
        <v>30550</v>
      </c>
      <c r="AG26" s="33">
        <f>CHOOSE(MIN(D6L419C9,RUN_YEARS),B7L804C5,B7L804C14,B7L804C23,B7L804C32,B7L804C41)</f>
        <v>151.82961922312509</v>
      </c>
      <c r="AH26" s="16" t="s">
        <v>30551</v>
      </c>
      <c r="AI26" s="33">
        <f>IF(D6L419C15=0,0,D6L419C11/D6L419C15)</f>
        <v>2.3272308255565888E-3</v>
      </c>
      <c r="AJ26" s="16" t="s">
        <v>30552</v>
      </c>
      <c r="AK26" s="33">
        <f>IF(D6L419C5=0,0,D6L419C11/D6L419C5)</f>
        <v>2.9539910639559408E-2</v>
      </c>
      <c r="AL26" s="16" t="s">
        <v>30553</v>
      </c>
      <c r="AM26" s="33">
        <f>D6L419C8*CHOOSE(MIN(D6L419C9,RUN_YEARS),B7L804C4,B7L804C13,B7L804C22,B7L804C31,B7L804C40)</f>
        <v>1.258123254913118</v>
      </c>
      <c r="AN26" s="16" t="s">
        <v>30554</v>
      </c>
      <c r="AO26" s="33">
        <f>D6L419C8-D6L419C18</f>
        <v>4.7226424691271038</v>
      </c>
      <c r="AP26" s="16" t="s">
        <v>30555</v>
      </c>
      <c r="AQ26" s="33">
        <f>CHOOSE(MIN(D6L419C9,RUN_YEARS),B7L804C2,B7L804C11,B7L804C20,B7L804C29,B7L804C38)</f>
        <v>16.936979141686944</v>
      </c>
      <c r="AR26" s="16" t="s">
        <v>30556</v>
      </c>
      <c r="AS26" s="33">
        <f>IF(D6L419C20=0,0,D6L419C18/D6L419C20)</f>
        <v>7.4282624096554645E-2</v>
      </c>
      <c r="AT26" s="16" t="s">
        <v>30557</v>
      </c>
      <c r="AU26" s="33">
        <f>IF(D6L419C5=0,0,D6L419C18/D6L419C5)</f>
        <v>0.1051807839467762</v>
      </c>
      <c r="AV26" s="16" t="s">
        <v>30558</v>
      </c>
      <c r="AW26" s="33">
        <f>CHOOSE(MIN(D6L419C9,RUN_YEARS),B7L804C1,B7L804C10,B7L804C19,B7L804C28,B7L804C37)</f>
        <v>63.576677945416684</v>
      </c>
      <c r="AX26" s="16" t="s">
        <v>30559</v>
      </c>
      <c r="AY26" s="33">
        <f>IF(D6L419C23=0,0,D6L419C19/D6L419C23)</f>
        <v>7.4282624096554645E-2</v>
      </c>
      <c r="AZ26" s="16" t="s">
        <v>30560</v>
      </c>
      <c r="BA26" s="33">
        <f>IF(D6L419C5=0,0,D6L419C19/D6L419C5)</f>
        <v>0.39481921605322384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32.425901332108758</v>
      </c>
      <c r="J27" s="16" t="s">
        <v>30583</v>
      </c>
      <c r="K27" s="21">
        <f>IF(FLOW_THRU_100PCT="Y",1,INDEX(VariabilityMatrix,D6L420C1,D6L420C9))</f>
        <v>0.2831756050066086</v>
      </c>
      <c r="L27" s="16" t="s">
        <v>30563</v>
      </c>
      <c r="M27" s="15">
        <f>IF(D6L420C2&lt;&gt;0,D6L420C2*D6L420C4,D6L420C3*D6L420C4)</f>
        <v>9.1822242276044932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4.5911121138022466</v>
      </c>
      <c r="R27" s="16" t="s">
        <v>30565</v>
      </c>
      <c r="S27" s="15">
        <f>D6L420C5-D6L420C7</f>
        <v>4.5911121138022466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4.338856517845822</v>
      </c>
      <c r="X27" s="16" t="s">
        <v>30567</v>
      </c>
      <c r="Y27" s="33">
        <f>D6L420C7-D6L420C10</f>
        <v>0.25225559595642455</v>
      </c>
      <c r="Z27" s="16" t="s">
        <v>30568</v>
      </c>
      <c r="AA27" s="33">
        <f>CHOOSE(MIN(D6L420C9,RUN_YEARS),B7L804C7,B7L804C16,B7L804C25,B7L804C34,B7L804C43)</f>
        <v>5011</v>
      </c>
      <c r="AB27" s="16" t="s">
        <v>30569</v>
      </c>
      <c r="AC27" s="33">
        <f>IF(D6L420C12=0,0,D6L420C10/D6L420C12)</f>
        <v>8.6586639749467614E-4</v>
      </c>
      <c r="AD27" s="16" t="s">
        <v>30570</v>
      </c>
      <c r="AE27" s="33">
        <f>IF(D6L420C5=0,0,D6L420C10/D6L420C5)</f>
        <v>0.47252783315854241</v>
      </c>
      <c r="AF27" s="16" t="s">
        <v>30571</v>
      </c>
      <c r="AG27" s="33">
        <f>CHOOSE(MIN(D6L420C9,RUN_YEARS),B7L804C5,B7L804C14,B7L804C23,B7L804C32,B7L804C41)</f>
        <v>112.05121637805541</v>
      </c>
      <c r="AH27" s="16" t="s">
        <v>30572</v>
      </c>
      <c r="AI27" s="33">
        <f>IF(D6L420C15=0,0,D6L420C11/D6L420C15)</f>
        <v>2.2512526334861577E-3</v>
      </c>
      <c r="AJ27" s="16" t="s">
        <v>30573</v>
      </c>
      <c r="AK27" s="33">
        <f>IF(D6L420C5=0,0,D6L420C11/D6L420C5)</f>
        <v>2.7472166841457576E-2</v>
      </c>
      <c r="AL27" s="16" t="s">
        <v>30574</v>
      </c>
      <c r="AM27" s="33">
        <f>D6L420C8*CHOOSE(MIN(D6L420C9,RUN_YEARS),B7L804C4,B7L804C13,B7L804C22,B7L804C31,B7L804C40)</f>
        <v>0.98090664032838282</v>
      </c>
      <c r="AN27" s="16" t="s">
        <v>30575</v>
      </c>
      <c r="AO27" s="33">
        <f>D6L420C8-D6L420C18</f>
        <v>3.6102054734738638</v>
      </c>
      <c r="AP27" s="16" t="s">
        <v>30576</v>
      </c>
      <c r="AQ27" s="33">
        <f>CHOOSE(MIN(D6L420C9,RUN_YEARS),B7L804C2,B7L804C11,B7L804C20,B7L804C29,B7L804C38)</f>
        <v>12.775785297062839</v>
      </c>
      <c r="AR27" s="16" t="s">
        <v>30577</v>
      </c>
      <c r="AS27" s="33">
        <f>IF(D6L420C20=0,0,D6L420C18/D6L420C20)</f>
        <v>7.6778578969536521E-2</v>
      </c>
      <c r="AT27" s="16" t="s">
        <v>30578</v>
      </c>
      <c r="AU27" s="33">
        <f>IF(D6L420C5=0,0,D6L420C18/D6L420C5)</f>
        <v>0.10682669209705054</v>
      </c>
      <c r="AV27" s="16" t="s">
        <v>30579</v>
      </c>
      <c r="AW27" s="33">
        <f>CHOOSE(MIN(D6L420C9,RUN_YEARS),B7L804C1,B7L804C10,B7L804C19,B7L804C28,B7L804C37)</f>
        <v>47.020998850555529</v>
      </c>
      <c r="AX27" s="16" t="s">
        <v>30580</v>
      </c>
      <c r="AY27" s="33">
        <f>IF(D6L420C23=0,0,D6L420C19/D6L420C23)</f>
        <v>7.6778578969536521E-2</v>
      </c>
      <c r="AZ27" s="16" t="s">
        <v>30581</v>
      </c>
      <c r="BA27" s="33">
        <f>IF(D6L420C5=0,0,D6L420C19/D6L420C5)</f>
        <v>0.39317330790294946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0.2831756050066086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5011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112.05121637805541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12.775785297062839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47.020998850555529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0.2831756050066086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5011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112.05121637805541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12.775785297062839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47.020998850555529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0.2831756050066086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5011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112.05121637805541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12.775785297062839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47.020998850555529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0.2831756050066086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5011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112.05121637805541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12.775785297062839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47.020998850555529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0.2831756050066086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5011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112.05121637805541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12.775785297062839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47.020998850555529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0.62211602930110388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0.53501978519894933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0.26750989259947466</v>
      </c>
      <c r="R33" s="16" t="s">
        <v>30691</v>
      </c>
      <c r="S33" s="15">
        <f>D6L426C5-D6L426C7</f>
        <v>0.26750989259947466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0.25281173979700833</v>
      </c>
      <c r="X33" s="16" t="s">
        <v>30693</v>
      </c>
      <c r="Y33" s="33">
        <f>D6L426C7-D6L426C10</f>
        <v>1.4698152802466335E-2</v>
      </c>
      <c r="Z33" s="16" t="s">
        <v>30694</v>
      </c>
      <c r="AA33" s="33">
        <f>CHOOSE(MIN(D6L426C9,RUN_YEARS),B7L804C7,B7L804C16,B7L804C25,B7L804C34,B7L804C43)</f>
        <v>5011</v>
      </c>
      <c r="AB33" s="16" t="s">
        <v>30695</v>
      </c>
      <c r="AC33" s="33">
        <f>IF(D6L426C12=0,0,D6L426C10/D6L426C12)</f>
        <v>5.0451354978449076E-5</v>
      </c>
      <c r="AD33" s="16" t="s">
        <v>30696</v>
      </c>
      <c r="AE33" s="33">
        <f>IF(D6L426C5=0,0,D6L426C10/D6L426C5)</f>
        <v>0.47252783315854241</v>
      </c>
      <c r="AF33" s="16" t="s">
        <v>30697</v>
      </c>
      <c r="AG33" s="33">
        <f>CHOOSE(MIN(D6L426C9,RUN_YEARS),B7L804C5,B7L804C14,B7L804C23,B7L804C32,B7L804C41)</f>
        <v>112.05121637805541</v>
      </c>
      <c r="AH33" s="16" t="s">
        <v>30698</v>
      </c>
      <c r="AI33" s="33">
        <f>IF(D6L426C15=0,0,D6L426C11/D6L426C15)</f>
        <v>1.3117352294396764E-4</v>
      </c>
      <c r="AJ33" s="16" t="s">
        <v>30699</v>
      </c>
      <c r="AK33" s="33">
        <f>IF(D6L426C5=0,0,D6L426C11/D6L426C5)</f>
        <v>2.7472166841457587E-2</v>
      </c>
      <c r="AL33" s="16" t="s">
        <v>30700</v>
      </c>
      <c r="AM33" s="33">
        <f>D6L426C8*CHOOSE(MIN(D6L426C9,RUN_YEARS),B7L804C4,B7L804C13,B7L804C22,B7L804C31,B7L804C40)</f>
        <v>5.7154393859278278E-2</v>
      </c>
      <c r="AN33" s="16" t="s">
        <v>30701</v>
      </c>
      <c r="AO33" s="33">
        <f>D6L426C8-D6L426C18</f>
        <v>0.21035549874019638</v>
      </c>
      <c r="AP33" s="16" t="s">
        <v>30702</v>
      </c>
      <c r="AQ33" s="33">
        <f>CHOOSE(MIN(D6L426C9,RUN_YEARS),B7L804C2,B7L804C11,B7L804C20,B7L804C29,B7L804C38)</f>
        <v>12.775785297062839</v>
      </c>
      <c r="AR33" s="16" t="s">
        <v>30703</v>
      </c>
      <c r="AS33" s="33">
        <f>IF(D6L426C20=0,0,D6L426C18/D6L426C20)</f>
        <v>4.4736501538123145E-3</v>
      </c>
      <c r="AT33" s="16" t="s">
        <v>30704</v>
      </c>
      <c r="AU33" s="33">
        <f>IF(D6L426C5=0,0,D6L426C18/D6L426C5)</f>
        <v>0.10682669209705054</v>
      </c>
      <c r="AV33" s="16" t="s">
        <v>30705</v>
      </c>
      <c r="AW33" s="33">
        <f>CHOOSE(MIN(D6L426C9,RUN_YEARS),B7L804C1,B7L804C10,B7L804C19,B7L804C28,B7L804C37)</f>
        <v>47.020998850555529</v>
      </c>
      <c r="AX33" s="16" t="s">
        <v>30706</v>
      </c>
      <c r="AY33" s="33">
        <f>IF(D6L426C23=0,0,D6L426C19/D6L426C23)</f>
        <v>4.4736501538123136E-3</v>
      </c>
      <c r="AZ33" s="16" t="s">
        <v>30707</v>
      </c>
      <c r="BA33" s="33">
        <f>IF(D6L426C5=0,0,D6L426C19/D6L426C5)</f>
        <v>0.39317330790294946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-10.033463950754223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-8.6287789976486327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-4.3143894988243163</v>
      </c>
      <c r="R34" s="16" t="s">
        <v>30711</v>
      </c>
      <c r="S34" s="15">
        <f>D6L427C5-D6L427C7</f>
        <v>-4.3143894988243163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-4.0594961383052688</v>
      </c>
      <c r="X34" s="16" t="s">
        <v>30713</v>
      </c>
      <c r="Y34" s="33">
        <f>D6L427C7-D6L427C10</f>
        <v>-0.25489336051904754</v>
      </c>
      <c r="Z34" s="16" t="s">
        <v>30714</v>
      </c>
      <c r="AA34" s="33">
        <f>CHOOSE(MIN(D6L427C9,RUN_YEARS),B7L804C7,B7L804C16,B7L804C25,B7L804C34,B7L804C43)</f>
        <v>6287</v>
      </c>
      <c r="AB34" s="16" t="s">
        <v>30715</v>
      </c>
      <c r="AC34" s="33">
        <f>IF(D6L427C12=0,0,D6L427C10/D6L427C12)</f>
        <v>-6.456968567369602E-4</v>
      </c>
      <c r="AD34" s="16" t="s">
        <v>30716</v>
      </c>
      <c r="AE34" s="33">
        <f>IF(D6L427C5=0,0,D6L427C10/D6L427C5)</f>
        <v>0.47046008936044059</v>
      </c>
      <c r="AF34" s="16" t="s">
        <v>30717</v>
      </c>
      <c r="AG34" s="33">
        <f>CHOOSE(MIN(D6L427C9,RUN_YEARS),B7L804C5,B7L804C14,B7L804C23,B7L804C32,B7L804C41)</f>
        <v>151.82961922312509</v>
      </c>
      <c r="AH34" s="16" t="s">
        <v>30718</v>
      </c>
      <c r="AI34" s="33">
        <f>IF(D6L427C15=0,0,D6L427C11/D6L427C15)</f>
        <v>-1.6788118275160955E-3</v>
      </c>
      <c r="AJ34" s="16" t="s">
        <v>30719</v>
      </c>
      <c r="AK34" s="33">
        <f>IF(D6L427C5=0,0,D6L427C11/D6L427C5)</f>
        <v>2.9539910639559401E-2</v>
      </c>
      <c r="AL34" s="16" t="s">
        <v>30720</v>
      </c>
      <c r="AM34" s="33">
        <f>D6L427C8*CHOOSE(MIN(D6L427C9,RUN_YEARS),B7L804C4,B7L804C13,B7L804C22,B7L804C31,B7L804C40)</f>
        <v>-0.90758173947616083</v>
      </c>
      <c r="AN34" s="16" t="s">
        <v>30721</v>
      </c>
      <c r="AO34" s="33">
        <f>D6L427C8-D6L427C18</f>
        <v>-3.4068077593481556</v>
      </c>
      <c r="AP34" s="16" t="s">
        <v>30722</v>
      </c>
      <c r="AQ34" s="33">
        <f>CHOOSE(MIN(D6L427C9,RUN_YEARS),B7L804C2,B7L804C11,B7L804C20,B7L804C29,B7L804C38)</f>
        <v>16.936979141686944</v>
      </c>
      <c r="AR34" s="16" t="s">
        <v>30723</v>
      </c>
      <c r="AS34" s="33">
        <f>IF(D6L427C20=0,0,D6L427C18/D6L427C20)</f>
        <v>-5.3585809599442216E-2</v>
      </c>
      <c r="AT34" s="16" t="s">
        <v>30724</v>
      </c>
      <c r="AU34" s="33">
        <f>IF(D6L427C5=0,0,D6L427C18/D6L427C5)</f>
        <v>0.10518078394677619</v>
      </c>
      <c r="AV34" s="16" t="s">
        <v>30725</v>
      </c>
      <c r="AW34" s="33">
        <f>CHOOSE(MIN(D6L427C9,RUN_YEARS),B7L804C1,B7L804C10,B7L804C19,B7L804C28,B7L804C37)</f>
        <v>63.576677945416684</v>
      </c>
      <c r="AX34" s="16" t="s">
        <v>30726</v>
      </c>
      <c r="AY34" s="33">
        <f>IF(D6L427C23=0,0,D6L427C19/D6L427C23)</f>
        <v>-5.3585809599442216E-2</v>
      </c>
      <c r="AZ34" s="16" t="s">
        <v>30727</v>
      </c>
      <c r="BA34" s="33">
        <f>IF(D6L427C5=0,0,D6L427C19/D6L427C5)</f>
        <v>0.39481921605322384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278.77415121846627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194.58614211012929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97.293071055064644</v>
      </c>
      <c r="R35" s="16" t="s">
        <v>30731</v>
      </c>
      <c r="S35" s="15">
        <f>SUM(D6L401C8:D6L427C8)-2*SUM(D6L409C8,D6L411C8,D6L422C8,D6L424C8,D6L427C8)</f>
        <v>97.293071055064644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91.565113538455719</v>
      </c>
      <c r="X35" s="16" t="s">
        <v>30733</v>
      </c>
      <c r="Y35" s="33">
        <f>SUM(D6L401C11:D6L427C11)-2*SUM(D6L409C11,D6L411C11,D6L422C11,D6L424C11,D6L427C11)</f>
        <v>5.7279575166089236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1.4750216530542325E-2</v>
      </c>
      <c r="AD35" s="16" t="s">
        <v>30735</v>
      </c>
      <c r="AE35" s="33">
        <f>IF(D6L428C5=0,0,D6L428C10/D6L428C5)</f>
        <v>0.47056338414188259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3.835056297941003E-2</v>
      </c>
      <c r="AJ35" s="16" t="s">
        <v>30737</v>
      </c>
      <c r="AK35" s="33">
        <f>IF(D6L428C5=0,0,D6L428C11/D6L428C5)</f>
        <v>2.9436615858117431E-2</v>
      </c>
      <c r="AL35" s="16" t="s">
        <v>30738</v>
      </c>
      <c r="AM35" s="33">
        <f>SUM(D6L401C18:D6L427C18)-2*SUM(D6L409C18,D6L411C18,D6L422C18,D6L424C18,D6L427C18)</f>
        <v>20.482687081477568</v>
      </c>
      <c r="AN35" s="16" t="s">
        <v>30739</v>
      </c>
      <c r="AO35" s="33">
        <f>SUM(D6L401C19:D6L427C19)-2*SUM(D6L409C19,D6L411C19,D6L422C19,D6L424C19,D6L427C19)</f>
        <v>76.810383973587079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1.229317669791564</v>
      </c>
      <c r="AT35" s="16" t="s">
        <v>30741</v>
      </c>
      <c r="AU35" s="33">
        <f>IF(D6L428C5=0,0,D6L428C18/D6L428C5)</f>
        <v>0.10526282529351473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1.2293176697915642</v>
      </c>
      <c r="AZ35" s="16" t="s">
        <v>30743</v>
      </c>
      <c r="BA35" s="33">
        <f>IF(D6L428C5=0,0,D6L428C19/D6L428C5)</f>
        <v>0.39473717470648528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3.2245565214792791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1.6122782607396395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0.80613913036981977</v>
      </c>
      <c r="R36" s="16" t="s">
        <v>30748</v>
      </c>
      <c r="S36" s="15">
        <f>D6L429C5-D6L429C7</f>
        <v>0.80613913036981977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0.76184635299592529</v>
      </c>
      <c r="X36" s="16" t="s">
        <v>30750</v>
      </c>
      <c r="Y36" s="33">
        <f>D6L429C7-D6L429C10</f>
        <v>4.4292777373894476E-2</v>
      </c>
      <c r="Z36" s="16" t="s">
        <v>30751</v>
      </c>
      <c r="AA36" s="33">
        <f>CHOOSE(MIN(D6L429C9,RUN_YEARS),B7L804C7,B7L804C16,B7L804C25,B7L804C34,B7L804C43)</f>
        <v>5011</v>
      </c>
      <c r="AB36" s="16" t="s">
        <v>30752</v>
      </c>
      <c r="AC36" s="33">
        <f>IF(D6L429C12=0,0,D6L429C10/D6L429C12)</f>
        <v>1.5203479405227006E-4</v>
      </c>
      <c r="AD36" s="16" t="s">
        <v>30753</v>
      </c>
      <c r="AE36" s="33">
        <f>IF(D6L429C5=0,0,D6L429C10/D6L429C5)</f>
        <v>0.47252783315854241</v>
      </c>
      <c r="AF36" s="16" t="s">
        <v>30754</v>
      </c>
      <c r="AG36" s="33">
        <f>CHOOSE(MIN(D6L429C9,RUN_YEARS),B7L804C5,B7L804C14,B7L804C23,B7L804C32,B7L804C41)</f>
        <v>112.05121637805541</v>
      </c>
      <c r="AH36" s="16" t="s">
        <v>30755</v>
      </c>
      <c r="AI36" s="33">
        <f>IF(D6L429C15=0,0,D6L429C11/D6L429C15)</f>
        <v>3.9529046453590271E-4</v>
      </c>
      <c r="AJ36" s="16" t="s">
        <v>30756</v>
      </c>
      <c r="AK36" s="33">
        <f>IF(D6L429C5=0,0,D6L429C11/D6L429C5)</f>
        <v>2.7472166841457611E-2</v>
      </c>
      <c r="AL36" s="16" t="s">
        <v>30757</v>
      </c>
      <c r="AM36" s="33">
        <f>D6L429C8*CHOOSE(MIN(D6L429C9,RUN_YEARS),B7L804C4,B7L804C13,B7L804C22,B7L804C31,B7L804C40)</f>
        <v>0.17223435333480164</v>
      </c>
      <c r="AN36" s="16" t="s">
        <v>30758</v>
      </c>
      <c r="AO36" s="33">
        <f>D6L429C8-D6L429C18</f>
        <v>0.63390477703501813</v>
      </c>
      <c r="AP36" s="16" t="s">
        <v>30759</v>
      </c>
      <c r="AQ36" s="33">
        <f>CHOOSE(MIN(D6L429C9,RUN_YEARS),B7L804C2,B7L804C11,B7L804C20,B7L804C29,B7L804C38)</f>
        <v>12.775785297062839</v>
      </c>
      <c r="AR36" s="16" t="s">
        <v>30760</v>
      </c>
      <c r="AS36" s="33">
        <f>IF(D6L429C20=0,0,D6L429C18/D6L429C20)</f>
        <v>1.3481312446163166E-2</v>
      </c>
      <c r="AT36" s="16" t="s">
        <v>30761</v>
      </c>
      <c r="AU36" s="33">
        <f>IF(D6L429C5=0,0,D6L429C18/D6L429C5)</f>
        <v>0.10682669209705054</v>
      </c>
      <c r="AV36" s="16" t="s">
        <v>30762</v>
      </c>
      <c r="AW36" s="33">
        <f>CHOOSE(MIN(D6L429C9,RUN_YEARS),B7L804C1,B7L804C10,B7L804C19,B7L804C28,B7L804C37)</f>
        <v>47.020998850555529</v>
      </c>
      <c r="AX36" s="16" t="s">
        <v>30763</v>
      </c>
      <c r="AY36" s="33">
        <f>IF(D6L429C23=0,0,D6L429C19/D6L429C23)</f>
        <v>1.3481312446163166E-2</v>
      </c>
      <c r="AZ36" s="16" t="s">
        <v>30764</v>
      </c>
      <c r="BA36" s="33">
        <f>IF(D6L429C5=0,0,D6L429C19/D6L429C5)</f>
        <v>0.39317330790294946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0.24749098996893243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0.24749098996893243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0.12374549498446621</v>
      </c>
      <c r="R37" s="16" t="s">
        <v>30768</v>
      </c>
      <c r="S37" s="15">
        <f>D6L430C5-D6L430C7</f>
        <v>0.12374549498446621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0.1169463812162822</v>
      </c>
      <c r="X37" s="16" t="s">
        <v>30770</v>
      </c>
      <c r="Y37" s="33">
        <f>D6L430C7-D6L430C10</f>
        <v>6.7991137681840119E-3</v>
      </c>
      <c r="Z37" s="16" t="s">
        <v>30771</v>
      </c>
      <c r="AA37" s="33">
        <f>CHOOSE(MIN(D6L430C9,RUN_YEARS),B7L804C7,B7L804C16,B7L804C25,B7L804C34,B7L804C43)</f>
        <v>5011</v>
      </c>
      <c r="AB37" s="16" t="s">
        <v>30772</v>
      </c>
      <c r="AC37" s="33">
        <f>IF(D6L430C12=0,0,D6L430C10/D6L430C12)</f>
        <v>2.3337932791115986E-5</v>
      </c>
      <c r="AD37" s="16" t="s">
        <v>30773</v>
      </c>
      <c r="AE37" s="33">
        <f>IF(D6L430C5=0,0,D6L430C10/D6L430C5)</f>
        <v>0.47252783315854241</v>
      </c>
      <c r="AF37" s="16" t="s">
        <v>30774</v>
      </c>
      <c r="AG37" s="33">
        <f>CHOOSE(MIN(D6L430C9,RUN_YEARS),B7L804C5,B7L804C14,B7L804C23,B7L804C32,B7L804C41)</f>
        <v>112.05121637805541</v>
      </c>
      <c r="AH37" s="16" t="s">
        <v>30775</v>
      </c>
      <c r="AI37" s="33">
        <f>IF(D6L430C15=0,0,D6L430C11/D6L430C15)</f>
        <v>6.0678625256901529E-5</v>
      </c>
      <c r="AJ37" s="16" t="s">
        <v>30776</v>
      </c>
      <c r="AK37" s="33">
        <f>IF(D6L430C5=0,0,D6L430C11/D6L430C5)</f>
        <v>2.7472166841457563E-2</v>
      </c>
      <c r="AL37" s="16" t="s">
        <v>30777</v>
      </c>
      <c r="AM37" s="33">
        <f>D6L430C8*CHOOSE(MIN(D6L430C9,RUN_YEARS),B7L804C4,B7L804C13,B7L804C22,B7L804C31,B7L804C40)</f>
        <v>2.6438643782205368E-2</v>
      </c>
      <c r="AN37" s="16" t="s">
        <v>30778</v>
      </c>
      <c r="AO37" s="33">
        <f>D6L430C8-D6L430C18</f>
        <v>9.7306851202260847E-2</v>
      </c>
      <c r="AP37" s="16" t="s">
        <v>30779</v>
      </c>
      <c r="AQ37" s="33">
        <f>CHOOSE(MIN(D6L430C9,RUN_YEARS),B7L804C2,B7L804C11,B7L804C20,B7L804C29,B7L804C38)</f>
        <v>12.775785297062839</v>
      </c>
      <c r="AR37" s="16" t="s">
        <v>30780</v>
      </c>
      <c r="AS37" s="33">
        <f>IF(D6L430C20=0,0,D6L430C18/D6L430C20)</f>
        <v>2.0694339461296072E-3</v>
      </c>
      <c r="AT37" s="16" t="s">
        <v>30781</v>
      </c>
      <c r="AU37" s="33">
        <f>IF(D6L430C5=0,0,D6L430C18/D6L430C5)</f>
        <v>0.10682669209705054</v>
      </c>
      <c r="AV37" s="16" t="s">
        <v>30782</v>
      </c>
      <c r="AW37" s="33">
        <f>CHOOSE(MIN(D6L430C9,RUN_YEARS),B7L804C1,B7L804C10,B7L804C19,B7L804C28,B7L804C37)</f>
        <v>47.020998850555529</v>
      </c>
      <c r="AX37" s="16" t="s">
        <v>30783</v>
      </c>
      <c r="AY37" s="33">
        <f>IF(D6L430C23=0,0,D6L430C19/D6L430C23)</f>
        <v>2.0694339461296072E-3</v>
      </c>
      <c r="AZ37" s="16" t="s">
        <v>30784</v>
      </c>
      <c r="BA37" s="33">
        <f>IF(D6L430C5=0,0,D6L430C19/D6L430C5)</f>
        <v>0.39317330790294946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1.6893291310220622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0.84466456551103108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0.42233228275551554</v>
      </c>
      <c r="R38" s="16" t="s">
        <v>30788</v>
      </c>
      <c r="S38" s="15">
        <f>D6L431C5-D6L431C7</f>
        <v>0.42233228275551554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0.39912751688672921</v>
      </c>
      <c r="X38" s="16" t="s">
        <v>30790</v>
      </c>
      <c r="Y38" s="33">
        <f>D6L431C7-D6L431C10</f>
        <v>2.3204765868786337E-2</v>
      </c>
      <c r="Z38" s="16" t="s">
        <v>30791</v>
      </c>
      <c r="AA38" s="33">
        <f>CHOOSE(MIN(D6L431C9,RUN_YEARS),B7L804C7,B7L804C16,B7L804C25,B7L804C34,B7L804C43)</f>
        <v>5011</v>
      </c>
      <c r="AB38" s="16" t="s">
        <v>30792</v>
      </c>
      <c r="AC38" s="33">
        <f>IF(D6L431C12=0,0,D6L431C10/D6L431C12)</f>
        <v>7.9650272777235923E-5</v>
      </c>
      <c r="AD38" s="16" t="s">
        <v>30793</v>
      </c>
      <c r="AE38" s="33">
        <f>IF(D6L431C5=0,0,D6L431C10/D6L431C5)</f>
        <v>0.47252783315854241</v>
      </c>
      <c r="AF38" s="16" t="s">
        <v>30794</v>
      </c>
      <c r="AG38" s="33">
        <f>CHOOSE(MIN(D6L431C9,RUN_YEARS),B7L804C5,B7L804C14,B7L804C23,B7L804C32,B7L804C41)</f>
        <v>112.05121637805541</v>
      </c>
      <c r="AH38" s="16" t="s">
        <v>30795</v>
      </c>
      <c r="AI38" s="33">
        <f>IF(D6L431C15=0,0,D6L431C11/D6L431C15)</f>
        <v>2.0709070922081356E-4</v>
      </c>
      <c r="AJ38" s="16" t="s">
        <v>30796</v>
      </c>
      <c r="AK38" s="33">
        <f>IF(D6L431C5=0,0,D6L431C11/D6L431C5)</f>
        <v>2.7472166841457597E-2</v>
      </c>
      <c r="AL38" s="16" t="s">
        <v>30797</v>
      </c>
      <c r="AM38" s="33">
        <f>D6L431C8*CHOOSE(MIN(D6L431C9,RUN_YEARS),B7L804C4,B7L804C13,B7L804C22,B7L804C31,B7L804C40)</f>
        <v>9.023272146513589E-2</v>
      </c>
      <c r="AN38" s="16" t="s">
        <v>30798</v>
      </c>
      <c r="AO38" s="33">
        <f>D6L431C8-D6L431C18</f>
        <v>0.33209956129037965</v>
      </c>
      <c r="AP38" s="16" t="s">
        <v>30799</v>
      </c>
      <c r="AQ38" s="33">
        <f>CHOOSE(MIN(D6L431C9,RUN_YEARS),B7L804C2,B7L804C11,B7L804C20,B7L804C29,B7L804C38)</f>
        <v>12.775785297062839</v>
      </c>
      <c r="AR38" s="16" t="s">
        <v>30800</v>
      </c>
      <c r="AS38" s="33">
        <f>IF(D6L431C20=0,0,D6L431C18/D6L431C20)</f>
        <v>7.06279256946189E-3</v>
      </c>
      <c r="AT38" s="16" t="s">
        <v>30801</v>
      </c>
      <c r="AU38" s="33">
        <f>IF(D6L431C5=0,0,D6L431C18/D6L431C5)</f>
        <v>0.10682669209705054</v>
      </c>
      <c r="AV38" s="16" t="s">
        <v>30802</v>
      </c>
      <c r="AW38" s="33">
        <f>CHOOSE(MIN(D6L431C9,RUN_YEARS),B7L804C1,B7L804C10,B7L804C19,B7L804C28,B7L804C37)</f>
        <v>47.020998850555529</v>
      </c>
      <c r="AX38" s="16" t="s">
        <v>30803</v>
      </c>
      <c r="AY38" s="33">
        <f>IF(D6L431C23=0,0,D6L431C19/D6L431C23)</f>
        <v>7.06279256946189E-3</v>
      </c>
      <c r="AZ38" s="16" t="s">
        <v>30804</v>
      </c>
      <c r="BA38" s="33">
        <f>IF(D6L431C5=0,0,D6L431C19/D6L431C5)</f>
        <v>0.39317330790294946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5011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112.05121637805541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12.775785297062839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47.020998850555529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224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224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89.600000000000009</v>
      </c>
      <c r="R40" s="16" t="s">
        <v>30829</v>
      </c>
      <c r="S40" s="15">
        <f>D6L433C5-D6L433C7</f>
        <v>134.39999999999998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84.676987702010805</v>
      </c>
      <c r="X40" s="16" t="s">
        <v>30831</v>
      </c>
      <c r="Y40" s="33">
        <f>D6L433C7-D6L433C10</f>
        <v>4.923012297989203</v>
      </c>
      <c r="Z40" s="16" t="s">
        <v>30832</v>
      </c>
      <c r="AA40" s="33">
        <f>CHOOSE(MIN(D6L433C9,RUN_YEARS),B7L804C7,B7L804C16,B7L804C25,B7L804C34,B7L804C43)</f>
        <v>5011</v>
      </c>
      <c r="AB40" s="16" t="s">
        <v>30833</v>
      </c>
      <c r="AC40" s="33">
        <f>IF(D6L433C12=0,0,D6L433C10/D6L433C12)</f>
        <v>1.689822145320511E-2</v>
      </c>
      <c r="AD40" s="16" t="s">
        <v>30834</v>
      </c>
      <c r="AE40" s="33">
        <f>IF(D6L433C5=0,0,D6L433C10/D6L433C5)</f>
        <v>0.37802226652683396</v>
      </c>
      <c r="AF40" s="16" t="s">
        <v>30835</v>
      </c>
      <c r="AG40" s="33">
        <f>CHOOSE(MIN(D6L433C9,RUN_YEARS),B7L804C5,B7L804C14,B7L804C23,B7L804C32,B7L804C41)</f>
        <v>112.05121637805541</v>
      </c>
      <c r="AH40" s="16" t="s">
        <v>30836</v>
      </c>
      <c r="AI40" s="33">
        <f>IF(D6L433C15=0,0,D6L433C11/D6L433C15)</f>
        <v>4.3935375778333334E-2</v>
      </c>
      <c r="AJ40" s="16" t="s">
        <v>30837</v>
      </c>
      <c r="AK40" s="33">
        <f>IF(D6L433C5=0,0,D6L433C11/D6L433C5)</f>
        <v>2.1977733473166085E-2</v>
      </c>
      <c r="AL40" s="16" t="s">
        <v>30838</v>
      </c>
      <c r="AM40" s="33">
        <f>D6L433C8*CHOOSE(MIN(D6L433C9,RUN_YEARS),B7L804C4,B7L804C13,B7L804C22,B7L804C31,B7L804C40)</f>
        <v>28.715014835687178</v>
      </c>
      <c r="AN40" s="16" t="s">
        <v>30839</v>
      </c>
      <c r="AO40" s="33">
        <f>D6L433C8-D6L433C18</f>
        <v>105.68498516431279</v>
      </c>
      <c r="AP40" s="16" t="s">
        <v>30840</v>
      </c>
      <c r="AQ40" s="33">
        <f>CHOOSE(MIN(D6L433C9,RUN_YEARS),B7L804C2,B7L804C11,B7L804C20,B7L804C29,B7L804C38)</f>
        <v>12.775785297062839</v>
      </c>
      <c r="AR40" s="16" t="s">
        <v>30841</v>
      </c>
      <c r="AS40" s="33">
        <f>IF(D6L433C20=0,0,D6L433C18/D6L433C20)</f>
        <v>2.2476125081946061</v>
      </c>
      <c r="AT40" s="16" t="s">
        <v>30842</v>
      </c>
      <c r="AU40" s="33">
        <f>IF(D6L433C5=0,0,D6L433C18/D6L433C5)</f>
        <v>0.12819203051646061</v>
      </c>
      <c r="AV40" s="16" t="s">
        <v>30843</v>
      </c>
      <c r="AW40" s="33">
        <f>CHOOSE(MIN(D6L433C9,RUN_YEARS),B7L804C1,B7L804C10,B7L804C19,B7L804C28,B7L804C37)</f>
        <v>47.020998850555529</v>
      </c>
      <c r="AX40" s="16" t="s">
        <v>30844</v>
      </c>
      <c r="AY40" s="33">
        <f>IF(D6L433C23=0,0,D6L433C19/D6L433C23)</f>
        <v>2.2476125081946057</v>
      </c>
      <c r="AZ40" s="16" t="s">
        <v>30845</v>
      </c>
      <c r="BA40" s="33">
        <f>IF(D6L433C5=0,0,D6L433C19/D6L433C5)</f>
        <v>0.47180796948353926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5011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112.05121637805541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12.775785297062839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47.020998850555529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415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415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415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392.19810152159022</v>
      </c>
      <c r="X42" s="16" t="s">
        <v>30871</v>
      </c>
      <c r="Y42" s="33">
        <f>D6L435C7-D6L435C10</f>
        <v>22.801898478409782</v>
      </c>
      <c r="Z42" s="16" t="s">
        <v>30872</v>
      </c>
      <c r="AA42" s="33">
        <f>CHOOSE(MIN(D6L435C9,RUN_YEARS),B7L804C7,B7L804C16,B7L804C25,B7L804C34,B7L804C43)</f>
        <v>5011</v>
      </c>
      <c r="AB42" s="16" t="s">
        <v>30873</v>
      </c>
      <c r="AC42" s="33">
        <f>IF(D6L435C12=0,0,D6L435C10/D6L435C12)</f>
        <v>7.8267431954019195E-2</v>
      </c>
      <c r="AD42" s="16" t="s">
        <v>30874</v>
      </c>
      <c r="AE42" s="33">
        <f>IF(D6L435C5=0,0,D6L435C10/D6L435C5)</f>
        <v>0.94505566631708482</v>
      </c>
      <c r="AF42" s="16" t="s">
        <v>30875</v>
      </c>
      <c r="AG42" s="33">
        <f>CHOOSE(MIN(D6L435C9,RUN_YEARS),B7L804C5,B7L804C14,B7L804C23,B7L804C32,B7L804C41)</f>
        <v>112.05121637805541</v>
      </c>
      <c r="AH42" s="16" t="s">
        <v>30876</v>
      </c>
      <c r="AI42" s="33">
        <f>IF(D6L435C15=0,0,D6L435C11/D6L435C15)</f>
        <v>0.20349532308044987</v>
      </c>
      <c r="AJ42" s="16" t="s">
        <v>30877</v>
      </c>
      <c r="AK42" s="33">
        <f>IF(D6L435C5=0,0,D6L435C11/D6L435C5)</f>
        <v>5.4944333682915139E-2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12.775785297062839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47.020998850555529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1186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1186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1186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5011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112.05121637805541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253.39291365420388</v>
      </c>
      <c r="AN43" s="16" t="s">
        <v>30899</v>
      </c>
      <c r="AO43" s="33">
        <f>D6L436C8-D6L436C18</f>
        <v>932.60708634579612</v>
      </c>
      <c r="AP43" s="16" t="s">
        <v>30900</v>
      </c>
      <c r="AQ43" s="33">
        <f>CHOOSE(MIN(D6L436C9,RUN_YEARS),B7L804C2,B7L804C11,B7L804C20,B7L804C29,B7L804C38)</f>
        <v>12.775785297062839</v>
      </c>
      <c r="AR43" s="16" t="s">
        <v>30901</v>
      </c>
      <c r="AS43" s="33">
        <f>IF(D6L436C20=0,0,D6L436C18/D6L436C20)</f>
        <v>19.833842520229194</v>
      </c>
      <c r="AT43" s="16" t="s">
        <v>30902</v>
      </c>
      <c r="AU43" s="33">
        <f>IF(D6L436C5=0,0,D6L436C18/D6L436C5)</f>
        <v>0.21365338419410107</v>
      </c>
      <c r="AV43" s="16" t="s">
        <v>30903</v>
      </c>
      <c r="AW43" s="33">
        <f>CHOOSE(MIN(D6L436C9,RUN_YEARS),B7L804C1,B7L804C10,B7L804C19,B7L804C28,B7L804C37)</f>
        <v>47.020998850555529</v>
      </c>
      <c r="AX43" s="16" t="s">
        <v>30904</v>
      </c>
      <c r="AY43" s="33">
        <f>IF(D6L436C23=0,0,D6L436C19/D6L436C23)</f>
        <v>19.83384252022919</v>
      </c>
      <c r="AZ43" s="16" t="s">
        <v>30905</v>
      </c>
      <c r="BA43" s="33">
        <f>IF(D6L436C5=0,0,D6L436C19/D6L436C5)</f>
        <v>0.78634661580589893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1830.1613766424703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1827.7044338162195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505.95221690810979</v>
      </c>
      <c r="R44" s="16" t="s">
        <v>30909</v>
      </c>
      <c r="S44" s="15">
        <f>SUM(D6L429C8:D6L436C8)</f>
        <v>1321.7522169081099</v>
      </c>
      <c r="U44" s="21" t="str">
        <f>NULL_VALUE</f>
        <v>n/a</v>
      </c>
      <c r="V44" s="16" t="s">
        <v>30910</v>
      </c>
      <c r="W44" s="33">
        <f>SUM(D6L429C10:D6L436C10)</f>
        <v>478.15300947469996</v>
      </c>
      <c r="X44" s="16" t="s">
        <v>30911</v>
      </c>
      <c r="Y44" s="33">
        <f>SUM(D6L429C11:D6L436C11)</f>
        <v>27.799207433409851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9.5420676406844929E-2</v>
      </c>
      <c r="AD44" s="16" t="s">
        <v>30913</v>
      </c>
      <c r="AE44" s="33">
        <f>IF(D6L437C5=0,0,D6L437C10/D6L437C5)</f>
        <v>0.26161396811645504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0.24809375865779681</v>
      </c>
      <c r="AJ44" s="16" t="s">
        <v>30915</v>
      </c>
      <c r="AK44" s="33">
        <f>IF(D6L437C5=0,0,D6L437C11/D6L437C5)</f>
        <v>1.5209903154508151E-2</v>
      </c>
      <c r="AL44" s="16" t="s">
        <v>30916</v>
      </c>
      <c r="AM44" s="33">
        <f>SUM(D6L429C18:D6L436C18)</f>
        <v>282.39683420847319</v>
      </c>
      <c r="AN44" s="16" t="s">
        <v>30917</v>
      </c>
      <c r="AO44" s="33">
        <f>SUM(D6L429C19:D6L436C19)</f>
        <v>1039.3553826996365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22.104068567385553</v>
      </c>
      <c r="AT44" s="16" t="s">
        <v>30919</v>
      </c>
      <c r="AU44" s="33">
        <f>IF(D6L437C5=0,0,D6L437C18/D6L437C5)</f>
        <v>0.1545090272713476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22.10406856738555</v>
      </c>
      <c r="AZ44" s="16" t="s">
        <v>30921</v>
      </c>
      <c r="BA44" s="33">
        <f>IF(D6L437C5=0,0,D6L437C19/D6L437C5)</f>
        <v>0.56866710145768917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27.850506151448016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13.925253075724008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6.962626537862004</v>
      </c>
      <c r="R45" s="16" t="s">
        <v>30926</v>
      </c>
      <c r="S45" s="15">
        <f>D6L438C5-D6L438C7</f>
        <v>6.962626537862004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6.5800696620561938</v>
      </c>
      <c r="X45" s="16" t="s">
        <v>30928</v>
      </c>
      <c r="Y45" s="33">
        <f>D6L438C7-D6L438C10</f>
        <v>0.38255687580581021</v>
      </c>
      <c r="Z45" s="16" t="s">
        <v>30929</v>
      </c>
      <c r="AA45" s="33">
        <f>CHOOSE(MIN(D6L438C9,RUN_YEARS),B7L804C7,B7L804C16,B7L804C25,B7L804C34,B7L804C43)</f>
        <v>5011</v>
      </c>
      <c r="AB45" s="16" t="s">
        <v>30930</v>
      </c>
      <c r="AC45" s="33">
        <f>IF(D6L438C12=0,0,D6L438C10/D6L438C12)</f>
        <v>1.3131250572852114E-3</v>
      </c>
      <c r="AD45" s="16" t="s">
        <v>30931</v>
      </c>
      <c r="AE45" s="33">
        <f>IF(D6L438C5=0,0,D6L438C10/D6L438C5)</f>
        <v>0.47252783315854241</v>
      </c>
      <c r="AF45" s="16" t="s">
        <v>30932</v>
      </c>
      <c r="AG45" s="33">
        <f>CHOOSE(MIN(D6L438C9,RUN_YEARS),B7L804C5,B7L804C14,B7L804C23,B7L804C32,B7L804C41)</f>
        <v>112.05121637805541</v>
      </c>
      <c r="AH45" s="16" t="s">
        <v>30933</v>
      </c>
      <c r="AI45" s="33">
        <f>IF(D6L438C15=0,0,D6L438C11/D6L438C15)</f>
        <v>3.4141251489415493E-3</v>
      </c>
      <c r="AJ45" s="16" t="s">
        <v>30934</v>
      </c>
      <c r="AK45" s="33">
        <f>IF(D6L438C5=0,0,D6L438C11/D6L438C5)</f>
        <v>2.7472166841457576E-2</v>
      </c>
      <c r="AL45" s="16" t="s">
        <v>30935</v>
      </c>
      <c r="AM45" s="33">
        <f>D6L438C8*CHOOSE(MIN(D6L438C9,RUN_YEARS),B7L804C4,B7L804C13,B7L804C22,B7L804C31,B7L804C40)</f>
        <v>1.4875887226938747</v>
      </c>
      <c r="AN45" s="16" t="s">
        <v>30936</v>
      </c>
      <c r="AO45" s="33">
        <f>D6L438C8-D6L438C18</f>
        <v>5.4750378151681289</v>
      </c>
      <c r="AP45" s="16" t="s">
        <v>30937</v>
      </c>
      <c r="AQ45" s="33">
        <f>CHOOSE(MIN(D6L438C9,RUN_YEARS),B7L804C2,B7L804C11,B7L804C20,B7L804C29,B7L804C38)</f>
        <v>12.775785297062839</v>
      </c>
      <c r="AR45" s="16" t="s">
        <v>30938</v>
      </c>
      <c r="AS45" s="33">
        <f>IF(D6L438C20=0,0,D6L438C18/D6L438C20)</f>
        <v>0.1164381435743032</v>
      </c>
      <c r="AT45" s="16" t="s">
        <v>30939</v>
      </c>
      <c r="AU45" s="33">
        <f>IF(D6L438C5=0,0,D6L438C18/D6L438C5)</f>
        <v>0.10682669209705055</v>
      </c>
      <c r="AV45" s="16" t="s">
        <v>30940</v>
      </c>
      <c r="AW45" s="33">
        <f>CHOOSE(MIN(D6L438C9,RUN_YEARS),B7L804C1,B7L804C10,B7L804C19,B7L804C28,B7L804C37)</f>
        <v>47.020998850555529</v>
      </c>
      <c r="AX45" s="16" t="s">
        <v>30941</v>
      </c>
      <c r="AY45" s="33">
        <f>IF(D6L438C23=0,0,D6L438C19/D6L438C23)</f>
        <v>0.11643814357430317</v>
      </c>
      <c r="AZ45" s="16" t="s">
        <v>30942</v>
      </c>
      <c r="BA45" s="33">
        <f>IF(D6L438C5=0,0,D6L438C19/D6L438C5)</f>
        <v>0.39317330790294941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913.15320903923703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913.15320903923703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365.26128361569482</v>
      </c>
      <c r="R46" s="16" t="s">
        <v>30946</v>
      </c>
      <c r="S46" s="15">
        <f>D6L439C5-D6L439C7</f>
        <v>547.89192542354226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345.19224576726418</v>
      </c>
      <c r="X46" s="16" t="s">
        <v>30948</v>
      </c>
      <c r="Y46" s="33">
        <f>D6L439C7-D6L439C10</f>
        <v>20.069037848430639</v>
      </c>
      <c r="Z46" s="16" t="s">
        <v>30949</v>
      </c>
      <c r="AA46" s="33">
        <f>CHOOSE(MIN(D6L439C9,RUN_YEARS),B7L804C7,B7L804C16,B7L804C25,B7L804C34,B7L804C43)</f>
        <v>5011</v>
      </c>
      <c r="AB46" s="16" t="s">
        <v>30950</v>
      </c>
      <c r="AC46" s="33">
        <f>IF(D6L439C12=0,0,D6L439C10/D6L439C12)</f>
        <v>6.8886897977901457E-2</v>
      </c>
      <c r="AD46" s="16" t="s">
        <v>30951</v>
      </c>
      <c r="AE46" s="33">
        <f>IF(D6L439C5=0,0,D6L439C10/D6L439C5)</f>
        <v>0.37802226652683396</v>
      </c>
      <c r="AF46" s="16" t="s">
        <v>30952</v>
      </c>
      <c r="AG46" s="33">
        <f>CHOOSE(MIN(D6L439C9,RUN_YEARS),B7L804C5,B7L804C14,B7L804C23,B7L804C32,B7L804C41)</f>
        <v>112.05121637805541</v>
      </c>
      <c r="AH46" s="16" t="s">
        <v>30953</v>
      </c>
      <c r="AI46" s="33">
        <f>IF(D6L439C15=0,0,D6L439C11/D6L439C15)</f>
        <v>0.17910593474254372</v>
      </c>
      <c r="AJ46" s="16" t="s">
        <v>30954</v>
      </c>
      <c r="AK46" s="33">
        <f>IF(D6L439C5=0,0,D6L439C11/D6L439C5)</f>
        <v>2.1977733473166054E-2</v>
      </c>
      <c r="AL46" s="16" t="s">
        <v>30955</v>
      </c>
      <c r="AM46" s="33">
        <f>D6L439C8*CHOOSE(MIN(D6L439C9,RUN_YEARS),B7L804C4,B7L804C13,B7L804C22,B7L804C31,B7L804C40)</f>
        <v>117.05896403936184</v>
      </c>
      <c r="AN46" s="16" t="s">
        <v>30956</v>
      </c>
      <c r="AO46" s="33">
        <f>D6L439C8-D6L439C18</f>
        <v>430.83296138418041</v>
      </c>
      <c r="AP46" s="16" t="s">
        <v>30957</v>
      </c>
      <c r="AQ46" s="33">
        <f>CHOOSE(MIN(D6L439C9,RUN_YEARS),B7L804C2,B7L804C11,B7L804C20,B7L804C29,B7L804C38)</f>
        <v>12.775785297062839</v>
      </c>
      <c r="AR46" s="16" t="s">
        <v>30958</v>
      </c>
      <c r="AS46" s="33">
        <f>IF(D6L439C20=0,0,D6L439C18/D6L439C20)</f>
        <v>9.1625650648867563</v>
      </c>
      <c r="AT46" s="16" t="s">
        <v>30959</v>
      </c>
      <c r="AU46" s="33">
        <f>IF(D6L439C5=0,0,D6L439C18/D6L439C5)</f>
        <v>0.12819203051646064</v>
      </c>
      <c r="AV46" s="16" t="s">
        <v>30960</v>
      </c>
      <c r="AW46" s="33">
        <f>CHOOSE(MIN(D6L439C9,RUN_YEARS),B7L804C1,B7L804C10,B7L804C19,B7L804C28,B7L804C37)</f>
        <v>47.020998850555529</v>
      </c>
      <c r="AX46" s="16" t="s">
        <v>30961</v>
      </c>
      <c r="AY46" s="33">
        <f>IF(D6L439C23=0,0,D6L439C19/D6L439C23)</f>
        <v>9.1625650648867563</v>
      </c>
      <c r="AZ46" s="16" t="s">
        <v>30962</v>
      </c>
      <c r="BA46" s="33">
        <f>IF(D6L439C5=0,0,D6L439C19/D6L439C5)</f>
        <v>0.47180796948353937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941.00371519068506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927.07846211496098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372.2239101535568</v>
      </c>
      <c r="R47" s="16" t="s">
        <v>30966</v>
      </c>
      <c r="S47" s="15">
        <f>SUM(D6L438C8:D6L439C8)</f>
        <v>554.85455196140424</v>
      </c>
      <c r="U47" s="21" t="str">
        <f>NULL_VALUE</f>
        <v>n/a</v>
      </c>
      <c r="V47" s="16" t="s">
        <v>30967</v>
      </c>
      <c r="W47" s="33">
        <f>SUM(D6L438C10:D6L439C10)</f>
        <v>351.77231542932037</v>
      </c>
      <c r="X47" s="16" t="s">
        <v>30968</v>
      </c>
      <c r="Y47" s="33">
        <f>SUM(D6L438C11:D6L439C11)</f>
        <v>20.45159472423645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7.0200023035186673E-2</v>
      </c>
      <c r="AD47" s="16" t="s">
        <v>30970</v>
      </c>
      <c r="AE47" s="33">
        <f>IF(D6L440C5=0,0,D6L440C10/D6L440C5)</f>
        <v>0.37944179463172489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0.18252005989148526</v>
      </c>
      <c r="AJ47" s="16" t="s">
        <v>30972</v>
      </c>
      <c r="AK47" s="33">
        <f>IF(D6L440C5=0,0,D6L440C11/D6L440C5)</f>
        <v>2.2060263030574408E-2</v>
      </c>
      <c r="AL47" s="16" t="s">
        <v>30973</v>
      </c>
      <c r="AM47" s="33">
        <f>SUM(D6L438C18:D6L439C18)</f>
        <v>118.54655276205571</v>
      </c>
      <c r="AN47" s="16" t="s">
        <v>30974</v>
      </c>
      <c r="AO47" s="33">
        <f>SUM(D6L438C19:D6L439C19)</f>
        <v>436.30799919934856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9.2790032084610594</v>
      </c>
      <c r="AT47" s="16" t="s">
        <v>30976</v>
      </c>
      <c r="AU47" s="33">
        <f>IF(D6L440C5=0,0,D6L440C18/D6L440C5)</f>
        <v>0.12787111081365574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9.2790032084610594</v>
      </c>
      <c r="AZ47" s="16" t="s">
        <v>30978</v>
      </c>
      <c r="BA47" s="33">
        <f>IF(D6L440C5=0,0,D6L440C19/D6L440C5)</f>
        <v>0.47062683152404511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3049.9392430516214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2949.36903804131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975.46919811673115</v>
      </c>
      <c r="R48" s="16" t="s">
        <v>30983</v>
      </c>
      <c r="S48" s="15">
        <f>SUM(D6L428C8,D6L437C8,D6L440C8)</f>
        <v>1973.8998399245788</v>
      </c>
      <c r="U48" s="21" t="str">
        <f>NULL_VALUE</f>
        <v>n/a</v>
      </c>
      <c r="V48" s="16" t="s">
        <v>30984</v>
      </c>
      <c r="W48" s="33">
        <f>SUM(D6L428C10,D6L437C10,D6L440C10)</f>
        <v>921.49043844247603</v>
      </c>
      <c r="X48" s="16" t="s">
        <v>30985</v>
      </c>
      <c r="Y48" s="33">
        <f>SUM(D6L428C11,D6L437C11,D6L440C11)</f>
        <v>53.978759674255222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0.18037091597257393</v>
      </c>
      <c r="AD48" s="16" t="s">
        <v>30987</v>
      </c>
      <c r="AE48" s="33">
        <f>IF(D6L441C5=0,0,D6L441C10/D6L441C5)</f>
        <v>0.31243646575148232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0.46896438152869213</v>
      </c>
      <c r="AJ48" s="16" t="s">
        <v>30989</v>
      </c>
      <c r="AK48" s="33">
        <f>IF(D6L441C5=0,0,D6L441C11/D6L441C5)</f>
        <v>1.8301799123144918E-2</v>
      </c>
      <c r="AL48" s="16" t="s">
        <v>30990</v>
      </c>
      <c r="AM48" s="33">
        <f>SUM(D6L428C18,D6L437C18,D6L440C18)</f>
        <v>421.42607405200647</v>
      </c>
      <c r="AN48" s="16" t="s">
        <v>30991</v>
      </c>
      <c r="AO48" s="33">
        <f>SUM(D6L428C19,D6L437C19,D6L440C19)</f>
        <v>1552.4737658725721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32.612389445638172</v>
      </c>
      <c r="AT48" s="16" t="s">
        <v>30993</v>
      </c>
      <c r="AU48" s="33">
        <f>IF(D6L441C5=0,0,D6L441C18/D6L441C5)</f>
        <v>0.14288685770291992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32.612389445638172</v>
      </c>
      <c r="AZ48" s="16" t="s">
        <v>30995</v>
      </c>
      <c r="BA48" s="33">
        <f>IF(D6L441C5=0,0,D6L441C19/D6L441C5)</f>
        <v>0.52637487742245281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414B2-1E8C-4250-9193-D4532DDDE81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263.02702159999996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226.20323857599996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113.10161928799998</v>
      </c>
      <c r="R8" s="16" t="s">
        <v>31004</v>
      </c>
      <c r="S8" s="15">
        <f>D6L501C5-D6L501C7</f>
        <v>113.10161928799998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107.16743978445228</v>
      </c>
      <c r="X8" s="16" t="s">
        <v>31006</v>
      </c>
      <c r="Y8" s="33">
        <f>D6L501C7-D6L501C10</f>
        <v>5.9341795035476963</v>
      </c>
      <c r="Z8" s="16" t="s">
        <v>31007</v>
      </c>
      <c r="AA8" s="33">
        <f>CHOOSE(MIN(D6L501C9,RUN_YEARS),B7L805C7,B7L805C16,B7L805C25,B7L805C34,B7L805C43)</f>
        <v>36150</v>
      </c>
      <c r="AB8" s="16" t="s">
        <v>31008</v>
      </c>
      <c r="AC8" s="33">
        <f>IF(D6L501C12=0,0,D6L501C10/D6L501C12)</f>
        <v>2.9645211558631339E-3</v>
      </c>
      <c r="AD8" s="16" t="s">
        <v>31009</v>
      </c>
      <c r="AE8" s="33">
        <f>IF(D6L501C5=0,0,D6L501C10/D6L501C5)</f>
        <v>0.47376616028618918</v>
      </c>
      <c r="AF8" s="16" t="s">
        <v>31010</v>
      </c>
      <c r="AG8" s="33">
        <f>CHOOSE(MIN(D6L501C9,RUN_YEARS),B7L805C5,B7L805C14,B7L805C23,B7L805C32,B7L805C41)</f>
        <v>769.89726574212989</v>
      </c>
      <c r="AH8" s="16" t="s">
        <v>31011</v>
      </c>
      <c r="AI8" s="33">
        <f>IF(D6L501C15=0,0,D6L501C11/D6L501C15)</f>
        <v>7.707755005244162E-3</v>
      </c>
      <c r="AJ8" s="16" t="s">
        <v>31012</v>
      </c>
      <c r="AK8" s="33">
        <f>IF(D6L501C5=0,0,D6L501C11/D6L501C5)</f>
        <v>2.6233839713810842E-2</v>
      </c>
      <c r="AL8" s="16" t="s">
        <v>31013</v>
      </c>
      <c r="AM8" s="33">
        <f>D6L501C8*CHOOSE(MIN(D6L501C9,RUN_YEARS),B7L805C4,B7L805C13,B7L805C22,B7L805C31,B7L805C40)</f>
        <v>26.716097212522676</v>
      </c>
      <c r="AN8" s="16" t="s">
        <v>31014</v>
      </c>
      <c r="AO8" s="33">
        <f>D6L501C8-D6L501C18</f>
        <v>86.385522075477297</v>
      </c>
      <c r="AP8" s="16" t="s">
        <v>31015</v>
      </c>
      <c r="AQ8" s="33">
        <f>CHOOSE(MIN(D6L501C9,RUN_YEARS),B7L805C2,B7L805C11,B7L805C20,B7L805C29,B7L805C38)</f>
        <v>97.38695657260746</v>
      </c>
      <c r="AR8" s="16" t="s">
        <v>31016</v>
      </c>
      <c r="AS8" s="33">
        <f>IF(D6L501C20=0,0,D6L501C18/D6L501C20)</f>
        <v>0.2743293162940596</v>
      </c>
      <c r="AT8" s="16" t="s">
        <v>31017</v>
      </c>
      <c r="AU8" s="33">
        <f>IF(D6L501C5=0,0,D6L501C18/D6L501C5)</f>
        <v>0.11810660793676736</v>
      </c>
      <c r="AV8" s="16" t="s">
        <v>31018</v>
      </c>
      <c r="AW8" s="33">
        <f>CHOOSE(MIN(D6L501C9,RUN_YEARS),B7L805C1,B7L805C10,B7L805C19,B7L805C28,B7L805C37)</f>
        <v>314.89715806705391</v>
      </c>
      <c r="AX8" s="16" t="s">
        <v>31019</v>
      </c>
      <c r="AY8" s="33">
        <f>IF(D6L501C23=0,0,D6L501C19/D6L501C23)</f>
        <v>0.27432931629405954</v>
      </c>
      <c r="AZ8" s="16" t="s">
        <v>31020</v>
      </c>
      <c r="BA8" s="33">
        <f>IF(D6L501C5=0,0,D6L501C19/D6L501C5)</f>
        <v>0.38189339206323264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2.9868766752083413E-3</v>
      </c>
      <c r="J9" s="16" t="s">
        <v>31041</v>
      </c>
      <c r="K9" s="21">
        <f>IF(FLOW_THRU_100PCT="Y",1,INDEX(VariabilityMatrix,D6L502C1,D6L502C9))</f>
        <v>0.5102159856018047</v>
      </c>
      <c r="L9" s="16" t="s">
        <v>31021</v>
      </c>
      <c r="M9" s="15">
        <f>IF(D6L502C2&lt;&gt;0,D6L502C2*D6L502C4,D6L502C3*D6L502C4)</f>
        <v>1.5239522267124653E-3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7.6197611335623264E-4</v>
      </c>
      <c r="R9" s="16" t="s">
        <v>31023</v>
      </c>
      <c r="S9" s="15">
        <f>D6L502C5-D6L502C7</f>
        <v>7.6197611335623264E-4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7.1984651604077544E-4</v>
      </c>
      <c r="X9" s="16" t="s">
        <v>31025</v>
      </c>
      <c r="Y9" s="33">
        <f>D6L502C7-D6L502C10</f>
        <v>4.2129597315457203E-5</v>
      </c>
      <c r="Z9" s="16" t="s">
        <v>31026</v>
      </c>
      <c r="AA9" s="33">
        <f>CHOOSE(MIN(D6L502C9,RUN_YEARS),B7L805C7,B7L805C16,B7L805C25,B7L805C34,B7L805C43)</f>
        <v>35510.199999999997</v>
      </c>
      <c r="AB9" s="16" t="s">
        <v>31027</v>
      </c>
      <c r="AC9" s="33">
        <f>IF(D6L502C12=0,0,D6L502C10/D6L502C12)</f>
        <v>2.0271542149601395E-8</v>
      </c>
      <c r="AD9" s="16" t="s">
        <v>31028</v>
      </c>
      <c r="AE9" s="33">
        <f>IF(D6L502C5=0,0,D6L502C10/D6L502C5)</f>
        <v>0.47235504067844636</v>
      </c>
      <c r="AF9" s="16" t="s">
        <v>31029</v>
      </c>
      <c r="AG9" s="33">
        <f>CHOOSE(MIN(D6L502C9,RUN_YEARS),B7L805C5,B7L805C14,B7L805C23,B7L805C32,B7L805C41)</f>
        <v>799.33194798869658</v>
      </c>
      <c r="AH9" s="16" t="s">
        <v>31030</v>
      </c>
      <c r="AI9" s="33">
        <f>IF(D6L502C15=0,0,D6L502C11/D6L502C15)</f>
        <v>5.2706009588963609E-8</v>
      </c>
      <c r="AJ9" s="16" t="s">
        <v>31031</v>
      </c>
      <c r="AK9" s="33">
        <f>IF(D6L502C5=0,0,D6L502C11/D6L502C5)</f>
        <v>2.7644959321553645E-2</v>
      </c>
      <c r="AL9" s="16" t="s">
        <v>31032</v>
      </c>
      <c r="AM9" s="33">
        <f>D6L502C8*CHOOSE(MIN(D6L502C9,RUN_YEARS),B7L805C4,B7L805C13,B7L805C22,B7L805C31,B7L805C40)</f>
        <v>1.6344570873727692E-4</v>
      </c>
      <c r="AN9" s="16" t="s">
        <v>31033</v>
      </c>
      <c r="AO9" s="33">
        <f>D6L502C8-D6L502C18</f>
        <v>5.9853040461895575E-4</v>
      </c>
      <c r="AP9" s="16" t="s">
        <v>31034</v>
      </c>
      <c r="AQ9" s="33">
        <f>CHOOSE(MIN(D6L502C9,RUN_YEARS),B7L805C2,B7L805C11,B7L805C20,B7L805C29,B7L805C38)</f>
        <v>87.334881073713305</v>
      </c>
      <c r="AR9" s="16" t="s">
        <v>31035</v>
      </c>
      <c r="AS9" s="33">
        <f>IF(D6L502C20=0,0,D6L502C18/D6L502C20)</f>
        <v>1.8714825820776438E-6</v>
      </c>
      <c r="AT9" s="16" t="s">
        <v>31036</v>
      </c>
      <c r="AU9" s="33">
        <f>IF(D6L502C5=0,0,D6L502C18/D6L502C5)</f>
        <v>0.10725120241457238</v>
      </c>
      <c r="AV9" s="16" t="s">
        <v>31037</v>
      </c>
      <c r="AW9" s="33">
        <f>CHOOSE(MIN(D6L502C9,RUN_YEARS),B7L805C1,B7L805C10,B7L805C19,B7L805C28,B7L805C37)</f>
        <v>319.81617694485391</v>
      </c>
      <c r="AX9" s="16" t="s">
        <v>31038</v>
      </c>
      <c r="AY9" s="33">
        <f>IF(D6L502C23=0,0,D6L502C19/D6L502C23)</f>
        <v>1.8714825820776436E-6</v>
      </c>
      <c r="AZ9" s="16" t="s">
        <v>31039</v>
      </c>
      <c r="BA9" s="33">
        <f>IF(D6L502C5=0,0,D6L502C19/D6L502C5)</f>
        <v>0.39274879758542763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1.1227332527262671E-4</v>
      </c>
      <c r="J10" s="16" t="s">
        <v>31062</v>
      </c>
      <c r="K10" s="21">
        <f>IF(FLOW_THRU_100PCT="Y",1,INDEX(VariabilityMatrix,D6L503C1,D6L503C9))</f>
        <v>0.5102159856018047</v>
      </c>
      <c r="L10" s="16" t="s">
        <v>31042</v>
      </c>
      <c r="M10" s="15">
        <f>IF(D6L503C2&lt;&gt;0,D6L503C2*D6L503C4,D6L503C3*D6L503C4)</f>
        <v>5.7283645310765239E-5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2.864182265538262E-5</v>
      </c>
      <c r="R10" s="16" t="s">
        <v>31044</v>
      </c>
      <c r="S10" s="15">
        <f>D6L503C5-D6L503C7</f>
        <v>2.864182265538262E-5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2.7058218610976209E-5</v>
      </c>
      <c r="X10" s="16" t="s">
        <v>31046</v>
      </c>
      <c r="Y10" s="33">
        <f>D6L503C7-D6L503C10</f>
        <v>1.5836040444064109E-6</v>
      </c>
      <c r="Z10" s="16" t="s">
        <v>31047</v>
      </c>
      <c r="AA10" s="33">
        <f>CHOOSE(MIN(D6L503C9,RUN_YEARS),B7L805C7,B7L805C16,B7L805C25,B7L805C34,B7L805C43)</f>
        <v>35510.199999999997</v>
      </c>
      <c r="AB10" s="16" t="s">
        <v>31048</v>
      </c>
      <c r="AC10" s="33">
        <f>IF(D6L503C12=0,0,D6L503C10/D6L503C12)</f>
        <v>7.6198440479006628E-10</v>
      </c>
      <c r="AD10" s="16" t="s">
        <v>31049</v>
      </c>
      <c r="AE10" s="33">
        <f>IF(D6L503C5=0,0,D6L503C10/D6L503C5)</f>
        <v>0.47235504067844636</v>
      </c>
      <c r="AF10" s="16" t="s">
        <v>31050</v>
      </c>
      <c r="AG10" s="33">
        <f>CHOOSE(MIN(D6L503C9,RUN_YEARS),B7L805C5,B7L805C14,B7L805C23,B7L805C32,B7L805C41)</f>
        <v>799.33194798869658</v>
      </c>
      <c r="AH10" s="16" t="s">
        <v>31051</v>
      </c>
      <c r="AI10" s="33">
        <f>IF(D6L503C15=0,0,D6L503C11/D6L503C15)</f>
        <v>1.9811594524541696E-9</v>
      </c>
      <c r="AJ10" s="16" t="s">
        <v>31052</v>
      </c>
      <c r="AK10" s="33">
        <f>IF(D6L503C5=0,0,D6L503C11/D6L503C5)</f>
        <v>2.7644959321553621E-2</v>
      </c>
      <c r="AL10" s="16" t="s">
        <v>31053</v>
      </c>
      <c r="AM10" s="33">
        <f>D6L503C8*CHOOSE(MIN(D6L503C9,RUN_YEARS),B7L805C4,B7L805C13,B7L805C22,B7L805C31,B7L805C40)</f>
        <v>6.1437398382694522E-6</v>
      </c>
      <c r="AN10" s="16" t="s">
        <v>31054</v>
      </c>
      <c r="AO10" s="33">
        <f>D6L503C8-D6L503C18</f>
        <v>2.2498082817113167E-5</v>
      </c>
      <c r="AP10" s="16" t="s">
        <v>31055</v>
      </c>
      <c r="AQ10" s="33">
        <f>CHOOSE(MIN(D6L503C9,RUN_YEARS),B7L805C2,B7L805C11,B7L805C20,B7L805C29,B7L805C38)</f>
        <v>87.334881073713305</v>
      </c>
      <c r="AR10" s="16" t="s">
        <v>31056</v>
      </c>
      <c r="AS10" s="33">
        <f>IF(D6L503C20=0,0,D6L503C18/D6L503C20)</f>
        <v>7.034691938360743E-8</v>
      </c>
      <c r="AT10" s="16" t="s">
        <v>31057</v>
      </c>
      <c r="AU10" s="33">
        <f>IF(D6L503C5=0,0,D6L503C18/D6L503C5)</f>
        <v>0.10725120241457237</v>
      </c>
      <c r="AV10" s="16" t="s">
        <v>31058</v>
      </c>
      <c r="AW10" s="33">
        <f>CHOOSE(MIN(D6L503C9,RUN_YEARS),B7L805C1,B7L805C10,B7L805C19,B7L805C28,B7L805C37)</f>
        <v>319.81617694485391</v>
      </c>
      <c r="AX10" s="16" t="s">
        <v>31059</v>
      </c>
      <c r="AY10" s="33">
        <f>IF(D6L503C23=0,0,D6L503C19/D6L503C23)</f>
        <v>7.034691938360743E-8</v>
      </c>
      <c r="AZ10" s="16" t="s">
        <v>31060</v>
      </c>
      <c r="BA10" s="33">
        <f>IF(D6L503C5=0,0,D6L503C19/D6L503C5)</f>
        <v>0.39274879758542763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5.9846207772739385E-5</v>
      </c>
      <c r="J11" s="16" t="s">
        <v>31083</v>
      </c>
      <c r="K11" s="21">
        <f>IF(FLOW_THRU_100PCT="Y",1,INDEX(VariabilityMatrix,D6L504C1,D6L504C9))</f>
        <v>0.50109909190383761</v>
      </c>
      <c r="L11" s="16" t="s">
        <v>31063</v>
      </c>
      <c r="M11" s="15">
        <f>IF(D6L504C2&lt;&gt;0,D6L504C2*D6L504C4,D6L504C3*D6L504C4)</f>
        <v>2.9988880368808095E-5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1.4994440184404047E-5</v>
      </c>
      <c r="R11" s="16" t="s">
        <v>31065</v>
      </c>
      <c r="S11" s="15">
        <f>D6L504C5-D6L504C7</f>
        <v>1.4994440184404047E-5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1.4167999166211108E-5</v>
      </c>
      <c r="X11" s="16" t="s">
        <v>31067</v>
      </c>
      <c r="Y11" s="33">
        <f>D6L504C7-D6L504C10</f>
        <v>8.2644101819293946E-7</v>
      </c>
      <c r="Z11" s="16" t="s">
        <v>31068</v>
      </c>
      <c r="AA11" s="33">
        <f>CHOOSE(MIN(D6L504C9,RUN_YEARS),B7L805C7,B7L805C16,B7L805C25,B7L805C34,B7L805C43)</f>
        <v>28873</v>
      </c>
      <c r="AB11" s="16" t="s">
        <v>31069</v>
      </c>
      <c r="AC11" s="33">
        <f>IF(D6L504C12=0,0,D6L504C10/D6L504C12)</f>
        <v>4.9070062571298819E-10</v>
      </c>
      <c r="AD11" s="16" t="s">
        <v>31070</v>
      </c>
      <c r="AE11" s="33">
        <f>IF(D6L504C5=0,0,D6L504C10/D6L504C5)</f>
        <v>0.47244175147490558</v>
      </c>
      <c r="AF11" s="16" t="s">
        <v>31071</v>
      </c>
      <c r="AG11" s="33">
        <f>CHOOSE(MIN(D6L504C9,RUN_YEARS),B7L805C5,B7L805C14,B7L805C23,B7L805C32,B7L805C41)</f>
        <v>647.77160129427784</v>
      </c>
      <c r="AH11" s="16" t="s">
        <v>31072</v>
      </c>
      <c r="AI11" s="33">
        <f>IF(D6L504C15=0,0,D6L504C11/D6L504C15)</f>
        <v>1.2758216268537735E-9</v>
      </c>
      <c r="AJ11" s="16" t="s">
        <v>31073</v>
      </c>
      <c r="AK11" s="33">
        <f>IF(D6L504C5=0,0,D6L504C11/D6L504C5)</f>
        <v>2.7558248525094444E-2</v>
      </c>
      <c r="AL11" s="16" t="s">
        <v>31074</v>
      </c>
      <c r="AM11" s="33">
        <f>D6L504C8*CHOOSE(MIN(D6L504C9,RUN_YEARS),B7L805C4,B7L805C13,B7L805C22,B7L805C31,B7L805C40)</f>
        <v>3.266108343822562E-6</v>
      </c>
      <c r="AN11" s="16" t="s">
        <v>31075</v>
      </c>
      <c r="AO11" s="33">
        <f>D6L504C8-D6L504C18</f>
        <v>1.1728331840581486E-5</v>
      </c>
      <c r="AP11" s="16" t="s">
        <v>31076</v>
      </c>
      <c r="AQ11" s="33">
        <f>CHOOSE(MIN(D6L504C9,RUN_YEARS),B7L805C2,B7L805C11,B7L805C20,B7L805C29,B7L805C38)</f>
        <v>73.613100954319563</v>
      </c>
      <c r="AR11" s="16" t="s">
        <v>31077</v>
      </c>
      <c r="AS11" s="33">
        <f>IF(D6L504C20=0,0,D6L504C18/D6L504C20)</f>
        <v>4.4368574363540779E-8</v>
      </c>
      <c r="AT11" s="16" t="s">
        <v>31078</v>
      </c>
      <c r="AU11" s="33">
        <f>IF(D6L504C5=0,0,D6L504C18/D6L504C5)</f>
        <v>0.10891064633475589</v>
      </c>
      <c r="AV11" s="16" t="s">
        <v>31079</v>
      </c>
      <c r="AW11" s="33">
        <f>CHOOSE(MIN(D6L504C9,RUN_YEARS),B7L805C1,B7L805C10,B7L805C19,B7L805C28,B7L805C37)</f>
        <v>264.33871290259594</v>
      </c>
      <c r="AX11" s="16" t="s">
        <v>31080</v>
      </c>
      <c r="AY11" s="33">
        <f>IF(D6L504C23=0,0,D6L504C19/D6L504C23)</f>
        <v>4.4368574363540785E-8</v>
      </c>
      <c r="AZ11" s="16" t="s">
        <v>31081</v>
      </c>
      <c r="BA11" s="33">
        <f>IF(D6L504C5=0,0,D6L504C19/D6L504C5)</f>
        <v>0.39108935366524411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1.2576736277593188E-2</v>
      </c>
      <c r="J12" s="16" t="s">
        <v>31104</v>
      </c>
      <c r="K12" s="21">
        <f>IF(FLOW_THRU_100PCT="Y",1,INDEX(VariabilityMatrix,D6L505C1,D6L505C9))</f>
        <v>0.2812281809818854</v>
      </c>
      <c r="L12" s="16" t="s">
        <v>31084</v>
      </c>
      <c r="M12" s="15">
        <f>IF(D6L505C2&lt;&gt;0,D6L505C2*D6L505C4,D6L505C3*D6L505C4)</f>
        <v>3.5369326660364209E-3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1.7684663330182105E-3</v>
      </c>
      <c r="R12" s="16" t="s">
        <v>31086</v>
      </c>
      <c r="S12" s="15">
        <f>D6L505C5-D6L505C7</f>
        <v>1.7684663330182105E-3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1.6706879733425592E-3</v>
      </c>
      <c r="X12" s="16" t="s">
        <v>31088</v>
      </c>
      <c r="Y12" s="33">
        <f>D6L505C7-D6L505C10</f>
        <v>9.7778359675651213E-5</v>
      </c>
      <c r="Z12" s="16" t="s">
        <v>31089</v>
      </c>
      <c r="AA12" s="33">
        <f>CHOOSE(MIN(D6L505C9,RUN_YEARS),B7L805C7,B7L805C16,B7L805C25,B7L805C34,B7L805C43)</f>
        <v>35510.199999999997</v>
      </c>
      <c r="AB12" s="16" t="s">
        <v>31090</v>
      </c>
      <c r="AC12" s="33">
        <f>IF(D6L505C12=0,0,D6L505C10/D6L505C12)</f>
        <v>4.7048115001958855E-8</v>
      </c>
      <c r="AD12" s="16" t="s">
        <v>31091</v>
      </c>
      <c r="AE12" s="33">
        <f>IF(D6L505C5=0,0,D6L505C10/D6L505C5)</f>
        <v>0.47235504067844636</v>
      </c>
      <c r="AF12" s="16" t="s">
        <v>31092</v>
      </c>
      <c r="AG12" s="33">
        <f>CHOOSE(MIN(D6L505C9,RUN_YEARS),B7L805C5,B7L805C14,B7L805C23,B7L805C32,B7L805C41)</f>
        <v>799.33194798869658</v>
      </c>
      <c r="AH12" s="16" t="s">
        <v>31093</v>
      </c>
      <c r="AI12" s="33">
        <f>IF(D6L505C15=0,0,D6L505C11/D6L505C15)</f>
        <v>1.2232509900509307E-7</v>
      </c>
      <c r="AJ12" s="16" t="s">
        <v>31094</v>
      </c>
      <c r="AK12" s="33">
        <f>IF(D6L505C5=0,0,D6L505C11/D6L505C5)</f>
        <v>2.7644959321553666E-2</v>
      </c>
      <c r="AL12" s="16" t="s">
        <v>31095</v>
      </c>
      <c r="AM12" s="33">
        <f>D6L505C8*CHOOSE(MIN(D6L505C9,RUN_YEARS),B7L805C4,B7L805C13,B7L805C22,B7L805C31,B7L805C40)</f>
        <v>3.7934028129178531E-4</v>
      </c>
      <c r="AN12" s="16" t="s">
        <v>31096</v>
      </c>
      <c r="AO12" s="33">
        <f>D6L505C8-D6L505C18</f>
        <v>1.3891260517264251E-3</v>
      </c>
      <c r="AP12" s="16" t="s">
        <v>31097</v>
      </c>
      <c r="AQ12" s="33">
        <f>CHOOSE(MIN(D6L505C9,RUN_YEARS),B7L805C2,B7L805C11,B7L805C20,B7L805C29,B7L805C38)</f>
        <v>87.334881073713305</v>
      </c>
      <c r="AR12" s="16" t="s">
        <v>31098</v>
      </c>
      <c r="AS12" s="33">
        <f>IF(D6L505C20=0,0,D6L505C18/D6L505C20)</f>
        <v>4.3435140304549171E-6</v>
      </c>
      <c r="AT12" s="16" t="s">
        <v>31099</v>
      </c>
      <c r="AU12" s="33">
        <f>IF(D6L505C5=0,0,D6L505C18/D6L505C5)</f>
        <v>0.10725120241457238</v>
      </c>
      <c r="AV12" s="16" t="s">
        <v>31100</v>
      </c>
      <c r="AW12" s="33">
        <f>CHOOSE(MIN(D6L505C9,RUN_YEARS),B7L805C1,B7L805C10,B7L805C19,B7L805C28,B7L805C37)</f>
        <v>319.81617694485391</v>
      </c>
      <c r="AX12" s="16" t="s">
        <v>31101</v>
      </c>
      <c r="AY12" s="33">
        <f>IF(D6L505C23=0,0,D6L505C19/D6L505C23)</f>
        <v>4.3435140304549163E-6</v>
      </c>
      <c r="AZ12" s="16" t="s">
        <v>31102</v>
      </c>
      <c r="BA12" s="33">
        <f>IF(D6L505C5=0,0,D6L505C19/D6L505C5)</f>
        <v>0.39274879758542758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4.3017174445362715E-3</v>
      </c>
      <c r="J13" s="16" t="s">
        <v>31125</v>
      </c>
      <c r="K13" s="21">
        <f>IF(FLOW_THRU_100PCT="Y",1,INDEX(VariabilityMatrix,D6L506C1,D6L506C9))</f>
        <v>0.5102159856018047</v>
      </c>
      <c r="L13" s="16" t="s">
        <v>31105</v>
      </c>
      <c r="M13" s="15">
        <f>IF(D6L506C2&lt;&gt;0,D6L506C2*D6L506C4,D6L506C3*D6L506C4)</f>
        <v>2.1948050057445504E-3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1.0974025028722752E-3</v>
      </c>
      <c r="R13" s="16" t="s">
        <v>31107</v>
      </c>
      <c r="S13" s="15">
        <f>D6L506C5-D6L506C7</f>
        <v>1.0974025028722752E-3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1.0367272077697249E-3</v>
      </c>
      <c r="X13" s="16" t="s">
        <v>31109</v>
      </c>
      <c r="Y13" s="33">
        <f>D6L506C7-D6L506C10</f>
        <v>6.0675295102550304E-5</v>
      </c>
      <c r="Z13" s="16" t="s">
        <v>31110</v>
      </c>
      <c r="AA13" s="33">
        <f>CHOOSE(MIN(D6L506C9,RUN_YEARS),B7L805C7,B7L805C16,B7L805C25,B7L805C34,B7L805C43)</f>
        <v>35510.199999999997</v>
      </c>
      <c r="AB13" s="16" t="s">
        <v>31111</v>
      </c>
      <c r="AC13" s="33">
        <f>IF(D6L506C12=0,0,D6L506C10/D6L506C12)</f>
        <v>2.9195194838939938E-8</v>
      </c>
      <c r="AD13" s="16" t="s">
        <v>31112</v>
      </c>
      <c r="AE13" s="33">
        <f>IF(D6L506C5=0,0,D6L506C10/D6L506C5)</f>
        <v>0.47235504067844641</v>
      </c>
      <c r="AF13" s="16" t="s">
        <v>31113</v>
      </c>
      <c r="AG13" s="33">
        <f>CHOOSE(MIN(D6L506C9,RUN_YEARS),B7L805C5,B7L805C14,B7L805C23,B7L805C32,B7L805C41)</f>
        <v>799.33194798869658</v>
      </c>
      <c r="AH13" s="16" t="s">
        <v>31114</v>
      </c>
      <c r="AI13" s="33">
        <f>IF(D6L506C15=0,0,D6L506C11/D6L506C15)</f>
        <v>7.5907506581243658E-8</v>
      </c>
      <c r="AJ13" s="16" t="s">
        <v>31115</v>
      </c>
      <c r="AK13" s="33">
        <f>IF(D6L506C5=0,0,D6L506C11/D6L506C5)</f>
        <v>2.7644959321553596E-2</v>
      </c>
      <c r="AL13" s="16" t="s">
        <v>31116</v>
      </c>
      <c r="AM13" s="33">
        <f>D6L506C8*CHOOSE(MIN(D6L506C9,RUN_YEARS),B7L805C4,B7L805C13,B7L805C22,B7L805C31,B7L805C40)</f>
        <v>2.3539547593162547E-4</v>
      </c>
      <c r="AN13" s="16" t="s">
        <v>31117</v>
      </c>
      <c r="AO13" s="33">
        <f>D6L506C8-D6L506C18</f>
        <v>8.6200702694064972E-4</v>
      </c>
      <c r="AP13" s="16" t="s">
        <v>31118</v>
      </c>
      <c r="AQ13" s="33">
        <f>CHOOSE(MIN(D6L506C9,RUN_YEARS),B7L805C2,B7L805C11,B7L805C20,B7L805C29,B7L805C38)</f>
        <v>87.334881073713305</v>
      </c>
      <c r="AR13" s="16" t="s">
        <v>31119</v>
      </c>
      <c r="AS13" s="33">
        <f>IF(D6L506C20=0,0,D6L506C18/D6L506C20)</f>
        <v>2.6953202779648201E-6</v>
      </c>
      <c r="AT13" s="16" t="s">
        <v>31120</v>
      </c>
      <c r="AU13" s="33">
        <f>IF(D6L506C5=0,0,D6L506C18/D6L506C5)</f>
        <v>0.10725120241457238</v>
      </c>
      <c r="AV13" s="16" t="s">
        <v>31121</v>
      </c>
      <c r="AW13" s="33">
        <f>CHOOSE(MIN(D6L506C9,RUN_YEARS),B7L805C1,B7L805C10,B7L805C19,B7L805C28,B7L805C37)</f>
        <v>319.81617694485391</v>
      </c>
      <c r="AX13" s="16" t="s">
        <v>31122</v>
      </c>
      <c r="AY13" s="33">
        <f>IF(D6L506C23=0,0,D6L506C19/D6L506C23)</f>
        <v>2.6953202779648201E-6</v>
      </c>
      <c r="AZ13" s="16" t="s">
        <v>31123</v>
      </c>
      <c r="BA13" s="33">
        <f>IF(D6L506C5=0,0,D6L506C19/D6L506C5)</f>
        <v>0.39274879758542763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2.6161342254940362E-4</v>
      </c>
      <c r="J14" s="16" t="s">
        <v>31146</v>
      </c>
      <c r="K14" s="21">
        <f>IF(FLOW_THRU_100PCT="Y",1,INDEX(VariabilityMatrix,D6L507C1,D6L507C9))</f>
        <v>0.50109909190383761</v>
      </c>
      <c r="L14" s="16" t="s">
        <v>31126</v>
      </c>
      <c r="M14" s="15">
        <f>IF(D6L507C2&lt;&gt;0,D6L507C2*D6L507C4,D6L507C3*D6L507C4)</f>
        <v>1.3109424846936111E-4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6.5547124234680555E-5</v>
      </c>
      <c r="R14" s="16" t="s">
        <v>31128</v>
      </c>
      <c r="S14" s="15">
        <f>D6L507C5-D6L507C7</f>
        <v>6.5547124234680555E-5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6.1934396355151425E-5</v>
      </c>
      <c r="X14" s="16" t="s">
        <v>31130</v>
      </c>
      <c r="Y14" s="33">
        <f>D6L507C7-D6L507C10</f>
        <v>3.6127278795291298E-6</v>
      </c>
      <c r="Z14" s="16" t="s">
        <v>31131</v>
      </c>
      <c r="AA14" s="33">
        <f>CHOOSE(MIN(D6L507C9,RUN_YEARS),B7L805C7,B7L805C16,B7L805C25,B7L805C34,B7L805C43)</f>
        <v>28873</v>
      </c>
      <c r="AB14" s="16" t="s">
        <v>31132</v>
      </c>
      <c r="AC14" s="33">
        <f>IF(D6L507C12=0,0,D6L507C10/D6L507C12)</f>
        <v>2.1450627352596345E-9</v>
      </c>
      <c r="AD14" s="16" t="s">
        <v>31133</v>
      </c>
      <c r="AE14" s="33">
        <f>IF(D6L507C5=0,0,D6L507C10/D6L507C5)</f>
        <v>0.47244175147490558</v>
      </c>
      <c r="AF14" s="16" t="s">
        <v>31134</v>
      </c>
      <c r="AG14" s="33">
        <f>CHOOSE(MIN(D6L507C9,RUN_YEARS),B7L805C5,B7L805C14,B7L805C23,B7L805C32,B7L805C41)</f>
        <v>647.77160129427784</v>
      </c>
      <c r="AH14" s="16" t="s">
        <v>31135</v>
      </c>
      <c r="AI14" s="33">
        <f>IF(D6L507C15=0,0,D6L507C11/D6L507C15)</f>
        <v>5.5771631116750579E-9</v>
      </c>
      <c r="AJ14" s="16" t="s">
        <v>31136</v>
      </c>
      <c r="AK14" s="33">
        <f>IF(D6L507C5=0,0,D6L507C11/D6L507C5)</f>
        <v>2.7558248525094402E-2</v>
      </c>
      <c r="AL14" s="16" t="s">
        <v>31137</v>
      </c>
      <c r="AM14" s="33">
        <f>D6L507C8*CHOOSE(MIN(D6L507C9,RUN_YEARS),B7L805C4,B7L805C13,B7L805C22,B7L805C31,B7L805C40)</f>
        <v>1.4277559331567201E-5</v>
      </c>
      <c r="AN14" s="16" t="s">
        <v>31138</v>
      </c>
      <c r="AO14" s="33">
        <f>D6L507C8-D6L507C18</f>
        <v>5.1269564903113355E-5</v>
      </c>
      <c r="AP14" s="16" t="s">
        <v>31139</v>
      </c>
      <c r="AQ14" s="33">
        <f>CHOOSE(MIN(D6L507C9,RUN_YEARS),B7L805C2,B7L805C11,B7L805C20,B7L805C29,B7L805C38)</f>
        <v>73.613100954319563</v>
      </c>
      <c r="AR14" s="16" t="s">
        <v>31140</v>
      </c>
      <c r="AS14" s="33">
        <f>IF(D6L507C20=0,0,D6L507C18/D6L507C20)</f>
        <v>1.9395405364633542E-7</v>
      </c>
      <c r="AT14" s="16" t="s">
        <v>31141</v>
      </c>
      <c r="AU14" s="33">
        <f>IF(D6L507C5=0,0,D6L507C18/D6L507C5)</f>
        <v>0.10891064633475589</v>
      </c>
      <c r="AV14" s="16" t="s">
        <v>31142</v>
      </c>
      <c r="AW14" s="33">
        <f>CHOOSE(MIN(D6L507C9,RUN_YEARS),B7L805C1,B7L805C10,B7L805C19,B7L805C28,B7L805C37)</f>
        <v>264.33871290259594</v>
      </c>
      <c r="AX14" s="16" t="s">
        <v>31143</v>
      </c>
      <c r="AY14" s="33">
        <f>IF(D6L507C23=0,0,D6L507C19/D6L507C23)</f>
        <v>1.9395405364633542E-7</v>
      </c>
      <c r="AZ14" s="16" t="s">
        <v>31144</v>
      </c>
      <c r="BA14" s="33">
        <f>IF(D6L507C5=0,0,D6L507C19/D6L507C5)</f>
        <v>0.39108935366524411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1.7269905671561938E-4</v>
      </c>
      <c r="J15" s="16" t="s">
        <v>31167</v>
      </c>
      <c r="K15" s="21">
        <f>IF(FLOW_THRU_100PCT="Y",1,INDEX(VariabilityMatrix,D6L508C1,D6L508C9))</f>
        <v>0.50109909190383761</v>
      </c>
      <c r="L15" s="16" t="s">
        <v>31147</v>
      </c>
      <c r="M15" s="15">
        <f>IF(D6L508C2&lt;&gt;0,D6L508C2*D6L508C4,D6L508C3*D6L508C4)</f>
        <v>8.6539340492846218E-5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4.3269670246423109E-5</v>
      </c>
      <c r="R15" s="16" t="s">
        <v>31149</v>
      </c>
      <c r="S15" s="15">
        <f>D6L508C5-D6L508C7</f>
        <v>4.3269670246423109E-5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4.0884797593923487E-5</v>
      </c>
      <c r="X15" s="16" t="s">
        <v>31151</v>
      </c>
      <c r="Y15" s="33">
        <f>D6L508C7-D6L508C10</f>
        <v>2.3848726524996217E-6</v>
      </c>
      <c r="Z15" s="16" t="s">
        <v>31152</v>
      </c>
      <c r="AA15" s="33">
        <f>CHOOSE(MIN(D6L508C9,RUN_YEARS),B7L805C7,B7L805C16,B7L805C25,B7L805C34,B7L805C43)</f>
        <v>28873</v>
      </c>
      <c r="AB15" s="16" t="s">
        <v>31153</v>
      </c>
      <c r="AC15" s="33">
        <f>IF(D6L508C12=0,0,D6L508C10/D6L508C12)</f>
        <v>1.4160218056289088E-9</v>
      </c>
      <c r="AD15" s="16" t="s">
        <v>31154</v>
      </c>
      <c r="AE15" s="33">
        <f>IF(D6L508C5=0,0,D6L508C10/D6L508C5)</f>
        <v>0.47244175147490558</v>
      </c>
      <c r="AF15" s="16" t="s">
        <v>31155</v>
      </c>
      <c r="AG15" s="33">
        <f>CHOOSE(MIN(D6L508C9,RUN_YEARS),B7L805C5,B7L805C14,B7L805C23,B7L805C32,B7L805C41)</f>
        <v>647.77160129427784</v>
      </c>
      <c r="AH15" s="16" t="s">
        <v>31156</v>
      </c>
      <c r="AI15" s="33">
        <f>IF(D6L508C15=0,0,D6L508C11/D6L508C15)</f>
        <v>3.6816566946351692E-9</v>
      </c>
      <c r="AJ15" s="16" t="s">
        <v>31157</v>
      </c>
      <c r="AK15" s="33">
        <f>IF(D6L508C5=0,0,D6L508C11/D6L508C5)</f>
        <v>2.7558248525094402E-2</v>
      </c>
      <c r="AL15" s="16" t="s">
        <v>31158</v>
      </c>
      <c r="AM15" s="33">
        <f>D6L508C8*CHOOSE(MIN(D6L508C9,RUN_YEARS),B7L805C4,B7L805C13,B7L805C22,B7L805C31,B7L805C40)</f>
        <v>9.4250555064593942E-6</v>
      </c>
      <c r="AN15" s="16" t="s">
        <v>31159</v>
      </c>
      <c r="AO15" s="33">
        <f>D6L508C8-D6L508C18</f>
        <v>3.3844614739963717E-5</v>
      </c>
      <c r="AP15" s="16" t="s">
        <v>31160</v>
      </c>
      <c r="AQ15" s="33">
        <f>CHOOSE(MIN(D6L508C9,RUN_YEARS),B7L805C2,B7L805C11,B7L805C20,B7L805C29,B7L805C38)</f>
        <v>73.613100954319563</v>
      </c>
      <c r="AR15" s="16" t="s">
        <v>31161</v>
      </c>
      <c r="AS15" s="33">
        <f>IF(D6L508C20=0,0,D6L508C18/D6L508C20)</f>
        <v>1.2803502887764624E-7</v>
      </c>
      <c r="AT15" s="16" t="s">
        <v>31162</v>
      </c>
      <c r="AU15" s="33">
        <f>IF(D6L508C5=0,0,D6L508C18/D6L508C5)</f>
        <v>0.10891064633475589</v>
      </c>
      <c r="AV15" s="16" t="s">
        <v>31163</v>
      </c>
      <c r="AW15" s="33">
        <f>CHOOSE(MIN(D6L508C9,RUN_YEARS),B7L805C1,B7L805C10,B7L805C19,B7L805C28,B7L805C37)</f>
        <v>264.33871290259594</v>
      </c>
      <c r="AX15" s="16" t="s">
        <v>31164</v>
      </c>
      <c r="AY15" s="33">
        <f>IF(D6L508C23=0,0,D6L508C19/D6L508C23)</f>
        <v>1.2803502887764627E-7</v>
      </c>
      <c r="AZ15" s="16" t="s">
        <v>31165</v>
      </c>
      <c r="BA15" s="33">
        <f>IF(D6L508C5=0,0,D6L508C19/D6L508C5)</f>
        <v>0.39108935366524411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0.50109909190383761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28873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647.77160129427784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73.613100954319563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264.33871290259594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5.1296749519490904E-5</v>
      </c>
      <c r="J17" s="16" t="s">
        <v>31209</v>
      </c>
      <c r="K17" s="21">
        <f>IF(FLOW_THRU_100PCT="Y",1,INDEX(VariabilityMatrix,D6L510C1,D6L510C9))</f>
        <v>0.50109909190383761</v>
      </c>
      <c r="L17" s="16" t="s">
        <v>31189</v>
      </c>
      <c r="M17" s="15">
        <f>IF(D6L510C2&lt;&gt;0,D6L510C2*D6L510C4,D6L510C3*D6L510C4)</f>
        <v>2.5704754601835509E-5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1.2852377300917754E-5</v>
      </c>
      <c r="R17" s="16" t="s">
        <v>31191</v>
      </c>
      <c r="S17" s="15">
        <f>D6L510C5-D6L510C7</f>
        <v>1.2852377300917754E-5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1.2143999285323807E-5</v>
      </c>
      <c r="X17" s="16" t="s">
        <v>31193</v>
      </c>
      <c r="Y17" s="33">
        <f>D6L510C7-D6L510C10</f>
        <v>7.0837801559394738E-7</v>
      </c>
      <c r="Z17" s="16" t="s">
        <v>31194</v>
      </c>
      <c r="AA17" s="33">
        <f>CHOOSE(MIN(D6L510C9,RUN_YEARS),B7L805C7,B7L805C16,B7L805C25,B7L805C34,B7L805C43)</f>
        <v>28873</v>
      </c>
      <c r="AB17" s="16" t="s">
        <v>31195</v>
      </c>
      <c r="AC17" s="33">
        <f>IF(D6L510C12=0,0,D6L510C10/D6L510C12)</f>
        <v>4.2060053632541846E-10</v>
      </c>
      <c r="AD17" s="16" t="s">
        <v>31196</v>
      </c>
      <c r="AE17" s="33">
        <f>IF(D6L510C5=0,0,D6L510C10/D6L510C5)</f>
        <v>0.47244175147490558</v>
      </c>
      <c r="AF17" s="16" t="s">
        <v>31197</v>
      </c>
      <c r="AG17" s="33">
        <f>CHOOSE(MIN(D6L510C9,RUN_YEARS),B7L805C5,B7L805C14,B7L805C23,B7L805C32,B7L805C41)</f>
        <v>647.77160129427784</v>
      </c>
      <c r="AH17" s="16" t="s">
        <v>31198</v>
      </c>
      <c r="AI17" s="33">
        <f>IF(D6L510C15=0,0,D6L510C11/D6L510C15)</f>
        <v>1.0935613944460905E-9</v>
      </c>
      <c r="AJ17" s="16" t="s">
        <v>31199</v>
      </c>
      <c r="AK17" s="33">
        <f>IF(D6L510C5=0,0,D6L510C11/D6L510C5)</f>
        <v>2.755824852509442E-2</v>
      </c>
      <c r="AL17" s="16" t="s">
        <v>31200</v>
      </c>
      <c r="AM17" s="33">
        <f>D6L510C8*CHOOSE(MIN(D6L510C9,RUN_YEARS),B7L805C4,B7L805C13,B7L805C22,B7L805C31,B7L805C40)</f>
        <v>2.7995214375621959E-6</v>
      </c>
      <c r="AN17" s="16" t="s">
        <v>31201</v>
      </c>
      <c r="AO17" s="33">
        <f>D6L510C8-D6L510C18</f>
        <v>1.0052855863355559E-5</v>
      </c>
      <c r="AP17" s="16" t="s">
        <v>31202</v>
      </c>
      <c r="AQ17" s="33">
        <f>CHOOSE(MIN(D6L510C9,RUN_YEARS),B7L805C2,B7L805C11,B7L805C20,B7L805C29,B7L805C38)</f>
        <v>73.613100954319563</v>
      </c>
      <c r="AR17" s="16" t="s">
        <v>31203</v>
      </c>
      <c r="AS17" s="33">
        <f>IF(D6L510C20=0,0,D6L510C18/D6L510C20)</f>
        <v>3.8030206597320663E-8</v>
      </c>
      <c r="AT17" s="16" t="s">
        <v>31204</v>
      </c>
      <c r="AU17" s="33">
        <f>IF(D6L510C5=0,0,D6L510C18/D6L510C5)</f>
        <v>0.10891064633475588</v>
      </c>
      <c r="AV17" s="16" t="s">
        <v>31205</v>
      </c>
      <c r="AW17" s="33">
        <f>CHOOSE(MIN(D6L510C9,RUN_YEARS),B7L805C1,B7L805C10,B7L805C19,B7L805C28,B7L805C37)</f>
        <v>264.33871290259594</v>
      </c>
      <c r="AX17" s="16" t="s">
        <v>31206</v>
      </c>
      <c r="AY17" s="33">
        <f>IF(D6L510C23=0,0,D6L510C19/D6L510C23)</f>
        <v>3.8030206597320669E-8</v>
      </c>
      <c r="AZ17" s="16" t="s">
        <v>31207</v>
      </c>
      <c r="BA17" s="33">
        <f>IF(D6L510C5=0,0,D6L510C19/D6L510C5)</f>
        <v>0.39108935366524411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0.50109909190383761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28873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647.77160129427784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73.613100954319563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264.33871290259594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0.50109909190383761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28873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647.77160129427784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73.613100954319563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264.33871290259594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4.308396143221099E-3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3.705220683170145E-3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1.8526103415850725E-3</v>
      </c>
      <c r="R20" s="16" t="s">
        <v>31254</v>
      </c>
      <c r="S20" s="15">
        <f>D6L513C5-D6L513C7</f>
        <v>1.8526103415850725E-3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1.7505009491579496E-3</v>
      </c>
      <c r="X20" s="16" t="s">
        <v>31256</v>
      </c>
      <c r="Y20" s="33">
        <f>D6L513C7-D6L513C10</f>
        <v>1.0210939242712288E-4</v>
      </c>
      <c r="Z20" s="16" t="s">
        <v>31257</v>
      </c>
      <c r="AA20" s="33">
        <f>CHOOSE(MIN(D6L513C9,RUN_YEARS),B7L805C7,B7L805C16,B7L805C25,B7L805C34,B7L805C43)</f>
        <v>28873</v>
      </c>
      <c r="AB20" s="16" t="s">
        <v>31258</v>
      </c>
      <c r="AC20" s="33">
        <f>IF(D6L513C12=0,0,D6L513C10/D6L513C12)</f>
        <v>6.0627608809543507E-8</v>
      </c>
      <c r="AD20" s="16" t="s">
        <v>31259</v>
      </c>
      <c r="AE20" s="33">
        <f>IF(D6L513C5=0,0,D6L513C10/D6L513C5)</f>
        <v>0.47244175147490564</v>
      </c>
      <c r="AF20" s="16" t="s">
        <v>31260</v>
      </c>
      <c r="AG20" s="33">
        <f>CHOOSE(MIN(D6L513C9,RUN_YEARS),B7L805C5,B7L805C14,B7L805C23,B7L805C32,B7L805C41)</f>
        <v>647.77160129427784</v>
      </c>
      <c r="AH20" s="16" t="s">
        <v>31261</v>
      </c>
      <c r="AI20" s="33">
        <f>IF(D6L513C15=0,0,D6L513C11/D6L513C15)</f>
        <v>1.5763178290481329E-7</v>
      </c>
      <c r="AJ20" s="16" t="s">
        <v>31262</v>
      </c>
      <c r="AK20" s="33">
        <f>IF(D6L513C5=0,0,D6L513C11/D6L513C5)</f>
        <v>2.7558248525094392E-2</v>
      </c>
      <c r="AL20" s="16" t="s">
        <v>31263</v>
      </c>
      <c r="AM20" s="33">
        <f>D6L513C8*CHOOSE(MIN(D6L513C9,RUN_YEARS),B7L805C4,B7L805C13,B7L805C22,B7L805C31,B7L805C40)</f>
        <v>4.0353797941696624E-4</v>
      </c>
      <c r="AN20" s="16" t="s">
        <v>31264</v>
      </c>
      <c r="AO20" s="33">
        <f>D6L513C8-D6L513C18</f>
        <v>1.4490723621681063E-3</v>
      </c>
      <c r="AP20" s="16" t="s">
        <v>31265</v>
      </c>
      <c r="AQ20" s="33">
        <f>CHOOSE(MIN(D6L513C9,RUN_YEARS),B7L805C2,B7L805C11,B7L805C20,B7L805C29,B7L805C38)</f>
        <v>73.613100954319563</v>
      </c>
      <c r="AR20" s="16" t="s">
        <v>31266</v>
      </c>
      <c r="AS20" s="33">
        <f>IF(D6L513C20=0,0,D6L513C18/D6L513C20)</f>
        <v>5.4818771955739346E-6</v>
      </c>
      <c r="AT20" s="16" t="s">
        <v>31267</v>
      </c>
      <c r="AU20" s="33">
        <f>IF(D6L513C5=0,0,D6L513C18/D6L513C5)</f>
        <v>0.10891064633475589</v>
      </c>
      <c r="AV20" s="16" t="s">
        <v>31268</v>
      </c>
      <c r="AW20" s="33">
        <f>CHOOSE(MIN(D6L513C9,RUN_YEARS),B7L805C1,B7L805C10,B7L805C19,B7L805C28,B7L805C37)</f>
        <v>264.33871290259594</v>
      </c>
      <c r="AX20" s="16" t="s">
        <v>31269</v>
      </c>
      <c r="AY20" s="33">
        <f>IF(D6L513C23=0,0,D6L513C19/D6L513C23)</f>
        <v>5.4818771955739355E-6</v>
      </c>
      <c r="AZ20" s="16" t="s">
        <v>31270</v>
      </c>
      <c r="BA20" s="33">
        <f>IF(D6L513C5=0,0,D6L513C19/D6L513C5)</f>
        <v>0.39108935366524411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2.3468566196996858E-4</v>
      </c>
      <c r="J21" s="16" t="s">
        <v>31292</v>
      </c>
      <c r="K21" s="21">
        <f>IF(FLOW_THRU_100PCT="Y",1,INDEX(VariabilityMatrix,D6L514C1,D6L514C9))</f>
        <v>0.5102159856018047</v>
      </c>
      <c r="L21" s="16" t="s">
        <v>31272</v>
      </c>
      <c r="M21" s="15">
        <f>IF(D6L514C2&lt;&gt;0,D6L514C2*D6L514C4,D6L514C3*D6L514C4)</f>
        <v>1.197403763286195E-4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5.987018816430975E-5</v>
      </c>
      <c r="R21" s="16" t="s">
        <v>31274</v>
      </c>
      <c r="S21" s="15">
        <f>D6L514C5-D6L514C7</f>
        <v>5.987018816430975E-5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5.6559970331557541E-5</v>
      </c>
      <c r="X21" s="16" t="s">
        <v>31276</v>
      </c>
      <c r="Y21" s="33">
        <f>D6L514C7-D6L514C10</f>
        <v>3.3102178327522097E-6</v>
      </c>
      <c r="Z21" s="16" t="s">
        <v>31277</v>
      </c>
      <c r="AA21" s="33">
        <f>CHOOSE(MIN(D6L514C9,RUN_YEARS),B7L805C7,B7L805C16,B7L805C25,B7L805C34,B7L805C43)</f>
        <v>35510.199999999997</v>
      </c>
      <c r="AB21" s="16" t="s">
        <v>31278</v>
      </c>
      <c r="AC21" s="33">
        <f>IF(D6L514C12=0,0,D6L514C10/D6L514C12)</f>
        <v>1.5927809567830523E-9</v>
      </c>
      <c r="AD21" s="16" t="s">
        <v>31279</v>
      </c>
      <c r="AE21" s="33">
        <f>IF(D6L514C5=0,0,D6L514C10/D6L514C5)</f>
        <v>0.47235504067844636</v>
      </c>
      <c r="AF21" s="16" t="s">
        <v>31280</v>
      </c>
      <c r="AG21" s="33">
        <f>CHOOSE(MIN(D6L514C9,RUN_YEARS),B7L805C5,B7L805C14,B7L805C23,B7L805C32,B7L805C41)</f>
        <v>799.33194798869658</v>
      </c>
      <c r="AH21" s="16" t="s">
        <v>31281</v>
      </c>
      <c r="AI21" s="33">
        <f>IF(D6L514C15=0,0,D6L514C11/D6L514C15)</f>
        <v>4.1412304876359324E-9</v>
      </c>
      <c r="AJ21" s="16" t="s">
        <v>31282</v>
      </c>
      <c r="AK21" s="33">
        <f>IF(D6L514C5=0,0,D6L514C11/D6L514C5)</f>
        <v>2.7644959321553635E-2</v>
      </c>
      <c r="AL21" s="16" t="s">
        <v>31283</v>
      </c>
      <c r="AM21" s="33">
        <f>D6L514C8*CHOOSE(MIN(D6L514C9,RUN_YEARS),B7L805C4,B7L805C13,B7L805C22,B7L805C31,B7L805C40)</f>
        <v>1.2842299338817841E-5</v>
      </c>
      <c r="AN21" s="16" t="s">
        <v>31284</v>
      </c>
      <c r="AO21" s="33">
        <f>D6L514C8-D6L514C18</f>
        <v>4.7027888825491908E-5</v>
      </c>
      <c r="AP21" s="16" t="s">
        <v>31285</v>
      </c>
      <c r="AQ21" s="33">
        <f>CHOOSE(MIN(D6L514C9,RUN_YEARS),B7L805C2,B7L805C11,B7L805C20,B7L805C29,B7L805C38)</f>
        <v>87.334881073713305</v>
      </c>
      <c r="AR21" s="16" t="s">
        <v>31286</v>
      </c>
      <c r="AS21" s="33">
        <f>IF(D6L514C20=0,0,D6L514C18/D6L514C20)</f>
        <v>1.470466230781095E-7</v>
      </c>
      <c r="AT21" s="16" t="s">
        <v>31287</v>
      </c>
      <c r="AU21" s="33">
        <f>IF(D6L514C5=0,0,D6L514C18/D6L514C5)</f>
        <v>0.10725120241457238</v>
      </c>
      <c r="AV21" s="16" t="s">
        <v>31288</v>
      </c>
      <c r="AW21" s="33">
        <f>CHOOSE(MIN(D6L514C9,RUN_YEARS),B7L805C1,B7L805C10,B7L805C19,B7L805C28,B7L805C37)</f>
        <v>319.81617694485391</v>
      </c>
      <c r="AX21" s="16" t="s">
        <v>31289</v>
      </c>
      <c r="AY21" s="33">
        <f>IF(D6L514C23=0,0,D6L514C19/D6L514C23)</f>
        <v>1.470466230781095E-7</v>
      </c>
      <c r="AZ21" s="16" t="s">
        <v>31290</v>
      </c>
      <c r="BA21" s="33">
        <f>IF(D6L514C5=0,0,D6L514C19/D6L514C5)</f>
        <v>0.39274879758542763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1.4226371665743052E-3</v>
      </c>
      <c r="J22" s="16" t="s">
        <v>31313</v>
      </c>
      <c r="K22" s="21">
        <f>IF(FLOW_THRU_100PCT="Y",1,INDEX(VariabilityMatrix,D6L515C1,D6L515C9))</f>
        <v>0.51182004133976067</v>
      </c>
      <c r="L22" s="16" t="s">
        <v>31293</v>
      </c>
      <c r="M22" s="15">
        <f>IF(D6L515C2&lt;&gt;0,D6L515C2*D6L515C4,D6L515C3*D6L515C4)</f>
        <v>7.2813421340754084E-4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3.6406710670377042E-4</v>
      </c>
      <c r="R22" s="16" t="s">
        <v>31295</v>
      </c>
      <c r="S22" s="15">
        <f>D6L515C5-D6L515C7</f>
        <v>3.6406710670377042E-4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3.4496535045909526E-4</v>
      </c>
      <c r="X22" s="16" t="s">
        <v>31297</v>
      </c>
      <c r="Y22" s="33">
        <f>D6L515C7-D6L515C10</f>
        <v>1.9101756244675164E-5</v>
      </c>
      <c r="Z22" s="16" t="s">
        <v>31298</v>
      </c>
      <c r="AA22" s="33">
        <f>CHOOSE(MIN(D6L515C9,RUN_YEARS),B7L805C7,B7L805C16,B7L805C25,B7L805C34,B7L805C43)</f>
        <v>36150</v>
      </c>
      <c r="AB22" s="16" t="s">
        <v>31299</v>
      </c>
      <c r="AC22" s="33">
        <f>IF(D6L515C12=0,0,D6L515C10/D6L515C12)</f>
        <v>9.542609971205955E-9</v>
      </c>
      <c r="AD22" s="16" t="s">
        <v>31300</v>
      </c>
      <c r="AE22" s="33">
        <f>IF(D6L515C5=0,0,D6L515C10/D6L515C5)</f>
        <v>0.47376616028618918</v>
      </c>
      <c r="AF22" s="16" t="s">
        <v>31301</v>
      </c>
      <c r="AG22" s="33">
        <f>CHOOSE(MIN(D6L515C9,RUN_YEARS),B7L805C5,B7L805C14,B7L805C23,B7L805C32,B7L805C41)</f>
        <v>769.89726574212989</v>
      </c>
      <c r="AH22" s="16" t="s">
        <v>31302</v>
      </c>
      <c r="AI22" s="33">
        <f>IF(D6L515C15=0,0,D6L515C11/D6L515C15)</f>
        <v>2.481078592513553E-8</v>
      </c>
      <c r="AJ22" s="16" t="s">
        <v>31303</v>
      </c>
      <c r="AK22" s="33">
        <f>IF(D6L515C5=0,0,D6L515C11/D6L515C5)</f>
        <v>2.6233839713810842E-2</v>
      </c>
      <c r="AL22" s="16" t="s">
        <v>31304</v>
      </c>
      <c r="AM22" s="33">
        <f>D6L515C8*CHOOSE(MIN(D6L515C9,RUN_YEARS),B7L805C4,B7L805C13,B7L805C22,B7L805C31,B7L805C40)</f>
        <v>8.5997462068270917E-5</v>
      </c>
      <c r="AN22" s="16" t="s">
        <v>31305</v>
      </c>
      <c r="AO22" s="33">
        <f>D6L515C8-D6L515C18</f>
        <v>2.7806964463549953E-4</v>
      </c>
      <c r="AP22" s="16" t="s">
        <v>31306</v>
      </c>
      <c r="AQ22" s="33">
        <f>CHOOSE(MIN(D6L515C9,RUN_YEARS),B7L805C2,B7L805C11,B7L805C20,B7L805C29,B7L805C38)</f>
        <v>97.38695657260746</v>
      </c>
      <c r="AR22" s="16" t="s">
        <v>31307</v>
      </c>
      <c r="AS22" s="33">
        <f>IF(D6L515C20=0,0,D6L515C18/D6L515C20)</f>
        <v>8.830490765378315E-7</v>
      </c>
      <c r="AT22" s="16" t="s">
        <v>31308</v>
      </c>
      <c r="AU22" s="33">
        <f>IF(D6L515C5=0,0,D6L515C18/D6L515C5)</f>
        <v>0.11810660793676735</v>
      </c>
      <c r="AV22" s="16" t="s">
        <v>31309</v>
      </c>
      <c r="AW22" s="33">
        <f>CHOOSE(MIN(D6L515C9,RUN_YEARS),B7L805C1,B7L805C10,B7L805C19,B7L805C28,B7L805C37)</f>
        <v>314.89715806705391</v>
      </c>
      <c r="AX22" s="16" t="s">
        <v>31310</v>
      </c>
      <c r="AY22" s="33">
        <f>IF(D6L515C23=0,0,D6L515C19/D6L515C23)</f>
        <v>8.8304907653783161E-7</v>
      </c>
      <c r="AZ22" s="16" t="s">
        <v>31311</v>
      </c>
      <c r="BA22" s="33">
        <f>IF(D6L515C5=0,0,D6L515C19/D6L515C5)</f>
        <v>0.3818933920632327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6.6893318193312874</v>
      </c>
      <c r="J23" s="16" t="s">
        <v>31334</v>
      </c>
      <c r="K23" s="21">
        <f>IF(FLOW_THRU_100PCT="Y",1,INDEX(VariabilityMatrix,D6L516C1,D6L516C9))</f>
        <v>0.28849901054536004</v>
      </c>
      <c r="L23" s="16" t="s">
        <v>31314</v>
      </c>
      <c r="M23" s="15">
        <f>IF(D6L516C2&lt;&gt;0,D6L516C2*D6L516C4,D6L516C3*D6L516C4)</f>
        <v>1.9298656110866694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0.96493280554333472</v>
      </c>
      <c r="R23" s="16" t="s">
        <v>31316</v>
      </c>
      <c r="S23" s="15">
        <f>D6L516C5-D6L516C7</f>
        <v>0.96493280554333472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0.91430502043289141</v>
      </c>
      <c r="X23" s="16" t="s">
        <v>31318</v>
      </c>
      <c r="Y23" s="33">
        <f>D6L516C7-D6L516C10</f>
        <v>5.0627785110443302E-2</v>
      </c>
      <c r="Z23" s="16" t="s">
        <v>31319</v>
      </c>
      <c r="AA23" s="33">
        <f>CHOOSE(MIN(D6L516C9,RUN_YEARS),B7L805C7,B7L805C16,B7L805C25,B7L805C34,B7L805C43)</f>
        <v>36150</v>
      </c>
      <c r="AB23" s="16" t="s">
        <v>31320</v>
      </c>
      <c r="AC23" s="33">
        <f>IF(D6L516C12=0,0,D6L516C10/D6L516C12)</f>
        <v>2.5291978435211381E-5</v>
      </c>
      <c r="AD23" s="16" t="s">
        <v>31321</v>
      </c>
      <c r="AE23" s="33">
        <f>IF(D6L516C5=0,0,D6L516C10/D6L516C5)</f>
        <v>0.47376616028618918</v>
      </c>
      <c r="AF23" s="16" t="s">
        <v>31322</v>
      </c>
      <c r="AG23" s="33">
        <f>CHOOSE(MIN(D6L516C9,RUN_YEARS),B7L805C5,B7L805C14,B7L805C23,B7L805C32,B7L805C41)</f>
        <v>769.89726574212989</v>
      </c>
      <c r="AH23" s="16" t="s">
        <v>31323</v>
      </c>
      <c r="AI23" s="33">
        <f>IF(D6L516C15=0,0,D6L516C11/D6L516C15)</f>
        <v>6.5759143931549722E-5</v>
      </c>
      <c r="AJ23" s="16" t="s">
        <v>31324</v>
      </c>
      <c r="AK23" s="33">
        <f>IF(D6L516C5=0,0,D6L516C11/D6L516C5)</f>
        <v>2.6233839713810846E-2</v>
      </c>
      <c r="AL23" s="16" t="s">
        <v>31325</v>
      </c>
      <c r="AM23" s="33">
        <f>D6L516C8*CHOOSE(MIN(D6L516C9,RUN_YEARS),B7L805C4,B7L805C13,B7L805C22,B7L805C31,B7L805C40)</f>
        <v>0.22792988109926321</v>
      </c>
      <c r="AN23" s="16" t="s">
        <v>31326</v>
      </c>
      <c r="AO23" s="33">
        <f>D6L516C8-D6L516C18</f>
        <v>0.73700292444407145</v>
      </c>
      <c r="AP23" s="16" t="s">
        <v>31327</v>
      </c>
      <c r="AQ23" s="33">
        <f>CHOOSE(MIN(D6L516C9,RUN_YEARS),B7L805C2,B7L805C11,B7L805C20,B7L805C29,B7L805C38)</f>
        <v>97.38695657260746</v>
      </c>
      <c r="AR23" s="16" t="s">
        <v>31328</v>
      </c>
      <c r="AS23" s="33">
        <f>IF(D6L516C20=0,0,D6L516C18/D6L516C20)</f>
        <v>2.3404559411334376E-3</v>
      </c>
      <c r="AT23" s="16" t="s">
        <v>31329</v>
      </c>
      <c r="AU23" s="33">
        <f>IF(D6L516C5=0,0,D6L516C18/D6L516C5)</f>
        <v>0.11810660793676735</v>
      </c>
      <c r="AV23" s="16" t="s">
        <v>31330</v>
      </c>
      <c r="AW23" s="33">
        <f>CHOOSE(MIN(D6L516C9,RUN_YEARS),B7L805C1,B7L805C10,B7L805C19,B7L805C28,B7L805C37)</f>
        <v>314.89715806705391</v>
      </c>
      <c r="AX23" s="16" t="s">
        <v>31331</v>
      </c>
      <c r="AY23" s="33">
        <f>IF(D6L516C23=0,0,D6L516C19/D6L516C23)</f>
        <v>2.3404559411334372E-3</v>
      </c>
      <c r="AZ23" s="16" t="s">
        <v>31332</v>
      </c>
      <c r="BA23" s="33">
        <f>IF(D6L516C5=0,0,D6L516C19/D6L516C5)</f>
        <v>0.38189339206323264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36150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769.89726574212989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97.38695657260746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314.89715806705391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0.2831756050066086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28873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647.77160129427784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73.613100954319563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264.33871290259594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57.580166572075889</v>
      </c>
      <c r="J26" s="16" t="s">
        <v>31396</v>
      </c>
      <c r="K26" s="21">
        <f>IF(FLOW_THRU_100PCT="Y",1,INDEX(VariabilityMatrix,D6L519C1,D6L519C9))</f>
        <v>0.28849901054536004</v>
      </c>
      <c r="L26" s="16" t="s">
        <v>31376</v>
      </c>
      <c r="M26" s="15">
        <f>IF(D6L519C2&lt;&gt;0,D6L519C2*D6L519C4,D6L519C3*D6L519C4)</f>
        <v>16.611821083080908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8.3059105415404542</v>
      </c>
      <c r="R26" s="16" t="s">
        <v>31378</v>
      </c>
      <c r="S26" s="15">
        <f>D6L519C5-D6L519C7</f>
        <v>8.3059105415404542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7.870118689892406</v>
      </c>
      <c r="X26" s="16" t="s">
        <v>31380</v>
      </c>
      <c r="Y26" s="33">
        <f>D6L519C7-D6L519C10</f>
        <v>0.43579185164804812</v>
      </c>
      <c r="Z26" s="16" t="s">
        <v>31381</v>
      </c>
      <c r="AA26" s="33">
        <f>CHOOSE(MIN(D6L519C9,RUN_YEARS),B7L805C7,B7L805C16,B7L805C25,B7L805C34,B7L805C43)</f>
        <v>36150</v>
      </c>
      <c r="AB26" s="16" t="s">
        <v>31382</v>
      </c>
      <c r="AC26" s="33">
        <f>IF(D6L519C12=0,0,D6L519C10/D6L519C12)</f>
        <v>2.1770729432620765E-4</v>
      </c>
      <c r="AD26" s="16" t="s">
        <v>31383</v>
      </c>
      <c r="AE26" s="33">
        <f>IF(D6L519C5=0,0,D6L519C10/D6L519C5)</f>
        <v>0.47376616028618918</v>
      </c>
      <c r="AF26" s="16" t="s">
        <v>31384</v>
      </c>
      <c r="AG26" s="33">
        <f>CHOOSE(MIN(D6L519C9,RUN_YEARS),B7L805C5,B7L805C14,B7L805C23,B7L805C32,B7L805C41)</f>
        <v>769.89726574212989</v>
      </c>
      <c r="AH26" s="16" t="s">
        <v>31385</v>
      </c>
      <c r="AI26" s="33">
        <f>IF(D6L519C15=0,0,D6L519C11/D6L519C15)</f>
        <v>5.660389652481409E-4</v>
      </c>
      <c r="AJ26" s="16" t="s">
        <v>31386</v>
      </c>
      <c r="AK26" s="33">
        <f>IF(D6L519C5=0,0,D6L519C11/D6L519C5)</f>
        <v>2.6233839713810839E-2</v>
      </c>
      <c r="AL26" s="16" t="s">
        <v>31387</v>
      </c>
      <c r="AM26" s="33">
        <f>D6L519C8*CHOOSE(MIN(D6L519C9,RUN_YEARS),B7L805C4,B7L805C13,B7L805C22,B7L805C31,B7L805C40)</f>
        <v>1.9619658397751627</v>
      </c>
      <c r="AN26" s="16" t="s">
        <v>31388</v>
      </c>
      <c r="AO26" s="33">
        <f>D6L519C8-D6L519C18</f>
        <v>6.3439447017652917</v>
      </c>
      <c r="AP26" s="16" t="s">
        <v>31389</v>
      </c>
      <c r="AQ26" s="33">
        <f>CHOOSE(MIN(D6L519C9,RUN_YEARS),B7L805C2,B7L805C11,B7L805C20,B7L805C29,B7L805C38)</f>
        <v>97.38695657260746</v>
      </c>
      <c r="AR26" s="16" t="s">
        <v>31390</v>
      </c>
      <c r="AS26" s="33">
        <f>IF(D6L519C20=0,0,D6L519C18/D6L519C20)</f>
        <v>2.0146084330219385E-2</v>
      </c>
      <c r="AT26" s="16" t="s">
        <v>31391</v>
      </c>
      <c r="AU26" s="33">
        <f>IF(D6L519C5=0,0,D6L519C18/D6L519C5)</f>
        <v>0.11810660793676735</v>
      </c>
      <c r="AV26" s="16" t="s">
        <v>31392</v>
      </c>
      <c r="AW26" s="33">
        <f>CHOOSE(MIN(D6L519C9,RUN_YEARS),B7L805C1,B7L805C10,B7L805C19,B7L805C28,B7L805C37)</f>
        <v>314.89715806705391</v>
      </c>
      <c r="AX26" s="16" t="s">
        <v>31393</v>
      </c>
      <c r="AY26" s="33">
        <f>IF(D6L519C23=0,0,D6L519C19/D6L519C23)</f>
        <v>2.0146084330219385E-2</v>
      </c>
      <c r="AZ26" s="16" t="s">
        <v>31394</v>
      </c>
      <c r="BA26" s="33">
        <f>IF(D6L519C5=0,0,D6L519C19/D6L519C5)</f>
        <v>0.3818933920632327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45.032132693432601</v>
      </c>
      <c r="J27" s="16" t="s">
        <v>31417</v>
      </c>
      <c r="K27" s="21">
        <f>IF(FLOW_THRU_100PCT="Y",1,INDEX(VariabilityMatrix,D6L520C1,D6L520C9))</f>
        <v>0.2831756050066086</v>
      </c>
      <c r="L27" s="16" t="s">
        <v>31397</v>
      </c>
      <c r="M27" s="15">
        <f>IF(D6L520C2&lt;&gt;0,D6L520C2*D6L520C4,D6L520C3*D6L520C4)</f>
        <v>12.752001420200656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6.3760007101003282</v>
      </c>
      <c r="R27" s="16" t="s">
        <v>31399</v>
      </c>
      <c r="S27" s="15">
        <f>D6L520C5-D6L520C7</f>
        <v>6.3760007101003282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6.0245778857700811</v>
      </c>
      <c r="X27" s="16" t="s">
        <v>31401</v>
      </c>
      <c r="Y27" s="33">
        <f>D6L520C7-D6L520C10</f>
        <v>0.35142282433024707</v>
      </c>
      <c r="Z27" s="16" t="s">
        <v>31402</v>
      </c>
      <c r="AA27" s="33">
        <f>CHOOSE(MIN(D6L520C9,RUN_YEARS),B7L805C7,B7L805C16,B7L805C25,B7L805C34,B7L805C43)</f>
        <v>28873</v>
      </c>
      <c r="AB27" s="16" t="s">
        <v>31403</v>
      </c>
      <c r="AC27" s="33">
        <f>IF(D6L520C12=0,0,D6L520C10/D6L520C12)</f>
        <v>2.0865784247463308E-4</v>
      </c>
      <c r="AD27" s="16" t="s">
        <v>31404</v>
      </c>
      <c r="AE27" s="33">
        <f>IF(D6L520C5=0,0,D6L520C10/D6L520C5)</f>
        <v>0.47244175147490552</v>
      </c>
      <c r="AF27" s="16" t="s">
        <v>31405</v>
      </c>
      <c r="AG27" s="33">
        <f>CHOOSE(MIN(D6L520C9,RUN_YEARS),B7L805C5,B7L805C14,B7L805C23,B7L805C32,B7L805C41)</f>
        <v>647.77160129427784</v>
      </c>
      <c r="AH27" s="16" t="s">
        <v>31406</v>
      </c>
      <c r="AI27" s="33">
        <f>IF(D6L520C15=0,0,D6L520C11/D6L520C15)</f>
        <v>5.4251039043404789E-4</v>
      </c>
      <c r="AJ27" s="16" t="s">
        <v>31407</v>
      </c>
      <c r="AK27" s="33">
        <f>IF(D6L520C5=0,0,D6L520C11/D6L520C5)</f>
        <v>2.7558248525094451E-2</v>
      </c>
      <c r="AL27" s="16" t="s">
        <v>31408</v>
      </c>
      <c r="AM27" s="33">
        <f>D6L520C8*CHOOSE(MIN(D6L520C9,RUN_YEARS),B7L805C4,B7L805C13,B7L805C22,B7L805C31,B7L805C40)</f>
        <v>1.3888287167357785</v>
      </c>
      <c r="AN27" s="16" t="s">
        <v>31409</v>
      </c>
      <c r="AO27" s="33">
        <f>D6L520C8-D6L520C18</f>
        <v>4.9871719933645497</v>
      </c>
      <c r="AP27" s="16" t="s">
        <v>31410</v>
      </c>
      <c r="AQ27" s="33">
        <f>CHOOSE(MIN(D6L520C9,RUN_YEARS),B7L805C2,B7L805C11,B7L805C20,B7L805C29,B7L805C38)</f>
        <v>73.613100954319563</v>
      </c>
      <c r="AR27" s="16" t="s">
        <v>31411</v>
      </c>
      <c r="AS27" s="33">
        <f>IF(D6L520C20=0,0,D6L520C18/D6L520C20)</f>
        <v>1.886659709659036E-2</v>
      </c>
      <c r="AT27" s="16" t="s">
        <v>31412</v>
      </c>
      <c r="AU27" s="33">
        <f>IF(D6L520C5=0,0,D6L520C18/D6L520C5)</f>
        <v>0.10891064633475589</v>
      </c>
      <c r="AV27" s="16" t="s">
        <v>31413</v>
      </c>
      <c r="AW27" s="33">
        <f>CHOOSE(MIN(D6L520C9,RUN_YEARS),B7L805C1,B7L805C10,B7L805C19,B7L805C28,B7L805C37)</f>
        <v>264.33871290259594</v>
      </c>
      <c r="AX27" s="16" t="s">
        <v>31414</v>
      </c>
      <c r="AY27" s="33">
        <f>IF(D6L520C23=0,0,D6L520C19/D6L520C23)</f>
        <v>1.8866597096590363E-2</v>
      </c>
      <c r="AZ27" s="16" t="s">
        <v>31415</v>
      </c>
      <c r="BA27" s="33">
        <f>IF(D6L520C5=0,0,D6L520C19/D6L520C5)</f>
        <v>0.39108935366524411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0.2831756050066086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28873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647.77160129427784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73.613100954319563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264.33871290259594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0.2831756050066086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28873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647.77160129427784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73.613100954319563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264.33871290259594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0.2831756050066086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28873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647.77160129427784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73.613100954319563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264.33871290259594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0.2831756050066086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28873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647.77160129427784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73.613100954319563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264.33871290259594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0.2831756050066086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28873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647.77160129427784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73.613100954319563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264.33871290259594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0.86397634086604436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0.74301965314479812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0.37150982657239906</v>
      </c>
      <c r="R33" s="16" t="s">
        <v>31525</v>
      </c>
      <c r="S33" s="15">
        <f>D6L526C5-D6L526C7</f>
        <v>0.37150982657239906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0.35103350631200525</v>
      </c>
      <c r="X33" s="16" t="s">
        <v>31527</v>
      </c>
      <c r="Y33" s="33">
        <f>D6L526C7-D6L526C10</f>
        <v>2.047632026039381E-2</v>
      </c>
      <c r="Z33" s="16" t="s">
        <v>31528</v>
      </c>
      <c r="AA33" s="33">
        <f>CHOOSE(MIN(D6L526C9,RUN_YEARS),B7L805C7,B7L805C16,B7L805C25,B7L805C34,B7L805C43)</f>
        <v>28873</v>
      </c>
      <c r="AB33" s="16" t="s">
        <v>31529</v>
      </c>
      <c r="AC33" s="33">
        <f>IF(D6L526C12=0,0,D6L526C10/D6L526C12)</f>
        <v>1.2157846649534349E-5</v>
      </c>
      <c r="AD33" s="16" t="s">
        <v>31530</v>
      </c>
      <c r="AE33" s="33">
        <f>IF(D6L526C5=0,0,D6L526C10/D6L526C5)</f>
        <v>0.47244175147490558</v>
      </c>
      <c r="AF33" s="16" t="s">
        <v>31531</v>
      </c>
      <c r="AG33" s="33">
        <f>CHOOSE(MIN(D6L526C9,RUN_YEARS),B7L805C5,B7L805C14,B7L805C23,B7L805C32,B7L805C41)</f>
        <v>647.77160129427784</v>
      </c>
      <c r="AH33" s="16" t="s">
        <v>31532</v>
      </c>
      <c r="AI33" s="33">
        <f>IF(D6L526C15=0,0,D6L526C11/D6L526C15)</f>
        <v>3.1610401288789393E-5</v>
      </c>
      <c r="AJ33" s="16" t="s">
        <v>31533</v>
      </c>
      <c r="AK33" s="33">
        <f>IF(D6L526C5=0,0,D6L526C11/D6L526C5)</f>
        <v>2.7558248525094434E-2</v>
      </c>
      <c r="AL33" s="16" t="s">
        <v>31534</v>
      </c>
      <c r="AM33" s="33">
        <f>D6L526C8*CHOOSE(MIN(D6L526C9,RUN_YEARS),B7L805C4,B7L805C13,B7L805C22,B7L805C31,B7L805C40)</f>
        <v>8.0922750663426093E-2</v>
      </c>
      <c r="AN33" s="16" t="s">
        <v>31535</v>
      </c>
      <c r="AO33" s="33">
        <f>D6L526C8-D6L526C18</f>
        <v>0.29058707590897298</v>
      </c>
      <c r="AP33" s="16" t="s">
        <v>31536</v>
      </c>
      <c r="AQ33" s="33">
        <f>CHOOSE(MIN(D6L526C9,RUN_YEARS),B7L805C2,B7L805C11,B7L805C20,B7L805C29,B7L805C38)</f>
        <v>73.613100954319563</v>
      </c>
      <c r="AR33" s="16" t="s">
        <v>31537</v>
      </c>
      <c r="AS33" s="33">
        <f>IF(D6L526C20=0,0,D6L526C18/D6L526C20)</f>
        <v>1.0992982174958573E-3</v>
      </c>
      <c r="AT33" s="16" t="s">
        <v>31538</v>
      </c>
      <c r="AU33" s="33">
        <f>IF(D6L526C5=0,0,D6L526C18/D6L526C5)</f>
        <v>0.10891064633475588</v>
      </c>
      <c r="AV33" s="16" t="s">
        <v>31539</v>
      </c>
      <c r="AW33" s="33">
        <f>CHOOSE(MIN(D6L526C9,RUN_YEARS),B7L805C1,B7L805C10,B7L805C19,B7L805C28,B7L805C37)</f>
        <v>264.33871290259594</v>
      </c>
      <c r="AX33" s="16" t="s">
        <v>31540</v>
      </c>
      <c r="AY33" s="33">
        <f>IF(D6L526C23=0,0,D6L526C19/D6L526C23)</f>
        <v>1.0992982174958576E-3</v>
      </c>
      <c r="AZ33" s="16" t="s">
        <v>31541</v>
      </c>
      <c r="BA33" s="33">
        <f>IF(D6L526C5=0,0,D6L526C19/D6L526C5)</f>
        <v>0.39108935366524411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-13.934177970181125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-11.983393054355767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-5.9916965271778837</v>
      </c>
      <c r="R34" s="16" t="s">
        <v>31545</v>
      </c>
      <c r="S34" s="15">
        <f>D6L527C5-D6L527C7</f>
        <v>-5.9916965271778837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-5.6773261145623204</v>
      </c>
      <c r="X34" s="16" t="s">
        <v>31547</v>
      </c>
      <c r="Y34" s="33">
        <f>D6L527C7-D6L527C10</f>
        <v>-0.31437041261556331</v>
      </c>
      <c r="Z34" s="16" t="s">
        <v>31548</v>
      </c>
      <c r="AA34" s="33">
        <f>CHOOSE(MIN(D6L527C9,RUN_YEARS),B7L805C7,B7L805C16,B7L805C25,B7L805C34,B7L805C43)</f>
        <v>36150</v>
      </c>
      <c r="AB34" s="16" t="s">
        <v>31549</v>
      </c>
      <c r="AC34" s="33">
        <f>IF(D6L527C12=0,0,D6L527C10/D6L527C12)</f>
        <v>-1.5704913179978756E-4</v>
      </c>
      <c r="AD34" s="16" t="s">
        <v>31550</v>
      </c>
      <c r="AE34" s="33">
        <f>IF(D6L527C5=0,0,D6L527C10/D6L527C5)</f>
        <v>0.47376616028618918</v>
      </c>
      <c r="AF34" s="16" t="s">
        <v>31551</v>
      </c>
      <c r="AG34" s="33">
        <f>CHOOSE(MIN(D6L527C9,RUN_YEARS),B7L805C5,B7L805C14,B7L805C23,B7L805C32,B7L805C41)</f>
        <v>769.89726574212989</v>
      </c>
      <c r="AH34" s="16" t="s">
        <v>31552</v>
      </c>
      <c r="AI34" s="33">
        <f>IF(D6L527C15=0,0,D6L527C11/D6L527C15)</f>
        <v>-4.0832774267944837E-4</v>
      </c>
      <c r="AJ34" s="16" t="s">
        <v>31553</v>
      </c>
      <c r="AK34" s="33">
        <f>IF(D6L527C5=0,0,D6L527C11/D6L527C5)</f>
        <v>2.6233839713810839E-2</v>
      </c>
      <c r="AL34" s="16" t="s">
        <v>31554</v>
      </c>
      <c r="AM34" s="33">
        <f>D6L527C8*CHOOSE(MIN(D6L527C9,RUN_YEARS),B7L805C4,B7L805C13,B7L805C22,B7L805C31,B7L805C40)</f>
        <v>-1.4153179052229776</v>
      </c>
      <c r="AN34" s="16" t="s">
        <v>31555</v>
      </c>
      <c r="AO34" s="33">
        <f>D6L527C8-D6L527C18</f>
        <v>-4.5763786219549063</v>
      </c>
      <c r="AP34" s="16" t="s">
        <v>31556</v>
      </c>
      <c r="AQ34" s="33">
        <f>CHOOSE(MIN(D6L527C9,RUN_YEARS),B7L805C2,B7L805C11,B7L805C20,B7L805C29,B7L805C38)</f>
        <v>97.38695657260746</v>
      </c>
      <c r="AR34" s="16" t="s">
        <v>31557</v>
      </c>
      <c r="AS34" s="33">
        <f>IF(D6L527C20=0,0,D6L527C18/D6L527C20)</f>
        <v>-1.4532930846522331E-2</v>
      </c>
      <c r="AT34" s="16" t="s">
        <v>31558</v>
      </c>
      <c r="AU34" s="33">
        <f>IF(D6L527C5=0,0,D6L527C18/D6L527C5)</f>
        <v>0.11810660793676735</v>
      </c>
      <c r="AV34" s="16" t="s">
        <v>31559</v>
      </c>
      <c r="AW34" s="33">
        <f>CHOOSE(MIN(D6L527C9,RUN_YEARS),B7L805C1,B7L805C10,B7L805C19,B7L805C28,B7L805C37)</f>
        <v>314.89715806705391</v>
      </c>
      <c r="AX34" s="16" t="s">
        <v>31560</v>
      </c>
      <c r="AY34" s="33">
        <f>IF(D6L527C23=0,0,D6L527C19/D6L527C23)</f>
        <v>-1.4532930846522333E-2</v>
      </c>
      <c r="AZ34" s="16" t="s">
        <v>31561</v>
      </c>
      <c r="BA34" s="33">
        <f>IF(D6L527C5=0,0,D6L527C19/D6L527C5)</f>
        <v>0.3818933920632327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387.15329577401781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270.23547879390941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135.1177393969547</v>
      </c>
      <c r="R35" s="16" t="s">
        <v>31565</v>
      </c>
      <c r="S35" s="15">
        <f>SUM(D6L501C8:D6L527C8)-2*SUM(D6L509C8,D6L511C8,D6L522C8,D6L524C8,D6L527C8)</f>
        <v>135.1177393969547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128.01053647880013</v>
      </c>
      <c r="X35" s="16" t="s">
        <v>31567</v>
      </c>
      <c r="Y35" s="33">
        <f>SUM(D6L501C11:D6L527C11)-2*SUM(D6L509C11,D6L511C11,D6L522C11,D6L524C11,D6L527C11)</f>
        <v>7.1072029181546004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3.5855587617703434E-3</v>
      </c>
      <c r="AD35" s="16" t="s">
        <v>31569</v>
      </c>
      <c r="AE35" s="33">
        <f>IF(D6L528C5=0,0,D6L528C10/D6L528C5)</f>
        <v>0.47369996363958278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9.3224527806029106E-3</v>
      </c>
      <c r="AJ35" s="16" t="s">
        <v>31571</v>
      </c>
      <c r="AK35" s="33">
        <f>IF(D6L528C5=0,0,D6L528C11/D6L528C5)</f>
        <v>2.6300036360417316E-2</v>
      </c>
      <c r="AL35" s="16" t="s">
        <v>31572</v>
      </c>
      <c r="AM35" s="33">
        <f>SUM(D6L501C18:D6L527C18)-2*SUM(D6L509C18,D6L511C18,D6L522C18,D6L524C18,D6L527C18)</f>
        <v>31.792378777210523</v>
      </c>
      <c r="AN35" s="16" t="s">
        <v>31573</v>
      </c>
      <c r="AO35" s="33">
        <f>SUM(D6L501C19:D6L527C19)-2*SUM(D6L509C19,D6L511C19,D6L522C19,D6L524C19,D6L527C19)</f>
        <v>103.32536061974417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0.33133057975058944</v>
      </c>
      <c r="AT35" s="16" t="s">
        <v>31575</v>
      </c>
      <c r="AU35" s="33">
        <f>IF(D6L528C5=0,0,D6L528C18/D6L528C5)</f>
        <v>0.1176469459861577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0.33133057975058944</v>
      </c>
      <c r="AZ35" s="16" t="s">
        <v>31577</v>
      </c>
      <c r="BA35" s="33">
        <f>IF(D6L528C5=0,0,D6L528C19/D6L528C5)</f>
        <v>0.38235305401384229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4.4781687227592935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2.2390843613796467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1.1195421806898234</v>
      </c>
      <c r="R36" s="16" t="s">
        <v>31582</v>
      </c>
      <c r="S36" s="15">
        <f>D6L529C5-D6L529C7</f>
        <v>1.1195421806898234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1.0578369373902707</v>
      </c>
      <c r="X36" s="16" t="s">
        <v>31584</v>
      </c>
      <c r="Y36" s="33">
        <f>D6L529C7-D6L529C10</f>
        <v>6.1705243299552626E-2</v>
      </c>
      <c r="Z36" s="16" t="s">
        <v>31585</v>
      </c>
      <c r="AA36" s="33">
        <f>CHOOSE(MIN(D6L529C9,RUN_YEARS),B7L805C7,B7L805C16,B7L805C25,B7L805C34,B7L805C43)</f>
        <v>28873</v>
      </c>
      <c r="AB36" s="16" t="s">
        <v>31586</v>
      </c>
      <c r="AC36" s="33">
        <f>IF(D6L529C12=0,0,D6L529C10/D6L529C12)</f>
        <v>3.6637583118840122E-5</v>
      </c>
      <c r="AD36" s="16" t="s">
        <v>31587</v>
      </c>
      <c r="AE36" s="33">
        <f>IF(D6L529C5=0,0,D6L529C10/D6L529C5)</f>
        <v>0.47244175147490558</v>
      </c>
      <c r="AF36" s="16" t="s">
        <v>31588</v>
      </c>
      <c r="AG36" s="33">
        <f>CHOOSE(MIN(D6L529C9,RUN_YEARS),B7L805C5,B7L805C14,B7L805C23,B7L805C32,B7L805C41)</f>
        <v>647.77160129427784</v>
      </c>
      <c r="AH36" s="16" t="s">
        <v>31589</v>
      </c>
      <c r="AI36" s="33">
        <f>IF(D6L529C15=0,0,D6L529C11/D6L529C15)</f>
        <v>9.5257716108984516E-5</v>
      </c>
      <c r="AJ36" s="16" t="s">
        <v>31590</v>
      </c>
      <c r="AK36" s="33">
        <f>IF(D6L529C5=0,0,D6L529C11/D6L529C5)</f>
        <v>2.7558248525094416E-2</v>
      </c>
      <c r="AL36" s="16" t="s">
        <v>31591</v>
      </c>
      <c r="AM36" s="33">
        <f>D6L529C8*CHOOSE(MIN(D6L529C9,RUN_YEARS),B7L805C4,B7L805C13,B7L805C22,B7L805C31,B7L805C40)</f>
        <v>0.24386012499590146</v>
      </c>
      <c r="AN36" s="16" t="s">
        <v>31592</v>
      </c>
      <c r="AO36" s="33">
        <f>D6L529C8-D6L529C18</f>
        <v>0.87568205569392188</v>
      </c>
      <c r="AP36" s="16" t="s">
        <v>31593</v>
      </c>
      <c r="AQ36" s="33">
        <f>CHOOSE(MIN(D6L529C9,RUN_YEARS),B7L805C2,B7L805C11,B7L805C20,B7L805C29,B7L805C38)</f>
        <v>73.613100954319563</v>
      </c>
      <c r="AR36" s="16" t="s">
        <v>31594</v>
      </c>
      <c r="AS36" s="33">
        <f>IF(D6L529C20=0,0,D6L529C18/D6L529C20)</f>
        <v>3.3127272433099686E-3</v>
      </c>
      <c r="AT36" s="16" t="s">
        <v>31595</v>
      </c>
      <c r="AU36" s="33">
        <f>IF(D6L529C5=0,0,D6L529C18/D6L529C5)</f>
        <v>0.10891064633475589</v>
      </c>
      <c r="AV36" s="16" t="s">
        <v>31596</v>
      </c>
      <c r="AW36" s="33">
        <f>CHOOSE(MIN(D6L529C9,RUN_YEARS),B7L805C1,B7L805C10,B7L805C19,B7L805C28,B7L805C37)</f>
        <v>264.33871290259594</v>
      </c>
      <c r="AX36" s="16" t="s">
        <v>31597</v>
      </c>
      <c r="AY36" s="33">
        <f>IF(D6L529C23=0,0,D6L529C19/D6L529C23)</f>
        <v>3.3127272433099686E-3</v>
      </c>
      <c r="AZ36" s="16" t="s">
        <v>31598</v>
      </c>
      <c r="BA36" s="33">
        <f>IF(D6L529C5=0,0,D6L529C19/D6L529C5)</f>
        <v>0.39108935366524411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0.34370816670788795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0.34370816670788795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0.17185408335394398</v>
      </c>
      <c r="R37" s="16" t="s">
        <v>31602</v>
      </c>
      <c r="S37" s="15">
        <f>D6L530C5-D6L530C7</f>
        <v>0.17185408335394398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0.16238208827570341</v>
      </c>
      <c r="X37" s="16" t="s">
        <v>31604</v>
      </c>
      <c r="Y37" s="33">
        <f>D6L530C7-D6L530C10</f>
        <v>9.4719950782405637E-3</v>
      </c>
      <c r="Z37" s="16" t="s">
        <v>31605</v>
      </c>
      <c r="AA37" s="33">
        <f>CHOOSE(MIN(D6L530C9,RUN_YEARS),B7L805C7,B7L805C16,B7L805C25,B7L805C34,B7L805C43)</f>
        <v>28873</v>
      </c>
      <c r="AB37" s="16" t="s">
        <v>31606</v>
      </c>
      <c r="AC37" s="33">
        <f>IF(D6L530C12=0,0,D6L530C10/D6L530C12)</f>
        <v>5.6240116467185058E-6</v>
      </c>
      <c r="AD37" s="16" t="s">
        <v>31607</v>
      </c>
      <c r="AE37" s="33">
        <f>IF(D6L530C5=0,0,D6L530C10/D6L530C5)</f>
        <v>0.47244175147490558</v>
      </c>
      <c r="AF37" s="16" t="s">
        <v>31608</v>
      </c>
      <c r="AG37" s="33">
        <f>CHOOSE(MIN(D6L530C9,RUN_YEARS),B7L805C5,B7L805C14,B7L805C23,B7L805C32,B7L805C41)</f>
        <v>647.77160129427784</v>
      </c>
      <c r="AH37" s="16" t="s">
        <v>31609</v>
      </c>
      <c r="AI37" s="33">
        <f>IF(D6L530C15=0,0,D6L530C11/D6L530C15)</f>
        <v>1.4622430281468153E-5</v>
      </c>
      <c r="AJ37" s="16" t="s">
        <v>31610</v>
      </c>
      <c r="AK37" s="33">
        <f>IF(D6L530C5=0,0,D6L530C11/D6L530C5)</f>
        <v>2.755824852509443E-2</v>
      </c>
      <c r="AL37" s="16" t="s">
        <v>31611</v>
      </c>
      <c r="AM37" s="33">
        <f>D6L530C8*CHOOSE(MIN(D6L530C9,RUN_YEARS),B7L805C4,B7L805C13,B7L805C22,B7L805C31,B7L805C40)</f>
        <v>3.7433478586690105E-2</v>
      </c>
      <c r="AN37" s="16" t="s">
        <v>31612</v>
      </c>
      <c r="AO37" s="33">
        <f>D6L530C8-D6L530C18</f>
        <v>0.13442060476725387</v>
      </c>
      <c r="AP37" s="16" t="s">
        <v>31613</v>
      </c>
      <c r="AQ37" s="33">
        <f>CHOOSE(MIN(D6L530C9,RUN_YEARS),B7L805C2,B7L805C11,B7L805C20,B7L805C29,B7L805C38)</f>
        <v>73.613100954319563</v>
      </c>
      <c r="AR37" s="16" t="s">
        <v>31614</v>
      </c>
      <c r="AS37" s="33">
        <f>IF(D6L530C20=0,0,D6L530C18/D6L530C20)</f>
        <v>5.0851652900642458E-4</v>
      </c>
      <c r="AT37" s="16" t="s">
        <v>31615</v>
      </c>
      <c r="AU37" s="33">
        <f>IF(D6L530C5=0,0,D6L530C18/D6L530C5)</f>
        <v>0.10891064633475589</v>
      </c>
      <c r="AV37" s="16" t="s">
        <v>31616</v>
      </c>
      <c r="AW37" s="33">
        <f>CHOOSE(MIN(D6L530C9,RUN_YEARS),B7L805C1,B7L805C10,B7L805C19,B7L805C28,B7L805C37)</f>
        <v>264.33871290259594</v>
      </c>
      <c r="AX37" s="16" t="s">
        <v>31617</v>
      </c>
      <c r="AY37" s="33">
        <f>IF(D6L530C23=0,0,D6L530C19/D6L530C23)</f>
        <v>5.0851652900642458E-4</v>
      </c>
      <c r="AZ37" s="16" t="s">
        <v>31618</v>
      </c>
      <c r="BA37" s="33">
        <f>IF(D6L530C5=0,0,D6L530C19/D6L530C5)</f>
        <v>0.39108935366524411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28873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647.77160129427784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73.613100954319563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264.33871290259594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28873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647.77160129427784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73.613100954319563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264.33871290259594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0</v>
      </c>
      <c r="R40" s="16" t="s">
        <v>31663</v>
      </c>
      <c r="S40" s="15">
        <f>D6L533C5-D6L533C7</f>
        <v>0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0</v>
      </c>
      <c r="X40" s="16" t="s">
        <v>31665</v>
      </c>
      <c r="Y40" s="33">
        <f>D6L533C7-D6L533C10</f>
        <v>0</v>
      </c>
      <c r="Z40" s="16" t="s">
        <v>31666</v>
      </c>
      <c r="AA40" s="33">
        <f>CHOOSE(MIN(D6L533C9,RUN_YEARS),B7L805C7,B7L805C16,B7L805C25,B7L805C34,B7L805C43)</f>
        <v>28873</v>
      </c>
      <c r="AB40" s="16" t="s">
        <v>31667</v>
      </c>
      <c r="AC40" s="33">
        <f>IF(D6L533C12=0,0,D6L533C10/D6L533C12)</f>
        <v>0</v>
      </c>
      <c r="AD40" s="16" t="s">
        <v>31668</v>
      </c>
      <c r="AE40" s="33">
        <f>IF(D6L533C5=0,0,D6L533C10/D6L533C5)</f>
        <v>0</v>
      </c>
      <c r="AF40" s="16" t="s">
        <v>31669</v>
      </c>
      <c r="AG40" s="33">
        <f>CHOOSE(MIN(D6L533C9,RUN_YEARS),B7L805C5,B7L805C14,B7L805C23,B7L805C32,B7L805C41)</f>
        <v>647.77160129427784</v>
      </c>
      <c r="AH40" s="16" t="s">
        <v>31670</v>
      </c>
      <c r="AI40" s="33">
        <f>IF(D6L533C15=0,0,D6L533C11/D6L533C15)</f>
        <v>0</v>
      </c>
      <c r="AJ40" s="16" t="s">
        <v>31671</v>
      </c>
      <c r="AK40" s="33">
        <f>IF(D6L533C5=0,0,D6L533C11/D6L533C5)</f>
        <v>0</v>
      </c>
      <c r="AL40" s="16" t="s">
        <v>31672</v>
      </c>
      <c r="AM40" s="33">
        <f>D6L533C8*CHOOSE(MIN(D6L533C9,RUN_YEARS),B7L805C4,B7L805C13,B7L805C22,B7L805C31,B7L805C40)</f>
        <v>0</v>
      </c>
      <c r="AN40" s="16" t="s">
        <v>31673</v>
      </c>
      <c r="AO40" s="33">
        <f>D6L533C8-D6L533C18</f>
        <v>0</v>
      </c>
      <c r="AP40" s="16" t="s">
        <v>31674</v>
      </c>
      <c r="AQ40" s="33">
        <f>CHOOSE(MIN(D6L533C9,RUN_YEARS),B7L805C2,B7L805C11,B7L805C20,B7L805C29,B7L805C38)</f>
        <v>73.613100954319563</v>
      </c>
      <c r="AR40" s="16" t="s">
        <v>31675</v>
      </c>
      <c r="AS40" s="33">
        <f>IF(D6L533C20=0,0,D6L533C18/D6L533C20)</f>
        <v>0</v>
      </c>
      <c r="AT40" s="16" t="s">
        <v>31676</v>
      </c>
      <c r="AU40" s="33">
        <f>IF(D6L533C5=0,0,D6L533C18/D6L533C5)</f>
        <v>0</v>
      </c>
      <c r="AV40" s="16" t="s">
        <v>31677</v>
      </c>
      <c r="AW40" s="33">
        <f>CHOOSE(MIN(D6L533C9,RUN_YEARS),B7L805C1,B7L805C10,B7L805C19,B7L805C28,B7L805C37)</f>
        <v>264.33871290259594</v>
      </c>
      <c r="AX40" s="16" t="s">
        <v>31678</v>
      </c>
      <c r="AY40" s="33">
        <f>IF(D6L533C23=0,0,D6L533C19/D6L533C23)</f>
        <v>0</v>
      </c>
      <c r="AZ40" s="16" t="s">
        <v>31679</v>
      </c>
      <c r="BA40" s="33">
        <f>IF(D6L533C5=0,0,D6L533C19/D6L533C5)</f>
        <v>0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2843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2843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2843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28873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647.77160129427784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619.26593505942196</v>
      </c>
      <c r="AN41" s="16" t="s">
        <v>31692</v>
      </c>
      <c r="AO41" s="33">
        <f>D6L534C8-D6L534C18</f>
        <v>2223.7340649405778</v>
      </c>
      <c r="AP41" s="16" t="s">
        <v>31693</v>
      </c>
      <c r="AQ41" s="33">
        <f>CHOOSE(MIN(D6L534C9,RUN_YEARS),B7L805C2,B7L805C11,B7L805C20,B7L805C29,B7L805C38)</f>
        <v>73.613100954319563</v>
      </c>
      <c r="AR41" s="16" t="s">
        <v>31694</v>
      </c>
      <c r="AS41" s="33">
        <f>IF(D6L534C20=0,0,D6L534C18/D6L534C20)</f>
        <v>8.4124419027491584</v>
      </c>
      <c r="AT41" s="16" t="s">
        <v>31695</v>
      </c>
      <c r="AU41" s="33">
        <f>IF(D6L534C5=0,0,D6L534C18/D6L534C5)</f>
        <v>0.21782129266951178</v>
      </c>
      <c r="AV41" s="16" t="s">
        <v>31696</v>
      </c>
      <c r="AW41" s="33">
        <f>CHOOSE(MIN(D6L534C9,RUN_YEARS),B7L805C1,B7L805C10,B7L805C19,B7L805C28,B7L805C37)</f>
        <v>264.33871290259594</v>
      </c>
      <c r="AX41" s="16" t="s">
        <v>31697</v>
      </c>
      <c r="AY41" s="33">
        <f>IF(D6L534C23=0,0,D6L534C19/D6L534C23)</f>
        <v>8.4124419027491584</v>
      </c>
      <c r="AZ41" s="16" t="s">
        <v>31698</v>
      </c>
      <c r="BA41" s="33">
        <f>IF(D6L534C5=0,0,D6L534C19/D6L534C5)</f>
        <v>0.78217870733048811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779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779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779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736.06424879790291</v>
      </c>
      <c r="X42" s="16" t="s">
        <v>31705</v>
      </c>
      <c r="Y42" s="33">
        <f>D6L535C7-D6L535C10</f>
        <v>42.935751202097094</v>
      </c>
      <c r="Z42" s="16" t="s">
        <v>31706</v>
      </c>
      <c r="AA42" s="33">
        <f>CHOOSE(MIN(D6L535C9,RUN_YEARS),B7L805C7,B7L805C16,B7L805C25,B7L805C34,B7L805C43)</f>
        <v>28873</v>
      </c>
      <c r="AB42" s="16" t="s">
        <v>31707</v>
      </c>
      <c r="AC42" s="33">
        <f>IF(D6L535C12=0,0,D6L535C10/D6L535C12)</f>
        <v>2.5493168316347552E-2</v>
      </c>
      <c r="AD42" s="16" t="s">
        <v>31708</v>
      </c>
      <c r="AE42" s="33">
        <f>IF(D6L535C5=0,0,D6L535C10/D6L535C5)</f>
        <v>0.94488350294981116</v>
      </c>
      <c r="AF42" s="16" t="s">
        <v>31709</v>
      </c>
      <c r="AG42" s="33">
        <f>CHOOSE(MIN(D6L535C9,RUN_YEARS),B7L805C5,B7L805C14,B7L805C23,B7L805C32,B7L805C41)</f>
        <v>647.77160129427784</v>
      </c>
      <c r="AH42" s="16" t="s">
        <v>31710</v>
      </c>
      <c r="AI42" s="33">
        <f>IF(D6L535C15=0,0,D6L535C11/D6L535C15)</f>
        <v>6.6282237622503765E-2</v>
      </c>
      <c r="AJ42" s="16" t="s">
        <v>31711</v>
      </c>
      <c r="AK42" s="33">
        <f>IF(D6L535C5=0,0,D6L535C11/D6L535C5)</f>
        <v>5.5116497050188826E-2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73.613100954319563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264.33871290259594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2042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2042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2042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28873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647.77160129427784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444.79107963114308</v>
      </c>
      <c r="AN43" s="16" t="s">
        <v>31733</v>
      </c>
      <c r="AO43" s="33">
        <f>D6L536C8-D6L536C18</f>
        <v>1597.208920368857</v>
      </c>
      <c r="AP43" s="16" t="s">
        <v>31734</v>
      </c>
      <c r="AQ43" s="33">
        <f>CHOOSE(MIN(D6L536C9,RUN_YEARS),B7L805C2,B7L805C11,B7L805C20,B7L805C29,B7L805C38)</f>
        <v>73.613100954319563</v>
      </c>
      <c r="AR43" s="16" t="s">
        <v>31735</v>
      </c>
      <c r="AS43" s="33">
        <f>IF(D6L536C20=0,0,D6L536C18/D6L536C20)</f>
        <v>6.042281521425882</v>
      </c>
      <c r="AT43" s="16" t="s">
        <v>31736</v>
      </c>
      <c r="AU43" s="33">
        <f>IF(D6L536C5=0,0,D6L536C18/D6L536C5)</f>
        <v>0.21782129266951178</v>
      </c>
      <c r="AV43" s="16" t="s">
        <v>31737</v>
      </c>
      <c r="AW43" s="33">
        <f>CHOOSE(MIN(D6L536C9,RUN_YEARS),B7L805C1,B7L805C10,B7L805C19,B7L805C28,B7L805C37)</f>
        <v>264.33871290259594</v>
      </c>
      <c r="AX43" s="16" t="s">
        <v>31738</v>
      </c>
      <c r="AY43" s="33">
        <f>IF(D6L536C23=0,0,D6L536C19/D6L536C23)</f>
        <v>6.0422815214258829</v>
      </c>
      <c r="AZ43" s="16" t="s">
        <v>31739</v>
      </c>
      <c r="BA43" s="33">
        <f>IF(D6L536C5=0,0,D6L536C19/D6L536C5)</f>
        <v>0.78217870733048822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5668.8218768894676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5666.5827925280873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780.29139626404378</v>
      </c>
      <c r="R44" s="16" t="s">
        <v>31743</v>
      </c>
      <c r="S44" s="15">
        <f>SUM(D6L529C8:D6L536C8)</f>
        <v>4886.2913962640432</v>
      </c>
      <c r="U44" s="21" t="str">
        <f>NULL_VALUE</f>
        <v>n/a</v>
      </c>
      <c r="V44" s="16" t="s">
        <v>31744</v>
      </c>
      <c r="W44" s="33">
        <f>SUM(D6L529C10:D6L536C10)</f>
        <v>737.28446782356889</v>
      </c>
      <c r="X44" s="16" t="s">
        <v>31745</v>
      </c>
      <c r="Y44" s="33">
        <f>SUM(D6L529C11:D6L536C11)</f>
        <v>43.006928440474887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2.553542991111311E-2</v>
      </c>
      <c r="AD44" s="16" t="s">
        <v>31747</v>
      </c>
      <c r="AE44" s="33">
        <f>IF(D6L537C5=0,0,D6L537C10/D6L537C5)</f>
        <v>0.13011094954718505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6.6392117768894213E-2</v>
      </c>
      <c r="AJ44" s="16" t="s">
        <v>31749</v>
      </c>
      <c r="AK44" s="33">
        <f>IF(D6L537C5=0,0,D6L537C11/D6L537C5)</f>
        <v>7.5895702957315819E-3</v>
      </c>
      <c r="AL44" s="16" t="s">
        <v>31750</v>
      </c>
      <c r="AM44" s="33">
        <f>SUM(D6L529C18:D6L536C18)</f>
        <v>1064.3383082941477</v>
      </c>
      <c r="AN44" s="16" t="s">
        <v>31751</v>
      </c>
      <c r="AO44" s="33">
        <f>SUM(D6L529C19:D6L536C19)</f>
        <v>3821.9530879698959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14.458544667947358</v>
      </c>
      <c r="AT44" s="16" t="s">
        <v>31753</v>
      </c>
      <c r="AU44" s="33">
        <f>IF(D6L537C5=0,0,D6L537C18/D6L537C5)</f>
        <v>0.18782718743606394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14.458544667947358</v>
      </c>
      <c r="AZ44" s="16" t="s">
        <v>31755</v>
      </c>
      <c r="BA44" s="33">
        <f>IF(D6L537C5=0,0,D6L537C19/D6L537C5)</f>
        <v>0.6744722927210195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24.644977011273269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12.322488505636635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6.1612442528183173</v>
      </c>
      <c r="R45" s="16" t="s">
        <v>31760</v>
      </c>
      <c r="S45" s="15">
        <f>D6L538C5-D6L538C7</f>
        <v>6.1612442528183173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5.8216580521323635</v>
      </c>
      <c r="X45" s="16" t="s">
        <v>31762</v>
      </c>
      <c r="Y45" s="33">
        <f>D6L538C7-D6L538C10</f>
        <v>0.3395862006859538</v>
      </c>
      <c r="Z45" s="16" t="s">
        <v>31763</v>
      </c>
      <c r="AA45" s="33">
        <f>CHOOSE(MIN(D6L538C9,RUN_YEARS),B7L805C7,B7L805C16,B7L805C25,B7L805C34,B7L805C43)</f>
        <v>28873</v>
      </c>
      <c r="AB45" s="16" t="s">
        <v>31764</v>
      </c>
      <c r="AC45" s="33">
        <f>IF(D6L538C12=0,0,D6L538C10/D6L538C12)</f>
        <v>2.0162982897975145E-4</v>
      </c>
      <c r="AD45" s="16" t="s">
        <v>31765</v>
      </c>
      <c r="AE45" s="33">
        <f>IF(D6L538C5=0,0,D6L538C10/D6L538C5)</f>
        <v>0.47244175147490558</v>
      </c>
      <c r="AF45" s="16" t="s">
        <v>31766</v>
      </c>
      <c r="AG45" s="33">
        <f>CHOOSE(MIN(D6L538C9,RUN_YEARS),B7L805C5,B7L805C14,B7L805C23,B7L805C32,B7L805C41)</f>
        <v>647.77160129427784</v>
      </c>
      <c r="AH45" s="16" t="s">
        <v>31767</v>
      </c>
      <c r="AI45" s="33">
        <f>IF(D6L538C15=0,0,D6L538C11/D6L538C15)</f>
        <v>5.2423755534735511E-4</v>
      </c>
      <c r="AJ45" s="16" t="s">
        <v>31768</v>
      </c>
      <c r="AK45" s="33">
        <f>IF(D6L538C5=0,0,D6L538C11/D6L538C5)</f>
        <v>2.7558248525094427E-2</v>
      </c>
      <c r="AL45" s="16" t="s">
        <v>31769</v>
      </c>
      <c r="AM45" s="33">
        <f>D6L538C8*CHOOSE(MIN(D6L538C9,RUN_YEARS),B7L805C4,B7L805C13,B7L805C22,B7L805C31,B7L805C40)</f>
        <v>1.3420501876014861</v>
      </c>
      <c r="AN45" s="16" t="s">
        <v>31770</v>
      </c>
      <c r="AO45" s="33">
        <f>D6L538C8-D6L538C18</f>
        <v>4.8191940652168315</v>
      </c>
      <c r="AP45" s="16" t="s">
        <v>31771</v>
      </c>
      <c r="AQ45" s="33">
        <f>CHOOSE(MIN(D6L538C9,RUN_YEARS),B7L805C2,B7L805C11,B7L805C20,B7L805C29,B7L805C38)</f>
        <v>73.613100954319563</v>
      </c>
      <c r="AR45" s="16" t="s">
        <v>31772</v>
      </c>
      <c r="AS45" s="33">
        <f>IF(D6L538C20=0,0,D6L538C18/D6L538C20)</f>
        <v>1.8231132369145708E-2</v>
      </c>
      <c r="AT45" s="16" t="s">
        <v>31773</v>
      </c>
      <c r="AU45" s="33">
        <f>IF(D6L538C5=0,0,D6L538C18/D6L538C5)</f>
        <v>0.10891064633475589</v>
      </c>
      <c r="AV45" s="16" t="s">
        <v>31774</v>
      </c>
      <c r="AW45" s="33">
        <f>CHOOSE(MIN(D6L538C9,RUN_YEARS),B7L805C1,B7L805C10,B7L805C19,B7L805C28,B7L805C37)</f>
        <v>264.33871290259594</v>
      </c>
      <c r="AX45" s="16" t="s">
        <v>31775</v>
      </c>
      <c r="AY45" s="33">
        <f>IF(D6L538C23=0,0,D6L538C19/D6L538C23)</f>
        <v>1.8231132369145708E-2</v>
      </c>
      <c r="AZ45" s="16" t="s">
        <v>31776</v>
      </c>
      <c r="BA45" s="33">
        <f>IF(D6L538C5=0,0,D6L538C19/D6L538C5)</f>
        <v>0.39108935366524411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0.22719737601161186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0.22719737601161186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9.0878950404644748E-2</v>
      </c>
      <c r="R46" s="16" t="s">
        <v>31780</v>
      </c>
      <c r="S46" s="15">
        <f>D6L539C5-D6L539C7</f>
        <v>0.13631842560696711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8.5870021002742894E-2</v>
      </c>
      <c r="X46" s="16" t="s">
        <v>31782</v>
      </c>
      <c r="Y46" s="33">
        <f>D6L539C7-D6L539C10</f>
        <v>5.0089294019018543E-3</v>
      </c>
      <c r="Z46" s="16" t="s">
        <v>31783</v>
      </c>
      <c r="AA46" s="33">
        <f>CHOOSE(MIN(D6L539C9,RUN_YEARS),B7L805C7,B7L805C16,B7L805C25,B7L805C34,B7L805C43)</f>
        <v>28873</v>
      </c>
      <c r="AB46" s="16" t="s">
        <v>31784</v>
      </c>
      <c r="AC46" s="33">
        <f>IF(D6L539C12=0,0,D6L539C10/D6L539C12)</f>
        <v>2.9740595366862777E-6</v>
      </c>
      <c r="AD46" s="16" t="s">
        <v>31785</v>
      </c>
      <c r="AE46" s="33">
        <f>IF(D6L539C5=0,0,D6L539C10/D6L539C5)</f>
        <v>0.37795340117992449</v>
      </c>
      <c r="AF46" s="16" t="s">
        <v>31786</v>
      </c>
      <c r="AG46" s="33">
        <f>CHOOSE(MIN(D6L539C9,RUN_YEARS),B7L805C5,B7L805C14,B7L805C23,B7L805C32,B7L805C41)</f>
        <v>647.77160129427784</v>
      </c>
      <c r="AH46" s="16" t="s">
        <v>31787</v>
      </c>
      <c r="AI46" s="33">
        <f>IF(D6L539C15=0,0,D6L539C11/D6L539C15)</f>
        <v>7.7325547953843292E-6</v>
      </c>
      <c r="AJ46" s="16" t="s">
        <v>31788</v>
      </c>
      <c r="AK46" s="33">
        <f>IF(D6L539C5=0,0,D6L539C11/D6L539C5)</f>
        <v>2.2046598820075512E-2</v>
      </c>
      <c r="AL46" s="16" t="s">
        <v>31789</v>
      </c>
      <c r="AM46" s="33">
        <f>D6L539C8*CHOOSE(MIN(D6L539C9,RUN_YEARS),B7L805C4,B7L805C13,B7L805C22,B7L805C31,B7L805C40)</f>
        <v>2.969305568038225E-2</v>
      </c>
      <c r="AN46" s="16" t="s">
        <v>31790</v>
      </c>
      <c r="AO46" s="33">
        <f>D6L539C8-D6L539C18</f>
        <v>0.10662536992658486</v>
      </c>
      <c r="AP46" s="16" t="s">
        <v>31791</v>
      </c>
      <c r="AQ46" s="33">
        <f>CHOOSE(MIN(D6L539C9,RUN_YEARS),B7L805C2,B7L805C11,B7L805C20,B7L805C29,B7L805C38)</f>
        <v>73.613100954319563</v>
      </c>
      <c r="AR46" s="16" t="s">
        <v>31792</v>
      </c>
      <c r="AS46" s="33">
        <f>IF(D6L539C20=0,0,D6L539C18/D6L539C20)</f>
        <v>4.0336645645193246E-4</v>
      </c>
      <c r="AT46" s="16" t="s">
        <v>31793</v>
      </c>
      <c r="AU46" s="33">
        <f>IF(D6L539C5=0,0,D6L539C18/D6L539C5)</f>
        <v>0.13069277560170706</v>
      </c>
      <c r="AV46" s="16" t="s">
        <v>31794</v>
      </c>
      <c r="AW46" s="33">
        <f>CHOOSE(MIN(D6L539C9,RUN_YEARS),B7L805C1,B7L805C10,B7L805C19,B7L805C28,B7L805C37)</f>
        <v>264.33871290259594</v>
      </c>
      <c r="AX46" s="16" t="s">
        <v>31795</v>
      </c>
      <c r="AY46" s="33">
        <f>IF(D6L539C23=0,0,D6L539C19/D6L539C23)</f>
        <v>4.0336645645193251E-4</v>
      </c>
      <c r="AZ46" s="16" t="s">
        <v>31796</v>
      </c>
      <c r="BA46" s="33">
        <f>IF(D6L539C5=0,0,D6L539C19/D6L539C5)</f>
        <v>0.46930722439829292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24.872174387284883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12.549685881648246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6.2521232032229621</v>
      </c>
      <c r="R47" s="16" t="s">
        <v>31800</v>
      </c>
      <c r="S47" s="15">
        <f>SUM(D6L538C8:D6L539C8)</f>
        <v>6.2975626784252841</v>
      </c>
      <c r="U47" s="21" t="str">
        <f>NULL_VALUE</f>
        <v>n/a</v>
      </c>
      <c r="V47" s="16" t="s">
        <v>31801</v>
      </c>
      <c r="W47" s="33">
        <f>SUM(D6L538C10:D6L539C10)</f>
        <v>5.9075280731351061</v>
      </c>
      <c r="X47" s="16" t="s">
        <v>31802</v>
      </c>
      <c r="Y47" s="33">
        <f>SUM(D6L538C11:D6L539C11)</f>
        <v>0.34459513008785564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2.0460388851643773E-4</v>
      </c>
      <c r="AD47" s="16" t="s">
        <v>31804</v>
      </c>
      <c r="AE47" s="33">
        <f>IF(D6L540C5=0,0,D6L540C10/D6L540C5)</f>
        <v>0.47073115047236747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5.3197011014273943E-4</v>
      </c>
      <c r="AJ47" s="16" t="s">
        <v>31806</v>
      </c>
      <c r="AK47" s="33">
        <f>IF(D6L540C5=0,0,D6L540C11/D6L540C5)</f>
        <v>2.7458466557459153E-2</v>
      </c>
      <c r="AL47" s="16" t="s">
        <v>31807</v>
      </c>
      <c r="AM47" s="33">
        <f>SUM(D6L538C18:D6L539C18)</f>
        <v>1.3717432432818684</v>
      </c>
      <c r="AN47" s="16" t="s">
        <v>31808</v>
      </c>
      <c r="AO47" s="33">
        <f>SUM(D6L538C19:D6L539C19)</f>
        <v>4.9258194351434161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1.8634498825597642E-2</v>
      </c>
      <c r="AT47" s="16" t="s">
        <v>31810</v>
      </c>
      <c r="AU47" s="33">
        <f>IF(D6L540C5=0,0,D6L540C18/D6L540C5)</f>
        <v>0.10930498629354593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1.8634498825597642E-2</v>
      </c>
      <c r="AZ47" s="16" t="s">
        <v>31812</v>
      </c>
      <c r="BA47" s="33">
        <f>IF(D6L540C5=0,0,D6L540C19/D6L540C5)</f>
        <v>0.39250539667662748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6080.8473470507706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5949.3679572036453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921.6612588642214</v>
      </c>
      <c r="R48" s="16" t="s">
        <v>31817</v>
      </c>
      <c r="S48" s="15">
        <f>SUM(D6L528C8,D6L537C8,D6L540C8)</f>
        <v>5027.7066983394234</v>
      </c>
      <c r="U48" s="21" t="str">
        <f>NULL_VALUE</f>
        <v>n/a</v>
      </c>
      <c r="V48" s="16" t="s">
        <v>31818</v>
      </c>
      <c r="W48" s="33">
        <f>SUM(D6L528C10,D6L537C10,D6L540C10)</f>
        <v>871.20253237550423</v>
      </c>
      <c r="X48" s="16" t="s">
        <v>31819</v>
      </c>
      <c r="Y48" s="33">
        <f>SUM(D6L528C11,D6L537C11,D6L540C11)</f>
        <v>50.458726488717339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2.9325592561399893E-2</v>
      </c>
      <c r="AD48" s="16" t="s">
        <v>31821</v>
      </c>
      <c r="AE48" s="33">
        <f>IF(D6L541C5=0,0,D6L541C10/D6L541C5)</f>
        <v>0.14643614895606349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7.6246540659639858E-2</v>
      </c>
      <c r="AJ48" s="16" t="s">
        <v>31823</v>
      </c>
      <c r="AK48" s="33">
        <f>IF(D6L541C5=0,0,D6L541C11/D6L541C5)</f>
        <v>8.4813591715436985E-3</v>
      </c>
      <c r="AL48" s="16" t="s">
        <v>31824</v>
      </c>
      <c r="AM48" s="33">
        <f>SUM(D6L528C18,D6L537C18,D6L540C18)</f>
        <v>1097.5024303146402</v>
      </c>
      <c r="AN48" s="16" t="s">
        <v>31825</v>
      </c>
      <c r="AO48" s="33">
        <f>SUM(D6L528C19,D6L537C19,D6L540C19)</f>
        <v>3930.2042680247832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14.808509746523546</v>
      </c>
      <c r="AT48" s="16" t="s">
        <v>31827</v>
      </c>
      <c r="AU48" s="33">
        <f>IF(D6L541C5=0,0,D6L541C18/D6L541C5)</f>
        <v>0.18447378582219923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14.808509746523546</v>
      </c>
      <c r="AZ48" s="16" t="s">
        <v>31829</v>
      </c>
      <c r="BA48" s="33">
        <f>IF(D6L541C5=0,0,D6L541C19/D6L541C5)</f>
        <v>0.66060870605019351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4CA49-D9E8-4C83-95AA-5218B67E990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7676.8546492666674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6602.0949983693336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3301.0474991846668</v>
      </c>
      <c r="R8" s="16" t="s">
        <v>31838</v>
      </c>
      <c r="S8" s="15">
        <f>D6L601C5-D6L601C7</f>
        <v>3301.0474991846668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3167.2784520328792</v>
      </c>
      <c r="X8" s="16" t="s">
        <v>31840</v>
      </c>
      <c r="Y8" s="33">
        <f>D6L601C7-D6L601C10</f>
        <v>133.76904715178762</v>
      </c>
      <c r="Z8" s="16" t="s">
        <v>31841</v>
      </c>
      <c r="AA8" s="33">
        <f>CHOOSE(MIN(D6L601C9,RUN_YEARS),B7L806C7,B7L806C16,B7L806C25,B7L806C34,B7L806C43)</f>
        <v>129561.33333333334</v>
      </c>
      <c r="AB8" s="16" t="s">
        <v>31842</v>
      </c>
      <c r="AC8" s="33">
        <f>IF(D6L601C12=0,0,D6L601C10/D6L601C12)</f>
        <v>2.4446170555254748E-2</v>
      </c>
      <c r="AD8" s="16" t="s">
        <v>31843</v>
      </c>
      <c r="AE8" s="33">
        <f>IF(D6L601C5=0,0,D6L601C10/D6L601C5)</f>
        <v>0.47973839407266516</v>
      </c>
      <c r="AF8" s="16" t="s">
        <v>31844</v>
      </c>
      <c r="AG8" s="33">
        <f>CHOOSE(MIN(D6L601C9,RUN_YEARS),B7L806C5,B7L806C14,B7L806C23,B7L806C32,B7L806C41)</f>
        <v>2104.609120828502</v>
      </c>
      <c r="AH8" s="16" t="s">
        <v>31845</v>
      </c>
      <c r="AI8" s="33">
        <f>IF(D6L601C15=0,0,D6L601C11/D6L601C15)</f>
        <v>6.3560043443662353E-2</v>
      </c>
      <c r="AJ8" s="16" t="s">
        <v>31846</v>
      </c>
      <c r="AK8" s="33">
        <f>IF(D6L601C5=0,0,D6L601C11/D6L601C5)</f>
        <v>2.0261605927334815E-2</v>
      </c>
      <c r="AL8" s="16" t="s">
        <v>31847</v>
      </c>
      <c r="AM8" s="33">
        <f>D6L601C8*CHOOSE(MIN(D6L601C9,RUN_YEARS),B7L806C4,B7L806C13,B7L806C22,B7L806C31,B7L806C40)</f>
        <v>957.82822261486581</v>
      </c>
      <c r="AN8" s="16" t="s">
        <v>31848</v>
      </c>
      <c r="AO8" s="33">
        <f>D6L601C8-D6L601C18</f>
        <v>2343.219276569801</v>
      </c>
      <c r="AP8" s="16" t="s">
        <v>31849</v>
      </c>
      <c r="AQ8" s="33">
        <f>CHOOSE(MIN(D6L601C9,RUN_YEARS),B7L806C2,B7L806C11,B7L806C20,B7L806C29,B7L806C38)</f>
        <v>349.03413396465982</v>
      </c>
      <c r="AR8" s="16" t="s">
        <v>31850</v>
      </c>
      <c r="AS8" s="33">
        <f>IF(D6L601C20=0,0,D6L601C18/D6L601C20)</f>
        <v>2.7442250754530706</v>
      </c>
      <c r="AT8" s="16" t="s">
        <v>31851</v>
      </c>
      <c r="AU8" s="33">
        <f>IF(D6L601C5=0,0,D6L601C18/D6L601C5)</f>
        <v>0.14507943658057662</v>
      </c>
      <c r="AV8" s="16" t="s">
        <v>31852</v>
      </c>
      <c r="AW8" s="33">
        <f>CHOOSE(MIN(D6L601C9,RUN_YEARS),B7L806C1,B7L806C10,B7L806C19,B7L806C28,B7L806C37)</f>
        <v>853.87284648397008</v>
      </c>
      <c r="AX8" s="16" t="s">
        <v>31853</v>
      </c>
      <c r="AY8" s="33">
        <f>IF(D6L601C23=0,0,D6L601C19/D6L601C23)</f>
        <v>2.7442250754530706</v>
      </c>
      <c r="AZ8" s="16" t="s">
        <v>31854</v>
      </c>
      <c r="BA8" s="33">
        <f>IF(D6L601C5=0,0,D6L601C19/D6L601C5)</f>
        <v>0.35492056341942341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8.7176663262111487E-2</v>
      </c>
      <c r="J9" s="16" t="s">
        <v>31875</v>
      </c>
      <c r="K9" s="21">
        <f>IF(FLOW_THRU_100PCT="Y",1,INDEX(VariabilityMatrix,D6L602C1,D6L602C9))</f>
        <v>0.5102159856018047</v>
      </c>
      <c r="L9" s="16" t="s">
        <v>31855</v>
      </c>
      <c r="M9" s="15">
        <f>IF(D6L602C2&lt;&gt;0,D6L602C2*D6L602C4,D6L602C3*D6L602C4)</f>
        <v>4.4478927167754853E-2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2.2239463583877427E-2</v>
      </c>
      <c r="R9" s="16" t="s">
        <v>31857</v>
      </c>
      <c r="S9" s="15">
        <f>D6L602C5-D6L602C7</f>
        <v>2.2239463583877427E-2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2.128376321063857E-2</v>
      </c>
      <c r="X9" s="16" t="s">
        <v>31859</v>
      </c>
      <c r="Y9" s="33">
        <f>D6L602C7-D6L602C10</f>
        <v>9.5570037323885679E-4</v>
      </c>
      <c r="Z9" s="16" t="s">
        <v>31860</v>
      </c>
      <c r="AA9" s="33">
        <f>CHOOSE(MIN(D6L602C9,RUN_YEARS),B7L806C7,B7L806C16,B7L806C25,B7L806C34,B7L806C43)</f>
        <v>114251.4</v>
      </c>
      <c r="AB9" s="16" t="s">
        <v>31861</v>
      </c>
      <c r="AC9" s="33">
        <f>IF(D6L602C12=0,0,D6L602C10/D6L602C12)</f>
        <v>1.8628886132369995E-7</v>
      </c>
      <c r="AD9" s="16" t="s">
        <v>31862</v>
      </c>
      <c r="AE9" s="33">
        <f>IF(D6L602C5=0,0,D6L602C10/D6L602C5)</f>
        <v>0.47851341221351007</v>
      </c>
      <c r="AF9" s="16" t="s">
        <v>31863</v>
      </c>
      <c r="AG9" s="33">
        <f>CHOOSE(MIN(D6L602C9,RUN_YEARS),B7L806C5,B7L806C14,B7L806C23,B7L806C32,B7L806C41)</f>
        <v>1973.1564411230074</v>
      </c>
      <c r="AH9" s="16" t="s">
        <v>31864</v>
      </c>
      <c r="AI9" s="33">
        <f>IF(D6L602C15=0,0,D6L602C11/D6L602C15)</f>
        <v>4.8435103944162024E-7</v>
      </c>
      <c r="AJ9" s="16" t="s">
        <v>31865</v>
      </c>
      <c r="AK9" s="33">
        <f>IF(D6L602C5=0,0,D6L602C11/D6L602C5)</f>
        <v>2.1486587786489934E-2</v>
      </c>
      <c r="AL9" s="16" t="s">
        <v>31866</v>
      </c>
      <c r="AM9" s="33">
        <f>D6L602C8*CHOOSE(MIN(D6L602C9,RUN_YEARS),B7L806C4,B7L806C13,B7L806C22,B7L806C31,B7L806C40)</f>
        <v>5.8430422715847604E-3</v>
      </c>
      <c r="AN9" s="16" t="s">
        <v>31867</v>
      </c>
      <c r="AO9" s="33">
        <f>D6L602C8-D6L602C18</f>
        <v>1.6396421312292665E-2</v>
      </c>
      <c r="AP9" s="16" t="s">
        <v>31868</v>
      </c>
      <c r="AQ9" s="33">
        <f>CHOOSE(MIN(D6L602C9,RUN_YEARS),B7L806C2,B7L806C11,B7L806C20,B7L806C29,B7L806C38)</f>
        <v>280.99341686347162</v>
      </c>
      <c r="AR9" s="16" t="s">
        <v>31869</v>
      </c>
      <c r="AS9" s="33">
        <f>IF(D6L602C20=0,0,D6L602C18/D6L602C20)</f>
        <v>2.079423189627166E-5</v>
      </c>
      <c r="AT9" s="16" t="s">
        <v>31870</v>
      </c>
      <c r="AU9" s="33">
        <f>IF(D6L602C5=0,0,D6L602C18/D6L602C5)</f>
        <v>0.1313665289081139</v>
      </c>
      <c r="AV9" s="16" t="s">
        <v>31871</v>
      </c>
      <c r="AW9" s="33">
        <f>CHOOSE(MIN(D6L602C9,RUN_YEARS),B7L806C1,B7L806C10,B7L806C19,B7L806C28,B7L806C37)</f>
        <v>788.50814947545587</v>
      </c>
      <c r="AX9" s="16" t="s">
        <v>31872</v>
      </c>
      <c r="AY9" s="33">
        <f>IF(D6L602C23=0,0,D6L602C19/D6L602C23)</f>
        <v>2.079423189627166E-5</v>
      </c>
      <c r="AZ9" s="16" t="s">
        <v>31873</v>
      </c>
      <c r="BA9" s="33">
        <f>IF(D6L602C5=0,0,D6L602C19/D6L602C5)</f>
        <v>0.3686334710918861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3.2768724439975689E-3</v>
      </c>
      <c r="J10" s="16" t="s">
        <v>31896</v>
      </c>
      <c r="K10" s="21">
        <f>IF(FLOW_THRU_100PCT="Y",1,INDEX(VariabilityMatrix,D6L603C1,D6L603C9))</f>
        <v>0.5102159856018047</v>
      </c>
      <c r="L10" s="16" t="s">
        <v>31876</v>
      </c>
      <c r="M10" s="15">
        <f>IF(D6L603C2&lt;&gt;0,D6L603C2*D6L603C4,D6L603C3*D6L603C4)</f>
        <v>1.6719127037056142E-3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8.3595635185280709E-4</v>
      </c>
      <c r="R10" s="16" t="s">
        <v>31878</v>
      </c>
      <c r="S10" s="15">
        <f>D6L603C5-D6L603C7</f>
        <v>8.3595635185280709E-4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8.0003265277328866E-4</v>
      </c>
      <c r="X10" s="16" t="s">
        <v>31880</v>
      </c>
      <c r="Y10" s="33">
        <f>D6L603C7-D6L603C10</f>
        <v>3.5923699079518437E-5</v>
      </c>
      <c r="Z10" s="16" t="s">
        <v>31881</v>
      </c>
      <c r="AA10" s="33">
        <f>CHOOSE(MIN(D6L603C9,RUN_YEARS),B7L806C7,B7L806C16,B7L806C25,B7L806C34,B7L806C43)</f>
        <v>114251.4</v>
      </c>
      <c r="AB10" s="16" t="s">
        <v>31882</v>
      </c>
      <c r="AC10" s="33">
        <f>IF(D6L603C12=0,0,D6L603C10/D6L603C12)</f>
        <v>7.0023881788169659E-9</v>
      </c>
      <c r="AD10" s="16" t="s">
        <v>31883</v>
      </c>
      <c r="AE10" s="33">
        <f>IF(D6L603C5=0,0,D6L603C10/D6L603C5)</f>
        <v>0.47851341221351007</v>
      </c>
      <c r="AF10" s="16" t="s">
        <v>31884</v>
      </c>
      <c r="AG10" s="33">
        <f>CHOOSE(MIN(D6L603C9,RUN_YEARS),B7L806C5,B7L806C14,B7L806C23,B7L806C32,B7L806C41)</f>
        <v>1973.1564411230074</v>
      </c>
      <c r="AH10" s="16" t="s">
        <v>31885</v>
      </c>
      <c r="AI10" s="33">
        <f>IF(D6L603C15=0,0,D6L603C11/D6L603C15)</f>
        <v>1.8206209264924137E-8</v>
      </c>
      <c r="AJ10" s="16" t="s">
        <v>31886</v>
      </c>
      <c r="AK10" s="33">
        <f>IF(D6L603C5=0,0,D6L603C11/D6L603C5)</f>
        <v>2.1486587786489948E-2</v>
      </c>
      <c r="AL10" s="16" t="s">
        <v>31887</v>
      </c>
      <c r="AM10" s="33">
        <f>D6L603C8*CHOOSE(MIN(D6L603C9,RUN_YEARS),B7L806C4,B7L806C13,B7L806C22,B7L806C31,B7L806C40)</f>
        <v>2.1963336852318644E-4</v>
      </c>
      <c r="AN10" s="16" t="s">
        <v>31888</v>
      </c>
      <c r="AO10" s="33">
        <f>D6L603C8-D6L603C18</f>
        <v>6.1632298332962062E-4</v>
      </c>
      <c r="AP10" s="16" t="s">
        <v>31889</v>
      </c>
      <c r="AQ10" s="33">
        <f>CHOOSE(MIN(D6L603C9,RUN_YEARS),B7L806C2,B7L806C11,B7L806C20,B7L806C29,B7L806C38)</f>
        <v>280.99341686347162</v>
      </c>
      <c r="AR10" s="16" t="s">
        <v>31890</v>
      </c>
      <c r="AS10" s="33">
        <f>IF(D6L603C20=0,0,D6L603C18/D6L603C20)</f>
        <v>7.816317228168422E-7</v>
      </c>
      <c r="AT10" s="16" t="s">
        <v>31891</v>
      </c>
      <c r="AU10" s="33">
        <f>IF(D6L603C5=0,0,D6L603C18/D6L603C5)</f>
        <v>0.1313665289081139</v>
      </c>
      <c r="AV10" s="16" t="s">
        <v>31892</v>
      </c>
      <c r="AW10" s="33">
        <f>CHOOSE(MIN(D6L603C9,RUN_YEARS),B7L806C1,B7L806C10,B7L806C19,B7L806C28,B7L806C37)</f>
        <v>788.50814947545587</v>
      </c>
      <c r="AX10" s="16" t="s">
        <v>31893</v>
      </c>
      <c r="AY10" s="33">
        <f>IF(D6L603C23=0,0,D6L603C19/D6L603C23)</f>
        <v>7.8163172281684209E-7</v>
      </c>
      <c r="AZ10" s="16" t="s">
        <v>31894</v>
      </c>
      <c r="BA10" s="33">
        <f>IF(D6L603C5=0,0,D6L603C19/D6L603C5)</f>
        <v>0.3686334710918861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1.7467050935923057E-3</v>
      </c>
      <c r="J11" s="16" t="s">
        <v>31917</v>
      </c>
      <c r="K11" s="21">
        <f>IF(FLOW_THRU_100PCT="Y",1,INDEX(VariabilityMatrix,D6L604C1,D6L604C9))</f>
        <v>0.50109909190383761</v>
      </c>
      <c r="L11" s="16" t="s">
        <v>31897</v>
      </c>
      <c r="M11" s="15">
        <f>IF(D6L604C2&lt;&gt;0,D6L604C2*D6L604C4,D6L604C3*D6L604C4)</f>
        <v>8.75272336222912E-4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4.37636168111456E-4</v>
      </c>
      <c r="R11" s="16" t="s">
        <v>31899</v>
      </c>
      <c r="S11" s="15">
        <f>D6L604C5-D6L604C7</f>
        <v>4.37636168111456E-4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4.2046857767674033E-4</v>
      </c>
      <c r="X11" s="16" t="s">
        <v>31901</v>
      </c>
      <c r="Y11" s="33">
        <f>D6L604C7-D6L604C10</f>
        <v>1.7167590434715666E-5</v>
      </c>
      <c r="Z11" s="16" t="s">
        <v>31902</v>
      </c>
      <c r="AA11" s="33">
        <f>CHOOSE(MIN(D6L604C9,RUN_YEARS),B7L806C7,B7L806C16,B7L806C25,B7L806C34,B7L806C43)</f>
        <v>137021</v>
      </c>
      <c r="AB11" s="16" t="s">
        <v>31903</v>
      </c>
      <c r="AC11" s="33">
        <f>IF(D6L604C12=0,0,D6L604C10/D6L604C12)</f>
        <v>3.0686433296847954E-9</v>
      </c>
      <c r="AD11" s="16" t="s">
        <v>31904</v>
      </c>
      <c r="AE11" s="33">
        <f>IF(D6L604C5=0,0,D6L604C10/D6L604C5)</f>
        <v>0.48038600133439674</v>
      </c>
      <c r="AF11" s="16" t="s">
        <v>31905</v>
      </c>
      <c r="AG11" s="33">
        <f>CHOOSE(MIN(D6L604C9,RUN_YEARS),B7L806C5,B7L806C14,B7L806C23,B7L806C32,B7L806C41)</f>
        <v>2151.7389571129524</v>
      </c>
      <c r="AH11" s="16" t="s">
        <v>31906</v>
      </c>
      <c r="AI11" s="33">
        <f>IF(D6L604C15=0,0,D6L604C11/D6L604C15)</f>
        <v>7.9784726571804485E-9</v>
      </c>
      <c r="AJ11" s="16" t="s">
        <v>31907</v>
      </c>
      <c r="AK11" s="33">
        <f>IF(D6L604C5=0,0,D6L604C11/D6L604C5)</f>
        <v>1.9613998665603285E-2</v>
      </c>
      <c r="AL11" s="16" t="s">
        <v>31908</v>
      </c>
      <c r="AM11" s="33">
        <f>D6L604C8*CHOOSE(MIN(D6L604C9,RUN_YEARS),B7L806C4,B7L806C13,B7L806C22,B7L806C31,B7L806C40)</f>
        <v>1.2624015995232744E-4</v>
      </c>
      <c r="AN11" s="16" t="s">
        <v>31909</v>
      </c>
      <c r="AO11" s="33">
        <f>D6L604C8-D6L604C18</f>
        <v>3.1139600815912856E-4</v>
      </c>
      <c r="AP11" s="16" t="s">
        <v>31910</v>
      </c>
      <c r="AQ11" s="33">
        <f>CHOOSE(MIN(D6L604C9,RUN_YEARS),B7L806C2,B7L806C11,B7L806C20,B7L806C29,B7L806C38)</f>
        <v>349.34162386526577</v>
      </c>
      <c r="AR11" s="16" t="s">
        <v>31911</v>
      </c>
      <c r="AS11" s="33">
        <f>IF(D6L604C20=0,0,D6L604C18/D6L604C20)</f>
        <v>3.6136592758558824E-7</v>
      </c>
      <c r="AT11" s="16" t="s">
        <v>31912</v>
      </c>
      <c r="AU11" s="33">
        <f>IF(D6L604C5=0,0,D6L604C18/D6L604C5)</f>
        <v>0.14422957830141786</v>
      </c>
      <c r="AV11" s="16" t="s">
        <v>31913</v>
      </c>
      <c r="AW11" s="33">
        <f>CHOOSE(MIN(D6L604C9,RUN_YEARS),B7L806C1,B7L806C10,B7L806C19,B7L806C28,B7L806C37)</f>
        <v>861.71933873144576</v>
      </c>
      <c r="AX11" s="16" t="s">
        <v>31914</v>
      </c>
      <c r="AY11" s="33">
        <f>IF(D6L604C23=0,0,D6L604C19/D6L604C23)</f>
        <v>3.6136592758558819E-7</v>
      </c>
      <c r="AZ11" s="16" t="s">
        <v>31915</v>
      </c>
      <c r="BA11" s="33">
        <f>IF(D6L604C5=0,0,D6L604C19/D6L604C5)</f>
        <v>0.35577042169858214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0.36707170152301205</v>
      </c>
      <c r="J12" s="16" t="s">
        <v>31938</v>
      </c>
      <c r="K12" s="21">
        <f>IF(FLOW_THRU_100PCT="Y",1,INDEX(VariabilityMatrix,D6L605C1,D6L605C9))</f>
        <v>0.2812281809818854</v>
      </c>
      <c r="L12" s="16" t="s">
        <v>31918</v>
      </c>
      <c r="M12" s="15">
        <f>IF(D6L605C2&lt;&gt;0,D6L605C2*D6L605C4,D6L605C3*D6L605C4)</f>
        <v>0.10323090690924225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5.1615453454621124E-2</v>
      </c>
      <c r="R12" s="16" t="s">
        <v>31920</v>
      </c>
      <c r="S12" s="15">
        <f>D6L605C5-D6L605C7</f>
        <v>5.1615453454621124E-2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4.9397373511036721E-2</v>
      </c>
      <c r="X12" s="16" t="s">
        <v>31922</v>
      </c>
      <c r="Y12" s="33">
        <f>D6L605C7-D6L605C10</f>
        <v>2.2180799435844029E-3</v>
      </c>
      <c r="Z12" s="16" t="s">
        <v>31923</v>
      </c>
      <c r="AA12" s="33">
        <f>CHOOSE(MIN(D6L605C9,RUN_YEARS),B7L806C7,B7L806C16,B7L806C25,B7L806C34,B7L806C43)</f>
        <v>114251.4</v>
      </c>
      <c r="AB12" s="16" t="s">
        <v>31924</v>
      </c>
      <c r="AC12" s="33">
        <f>IF(D6L605C12=0,0,D6L605C10/D6L605C12)</f>
        <v>4.323568333607879E-7</v>
      </c>
      <c r="AD12" s="16" t="s">
        <v>31925</v>
      </c>
      <c r="AE12" s="33">
        <f>IF(D6L605C5=0,0,D6L605C10/D6L605C5)</f>
        <v>0.47851341221351007</v>
      </c>
      <c r="AF12" s="16" t="s">
        <v>31926</v>
      </c>
      <c r="AG12" s="33">
        <f>CHOOSE(MIN(D6L605C9,RUN_YEARS),B7L806C5,B7L806C14,B7L806C23,B7L806C32,B7L806C41)</f>
        <v>1973.1564411230074</v>
      </c>
      <c r="AH12" s="16" t="s">
        <v>31927</v>
      </c>
      <c r="AI12" s="33">
        <f>IF(D6L605C15=0,0,D6L605C11/D6L605C15)</f>
        <v>1.1241277667380489E-6</v>
      </c>
      <c r="AJ12" s="16" t="s">
        <v>31928</v>
      </c>
      <c r="AK12" s="33">
        <f>IF(D6L605C5=0,0,D6L605C11/D6L605C5)</f>
        <v>2.1486587786489923E-2</v>
      </c>
      <c r="AL12" s="16" t="s">
        <v>31929</v>
      </c>
      <c r="AM12" s="33">
        <f>D6L605C8*CHOOSE(MIN(D6L605C9,RUN_YEARS),B7L806C4,B7L806C13,B7L806C22,B7L806C31,B7L806C40)</f>
        <v>1.3561085916703786E-2</v>
      </c>
      <c r="AN12" s="16" t="s">
        <v>31930</v>
      </c>
      <c r="AO12" s="33">
        <f>D6L605C8-D6L605C18</f>
        <v>3.8054367537917341E-2</v>
      </c>
      <c r="AP12" s="16" t="s">
        <v>31931</v>
      </c>
      <c r="AQ12" s="33">
        <f>CHOOSE(MIN(D6L605C9,RUN_YEARS),B7L806C2,B7L806C11,B7L806C20,B7L806C29,B7L806C38)</f>
        <v>280.99341686347162</v>
      </c>
      <c r="AR12" s="16" t="s">
        <v>31932</v>
      </c>
      <c r="AS12" s="33">
        <f>IF(D6L605C20=0,0,D6L605C18/D6L605C20)</f>
        <v>4.8261222871612019E-5</v>
      </c>
      <c r="AT12" s="16" t="s">
        <v>31933</v>
      </c>
      <c r="AU12" s="33">
        <f>IF(D6L605C5=0,0,D6L605C18/D6L605C5)</f>
        <v>0.1313665289081139</v>
      </c>
      <c r="AV12" s="16" t="s">
        <v>31934</v>
      </c>
      <c r="AW12" s="33">
        <f>CHOOSE(MIN(D6L605C9,RUN_YEARS),B7L806C1,B7L806C10,B7L806C19,B7L806C28,B7L806C37)</f>
        <v>788.50814947545587</v>
      </c>
      <c r="AX12" s="16" t="s">
        <v>31935</v>
      </c>
      <c r="AY12" s="33">
        <f>IF(D6L605C23=0,0,D6L605C19/D6L605C23)</f>
        <v>4.8261222871612019E-5</v>
      </c>
      <c r="AZ12" s="16" t="s">
        <v>31936</v>
      </c>
      <c r="BA12" s="33">
        <f>IF(D6L605C5=0,0,D6L605C19/D6L605C5)</f>
        <v>0.36863347109188616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0.1255523457743469</v>
      </c>
      <c r="J13" s="16" t="s">
        <v>31959</v>
      </c>
      <c r="K13" s="21">
        <f>IF(FLOW_THRU_100PCT="Y",1,INDEX(VariabilityMatrix,D6L606C1,D6L606C9))</f>
        <v>0.5102159856018047</v>
      </c>
      <c r="L13" s="16" t="s">
        <v>31939</v>
      </c>
      <c r="M13" s="15">
        <f>IF(D6L606C2&lt;&gt;0,D6L606C2*D6L606C4,D6L606C3*D6L606C4)</f>
        <v>6.4058813843876988E-2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3.2029406921938494E-2</v>
      </c>
      <c r="R13" s="16" t="s">
        <v>31941</v>
      </c>
      <c r="S13" s="15">
        <f>D6L606C5-D6L606C7</f>
        <v>3.2029406921938494E-2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3.0653001594783614E-2</v>
      </c>
      <c r="X13" s="16" t="s">
        <v>31943</v>
      </c>
      <c r="Y13" s="33">
        <f>D6L606C7-D6L606C10</f>
        <v>1.3764053271548803E-3</v>
      </c>
      <c r="Z13" s="16" t="s">
        <v>31944</v>
      </c>
      <c r="AA13" s="33">
        <f>CHOOSE(MIN(D6L606C9,RUN_YEARS),B7L806C7,B7L806C16,B7L806C25,B7L806C34,B7L806C43)</f>
        <v>114251.4</v>
      </c>
      <c r="AB13" s="16" t="s">
        <v>31945</v>
      </c>
      <c r="AC13" s="33">
        <f>IF(D6L606C12=0,0,D6L606C10/D6L606C12)</f>
        <v>2.6829431932373358E-7</v>
      </c>
      <c r="AD13" s="16" t="s">
        <v>31946</v>
      </c>
      <c r="AE13" s="33">
        <f>IF(D6L606C5=0,0,D6L606C10/D6L606C5)</f>
        <v>0.47851341221351007</v>
      </c>
      <c r="AF13" s="16" t="s">
        <v>31947</v>
      </c>
      <c r="AG13" s="33">
        <f>CHOOSE(MIN(D6L606C9,RUN_YEARS),B7L806C5,B7L806C14,B7L806C23,B7L806C32,B7L806C41)</f>
        <v>1973.1564411230074</v>
      </c>
      <c r="AH13" s="16" t="s">
        <v>31948</v>
      </c>
      <c r="AI13" s="33">
        <f>IF(D6L606C15=0,0,D6L606C11/D6L606C15)</f>
        <v>6.9756523024170824E-7</v>
      </c>
      <c r="AJ13" s="16" t="s">
        <v>31949</v>
      </c>
      <c r="AK13" s="33">
        <f>IF(D6L606C5=0,0,D6L606C11/D6L606C5)</f>
        <v>2.1486587786489944E-2</v>
      </c>
      <c r="AL13" s="16" t="s">
        <v>31950</v>
      </c>
      <c r="AM13" s="33">
        <f>D6L606C8*CHOOSE(MIN(D6L606C9,RUN_YEARS),B7L806C4,B7L806C13,B7L806C22,B7L806C31,B7L806C40)</f>
        <v>8.4151840206411529E-3</v>
      </c>
      <c r="AN13" s="16" t="s">
        <v>31951</v>
      </c>
      <c r="AO13" s="33">
        <f>D6L606C8-D6L606C18</f>
        <v>2.361422290129734E-2</v>
      </c>
      <c r="AP13" s="16" t="s">
        <v>31952</v>
      </c>
      <c r="AQ13" s="33">
        <f>CHOOSE(MIN(D6L606C9,RUN_YEARS),B7L806C2,B7L806C11,B7L806C20,B7L806C29,B7L806C38)</f>
        <v>280.99341686347162</v>
      </c>
      <c r="AR13" s="16" t="s">
        <v>31953</v>
      </c>
      <c r="AS13" s="33">
        <f>IF(D6L606C20=0,0,D6L606C18/D6L606C20)</f>
        <v>2.9947975701971342E-5</v>
      </c>
      <c r="AT13" s="16" t="s">
        <v>31954</v>
      </c>
      <c r="AU13" s="33">
        <f>IF(D6L606C5=0,0,D6L606C18/D6L606C5)</f>
        <v>0.1313665289081139</v>
      </c>
      <c r="AV13" s="16" t="s">
        <v>31955</v>
      </c>
      <c r="AW13" s="33">
        <f>CHOOSE(MIN(D6L606C9,RUN_YEARS),B7L806C1,B7L806C10,B7L806C19,B7L806C28,B7L806C37)</f>
        <v>788.50814947545587</v>
      </c>
      <c r="AX13" s="16" t="s">
        <v>31956</v>
      </c>
      <c r="AY13" s="33">
        <f>IF(D6L606C23=0,0,D6L606C19/D6L606C23)</f>
        <v>2.9947975701971342E-5</v>
      </c>
      <c r="AZ13" s="16" t="s">
        <v>31957</v>
      </c>
      <c r="BA13" s="33">
        <f>IF(D6L606C5=0,0,D6L606C19/D6L606C5)</f>
        <v>0.3686334710918861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7.6355965519892214E-3</v>
      </c>
      <c r="J14" s="16" t="s">
        <v>31980</v>
      </c>
      <c r="K14" s="21">
        <f>IF(FLOW_THRU_100PCT="Y",1,INDEX(VariabilityMatrix,D6L607C1,D6L607C9))</f>
        <v>0.50109909190383761</v>
      </c>
      <c r="L14" s="16" t="s">
        <v>31960</v>
      </c>
      <c r="M14" s="15">
        <f>IF(D6L607C2&lt;&gt;0,D6L607C2*D6L607C4,D6L607C3*D6L607C4)</f>
        <v>3.8261904983458725E-3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1.9130952491729363E-3</v>
      </c>
      <c r="R14" s="16" t="s">
        <v>31962</v>
      </c>
      <c r="S14" s="15">
        <f>D6L607C5-D6L607C7</f>
        <v>1.9130952491729363E-3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1.8380483538440362E-3</v>
      </c>
      <c r="X14" s="16" t="s">
        <v>31964</v>
      </c>
      <c r="Y14" s="33">
        <f>D6L607C7-D6L607C10</f>
        <v>7.5046895328900048E-5</v>
      </c>
      <c r="Z14" s="16" t="s">
        <v>31965</v>
      </c>
      <c r="AA14" s="33">
        <f>CHOOSE(MIN(D6L607C9,RUN_YEARS),B7L806C7,B7L806C16,B7L806C25,B7L806C34,B7L806C43)</f>
        <v>137021</v>
      </c>
      <c r="AB14" s="16" t="s">
        <v>31966</v>
      </c>
      <c r="AC14" s="33">
        <f>IF(D6L607C12=0,0,D6L607C10/D6L607C12)</f>
        <v>1.3414355126907819E-8</v>
      </c>
      <c r="AD14" s="16" t="s">
        <v>31967</v>
      </c>
      <c r="AE14" s="33">
        <f>IF(D6L607C5=0,0,D6L607C10/D6L607C5)</f>
        <v>0.48038600133439668</v>
      </c>
      <c r="AF14" s="16" t="s">
        <v>31968</v>
      </c>
      <c r="AG14" s="33">
        <f>CHOOSE(MIN(D6L607C9,RUN_YEARS),B7L806C5,B7L806C14,B7L806C23,B7L806C32,B7L806C41)</f>
        <v>2151.7389571129524</v>
      </c>
      <c r="AH14" s="16" t="s">
        <v>31969</v>
      </c>
      <c r="AI14" s="33">
        <f>IF(D6L607C15=0,0,D6L607C11/D6L607C15)</f>
        <v>3.487732332996031E-8</v>
      </c>
      <c r="AJ14" s="16" t="s">
        <v>31970</v>
      </c>
      <c r="AK14" s="33">
        <f>IF(D6L607C5=0,0,D6L607C11/D6L607C5)</f>
        <v>1.961399866560332E-2</v>
      </c>
      <c r="AL14" s="16" t="s">
        <v>31971</v>
      </c>
      <c r="AM14" s="33">
        <f>D6L607C8*CHOOSE(MIN(D6L607C9,RUN_YEARS),B7L806C4,B7L806C13,B7L806C22,B7L806C31,B7L806C40)</f>
        <v>5.5184984207731704E-4</v>
      </c>
      <c r="AN14" s="16" t="s">
        <v>31972</v>
      </c>
      <c r="AO14" s="33">
        <f>D6L607C8-D6L607C18</f>
        <v>1.3612454070956192E-3</v>
      </c>
      <c r="AP14" s="16" t="s">
        <v>31973</v>
      </c>
      <c r="AQ14" s="33">
        <f>CHOOSE(MIN(D6L607C9,RUN_YEARS),B7L806C2,B7L806C11,B7L806C20,B7L806C29,B7L806C38)</f>
        <v>349.34162386526577</v>
      </c>
      <c r="AR14" s="16" t="s">
        <v>31974</v>
      </c>
      <c r="AS14" s="33">
        <f>IF(D6L607C20=0,0,D6L607C18/D6L607C20)</f>
        <v>1.5796853405884286E-6</v>
      </c>
      <c r="AT14" s="16" t="s">
        <v>31975</v>
      </c>
      <c r="AU14" s="33">
        <f>IF(D6L607C5=0,0,D6L607C18/D6L607C5)</f>
        <v>0.14422957830141786</v>
      </c>
      <c r="AV14" s="16" t="s">
        <v>31976</v>
      </c>
      <c r="AW14" s="33">
        <f>CHOOSE(MIN(D6L607C9,RUN_YEARS),B7L806C1,B7L806C10,B7L806C19,B7L806C28,B7L806C37)</f>
        <v>861.71933873144576</v>
      </c>
      <c r="AX14" s="16" t="s">
        <v>31977</v>
      </c>
      <c r="AY14" s="33">
        <f>IF(D6L607C23=0,0,D6L607C19/D6L607C23)</f>
        <v>1.5796853405884284E-6</v>
      </c>
      <c r="AZ14" s="16" t="s">
        <v>31978</v>
      </c>
      <c r="BA14" s="33">
        <f>IF(D6L607C5=0,0,D6L607C19/D6L607C5)</f>
        <v>0.35577042169858214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5.0404918415092254E-3</v>
      </c>
      <c r="J15" s="16" t="s">
        <v>32001</v>
      </c>
      <c r="K15" s="21">
        <f>IF(FLOW_THRU_100PCT="Y",1,INDEX(VariabilityMatrix,D6L608C1,D6L608C9))</f>
        <v>0.50109909190383761</v>
      </c>
      <c r="L15" s="16" t="s">
        <v>31981</v>
      </c>
      <c r="M15" s="15">
        <f>IF(D6L608C2&lt;&gt;0,D6L608C2*D6L608C4,D6L608C3*D6L608C4)</f>
        <v>2.5257858845289748E-3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1.2628929422644874E-3</v>
      </c>
      <c r="R15" s="16" t="s">
        <v>31983</v>
      </c>
      <c r="S15" s="15">
        <f>D6L608C5-D6L608C7</f>
        <v>1.2628929422644874E-3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1.2133521812957365E-3</v>
      </c>
      <c r="X15" s="16" t="s">
        <v>31985</v>
      </c>
      <c r="Y15" s="33">
        <f>D6L608C7-D6L608C10</f>
        <v>4.9540760968750947E-5</v>
      </c>
      <c r="Z15" s="16" t="s">
        <v>31986</v>
      </c>
      <c r="AA15" s="33">
        <f>CHOOSE(MIN(D6L608C9,RUN_YEARS),B7L806C7,B7L806C16,B7L806C25,B7L806C34,B7L806C43)</f>
        <v>137021</v>
      </c>
      <c r="AB15" s="16" t="s">
        <v>31987</v>
      </c>
      <c r="AC15" s="33">
        <f>IF(D6L608C12=0,0,D6L608C10/D6L608C12)</f>
        <v>8.8552278942332661E-9</v>
      </c>
      <c r="AD15" s="16" t="s">
        <v>31988</v>
      </c>
      <c r="AE15" s="33">
        <f>IF(D6L608C5=0,0,D6L608C10/D6L608C5)</f>
        <v>0.48038600133439668</v>
      </c>
      <c r="AF15" s="16" t="s">
        <v>31989</v>
      </c>
      <c r="AG15" s="33">
        <f>CHOOSE(MIN(D6L608C9,RUN_YEARS),B7L806C5,B7L806C14,B7L806C23,B7L806C32,B7L806C41)</f>
        <v>2151.7389571129524</v>
      </c>
      <c r="AH15" s="16" t="s">
        <v>31990</v>
      </c>
      <c r="AI15" s="33">
        <f>IF(D6L608C15=0,0,D6L608C11/D6L608C15)</f>
        <v>2.302359252500645E-8</v>
      </c>
      <c r="AJ15" s="16" t="s">
        <v>31991</v>
      </c>
      <c r="AK15" s="33">
        <f>IF(D6L608C5=0,0,D6L608C11/D6L608C5)</f>
        <v>1.9613998665603295E-2</v>
      </c>
      <c r="AL15" s="16" t="s">
        <v>31992</v>
      </c>
      <c r="AM15" s="33">
        <f>D6L608C8*CHOOSE(MIN(D6L608C9,RUN_YEARS),B7L806C4,B7L806C13,B7L806C22,B7L806C31,B7L806C40)</f>
        <v>3.6429303300528776E-4</v>
      </c>
      <c r="AN15" s="16" t="s">
        <v>31993</v>
      </c>
      <c r="AO15" s="33">
        <f>D6L608C8-D6L608C18</f>
        <v>8.9859990925919965E-4</v>
      </c>
      <c r="AP15" s="16" t="s">
        <v>31994</v>
      </c>
      <c r="AQ15" s="33">
        <f>CHOOSE(MIN(D6L608C9,RUN_YEARS),B7L806C2,B7L806C11,B7L806C20,B7L806C29,B7L806C38)</f>
        <v>349.34162386526577</v>
      </c>
      <c r="AR15" s="16" t="s">
        <v>31995</v>
      </c>
      <c r="AS15" s="33">
        <f>IF(D6L608C20=0,0,D6L608C18/D6L608C20)</f>
        <v>1.0427988196041262E-6</v>
      </c>
      <c r="AT15" s="16" t="s">
        <v>31996</v>
      </c>
      <c r="AU15" s="33">
        <f>IF(D6L608C5=0,0,D6L608C18/D6L608C5)</f>
        <v>0.14422957830141786</v>
      </c>
      <c r="AV15" s="16" t="s">
        <v>31997</v>
      </c>
      <c r="AW15" s="33">
        <f>CHOOSE(MIN(D6L608C9,RUN_YEARS),B7L806C1,B7L806C10,B7L806C19,B7L806C28,B7L806C37)</f>
        <v>861.71933873144576</v>
      </c>
      <c r="AX15" s="16" t="s">
        <v>31998</v>
      </c>
      <c r="AY15" s="33">
        <f>IF(D6L608C23=0,0,D6L608C19/D6L608C23)</f>
        <v>1.042798819604126E-6</v>
      </c>
      <c r="AZ15" s="16" t="s">
        <v>31999</v>
      </c>
      <c r="BA15" s="33">
        <f>IF(D6L608C5=0,0,D6L608C19/D6L608C5)</f>
        <v>0.35577042169858214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0.50109909190383761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137021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2151.7389571129524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349.34162386526577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861.71933873144576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1.4971757945076907E-3</v>
      </c>
      <c r="J17" s="16" t="s">
        <v>32043</v>
      </c>
      <c r="K17" s="21">
        <f>IF(FLOW_THRU_100PCT="Y",1,INDEX(VariabilityMatrix,D6L610C1,D6L610C9))</f>
        <v>0.50109909190383761</v>
      </c>
      <c r="L17" s="16" t="s">
        <v>32023</v>
      </c>
      <c r="M17" s="15">
        <f>IF(D6L610C2&lt;&gt;0,D6L610C2*D6L610C4,D6L610C3*D6L610C4)</f>
        <v>7.5023343104821036E-4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3.7511671552410518E-4</v>
      </c>
      <c r="R17" s="16" t="s">
        <v>32025</v>
      </c>
      <c r="S17" s="15">
        <f>D6L610C5-D6L610C7</f>
        <v>3.7511671552410518E-4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3.6040163800863458E-4</v>
      </c>
      <c r="X17" s="16" t="s">
        <v>32027</v>
      </c>
      <c r="Y17" s="33">
        <f>D6L610C7-D6L610C10</f>
        <v>1.4715077515470602E-5</v>
      </c>
      <c r="Z17" s="16" t="s">
        <v>32028</v>
      </c>
      <c r="AA17" s="33">
        <f>CHOOSE(MIN(D6L610C9,RUN_YEARS),B7L806C7,B7L806C16,B7L806C25,B7L806C34,B7L806C43)</f>
        <v>137021</v>
      </c>
      <c r="AB17" s="16" t="s">
        <v>32029</v>
      </c>
      <c r="AC17" s="33">
        <f>IF(D6L610C12=0,0,D6L610C10/D6L610C12)</f>
        <v>2.6302657111583961E-9</v>
      </c>
      <c r="AD17" s="16" t="s">
        <v>32030</v>
      </c>
      <c r="AE17" s="33">
        <f>IF(D6L610C5=0,0,D6L610C10/D6L610C5)</f>
        <v>0.48038600133439668</v>
      </c>
      <c r="AF17" s="16" t="s">
        <v>32031</v>
      </c>
      <c r="AG17" s="33">
        <f>CHOOSE(MIN(D6L610C9,RUN_YEARS),B7L806C5,B7L806C14,B7L806C23,B7L806C32,B7L806C41)</f>
        <v>2151.7389571129524</v>
      </c>
      <c r="AH17" s="16" t="s">
        <v>32032</v>
      </c>
      <c r="AI17" s="33">
        <f>IF(D6L610C15=0,0,D6L610C11/D6L610C15)</f>
        <v>6.8386908490118277E-9</v>
      </c>
      <c r="AJ17" s="16" t="s">
        <v>32033</v>
      </c>
      <c r="AK17" s="33">
        <f>IF(D6L610C5=0,0,D6L610C11/D6L610C5)</f>
        <v>1.9613998665603326E-2</v>
      </c>
      <c r="AL17" s="16" t="s">
        <v>32034</v>
      </c>
      <c r="AM17" s="33">
        <f>D6L610C8*CHOOSE(MIN(D6L610C9,RUN_YEARS),B7L806C4,B7L806C13,B7L806C22,B7L806C31,B7L806C40)</f>
        <v>1.0820585138770923E-4</v>
      </c>
      <c r="AN17" s="16" t="s">
        <v>32035</v>
      </c>
      <c r="AO17" s="33">
        <f>D6L610C8-D6L610C18</f>
        <v>2.6691086413639593E-4</v>
      </c>
      <c r="AP17" s="16" t="s">
        <v>32036</v>
      </c>
      <c r="AQ17" s="33">
        <f>CHOOSE(MIN(D6L610C9,RUN_YEARS),B7L806C2,B7L806C11,B7L806C20,B7L806C29,B7L806C38)</f>
        <v>349.34162386526577</v>
      </c>
      <c r="AR17" s="16" t="s">
        <v>32037</v>
      </c>
      <c r="AS17" s="33">
        <f>IF(D6L610C20=0,0,D6L610C18/D6L610C20)</f>
        <v>3.0974222364478994E-7</v>
      </c>
      <c r="AT17" s="16" t="s">
        <v>32038</v>
      </c>
      <c r="AU17" s="33">
        <f>IF(D6L610C5=0,0,D6L610C18/D6L610C5)</f>
        <v>0.14422957830141786</v>
      </c>
      <c r="AV17" s="16" t="s">
        <v>32039</v>
      </c>
      <c r="AW17" s="33">
        <f>CHOOSE(MIN(D6L610C9,RUN_YEARS),B7L806C1,B7L806C10,B7L806C19,B7L806C28,B7L806C37)</f>
        <v>861.71933873144576</v>
      </c>
      <c r="AX17" s="16" t="s">
        <v>32040</v>
      </c>
      <c r="AY17" s="33">
        <f>IF(D6L610C23=0,0,D6L610C19/D6L610C23)</f>
        <v>3.0974222364478989E-7</v>
      </c>
      <c r="AZ17" s="16" t="s">
        <v>32041</v>
      </c>
      <c r="BA17" s="33">
        <f>IF(D6L610C5=0,0,D6L610C19/D6L610C5)</f>
        <v>0.35577042169858214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0.50109909190383761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137021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2151.7389571129524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349.34162386526577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861.71933873144576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0.50109909190383761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137021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2151.7389571129524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349.34162386526577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861.71933873144576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0.12574727403205133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0.10814265566756413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5.4071327833782067E-2</v>
      </c>
      <c r="R20" s="16" t="s">
        <v>32088</v>
      </c>
      <c r="S20" s="15">
        <f>D6L613C5-D6L613C7</f>
        <v>5.4071327833782067E-2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5.1950217929823662E-2</v>
      </c>
      <c r="X20" s="16" t="s">
        <v>32090</v>
      </c>
      <c r="Y20" s="33">
        <f>D6L613C7-D6L613C10</f>
        <v>2.1211099039584042E-3</v>
      </c>
      <c r="Z20" s="16" t="s">
        <v>32091</v>
      </c>
      <c r="AA20" s="33">
        <f>CHOOSE(MIN(D6L613C9,RUN_YEARS),B7L806C7,B7L806C16,B7L806C25,B7L806C34,B7L806C43)</f>
        <v>137021</v>
      </c>
      <c r="AB20" s="16" t="s">
        <v>32092</v>
      </c>
      <c r="AC20" s="33">
        <f>IF(D6L613C12=0,0,D6L613C10/D6L613C12)</f>
        <v>3.7914055458523628E-7</v>
      </c>
      <c r="AD20" s="16" t="s">
        <v>32093</v>
      </c>
      <c r="AE20" s="33">
        <f>IF(D6L613C5=0,0,D6L613C10/D6L613C5)</f>
        <v>0.48038600133439668</v>
      </c>
      <c r="AF20" s="16" t="s">
        <v>32094</v>
      </c>
      <c r="AG20" s="33">
        <f>CHOOSE(MIN(D6L613C9,RUN_YEARS),B7L806C5,B7L806C14,B7L806C23,B7L806C32,B7L806C41)</f>
        <v>2151.7389571129524</v>
      </c>
      <c r="AH20" s="16" t="s">
        <v>32095</v>
      </c>
      <c r="AI20" s="33">
        <f>IF(D6L613C15=0,0,D6L613C11/D6L613C15)</f>
        <v>9.8576544192161488E-7</v>
      </c>
      <c r="AJ20" s="16" t="s">
        <v>32096</v>
      </c>
      <c r="AK20" s="33">
        <f>IF(D6L613C5=0,0,D6L613C11/D6L613C5)</f>
        <v>1.9613998665603337E-2</v>
      </c>
      <c r="AL20" s="16" t="s">
        <v>32097</v>
      </c>
      <c r="AM20" s="33">
        <f>D6L613C8*CHOOSE(MIN(D6L613C9,RUN_YEARS),B7L806C4,B7L806C13,B7L806C22,B7L806C31,B7L806C40)</f>
        <v>1.5597369623328212E-2</v>
      </c>
      <c r="AN20" s="16" t="s">
        <v>32098</v>
      </c>
      <c r="AO20" s="33">
        <f>D6L613C8-D6L613C18</f>
        <v>3.8473958210453851E-2</v>
      </c>
      <c r="AP20" s="16" t="s">
        <v>32099</v>
      </c>
      <c r="AQ20" s="33">
        <f>CHOOSE(MIN(D6L613C9,RUN_YEARS),B7L806C2,B7L806C11,B7L806C20,B7L806C29,B7L806C38)</f>
        <v>349.34162386526577</v>
      </c>
      <c r="AR20" s="16" t="s">
        <v>32100</v>
      </c>
      <c r="AS20" s="33">
        <f>IF(D6L613C20=0,0,D6L613C18/D6L613C20)</f>
        <v>4.4647899241871654E-5</v>
      </c>
      <c r="AT20" s="16" t="s">
        <v>32101</v>
      </c>
      <c r="AU20" s="33">
        <f>IF(D6L613C5=0,0,D6L613C18/D6L613C5)</f>
        <v>0.14422957830141786</v>
      </c>
      <c r="AV20" s="16" t="s">
        <v>32102</v>
      </c>
      <c r="AW20" s="33">
        <f>CHOOSE(MIN(D6L613C9,RUN_YEARS),B7L806C1,B7L806C10,B7L806C19,B7L806C28,B7L806C37)</f>
        <v>861.71933873144576</v>
      </c>
      <c r="AX20" s="16" t="s">
        <v>32103</v>
      </c>
      <c r="AY20" s="33">
        <f>IF(D6L613C23=0,0,D6L613C19/D6L613C23)</f>
        <v>4.4647899241871641E-5</v>
      </c>
      <c r="AZ20" s="16" t="s">
        <v>32104</v>
      </c>
      <c r="BA20" s="33">
        <f>IF(D6L613C5=0,0,D6L613C19/D6L613C5)</f>
        <v>0.35577042169858208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6.8496677803326468E-3</v>
      </c>
      <c r="J21" s="16" t="s">
        <v>32126</v>
      </c>
      <c r="K21" s="21">
        <f>IF(FLOW_THRU_100PCT="Y",1,INDEX(VariabilityMatrix,D6L614C1,D6L614C9))</f>
        <v>0.5102159856018047</v>
      </c>
      <c r="L21" s="16" t="s">
        <v>32106</v>
      </c>
      <c r="M21" s="15">
        <f>IF(D6L614C2&lt;&gt;0,D6L614C2*D6L614C4,D6L614C3*D6L614C4)</f>
        <v>3.4948099975873471E-3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1.7474049987936736E-3</v>
      </c>
      <c r="R21" s="16" t="s">
        <v>32108</v>
      </c>
      <c r="S21" s="15">
        <f>D6L614C5-D6L614C7</f>
        <v>1.7474049987936736E-3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1.6723134569834105E-3</v>
      </c>
      <c r="X21" s="16" t="s">
        <v>32110</v>
      </c>
      <c r="Y21" s="33">
        <f>D6L614C7-D6L614C10</f>
        <v>7.5091541810263108E-5</v>
      </c>
      <c r="Z21" s="16" t="s">
        <v>32111</v>
      </c>
      <c r="AA21" s="33">
        <f>CHOOSE(MIN(D6L614C9,RUN_YEARS),B7L806C7,B7L806C16,B7L806C25,B7L806C34,B7L806C43)</f>
        <v>114251.4</v>
      </c>
      <c r="AB21" s="16" t="s">
        <v>32112</v>
      </c>
      <c r="AC21" s="33">
        <f>IF(D6L614C12=0,0,D6L614C10/D6L614C12)</f>
        <v>1.4637137549153975E-8</v>
      </c>
      <c r="AD21" s="16" t="s">
        <v>32113</v>
      </c>
      <c r="AE21" s="33">
        <f>IF(D6L614C5=0,0,D6L614C10/D6L614C5)</f>
        <v>0.47851341221351007</v>
      </c>
      <c r="AF21" s="16" t="s">
        <v>32114</v>
      </c>
      <c r="AG21" s="33">
        <f>CHOOSE(MIN(D6L614C9,RUN_YEARS),B7L806C5,B7L806C14,B7L806C23,B7L806C32,B7L806C41)</f>
        <v>1973.1564411230074</v>
      </c>
      <c r="AH21" s="16" t="s">
        <v>32115</v>
      </c>
      <c r="AI21" s="33">
        <f>IF(D6L614C15=0,0,D6L614C11/D6L614C15)</f>
        <v>3.8056557627800315E-8</v>
      </c>
      <c r="AJ21" s="16" t="s">
        <v>32116</v>
      </c>
      <c r="AK21" s="33">
        <f>IF(D6L614C5=0,0,D6L614C11/D6L614C5)</f>
        <v>2.1486587786489906E-2</v>
      </c>
      <c r="AL21" s="16" t="s">
        <v>32117</v>
      </c>
      <c r="AM21" s="33">
        <f>D6L614C8*CHOOSE(MIN(D6L614C9,RUN_YEARS),B7L806C4,B7L806C13,B7L806C22,B7L806C31,B7L806C40)</f>
        <v>4.5910105857642372E-4</v>
      </c>
      <c r="AN21" s="16" t="s">
        <v>32118</v>
      </c>
      <c r="AO21" s="33">
        <f>D6L614C8-D6L614C18</f>
        <v>1.2883039402172497E-3</v>
      </c>
      <c r="AP21" s="16" t="s">
        <v>32119</v>
      </c>
      <c r="AQ21" s="33">
        <f>CHOOSE(MIN(D6L614C9,RUN_YEARS),B7L806C2,B7L806C11,B7L806C20,B7L806C29,B7L806C38)</f>
        <v>280.99341686347162</v>
      </c>
      <c r="AR21" s="16" t="s">
        <v>32120</v>
      </c>
      <c r="AS21" s="33">
        <f>IF(D6L614C20=0,0,D6L614C18/D6L614C20)</f>
        <v>1.6338498734277841E-6</v>
      </c>
      <c r="AT21" s="16" t="s">
        <v>32121</v>
      </c>
      <c r="AU21" s="33">
        <f>IF(D6L614C5=0,0,D6L614C18/D6L614C5)</f>
        <v>0.1313665289081139</v>
      </c>
      <c r="AV21" s="16" t="s">
        <v>32122</v>
      </c>
      <c r="AW21" s="33">
        <f>CHOOSE(MIN(D6L614C9,RUN_YEARS),B7L806C1,B7L806C10,B7L806C19,B7L806C28,B7L806C37)</f>
        <v>788.50814947545587</v>
      </c>
      <c r="AX21" s="16" t="s">
        <v>32123</v>
      </c>
      <c r="AY21" s="33">
        <f>IF(D6L614C23=0,0,D6L614C19/D6L614C23)</f>
        <v>1.6338498734277839E-6</v>
      </c>
      <c r="AZ21" s="16" t="s">
        <v>32124</v>
      </c>
      <c r="BA21" s="33">
        <f>IF(D6L614C5=0,0,D6L614C19/D6L614C5)</f>
        <v>0.36863347109188604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4.1521888815835316E-2</v>
      </c>
      <c r="J22" s="16" t="s">
        <v>32147</v>
      </c>
      <c r="K22" s="21">
        <f>IF(FLOW_THRU_100PCT="Y",1,INDEX(VariabilityMatrix,D6L615C1,D6L615C9))</f>
        <v>0.51182004133976067</v>
      </c>
      <c r="L22" s="16" t="s">
        <v>32127</v>
      </c>
      <c r="M22" s="15">
        <f>IF(D6L615C2&lt;&gt;0,D6L615C2*D6L615C4,D6L615C3*D6L615C4)</f>
        <v>2.1251734850225776E-2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1.0625867425112888E-2</v>
      </c>
      <c r="R22" s="16" t="s">
        <v>32129</v>
      </c>
      <c r="S22" s="15">
        <f>D6L615C5-D6L615C7</f>
        <v>1.0625867425112888E-2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1.0195273148305406E-2</v>
      </c>
      <c r="X22" s="16" t="s">
        <v>32131</v>
      </c>
      <c r="Y22" s="33">
        <f>D6L615C7-D6L615C10</f>
        <v>4.3059427680748261E-4</v>
      </c>
      <c r="Z22" s="16" t="s">
        <v>32132</v>
      </c>
      <c r="AA22" s="33">
        <f>CHOOSE(MIN(D6L615C9,RUN_YEARS),B7L806C7,B7L806C16,B7L806C25,B7L806C34,B7L806C43)</f>
        <v>129561.33333333334</v>
      </c>
      <c r="AB22" s="16" t="s">
        <v>32133</v>
      </c>
      <c r="AC22" s="33">
        <f>IF(D6L615C12=0,0,D6L615C10/D6L615C12)</f>
        <v>7.8690708763201513E-8</v>
      </c>
      <c r="AD22" s="16" t="s">
        <v>32134</v>
      </c>
      <c r="AE22" s="33">
        <f>IF(D6L615C5=0,0,D6L615C10/D6L615C5)</f>
        <v>0.47973839407266516</v>
      </c>
      <c r="AF22" s="16" t="s">
        <v>32135</v>
      </c>
      <c r="AG22" s="33">
        <f>CHOOSE(MIN(D6L615C9,RUN_YEARS),B7L806C5,B7L806C14,B7L806C23,B7L806C32,B7L806C41)</f>
        <v>2104.609120828502</v>
      </c>
      <c r="AH22" s="16" t="s">
        <v>32136</v>
      </c>
      <c r="AI22" s="33">
        <f>IF(D6L615C15=0,0,D6L615C11/D6L615C15)</f>
        <v>2.0459584278432402E-7</v>
      </c>
      <c r="AJ22" s="16" t="s">
        <v>32137</v>
      </c>
      <c r="AK22" s="33">
        <f>IF(D6L615C5=0,0,D6L615C11/D6L615C5)</f>
        <v>2.0261605927334822E-2</v>
      </c>
      <c r="AL22" s="16" t="s">
        <v>32138</v>
      </c>
      <c r="AM22" s="33">
        <f>D6L615C8*CHOOSE(MIN(D6L615C9,RUN_YEARS),B7L806C4,B7L806C13,B7L806C22,B7L806C31,B7L806C40)</f>
        <v>3.0831897184305603E-3</v>
      </c>
      <c r="AN22" s="16" t="s">
        <v>32139</v>
      </c>
      <c r="AO22" s="33">
        <f>D6L615C8-D6L615C18</f>
        <v>7.5426777066823283E-3</v>
      </c>
      <c r="AP22" s="16" t="s">
        <v>32140</v>
      </c>
      <c r="AQ22" s="33">
        <f>CHOOSE(MIN(D6L615C9,RUN_YEARS),B7L806C2,B7L806C11,B7L806C20,B7L806C29,B7L806C38)</f>
        <v>349.03413396465982</v>
      </c>
      <c r="AR22" s="16" t="s">
        <v>32141</v>
      </c>
      <c r="AS22" s="33">
        <f>IF(D6L615C20=0,0,D6L615C18/D6L615C20)</f>
        <v>8.8334905340310852E-6</v>
      </c>
      <c r="AT22" s="16" t="s">
        <v>32142</v>
      </c>
      <c r="AU22" s="33">
        <f>IF(D6L615C5=0,0,D6L615C18/D6L615C5)</f>
        <v>0.14507943658057662</v>
      </c>
      <c r="AV22" s="16" t="s">
        <v>32143</v>
      </c>
      <c r="AW22" s="33">
        <f>CHOOSE(MIN(D6L615C9,RUN_YEARS),B7L806C1,B7L806C10,B7L806C19,B7L806C28,B7L806C37)</f>
        <v>853.87284648397008</v>
      </c>
      <c r="AX22" s="16" t="s">
        <v>32144</v>
      </c>
      <c r="AY22" s="33">
        <f>IF(D6L615C23=0,0,D6L615C19/D6L615C23)</f>
        <v>8.8334905340310852E-6</v>
      </c>
      <c r="AZ22" s="16" t="s">
        <v>32145</v>
      </c>
      <c r="BA22" s="33">
        <f>IF(D6L615C5=0,0,D6L615C19/D6L615C5)</f>
        <v>0.35492056341942341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195.23860235096416</v>
      </c>
      <c r="J23" s="16" t="s">
        <v>32168</v>
      </c>
      <c r="K23" s="21">
        <f>IF(FLOW_THRU_100PCT="Y",1,INDEX(VariabilityMatrix,D6L616C1,D6L616C9))</f>
        <v>0.28849901054536004</v>
      </c>
      <c r="L23" s="16" t="s">
        <v>32148</v>
      </c>
      <c r="M23" s="15">
        <f>IF(D6L616C2&lt;&gt;0,D6L616C2*D6L616C4,D6L616C3*D6L616C4)</f>
        <v>56.326143598512161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28.16307179925608</v>
      </c>
      <c r="R23" s="16" t="s">
        <v>32150</v>
      </c>
      <c r="S23" s="15">
        <f>D6L616C5-D6L616C7</f>
        <v>28.16307179925608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27.021813674256553</v>
      </c>
      <c r="X23" s="16" t="s">
        <v>32152</v>
      </c>
      <c r="Y23" s="33">
        <f>D6L616C7-D6L616C10</f>
        <v>1.1412581249995277</v>
      </c>
      <c r="Z23" s="16" t="s">
        <v>32153</v>
      </c>
      <c r="AA23" s="33">
        <f>CHOOSE(MIN(D6L616C9,RUN_YEARS),B7L806C7,B7L806C16,B7L806C25,B7L806C34,B7L806C43)</f>
        <v>129561.33333333334</v>
      </c>
      <c r="AB23" s="16" t="s">
        <v>32154</v>
      </c>
      <c r="AC23" s="33">
        <f>IF(D6L616C12=0,0,D6L616C10/D6L616C12)</f>
        <v>2.0856387456846603E-4</v>
      </c>
      <c r="AD23" s="16" t="s">
        <v>32155</v>
      </c>
      <c r="AE23" s="33">
        <f>IF(D6L616C5=0,0,D6L616C10/D6L616C5)</f>
        <v>0.47973839407266516</v>
      </c>
      <c r="AF23" s="16" t="s">
        <v>32156</v>
      </c>
      <c r="AG23" s="33">
        <f>CHOOSE(MIN(D6L616C9,RUN_YEARS),B7L806C5,B7L806C14,B7L806C23,B7L806C32,B7L806C41)</f>
        <v>2104.609120828502</v>
      </c>
      <c r="AH23" s="16" t="s">
        <v>32157</v>
      </c>
      <c r="AI23" s="33">
        <f>IF(D6L616C15=0,0,D6L616C11/D6L616C15)</f>
        <v>5.4226607387801266E-4</v>
      </c>
      <c r="AJ23" s="16" t="s">
        <v>32158</v>
      </c>
      <c r="AK23" s="33">
        <f>IF(D6L616C5=0,0,D6L616C11/D6L616C5)</f>
        <v>2.0261605927334846E-2</v>
      </c>
      <c r="AL23" s="16" t="s">
        <v>32159</v>
      </c>
      <c r="AM23" s="33">
        <f>D6L616C8*CHOOSE(MIN(D6L616C9,RUN_YEARS),B7L806C4,B7L806C13,B7L806C22,B7L806C31,B7L806C40)</f>
        <v>8.1717651780287976</v>
      </c>
      <c r="AN23" s="16" t="s">
        <v>32160</v>
      </c>
      <c r="AO23" s="33">
        <f>D6L616C8-D6L616C18</f>
        <v>19.991306621227281</v>
      </c>
      <c r="AP23" s="16" t="s">
        <v>32161</v>
      </c>
      <c r="AQ23" s="33">
        <f>CHOOSE(MIN(D6L616C9,RUN_YEARS),B7L806C2,B7L806C11,B7L806C20,B7L806C29,B7L806C38)</f>
        <v>349.03413396465982</v>
      </c>
      <c r="AR23" s="16" t="s">
        <v>32162</v>
      </c>
      <c r="AS23" s="33">
        <f>IF(D6L616C20=0,0,D6L616C18/D6L616C20)</f>
        <v>2.3412510075178493E-2</v>
      </c>
      <c r="AT23" s="16" t="s">
        <v>32163</v>
      </c>
      <c r="AU23" s="33">
        <f>IF(D6L616C5=0,0,D6L616C18/D6L616C5)</f>
        <v>0.14507943658057665</v>
      </c>
      <c r="AV23" s="16" t="s">
        <v>32164</v>
      </c>
      <c r="AW23" s="33">
        <f>CHOOSE(MIN(D6L616C9,RUN_YEARS),B7L806C1,B7L806C10,B7L806C19,B7L806C28,B7L806C37)</f>
        <v>853.87284648397008</v>
      </c>
      <c r="AX23" s="16" t="s">
        <v>32165</v>
      </c>
      <c r="AY23" s="33">
        <f>IF(D6L616C23=0,0,D6L616C19/D6L616C23)</f>
        <v>2.3412510075178486E-2</v>
      </c>
      <c r="AZ23" s="16" t="s">
        <v>32166</v>
      </c>
      <c r="BA23" s="33">
        <f>IF(D6L616C5=0,0,D6L616C19/D6L616C5)</f>
        <v>0.35492056341942335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129561.33333333334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2104.609120828502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349.03413396465982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853.87284648397008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0.2831756050066086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137021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2151.7389571129524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349.34162386526577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861.71933873144576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1680.5671400812075</v>
      </c>
      <c r="J26" s="16" t="s">
        <v>32230</v>
      </c>
      <c r="K26" s="21">
        <f>IF(FLOW_THRU_100PCT="Y",1,INDEX(VariabilityMatrix,D6L619C1,D6L619C9))</f>
        <v>0.28849901054536004</v>
      </c>
      <c r="L26" s="16" t="s">
        <v>32210</v>
      </c>
      <c r="M26" s="15">
        <f>IF(D6L619C2&lt;&gt;0,D6L619C2*D6L619C4,D6L619C3*D6L619C4)</f>
        <v>484.84195706847385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242.42097853423692</v>
      </c>
      <c r="R26" s="16" t="s">
        <v>32212</v>
      </c>
      <c r="S26" s="15">
        <f>D6L619C5-D6L619C7</f>
        <v>242.42097853423692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232.59730186307772</v>
      </c>
      <c r="X26" s="16" t="s">
        <v>32214</v>
      </c>
      <c r="Y26" s="33">
        <f>D6L619C7-D6L619C10</f>
        <v>9.8236766711592054</v>
      </c>
      <c r="Z26" s="16" t="s">
        <v>32215</v>
      </c>
      <c r="AA26" s="33">
        <f>CHOOSE(MIN(D6L619C9,RUN_YEARS),B7L806C7,B7L806C16,B7L806C25,B7L806C34,B7L806C43)</f>
        <v>129561.33333333334</v>
      </c>
      <c r="AB26" s="16" t="s">
        <v>32216</v>
      </c>
      <c r="AC26" s="33">
        <f>IF(D6L619C12=0,0,D6L619C10/D6L619C12)</f>
        <v>1.7952678926563303E-3</v>
      </c>
      <c r="AD26" s="16" t="s">
        <v>32217</v>
      </c>
      <c r="AE26" s="33">
        <f>IF(D6L619C5=0,0,D6L619C10/D6L619C5)</f>
        <v>0.47973839407266516</v>
      </c>
      <c r="AF26" s="16" t="s">
        <v>32218</v>
      </c>
      <c r="AG26" s="33">
        <f>CHOOSE(MIN(D6L619C9,RUN_YEARS),B7L806C5,B7L806C14,B7L806C23,B7L806C32,B7L806C41)</f>
        <v>2104.609120828502</v>
      </c>
      <c r="AH26" s="16" t="s">
        <v>32219</v>
      </c>
      <c r="AI26" s="33">
        <f>IF(D6L619C15=0,0,D6L619C11/D6L619C15)</f>
        <v>4.6676965209064619E-3</v>
      </c>
      <c r="AJ26" s="16" t="s">
        <v>32220</v>
      </c>
      <c r="AK26" s="33">
        <f>IF(D6L619C5=0,0,D6L619C11/D6L619C5)</f>
        <v>2.0261605927334822E-2</v>
      </c>
      <c r="AL26" s="16" t="s">
        <v>32221</v>
      </c>
      <c r="AM26" s="33">
        <f>D6L619C8*CHOOSE(MIN(D6L619C9,RUN_YEARS),B7L806C4,B7L806C13,B7L806C22,B7L806C31,B7L806C40)</f>
        <v>70.340597962118309</v>
      </c>
      <c r="AN26" s="16" t="s">
        <v>32222</v>
      </c>
      <c r="AO26" s="33">
        <f>D6L619C8-D6L619C18</f>
        <v>172.0803805721186</v>
      </c>
      <c r="AP26" s="16" t="s">
        <v>32223</v>
      </c>
      <c r="AQ26" s="33">
        <f>CHOOSE(MIN(D6L619C9,RUN_YEARS),B7L806C2,B7L806C11,B7L806C20,B7L806C29,B7L806C38)</f>
        <v>349.03413396465982</v>
      </c>
      <c r="AR26" s="16" t="s">
        <v>32224</v>
      </c>
      <c r="AS26" s="33">
        <f>IF(D6L619C20=0,0,D6L619C18/D6L619C20)</f>
        <v>0.20152928071281531</v>
      </c>
      <c r="AT26" s="16" t="s">
        <v>32225</v>
      </c>
      <c r="AU26" s="33">
        <f>IF(D6L619C5=0,0,D6L619C18/D6L619C5)</f>
        <v>0.14507943658057662</v>
      </c>
      <c r="AV26" s="16" t="s">
        <v>32226</v>
      </c>
      <c r="AW26" s="33">
        <f>CHOOSE(MIN(D6L619C9,RUN_YEARS),B7L806C1,B7L806C10,B7L806C19,B7L806C28,B7L806C37)</f>
        <v>853.87284648397008</v>
      </c>
      <c r="AX26" s="16" t="s">
        <v>32227</v>
      </c>
      <c r="AY26" s="33">
        <f>IF(D6L619C23=0,0,D6L619C19/D6L619C23)</f>
        <v>0.20152928071281523</v>
      </c>
      <c r="AZ26" s="16" t="s">
        <v>32228</v>
      </c>
      <c r="BA26" s="33">
        <f>IF(D6L619C5=0,0,D6L619C19/D6L619C5)</f>
        <v>0.35492056341942335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1314.3331629238646</v>
      </c>
      <c r="J27" s="16" t="s">
        <v>32251</v>
      </c>
      <c r="K27" s="21">
        <f>IF(FLOW_THRU_100PCT="Y",1,INDEX(VariabilityMatrix,D6L620C1,D6L620C9))</f>
        <v>0.2831756050066086</v>
      </c>
      <c r="L27" s="16" t="s">
        <v>32231</v>
      </c>
      <c r="M27" s="15">
        <f>IF(D6L620C2&lt;&gt;0,D6L620C2*D6L620C4,D6L620C3*D6L620C4)</f>
        <v>372.18708859121483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186.09354429560742</v>
      </c>
      <c r="R27" s="16" t="s">
        <v>32233</v>
      </c>
      <c r="S27" s="15">
        <f>D6L620C5-D6L620C7</f>
        <v>186.09354429560742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178.79346723662454</v>
      </c>
      <c r="X27" s="16" t="s">
        <v>32235</v>
      </c>
      <c r="Y27" s="33">
        <f>D6L620C7-D6L620C10</f>
        <v>7.300077058982879</v>
      </c>
      <c r="Z27" s="16" t="s">
        <v>32236</v>
      </c>
      <c r="AA27" s="33">
        <f>CHOOSE(MIN(D6L620C9,RUN_YEARS),B7L806C7,B7L806C16,B7L806C25,B7L806C34,B7L806C43)</f>
        <v>137021</v>
      </c>
      <c r="AB27" s="16" t="s">
        <v>32237</v>
      </c>
      <c r="AC27" s="33">
        <f>IF(D6L620C12=0,0,D6L620C10/D6L620C12)</f>
        <v>1.3048617893361204E-3</v>
      </c>
      <c r="AD27" s="16" t="s">
        <v>32238</v>
      </c>
      <c r="AE27" s="33">
        <f>IF(D6L620C5=0,0,D6L620C10/D6L620C5)</f>
        <v>0.48038600133439668</v>
      </c>
      <c r="AF27" s="16" t="s">
        <v>32239</v>
      </c>
      <c r="AG27" s="33">
        <f>CHOOSE(MIN(D6L620C9,RUN_YEARS),B7L806C5,B7L806C14,B7L806C23,B7L806C32,B7L806C41)</f>
        <v>2151.7389571129524</v>
      </c>
      <c r="AH27" s="16" t="s">
        <v>32240</v>
      </c>
      <c r="AI27" s="33">
        <f>IF(D6L620C15=0,0,D6L620C11/D6L620C15)</f>
        <v>3.3926406522739143E-3</v>
      </c>
      <c r="AJ27" s="16" t="s">
        <v>32241</v>
      </c>
      <c r="AK27" s="33">
        <f>IF(D6L620C5=0,0,D6L620C11/D6L620C5)</f>
        <v>1.9613998665603337E-2</v>
      </c>
      <c r="AL27" s="16" t="s">
        <v>32242</v>
      </c>
      <c r="AM27" s="33">
        <f>D6L620C8*CHOOSE(MIN(D6L620C9,RUN_YEARS),B7L806C4,B7L806C13,B7L806C22,B7L806C31,B7L806C40)</f>
        <v>53.680386836743367</v>
      </c>
      <c r="AN27" s="16" t="s">
        <v>32243</v>
      </c>
      <c r="AO27" s="33">
        <f>D6L620C8-D6L620C18</f>
        <v>132.41315745886405</v>
      </c>
      <c r="AP27" s="16" t="s">
        <v>32244</v>
      </c>
      <c r="AQ27" s="33">
        <f>CHOOSE(MIN(D6L620C9,RUN_YEARS),B7L806C2,B7L806C11,B7L806C20,B7L806C29,B7L806C38)</f>
        <v>349.34162386526577</v>
      </c>
      <c r="AR27" s="16" t="s">
        <v>32245</v>
      </c>
      <c r="AS27" s="33">
        <f>IF(D6L620C20=0,0,D6L620C18/D6L620C20)</f>
        <v>0.15366158273039585</v>
      </c>
      <c r="AT27" s="16" t="s">
        <v>32246</v>
      </c>
      <c r="AU27" s="33">
        <f>IF(D6L620C5=0,0,D6L620C18/D6L620C5)</f>
        <v>0.14422957830141786</v>
      </c>
      <c r="AV27" s="16" t="s">
        <v>32247</v>
      </c>
      <c r="AW27" s="33">
        <f>CHOOSE(MIN(D6L620C9,RUN_YEARS),B7L806C1,B7L806C10,B7L806C19,B7L806C28,B7L806C37)</f>
        <v>861.71933873144576</v>
      </c>
      <c r="AX27" s="16" t="s">
        <v>32248</v>
      </c>
      <c r="AY27" s="33">
        <f>IF(D6L620C23=0,0,D6L620C19/D6L620C23)</f>
        <v>0.15366158273039585</v>
      </c>
      <c r="AZ27" s="16" t="s">
        <v>32249</v>
      </c>
      <c r="BA27" s="33">
        <f>IF(D6L620C5=0,0,D6L620C19/D6L620C5)</f>
        <v>0.35577042169858214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0.2831756050066086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137021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2151.7389571129524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349.34162386526577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861.71933873144576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0.2831756050066086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137021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2151.7389571129524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349.34162386526577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861.71933873144576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0.2831756050066086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137021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2151.7389571129524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349.34162386526577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861.71933873144576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0.2831756050066086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137021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2151.7389571129524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349.34162386526577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861.71933873144576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0.2831756050066086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137021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2151.7389571129524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349.34162386526577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861.71933873144576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25.21649961622763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21.686189669955763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10.843094834977881</v>
      </c>
      <c r="R33" s="16" t="s">
        <v>32359</v>
      </c>
      <c r="S33" s="15">
        <f>D6L626C5-D6L626C7</f>
        <v>10.843094834977881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10.417741939729348</v>
      </c>
      <c r="X33" s="16" t="s">
        <v>32361</v>
      </c>
      <c r="Y33" s="33">
        <f>D6L626C7-D6L626C10</f>
        <v>0.42535289524853326</v>
      </c>
      <c r="Z33" s="16" t="s">
        <v>32362</v>
      </c>
      <c r="AA33" s="33">
        <f>CHOOSE(MIN(D6L626C9,RUN_YEARS),B7L806C7,B7L806C16,B7L806C25,B7L806C34,B7L806C43)</f>
        <v>137021</v>
      </c>
      <c r="AB33" s="16" t="s">
        <v>32363</v>
      </c>
      <c r="AC33" s="33">
        <f>IF(D6L626C12=0,0,D6L626C10/D6L626C12)</f>
        <v>7.6030257695749914E-5</v>
      </c>
      <c r="AD33" s="16" t="s">
        <v>32364</v>
      </c>
      <c r="AE33" s="33">
        <f>IF(D6L626C5=0,0,D6L626C10/D6L626C5)</f>
        <v>0.48038600133439668</v>
      </c>
      <c r="AF33" s="16" t="s">
        <v>32365</v>
      </c>
      <c r="AG33" s="33">
        <f>CHOOSE(MIN(D6L626C9,RUN_YEARS),B7L806C5,B7L806C14,B7L806C23,B7L806C32,B7L806C41)</f>
        <v>2151.7389571129524</v>
      </c>
      <c r="AH33" s="16" t="s">
        <v>32366</v>
      </c>
      <c r="AI33" s="33">
        <f>IF(D6L626C15=0,0,D6L626C11/D6L626C15)</f>
        <v>1.9767867000894987E-4</v>
      </c>
      <c r="AJ33" s="16" t="s">
        <v>32367</v>
      </c>
      <c r="AK33" s="33">
        <f>IF(D6L626C5=0,0,D6L626C11/D6L626C5)</f>
        <v>1.961399866560334E-2</v>
      </c>
      <c r="AL33" s="16" t="s">
        <v>32368</v>
      </c>
      <c r="AM33" s="33">
        <f>D6L626C8*CHOOSE(MIN(D6L626C9,RUN_YEARS),B7L806C4,B7L806C13,B7L806C22,B7L806C31,B7L806C40)</f>
        <v>3.1277899910622837</v>
      </c>
      <c r="AN33" s="16" t="s">
        <v>32369</v>
      </c>
      <c r="AO33" s="33">
        <f>D6L626C8-D6L626C18</f>
        <v>7.7153048439155976</v>
      </c>
      <c r="AP33" s="16" t="s">
        <v>32370</v>
      </c>
      <c r="AQ33" s="33">
        <f>CHOOSE(MIN(D6L626C9,RUN_YEARS),B7L806C2,B7L806C11,B7L806C20,B7L806C29,B7L806C38)</f>
        <v>349.34162386526577</v>
      </c>
      <c r="AR33" s="16" t="s">
        <v>32371</v>
      </c>
      <c r="AS33" s="33">
        <f>IF(D6L626C20=0,0,D6L626C18/D6L626C20)</f>
        <v>8.953384817002542E-3</v>
      </c>
      <c r="AT33" s="16" t="s">
        <v>32372</v>
      </c>
      <c r="AU33" s="33">
        <f>IF(D6L626C5=0,0,D6L626C18/D6L626C5)</f>
        <v>0.14422957830141786</v>
      </c>
      <c r="AV33" s="16" t="s">
        <v>32373</v>
      </c>
      <c r="AW33" s="33">
        <f>CHOOSE(MIN(D6L626C9,RUN_YEARS),B7L806C1,B7L806C10,B7L806C19,B7L806C28,B7L806C37)</f>
        <v>861.71933873144576</v>
      </c>
      <c r="AX33" s="16" t="s">
        <v>32374</v>
      </c>
      <c r="AY33" s="33">
        <f>IF(D6L626C23=0,0,D6L626C19/D6L626C23)</f>
        <v>8.953384817002542E-3</v>
      </c>
      <c r="AZ33" s="16" t="s">
        <v>32375</v>
      </c>
      <c r="BA33" s="33">
        <f>IF(D6L626C5=0,0,D6L626C19/D6L626C5)</f>
        <v>0.35577042169858214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-406.69075855168398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-349.75405235444822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-174.87702617722411</v>
      </c>
      <c r="R34" s="16" t="s">
        <v>32379</v>
      </c>
      <c r="S34" s="15">
        <f>D6L627C5-D6L627C7</f>
        <v>-174.87702617722411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-167.79044739692984</v>
      </c>
      <c r="X34" s="16" t="s">
        <v>32381</v>
      </c>
      <c r="Y34" s="33">
        <f>D6L627C7-D6L627C10</f>
        <v>-7.0865787802942748</v>
      </c>
      <c r="Z34" s="16" t="s">
        <v>32382</v>
      </c>
      <c r="AA34" s="33">
        <f>CHOOSE(MIN(D6L627C9,RUN_YEARS),B7L806C7,B7L806C16,B7L806C25,B7L806C34,B7L806C43)</f>
        <v>129561.33333333334</v>
      </c>
      <c r="AB34" s="16" t="s">
        <v>32383</v>
      </c>
      <c r="AC34" s="33">
        <f>IF(D6L627C12=0,0,D6L627C10/D6L627C12)</f>
        <v>-1.2950657659970297E-3</v>
      </c>
      <c r="AD34" s="16" t="s">
        <v>32384</v>
      </c>
      <c r="AE34" s="33">
        <f>IF(D6L627C5=0,0,D6L627C10/D6L627C5)</f>
        <v>0.47973839407266516</v>
      </c>
      <c r="AF34" s="16" t="s">
        <v>32385</v>
      </c>
      <c r="AG34" s="33">
        <f>CHOOSE(MIN(D6L627C9,RUN_YEARS),B7L806C5,B7L806C14,B7L806C23,B7L806C32,B7L806C41)</f>
        <v>2104.609120828502</v>
      </c>
      <c r="AH34" s="16" t="s">
        <v>32386</v>
      </c>
      <c r="AI34" s="33">
        <f>IF(D6L627C15=0,0,D6L627C11/D6L627C15)</f>
        <v>-3.3671709915922853E-3</v>
      </c>
      <c r="AJ34" s="16" t="s">
        <v>32387</v>
      </c>
      <c r="AK34" s="33">
        <f>IF(D6L627C5=0,0,D6L627C11/D6L627C5)</f>
        <v>2.026160592733486E-2</v>
      </c>
      <c r="AL34" s="16" t="s">
        <v>32388</v>
      </c>
      <c r="AM34" s="33">
        <f>D6L627C8*CHOOSE(MIN(D6L627C9,RUN_YEARS),B7L806C4,B7L806C13,B7L806C22,B7L806C31,B7L806C40)</f>
        <v>-50.742120857356845</v>
      </c>
      <c r="AN34" s="16" t="s">
        <v>32389</v>
      </c>
      <c r="AO34" s="33">
        <f>D6L627C8-D6L627C18</f>
        <v>-124.13490531986727</v>
      </c>
      <c r="AP34" s="16" t="s">
        <v>32390</v>
      </c>
      <c r="AQ34" s="33">
        <f>CHOOSE(MIN(D6L627C9,RUN_YEARS),B7L806C2,B7L806C11,B7L806C20,B7L806C29,B7L806C38)</f>
        <v>349.03413396465982</v>
      </c>
      <c r="AR34" s="16" t="s">
        <v>32391</v>
      </c>
      <c r="AS34" s="33">
        <f>IF(D6L627C20=0,0,D6L627C18/D6L627C20)</f>
        <v>-0.14537867766965895</v>
      </c>
      <c r="AT34" s="16" t="s">
        <v>32392</v>
      </c>
      <c r="AU34" s="33">
        <f>IF(D6L627C5=0,0,D6L627C18/D6L627C5)</f>
        <v>0.14507943658057662</v>
      </c>
      <c r="AV34" s="16" t="s">
        <v>32393</v>
      </c>
      <c r="AW34" s="33">
        <f>CHOOSE(MIN(D6L627C9,RUN_YEARS),B7L806C1,B7L806C10,B7L806C19,B7L806C28,B7L806C37)</f>
        <v>853.87284648397008</v>
      </c>
      <c r="AX34" s="16" t="s">
        <v>32394</v>
      </c>
      <c r="AY34" s="33">
        <f>IF(D6L627C23=0,0,D6L627C19/D6L627C23)</f>
        <v>-0.14537867766965895</v>
      </c>
      <c r="AZ34" s="16" t="s">
        <v>32395</v>
      </c>
      <c r="BA34" s="33">
        <f>IF(D6L627C5=0,0,D6L627C19/D6L627C5)</f>
        <v>0.35492056341942341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11299.673929173527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7887.2447368952271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3943.6223684476136</v>
      </c>
      <c r="R35" s="16" t="s">
        <v>32399</v>
      </c>
      <c r="S35" s="15">
        <f>SUM(D6L601C8:D6L627C8)-2*SUM(D6L609C8,D6L611C8,D6L622C8,D6L624C8,D6L627C8)</f>
        <v>3943.6223684476136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3784.0690083897525</v>
      </c>
      <c r="X35" s="16" t="s">
        <v>32401</v>
      </c>
      <c r="Y35" s="33">
        <f>SUM(D6L601C11:D6L627C11)-2*SUM(D6L609C11,D6L611C11,D6L622C11,D6L624C11,D6L627C11)</f>
        <v>159.55336005786191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2.9127354514803586E-2</v>
      </c>
      <c r="AD35" s="16" t="s">
        <v>32403</v>
      </c>
      <c r="AE35" s="33">
        <f>IF(D6L628C5=0,0,D6L628C10/D6L628C5)</f>
        <v>0.47977071013005379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7.5731121738489351E-2</v>
      </c>
      <c r="AJ35" s="16" t="s">
        <v>32405</v>
      </c>
      <c r="AK35" s="33">
        <f>IF(D6L628C5=0,0,D6L628C11/D6L628C5)</f>
        <v>2.0229289869946303E-2</v>
      </c>
      <c r="AL35" s="16" t="s">
        <v>32406</v>
      </c>
      <c r="AM35" s="33">
        <f>SUM(D6L601C18:D6L627C18)-2*SUM(D6L609C18,D6L611C18,D6L622C18,D6L624C18,D6L627C18)</f>
        <v>1143.9392126350394</v>
      </c>
      <c r="AN35" s="16" t="s">
        <v>32407</v>
      </c>
      <c r="AO35" s="33">
        <f>SUM(D6L601C19:D6L627C19)-2*SUM(D6L609C19,D6L611C19,D6L622C19,D6L624C19,D6L627C19)</f>
        <v>2799.6831558125746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3.2773187053522763</v>
      </c>
      <c r="AT35" s="16" t="s">
        <v>32409</v>
      </c>
      <c r="AU35" s="33">
        <f>IF(D6L628C5=0,0,D6L628C18/D6L628C5)</f>
        <v>0.14503660667252796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3.2773187053522754</v>
      </c>
      <c r="AZ35" s="16" t="s">
        <v>32411</v>
      </c>
      <c r="BA35" s="33">
        <f>IF(D6L628C5=0,0,D6L628C19/D6L628C5)</f>
        <v>0.35496339332747207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130.70235206402558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65.351176032012788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32.675588016006394</v>
      </c>
      <c r="R36" s="16" t="s">
        <v>32416</v>
      </c>
      <c r="S36" s="15">
        <f>D6L629C5-D6L629C7</f>
        <v>32.675588016006394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31.393790136518888</v>
      </c>
      <c r="X36" s="16" t="s">
        <v>32418</v>
      </c>
      <c r="Y36" s="33">
        <f>D6L629C7-D6L629C10</f>
        <v>1.281797879487506</v>
      </c>
      <c r="Z36" s="16" t="s">
        <v>32419</v>
      </c>
      <c r="AA36" s="33">
        <f>CHOOSE(MIN(D6L629C9,RUN_YEARS),B7L806C7,B7L806C16,B7L806C25,B7L806C34,B7L806C43)</f>
        <v>137021</v>
      </c>
      <c r="AB36" s="16" t="s">
        <v>32420</v>
      </c>
      <c r="AC36" s="33">
        <f>IF(D6L629C12=0,0,D6L629C10/D6L629C12)</f>
        <v>2.2911663275351142E-4</v>
      </c>
      <c r="AD36" s="16" t="s">
        <v>32421</v>
      </c>
      <c r="AE36" s="33">
        <f>IF(D6L629C5=0,0,D6L629C10/D6L629C5)</f>
        <v>0.48038600133439668</v>
      </c>
      <c r="AF36" s="16" t="s">
        <v>32422</v>
      </c>
      <c r="AG36" s="33">
        <f>CHOOSE(MIN(D6L629C9,RUN_YEARS),B7L806C5,B7L806C14,B7L806C23,B7L806C32,B7L806C41)</f>
        <v>2151.7389571129524</v>
      </c>
      <c r="AH36" s="16" t="s">
        <v>32423</v>
      </c>
      <c r="AI36" s="33">
        <f>IF(D6L629C15=0,0,D6L629C11/D6L629C15)</f>
        <v>5.9570324515912916E-4</v>
      </c>
      <c r="AJ36" s="16" t="s">
        <v>32424</v>
      </c>
      <c r="AK36" s="33">
        <f>IF(D6L629C5=0,0,D6L629C11/D6L629C5)</f>
        <v>1.9613998665603313E-2</v>
      </c>
      <c r="AL36" s="16" t="s">
        <v>32425</v>
      </c>
      <c r="AM36" s="33">
        <f>D6L629C8*CHOOSE(MIN(D6L629C9,RUN_YEARS),B7L806C4,B7L806C13,B7L806C22,B7L806C31,B7L806C40)</f>
        <v>9.4255725605989298</v>
      </c>
      <c r="AN36" s="16" t="s">
        <v>32426</v>
      </c>
      <c r="AO36" s="33">
        <f>D6L629C8-D6L629C18</f>
        <v>23.250015455407464</v>
      </c>
      <c r="AP36" s="16" t="s">
        <v>32427</v>
      </c>
      <c r="AQ36" s="33">
        <f>CHOOSE(MIN(D6L629C9,RUN_YEARS),B7L806C2,B7L806C11,B7L806C20,B7L806C29,B7L806C38)</f>
        <v>349.34162386526577</v>
      </c>
      <c r="AR36" s="16" t="s">
        <v>32428</v>
      </c>
      <c r="AS36" s="33">
        <f>IF(D6L629C20=0,0,D6L629C18/D6L629C20)</f>
        <v>2.698096051741658E-2</v>
      </c>
      <c r="AT36" s="16" t="s">
        <v>32429</v>
      </c>
      <c r="AU36" s="33">
        <f>IF(D6L629C5=0,0,D6L629C18/D6L629C5)</f>
        <v>0.14422957830141786</v>
      </c>
      <c r="AV36" s="16" t="s">
        <v>32430</v>
      </c>
      <c r="AW36" s="33">
        <f>CHOOSE(MIN(D6L629C9,RUN_YEARS),B7L806C1,B7L806C10,B7L806C19,B7L806C28,B7L806C37)</f>
        <v>861.71933873144576</v>
      </c>
      <c r="AX36" s="16" t="s">
        <v>32431</v>
      </c>
      <c r="AY36" s="33">
        <f>IF(D6L629C23=0,0,D6L629C19/D6L629C23)</f>
        <v>2.6980960517416584E-2</v>
      </c>
      <c r="AZ36" s="16" t="s">
        <v>32432</v>
      </c>
      <c r="BA36" s="33">
        <f>IF(D6L629C5=0,0,D6L629C19/D6L629C5)</f>
        <v>0.35577042169858214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10.031659947072042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10.031659947072042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5.0158299735360208</v>
      </c>
      <c r="R37" s="16" t="s">
        <v>32436</v>
      </c>
      <c r="S37" s="15">
        <f>D6L630C5-D6L630C7</f>
        <v>5.0158299735360208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4.8190690087203638</v>
      </c>
      <c r="X37" s="16" t="s">
        <v>32438</v>
      </c>
      <c r="Y37" s="33">
        <f>D6L630C7-D6L630C10</f>
        <v>0.19676096481565697</v>
      </c>
      <c r="Z37" s="16" t="s">
        <v>32439</v>
      </c>
      <c r="AA37" s="33">
        <f>CHOOSE(MIN(D6L630C9,RUN_YEARS),B7L806C7,B7L806C16,B7L806C25,B7L806C34,B7L806C43)</f>
        <v>137021</v>
      </c>
      <c r="AB37" s="16" t="s">
        <v>32440</v>
      </c>
      <c r="AC37" s="33">
        <f>IF(D6L630C12=0,0,D6L630C10/D6L630C12)</f>
        <v>3.5170295127902758E-5</v>
      </c>
      <c r="AD37" s="16" t="s">
        <v>32441</v>
      </c>
      <c r="AE37" s="33">
        <f>IF(D6L630C5=0,0,D6L630C10/D6L630C5)</f>
        <v>0.48038600133439674</v>
      </c>
      <c r="AF37" s="16" t="s">
        <v>32442</v>
      </c>
      <c r="AG37" s="33">
        <f>CHOOSE(MIN(D6L630C9,RUN_YEARS),B7L806C5,B7L806C14,B7L806C23,B7L806C32,B7L806C41)</f>
        <v>2151.7389571129524</v>
      </c>
      <c r="AH37" s="16" t="s">
        <v>32443</v>
      </c>
      <c r="AI37" s="33">
        <f>IF(D6L630C15=0,0,D6L630C11/D6L630C15)</f>
        <v>9.1442767332546973E-5</v>
      </c>
      <c r="AJ37" s="16" t="s">
        <v>32444</v>
      </c>
      <c r="AK37" s="33">
        <f>IF(D6L630C5=0,0,D6L630C11/D6L630C5)</f>
        <v>1.9613998665603288E-2</v>
      </c>
      <c r="AL37" s="16" t="s">
        <v>32445</v>
      </c>
      <c r="AM37" s="33">
        <f>D6L630C8*CHOOSE(MIN(D6L630C9,RUN_YEARS),B7L806C4,B7L806C13,B7L806C22,B7L806C31,B7L806C40)</f>
        <v>1.4468620838294244</v>
      </c>
      <c r="AN37" s="16" t="s">
        <v>32446</v>
      </c>
      <c r="AO37" s="33">
        <f>D6L630C8-D6L630C18</f>
        <v>3.5689678897065962</v>
      </c>
      <c r="AP37" s="16" t="s">
        <v>32447</v>
      </c>
      <c r="AQ37" s="33">
        <f>CHOOSE(MIN(D6L630C9,RUN_YEARS),B7L806C2,B7L806C11,B7L806C20,B7L806C29,B7L806C38)</f>
        <v>349.34162386526577</v>
      </c>
      <c r="AR37" s="16" t="s">
        <v>32448</v>
      </c>
      <c r="AS37" s="33">
        <f>IF(D6L630C20=0,0,D6L630C18/D6L630C20)</f>
        <v>4.1416824820950928E-3</v>
      </c>
      <c r="AT37" s="16" t="s">
        <v>32449</v>
      </c>
      <c r="AU37" s="33">
        <f>IF(D6L630C5=0,0,D6L630C18/D6L630C5)</f>
        <v>0.14422957830141786</v>
      </c>
      <c r="AV37" s="16" t="s">
        <v>32450</v>
      </c>
      <c r="AW37" s="33">
        <f>CHOOSE(MIN(D6L630C9,RUN_YEARS),B7L806C1,B7L806C10,B7L806C19,B7L806C28,B7L806C37)</f>
        <v>861.71933873144576</v>
      </c>
      <c r="AX37" s="16" t="s">
        <v>32451</v>
      </c>
      <c r="AY37" s="33">
        <f>IF(D6L630C23=0,0,D6L630C19/D6L630C23)</f>
        <v>4.1416824820950928E-3</v>
      </c>
      <c r="AZ37" s="16" t="s">
        <v>32452</v>
      </c>
      <c r="BA37" s="33">
        <f>IF(D6L630C5=0,0,D6L630C19/D6L630C5)</f>
        <v>0.35577042169858214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41.026564610535793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20.513282305267897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10.256641152633948</v>
      </c>
      <c r="R38" s="16" t="s">
        <v>32456</v>
      </c>
      <c r="S38" s="15">
        <f>D6L631C5-D6L631C7</f>
        <v>10.256641152633948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9.8542936608712797</v>
      </c>
      <c r="X38" s="16" t="s">
        <v>32458</v>
      </c>
      <c r="Y38" s="33">
        <f>D6L631C7-D6L631C10</f>
        <v>0.4023474917626686</v>
      </c>
      <c r="Z38" s="16" t="s">
        <v>32459</v>
      </c>
      <c r="AA38" s="33">
        <f>CHOOSE(MIN(D6L631C9,RUN_YEARS),B7L806C7,B7L806C16,B7L806C25,B7L806C34,B7L806C43)</f>
        <v>137021</v>
      </c>
      <c r="AB38" s="16" t="s">
        <v>32460</v>
      </c>
      <c r="AC38" s="33">
        <f>IF(D6L631C12=0,0,D6L631C10/D6L631C12)</f>
        <v>7.1918126862825988E-5</v>
      </c>
      <c r="AD38" s="16" t="s">
        <v>32461</v>
      </c>
      <c r="AE38" s="33">
        <f>IF(D6L631C5=0,0,D6L631C10/D6L631C5)</f>
        <v>0.48038600133439668</v>
      </c>
      <c r="AF38" s="16" t="s">
        <v>32462</v>
      </c>
      <c r="AG38" s="33">
        <f>CHOOSE(MIN(D6L631C9,RUN_YEARS),B7L806C5,B7L806C14,B7L806C23,B7L806C32,B7L806C41)</f>
        <v>2151.7389571129524</v>
      </c>
      <c r="AH38" s="16" t="s">
        <v>32463</v>
      </c>
      <c r="AI38" s="33">
        <f>IF(D6L631C15=0,0,D6L631C11/D6L631C15)</f>
        <v>1.8698712984334742E-4</v>
      </c>
      <c r="AJ38" s="16" t="s">
        <v>32464</v>
      </c>
      <c r="AK38" s="33">
        <f>IF(D6L631C5=0,0,D6L631C11/D6L631C5)</f>
        <v>1.9613998665603313E-2</v>
      </c>
      <c r="AL38" s="16" t="s">
        <v>32465</v>
      </c>
      <c r="AM38" s="33">
        <f>D6L631C8*CHOOSE(MIN(D6L631C9,RUN_YEARS),B7L806C4,B7L806C13,B7L806C22,B7L806C31,B7L806C40)</f>
        <v>2.9586220564667256</v>
      </c>
      <c r="AN38" s="16" t="s">
        <v>32466</v>
      </c>
      <c r="AO38" s="33">
        <f>D6L631C8-D6L631C18</f>
        <v>7.2980190961672227</v>
      </c>
      <c r="AP38" s="16" t="s">
        <v>32467</v>
      </c>
      <c r="AQ38" s="33">
        <f>CHOOSE(MIN(D6L631C9,RUN_YEARS),B7L806C2,B7L806C11,B7L806C20,B7L806C29,B7L806C38)</f>
        <v>349.34162386526577</v>
      </c>
      <c r="AR38" s="16" t="s">
        <v>32468</v>
      </c>
      <c r="AS38" s="33">
        <f>IF(D6L631C20=0,0,D6L631C18/D6L631C20)</f>
        <v>8.4691369546269941E-3</v>
      </c>
      <c r="AT38" s="16" t="s">
        <v>32469</v>
      </c>
      <c r="AU38" s="33">
        <f>IF(D6L631C5=0,0,D6L631C18/D6L631C5)</f>
        <v>0.14422957830141786</v>
      </c>
      <c r="AV38" s="16" t="s">
        <v>32470</v>
      </c>
      <c r="AW38" s="33">
        <f>CHOOSE(MIN(D6L631C9,RUN_YEARS),B7L806C1,B7L806C10,B7L806C19,B7L806C28,B7L806C37)</f>
        <v>861.71933873144576</v>
      </c>
      <c r="AX38" s="16" t="s">
        <v>32471</v>
      </c>
      <c r="AY38" s="33">
        <f>IF(D6L631C23=0,0,D6L631C19/D6L631C23)</f>
        <v>8.4691369546269924E-3</v>
      </c>
      <c r="AZ38" s="16" t="s">
        <v>32472</v>
      </c>
      <c r="BA38" s="33">
        <f>IF(D6L631C5=0,0,D6L631C19/D6L631C5)</f>
        <v>0.35577042169858214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137021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2151.7389571129524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349.34162386526577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861.71933873144576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5440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5440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2176</v>
      </c>
      <c r="R40" s="16" t="s">
        <v>32497</v>
      </c>
      <c r="S40" s="15">
        <f>D6L633C5-D6L633C7</f>
        <v>3264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2090.6398778072944</v>
      </c>
      <c r="X40" s="16" t="s">
        <v>32499</v>
      </c>
      <c r="Y40" s="33">
        <f>D6L633C7-D6L633C10</f>
        <v>85.360122192705603</v>
      </c>
      <c r="Z40" s="16" t="s">
        <v>32500</v>
      </c>
      <c r="AA40" s="33">
        <f>CHOOSE(MIN(D6L633C9,RUN_YEARS),B7L806C7,B7L806C16,B7L806C25,B7L806C34,B7L806C43)</f>
        <v>137021</v>
      </c>
      <c r="AB40" s="16" t="s">
        <v>32501</v>
      </c>
      <c r="AC40" s="33">
        <f>IF(D6L633C12=0,0,D6L633C10/D6L633C12)</f>
        <v>1.5257806305656027E-2</v>
      </c>
      <c r="AD40" s="16" t="s">
        <v>32502</v>
      </c>
      <c r="AE40" s="33">
        <f>IF(D6L633C5=0,0,D6L633C10/D6L633C5)</f>
        <v>0.38430880106751736</v>
      </c>
      <c r="AF40" s="16" t="s">
        <v>32503</v>
      </c>
      <c r="AG40" s="33">
        <f>CHOOSE(MIN(D6L633C9,RUN_YEARS),B7L806C5,B7L806C14,B7L806C23,B7L806C32,B7L806C41)</f>
        <v>2151.7389571129524</v>
      </c>
      <c r="AH40" s="16" t="s">
        <v>32504</v>
      </c>
      <c r="AI40" s="33">
        <f>IF(D6L633C15=0,0,D6L633C11/D6L633C15)</f>
        <v>3.967029639470563E-2</v>
      </c>
      <c r="AJ40" s="16" t="s">
        <v>32505</v>
      </c>
      <c r="AK40" s="33">
        <f>IF(D6L633C5=0,0,D6L633C11/D6L633C5)</f>
        <v>1.5691198932482647E-2</v>
      </c>
      <c r="AL40" s="16" t="s">
        <v>32506</v>
      </c>
      <c r="AM40" s="33">
        <f>D6L633C8*CHOOSE(MIN(D6L633C9,RUN_YEARS),B7L806C4,B7L806C13,B7L806C22,B7L806C31,B7L806C40)</f>
        <v>941.5306871516558</v>
      </c>
      <c r="AN40" s="16" t="s">
        <v>32507</v>
      </c>
      <c r="AO40" s="33">
        <f>D6L633C8-D6L633C18</f>
        <v>2322.4693128483441</v>
      </c>
      <c r="AP40" s="16" t="s">
        <v>32508</v>
      </c>
      <c r="AQ40" s="33">
        <f>CHOOSE(MIN(D6L633C9,RUN_YEARS),B7L806C2,B7L806C11,B7L806C20,B7L806C29,B7L806C38)</f>
        <v>349.34162386526577</v>
      </c>
      <c r="AR40" s="16" t="s">
        <v>32509</v>
      </c>
      <c r="AS40" s="33">
        <f>IF(D6L633C20=0,0,D6L633C18/D6L633C20)</f>
        <v>2.6951574700264911</v>
      </c>
      <c r="AT40" s="16" t="s">
        <v>32510</v>
      </c>
      <c r="AU40" s="33">
        <f>IF(D6L633C5=0,0,D6L633C18/D6L633C5)</f>
        <v>0.17307549396170144</v>
      </c>
      <c r="AV40" s="16" t="s">
        <v>32511</v>
      </c>
      <c r="AW40" s="33">
        <f>CHOOSE(MIN(D6L633C9,RUN_YEARS),B7L806C1,B7L806C10,B7L806C19,B7L806C28,B7L806C37)</f>
        <v>861.71933873144576</v>
      </c>
      <c r="AX40" s="16" t="s">
        <v>32512</v>
      </c>
      <c r="AY40" s="33">
        <f>IF(D6L633C23=0,0,D6L633C19/D6L633C23)</f>
        <v>2.6951574700264911</v>
      </c>
      <c r="AZ40" s="16" t="s">
        <v>32513</v>
      </c>
      <c r="BA40" s="33">
        <f>IF(D6L633C5=0,0,D6L633C19/D6L633C5)</f>
        <v>0.42692450603829857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10186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10186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10186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137021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2151.7389571129524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2938.2449691564848</v>
      </c>
      <c r="AN41" s="16" t="s">
        <v>32526</v>
      </c>
      <c r="AO41" s="33">
        <f>D6L634C8-D6L634C18</f>
        <v>7247.7550308435148</v>
      </c>
      <c r="AP41" s="16" t="s">
        <v>32527</v>
      </c>
      <c r="AQ41" s="33">
        <f>CHOOSE(MIN(D6L634C9,RUN_YEARS),B7L806C2,B7L806C11,B7L806C20,B7L806C29,B7L806C38)</f>
        <v>349.34162386526577</v>
      </c>
      <c r="AR41" s="16" t="s">
        <v>32528</v>
      </c>
      <c r="AS41" s="33">
        <f>IF(D6L634C20=0,0,D6L634C18/D6L634C20)</f>
        <v>8.4108069821353677</v>
      </c>
      <c r="AT41" s="16" t="s">
        <v>32529</v>
      </c>
      <c r="AU41" s="33">
        <f>IF(D6L634C5=0,0,D6L634C18/D6L634C5)</f>
        <v>0.28845915660283572</v>
      </c>
      <c r="AV41" s="16" t="s">
        <v>32530</v>
      </c>
      <c r="AW41" s="33">
        <f>CHOOSE(MIN(D6L634C9,RUN_YEARS),B7L806C1,B7L806C10,B7L806C19,B7L806C28,B7L806C37)</f>
        <v>861.71933873144576</v>
      </c>
      <c r="AX41" s="16" t="s">
        <v>32531</v>
      </c>
      <c r="AY41" s="33">
        <f>IF(D6L634C23=0,0,D6L634C19/D6L634C23)</f>
        <v>8.4108069821353659</v>
      </c>
      <c r="AZ41" s="16" t="s">
        <v>32532</v>
      </c>
      <c r="BA41" s="33">
        <f>IF(D6L634C5=0,0,D6L634C19/D6L634C5)</f>
        <v>0.71154084339716417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-4065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-4065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-4065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-3905.5381908486452</v>
      </c>
      <c r="X42" s="16" t="s">
        <v>32539</v>
      </c>
      <c r="Y42" s="33">
        <f>D6L635C7-D6L635C10</f>
        <v>-159.46180915135483</v>
      </c>
      <c r="Z42" s="16" t="s">
        <v>32540</v>
      </c>
      <c r="AA42" s="33">
        <f>CHOOSE(MIN(D6L635C9,RUN_YEARS),B7L806C7,B7L806C16,B7L806C25,B7L806C34,B7L806C43)</f>
        <v>137021</v>
      </c>
      <c r="AB42" s="16" t="s">
        <v>32541</v>
      </c>
      <c r="AC42" s="33">
        <f>IF(D6L635C12=0,0,D6L635C10/D6L635C12)</f>
        <v>-2.8503208930373045E-2</v>
      </c>
      <c r="AD42" s="16" t="s">
        <v>32542</v>
      </c>
      <c r="AE42" s="33">
        <f>IF(D6L635C5=0,0,D6L635C10/D6L635C5)</f>
        <v>0.96077200266879337</v>
      </c>
      <c r="AF42" s="16" t="s">
        <v>32543</v>
      </c>
      <c r="AG42" s="33">
        <f>CHOOSE(MIN(D6L635C9,RUN_YEARS),B7L806C5,B7L806C14,B7L806C23,B7L806C32,B7L806C41)</f>
        <v>2151.7389571129524</v>
      </c>
      <c r="AH42" s="16" t="s">
        <v>32544</v>
      </c>
      <c r="AI42" s="33">
        <f>IF(D6L635C15=0,0,D6L635C11/D6L635C15)</f>
        <v>-7.4108343218969808E-2</v>
      </c>
      <c r="AJ42" s="16" t="s">
        <v>32545</v>
      </c>
      <c r="AK42" s="33">
        <f>IF(D6L635C5=0,0,D6L635C11/D6L635C5)</f>
        <v>3.9227997331206597E-2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349.34162386526577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861.71933873144576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-6953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-6953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-6953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137021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2151.7389571129524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-2005.6565158595167</v>
      </c>
      <c r="AN43" s="16" t="s">
        <v>32567</v>
      </c>
      <c r="AO43" s="33">
        <f>D6L636C8-D6L636C18</f>
        <v>-4947.3434841404833</v>
      </c>
      <c r="AP43" s="16" t="s">
        <v>32568</v>
      </c>
      <c r="AQ43" s="33">
        <f>CHOOSE(MIN(D6L636C9,RUN_YEARS),B7L806C2,B7L806C11,B7L806C20,B7L806C29,B7L806C38)</f>
        <v>349.34162386526577</v>
      </c>
      <c r="AR43" s="16" t="s">
        <v>32569</v>
      </c>
      <c r="AS43" s="33">
        <f>IF(D6L636C20=0,0,D6L636C18/D6L636C20)</f>
        <v>-5.7412469022960151</v>
      </c>
      <c r="AT43" s="16" t="s">
        <v>32570</v>
      </c>
      <c r="AU43" s="33">
        <f>IF(D6L636C5=0,0,D6L636C18/D6L636C5)</f>
        <v>0.28845915660283572</v>
      </c>
      <c r="AV43" s="16" t="s">
        <v>32571</v>
      </c>
      <c r="AW43" s="33">
        <f>CHOOSE(MIN(D6L636C9,RUN_YEARS),B7L806C1,B7L806C10,B7L806C19,B7L806C28,B7L806C37)</f>
        <v>861.71933873144576</v>
      </c>
      <c r="AX43" s="16" t="s">
        <v>32572</v>
      </c>
      <c r="AY43" s="33">
        <f>IF(D6L636C23=0,0,D6L636C19/D6L636C23)</f>
        <v>-5.7412469022960151</v>
      </c>
      <c r="AZ43" s="16" t="s">
        <v>32573</v>
      </c>
      <c r="BA43" s="33">
        <f>IF(D6L636C5=0,0,D6L636C19/D6L636C5)</f>
        <v>0.71154084339716428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4789.7605766216329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4703.8961182843523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-1841.0519408578239</v>
      </c>
      <c r="R44" s="16" t="s">
        <v>32577</v>
      </c>
      <c r="S44" s="15">
        <f>SUM(D6L629C8:D6L636C8)</f>
        <v>6544.9480591421761</v>
      </c>
      <c r="U44" s="21" t="str">
        <f>NULL_VALUE</f>
        <v>n/a</v>
      </c>
      <c r="V44" s="16" t="s">
        <v>32578</v>
      </c>
      <c r="W44" s="33">
        <f>SUM(D6L629C10:D6L636C10)</f>
        <v>-1768.8311602352401</v>
      </c>
      <c r="X44" s="16" t="s">
        <v>32579</v>
      </c>
      <c r="Y44" s="33">
        <f>SUM(D6L629C11:D6L636C11)</f>
        <v>-72.220780622583391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-1.2909197569972778E-2</v>
      </c>
      <c r="AD44" s="16" t="s">
        <v>32581</v>
      </c>
      <c r="AE44" s="33">
        <f>IF(D6L637C5=0,0,D6L637C10/D6L637C5)</f>
        <v>-0.37603533661376526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-3.3563913681929153E-2</v>
      </c>
      <c r="AJ44" s="16" t="s">
        <v>32583</v>
      </c>
      <c r="AK44" s="33">
        <f>IF(D6L637C5=0,0,D6L637C11/D6L637C5)</f>
        <v>-1.5353396164906042E-2</v>
      </c>
      <c r="AL44" s="16" t="s">
        <v>32584</v>
      </c>
      <c r="AM44" s="33">
        <f>SUM(D6L629C18:D6L636C18)</f>
        <v>1887.9501971495188</v>
      </c>
      <c r="AN44" s="16" t="s">
        <v>32585</v>
      </c>
      <c r="AO44" s="33">
        <f>SUM(D6L629C19:D6L636C19)</f>
        <v>4656.9978619926569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5.4043093298199816</v>
      </c>
      <c r="AT44" s="16" t="s">
        <v>32587</v>
      </c>
      <c r="AU44" s="33">
        <f>IF(D6L637C5=0,0,D6L637C18/D6L637C5)</f>
        <v>0.40135882036402393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5.4043093298199816</v>
      </c>
      <c r="AZ44" s="16" t="s">
        <v>32589</v>
      </c>
      <c r="BA44" s="33">
        <f>IF(D6L637C5=0,0,D6L637C19/D6L637C5)</f>
        <v>0.99002991241464733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964.69981441818504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482.34990720909252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241.17495360454626</v>
      </c>
      <c r="R45" s="16" t="s">
        <v>32594</v>
      </c>
      <c r="S45" s="15">
        <f>D6L638C5-D6L638C7</f>
        <v>241.17495360454626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231.71414316819323</v>
      </c>
      <c r="X45" s="16" t="s">
        <v>32596</v>
      </c>
      <c r="Y45" s="33">
        <f>D6L638C7-D6L638C10</f>
        <v>9.4608104363530288</v>
      </c>
      <c r="Z45" s="16" t="s">
        <v>32597</v>
      </c>
      <c r="AA45" s="33">
        <f>CHOOSE(MIN(D6L638C9,RUN_YEARS),B7L806C7,B7L806C16,B7L806C25,B7L806C34,B7L806C43)</f>
        <v>137021</v>
      </c>
      <c r="AB45" s="16" t="s">
        <v>32598</v>
      </c>
      <c r="AC45" s="33">
        <f>IF(D6L638C12=0,0,D6L638C10/D6L638C12)</f>
        <v>1.6910848933243316E-3</v>
      </c>
      <c r="AD45" s="16" t="s">
        <v>32599</v>
      </c>
      <c r="AE45" s="33">
        <f>IF(D6L638C5=0,0,D6L638C10/D6L638C5)</f>
        <v>0.48038600133439668</v>
      </c>
      <c r="AF45" s="16" t="s">
        <v>32600</v>
      </c>
      <c r="AG45" s="33">
        <f>CHOOSE(MIN(D6L638C9,RUN_YEARS),B7L806C5,B7L806C14,B7L806C23,B7L806C32,B7L806C41)</f>
        <v>2151.7389571129524</v>
      </c>
      <c r="AH45" s="16" t="s">
        <v>32601</v>
      </c>
      <c r="AI45" s="33">
        <f>IF(D6L638C15=0,0,D6L638C11/D6L638C15)</f>
        <v>4.3968207226432613E-3</v>
      </c>
      <c r="AJ45" s="16" t="s">
        <v>32602</v>
      </c>
      <c r="AK45" s="33">
        <f>IF(D6L638C5=0,0,D6L638C11/D6L638C5)</f>
        <v>1.9613998665603326E-2</v>
      </c>
      <c r="AL45" s="16" t="s">
        <v>32603</v>
      </c>
      <c r="AM45" s="33">
        <f>D6L638C8*CHOOSE(MIN(D6L638C9,RUN_YEARS),B7L806C4,B7L806C13,B7L806C22,B7L806C31,B7L806C40)</f>
        <v>69.569123710495447</v>
      </c>
      <c r="AN45" s="16" t="s">
        <v>32604</v>
      </c>
      <c r="AO45" s="33">
        <f>D6L638C8-D6L638C18</f>
        <v>171.60582989405083</v>
      </c>
      <c r="AP45" s="16" t="s">
        <v>32605</v>
      </c>
      <c r="AQ45" s="33">
        <f>CHOOSE(MIN(D6L638C9,RUN_YEARS),B7L806C2,B7L806C11,B7L806C20,B7L806C29,B7L806C38)</f>
        <v>349.34162386526577</v>
      </c>
      <c r="AR45" s="16" t="s">
        <v>32606</v>
      </c>
      <c r="AS45" s="33">
        <f>IF(D6L638C20=0,0,D6L638C18/D6L638C20)</f>
        <v>0.19914352873486069</v>
      </c>
      <c r="AT45" s="16" t="s">
        <v>32607</v>
      </c>
      <c r="AU45" s="33">
        <f>IF(D6L638C5=0,0,D6L638C18/D6L638C5)</f>
        <v>0.14422957830141786</v>
      </c>
      <c r="AV45" s="16" t="s">
        <v>32608</v>
      </c>
      <c r="AW45" s="33">
        <f>CHOOSE(MIN(D6L638C9,RUN_YEARS),B7L806C1,B7L806C10,B7L806C19,B7L806C28,B7L806C37)</f>
        <v>861.71933873144576</v>
      </c>
      <c r="AX45" s="16" t="s">
        <v>32609</v>
      </c>
      <c r="AY45" s="33">
        <f>IF(D6L638C23=0,0,D6L638C19/D6L638C23)</f>
        <v>0.19914352873486069</v>
      </c>
      <c r="AZ45" s="16" t="s">
        <v>32610</v>
      </c>
      <c r="BA45" s="33">
        <f>IF(D6L638C5=0,0,D6L638C19/D6L638C5)</f>
        <v>0.3557704216985822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21010.420038312404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21010.420038312404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8404.1680153249617</v>
      </c>
      <c r="R46" s="16" t="s">
        <v>32614</v>
      </c>
      <c r="S46" s="15">
        <f>D6L639C5-D6L639C7</f>
        <v>12606.252022987443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8074.4893348487822</v>
      </c>
      <c r="X46" s="16" t="s">
        <v>32616</v>
      </c>
      <c r="Y46" s="33">
        <f>D6L639C7-D6L639C10</f>
        <v>329.67868047617958</v>
      </c>
      <c r="Z46" s="16" t="s">
        <v>32617</v>
      </c>
      <c r="AA46" s="33">
        <f>CHOOSE(MIN(D6L639C9,RUN_YEARS),B7L806C7,B7L806C16,B7L806C25,B7L806C34,B7L806C43)</f>
        <v>137021</v>
      </c>
      <c r="AB46" s="16" t="s">
        <v>32618</v>
      </c>
      <c r="AC46" s="33">
        <f>IF(D6L639C12=0,0,D6L639C10/D6L639C12)</f>
        <v>5.8928845467839108E-2</v>
      </c>
      <c r="AD46" s="16" t="s">
        <v>32619</v>
      </c>
      <c r="AE46" s="33">
        <f>IF(D6L639C5=0,0,D6L639C10/D6L639C5)</f>
        <v>0.38430880106751736</v>
      </c>
      <c r="AF46" s="16" t="s">
        <v>32620</v>
      </c>
      <c r="AG46" s="33">
        <f>CHOOSE(MIN(D6L639C9,RUN_YEARS),B7L806C5,B7L806C14,B7L806C23,B7L806C32,B7L806C41)</f>
        <v>2151.7389571129524</v>
      </c>
      <c r="AH46" s="16" t="s">
        <v>32621</v>
      </c>
      <c r="AI46" s="33">
        <f>IF(D6L639C15=0,0,D6L639C11/D6L639C15)</f>
        <v>0.15321499821638149</v>
      </c>
      <c r="AJ46" s="16" t="s">
        <v>32622</v>
      </c>
      <c r="AK46" s="33">
        <f>IF(D6L639C5=0,0,D6L639C11/D6L639C5)</f>
        <v>1.5691198932482647E-2</v>
      </c>
      <c r="AL46" s="16" t="s">
        <v>32623</v>
      </c>
      <c r="AM46" s="33">
        <f>D6L639C8*CHOOSE(MIN(D6L639C9,RUN_YEARS),B7L806C4,B7L806C13,B7L806C22,B7L806C31,B7L806C40)</f>
        <v>3636.3888264737493</v>
      </c>
      <c r="AN46" s="16" t="s">
        <v>32624</v>
      </c>
      <c r="AO46" s="33">
        <f>D6L639C8-D6L639C18</f>
        <v>8969.8631965136938</v>
      </c>
      <c r="AP46" s="16" t="s">
        <v>32625</v>
      </c>
      <c r="AQ46" s="33">
        <f>CHOOSE(MIN(D6L639C9,RUN_YEARS),B7L806C2,B7L806C11,B7L806C20,B7L806C29,B7L806C38)</f>
        <v>349.34162386526577</v>
      </c>
      <c r="AR46" s="16" t="s">
        <v>32626</v>
      </c>
      <c r="AS46" s="33">
        <f>IF(D6L639C20=0,0,D6L639C18/D6L639C20)</f>
        <v>10.409262962252198</v>
      </c>
      <c r="AT46" s="16" t="s">
        <v>32627</v>
      </c>
      <c r="AU46" s="33">
        <f>IF(D6L639C5=0,0,D6L639C18/D6L639C5)</f>
        <v>0.17307549396170144</v>
      </c>
      <c r="AV46" s="16" t="s">
        <v>32628</v>
      </c>
      <c r="AW46" s="33">
        <f>CHOOSE(MIN(D6L639C9,RUN_YEARS),B7L806C1,B7L806C10,B7L806C19,B7L806C28,B7L806C37)</f>
        <v>861.71933873144576</v>
      </c>
      <c r="AX46" s="16" t="s">
        <v>32629</v>
      </c>
      <c r="AY46" s="33">
        <f>IF(D6L639C23=0,0,D6L639C19/D6L639C23)</f>
        <v>10.409262962252198</v>
      </c>
      <c r="AZ46" s="16" t="s">
        <v>32630</v>
      </c>
      <c r="BA46" s="33">
        <f>IF(D6L639C5=0,0,D6L639C19/D6L639C5)</f>
        <v>0.42692450603829857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21975.11985273059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21492.769945521497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8645.3429689295081</v>
      </c>
      <c r="R47" s="16" t="s">
        <v>32634</v>
      </c>
      <c r="S47" s="15">
        <f>SUM(D6L638C8:D6L639C8)</f>
        <v>12847.426976591989</v>
      </c>
      <c r="U47" s="21" t="str">
        <f>NULL_VALUE</f>
        <v>n/a</v>
      </c>
      <c r="V47" s="16" t="s">
        <v>32635</v>
      </c>
      <c r="W47" s="33">
        <f>SUM(D6L638C10:D6L639C10)</f>
        <v>8306.2034780169761</v>
      </c>
      <c r="X47" s="16" t="s">
        <v>32636</v>
      </c>
      <c r="Y47" s="33">
        <f>SUM(D6L638C11:D6L639C11)</f>
        <v>339.13949091253261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6.0619930361163442E-2</v>
      </c>
      <c r="AD47" s="16" t="s">
        <v>32638</v>
      </c>
      <c r="AE47" s="33">
        <f>IF(D6L640C5=0,0,D6L640C10/D6L640C5)</f>
        <v>0.38646500656132321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0.15761181893902476</v>
      </c>
      <c r="AJ47" s="16" t="s">
        <v>32640</v>
      </c>
      <c r="AK47" s="33">
        <f>IF(D6L640C5=0,0,D6L640C11/D6L640C5)</f>
        <v>1.5779236076697501E-2</v>
      </c>
      <c r="AL47" s="16" t="s">
        <v>32641</v>
      </c>
      <c r="AM47" s="33">
        <f>SUM(D6L638C18:D6L639C18)</f>
        <v>3705.957950184245</v>
      </c>
      <c r="AN47" s="16" t="s">
        <v>32642</v>
      </c>
      <c r="AO47" s="33">
        <f>SUM(D6L638C19:D6L639C19)</f>
        <v>9141.4690264077453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10.608406490987059</v>
      </c>
      <c r="AT47" s="16" t="s">
        <v>32644</v>
      </c>
      <c r="AU47" s="33">
        <f>IF(D6L640C5=0,0,D6L640C18/D6L640C5)</f>
        <v>0.17242812162312587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10.608406490987059</v>
      </c>
      <c r="AZ47" s="16" t="s">
        <v>32646</v>
      </c>
      <c r="BA47" s="33">
        <f>IF(D6L640C5=0,0,D6L640C19/D6L640C5)</f>
        <v>0.42532763573885352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38064.554358525747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34083.91080070108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10747.913396519298</v>
      </c>
      <c r="R48" s="16" t="s">
        <v>32651</v>
      </c>
      <c r="S48" s="15">
        <f>SUM(D6L628C8,D6L637C8,D6L640C8)</f>
        <v>23335.997404181777</v>
      </c>
      <c r="U48" s="21" t="str">
        <f>NULL_VALUE</f>
        <v>n/a</v>
      </c>
      <c r="V48" s="16" t="s">
        <v>32652</v>
      </c>
      <c r="W48" s="33">
        <f>SUM(D6L628C10,D6L637C10,D6L640C10)</f>
        <v>10321.441326171489</v>
      </c>
      <c r="X48" s="16" t="s">
        <v>32653</v>
      </c>
      <c r="Y48" s="33">
        <f>SUM(D6L628C11,D6L637C11,D6L640C11)</f>
        <v>426.47207034781115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7.6838087305994257E-2</v>
      </c>
      <c r="AD48" s="16" t="s">
        <v>32655</v>
      </c>
      <c r="AE48" s="33">
        <f>IF(D6L641C5=0,0,D6L641C10/D6L641C5)</f>
        <v>0.30282444366563666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0.19977902699558497</v>
      </c>
      <c r="AJ48" s="16" t="s">
        <v>32657</v>
      </c>
      <c r="AK48" s="33">
        <f>IF(D6L641C5=0,0,D6L641C11/D6L641C5)</f>
        <v>1.2512415985405024E-2</v>
      </c>
      <c r="AL48" s="16" t="s">
        <v>32658</v>
      </c>
      <c r="AM48" s="33">
        <f>SUM(D6L628C18,D6L637C18,D6L640C18)</f>
        <v>6737.8473599688032</v>
      </c>
      <c r="AN48" s="16" t="s">
        <v>32659</v>
      </c>
      <c r="AO48" s="33">
        <f>SUM(D6L628C19,D6L637C19,D6L640C19)</f>
        <v>16598.150044212976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19.290034526159317</v>
      </c>
      <c r="AT48" s="16" t="s">
        <v>32661</v>
      </c>
      <c r="AU48" s="33">
        <f>IF(D6L641C5=0,0,D6L641C18/D6L641C5)</f>
        <v>0.19768410378043269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19.290034526159317</v>
      </c>
      <c r="AZ48" s="16" t="s">
        <v>32663</v>
      </c>
      <c r="BA48" s="33">
        <f>IF(D6L641C5=0,0,D6L641C19/D6L641C5)</f>
        <v>0.48697903656852559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6F1E2-C621-41DB-8B26-89B443E8411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13.662954066666666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11.750140497333332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5.8750702486666659</v>
      </c>
      <c r="R8" s="16" t="s">
        <v>32673</v>
      </c>
      <c r="S8" s="15">
        <f>D6L701C5-D6L701C7</f>
        <v>5.8750702486666659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5.4616469037416495</v>
      </c>
      <c r="X8" s="16" t="s">
        <v>32675</v>
      </c>
      <c r="Y8" s="33">
        <f>D6L701C7-D6L701C10</f>
        <v>0.41342334492501642</v>
      </c>
      <c r="Z8" s="16" t="s">
        <v>32676</v>
      </c>
      <c r="AA8" s="33">
        <f>CHOOSE(MIN(D6L701C9,RUN_YEARS),B7L807C7,B7L807C16,B7L807C25,B7L807C34,B7L807C43)</f>
        <v>705.33333333333337</v>
      </c>
      <c r="AB8" s="16" t="s">
        <v>32677</v>
      </c>
      <c r="AC8" s="33">
        <f>IF(D6L701C12=0,0,D6L701C10/D6L701C12)</f>
        <v>7.7433557236412792E-3</v>
      </c>
      <c r="AD8" s="16" t="s">
        <v>32678</v>
      </c>
      <c r="AE8" s="33">
        <f>IF(D6L701C5=0,0,D6L701C10/D6L701C5)</f>
        <v>0.46481545518380468</v>
      </c>
      <c r="AF8" s="16" t="s">
        <v>32679</v>
      </c>
      <c r="AG8" s="33">
        <f>CHOOSE(MIN(D6L701C9,RUN_YEARS),B7L807C5,B7L807C14,B7L807C23,B7L807C32,B7L807C41)</f>
        <v>20.534892686363744</v>
      </c>
      <c r="AH8" s="16" t="s">
        <v>32680</v>
      </c>
      <c r="AI8" s="33">
        <f>IF(D6L701C15=0,0,D6L701C11/D6L701C15)</f>
        <v>2.013272488146731E-2</v>
      </c>
      <c r="AJ8" s="16" t="s">
        <v>32681</v>
      </c>
      <c r="AK8" s="33">
        <f>IF(D6L701C5=0,0,D6L701C11/D6L701C5)</f>
        <v>3.5184544816195339E-2</v>
      </c>
      <c r="AL8" s="16" t="s">
        <v>32682</v>
      </c>
      <c r="AM8" s="33">
        <f>D6L701C8*CHOOSE(MIN(D6L701C9,RUN_YEARS),B7L807C4,B7L807C13,B7L807C22,B7L807C31,B7L807C40)</f>
        <v>1.0948731825252833</v>
      </c>
      <c r="AN8" s="16" t="s">
        <v>32683</v>
      </c>
      <c r="AO8" s="33">
        <f>D6L701C8-D6L701C18</f>
        <v>4.7801970661413824</v>
      </c>
      <c r="AP8" s="16" t="s">
        <v>32684</v>
      </c>
      <c r="AQ8" s="33">
        <f>CHOOSE(MIN(D6L701C9,RUN_YEARS),B7L807C2,B7L807C11,B7L807C20,B7L807C29,B7L807C38)</f>
        <v>1.9001456902502296</v>
      </c>
      <c r="AR8" s="16" t="s">
        <v>32685</v>
      </c>
      <c r="AS8" s="33">
        <f>IF(D6L701C20=0,0,D6L701C18/D6L701C20)</f>
        <v>0.57620486057629605</v>
      </c>
      <c r="AT8" s="16" t="s">
        <v>32686</v>
      </c>
      <c r="AU8" s="33">
        <f>IF(D6L701C5=0,0,D6L701C18/D6L701C5)</f>
        <v>9.3179582216379661E-2</v>
      </c>
      <c r="AV8" s="16" t="s">
        <v>32687</v>
      </c>
      <c r="AW8" s="33">
        <f>CHOOSE(MIN(D6L701C9,RUN_YEARS),B7L807C1,B7L807C10,B7L807C19,B7L807C28,B7L807C37)</f>
        <v>8.296002677520681</v>
      </c>
      <c r="AX8" s="16" t="s">
        <v>32688</v>
      </c>
      <c r="AY8" s="33">
        <f>IF(D6L701C23=0,0,D6L701C19/D6L701C23)</f>
        <v>0.57620486057629605</v>
      </c>
      <c r="AZ8" s="16" t="s">
        <v>32689</v>
      </c>
      <c r="BA8" s="33">
        <f>IF(D6L701C5=0,0,D6L701C19/D6L701C5)</f>
        <v>0.40682041778362033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1.5515348410944263E-4</v>
      </c>
      <c r="J9" s="16" t="s">
        <v>32710</v>
      </c>
      <c r="K9" s="21">
        <f>IF(FLOW_THRU_100PCT="Y",1,INDEX(VariabilityMatrix,D6L702C1,D6L702C9))</f>
        <v>0.5102159856018047</v>
      </c>
      <c r="L9" s="16" t="s">
        <v>32690</v>
      </c>
      <c r="M9" s="15">
        <f>IF(D6L702C2&lt;&gt;0,D6L702C2*D6L702C4,D6L702C3*D6L702C4)</f>
        <v>7.9161787814453224E-5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3.9580893907226612E-5</v>
      </c>
      <c r="R9" s="16" t="s">
        <v>32692</v>
      </c>
      <c r="S9" s="15">
        <f>D6L702C5-D6L702C7</f>
        <v>3.9580893907226612E-5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3.694384423306219E-5</v>
      </c>
      <c r="X9" s="16" t="s">
        <v>32694</v>
      </c>
      <c r="Y9" s="33">
        <f>D6L702C7-D6L702C10</f>
        <v>2.6370496741644217E-6</v>
      </c>
      <c r="Z9" s="16" t="s">
        <v>32695</v>
      </c>
      <c r="AA9" s="33">
        <f>CHOOSE(MIN(D6L702C9,RUN_YEARS),B7L807C7,B7L807C16,B7L807C25,B7L807C34,B7L807C43)</f>
        <v>800</v>
      </c>
      <c r="AB9" s="16" t="s">
        <v>32696</v>
      </c>
      <c r="AC9" s="33">
        <f>IF(D6L702C12=0,0,D6L702C10/D6L702C12)</f>
        <v>4.6179805291327739E-8</v>
      </c>
      <c r="AD9" s="16" t="s">
        <v>32697</v>
      </c>
      <c r="AE9" s="33">
        <f>IF(D6L702C5=0,0,D6L702C10/D6L702C5)</f>
        <v>0.46668784590432211</v>
      </c>
      <c r="AF9" s="16" t="s">
        <v>32698</v>
      </c>
      <c r="AG9" s="33">
        <f>CHOOSE(MIN(D6L702C9,RUN_YEARS),B7L807C5,B7L807C14,B7L807C23,B7L807C32,B7L807C41)</f>
        <v>21.963060872175102</v>
      </c>
      <c r="AH9" s="16" t="s">
        <v>32699</v>
      </c>
      <c r="AI9" s="33">
        <f>IF(D6L702C15=0,0,D6L702C11/D6L702C15)</f>
        <v>1.2006749375745196E-7</v>
      </c>
      <c r="AJ9" s="16" t="s">
        <v>32700</v>
      </c>
      <c r="AK9" s="33">
        <f>IF(D6L702C5=0,0,D6L702C11/D6L702C5)</f>
        <v>3.3312154095677886E-2</v>
      </c>
      <c r="AL9" s="16" t="s">
        <v>32701</v>
      </c>
      <c r="AM9" s="33">
        <f>D6L702C8*CHOOSE(MIN(D6L702C9,RUN_YEARS),B7L807C4,B7L807C13,B7L807C22,B7L807C31,B7L807C40)</f>
        <v>7.2518469010829486E-6</v>
      </c>
      <c r="AN9" s="16" t="s">
        <v>32702</v>
      </c>
      <c r="AO9" s="33">
        <f>D6L702C8-D6L702C18</f>
        <v>3.2329047006143662E-5</v>
      </c>
      <c r="AP9" s="16" t="s">
        <v>32703</v>
      </c>
      <c r="AQ9" s="33">
        <f>CHOOSE(MIN(D6L702C9,RUN_YEARS),B7L807C2,B7L807C11,B7L807C20,B7L807C29,B7L807C38)</f>
        <v>1.9675446733324693</v>
      </c>
      <c r="AR9" s="16" t="s">
        <v>32704</v>
      </c>
      <c r="AS9" s="33">
        <f>IF(D6L702C20=0,0,D6L702C18/D6L702C20)</f>
        <v>3.6857343059969014E-6</v>
      </c>
      <c r="AT9" s="16" t="s">
        <v>32705</v>
      </c>
      <c r="AU9" s="33">
        <f>IF(D6L702C5=0,0,D6L702C18/D6L702C5)</f>
        <v>9.1607922222278551E-2</v>
      </c>
      <c r="AV9" s="16" t="s">
        <v>32706</v>
      </c>
      <c r="AW9" s="33">
        <f>CHOOSE(MIN(D6L702C9,RUN_YEARS),B7L807C1,B7L807C10,B7L807C19,B7L807C28,B7L807C37)</f>
        <v>8.7713992171227453</v>
      </c>
      <c r="AX9" s="16" t="s">
        <v>32707</v>
      </c>
      <c r="AY9" s="33">
        <f>IF(D6L702C23=0,0,D6L702C19/D6L702C23)</f>
        <v>3.685734305996901E-6</v>
      </c>
      <c r="AZ9" s="16" t="s">
        <v>32708</v>
      </c>
      <c r="BA9" s="33">
        <f>IF(D6L702C5=0,0,D6L702C19/D6L702C5)</f>
        <v>0.40839207777772146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5.8320444674488325E-6</v>
      </c>
      <c r="J10" s="16" t="s">
        <v>32731</v>
      </c>
      <c r="K10" s="21">
        <f>IF(FLOW_THRU_100PCT="Y",1,INDEX(VariabilityMatrix,D6L703C1,D6L703C9))</f>
        <v>0.5102159856018047</v>
      </c>
      <c r="L10" s="16" t="s">
        <v>32711</v>
      </c>
      <c r="M10" s="15">
        <f>IF(D6L703C2&lt;&gt;0,D6L703C2*D6L703C4,D6L703C3*D6L703C4)</f>
        <v>2.9756023160329583E-6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1.4878011580164792E-6</v>
      </c>
      <c r="R10" s="16" t="s">
        <v>32713</v>
      </c>
      <c r="S10" s="15">
        <f>D6L703C5-D6L703C7</f>
        <v>1.4878011580164792E-6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1.3886774351373332E-6</v>
      </c>
      <c r="X10" s="16" t="s">
        <v>32715</v>
      </c>
      <c r="Y10" s="33">
        <f>D6L703C7-D6L703C10</f>
        <v>9.9123722879145983E-8</v>
      </c>
      <c r="Z10" s="16" t="s">
        <v>32716</v>
      </c>
      <c r="AA10" s="33">
        <f>CHOOSE(MIN(D6L703C9,RUN_YEARS),B7L807C7,B7L807C16,B7L807C25,B7L807C34,B7L807C43)</f>
        <v>800</v>
      </c>
      <c r="AB10" s="16" t="s">
        <v>32717</v>
      </c>
      <c r="AC10" s="33">
        <f>IF(D6L703C12=0,0,D6L703C10/D6L703C12)</f>
        <v>1.7358467939216665E-9</v>
      </c>
      <c r="AD10" s="16" t="s">
        <v>32718</v>
      </c>
      <c r="AE10" s="33">
        <f>IF(D6L703C5=0,0,D6L703C10/D6L703C5)</f>
        <v>0.46668784590432211</v>
      </c>
      <c r="AF10" s="16" t="s">
        <v>32719</v>
      </c>
      <c r="AG10" s="33">
        <f>CHOOSE(MIN(D6L703C9,RUN_YEARS),B7L807C5,B7L807C14,B7L807C23,B7L807C32,B7L807C41)</f>
        <v>21.963060872175102</v>
      </c>
      <c r="AH10" s="16" t="s">
        <v>32720</v>
      </c>
      <c r="AI10" s="33">
        <f>IF(D6L703C15=0,0,D6L703C11/D6L703C15)</f>
        <v>4.5132016641963303E-9</v>
      </c>
      <c r="AJ10" s="16" t="s">
        <v>32721</v>
      </c>
      <c r="AK10" s="33">
        <f>IF(D6L703C5=0,0,D6L703C11/D6L703C5)</f>
        <v>3.3312154095677907E-2</v>
      </c>
      <c r="AL10" s="16" t="s">
        <v>32722</v>
      </c>
      <c r="AM10" s="33">
        <f>D6L703C8*CHOOSE(MIN(D6L703C9,RUN_YEARS),B7L807C4,B7L807C13,B7L807C22,B7L807C31,B7L807C40)</f>
        <v>2.7258874553157917E-7</v>
      </c>
      <c r="AN10" s="16" t="s">
        <v>32723</v>
      </c>
      <c r="AO10" s="33">
        <f>D6L703C8-D6L703C18</f>
        <v>1.2152124124849001E-6</v>
      </c>
      <c r="AP10" s="16" t="s">
        <v>32724</v>
      </c>
      <c r="AQ10" s="33">
        <f>CHOOSE(MIN(D6L703C9,RUN_YEARS),B7L807C2,B7L807C11,B7L807C20,B7L807C29,B7L807C38)</f>
        <v>1.9675446733324693</v>
      </c>
      <c r="AR10" s="16" t="s">
        <v>32725</v>
      </c>
      <c r="AS10" s="33">
        <f>IF(D6L703C20=0,0,D6L703C18/D6L703C20)</f>
        <v>1.3854259536068893E-7</v>
      </c>
      <c r="AT10" s="16" t="s">
        <v>32726</v>
      </c>
      <c r="AU10" s="33">
        <f>IF(D6L703C5=0,0,D6L703C18/D6L703C5)</f>
        <v>9.1607922222278551E-2</v>
      </c>
      <c r="AV10" s="16" t="s">
        <v>32727</v>
      </c>
      <c r="AW10" s="33">
        <f>CHOOSE(MIN(D6L703C9,RUN_YEARS),B7L807C1,B7L807C10,B7L807C19,B7L807C28,B7L807C37)</f>
        <v>8.7713992171227453</v>
      </c>
      <c r="AX10" s="16" t="s">
        <v>32728</v>
      </c>
      <c r="AY10" s="33">
        <f>IF(D6L703C23=0,0,D6L703C19/D6L703C23)</f>
        <v>1.3854259536068893E-7</v>
      </c>
      <c r="AZ10" s="16" t="s">
        <v>32729</v>
      </c>
      <c r="BA10" s="33">
        <f>IF(D6L703C5=0,0,D6L703C19/D6L703C5)</f>
        <v>0.40839207777772146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3.1087147734448889E-6</v>
      </c>
      <c r="J11" s="16" t="s">
        <v>32752</v>
      </c>
      <c r="K11" s="21">
        <f>IF(FLOW_THRU_100PCT="Y",1,INDEX(VariabilityMatrix,D6L704C1,D6L704C9))</f>
        <v>0.50109909190383761</v>
      </c>
      <c r="L11" s="16" t="s">
        <v>32732</v>
      </c>
      <c r="M11" s="15">
        <f>IF(D6L704C2&lt;&gt;0,D6L704C2*D6L704C4,D6L704C3*D6L704C4)</f>
        <v>1.5577741499612781E-6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7.7888707498063904E-7</v>
      </c>
      <c r="R11" s="16" t="s">
        <v>32734</v>
      </c>
      <c r="S11" s="15">
        <f>D6L704C5-D6L704C7</f>
        <v>7.7888707498063904E-7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7.0899875999290352E-7</v>
      </c>
      <c r="X11" s="16" t="s">
        <v>32736</v>
      </c>
      <c r="Y11" s="33">
        <f>D6L704C7-D6L704C10</f>
        <v>6.988831498773552E-8</v>
      </c>
      <c r="Z11" s="16" t="s">
        <v>32737</v>
      </c>
      <c r="AA11" s="33">
        <f>CHOOSE(MIN(D6L704C9,RUN_YEARS),B7L807C7,B7L807C16,B7L807C25,B7L807C34,B7L807C43)</f>
        <v>595</v>
      </c>
      <c r="AB11" s="16" t="s">
        <v>32738</v>
      </c>
      <c r="AC11" s="33">
        <f>IF(D6L704C12=0,0,D6L704C10/D6L704C12)</f>
        <v>1.1915945546099218E-9</v>
      </c>
      <c r="AD11" s="16" t="s">
        <v>32739</v>
      </c>
      <c r="AE11" s="33">
        <f>IF(D6L704C5=0,0,D6L704C10/D6L704C5)</f>
        <v>0.45513578461327481</v>
      </c>
      <c r="AF11" s="16" t="s">
        <v>32740</v>
      </c>
      <c r="AG11" s="33">
        <f>CHOOSE(MIN(D6L704C9,RUN_YEARS),B7L807C5,B7L807C14,B7L807C23,B7L807C32,B7L807C41)</f>
        <v>22.558110093016058</v>
      </c>
      <c r="AH11" s="16" t="s">
        <v>32741</v>
      </c>
      <c r="AI11" s="33">
        <f>IF(D6L704C15=0,0,D6L704C11/D6L704C15)</f>
        <v>3.0981458419857961E-9</v>
      </c>
      <c r="AJ11" s="16" t="s">
        <v>32742</v>
      </c>
      <c r="AK11" s="33">
        <f>IF(D6L704C5=0,0,D6L704C11/D6L704C5)</f>
        <v>4.4864215386725186E-2</v>
      </c>
      <c r="AL11" s="16" t="s">
        <v>32743</v>
      </c>
      <c r="AM11" s="33">
        <f>D6L704C8*CHOOSE(MIN(D6L704C9,RUN_YEARS),B7L807C4,B7L807C13,B7L807C22,B7L807C31,B7L807C40)</f>
        <v>1.1007872871596469E-7</v>
      </c>
      <c r="AN11" s="16" t="s">
        <v>32744</v>
      </c>
      <c r="AO11" s="33">
        <f>D6L704C8-D6L704C18</f>
        <v>6.6880834626467434E-7</v>
      </c>
      <c r="AP11" s="16" t="s">
        <v>32745</v>
      </c>
      <c r="AQ11" s="33">
        <f>CHOOSE(MIN(D6L704C9,RUN_YEARS),B7L807C2,B7L807C11,B7L807C20,B7L807C29,B7L807C38)</f>
        <v>1.5169810919481916</v>
      </c>
      <c r="AR11" s="16" t="s">
        <v>32746</v>
      </c>
      <c r="AS11" s="33">
        <f>IF(D6L704C20=0,0,D6L704C18/D6L704C20)</f>
        <v>7.2564338013333737E-8</v>
      </c>
      <c r="AT11" s="16" t="s">
        <v>32747</v>
      </c>
      <c r="AU11" s="33">
        <f>IF(D6L704C5=0,0,D6L704C18/D6L704C5)</f>
        <v>7.0664113099258283E-2</v>
      </c>
      <c r="AV11" s="16" t="s">
        <v>32748</v>
      </c>
      <c r="AW11" s="33">
        <f>CHOOSE(MIN(D6L704C9,RUN_YEARS),B7L807C1,B7L807C10,B7L807C19,B7L807C28,B7L807C37)</f>
        <v>9.2167635587301913</v>
      </c>
      <c r="AX11" s="16" t="s">
        <v>32749</v>
      </c>
      <c r="AY11" s="33">
        <f>IF(D6L704C23=0,0,D6L704C19/D6L704C23)</f>
        <v>7.2564338013333737E-8</v>
      </c>
      <c r="AZ11" s="16" t="s">
        <v>32750</v>
      </c>
      <c r="BA11" s="33">
        <f>IF(D6L704C5=0,0,D6L704C19/D6L704C5)</f>
        <v>0.4293358869007417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6.5329930371433773E-4</v>
      </c>
      <c r="J12" s="16" t="s">
        <v>32773</v>
      </c>
      <c r="K12" s="21">
        <f>IF(FLOW_THRU_100PCT="Y",1,INDEX(VariabilityMatrix,D6L705C1,D6L705C9))</f>
        <v>0.2812281809818854</v>
      </c>
      <c r="L12" s="16" t="s">
        <v>32753</v>
      </c>
      <c r="M12" s="15">
        <f>IF(D6L705C2&lt;&gt;0,D6L705C2*D6L705C4,D6L705C3*D6L705C4)</f>
        <v>1.837261748203155E-4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9.186308741015775E-5</v>
      </c>
      <c r="R12" s="16" t="s">
        <v>32755</v>
      </c>
      <c r="S12" s="15">
        <f>D6L705C5-D6L705C7</f>
        <v>9.186308741015775E-5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8.5742772763133939E-5</v>
      </c>
      <c r="X12" s="16" t="s">
        <v>32757</v>
      </c>
      <c r="Y12" s="33">
        <f>D6L705C7-D6L705C10</f>
        <v>6.1203146470238109E-6</v>
      </c>
      <c r="Z12" s="16" t="s">
        <v>32758</v>
      </c>
      <c r="AA12" s="33">
        <f>CHOOSE(MIN(D6L705C9,RUN_YEARS),B7L807C7,B7L807C16,B7L807C25,B7L807C34,B7L807C43)</f>
        <v>800</v>
      </c>
      <c r="AB12" s="16" t="s">
        <v>32759</v>
      </c>
      <c r="AC12" s="33">
        <f>IF(D6L705C12=0,0,D6L705C10/D6L705C12)</f>
        <v>1.0717846595391743E-7</v>
      </c>
      <c r="AD12" s="16" t="s">
        <v>32760</v>
      </c>
      <c r="AE12" s="33">
        <f>IF(D6L705C5=0,0,D6L705C10/D6L705C5)</f>
        <v>0.46668784590432205</v>
      </c>
      <c r="AF12" s="16" t="s">
        <v>32761</v>
      </c>
      <c r="AG12" s="33">
        <f>CHOOSE(MIN(D6L705C9,RUN_YEARS),B7L807C5,B7L807C14,B7L807C23,B7L807C32,B7L807C41)</f>
        <v>21.963060872175102</v>
      </c>
      <c r="AH12" s="16" t="s">
        <v>32762</v>
      </c>
      <c r="AI12" s="33">
        <f>IF(D6L705C15=0,0,D6L705C11/D6L705C15)</f>
        <v>2.7866401148018528E-7</v>
      </c>
      <c r="AJ12" s="16" t="s">
        <v>32763</v>
      </c>
      <c r="AK12" s="33">
        <f>IF(D6L705C5=0,0,D6L705C11/D6L705C5)</f>
        <v>3.3312154095677921E-2</v>
      </c>
      <c r="AL12" s="16" t="s">
        <v>32764</v>
      </c>
      <c r="AM12" s="33">
        <f>D6L705C8*CHOOSE(MIN(D6L705C9,RUN_YEARS),B7L807C4,B7L807C13,B7L807C22,B7L807C31,B7L807C40)</f>
        <v>1.6830773133136213E-5</v>
      </c>
      <c r="AN12" s="16" t="s">
        <v>32765</v>
      </c>
      <c r="AO12" s="33">
        <f>D6L705C8-D6L705C18</f>
        <v>7.5032314277021531E-5</v>
      </c>
      <c r="AP12" s="16" t="s">
        <v>32766</v>
      </c>
      <c r="AQ12" s="33">
        <f>CHOOSE(MIN(D6L705C9,RUN_YEARS),B7L807C2,B7L807C11,B7L807C20,B7L807C29,B7L807C38)</f>
        <v>1.9675446733324693</v>
      </c>
      <c r="AR12" s="16" t="s">
        <v>32767</v>
      </c>
      <c r="AS12" s="33">
        <f>IF(D6L705C20=0,0,D6L705C18/D6L705C20)</f>
        <v>8.5542012647822634E-6</v>
      </c>
      <c r="AT12" s="16" t="s">
        <v>32768</v>
      </c>
      <c r="AU12" s="33">
        <f>IF(D6L705C5=0,0,D6L705C18/D6L705C5)</f>
        <v>9.1607922222278537E-2</v>
      </c>
      <c r="AV12" s="16" t="s">
        <v>32769</v>
      </c>
      <c r="AW12" s="33">
        <f>CHOOSE(MIN(D6L705C9,RUN_YEARS),B7L807C1,B7L807C10,B7L807C19,B7L807C28,B7L807C37)</f>
        <v>8.7713992171227453</v>
      </c>
      <c r="AX12" s="16" t="s">
        <v>32770</v>
      </c>
      <c r="AY12" s="33">
        <f>IF(D6L705C23=0,0,D6L705C19/D6L705C23)</f>
        <v>8.5542012647822617E-6</v>
      </c>
      <c r="AZ12" s="16" t="s">
        <v>32771</v>
      </c>
      <c r="BA12" s="33">
        <f>IF(D6L705C5=0,0,D6L705C19/D6L705C5)</f>
        <v>0.40839207777772141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2.2345296500318884E-4</v>
      </c>
      <c r="J13" s="16" t="s">
        <v>32794</v>
      </c>
      <c r="K13" s="21">
        <f>IF(FLOW_THRU_100PCT="Y",1,INDEX(VariabilityMatrix,D6L706C1,D6L706C9))</f>
        <v>0.5102159856018047</v>
      </c>
      <c r="L13" s="16" t="s">
        <v>32774</v>
      </c>
      <c r="M13" s="15">
        <f>IF(D6L706C2&lt;&gt;0,D6L706C2*D6L706C4,D6L706C3*D6L706C4)</f>
        <v>1.1400927477474756E-4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5.7004637387373782E-5</v>
      </c>
      <c r="R13" s="16" t="s">
        <v>32776</v>
      </c>
      <c r="S13" s="15">
        <f>D6L706C5-D6L706C7</f>
        <v>5.7004637387373782E-5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5.3206742857740909E-5</v>
      </c>
      <c r="X13" s="16" t="s">
        <v>32778</v>
      </c>
      <c r="Y13" s="33">
        <f>D6L706C7-D6L706C10</f>
        <v>3.797894529632873E-6</v>
      </c>
      <c r="Z13" s="16" t="s">
        <v>32779</v>
      </c>
      <c r="AA13" s="33">
        <f>CHOOSE(MIN(D6L706C9,RUN_YEARS),B7L807C7,B7L807C16,B7L807C25,B7L807C34,B7L807C43)</f>
        <v>800</v>
      </c>
      <c r="AB13" s="16" t="s">
        <v>32780</v>
      </c>
      <c r="AC13" s="33">
        <f>IF(D6L706C12=0,0,D6L706C10/D6L706C12)</f>
        <v>6.6508428572176136E-8</v>
      </c>
      <c r="AD13" s="16" t="s">
        <v>32781</v>
      </c>
      <c r="AE13" s="33">
        <f>IF(D6L706C5=0,0,D6L706C10/D6L706C5)</f>
        <v>0.46668784590432211</v>
      </c>
      <c r="AF13" s="16" t="s">
        <v>32782</v>
      </c>
      <c r="AG13" s="33">
        <f>CHOOSE(MIN(D6L706C9,RUN_YEARS),B7L807C5,B7L807C14,B7L807C23,B7L807C32,B7L807C41)</f>
        <v>21.963060872175102</v>
      </c>
      <c r="AH13" s="16" t="s">
        <v>32783</v>
      </c>
      <c r="AI13" s="33">
        <f>IF(D6L706C15=0,0,D6L706C11/D6L706C15)</f>
        <v>1.7292191428765776E-7</v>
      </c>
      <c r="AJ13" s="16" t="s">
        <v>32784</v>
      </c>
      <c r="AK13" s="33">
        <f>IF(D6L706C5=0,0,D6L706C11/D6L706C5)</f>
        <v>3.3312154095677893E-2</v>
      </c>
      <c r="AL13" s="16" t="s">
        <v>32785</v>
      </c>
      <c r="AM13" s="33">
        <f>D6L706C8*CHOOSE(MIN(D6L706C9,RUN_YEARS),B7L807C4,B7L807C13,B7L807C22,B7L807C31,B7L807C40)</f>
        <v>1.0444152776183459E-5</v>
      </c>
      <c r="AN13" s="16" t="s">
        <v>32786</v>
      </c>
      <c r="AO13" s="33">
        <f>D6L706C8-D6L706C18</f>
        <v>4.6560484611190323E-5</v>
      </c>
      <c r="AP13" s="16" t="s">
        <v>32787</v>
      </c>
      <c r="AQ13" s="33">
        <f>CHOOSE(MIN(D6L706C9,RUN_YEARS),B7L807C2,B7L807C11,B7L807C20,B7L807C29,B7L807C38)</f>
        <v>1.9675446733324693</v>
      </c>
      <c r="AR13" s="16" t="s">
        <v>32788</v>
      </c>
      <c r="AS13" s="33">
        <f>IF(D6L706C20=0,0,D6L706C18/D6L706C20)</f>
        <v>5.3082163356901022E-6</v>
      </c>
      <c r="AT13" s="16" t="s">
        <v>32789</v>
      </c>
      <c r="AU13" s="33">
        <f>IF(D6L706C5=0,0,D6L706C18/D6L706C5)</f>
        <v>9.1607922222278551E-2</v>
      </c>
      <c r="AV13" s="16" t="s">
        <v>32790</v>
      </c>
      <c r="AW13" s="33">
        <f>CHOOSE(MIN(D6L706C9,RUN_YEARS),B7L807C1,B7L807C10,B7L807C19,B7L807C28,B7L807C37)</f>
        <v>8.7713992171227453</v>
      </c>
      <c r="AX13" s="16" t="s">
        <v>32791</v>
      </c>
      <c r="AY13" s="33">
        <f>IF(D6L706C23=0,0,D6L706C19/D6L706C23)</f>
        <v>5.3082163356901014E-6</v>
      </c>
      <c r="AZ13" s="16" t="s">
        <v>32792</v>
      </c>
      <c r="BA13" s="33">
        <f>IF(D6L706C5=0,0,D6L706C19/D6L706C5)</f>
        <v>0.40839207777772146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1.3589524581059086E-5</v>
      </c>
      <c r="J14" s="16" t="s">
        <v>32815</v>
      </c>
      <c r="K14" s="21">
        <f>IF(FLOW_THRU_100PCT="Y",1,INDEX(VariabilityMatrix,D6L707C1,D6L707C9))</f>
        <v>0.50109909190383761</v>
      </c>
      <c r="L14" s="16" t="s">
        <v>32795</v>
      </c>
      <c r="M14" s="15">
        <f>IF(D6L707C2&lt;&gt;0,D6L707C2*D6L707C4,D6L707C3*D6L707C4)</f>
        <v>6.8096984269735875E-6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3.4048492134867938E-6</v>
      </c>
      <c r="R14" s="16" t="s">
        <v>32797</v>
      </c>
      <c r="S14" s="15">
        <f>D6L707C5-D6L707C7</f>
        <v>3.4048492134867938E-6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3.099337436540407E-6</v>
      </c>
      <c r="X14" s="16" t="s">
        <v>32799</v>
      </c>
      <c r="Y14" s="33">
        <f>D6L707C7-D6L707C10</f>
        <v>3.0551177694638676E-7</v>
      </c>
      <c r="Z14" s="16" t="s">
        <v>32800</v>
      </c>
      <c r="AA14" s="33">
        <f>CHOOSE(MIN(D6L707C9,RUN_YEARS),B7L807C7,B7L807C16,B7L807C25,B7L807C34,B7L807C43)</f>
        <v>595</v>
      </c>
      <c r="AB14" s="16" t="s">
        <v>32801</v>
      </c>
      <c r="AC14" s="33">
        <f>IF(D6L707C12=0,0,D6L707C10/D6L707C12)</f>
        <v>5.208970481580516E-9</v>
      </c>
      <c r="AD14" s="16" t="s">
        <v>32802</v>
      </c>
      <c r="AE14" s="33">
        <f>IF(D6L707C5=0,0,D6L707C10/D6L707C5)</f>
        <v>0.45513578461327481</v>
      </c>
      <c r="AF14" s="16" t="s">
        <v>32803</v>
      </c>
      <c r="AG14" s="33">
        <f>CHOOSE(MIN(D6L707C9,RUN_YEARS),B7L807C5,B7L807C14,B7L807C23,B7L807C32,B7L807C41)</f>
        <v>22.558110093016058</v>
      </c>
      <c r="AH14" s="16" t="s">
        <v>32804</v>
      </c>
      <c r="AI14" s="33">
        <f>IF(D6L707C15=0,0,D6L707C11/D6L707C15)</f>
        <v>1.3543323252109339E-8</v>
      </c>
      <c r="AJ14" s="16" t="s">
        <v>32805</v>
      </c>
      <c r="AK14" s="33">
        <f>IF(D6L707C5=0,0,D6L707C11/D6L707C5)</f>
        <v>4.4864215386725192E-2</v>
      </c>
      <c r="AL14" s="16" t="s">
        <v>32806</v>
      </c>
      <c r="AM14" s="33">
        <f>D6L707C8*CHOOSE(MIN(D6L707C9,RUN_YEARS),B7L807C4,B7L807C13,B7L807C22,B7L807C31,B7L807C40)</f>
        <v>4.8120129981550278E-7</v>
      </c>
      <c r="AN14" s="16" t="s">
        <v>32807</v>
      </c>
      <c r="AO14" s="33">
        <f>D6L707C8-D6L707C18</f>
        <v>2.9236479136712909E-6</v>
      </c>
      <c r="AP14" s="16" t="s">
        <v>32808</v>
      </c>
      <c r="AQ14" s="33">
        <f>CHOOSE(MIN(D6L707C9,RUN_YEARS),B7L807C2,B7L807C11,B7L807C20,B7L807C29,B7L807C38)</f>
        <v>1.5169810919481916</v>
      </c>
      <c r="AR14" s="16" t="s">
        <v>32809</v>
      </c>
      <c r="AS14" s="33">
        <f>IF(D6L707C20=0,0,D6L707C18/D6L707C20)</f>
        <v>3.172098204582875E-7</v>
      </c>
      <c r="AT14" s="16" t="s">
        <v>32810</v>
      </c>
      <c r="AU14" s="33">
        <f>IF(D6L707C5=0,0,D6L707C18/D6L707C5)</f>
        <v>7.0664113099258283E-2</v>
      </c>
      <c r="AV14" s="16" t="s">
        <v>32811</v>
      </c>
      <c r="AW14" s="33">
        <f>CHOOSE(MIN(D6L707C9,RUN_YEARS),B7L807C1,B7L807C10,B7L807C19,B7L807C28,B7L807C37)</f>
        <v>9.2167635587301913</v>
      </c>
      <c r="AX14" s="16" t="s">
        <v>32812</v>
      </c>
      <c r="AY14" s="33">
        <f>IF(D6L707C23=0,0,D6L707C19/D6L707C23)</f>
        <v>3.172098204582875E-7</v>
      </c>
      <c r="AZ14" s="16" t="s">
        <v>32813</v>
      </c>
      <c r="BA14" s="33">
        <f>IF(D6L707C5=0,0,D6L707C19/D6L707C5)</f>
        <v>0.4293358869007417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8.9708626319409668E-6</v>
      </c>
      <c r="J15" s="16" t="s">
        <v>32836</v>
      </c>
      <c r="K15" s="21">
        <f>IF(FLOW_THRU_100PCT="Y",1,INDEX(VariabilityMatrix,D6L708C1,D6L708C9))</f>
        <v>0.50109909190383761</v>
      </c>
      <c r="L15" s="16" t="s">
        <v>32816</v>
      </c>
      <c r="M15" s="15">
        <f>IF(D6L708C2&lt;&gt;0,D6L708C2*D6L708C4,D6L708C3*D6L708C4)</f>
        <v>4.4952911184596892E-6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2.2476455592298446E-6</v>
      </c>
      <c r="R15" s="16" t="s">
        <v>32818</v>
      </c>
      <c r="S15" s="15">
        <f>D6L708C5-D6L708C7</f>
        <v>2.2476455592298446E-6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2.0459678502652361E-6</v>
      </c>
      <c r="X15" s="16" t="s">
        <v>32820</v>
      </c>
      <c r="Y15" s="33">
        <f>D6L708C7-D6L708C10</f>
        <v>2.0167770896460847E-7</v>
      </c>
      <c r="Z15" s="16" t="s">
        <v>32821</v>
      </c>
      <c r="AA15" s="33">
        <f>CHOOSE(MIN(D6L708C9,RUN_YEARS),B7L807C7,B7L807C16,B7L807C25,B7L807C34,B7L807C43)</f>
        <v>595</v>
      </c>
      <c r="AB15" s="16" t="s">
        <v>32822</v>
      </c>
      <c r="AC15" s="33">
        <f>IF(D6L708C12=0,0,D6L708C10/D6L708C12)</f>
        <v>3.4386014290172036E-9</v>
      </c>
      <c r="AD15" s="16" t="s">
        <v>32823</v>
      </c>
      <c r="AE15" s="33">
        <f>IF(D6L708C5=0,0,D6L708C10/D6L708C5)</f>
        <v>0.45513578461327475</v>
      </c>
      <c r="AF15" s="16" t="s">
        <v>32824</v>
      </c>
      <c r="AG15" s="33">
        <f>CHOOSE(MIN(D6L708C9,RUN_YEARS),B7L807C5,B7L807C14,B7L807C23,B7L807C32,B7L807C41)</f>
        <v>22.558110093016058</v>
      </c>
      <c r="AH15" s="16" t="s">
        <v>32825</v>
      </c>
      <c r="AI15" s="33">
        <f>IF(D6L708C15=0,0,D6L708C11/D6L708C15)</f>
        <v>8.940363715444737E-9</v>
      </c>
      <c r="AJ15" s="16" t="s">
        <v>32826</v>
      </c>
      <c r="AK15" s="33">
        <f>IF(D6L708C5=0,0,D6L708C11/D6L708C5)</f>
        <v>4.4864215386725234E-2</v>
      </c>
      <c r="AL15" s="16" t="s">
        <v>32827</v>
      </c>
      <c r="AM15" s="33">
        <f>D6L708C8*CHOOSE(MIN(D6L708C9,RUN_YEARS),B7L807C4,B7L807C13,B7L807C22,B7L807C31,B7L807C40)</f>
        <v>3.1765576000892675E-7</v>
      </c>
      <c r="AN15" s="16" t="s">
        <v>32828</v>
      </c>
      <c r="AO15" s="33">
        <f>D6L708C8-D6L708C18</f>
        <v>1.9299897992209177E-6</v>
      </c>
      <c r="AP15" s="16" t="s">
        <v>32829</v>
      </c>
      <c r="AQ15" s="33">
        <f>CHOOSE(MIN(D6L708C9,RUN_YEARS),B7L807C2,B7L807C11,B7L807C20,B7L807C29,B7L807C38)</f>
        <v>1.5169810919481916</v>
      </c>
      <c r="AR15" s="16" t="s">
        <v>32830</v>
      </c>
      <c r="AS15" s="33">
        <f>IF(D6L708C20=0,0,D6L708C18/D6L708C20)</f>
        <v>2.0939994683847741E-7</v>
      </c>
      <c r="AT15" s="16" t="s">
        <v>32831</v>
      </c>
      <c r="AU15" s="33">
        <f>IF(D6L708C5=0,0,D6L708C18/D6L708C5)</f>
        <v>7.0664113099258283E-2</v>
      </c>
      <c r="AV15" s="16" t="s">
        <v>32832</v>
      </c>
      <c r="AW15" s="33">
        <f>CHOOSE(MIN(D6L708C9,RUN_YEARS),B7L807C1,B7L807C10,B7L807C19,B7L807C28,B7L807C37)</f>
        <v>9.2167635587301913</v>
      </c>
      <c r="AX15" s="16" t="s">
        <v>32833</v>
      </c>
      <c r="AY15" s="33">
        <f>IF(D6L708C23=0,0,D6L708C19/D6L708C23)</f>
        <v>2.0939994683847738E-7</v>
      </c>
      <c r="AZ15" s="16" t="s">
        <v>32834</v>
      </c>
      <c r="BA15" s="33">
        <f>IF(D6L708C5=0,0,D6L708C19/D6L708C5)</f>
        <v>0.4293358869007417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0.50109909190383761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595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22.558110093016058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1.5169810919481916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9.2167635587301913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2.6646126629527624E-6</v>
      </c>
      <c r="J17" s="16" t="s">
        <v>32878</v>
      </c>
      <c r="K17" s="21">
        <f>IF(FLOW_THRU_100PCT="Y",1,INDEX(VariabilityMatrix,D6L710C1,D6L710C9))</f>
        <v>0.50109909190383761</v>
      </c>
      <c r="L17" s="16" t="s">
        <v>32858</v>
      </c>
      <c r="M17" s="15">
        <f>IF(D6L710C2&lt;&gt;0,D6L710C2*D6L710C4,D6L710C3*D6L710C4)</f>
        <v>1.3352349856810957E-6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6.6761749284054785E-7</v>
      </c>
      <c r="R17" s="16" t="s">
        <v>32860</v>
      </c>
      <c r="S17" s="15">
        <f>D6L710C5-D6L710C7</f>
        <v>6.6761749284054785E-7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6.0771322285106029E-7</v>
      </c>
      <c r="X17" s="16" t="s">
        <v>32862</v>
      </c>
      <c r="Y17" s="33">
        <f>D6L710C7-D6L710C10</f>
        <v>5.9904269989487558E-8</v>
      </c>
      <c r="Z17" s="16" t="s">
        <v>32863</v>
      </c>
      <c r="AA17" s="33">
        <f>CHOOSE(MIN(D6L710C9,RUN_YEARS),B7L807C7,B7L807C16,B7L807C25,B7L807C34,B7L807C43)</f>
        <v>595</v>
      </c>
      <c r="AB17" s="16" t="s">
        <v>32864</v>
      </c>
      <c r="AC17" s="33">
        <f>IF(D6L710C12=0,0,D6L710C10/D6L710C12)</f>
        <v>1.0213667610942189E-9</v>
      </c>
      <c r="AD17" s="16" t="s">
        <v>32865</v>
      </c>
      <c r="AE17" s="33">
        <f>IF(D6L710C5=0,0,D6L710C10/D6L710C5)</f>
        <v>0.45513578461327486</v>
      </c>
      <c r="AF17" s="16" t="s">
        <v>32866</v>
      </c>
      <c r="AG17" s="33">
        <f>CHOOSE(MIN(D6L710C9,RUN_YEARS),B7L807C5,B7L807C14,B7L807C23,B7L807C32,B7L807C41)</f>
        <v>22.558110093016058</v>
      </c>
      <c r="AH17" s="16" t="s">
        <v>32867</v>
      </c>
      <c r="AI17" s="33">
        <f>IF(D6L710C15=0,0,D6L710C11/D6L710C15)</f>
        <v>2.6555535788449666E-9</v>
      </c>
      <c r="AJ17" s="16" t="s">
        <v>32868</v>
      </c>
      <c r="AK17" s="33">
        <f>IF(D6L710C5=0,0,D6L710C11/D6L710C5)</f>
        <v>4.4864215386725158E-2</v>
      </c>
      <c r="AL17" s="16" t="s">
        <v>32869</v>
      </c>
      <c r="AM17" s="33">
        <f>D6L710C8*CHOOSE(MIN(D6L710C9,RUN_YEARS),B7L807C4,B7L807C13,B7L807C22,B7L807C31,B7L807C40)</f>
        <v>9.4353196042255464E-8</v>
      </c>
      <c r="AN17" s="16" t="s">
        <v>32870</v>
      </c>
      <c r="AO17" s="33">
        <f>D6L710C8-D6L710C18</f>
        <v>5.732642967982924E-7</v>
      </c>
      <c r="AP17" s="16" t="s">
        <v>32871</v>
      </c>
      <c r="AQ17" s="33">
        <f>CHOOSE(MIN(D6L710C9,RUN_YEARS),B7L807C2,B7L807C11,B7L807C20,B7L807C29,B7L807C38)</f>
        <v>1.5169810919481916</v>
      </c>
      <c r="AR17" s="16" t="s">
        <v>32872</v>
      </c>
      <c r="AS17" s="33">
        <f>IF(D6L710C20=0,0,D6L710C18/D6L710C20)</f>
        <v>6.2198004011428936E-8</v>
      </c>
      <c r="AT17" s="16" t="s">
        <v>32873</v>
      </c>
      <c r="AU17" s="33">
        <f>IF(D6L710C5=0,0,D6L710C18/D6L710C5)</f>
        <v>7.0664113099258283E-2</v>
      </c>
      <c r="AV17" s="16" t="s">
        <v>32874</v>
      </c>
      <c r="AW17" s="33">
        <f>CHOOSE(MIN(D6L710C9,RUN_YEARS),B7L807C1,B7L807C10,B7L807C19,B7L807C28,B7L807C37)</f>
        <v>9.2167635587301913</v>
      </c>
      <c r="AX17" s="16" t="s">
        <v>32875</v>
      </c>
      <c r="AY17" s="33">
        <f>IF(D6L710C23=0,0,D6L710C19/D6L710C23)</f>
        <v>6.2198004011428923E-8</v>
      </c>
      <c r="AZ17" s="16" t="s">
        <v>32876</v>
      </c>
      <c r="BA17" s="33">
        <f>IF(D6L710C5=0,0,D6L710C19/D6L710C5)</f>
        <v>0.4293358869007417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0.50109909190383761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595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22.558110093016058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1.5169810919481916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9.2167635587301913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0.50109909190383761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595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22.558110093016058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1.5169810919481916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9.2167635587301913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2.2379989039815712E-4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1.9246790574241511E-4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9.6233952871207555E-5</v>
      </c>
      <c r="R20" s="16" t="s">
        <v>32923</v>
      </c>
      <c r="S20" s="15">
        <f>D6L713C5-D6L713C7</f>
        <v>9.6233952871207555E-5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8.7599031292947914E-5</v>
      </c>
      <c r="X20" s="16" t="s">
        <v>32925</v>
      </c>
      <c r="Y20" s="33">
        <f>D6L713C7-D6L713C10</f>
        <v>8.6349215782596404E-6</v>
      </c>
      <c r="Z20" s="16" t="s">
        <v>32926</v>
      </c>
      <c r="AA20" s="33">
        <f>CHOOSE(MIN(D6L713C9,RUN_YEARS),B7L807C7,B7L807C16,B7L807C25,B7L807C34,B7L807C43)</f>
        <v>595</v>
      </c>
      <c r="AB20" s="16" t="s">
        <v>32927</v>
      </c>
      <c r="AC20" s="33">
        <f>IF(D6L713C12=0,0,D6L713C10/D6L713C12)</f>
        <v>1.4722526267722338E-7</v>
      </c>
      <c r="AD20" s="16" t="s">
        <v>32928</v>
      </c>
      <c r="AE20" s="33">
        <f>IF(D6L713C5=0,0,D6L713C10/D6L713C5)</f>
        <v>0.45513578461327475</v>
      </c>
      <c r="AF20" s="16" t="s">
        <v>32929</v>
      </c>
      <c r="AG20" s="33">
        <f>CHOOSE(MIN(D6L713C9,RUN_YEARS),B7L807C5,B7L807C14,B7L807C23,B7L807C32,B7L807C41)</f>
        <v>22.558110093016058</v>
      </c>
      <c r="AH20" s="16" t="s">
        <v>32930</v>
      </c>
      <c r="AI20" s="33">
        <f>IF(D6L713C15=0,0,D6L713C11/D6L713C15)</f>
        <v>3.8278568296078106E-7</v>
      </c>
      <c r="AJ20" s="16" t="s">
        <v>32931</v>
      </c>
      <c r="AK20" s="33">
        <f>IF(D6L713C5=0,0,D6L713C11/D6L713C5)</f>
        <v>4.4864215386725227E-2</v>
      </c>
      <c r="AL20" s="16" t="s">
        <v>32932</v>
      </c>
      <c r="AM20" s="33">
        <f>D6L713C8*CHOOSE(MIN(D6L713C9,RUN_YEARS),B7L807C4,B7L807C13,B7L807C22,B7L807C31,B7L807C40)</f>
        <v>1.3600573859359404E-5</v>
      </c>
      <c r="AN20" s="16" t="s">
        <v>32933</v>
      </c>
      <c r="AO20" s="33">
        <f>D6L713C8-D6L713C18</f>
        <v>8.2633379011848144E-5</v>
      </c>
      <c r="AP20" s="16" t="s">
        <v>32934</v>
      </c>
      <c r="AQ20" s="33">
        <f>CHOOSE(MIN(D6L713C9,RUN_YEARS),B7L807C2,B7L807C11,B7L807C20,B7L807C29,B7L807C38)</f>
        <v>1.5169810919481916</v>
      </c>
      <c r="AR20" s="16" t="s">
        <v>32935</v>
      </c>
      <c r="AS20" s="33">
        <f>IF(D6L713C20=0,0,D6L713C18/D6L713C20)</f>
        <v>8.9655526568843316E-6</v>
      </c>
      <c r="AT20" s="16" t="s">
        <v>32936</v>
      </c>
      <c r="AU20" s="33">
        <f>IF(D6L713C5=0,0,D6L713C18/D6L713C5)</f>
        <v>7.0664113099258283E-2</v>
      </c>
      <c r="AV20" s="16" t="s">
        <v>32937</v>
      </c>
      <c r="AW20" s="33">
        <f>CHOOSE(MIN(D6L713C9,RUN_YEARS),B7L807C1,B7L807C10,B7L807C19,B7L807C28,B7L807C37)</f>
        <v>9.2167635587301913</v>
      </c>
      <c r="AX20" s="16" t="s">
        <v>32938</v>
      </c>
      <c r="AY20" s="33">
        <f>IF(D6L713C23=0,0,D6L713C19/D6L713C23)</f>
        <v>8.9655526568843299E-6</v>
      </c>
      <c r="AZ20" s="16" t="s">
        <v>32939</v>
      </c>
      <c r="BA20" s="33">
        <f>IF(D6L713C5=0,0,D6L713C19/D6L713C5)</f>
        <v>0.4293358869007417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1.2190760478127777E-5</v>
      </c>
      <c r="J21" s="16" t="s">
        <v>32961</v>
      </c>
      <c r="K21" s="21">
        <f>IF(FLOW_THRU_100PCT="Y",1,INDEX(VariabilityMatrix,D6L714C1,D6L714C9))</f>
        <v>0.5102159856018047</v>
      </c>
      <c r="L21" s="16" t="s">
        <v>32941</v>
      </c>
      <c r="M21" s="15">
        <f>IF(D6L714C2&lt;&gt;0,D6L714C2*D6L714C4,D6L714C3*D6L714C4)</f>
        <v>6.2199208725834912E-6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3.1099604362917456E-6</v>
      </c>
      <c r="R21" s="16" t="s">
        <v>32943</v>
      </c>
      <c r="S21" s="15">
        <f>D6L714C5-D6L714C7</f>
        <v>3.1099604362917456E-6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2.9027614737213208E-6</v>
      </c>
      <c r="X21" s="16" t="s">
        <v>32945</v>
      </c>
      <c r="Y21" s="33">
        <f>D6L714C7-D6L714C10</f>
        <v>2.0719896257042475E-7</v>
      </c>
      <c r="Z21" s="16" t="s">
        <v>32946</v>
      </c>
      <c r="AA21" s="33">
        <f>CHOOSE(MIN(D6L714C9,RUN_YEARS),B7L807C7,B7L807C16,B7L807C25,B7L807C34,B7L807C43)</f>
        <v>800</v>
      </c>
      <c r="AB21" s="16" t="s">
        <v>32947</v>
      </c>
      <c r="AC21" s="33">
        <f>IF(D6L714C12=0,0,D6L714C10/D6L714C12)</f>
        <v>3.6284518421516512E-9</v>
      </c>
      <c r="AD21" s="16" t="s">
        <v>32948</v>
      </c>
      <c r="AE21" s="33">
        <f>IF(D6L714C5=0,0,D6L714C10/D6L714C5)</f>
        <v>0.46668784590432205</v>
      </c>
      <c r="AF21" s="16" t="s">
        <v>32949</v>
      </c>
      <c r="AG21" s="33">
        <f>CHOOSE(MIN(D6L714C9,RUN_YEARS),B7L807C5,B7L807C14,B7L807C23,B7L807C32,B7L807C41)</f>
        <v>21.963060872175102</v>
      </c>
      <c r="AH21" s="16" t="s">
        <v>32950</v>
      </c>
      <c r="AI21" s="33">
        <f>IF(D6L714C15=0,0,D6L714C11/D6L714C15)</f>
        <v>9.4339747895942918E-9</v>
      </c>
      <c r="AJ21" s="16" t="s">
        <v>32951</v>
      </c>
      <c r="AK21" s="33">
        <f>IF(D6L714C5=0,0,D6L714C11/D6L714C5)</f>
        <v>3.3312154095677921E-2</v>
      </c>
      <c r="AL21" s="16" t="s">
        <v>32952</v>
      </c>
      <c r="AM21" s="33">
        <f>D6L714C8*CHOOSE(MIN(D6L714C9,RUN_YEARS),B7L807C4,B7L807C13,B7L807C22,B7L807C31,B7L807C40)</f>
        <v>5.6979402752435539E-7</v>
      </c>
      <c r="AN21" s="16" t="s">
        <v>32953</v>
      </c>
      <c r="AO21" s="33">
        <f>D6L714C8-D6L714C18</f>
        <v>2.5401664087673902E-6</v>
      </c>
      <c r="AP21" s="16" t="s">
        <v>32954</v>
      </c>
      <c r="AQ21" s="33">
        <f>CHOOSE(MIN(D6L714C9,RUN_YEARS),B7L807C2,B7L807C11,B7L807C20,B7L807C29,B7L807C38)</f>
        <v>1.9675446733324693</v>
      </c>
      <c r="AR21" s="16" t="s">
        <v>32955</v>
      </c>
      <c r="AS21" s="33">
        <f>IF(D6L714C20=0,0,D6L714C18/D6L714C20)</f>
        <v>2.8959648807327154E-7</v>
      </c>
      <c r="AT21" s="16" t="s">
        <v>32956</v>
      </c>
      <c r="AU21" s="33">
        <f>IF(D6L714C5=0,0,D6L714C18/D6L714C5)</f>
        <v>9.1607922222278551E-2</v>
      </c>
      <c r="AV21" s="16" t="s">
        <v>32957</v>
      </c>
      <c r="AW21" s="33">
        <f>CHOOSE(MIN(D6L714C9,RUN_YEARS),B7L807C1,B7L807C10,B7L807C19,B7L807C28,B7L807C37)</f>
        <v>8.7713992171227453</v>
      </c>
      <c r="AX21" s="16" t="s">
        <v>32958</v>
      </c>
      <c r="AY21" s="33">
        <f>IF(D6L714C23=0,0,D6L714C19/D6L714C23)</f>
        <v>2.8959648807327149E-7</v>
      </c>
      <c r="AZ21" s="16" t="s">
        <v>32959</v>
      </c>
      <c r="BA21" s="33">
        <f>IF(D6L714C5=0,0,D6L714C19/D6L714C5)</f>
        <v>0.40839207777772146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7.3898971072246475E-5</v>
      </c>
      <c r="J22" s="16" t="s">
        <v>32982</v>
      </c>
      <c r="K22" s="21">
        <f>IF(FLOW_THRU_100PCT="Y",1,INDEX(VariabilityMatrix,D6L715C1,D6L715C9))</f>
        <v>0.51182004133976067</v>
      </c>
      <c r="L22" s="16" t="s">
        <v>32962</v>
      </c>
      <c r="M22" s="15">
        <f>IF(D6L715C2&lt;&gt;0,D6L715C2*D6L715C4,D6L715C3*D6L715C4)</f>
        <v>3.7822974429162967E-5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1.8911487214581484E-5</v>
      </c>
      <c r="R22" s="16" t="s">
        <v>32964</v>
      </c>
      <c r="S22" s="15">
        <f>D6L715C5-D6L715C7</f>
        <v>1.8911487214581484E-5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1.7580703075696787E-5</v>
      </c>
      <c r="X22" s="16" t="s">
        <v>32966</v>
      </c>
      <c r="Y22" s="33">
        <f>D6L715C7-D6L715C10</f>
        <v>1.3307841388846961E-6</v>
      </c>
      <c r="Z22" s="16" t="s">
        <v>32967</v>
      </c>
      <c r="AA22" s="33">
        <f>CHOOSE(MIN(D6L715C9,RUN_YEARS),B7L807C7,B7L807C16,B7L807C25,B7L807C34,B7L807C43)</f>
        <v>705.33333333333337</v>
      </c>
      <c r="AB22" s="16" t="s">
        <v>32968</v>
      </c>
      <c r="AC22" s="33">
        <f>IF(D6L715C12=0,0,D6L715C10/D6L715C12)</f>
        <v>2.4925382432462362E-8</v>
      </c>
      <c r="AD22" s="16" t="s">
        <v>32969</v>
      </c>
      <c r="AE22" s="33">
        <f>IF(D6L715C5=0,0,D6L715C10/D6L715C5)</f>
        <v>0.46481545518380463</v>
      </c>
      <c r="AF22" s="16" t="s">
        <v>32970</v>
      </c>
      <c r="AG22" s="33">
        <f>CHOOSE(MIN(D6L715C9,RUN_YEARS),B7L807C5,B7L807C14,B7L807C23,B7L807C32,B7L807C41)</f>
        <v>20.534892686363744</v>
      </c>
      <c r="AH22" s="16" t="s">
        <v>32971</v>
      </c>
      <c r="AI22" s="33">
        <f>IF(D6L715C15=0,0,D6L715C11/D6L715C15)</f>
        <v>6.4805994324402154E-8</v>
      </c>
      <c r="AJ22" s="16" t="s">
        <v>32972</v>
      </c>
      <c r="AK22" s="33">
        <f>IF(D6L715C5=0,0,D6L715C11/D6L715C5)</f>
        <v>3.5184544816195373E-2</v>
      </c>
      <c r="AL22" s="16" t="s">
        <v>32973</v>
      </c>
      <c r="AM22" s="33">
        <f>D6L715C8*CHOOSE(MIN(D6L715C9,RUN_YEARS),B7L807C4,B7L807C13,B7L807C22,B7L807C31,B7L807C40)</f>
        <v>3.5243289554902165E-6</v>
      </c>
      <c r="AN22" s="16" t="s">
        <v>32974</v>
      </c>
      <c r="AO22" s="33">
        <f>D6L715C8-D6L715C18</f>
        <v>1.5387158259091267E-5</v>
      </c>
      <c r="AP22" s="16" t="s">
        <v>32975</v>
      </c>
      <c r="AQ22" s="33">
        <f>CHOOSE(MIN(D6L715C9,RUN_YEARS),B7L807C2,B7L807C11,B7L807C20,B7L807C29,B7L807C38)</f>
        <v>1.9001456902502296</v>
      </c>
      <c r="AR22" s="16" t="s">
        <v>32976</v>
      </c>
      <c r="AS22" s="33">
        <f>IF(D6L715C20=0,0,D6L715C18/D6L715C20)</f>
        <v>1.854767754690483E-6</v>
      </c>
      <c r="AT22" s="16" t="s">
        <v>32977</v>
      </c>
      <c r="AU22" s="33">
        <f>IF(D6L715C5=0,0,D6L715C18/D6L715C5)</f>
        <v>9.3179582216379661E-2</v>
      </c>
      <c r="AV22" s="16" t="s">
        <v>32978</v>
      </c>
      <c r="AW22" s="33">
        <f>CHOOSE(MIN(D6L715C9,RUN_YEARS),B7L807C1,B7L807C10,B7L807C19,B7L807C28,B7L807C37)</f>
        <v>8.296002677520681</v>
      </c>
      <c r="AX22" s="16" t="s">
        <v>32979</v>
      </c>
      <c r="AY22" s="33">
        <f>IF(D6L715C23=0,0,D6L715C19/D6L715C23)</f>
        <v>1.8547677546904828E-6</v>
      </c>
      <c r="AZ22" s="16" t="s">
        <v>32980</v>
      </c>
      <c r="BA22" s="33">
        <f>IF(D6L715C5=0,0,D6L715C19/D6L715C5)</f>
        <v>0.40682041778362033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0.34747773376381935</v>
      </c>
      <c r="J23" s="16" t="s">
        <v>33003</v>
      </c>
      <c r="K23" s="21">
        <f>IF(FLOW_THRU_100PCT="Y",1,INDEX(VariabilityMatrix,D6L716C1,D6L716C9))</f>
        <v>0.28849901054536004</v>
      </c>
      <c r="L23" s="16" t="s">
        <v>32983</v>
      </c>
      <c r="M23" s="15">
        <f>IF(D6L716C2&lt;&gt;0,D6L716C2*D6L716C4,D6L716C3*D6L716C4)</f>
        <v>0.10024698237740592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5.0123491188702962E-2</v>
      </c>
      <c r="R23" s="16" t="s">
        <v>32985</v>
      </c>
      <c r="S23" s="15">
        <f>D6L716C5-D6L716C7</f>
        <v>5.0123491188702962E-2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4.6596346744556774E-2</v>
      </c>
      <c r="X23" s="16" t="s">
        <v>32987</v>
      </c>
      <c r="Y23" s="33">
        <f>D6L716C7-D6L716C10</f>
        <v>3.527144444146188E-3</v>
      </c>
      <c r="Z23" s="16" t="s">
        <v>32988</v>
      </c>
      <c r="AA23" s="33">
        <f>CHOOSE(MIN(D6L716C9,RUN_YEARS),B7L807C7,B7L807C16,B7L807C25,B7L807C34,B7L807C43)</f>
        <v>705.33333333333337</v>
      </c>
      <c r="AB23" s="16" t="s">
        <v>32989</v>
      </c>
      <c r="AC23" s="33">
        <f>IF(D6L716C12=0,0,D6L716C10/D6L716C12)</f>
        <v>6.6062873456365929E-5</v>
      </c>
      <c r="AD23" s="16" t="s">
        <v>32990</v>
      </c>
      <c r="AE23" s="33">
        <f>IF(D6L716C5=0,0,D6L716C10/D6L716C5)</f>
        <v>0.46481545518380463</v>
      </c>
      <c r="AF23" s="16" t="s">
        <v>32991</v>
      </c>
      <c r="AG23" s="33">
        <f>CHOOSE(MIN(D6L716C9,RUN_YEARS),B7L807C5,B7L807C14,B7L807C23,B7L807C32,B7L807C41)</f>
        <v>20.534892686363744</v>
      </c>
      <c r="AH23" s="16" t="s">
        <v>32992</v>
      </c>
      <c r="AI23" s="33">
        <f>IF(D6L716C15=0,0,D6L716C11/D6L716C15)</f>
        <v>1.7176347098655153E-4</v>
      </c>
      <c r="AJ23" s="16" t="s">
        <v>32993</v>
      </c>
      <c r="AK23" s="33">
        <f>IF(D6L716C5=0,0,D6L716C11/D6L716C5)</f>
        <v>3.5184544816195387E-2</v>
      </c>
      <c r="AL23" s="16" t="s">
        <v>32994</v>
      </c>
      <c r="AM23" s="33">
        <f>D6L716C8*CHOOSE(MIN(D6L716C9,RUN_YEARS),B7L807C4,B7L807C13,B7L807C22,B7L807C31,B7L807C40)</f>
        <v>9.3409719363794583E-3</v>
      </c>
      <c r="AN23" s="16" t="s">
        <v>32995</v>
      </c>
      <c r="AO23" s="33">
        <f>D6L716C8-D6L716C18</f>
        <v>4.0782519252323506E-2</v>
      </c>
      <c r="AP23" s="16" t="s">
        <v>32996</v>
      </c>
      <c r="AQ23" s="33">
        <f>CHOOSE(MIN(D6L716C9,RUN_YEARS),B7L807C2,B7L807C11,B7L807C20,B7L807C29,B7L807C38)</f>
        <v>1.9001456902502296</v>
      </c>
      <c r="AR23" s="16" t="s">
        <v>32997</v>
      </c>
      <c r="AS23" s="33">
        <f>IF(D6L716C20=0,0,D6L716C18/D6L716C20)</f>
        <v>4.9159240706165789E-3</v>
      </c>
      <c r="AT23" s="16" t="s">
        <v>32998</v>
      </c>
      <c r="AU23" s="33">
        <f>IF(D6L716C5=0,0,D6L716C18/D6L716C5)</f>
        <v>9.3179582216379661E-2</v>
      </c>
      <c r="AV23" s="16" t="s">
        <v>32999</v>
      </c>
      <c r="AW23" s="33">
        <f>CHOOSE(MIN(D6L716C9,RUN_YEARS),B7L807C1,B7L807C10,B7L807C19,B7L807C28,B7L807C37)</f>
        <v>8.296002677520681</v>
      </c>
      <c r="AX23" s="16" t="s">
        <v>33000</v>
      </c>
      <c r="AY23" s="33">
        <f>IF(D6L716C23=0,0,D6L716C19/D6L716C23)</f>
        <v>4.9159240706165789E-3</v>
      </c>
      <c r="AZ23" s="16" t="s">
        <v>33001</v>
      </c>
      <c r="BA23" s="33">
        <f>IF(D6L716C5=0,0,D6L716C19/D6L716C5)</f>
        <v>0.40682041778362038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705.33333333333337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20.534892686363744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1.9001456902502296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8.296002677520681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0.2831756050066086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595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22.558110093016058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1.5169810919481916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9.2167635587301913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2.9910051303462288</v>
      </c>
      <c r="J26" s="16" t="s">
        <v>33065</v>
      </c>
      <c r="K26" s="21">
        <f>IF(FLOW_THRU_100PCT="Y",1,INDEX(VariabilityMatrix,D6L719C1,D6L719C9))</f>
        <v>0.28849901054536004</v>
      </c>
      <c r="L26" s="16" t="s">
        <v>33045</v>
      </c>
      <c r="M26" s="15">
        <f>IF(D6L719C2&lt;&gt;0,D6L719C2*D6L719C4,D6L719C3*D6L719C4)</f>
        <v>0.86290202064098265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0.43145101032049132</v>
      </c>
      <c r="R26" s="16" t="s">
        <v>33047</v>
      </c>
      <c r="S26" s="15">
        <f>D6L719C5-D6L719C7</f>
        <v>0.43145101032049132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0.40109019550326314</v>
      </c>
      <c r="X26" s="16" t="s">
        <v>33049</v>
      </c>
      <c r="Y26" s="33">
        <f>D6L719C7-D6L719C10</f>
        <v>3.0360814817228188E-2</v>
      </c>
      <c r="Z26" s="16" t="s">
        <v>33050</v>
      </c>
      <c r="AA26" s="33">
        <f>CHOOSE(MIN(D6L719C9,RUN_YEARS),B7L807C7,B7L807C16,B7L807C25,B7L807C34,B7L807C43)</f>
        <v>705.33333333333337</v>
      </c>
      <c r="AB26" s="16" t="s">
        <v>33051</v>
      </c>
      <c r="AC26" s="33">
        <f>IF(D6L719C12=0,0,D6L719C10/D6L719C12)</f>
        <v>5.6865339627116694E-4</v>
      </c>
      <c r="AD26" s="16" t="s">
        <v>33052</v>
      </c>
      <c r="AE26" s="33">
        <f>IF(D6L719C5=0,0,D6L719C10/D6L719C5)</f>
        <v>0.46481545518380463</v>
      </c>
      <c r="AF26" s="16" t="s">
        <v>33053</v>
      </c>
      <c r="AG26" s="33">
        <f>CHOOSE(MIN(D6L719C9,RUN_YEARS),B7L807C5,B7L807C14,B7L807C23,B7L807C32,B7L807C41)</f>
        <v>20.534892686363744</v>
      </c>
      <c r="AH26" s="16" t="s">
        <v>33054</v>
      </c>
      <c r="AI26" s="33">
        <f>IF(D6L719C15=0,0,D6L719C11/D6L719C15)</f>
        <v>1.4784988303050337E-3</v>
      </c>
      <c r="AJ26" s="16" t="s">
        <v>33055</v>
      </c>
      <c r="AK26" s="33">
        <f>IF(D6L719C5=0,0,D6L719C11/D6L719C5)</f>
        <v>3.5184544816195359E-2</v>
      </c>
      <c r="AL26" s="16" t="s">
        <v>33056</v>
      </c>
      <c r="AM26" s="33">
        <f>D6L719C8*CHOOSE(MIN(D6L719C9,RUN_YEARS),B7L807C4,B7L807C13,B7L807C22,B7L807C31,B7L807C40)</f>
        <v>8.0404849776996579E-2</v>
      </c>
      <c r="AN26" s="16" t="s">
        <v>33057</v>
      </c>
      <c r="AO26" s="33">
        <f>D6L719C8-D6L719C18</f>
        <v>0.35104616054349475</v>
      </c>
      <c r="AP26" s="16" t="s">
        <v>33058</v>
      </c>
      <c r="AQ26" s="33">
        <f>CHOOSE(MIN(D6L719C9,RUN_YEARS),B7L807C2,B7L807C11,B7L807C20,B7L807C29,B7L807C38)</f>
        <v>1.9001456902502296</v>
      </c>
      <c r="AR26" s="16" t="s">
        <v>33059</v>
      </c>
      <c r="AS26" s="33">
        <f>IF(D6L719C20=0,0,D6L719C18/D6L719C20)</f>
        <v>4.2315097305200888E-2</v>
      </c>
      <c r="AT26" s="16" t="s">
        <v>33060</v>
      </c>
      <c r="AU26" s="33">
        <f>IF(D6L719C5=0,0,D6L719C18/D6L719C5)</f>
        <v>9.3179582216379661E-2</v>
      </c>
      <c r="AV26" s="16" t="s">
        <v>33061</v>
      </c>
      <c r="AW26" s="33">
        <f>CHOOSE(MIN(D6L719C9,RUN_YEARS),B7L807C1,B7L807C10,B7L807C19,B7L807C28,B7L807C37)</f>
        <v>8.296002677520681</v>
      </c>
      <c r="AX26" s="16" t="s">
        <v>33062</v>
      </c>
      <c r="AY26" s="33">
        <f>IF(D6L719C23=0,0,D6L719C19/D6L719C23)</f>
        <v>4.2315097305200888E-2</v>
      </c>
      <c r="AZ26" s="16" t="s">
        <v>33063</v>
      </c>
      <c r="BA26" s="33">
        <f>IF(D6L719C5=0,0,D6L719C19/D6L719C5)</f>
        <v>0.40682041778362033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2.3391967744290803</v>
      </c>
      <c r="J27" s="16" t="s">
        <v>33086</v>
      </c>
      <c r="K27" s="21">
        <f>IF(FLOW_THRU_100PCT="Y",1,INDEX(VariabilityMatrix,D6L720C1,D6L720C9))</f>
        <v>0.2831756050066086</v>
      </c>
      <c r="L27" s="16" t="s">
        <v>33066</v>
      </c>
      <c r="M27" s="15">
        <f>IF(D6L720C2&lt;&gt;0,D6L720C2*D6L720C4,D6L720C3*D6L720C4)</f>
        <v>0.6624034618284621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0.33120173091423105</v>
      </c>
      <c r="R27" s="16" t="s">
        <v>33068</v>
      </c>
      <c r="S27" s="15">
        <f>D6L720C5-D6L720C7</f>
        <v>0.33120173091423105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0.30148351932984652</v>
      </c>
      <c r="X27" s="16" t="s">
        <v>33070</v>
      </c>
      <c r="Y27" s="33">
        <f>D6L720C7-D6L720C10</f>
        <v>2.9718211584384535E-2</v>
      </c>
      <c r="Z27" s="16" t="s">
        <v>33071</v>
      </c>
      <c r="AA27" s="33">
        <f>CHOOSE(MIN(D6L720C9,RUN_YEARS),B7L807C7,B7L807C16,B7L807C25,B7L807C34,B7L807C43)</f>
        <v>595</v>
      </c>
      <c r="AB27" s="16" t="s">
        <v>33072</v>
      </c>
      <c r="AC27" s="33">
        <f>IF(D6L720C12=0,0,D6L720C10/D6L720C12)</f>
        <v>5.0669499047033024E-4</v>
      </c>
      <c r="AD27" s="16" t="s">
        <v>33073</v>
      </c>
      <c r="AE27" s="33">
        <f>IF(D6L720C5=0,0,D6L720C10/D6L720C5)</f>
        <v>0.45513578461327481</v>
      </c>
      <c r="AF27" s="16" t="s">
        <v>33074</v>
      </c>
      <c r="AG27" s="33">
        <f>CHOOSE(MIN(D6L720C9,RUN_YEARS),B7L807C5,B7L807C14,B7L807C23,B7L807C32,B7L807C41)</f>
        <v>22.558110093016058</v>
      </c>
      <c r="AH27" s="16" t="s">
        <v>33075</v>
      </c>
      <c r="AI27" s="33">
        <f>IF(D6L720C15=0,0,D6L720C11/D6L720C15)</f>
        <v>1.3174069752228592E-3</v>
      </c>
      <c r="AJ27" s="16" t="s">
        <v>33076</v>
      </c>
      <c r="AK27" s="33">
        <f>IF(D6L720C5=0,0,D6L720C11/D6L720C5)</f>
        <v>4.4864215386725213E-2</v>
      </c>
      <c r="AL27" s="16" t="s">
        <v>33077</v>
      </c>
      <c r="AM27" s="33">
        <f>D6L720C8*CHOOSE(MIN(D6L720C9,RUN_YEARS),B7L807C4,B7L807C13,B7L807C22,B7L807C31,B7L807C40)</f>
        <v>4.6808153143986661E-2</v>
      </c>
      <c r="AN27" s="16" t="s">
        <v>33078</v>
      </c>
      <c r="AO27" s="33">
        <f>D6L720C8-D6L720C18</f>
        <v>0.28439357777024438</v>
      </c>
      <c r="AP27" s="16" t="s">
        <v>33079</v>
      </c>
      <c r="AQ27" s="33">
        <f>CHOOSE(MIN(D6L720C9,RUN_YEARS),B7L807C2,B7L807C11,B7L807C20,B7L807C29,B7L807C38)</f>
        <v>1.5169810919481916</v>
      </c>
      <c r="AR27" s="16" t="s">
        <v>33080</v>
      </c>
      <c r="AS27" s="33">
        <f>IF(D6L720C20=0,0,D6L720C18/D6L720C20)</f>
        <v>3.0856121669831114E-2</v>
      </c>
      <c r="AT27" s="16" t="s">
        <v>33081</v>
      </c>
      <c r="AU27" s="33">
        <f>IF(D6L720C5=0,0,D6L720C18/D6L720C5)</f>
        <v>7.0664113099258283E-2</v>
      </c>
      <c r="AV27" s="16" t="s">
        <v>33082</v>
      </c>
      <c r="AW27" s="33">
        <f>CHOOSE(MIN(D6L720C9,RUN_YEARS),B7L807C1,B7L807C10,B7L807C19,B7L807C28,B7L807C37)</f>
        <v>9.2167635587301913</v>
      </c>
      <c r="AX27" s="16" t="s">
        <v>33083</v>
      </c>
      <c r="AY27" s="33">
        <f>IF(D6L720C23=0,0,D6L720C19/D6L720C23)</f>
        <v>3.0856121669831111E-2</v>
      </c>
      <c r="AZ27" s="16" t="s">
        <v>33084</v>
      </c>
      <c r="BA27" s="33">
        <f>IF(D6L720C5=0,0,D6L720C19/D6L720C5)</f>
        <v>0.4293358869007417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0.2831756050066086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595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22.558110093016058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1.5169810919481916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9.2167635587301913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0.2831756050066086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595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22.558110093016058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1.5169810919481916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9.2167635587301913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0.2831756050066086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595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22.558110093016058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1.5169810919481916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9.2167635587301913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0.2831756050066086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595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22.558110093016058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1.5169810919481916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9.2167635587301913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0.2831756050066086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595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22.558110093016058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1.5169810919481916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9.2167635587301913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4.4879301708746974E-2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3.8596199469522398E-2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1.9298099734761199E-2</v>
      </c>
      <c r="R33" s="16" t="s">
        <v>33194</v>
      </c>
      <c r="S33" s="15">
        <f>D6L726C5-D6L726C7</f>
        <v>1.9298099734761199E-2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1.7566511528651539E-2</v>
      </c>
      <c r="X33" s="16" t="s">
        <v>33196</v>
      </c>
      <c r="Y33" s="33">
        <f>D6L726C7-D6L726C10</f>
        <v>1.7315882061096598E-3</v>
      </c>
      <c r="Z33" s="16" t="s">
        <v>33197</v>
      </c>
      <c r="AA33" s="33">
        <f>CHOOSE(MIN(D6L726C9,RUN_YEARS),B7L807C7,B7L807C16,B7L807C25,B7L807C34,B7L807C43)</f>
        <v>595</v>
      </c>
      <c r="AB33" s="16" t="s">
        <v>33198</v>
      </c>
      <c r="AC33" s="33">
        <f>IF(D6L726C12=0,0,D6L726C10/D6L726C12)</f>
        <v>2.9523548787649647E-5</v>
      </c>
      <c r="AD33" s="16" t="s">
        <v>33199</v>
      </c>
      <c r="AE33" s="33">
        <f>IF(D6L726C5=0,0,D6L726C10/D6L726C5)</f>
        <v>0.45513578461327486</v>
      </c>
      <c r="AF33" s="16" t="s">
        <v>33200</v>
      </c>
      <c r="AG33" s="33">
        <f>CHOOSE(MIN(D6L726C9,RUN_YEARS),B7L807C5,B7L807C14,B7L807C23,B7L807C32,B7L807C41)</f>
        <v>22.558110093016058</v>
      </c>
      <c r="AH33" s="16" t="s">
        <v>33201</v>
      </c>
      <c r="AI33" s="33">
        <f>IF(D6L726C15=0,0,D6L726C11/D6L726C15)</f>
        <v>7.676122684788899E-5</v>
      </c>
      <c r="AJ33" s="16" t="s">
        <v>33202</v>
      </c>
      <c r="AK33" s="33">
        <f>IF(D6L726C5=0,0,D6L726C11/D6L726C5)</f>
        <v>4.4864215386725151E-2</v>
      </c>
      <c r="AL33" s="16" t="s">
        <v>33203</v>
      </c>
      <c r="AM33" s="33">
        <f>D6L726C8*CHOOSE(MIN(D6L726C9,RUN_YEARS),B7L807C4,B7L807C13,B7L807C22,B7L807C31,B7L807C40)</f>
        <v>2.7273662045158632E-3</v>
      </c>
      <c r="AN33" s="16" t="s">
        <v>33204</v>
      </c>
      <c r="AO33" s="33">
        <f>D6L726C8-D6L726C18</f>
        <v>1.6570733530245334E-2</v>
      </c>
      <c r="AP33" s="16" t="s">
        <v>33205</v>
      </c>
      <c r="AQ33" s="33">
        <f>CHOOSE(MIN(D6L726C9,RUN_YEARS),B7L807C2,B7L807C11,B7L807C20,B7L807C29,B7L807C38)</f>
        <v>1.5169810919481916</v>
      </c>
      <c r="AR33" s="16" t="s">
        <v>33206</v>
      </c>
      <c r="AS33" s="33">
        <f>IF(D6L726C20=0,0,D6L726C18/D6L726C20)</f>
        <v>1.7978907047636484E-3</v>
      </c>
      <c r="AT33" s="16" t="s">
        <v>33207</v>
      </c>
      <c r="AU33" s="33">
        <f>IF(D6L726C5=0,0,D6L726C18/D6L726C5)</f>
        <v>7.0664113099258283E-2</v>
      </c>
      <c r="AV33" s="16" t="s">
        <v>33208</v>
      </c>
      <c r="AW33" s="33">
        <f>CHOOSE(MIN(D6L726C9,RUN_YEARS),B7L807C1,B7L807C10,B7L807C19,B7L807C28,B7L807C37)</f>
        <v>9.2167635587301913</v>
      </c>
      <c r="AX33" s="16" t="s">
        <v>33209</v>
      </c>
      <c r="AY33" s="33">
        <f>IF(D6L726C23=0,0,D6L726C19/D6L726C23)</f>
        <v>1.7978907047636482E-3</v>
      </c>
      <c r="AZ33" s="16" t="s">
        <v>33210</v>
      </c>
      <c r="BA33" s="33">
        <f>IF(D6L726C5=0,0,D6L726C19/D6L726C5)</f>
        <v>0.4293358869007417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-0.72381169206587448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-0.622478055176652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-0.311239027588326</v>
      </c>
      <c r="R34" s="16" t="s">
        <v>33214</v>
      </c>
      <c r="S34" s="15">
        <f>D6L727C5-D6L727C7</f>
        <v>-0.311239027588326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-0.28933742055886497</v>
      </c>
      <c r="X34" s="16" t="s">
        <v>33216</v>
      </c>
      <c r="Y34" s="33">
        <f>D6L727C7-D6L727C10</f>
        <v>-2.1901607029461034E-2</v>
      </c>
      <c r="Z34" s="16" t="s">
        <v>33217</v>
      </c>
      <c r="AA34" s="33">
        <f>CHOOSE(MIN(D6L727C9,RUN_YEARS),B7L807C7,B7L807C16,B7L807C25,B7L807C34,B7L807C43)</f>
        <v>705.33333333333337</v>
      </c>
      <c r="AB34" s="16" t="s">
        <v>33218</v>
      </c>
      <c r="AC34" s="33">
        <f>IF(D6L727C12=0,0,D6L727C10/D6L727C12)</f>
        <v>-4.1021373425169887E-4</v>
      </c>
      <c r="AD34" s="16" t="s">
        <v>33219</v>
      </c>
      <c r="AE34" s="33">
        <f>IF(D6L727C5=0,0,D6L727C10/D6L727C5)</f>
        <v>0.46481545518380463</v>
      </c>
      <c r="AF34" s="16" t="s">
        <v>33220</v>
      </c>
      <c r="AG34" s="33">
        <f>CHOOSE(MIN(D6L727C9,RUN_YEARS),B7L807C5,B7L807C14,B7L807C23,B7L807C32,B7L807C41)</f>
        <v>20.534892686363744</v>
      </c>
      <c r="AH34" s="16" t="s">
        <v>33221</v>
      </c>
      <c r="AI34" s="33">
        <f>IF(D6L727C15=0,0,D6L727C11/D6L727C15)</f>
        <v>-1.0665557090544166E-3</v>
      </c>
      <c r="AJ34" s="16" t="s">
        <v>33222</v>
      </c>
      <c r="AK34" s="33">
        <f>IF(D6L727C5=0,0,D6L727C11/D6L727C5)</f>
        <v>3.5184544816195353E-2</v>
      </c>
      <c r="AL34" s="16" t="s">
        <v>33223</v>
      </c>
      <c r="AM34" s="33">
        <f>D6L727C8*CHOOSE(MIN(D6L727C9,RUN_YEARS),B7L807C4,B7L807C13,B7L807C22,B7L807C31,B7L807C40)</f>
        <v>-5.8002245120224963E-2</v>
      </c>
      <c r="AN34" s="16" t="s">
        <v>33224</v>
      </c>
      <c r="AO34" s="33">
        <f>D6L727C8-D6L727C18</f>
        <v>-0.25323678246810105</v>
      </c>
      <c r="AP34" s="16" t="s">
        <v>33225</v>
      </c>
      <c r="AQ34" s="33">
        <f>CHOOSE(MIN(D6L727C9,RUN_YEARS),B7L807C2,B7L807C11,B7L807C20,B7L807C29,B7L807C38)</f>
        <v>1.9001456902502296</v>
      </c>
      <c r="AR34" s="16" t="s">
        <v>33226</v>
      </c>
      <c r="AS34" s="33">
        <f>IF(D6L727C20=0,0,D6L727C18/D6L727C20)</f>
        <v>-3.0525156790786219E-2</v>
      </c>
      <c r="AT34" s="16" t="s">
        <v>33227</v>
      </c>
      <c r="AU34" s="33">
        <f>IF(D6L727C5=0,0,D6L727C18/D6L727C5)</f>
        <v>9.3179582216379661E-2</v>
      </c>
      <c r="AV34" s="16" t="s">
        <v>33228</v>
      </c>
      <c r="AW34" s="33">
        <f>CHOOSE(MIN(D6L727C9,RUN_YEARS),B7L807C1,B7L807C10,B7L807C19,B7L807C28,B7L807C37)</f>
        <v>8.296002677520681</v>
      </c>
      <c r="AX34" s="16" t="s">
        <v>33229</v>
      </c>
      <c r="AY34" s="33">
        <f>IF(D6L727C23=0,0,D6L727C19/D6L727C23)</f>
        <v>-3.0525156790786215E-2</v>
      </c>
      <c r="AZ34" s="16" t="s">
        <v>33230</v>
      </c>
      <c r="BA34" s="33">
        <f>IF(D6L727C5=0,0,D6L727C19/D6L727C5)</f>
        <v>0.40682041778362038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20.110700660114304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14.037397798465808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7.0186988992329038</v>
      </c>
      <c r="R35" s="16" t="s">
        <v>33234</v>
      </c>
      <c r="S35" s="15">
        <f>SUM(D6L701C8:D6L727C8)-2*SUM(D6L709C8,D6L711C8,D6L722C8,D6L724C8,D6L727C8)</f>
        <v>7.0186988992329038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6.5180127239572334</v>
      </c>
      <c r="X35" s="16" t="s">
        <v>33236</v>
      </c>
      <c r="Y35" s="33">
        <f>SUM(D6L701C11:D6L727C11)-2*SUM(D6L709C11,D6L711C11,D6L722C11,D6L724C11,D6L727C11)</f>
        <v>0.50068617527567039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9.32491250905528E-3</v>
      </c>
      <c r="AD35" s="16" t="s">
        <v>33238</v>
      </c>
      <c r="AE35" s="33">
        <f>IF(D6L728C5=0,0,D6L728C10/D6L728C5)</f>
        <v>0.46433198072292342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2.4244772523543706E-2</v>
      </c>
      <c r="AJ35" s="16" t="s">
        <v>33240</v>
      </c>
      <c r="AK35" s="33">
        <f>IF(D6L728C5=0,0,D6L728C11/D6L728C5)</f>
        <v>3.5668019277076551E-2</v>
      </c>
      <c r="AL35" s="16" t="s">
        <v>33241</v>
      </c>
      <c r="AM35" s="33">
        <f>SUM(D6L701C18:D6L727C18)-2*SUM(D6L709C18,D6L711C18,D6L722C18,D6L724C18,D6L727C18)</f>
        <v>1.2922102660547701</v>
      </c>
      <c r="AN35" s="16" t="s">
        <v>33242</v>
      </c>
      <c r="AO35" s="33">
        <f>SUM(D6L701C19:D6L727C19)-2*SUM(D6L709C19,D6L711C19,D6L722C19,D6L724C19,D6L727C19)</f>
        <v>5.7264886331781355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0.68664450910100516</v>
      </c>
      <c r="AT35" s="16" t="s">
        <v>33244</v>
      </c>
      <c r="AU35" s="33">
        <f>IF(D6L728C5=0,0,D6L728C18/D6L728C5)</f>
        <v>9.2054829862839666E-2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0.68664450910100516</v>
      </c>
      <c r="AZ35" s="16" t="s">
        <v>33246</v>
      </c>
      <c r="BA35" s="33">
        <f>IF(D6L728C5=0,0,D6L728C19/D6L728C5)</f>
        <v>0.40794517013716047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0.23261873700144417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0.11630936850072209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5.8154684250361043E-2</v>
      </c>
      <c r="R36" s="16" t="s">
        <v>33251</v>
      </c>
      <c r="S36" s="15">
        <f>D6L729C5-D6L729C7</f>
        <v>5.8154684250361043E-2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5.2936555690450658E-2</v>
      </c>
      <c r="X36" s="16" t="s">
        <v>33253</v>
      </c>
      <c r="Y36" s="33">
        <f>D6L729C7-D6L729C10</f>
        <v>5.2181285599103844E-3</v>
      </c>
      <c r="Z36" s="16" t="s">
        <v>33254</v>
      </c>
      <c r="AA36" s="33">
        <f>CHOOSE(MIN(D6L729C9,RUN_YEARS),B7L807C7,B7L807C16,B7L807C25,B7L807C34,B7L807C43)</f>
        <v>595</v>
      </c>
      <c r="AB36" s="16" t="s">
        <v>33255</v>
      </c>
      <c r="AC36" s="33">
        <f>IF(D6L729C12=0,0,D6L729C10/D6L729C12)</f>
        <v>8.8969001160421268E-5</v>
      </c>
      <c r="AD36" s="16" t="s">
        <v>33256</v>
      </c>
      <c r="AE36" s="33">
        <f>IF(D6L729C5=0,0,D6L729C10/D6L729C5)</f>
        <v>0.45513578461327481</v>
      </c>
      <c r="AF36" s="16" t="s">
        <v>33257</v>
      </c>
      <c r="AG36" s="33">
        <f>CHOOSE(MIN(D6L729C9,RUN_YEARS),B7L807C5,B7L807C14,B7L807C23,B7L807C32,B7L807C41)</f>
        <v>22.558110093016058</v>
      </c>
      <c r="AH36" s="16" t="s">
        <v>33258</v>
      </c>
      <c r="AI36" s="33">
        <f>IF(D6L729C15=0,0,D6L729C11/D6L729C15)</f>
        <v>2.3131940301709519E-4</v>
      </c>
      <c r="AJ36" s="16" t="s">
        <v>33259</v>
      </c>
      <c r="AK36" s="33">
        <f>IF(D6L729C5=0,0,D6L729C11/D6L729C5)</f>
        <v>4.4864215386725179E-2</v>
      </c>
      <c r="AL36" s="16" t="s">
        <v>33260</v>
      </c>
      <c r="AM36" s="33">
        <f>D6L729C8*CHOOSE(MIN(D6L729C9,RUN_YEARS),B7L807C4,B7L807C13,B7L807C22,B7L807C31,B7L807C40)</f>
        <v>8.2188983702383336E-3</v>
      </c>
      <c r="AN36" s="16" t="s">
        <v>33261</v>
      </c>
      <c r="AO36" s="33">
        <f>D6L729C8-D6L729C18</f>
        <v>4.9935785880122707E-2</v>
      </c>
      <c r="AP36" s="16" t="s">
        <v>33262</v>
      </c>
      <c r="AQ36" s="33">
        <f>CHOOSE(MIN(D6L729C9,RUN_YEARS),B7L807C2,B7L807C11,B7L807C20,B7L807C29,B7L807C38)</f>
        <v>1.5169810919481916</v>
      </c>
      <c r="AR36" s="16" t="s">
        <v>33263</v>
      </c>
      <c r="AS36" s="33">
        <f>IF(D6L729C20=0,0,D6L729C18/D6L729C20)</f>
        <v>5.4179306610098654E-3</v>
      </c>
      <c r="AT36" s="16" t="s">
        <v>33264</v>
      </c>
      <c r="AU36" s="33">
        <f>IF(D6L729C5=0,0,D6L729C18/D6L729C5)</f>
        <v>7.0664113099258283E-2</v>
      </c>
      <c r="AV36" s="16" t="s">
        <v>33265</v>
      </c>
      <c r="AW36" s="33">
        <f>CHOOSE(MIN(D6L729C9,RUN_YEARS),B7L807C1,B7L807C10,B7L807C19,B7L807C28,B7L807C37)</f>
        <v>9.2167635587301913</v>
      </c>
      <c r="AX36" s="16" t="s">
        <v>33266</v>
      </c>
      <c r="AY36" s="33">
        <f>IF(D6L729C23=0,0,D6L729C19/D6L729C23)</f>
        <v>5.4179306610098654E-3</v>
      </c>
      <c r="AZ36" s="16" t="s">
        <v>33267</v>
      </c>
      <c r="BA36" s="33">
        <f>IF(D6L729C5=0,0,D6L729C19/D6L729C5)</f>
        <v>0.4293358869007417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1.7853940882202057E-2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1.7853940882202057E-2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8.9269704411010283E-3</v>
      </c>
      <c r="R37" s="16" t="s">
        <v>33271</v>
      </c>
      <c r="S37" s="15">
        <f>D6L730C5-D6L730C7</f>
        <v>8.9269704411010283E-3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8.1259673918600561E-3</v>
      </c>
      <c r="X37" s="16" t="s">
        <v>33273</v>
      </c>
      <c r="Y37" s="33">
        <f>D6L730C7-D6L730C10</f>
        <v>8.010030492409722E-4</v>
      </c>
      <c r="Z37" s="16" t="s">
        <v>33274</v>
      </c>
      <c r="AA37" s="33">
        <f>CHOOSE(MIN(D6L730C9,RUN_YEARS),B7L807C7,B7L807C16,B7L807C25,B7L807C34,B7L807C43)</f>
        <v>595</v>
      </c>
      <c r="AB37" s="16" t="s">
        <v>33275</v>
      </c>
      <c r="AC37" s="33">
        <f>IF(D6L730C12=0,0,D6L730C10/D6L730C12)</f>
        <v>1.3657088053546313E-5</v>
      </c>
      <c r="AD37" s="16" t="s">
        <v>33276</v>
      </c>
      <c r="AE37" s="33">
        <f>IF(D6L730C5=0,0,D6L730C10/D6L730C5)</f>
        <v>0.45513578461327475</v>
      </c>
      <c r="AF37" s="16" t="s">
        <v>33277</v>
      </c>
      <c r="AG37" s="33">
        <f>CHOOSE(MIN(D6L730C9,RUN_YEARS),B7L807C5,B7L807C14,B7L807C23,B7L807C32,B7L807C41)</f>
        <v>22.558110093016058</v>
      </c>
      <c r="AH37" s="16" t="s">
        <v>33278</v>
      </c>
      <c r="AI37" s="33">
        <f>IF(D6L730C15=0,0,D6L730C11/D6L730C15)</f>
        <v>3.5508428939220446E-5</v>
      </c>
      <c r="AJ37" s="16" t="s">
        <v>33279</v>
      </c>
      <c r="AK37" s="33">
        <f>IF(D6L730C5=0,0,D6L730C11/D6L730C5)</f>
        <v>4.4864215386725234E-2</v>
      </c>
      <c r="AL37" s="16" t="s">
        <v>33280</v>
      </c>
      <c r="AM37" s="33">
        <f>D6L730C8*CHOOSE(MIN(D6L730C9,RUN_YEARS),B7L807C4,B7L807C13,B7L807C22,B7L807C31,B7L807C40)</f>
        <v>1.2616328977673973E-3</v>
      </c>
      <c r="AN37" s="16" t="s">
        <v>33281</v>
      </c>
      <c r="AO37" s="33">
        <f>D6L730C8-D6L730C18</f>
        <v>7.6653375433336311E-3</v>
      </c>
      <c r="AP37" s="16" t="s">
        <v>33282</v>
      </c>
      <c r="AQ37" s="33">
        <f>CHOOSE(MIN(D6L730C9,RUN_YEARS),B7L807C2,B7L807C11,B7L807C20,B7L807C29,B7L807C38)</f>
        <v>1.5169810919481916</v>
      </c>
      <c r="AR37" s="16" t="s">
        <v>33283</v>
      </c>
      <c r="AS37" s="33">
        <f>IF(D6L730C20=0,0,D6L730C18/D6L730C20)</f>
        <v>8.3167344963221525E-4</v>
      </c>
      <c r="AT37" s="16" t="s">
        <v>33284</v>
      </c>
      <c r="AU37" s="33">
        <f>IF(D6L730C5=0,0,D6L730C18/D6L730C5)</f>
        <v>7.0664113099258283E-2</v>
      </c>
      <c r="AV37" s="16" t="s">
        <v>33285</v>
      </c>
      <c r="AW37" s="33">
        <f>CHOOSE(MIN(D6L730C9,RUN_YEARS),B7L807C1,B7L807C10,B7L807C19,B7L807C28,B7L807C37)</f>
        <v>9.2167635587301913</v>
      </c>
      <c r="AX37" s="16" t="s">
        <v>33286</v>
      </c>
      <c r="AY37" s="33">
        <f>IF(D6L730C23=0,0,D6L730C19/D6L730C23)</f>
        <v>8.3167344963221525E-4</v>
      </c>
      <c r="AZ37" s="16" t="s">
        <v>33287</v>
      </c>
      <c r="BA37" s="33">
        <f>IF(D6L730C5=0,0,D6L730C19/D6L730C5)</f>
        <v>0.4293358869007417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1.915578568212517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0.95778928410625852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0.47889464205312926</v>
      </c>
      <c r="R38" s="16" t="s">
        <v>33291</v>
      </c>
      <c r="S38" s="15">
        <f>D6L731C5-D6L731C7</f>
        <v>0.47889464205312926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0.43592417731588873</v>
      </c>
      <c r="X38" s="16" t="s">
        <v>33293</v>
      </c>
      <c r="Y38" s="33">
        <f>D6L731C7-D6L731C10</f>
        <v>4.2970464737240532E-2</v>
      </c>
      <c r="Z38" s="16" t="s">
        <v>33294</v>
      </c>
      <c r="AA38" s="33">
        <f>CHOOSE(MIN(D6L731C9,RUN_YEARS),B7L807C7,B7L807C16,B7L807C25,B7L807C34,B7L807C43)</f>
        <v>595</v>
      </c>
      <c r="AB38" s="16" t="s">
        <v>33295</v>
      </c>
      <c r="AC38" s="33">
        <f>IF(D6L731C12=0,0,D6L731C10/D6L731C12)</f>
        <v>7.3264567616115753E-4</v>
      </c>
      <c r="AD38" s="16" t="s">
        <v>33296</v>
      </c>
      <c r="AE38" s="33">
        <f>IF(D6L731C5=0,0,D6L731C10/D6L731C5)</f>
        <v>0.45513578461327481</v>
      </c>
      <c r="AF38" s="16" t="s">
        <v>33297</v>
      </c>
      <c r="AG38" s="33">
        <f>CHOOSE(MIN(D6L731C9,RUN_YEARS),B7L807C5,B7L807C14,B7L807C23,B7L807C32,B7L807C41)</f>
        <v>22.558110093016058</v>
      </c>
      <c r="AH38" s="16" t="s">
        <v>33298</v>
      </c>
      <c r="AI38" s="33">
        <f>IF(D6L731C15=0,0,D6L731C11/D6L731C15)</f>
        <v>1.9048787580190104E-3</v>
      </c>
      <c r="AJ38" s="16" t="s">
        <v>33299</v>
      </c>
      <c r="AK38" s="33">
        <f>IF(D6L731C5=0,0,D6L731C11/D6L731C5)</f>
        <v>4.4864215386725213E-2</v>
      </c>
      <c r="AL38" s="16" t="s">
        <v>33300</v>
      </c>
      <c r="AM38" s="33">
        <f>D6L731C8*CHOOSE(MIN(D6L731C9,RUN_YEARS),B7L807C4,B7L807C13,B7L807C22,B7L807C31,B7L807C40)</f>
        <v>6.7681330297342274E-2</v>
      </c>
      <c r="AN38" s="16" t="s">
        <v>33301</v>
      </c>
      <c r="AO38" s="33">
        <f>D6L731C8-D6L731C18</f>
        <v>0.41121331175578701</v>
      </c>
      <c r="AP38" s="16" t="s">
        <v>33302</v>
      </c>
      <c r="AQ38" s="33">
        <f>CHOOSE(MIN(D6L731C9,RUN_YEARS),B7L807C2,B7L807C11,B7L807C20,B7L807C29,B7L807C38)</f>
        <v>1.5169810919481916</v>
      </c>
      <c r="AR38" s="16" t="s">
        <v>33303</v>
      </c>
      <c r="AS38" s="33">
        <f>IF(D6L731C20=0,0,D6L731C18/D6L731C20)</f>
        <v>4.4615803490617105E-2</v>
      </c>
      <c r="AT38" s="16" t="s">
        <v>33304</v>
      </c>
      <c r="AU38" s="33">
        <f>IF(D6L731C5=0,0,D6L731C18/D6L731C5)</f>
        <v>7.0664113099258283E-2</v>
      </c>
      <c r="AV38" s="16" t="s">
        <v>33305</v>
      </c>
      <c r="AW38" s="33">
        <f>CHOOSE(MIN(D6L731C9,RUN_YEARS),B7L807C1,B7L807C10,B7L807C19,B7L807C28,B7L807C37)</f>
        <v>9.2167635587301913</v>
      </c>
      <c r="AX38" s="16" t="s">
        <v>33306</v>
      </c>
      <c r="AY38" s="33">
        <f>IF(D6L731C23=0,0,D6L731C19/D6L731C23)</f>
        <v>4.4615803490617105E-2</v>
      </c>
      <c r="AZ38" s="16" t="s">
        <v>33307</v>
      </c>
      <c r="BA38" s="33">
        <f>IF(D6L731C5=0,0,D6L731C19/D6L731C5)</f>
        <v>0.42933588690074176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595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22.558110093016058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1.5169810919481916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9.2167635587301913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254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254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101.60000000000001</v>
      </c>
      <c r="R40" s="16" t="s">
        <v>33332</v>
      </c>
      <c r="S40" s="15">
        <f>D6L733C5-D6L733C7</f>
        <v>152.39999999999998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92.483591433417445</v>
      </c>
      <c r="X40" s="16" t="s">
        <v>33334</v>
      </c>
      <c r="Y40" s="33">
        <f>D6L733C7-D6L733C10</f>
        <v>9.1164085665825638</v>
      </c>
      <c r="Z40" s="16" t="s">
        <v>33335</v>
      </c>
      <c r="AA40" s="33">
        <f>CHOOSE(MIN(D6L733C9,RUN_YEARS),B7L807C7,B7L807C16,B7L807C25,B7L807C34,B7L807C43)</f>
        <v>595</v>
      </c>
      <c r="AB40" s="16" t="s">
        <v>33336</v>
      </c>
      <c r="AC40" s="33">
        <f>IF(D6L733C12=0,0,D6L733C10/D6L733C12)</f>
        <v>0.15543460745112175</v>
      </c>
      <c r="AD40" s="16" t="s">
        <v>33337</v>
      </c>
      <c r="AE40" s="33">
        <f>IF(D6L733C5=0,0,D6L733C10/D6L733C5)</f>
        <v>0.36410862769061986</v>
      </c>
      <c r="AF40" s="16" t="s">
        <v>33338</v>
      </c>
      <c r="AG40" s="33">
        <f>CHOOSE(MIN(D6L733C9,RUN_YEARS),B7L807C5,B7L807C14,B7L807C23,B7L807C32,B7L807C41)</f>
        <v>22.558110093016058</v>
      </c>
      <c r="AH40" s="16" t="s">
        <v>33339</v>
      </c>
      <c r="AI40" s="33">
        <f>IF(D6L733C15=0,0,D6L733C11/D6L733C15)</f>
        <v>0.40412997937291673</v>
      </c>
      <c r="AJ40" s="16" t="s">
        <v>33340</v>
      </c>
      <c r="AK40" s="33">
        <f>IF(D6L733C5=0,0,D6L733C11/D6L733C5)</f>
        <v>3.5891372309380172E-2</v>
      </c>
      <c r="AL40" s="16" t="s">
        <v>33341</v>
      </c>
      <c r="AM40" s="33">
        <f>D6L733C8*CHOOSE(MIN(D6L733C9,RUN_YEARS),B7L807C4,B7L807C13,B7L807C22,B7L807C31,B7L807C40)</f>
        <v>21.538421672653921</v>
      </c>
      <c r="AN40" s="16" t="s">
        <v>33342</v>
      </c>
      <c r="AO40" s="33">
        <f>D6L733C8-D6L733C18</f>
        <v>130.86157832734605</v>
      </c>
      <c r="AP40" s="16" t="s">
        <v>33343</v>
      </c>
      <c r="AQ40" s="33">
        <f>CHOOSE(MIN(D6L733C9,RUN_YEARS),B7L807C2,B7L807C11,B7L807C20,B7L807C29,B7L807C38)</f>
        <v>1.5169810919481916</v>
      </c>
      <c r="AR40" s="16" t="s">
        <v>33344</v>
      </c>
      <c r="AS40" s="33">
        <f>IF(D6L733C20=0,0,D6L733C18/D6L733C20)</f>
        <v>14.198213667246888</v>
      </c>
      <c r="AT40" s="16" t="s">
        <v>33345</v>
      </c>
      <c r="AU40" s="33">
        <f>IF(D6L733C5=0,0,D6L733C18/D6L733C5)</f>
        <v>8.4796935719109928E-2</v>
      </c>
      <c r="AV40" s="16" t="s">
        <v>33346</v>
      </c>
      <c r="AW40" s="33">
        <f>CHOOSE(MIN(D6L733C9,RUN_YEARS),B7L807C1,B7L807C10,B7L807C19,B7L807C28,B7L807C37)</f>
        <v>9.2167635587301913</v>
      </c>
      <c r="AX40" s="16" t="s">
        <v>33347</v>
      </c>
      <c r="AY40" s="33">
        <f>IF(D6L733C23=0,0,D6L733C19/D6L733C23)</f>
        <v>14.198213667246886</v>
      </c>
      <c r="AZ40" s="16" t="s">
        <v>33348</v>
      </c>
      <c r="BA40" s="33">
        <f>IF(D6L733C5=0,0,D6L733C19/D6L733C5)</f>
        <v>0.51520306428089002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595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22.558110093016058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1.5169810919481916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9.2167635587301913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31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31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31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28.218418646023039</v>
      </c>
      <c r="X42" s="16" t="s">
        <v>33374</v>
      </c>
      <c r="Y42" s="33">
        <f>D6L735C7-D6L735C10</f>
        <v>2.7815813539769607</v>
      </c>
      <c r="Z42" s="16" t="s">
        <v>33375</v>
      </c>
      <c r="AA42" s="33">
        <f>CHOOSE(MIN(D6L735C9,RUN_YEARS),B7L807C7,B7L807C16,B7L807C25,B7L807C34,B7L807C43)</f>
        <v>595</v>
      </c>
      <c r="AB42" s="16" t="s">
        <v>33376</v>
      </c>
      <c r="AC42" s="33">
        <f>IF(D6L735C12=0,0,D6L735C10/D6L735C12)</f>
        <v>4.7425913690795025E-2</v>
      </c>
      <c r="AD42" s="16" t="s">
        <v>33377</v>
      </c>
      <c r="AE42" s="33">
        <f>IF(D6L735C5=0,0,D6L735C10/D6L735C5)</f>
        <v>0.91027156922654962</v>
      </c>
      <c r="AF42" s="16" t="s">
        <v>33378</v>
      </c>
      <c r="AG42" s="33">
        <f>CHOOSE(MIN(D6L735C9,RUN_YEARS),B7L807C5,B7L807C14,B7L807C23,B7L807C32,B7L807C41)</f>
        <v>22.558110093016058</v>
      </c>
      <c r="AH42" s="16" t="s">
        <v>33379</v>
      </c>
      <c r="AI42" s="33">
        <f>IF(D6L735C15=0,0,D6L735C11/D6L735C15)</f>
        <v>0.12330737559606698</v>
      </c>
      <c r="AJ42" s="16" t="s">
        <v>33380</v>
      </c>
      <c r="AK42" s="33">
        <f>IF(D6L735C5=0,0,D6L735C11/D6L735C5)</f>
        <v>8.9728430773450343E-2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1.5169810919481916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9.2167635587301913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184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184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184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595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22.558110093016058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26.004393620527047</v>
      </c>
      <c r="AN43" s="16" t="s">
        <v>33402</v>
      </c>
      <c r="AO43" s="33">
        <f>D6L736C8-D6L736C18</f>
        <v>157.99560637947295</v>
      </c>
      <c r="AP43" s="16" t="s">
        <v>33403</v>
      </c>
      <c r="AQ43" s="33">
        <f>CHOOSE(MIN(D6L736C9,RUN_YEARS),B7L807C2,B7L807C11,B7L807C20,B7L807C29,B7L807C38)</f>
        <v>1.5169810919481916</v>
      </c>
      <c r="AR43" s="16" t="s">
        <v>33404</v>
      </c>
      <c r="AS43" s="33">
        <f>IF(D6L736C20=0,0,D6L736C18/D6L736C20)</f>
        <v>17.142200228172097</v>
      </c>
      <c r="AT43" s="16" t="s">
        <v>33405</v>
      </c>
      <c r="AU43" s="33">
        <f>IF(D6L736C5=0,0,D6L736C18/D6L736C5)</f>
        <v>0.14132822619851657</v>
      </c>
      <c r="AV43" s="16" t="s">
        <v>33406</v>
      </c>
      <c r="AW43" s="33">
        <f>CHOOSE(MIN(D6L736C9,RUN_YEARS),B7L807C1,B7L807C10,B7L807C19,B7L807C28,B7L807C37)</f>
        <v>9.2167635587301913</v>
      </c>
      <c r="AX43" s="16" t="s">
        <v>33407</v>
      </c>
      <c r="AY43" s="33">
        <f>IF(D6L736C23=0,0,D6L736C19/D6L736C23)</f>
        <v>17.142200228172097</v>
      </c>
      <c r="AZ43" s="16" t="s">
        <v>33408</v>
      </c>
      <c r="BA43" s="33">
        <f>IF(D6L736C5=0,0,D6L736C19/D6L736C5)</f>
        <v>0.85867177380148341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471.16605124609617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470.09195259348917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133.14597629674461</v>
      </c>
      <c r="R44" s="16" t="s">
        <v>33412</v>
      </c>
      <c r="S44" s="15">
        <f>SUM(D6L729C8:D6L736C8)</f>
        <v>336.94597629674456</v>
      </c>
      <c r="U44" s="21" t="str">
        <f>NULL_VALUE</f>
        <v>n/a</v>
      </c>
      <c r="V44" s="16" t="s">
        <v>33413</v>
      </c>
      <c r="W44" s="33">
        <f>SUM(D6L729C10:D6L736C10)</f>
        <v>121.19899677983868</v>
      </c>
      <c r="X44" s="16" t="s">
        <v>33414</v>
      </c>
      <c r="Y44" s="33">
        <f>SUM(D6L729C11:D6L736C11)</f>
        <v>11.946979516905916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0.20369579290729189</v>
      </c>
      <c r="AD44" s="16" t="s">
        <v>33416</v>
      </c>
      <c r="AE44" s="33">
        <f>IF(D6L737C5=0,0,D6L737C10/D6L737C5)</f>
        <v>0.25781976507188842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0.52960906155895904</v>
      </c>
      <c r="AJ44" s="16" t="s">
        <v>33418</v>
      </c>
      <c r="AK44" s="33">
        <f>IF(D6L737C5=0,0,D6L737C11/D6L737C5)</f>
        <v>2.5414133237113796E-2</v>
      </c>
      <c r="AL44" s="16" t="s">
        <v>33419</v>
      </c>
      <c r="AM44" s="33">
        <f>SUM(D6L729C18:D6L736C18)</f>
        <v>47.619977154746316</v>
      </c>
      <c r="AN44" s="16" t="s">
        <v>33420</v>
      </c>
      <c r="AO44" s="33">
        <f>SUM(D6L729C19:D6L736C19)</f>
        <v>289.32599914199824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31.391279303020244</v>
      </c>
      <c r="AT44" s="16" t="s">
        <v>33422</v>
      </c>
      <c r="AU44" s="33">
        <f>IF(D6L737C5=0,0,D6L737C18/D6L737C5)</f>
        <v>0.10129928175121426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31.391279303020241</v>
      </c>
      <c r="AZ44" s="16" t="s">
        <v>33424</v>
      </c>
      <c r="BA44" s="33">
        <f>IF(D6L737C5=0,0,D6L737C19/D6L737C5)</f>
        <v>0.61546681993978347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12.738089684925519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6.3690448424627597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3.1845224212313799</v>
      </c>
      <c r="R45" s="16" t="s">
        <v>33429</v>
      </c>
      <c r="S45" s="15">
        <f>D6L738C5-D6L738C7</f>
        <v>3.1845224212313799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2.8987802216114193</v>
      </c>
      <c r="X45" s="16" t="s">
        <v>33431</v>
      </c>
      <c r="Y45" s="33">
        <f>D6L738C7-D6L738C10</f>
        <v>0.2857421996199605</v>
      </c>
      <c r="Z45" s="16" t="s">
        <v>33432</v>
      </c>
      <c r="AA45" s="33">
        <f>CHOOSE(MIN(D6L738C9,RUN_YEARS),B7L807C7,B7L807C16,B7L807C25,B7L807C34,B7L807C43)</f>
        <v>595</v>
      </c>
      <c r="AB45" s="16" t="s">
        <v>33433</v>
      </c>
      <c r="AC45" s="33">
        <f>IF(D6L738C12=0,0,D6L738C10/D6L738C12)</f>
        <v>4.8718995321200328E-3</v>
      </c>
      <c r="AD45" s="16" t="s">
        <v>33434</v>
      </c>
      <c r="AE45" s="33">
        <f>IF(D6L738C5=0,0,D6L738C10/D6L738C5)</f>
        <v>0.45513578461327481</v>
      </c>
      <c r="AF45" s="16" t="s">
        <v>33435</v>
      </c>
      <c r="AG45" s="33">
        <f>CHOOSE(MIN(D6L738C9,RUN_YEARS),B7L807C5,B7L807C14,B7L807C23,B7L807C32,B7L807C41)</f>
        <v>22.558110093016058</v>
      </c>
      <c r="AH45" s="16" t="s">
        <v>33436</v>
      </c>
      <c r="AI45" s="33">
        <f>IF(D6L738C15=0,0,D6L738C11/D6L738C15)</f>
        <v>1.2666938783512084E-2</v>
      </c>
      <c r="AJ45" s="16" t="s">
        <v>33437</v>
      </c>
      <c r="AK45" s="33">
        <f>IF(D6L738C5=0,0,D6L738C11/D6L738C5)</f>
        <v>4.4864215386725199E-2</v>
      </c>
      <c r="AL45" s="16" t="s">
        <v>33438</v>
      </c>
      <c r="AM45" s="33">
        <f>D6L738C8*CHOOSE(MIN(D6L738C9,RUN_YEARS),B7L807C4,B7L807C13,B7L807C22,B7L807C31,B7L807C40)</f>
        <v>0.45006290508203611</v>
      </c>
      <c r="AN45" s="16" t="s">
        <v>33439</v>
      </c>
      <c r="AO45" s="33">
        <f>D6L738C8-D6L738C18</f>
        <v>2.7344595161493439</v>
      </c>
      <c r="AP45" s="16" t="s">
        <v>33440</v>
      </c>
      <c r="AQ45" s="33">
        <f>CHOOSE(MIN(D6L738C9,RUN_YEARS),B7L807C2,B7L807C11,B7L807C20,B7L807C29,B7L807C38)</f>
        <v>1.5169810919481916</v>
      </c>
      <c r="AR45" s="16" t="s">
        <v>33441</v>
      </c>
      <c r="AS45" s="33">
        <f>IF(D6L738C20=0,0,D6L738C18/D6L738C20)</f>
        <v>0.2966832661731072</v>
      </c>
      <c r="AT45" s="16" t="s">
        <v>33442</v>
      </c>
      <c r="AU45" s="33">
        <f>IF(D6L738C5=0,0,D6L738C18/D6L738C5)</f>
        <v>7.0664113099258283E-2</v>
      </c>
      <c r="AV45" s="16" t="s">
        <v>33443</v>
      </c>
      <c r="AW45" s="33">
        <f>CHOOSE(MIN(D6L738C9,RUN_YEARS),B7L807C1,B7L807C10,B7L807C19,B7L807C28,B7L807C37)</f>
        <v>9.2167635587301913</v>
      </c>
      <c r="AX45" s="16" t="s">
        <v>33444</v>
      </c>
      <c r="AY45" s="33">
        <f>IF(D6L738C23=0,0,D6L738C19/D6L738C23)</f>
        <v>0.2966832661731072</v>
      </c>
      <c r="AZ45" s="16" t="s">
        <v>33445</v>
      </c>
      <c r="BA45" s="33">
        <f>IF(D6L738C5=0,0,D6L738C19/D6L738C5)</f>
        <v>0.42933588690074176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646.82076727004801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646.82076727004801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258.72830690801919</v>
      </c>
      <c r="R46" s="16" t="s">
        <v>33449</v>
      </c>
      <c r="S46" s="15">
        <f>D6L739C5-D6L739C7</f>
        <v>388.09246036202882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235.51302193249097</v>
      </c>
      <c r="X46" s="16" t="s">
        <v>33451</v>
      </c>
      <c r="Y46" s="33">
        <f>D6L739C7-D6L739C10</f>
        <v>23.21528497552822</v>
      </c>
      <c r="Z46" s="16" t="s">
        <v>33452</v>
      </c>
      <c r="AA46" s="33">
        <f>CHOOSE(MIN(D6L739C9,RUN_YEARS),B7L807C7,B7L807C16,B7L807C25,B7L807C34,B7L807C43)</f>
        <v>595</v>
      </c>
      <c r="AB46" s="16" t="s">
        <v>33453</v>
      </c>
      <c r="AC46" s="33">
        <f>IF(D6L739C12=0,0,D6L739C10/D6L739C12)</f>
        <v>0.39582020492855624</v>
      </c>
      <c r="AD46" s="16" t="s">
        <v>33454</v>
      </c>
      <c r="AE46" s="33">
        <f>IF(D6L739C5=0,0,D6L739C10/D6L739C5)</f>
        <v>0.36410862769061986</v>
      </c>
      <c r="AF46" s="16" t="s">
        <v>33455</v>
      </c>
      <c r="AG46" s="33">
        <f>CHOOSE(MIN(D6L739C9,RUN_YEARS),B7L807C5,B7L807C14,B7L807C23,B7L807C32,B7L807C41)</f>
        <v>22.558110093016058</v>
      </c>
      <c r="AH46" s="16" t="s">
        <v>33456</v>
      </c>
      <c r="AI46" s="33">
        <f>IF(D6L739C15=0,0,D6L739C11/D6L739C15)</f>
        <v>1.029132532814246</v>
      </c>
      <c r="AJ46" s="16" t="s">
        <v>33457</v>
      </c>
      <c r="AK46" s="33">
        <f>IF(D6L739C5=0,0,D6L739C11/D6L739C5)</f>
        <v>3.5891372309380144E-2</v>
      </c>
      <c r="AL46" s="16" t="s">
        <v>33458</v>
      </c>
      <c r="AM46" s="33">
        <f>D6L739C8*CHOOSE(MIN(D6L739C9,RUN_YEARS),B7L807C4,B7L807C13,B7L807C22,B7L807C31,B7L807C40)</f>
        <v>54.848419023983631</v>
      </c>
      <c r="AN46" s="16" t="s">
        <v>33459</v>
      </c>
      <c r="AO46" s="33">
        <f>D6L739C8-D6L739C18</f>
        <v>333.24404133804518</v>
      </c>
      <c r="AP46" s="16" t="s">
        <v>33460</v>
      </c>
      <c r="AQ46" s="33">
        <f>CHOOSE(MIN(D6L739C9,RUN_YEARS),B7L807C2,B7L807C11,B7L807C20,B7L807C29,B7L807C38)</f>
        <v>1.5169810919481916</v>
      </c>
      <c r="AR46" s="16" t="s">
        <v>33461</v>
      </c>
      <c r="AS46" s="33">
        <f>IF(D6L739C20=0,0,D6L739C18/D6L739C20)</f>
        <v>36.156297079183915</v>
      </c>
      <c r="AT46" s="16" t="s">
        <v>33462</v>
      </c>
      <c r="AU46" s="33">
        <f>IF(D6L739C5=0,0,D6L739C18/D6L739C5)</f>
        <v>8.4796935719109942E-2</v>
      </c>
      <c r="AV46" s="16" t="s">
        <v>33463</v>
      </c>
      <c r="AW46" s="33">
        <f>CHOOSE(MIN(D6L739C9,RUN_YEARS),B7L807C1,B7L807C10,B7L807C19,B7L807C28,B7L807C37)</f>
        <v>9.2167635587301913</v>
      </c>
      <c r="AX46" s="16" t="s">
        <v>33464</v>
      </c>
      <c r="AY46" s="33">
        <f>IF(D6L739C23=0,0,D6L739C19/D6L739C23)</f>
        <v>36.156297079183915</v>
      </c>
      <c r="AZ46" s="16" t="s">
        <v>33465</v>
      </c>
      <c r="BA46" s="33">
        <f>IF(D6L739C5=0,0,D6L739C19/D6L739C5)</f>
        <v>0.51520306428089002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659.55885695497352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653.18981211251082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261.9128293292506</v>
      </c>
      <c r="R47" s="16" t="s">
        <v>33469</v>
      </c>
      <c r="S47" s="15">
        <f>SUM(D6L738C8:D6L739C8)</f>
        <v>391.27698278326022</v>
      </c>
      <c r="U47" s="21" t="str">
        <f>NULL_VALUE</f>
        <v>n/a</v>
      </c>
      <c r="V47" s="16" t="s">
        <v>33470</v>
      </c>
      <c r="W47" s="33">
        <f>SUM(D6L738C10:D6L739C10)</f>
        <v>238.41180215410239</v>
      </c>
      <c r="X47" s="16" t="s">
        <v>33471</v>
      </c>
      <c r="Y47" s="33">
        <f>SUM(D6L738C11:D6L739C11)</f>
        <v>23.501027175148181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0.40069210446067627</v>
      </c>
      <c r="AD47" s="16" t="s">
        <v>33473</v>
      </c>
      <c r="AE47" s="33">
        <f>IF(D6L740C5=0,0,D6L740C10/D6L740C5)</f>
        <v>0.36499620436982011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1.0417994715977581</v>
      </c>
      <c r="AJ47" s="16" t="s">
        <v>33475</v>
      </c>
      <c r="AK47" s="33">
        <f>IF(D6L740C5=0,0,D6L740C11/D6L740C5)</f>
        <v>3.5978863630990267E-2</v>
      </c>
      <c r="AL47" s="16" t="s">
        <v>33476</v>
      </c>
      <c r="AM47" s="33">
        <f>SUM(D6L738C18:D6L739C18)</f>
        <v>55.298481929065666</v>
      </c>
      <c r="AN47" s="16" t="s">
        <v>33477</v>
      </c>
      <c r="AO47" s="33">
        <f>SUM(D6L738C19:D6L739C19)</f>
        <v>335.97850085419452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36.45298034535702</v>
      </c>
      <c r="AT47" s="16" t="s">
        <v>33479</v>
      </c>
      <c r="AU47" s="33">
        <f>IF(D6L740C5=0,0,D6L740C18/D6L740C5)</f>
        <v>8.4659131088132458E-2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36.45298034535702</v>
      </c>
      <c r="AZ47" s="16" t="s">
        <v>33481</v>
      </c>
      <c r="BA47" s="33">
        <f>IF(D6L740C5=0,0,D6L740C19/D6L740C5)</f>
        <v>0.5143658009110571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1150.835608861184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1137.3191625044658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402.07750452522811</v>
      </c>
      <c r="R48" s="16" t="s">
        <v>33486</v>
      </c>
      <c r="S48" s="15">
        <f>SUM(D6L728C8,D6L737C8,D6L740C8)</f>
        <v>735.24165797923774</v>
      </c>
      <c r="U48" s="21" t="str">
        <f>NULL_VALUE</f>
        <v>n/a</v>
      </c>
      <c r="V48" s="16" t="s">
        <v>33487</v>
      </c>
      <c r="W48" s="33">
        <f>SUM(D6L728C10,D6L737C10,D6L740C10)</f>
        <v>366.12881165789827</v>
      </c>
      <c r="X48" s="16" t="s">
        <v>33488</v>
      </c>
      <c r="Y48" s="33">
        <f>SUM(D6L728C11,D6L737C11,D6L740C11)</f>
        <v>35.948692867329768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0.61371280987702348</v>
      </c>
      <c r="AD48" s="16" t="s">
        <v>33490</v>
      </c>
      <c r="AE48" s="33">
        <f>IF(D6L741C5=0,0,D6L741C10/D6L741C5)</f>
        <v>0.32192266140285014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1.5956533056802609</v>
      </c>
      <c r="AJ48" s="16" t="s">
        <v>33492</v>
      </c>
      <c r="AK48" s="33">
        <f>IF(D6L741C5=0,0,D6L741C11/D6L741C5)</f>
        <v>3.1608271497130087E-2</v>
      </c>
      <c r="AL48" s="16" t="s">
        <v>33493</v>
      </c>
      <c r="AM48" s="33">
        <f>SUM(D6L728C18,D6L737C18,D6L740C18)</f>
        <v>104.21066934986675</v>
      </c>
      <c r="AN48" s="16" t="s">
        <v>33494</v>
      </c>
      <c r="AO48" s="33">
        <f>SUM(D6L728C19,D6L737C19,D6L740C19)</f>
        <v>631.03098862937088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68.530904157478261</v>
      </c>
      <c r="AT48" s="16" t="s">
        <v>33496</v>
      </c>
      <c r="AU48" s="33">
        <f>IF(D6L741C5=0,0,D6L741C18/D6L741C5)</f>
        <v>9.1628342144861694E-2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68.530904157478261</v>
      </c>
      <c r="AZ48" s="16" t="s">
        <v>33498</v>
      </c>
      <c r="BA48" s="33">
        <f>IF(D6L741C5=0,0,D6L741C19/D6L741C5)</f>
        <v>0.5548407249551579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9A35A-377D-4BAC-BDB4-59F8BCF2E45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10.742509799999999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9.2385584279999993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4.6192792139999996</v>
      </c>
      <c r="R8" s="16" t="s">
        <v>33509</v>
      </c>
      <c r="S8" s="15">
        <f>D6L801C5-D6L801C7</f>
        <v>4.6192792139999996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2.1337876788854908</v>
      </c>
      <c r="X8" s="16" t="s">
        <v>33511</v>
      </c>
      <c r="Y8" s="33">
        <f>D6L801C7-D6L801C10</f>
        <v>2.4854915351145088</v>
      </c>
      <c r="Z8" s="16" t="s">
        <v>33512</v>
      </c>
      <c r="AA8" s="33">
        <f>CHOOSE(MIN(D6L801C9,RUN_YEARS),B7L808C7,B7L808C16,B7L808C25,B7L808C34,B7L808C43)</f>
        <v>1252</v>
      </c>
      <c r="AB8" s="16" t="s">
        <v>33513</v>
      </c>
      <c r="AC8" s="33">
        <f>IF(D6L801C12=0,0,D6L801C10/D6L801C12)</f>
        <v>1.7043032578957593E-3</v>
      </c>
      <c r="AD8" s="16" t="s">
        <v>33514</v>
      </c>
      <c r="AE8" s="33">
        <f>IF(D6L801C5=0,0,D6L801C10/D6L801C5)</f>
        <v>0.23096543638436692</v>
      </c>
      <c r="AF8" s="16" t="s">
        <v>33515</v>
      </c>
      <c r="AG8" s="33">
        <f>CHOOSE(MIN(D6L801C9,RUN_YEARS),B7L808C5,B7L808C14,B7L808C23,B7L808C32,B7L808C41)</f>
        <v>560.90855797379379</v>
      </c>
      <c r="AH8" s="16" t="s">
        <v>33516</v>
      </c>
      <c r="AI8" s="33">
        <f>IF(D6L801C15=0,0,D6L801C11/D6L801C15)</f>
        <v>4.431188470528976E-3</v>
      </c>
      <c r="AJ8" s="16" t="s">
        <v>33517</v>
      </c>
      <c r="AK8" s="33">
        <f>IF(D6L801C5=0,0,D6L801C11/D6L801C5)</f>
        <v>0.26903456361563305</v>
      </c>
      <c r="AL8" s="16" t="s">
        <v>33518</v>
      </c>
      <c r="AM8" s="33">
        <f>D6L801C8*CHOOSE(MIN(D6L801C9,RUN_YEARS),B7L808C4,B7L808C13,B7L808C22,B7L808C31,B7L808C40)</f>
        <v>7.2818414378590796E-2</v>
      </c>
      <c r="AN8" s="16" t="s">
        <v>33519</v>
      </c>
      <c r="AO8" s="33">
        <f>D6L801C8-D6L801C18</f>
        <v>4.5464607996214088</v>
      </c>
      <c r="AP8" s="16" t="s">
        <v>33520</v>
      </c>
      <c r="AQ8" s="33">
        <f>CHOOSE(MIN(D6L801C9,RUN_YEARS),B7L808C2,B7L808C11,B7L808C20,B7L808C29,B7L808C38)</f>
        <v>3.3728483991398215</v>
      </c>
      <c r="AR8" s="16" t="s">
        <v>33521</v>
      </c>
      <c r="AS8" s="33">
        <f>IF(D6L801C20=0,0,D6L801C18/D6L801C20)</f>
        <v>2.1589590091615648E-2</v>
      </c>
      <c r="AT8" s="16" t="s">
        <v>33522</v>
      </c>
      <c r="AU8" s="33">
        <f>IF(D6L801C5=0,0,D6L801C18/D6L801C5)</f>
        <v>7.8820104831392856E-3</v>
      </c>
      <c r="AV8" s="16" t="s">
        <v>33523</v>
      </c>
      <c r="AW8" s="33">
        <f>CHOOSE(MIN(D6L801C9,RUN_YEARS),B7L808C1,B7L808C10,B7L808C19,B7L808C28,B7L808C37)</f>
        <v>210.58578603523529</v>
      </c>
      <c r="AX8" s="16" t="s">
        <v>33524</v>
      </c>
      <c r="AY8" s="33">
        <f>IF(D6L801C23=0,0,D6L801C19/D6L801C23)</f>
        <v>2.1589590091615648E-2</v>
      </c>
      <c r="AZ8" s="16" t="s">
        <v>33525</v>
      </c>
      <c r="BA8" s="33">
        <f>IF(D6L801C5=0,0,D6L801C19/D6L801C5)</f>
        <v>0.4921179895168607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1.2198956502504466E-4</v>
      </c>
      <c r="J9" s="16" t="s">
        <v>33546</v>
      </c>
      <c r="K9" s="21">
        <f>IF(FLOW_THRU_100PCT="Y",1,INDEX(VariabilityMatrix,D6L802C1,D6L802C9))</f>
        <v>0.5102159856018047</v>
      </c>
      <c r="L9" s="16" t="s">
        <v>33526</v>
      </c>
      <c r="M9" s="15">
        <f>IF(D6L802C2&lt;&gt;0,D6L802C2*D6L802C4,D6L802C3*D6L802C4)</f>
        <v>6.2241026152388607E-5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3.1120513076194303E-5</v>
      </c>
      <c r="R9" s="16" t="s">
        <v>33528</v>
      </c>
      <c r="S9" s="15">
        <f>D6L802C5-D6L802C7</f>
        <v>3.1120513076194303E-5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1.6357086871731694E-5</v>
      </c>
      <c r="X9" s="16" t="s">
        <v>33530</v>
      </c>
      <c r="Y9" s="33">
        <f>D6L802C7-D6L802C10</f>
        <v>1.4763426204462609E-5</v>
      </c>
      <c r="Z9" s="16" t="s">
        <v>33531</v>
      </c>
      <c r="AA9" s="33">
        <f>CHOOSE(MIN(D6L802C9,RUN_YEARS),B7L808C7,B7L808C16,B7L808C25,B7L808C34,B7L808C43)</f>
        <v>1087.4000000000001</v>
      </c>
      <c r="AB9" s="16" t="s">
        <v>33532</v>
      </c>
      <c r="AC9" s="33">
        <f>IF(D6L802C12=0,0,D6L802C10/D6L802C12)</f>
        <v>1.5042382629880165E-8</v>
      </c>
      <c r="AD9" s="16" t="s">
        <v>33533</v>
      </c>
      <c r="AE9" s="33">
        <f>IF(D6L802C5=0,0,D6L802C10/D6L802C5)</f>
        <v>0.26280233284849147</v>
      </c>
      <c r="AF9" s="16" t="s">
        <v>33534</v>
      </c>
      <c r="AG9" s="33">
        <f>CHOOSE(MIN(D6L802C9,RUN_YEARS),B7L808C5,B7L808C14,B7L808C23,B7L808C32,B7L808C41)</f>
        <v>377.48280891293018</v>
      </c>
      <c r="AH9" s="16" t="s">
        <v>33535</v>
      </c>
      <c r="AI9" s="33">
        <f>IF(D6L802C15=0,0,D6L802C11/D6L802C15)</f>
        <v>3.9110194837688427E-8</v>
      </c>
      <c r="AJ9" s="16" t="s">
        <v>33536</v>
      </c>
      <c r="AK9" s="33">
        <f>IF(D6L802C5=0,0,D6L802C11/D6L802C5)</f>
        <v>0.2371976671515085</v>
      </c>
      <c r="AL9" s="16" t="s">
        <v>33537</v>
      </c>
      <c r="AM9" s="33">
        <f>D6L802C8*CHOOSE(MIN(D6L802C9,RUN_YEARS),B7L808C4,B7L808C13,B7L808C22,B7L808C31,B7L808C40)</f>
        <v>5.9124801860326223E-7</v>
      </c>
      <c r="AN9" s="16" t="s">
        <v>33538</v>
      </c>
      <c r="AO9" s="33">
        <f>D6L802C8-D6L802C18</f>
        <v>3.0529265057591041E-5</v>
      </c>
      <c r="AP9" s="16" t="s">
        <v>33539</v>
      </c>
      <c r="AQ9" s="33">
        <f>CHOOSE(MIN(D6L802C9,RUN_YEARS),B7L808C2,B7L808C11,B7L808C20,B7L808C29,B7L808C38)</f>
        <v>2.6743850972271592</v>
      </c>
      <c r="AR9" s="16" t="s">
        <v>33540</v>
      </c>
      <c r="AS9" s="33">
        <f>IF(D6L802C20=0,0,D6L802C18/D6L802C20)</f>
        <v>2.2107811594383945E-7</v>
      </c>
      <c r="AT9" s="16" t="s">
        <v>33541</v>
      </c>
      <c r="AU9" s="33">
        <f>IF(D6L802C5=0,0,D6L802C18/D6L802C5)</f>
        <v>9.4993295444016721E-3</v>
      </c>
      <c r="AV9" s="16" t="s">
        <v>33542</v>
      </c>
      <c r="AW9" s="33">
        <f>CHOOSE(MIN(D6L802C9,RUN_YEARS),B7L808C1,B7L808C10,B7L808C19,B7L808C28,B7L808C37)</f>
        <v>138.09265981507821</v>
      </c>
      <c r="AX9" s="16" t="s">
        <v>33543</v>
      </c>
      <c r="AY9" s="33">
        <f>IF(D6L802C23=0,0,D6L802C19/D6L802C23)</f>
        <v>2.2107811594383945E-7</v>
      </c>
      <c r="AZ9" s="16" t="s">
        <v>33544</v>
      </c>
      <c r="BA9" s="33">
        <f>IF(D6L802C5=0,0,D6L802C19/D6L802C5)</f>
        <v>0.49050067045559831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4.5854501552086167E-6</v>
      </c>
      <c r="J10" s="16" t="s">
        <v>33567</v>
      </c>
      <c r="K10" s="21">
        <f>IF(FLOW_THRU_100PCT="Y",1,INDEX(VariabilityMatrix,D6L803C1,D6L803C9))</f>
        <v>0.5102159856018047</v>
      </c>
      <c r="L10" s="16" t="s">
        <v>33547</v>
      </c>
      <c r="M10" s="15">
        <f>IF(D6L803C2&lt;&gt;0,D6L803C2*D6L803C4,D6L803C3*D6L803C4)</f>
        <v>2.3395699703677128E-6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1.1697849851838564E-6</v>
      </c>
      <c r="R10" s="16" t="s">
        <v>33549</v>
      </c>
      <c r="S10" s="15">
        <f>D6L803C5-D6L803C7</f>
        <v>1.1697849851838564E-6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6.1484444607491096E-7</v>
      </c>
      <c r="X10" s="16" t="s">
        <v>33551</v>
      </c>
      <c r="Y10" s="33">
        <f>D6L803C7-D6L803C10</f>
        <v>5.5494053910894545E-7</v>
      </c>
      <c r="Z10" s="16" t="s">
        <v>33552</v>
      </c>
      <c r="AA10" s="33">
        <f>CHOOSE(MIN(D6L803C9,RUN_YEARS),B7L808C7,B7L808C16,B7L808C25,B7L808C34,B7L808C43)</f>
        <v>1087.4000000000001</v>
      </c>
      <c r="AB10" s="16" t="s">
        <v>33553</v>
      </c>
      <c r="AC10" s="33">
        <f>IF(D6L803C12=0,0,D6L803C10/D6L803C12)</f>
        <v>5.6542619650074571E-10</v>
      </c>
      <c r="AD10" s="16" t="s">
        <v>33554</v>
      </c>
      <c r="AE10" s="33">
        <f>IF(D6L803C5=0,0,D6L803C10/D6L803C5)</f>
        <v>0.26280233284849147</v>
      </c>
      <c r="AF10" s="16" t="s">
        <v>33555</v>
      </c>
      <c r="AG10" s="33">
        <f>CHOOSE(MIN(D6L803C9,RUN_YEARS),B7L808C5,B7L808C14,B7L808C23,B7L808C32,B7L808C41)</f>
        <v>377.48280891293018</v>
      </c>
      <c r="AH10" s="16" t="s">
        <v>33556</v>
      </c>
      <c r="AI10" s="33">
        <f>IF(D6L803C15=0,0,D6L803C11/D6L803C15)</f>
        <v>1.4701081109019392E-9</v>
      </c>
      <c r="AJ10" s="16" t="s">
        <v>33557</v>
      </c>
      <c r="AK10" s="33">
        <f>IF(D6L803C5=0,0,D6L803C11/D6L803C5)</f>
        <v>0.23719766715150853</v>
      </c>
      <c r="AL10" s="16" t="s">
        <v>33558</v>
      </c>
      <c r="AM10" s="33">
        <f>D6L803C8*CHOOSE(MIN(D6L803C9,RUN_YEARS),B7L808C4,B7L808C13,B7L808C22,B7L808C31,B7L808C40)</f>
        <v>2.222434614070896E-8</v>
      </c>
      <c r="AN10" s="16" t="s">
        <v>33559</v>
      </c>
      <c r="AO10" s="33">
        <f>D6L803C8-D6L803C18</f>
        <v>1.1475606390431475E-6</v>
      </c>
      <c r="AP10" s="16" t="s">
        <v>33560</v>
      </c>
      <c r="AQ10" s="33">
        <f>CHOOSE(MIN(D6L803C9,RUN_YEARS),B7L808C2,B7L808C11,B7L808C20,B7L808C29,B7L808C38)</f>
        <v>2.6743850972271592</v>
      </c>
      <c r="AR10" s="16" t="s">
        <v>33561</v>
      </c>
      <c r="AS10" s="33">
        <f>IF(D6L803C20=0,0,D6L803C18/D6L803C20)</f>
        <v>8.3100770206024115E-9</v>
      </c>
      <c r="AT10" s="16" t="s">
        <v>33562</v>
      </c>
      <c r="AU10" s="33">
        <f>IF(D6L803C5=0,0,D6L803C18/D6L803C5)</f>
        <v>9.4993295444016721E-3</v>
      </c>
      <c r="AV10" s="16" t="s">
        <v>33563</v>
      </c>
      <c r="AW10" s="33">
        <f>CHOOSE(MIN(D6L803C9,RUN_YEARS),B7L808C1,B7L808C10,B7L808C19,B7L808C28,B7L808C37)</f>
        <v>138.09265981507821</v>
      </c>
      <c r="AX10" s="16" t="s">
        <v>33564</v>
      </c>
      <c r="AY10" s="33">
        <f>IF(D6L803C23=0,0,D6L803C19/D6L803C23)</f>
        <v>8.3100770206024115E-9</v>
      </c>
      <c r="AZ10" s="16" t="s">
        <v>33565</v>
      </c>
      <c r="BA10" s="33">
        <f>IF(D6L803C5=0,0,D6L803C19/D6L803C5)</f>
        <v>0.49050067045559836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2.4442297585271713E-6</v>
      </c>
      <c r="J11" s="16" t="s">
        <v>33588</v>
      </c>
      <c r="K11" s="21">
        <f>IF(FLOW_THRU_100PCT="Y",1,INDEX(VariabilityMatrix,D6L804C1,D6L804C9))</f>
        <v>0.50109909190383761</v>
      </c>
      <c r="L11" s="16" t="s">
        <v>33568</v>
      </c>
      <c r="M11" s="15">
        <f>IF(D6L804C2&lt;&gt;0,D6L804C2*D6L804C4,D6L804C3*D6L804C4)</f>
        <v>1.2248013124023019E-6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6.1240065620115095E-7</v>
      </c>
      <c r="R11" s="16" t="s">
        <v>33570</v>
      </c>
      <c r="S11" s="15">
        <f>D6L804C5-D6L804C7</f>
        <v>6.1240065620115095E-7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2.7054997975940514E-7</v>
      </c>
      <c r="X11" s="16" t="s">
        <v>33572</v>
      </c>
      <c r="Y11" s="33">
        <f>D6L804C7-D6L804C10</f>
        <v>3.4185067644174581E-7</v>
      </c>
      <c r="Z11" s="16" t="s">
        <v>33573</v>
      </c>
      <c r="AA11" s="33">
        <f>CHOOSE(MIN(D6L804C9,RUN_YEARS),B7L808C7,B7L808C16,B7L808C25,B7L808C34,B7L808C43)</f>
        <v>1824</v>
      </c>
      <c r="AB11" s="16" t="s">
        <v>33574</v>
      </c>
      <c r="AC11" s="33">
        <f>IF(D6L804C12=0,0,D6L804C10/D6L804C12)</f>
        <v>1.4832783978037562E-10</v>
      </c>
      <c r="AD11" s="16" t="s">
        <v>33575</v>
      </c>
      <c r="AE11" s="33">
        <f>IF(D6L804C5=0,0,D6L804C10/D6L804C5)</f>
        <v>0.22089295383653171</v>
      </c>
      <c r="AF11" s="16" t="s">
        <v>33576</v>
      </c>
      <c r="AG11" s="33">
        <f>CHOOSE(MIN(D6L804C9,RUN_YEARS),B7L808C5,B7L808C14,B7L808C23,B7L808C32,B7L808C41)</f>
        <v>886.42179104982097</v>
      </c>
      <c r="AH11" s="16" t="s">
        <v>33577</v>
      </c>
      <c r="AI11" s="33">
        <f>IF(D6L804C15=0,0,D6L804C11/D6L804C15)</f>
        <v>3.8565238342897669E-10</v>
      </c>
      <c r="AJ11" s="16" t="s">
        <v>33578</v>
      </c>
      <c r="AK11" s="33">
        <f>IF(D6L804C5=0,0,D6L804C11/D6L804C5)</f>
        <v>0.27910704616346826</v>
      </c>
      <c r="AL11" s="16" t="s">
        <v>33579</v>
      </c>
      <c r="AM11" s="33">
        <f>D6L804C8*CHOOSE(MIN(D6L804C9,RUN_YEARS),B7L808C4,B7L808C13,B7L808C22,B7L808C31,B7L808C40)</f>
        <v>8.4449971468467317E-9</v>
      </c>
      <c r="AN11" s="16" t="s">
        <v>33580</v>
      </c>
      <c r="AO11" s="33">
        <f>D6L804C8-D6L804C18</f>
        <v>6.0395565905430417E-7</v>
      </c>
      <c r="AP11" s="16" t="s">
        <v>33581</v>
      </c>
      <c r="AQ11" s="33">
        <f>CHOOSE(MIN(D6L804C9,RUN_YEARS),B7L808C2,B7L808C11,B7L808C20,B7L808C29,B7L808C38)</f>
        <v>4.6503756499386579</v>
      </c>
      <c r="AR11" s="16" t="s">
        <v>33582</v>
      </c>
      <c r="AS11" s="33">
        <f>IF(D6L804C20=0,0,D6L804C18/D6L804C20)</f>
        <v>1.8159817147154828E-9</v>
      </c>
      <c r="AT11" s="16" t="s">
        <v>33583</v>
      </c>
      <c r="AU11" s="33">
        <f>IF(D6L804C5=0,0,D6L804C18/D6L804C5)</f>
        <v>6.8949935482048724E-3</v>
      </c>
      <c r="AV11" s="16" t="s">
        <v>33584</v>
      </c>
      <c r="AW11" s="33">
        <f>CHOOSE(MIN(D6L804C9,RUN_YEARS),B7L808C1,B7L808C10,B7L808C19,B7L808C28,B7L808C37)</f>
        <v>332.57805084724021</v>
      </c>
      <c r="AX11" s="16" t="s">
        <v>33585</v>
      </c>
      <c r="AY11" s="33">
        <f>IF(D6L804C23=0,0,D6L804C19/D6L804C23)</f>
        <v>1.8159817147154824E-9</v>
      </c>
      <c r="AZ11" s="16" t="s">
        <v>33586</v>
      </c>
      <c r="BA11" s="33">
        <f>IF(D6L804C5=0,0,D6L804C19/D6L804C5)</f>
        <v>0.49310500645179511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5.1365715922344752E-4</v>
      </c>
      <c r="J12" s="16" t="s">
        <v>33609</v>
      </c>
      <c r="K12" s="21">
        <f>IF(FLOW_THRU_100PCT="Y",1,INDEX(VariabilityMatrix,D6L805C1,D6L805C9))</f>
        <v>0.2812281809818854</v>
      </c>
      <c r="L12" s="16" t="s">
        <v>33589</v>
      </c>
      <c r="M12" s="15">
        <f>IF(D6L805C2&lt;&gt;0,D6L805C2*D6L805C4,D6L805C3*D6L805C4)</f>
        <v>1.4445486853673282E-4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7.222743426836641E-5</v>
      </c>
      <c r="R12" s="16" t="s">
        <v>33591</v>
      </c>
      <c r="S12" s="15">
        <f>D6L805C5-D6L805C7</f>
        <v>7.222743426836641E-5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3.796307644277554E-5</v>
      </c>
      <c r="X12" s="16" t="s">
        <v>33593</v>
      </c>
      <c r="Y12" s="33">
        <f>D6L805C7-D6L805C10</f>
        <v>3.426435782559087E-5</v>
      </c>
      <c r="Z12" s="16" t="s">
        <v>33594</v>
      </c>
      <c r="AA12" s="33">
        <f>CHOOSE(MIN(D6L805C9,RUN_YEARS),B7L808C7,B7L808C16,B7L808C25,B7L808C34,B7L808C43)</f>
        <v>1087.4000000000001</v>
      </c>
      <c r="AB12" s="16" t="s">
        <v>33595</v>
      </c>
      <c r="AC12" s="33">
        <f>IF(D6L805C12=0,0,D6L805C10/D6L805C12)</f>
        <v>3.4911786318535534E-8</v>
      </c>
      <c r="AD12" s="16" t="s">
        <v>33596</v>
      </c>
      <c r="AE12" s="33">
        <f>IF(D6L805C5=0,0,D6L805C10/D6L805C5)</f>
        <v>0.26280233284849147</v>
      </c>
      <c r="AF12" s="16" t="s">
        <v>33597</v>
      </c>
      <c r="AG12" s="33">
        <f>CHOOSE(MIN(D6L805C9,RUN_YEARS),B7L808C5,B7L808C14,B7L808C23,B7L808C32,B7L808C41)</f>
        <v>377.48280891293018</v>
      </c>
      <c r="AH12" s="16" t="s">
        <v>33598</v>
      </c>
      <c r="AI12" s="33">
        <f>IF(D6L805C15=0,0,D6L805C11/D6L805C15)</f>
        <v>9.0770644428192365E-8</v>
      </c>
      <c r="AJ12" s="16" t="s">
        <v>33599</v>
      </c>
      <c r="AK12" s="33">
        <f>IF(D6L805C5=0,0,D6L805C11/D6L805C5)</f>
        <v>0.2371976671515085</v>
      </c>
      <c r="AL12" s="16" t="s">
        <v>33600</v>
      </c>
      <c r="AM12" s="33">
        <f>D6L805C8*CHOOSE(MIN(D6L805C9,RUN_YEARS),B7L808C4,B7L808C13,B7L808C22,B7L808C31,B7L808C40)</f>
        <v>1.3722244005236457E-6</v>
      </c>
      <c r="AN12" s="16" t="s">
        <v>33601</v>
      </c>
      <c r="AO12" s="33">
        <f>D6L805C8-D6L805C18</f>
        <v>7.0855209867842761E-5</v>
      </c>
      <c r="AP12" s="16" t="s">
        <v>33602</v>
      </c>
      <c r="AQ12" s="33">
        <f>CHOOSE(MIN(D6L805C9,RUN_YEARS),B7L808C2,B7L808C11,B7L808C20,B7L808C29,B7L808C38)</f>
        <v>2.6743850972271592</v>
      </c>
      <c r="AR12" s="16" t="s">
        <v>33603</v>
      </c>
      <c r="AS12" s="33">
        <f>IF(D6L805C20=0,0,D6L805C18/D6L805C20)</f>
        <v>5.1309903048232945E-7</v>
      </c>
      <c r="AT12" s="16" t="s">
        <v>33604</v>
      </c>
      <c r="AU12" s="33">
        <f>IF(D6L805C5=0,0,D6L805C18/D6L805C5)</f>
        <v>9.4993295444016721E-3</v>
      </c>
      <c r="AV12" s="16" t="s">
        <v>33605</v>
      </c>
      <c r="AW12" s="33">
        <f>CHOOSE(MIN(D6L805C9,RUN_YEARS),B7L808C1,B7L808C10,B7L808C19,B7L808C28,B7L808C37)</f>
        <v>138.09265981507821</v>
      </c>
      <c r="AX12" s="16" t="s">
        <v>33606</v>
      </c>
      <c r="AY12" s="33">
        <f>IF(D6L805C23=0,0,D6L805C19/D6L805C23)</f>
        <v>5.1309903048232945E-7</v>
      </c>
      <c r="AZ12" s="16" t="s">
        <v>33607</v>
      </c>
      <c r="BA12" s="33">
        <f>IF(D6L805C5=0,0,D6L805C19/D6L805C5)</f>
        <v>0.49050067045559831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1.7569009268955603E-4</v>
      </c>
      <c r="J13" s="16" t="s">
        <v>33630</v>
      </c>
      <c r="K13" s="21">
        <f>IF(FLOW_THRU_100PCT="Y",1,INDEX(VariabilityMatrix,D6L806C1,D6L806C9))</f>
        <v>0.5102159856018047</v>
      </c>
      <c r="L13" s="16" t="s">
        <v>33610</v>
      </c>
      <c r="M13" s="15">
        <f>IF(D6L806C2&lt;&gt;0,D6L806C2*D6L806C4,D6L806C3*D6L806C4)</f>
        <v>8.9639893802074251E-5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4.4819946901037125E-5</v>
      </c>
      <c r="R13" s="16" t="s">
        <v>33612</v>
      </c>
      <c r="S13" s="15">
        <f>D6L806C5-D6L806C7</f>
        <v>4.4819946901037125E-5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2.3557573207476145E-5</v>
      </c>
      <c r="X13" s="16" t="s">
        <v>33614</v>
      </c>
      <c r="Y13" s="33">
        <f>D6L806C7-D6L806C10</f>
        <v>2.126237369356098E-5</v>
      </c>
      <c r="Z13" s="16" t="s">
        <v>33615</v>
      </c>
      <c r="AA13" s="33">
        <f>CHOOSE(MIN(D6L806C9,RUN_YEARS),B7L808C7,B7L808C16,B7L808C25,B7L808C34,B7L808C43)</f>
        <v>1087.4000000000001</v>
      </c>
      <c r="AB13" s="16" t="s">
        <v>33616</v>
      </c>
      <c r="AC13" s="33">
        <f>IF(D6L806C12=0,0,D6L806C10/D6L806C12)</f>
        <v>2.1664128386496362E-8</v>
      </c>
      <c r="AD13" s="16" t="s">
        <v>33617</v>
      </c>
      <c r="AE13" s="33">
        <f>IF(D6L806C5=0,0,D6L806C10/D6L806C5)</f>
        <v>0.26280233284849147</v>
      </c>
      <c r="AF13" s="16" t="s">
        <v>33618</v>
      </c>
      <c r="AG13" s="33">
        <f>CHOOSE(MIN(D6L806C9,RUN_YEARS),B7L808C5,B7L808C14,B7L808C23,B7L808C32,B7L808C41)</f>
        <v>377.48280891293018</v>
      </c>
      <c r="AH13" s="16" t="s">
        <v>33619</v>
      </c>
      <c r="AI13" s="33">
        <f>IF(D6L806C15=0,0,D6L806C11/D6L806C15)</f>
        <v>5.632673380489054E-8</v>
      </c>
      <c r="AJ13" s="16" t="s">
        <v>33620</v>
      </c>
      <c r="AK13" s="33">
        <f>IF(D6L806C5=0,0,D6L806C11/D6L806C5)</f>
        <v>0.23719766715150853</v>
      </c>
      <c r="AL13" s="16" t="s">
        <v>33621</v>
      </c>
      <c r="AM13" s="33">
        <f>D6L806C8*CHOOSE(MIN(D6L806C9,RUN_YEARS),B7L808C4,B7L808C13,B7L808C22,B7L808C31,B7L808C40)</f>
        <v>8.5151889155107227E-7</v>
      </c>
      <c r="AN13" s="16" t="s">
        <v>33622</v>
      </c>
      <c r="AO13" s="33">
        <f>D6L806C8-D6L806C18</f>
        <v>4.3968428009486051E-5</v>
      </c>
      <c r="AP13" s="16" t="s">
        <v>33623</v>
      </c>
      <c r="AQ13" s="33">
        <f>CHOOSE(MIN(D6L806C9,RUN_YEARS),B7L808C2,B7L808C11,B7L808C20,B7L808C29,B7L808C38)</f>
        <v>2.6743850972271592</v>
      </c>
      <c r="AR13" s="16" t="s">
        <v>33624</v>
      </c>
      <c r="AS13" s="33">
        <f>IF(D6L806C20=0,0,D6L806C18/D6L806C20)</f>
        <v>3.1839800948410132E-7</v>
      </c>
      <c r="AT13" s="16" t="s">
        <v>33625</v>
      </c>
      <c r="AU13" s="33">
        <f>IF(D6L806C5=0,0,D6L806C18/D6L806C5)</f>
        <v>9.4993295444016721E-3</v>
      </c>
      <c r="AV13" s="16" t="s">
        <v>33626</v>
      </c>
      <c r="AW13" s="33">
        <f>CHOOSE(MIN(D6L806C9,RUN_YEARS),B7L808C1,B7L808C10,B7L808C19,B7L808C28,B7L808C37)</f>
        <v>138.09265981507821</v>
      </c>
      <c r="AX13" s="16" t="s">
        <v>33627</v>
      </c>
      <c r="AY13" s="33">
        <f>IF(D6L806C23=0,0,D6L806C19/D6L806C23)</f>
        <v>3.1839800948410132E-7</v>
      </c>
      <c r="AZ13" s="16" t="s">
        <v>33628</v>
      </c>
      <c r="BA13" s="33">
        <f>IF(D6L806C5=0,0,D6L806C19/D6L806C5)</f>
        <v>0.49050067045559831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1.0684775801561635E-5</v>
      </c>
      <c r="J14" s="16" t="s">
        <v>33651</v>
      </c>
      <c r="K14" s="21">
        <f>IF(FLOW_THRU_100PCT="Y",1,INDEX(VariabilityMatrix,D6L807C1,D6L807C9))</f>
        <v>0.50109909190383761</v>
      </c>
      <c r="L14" s="16" t="s">
        <v>33631</v>
      </c>
      <c r="M14" s="15">
        <f>IF(D6L807C2&lt;&gt;0,D6L807C2*D6L807C4,D6L807C3*D6L807C4)</f>
        <v>5.3541314513586337E-6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2.6770657256793169E-6</v>
      </c>
      <c r="R14" s="16" t="s">
        <v>33633</v>
      </c>
      <c r="S14" s="15">
        <f>D6L807C5-D6L807C7</f>
        <v>2.6770657256793169E-6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1.1826899115196853E-6</v>
      </c>
      <c r="X14" s="16" t="s">
        <v>33635</v>
      </c>
      <c r="Y14" s="33">
        <f>D6L807C7-D6L807C10</f>
        <v>1.4943758141596316E-6</v>
      </c>
      <c r="Z14" s="16" t="s">
        <v>33636</v>
      </c>
      <c r="AA14" s="33">
        <f>CHOOSE(MIN(D6L807C9,RUN_YEARS),B7L808C7,B7L808C16,B7L808C25,B7L808C34,B7L808C43)</f>
        <v>1824</v>
      </c>
      <c r="AB14" s="16" t="s">
        <v>33637</v>
      </c>
      <c r="AC14" s="33">
        <f>IF(D6L807C12=0,0,D6L807C10/D6L807C12)</f>
        <v>6.4840455675421338E-10</v>
      </c>
      <c r="AD14" s="16" t="s">
        <v>33638</v>
      </c>
      <c r="AE14" s="33">
        <f>IF(D6L807C5=0,0,D6L807C10/D6L807C5)</f>
        <v>0.22089295383653171</v>
      </c>
      <c r="AF14" s="16" t="s">
        <v>33639</v>
      </c>
      <c r="AG14" s="33">
        <f>CHOOSE(MIN(D6L807C9,RUN_YEARS),B7L808C5,B7L808C14,B7L808C23,B7L808C32,B7L808C41)</f>
        <v>886.42179104982097</v>
      </c>
      <c r="AH14" s="16" t="s">
        <v>33640</v>
      </c>
      <c r="AI14" s="33">
        <f>IF(D6L807C15=0,0,D6L807C11/D6L807C15)</f>
        <v>1.6858518475609551E-9</v>
      </c>
      <c r="AJ14" s="16" t="s">
        <v>33641</v>
      </c>
      <c r="AK14" s="33">
        <f>IF(D6L807C5=0,0,D6L807C11/D6L807C5)</f>
        <v>0.27910704616346826</v>
      </c>
      <c r="AL14" s="16" t="s">
        <v>33642</v>
      </c>
      <c r="AM14" s="33">
        <f>D6L807C8*CHOOSE(MIN(D6L807C9,RUN_YEARS),B7L808C4,B7L808C13,B7L808C22,B7L808C31,B7L808C40)</f>
        <v>3.6916701813358563E-8</v>
      </c>
      <c r="AN14" s="16" t="s">
        <v>33643</v>
      </c>
      <c r="AO14" s="33">
        <f>D6L807C8-D6L807C18</f>
        <v>2.6401490238659582E-6</v>
      </c>
      <c r="AP14" s="16" t="s">
        <v>33644</v>
      </c>
      <c r="AQ14" s="33">
        <f>CHOOSE(MIN(D6L807C9,RUN_YEARS),B7L808C2,B7L808C11,B7L808C20,B7L808C29,B7L808C38)</f>
        <v>4.6503756499386579</v>
      </c>
      <c r="AR14" s="16" t="s">
        <v>33645</v>
      </c>
      <c r="AS14" s="33">
        <f>IF(D6L807C20=0,0,D6L807C18/D6L807C20)</f>
        <v>7.9384343528991092E-9</v>
      </c>
      <c r="AT14" s="16" t="s">
        <v>33646</v>
      </c>
      <c r="AU14" s="33">
        <f>IF(D6L807C5=0,0,D6L807C18/D6L807C5)</f>
        <v>6.8949935482048716E-3</v>
      </c>
      <c r="AV14" s="16" t="s">
        <v>33647</v>
      </c>
      <c r="AW14" s="33">
        <f>CHOOSE(MIN(D6L807C9,RUN_YEARS),B7L808C1,B7L808C10,B7L808C19,B7L808C28,B7L808C37)</f>
        <v>332.57805084724021</v>
      </c>
      <c r="AX14" s="16" t="s">
        <v>33648</v>
      </c>
      <c r="AY14" s="33">
        <f>IF(D6L807C23=0,0,D6L807C19/D6L807C23)</f>
        <v>7.9384343528991092E-9</v>
      </c>
      <c r="AZ14" s="16" t="s">
        <v>33649</v>
      </c>
      <c r="BA14" s="33">
        <f>IF(D6L807C5=0,0,D6L807C19/D6L807C5)</f>
        <v>0.49310500645179511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7.0533487317498382E-6</v>
      </c>
      <c r="J15" s="16" t="s">
        <v>33672</v>
      </c>
      <c r="K15" s="21">
        <f>IF(FLOW_THRU_100PCT="Y",1,INDEX(VariabilityMatrix,D6L808C1,D6L808C9))</f>
        <v>0.50109909190383761</v>
      </c>
      <c r="L15" s="16" t="s">
        <v>33652</v>
      </c>
      <c r="M15" s="15">
        <f>IF(D6L808C2&lt;&gt;0,D6L808C2*D6L808C4,D6L808C3*D6L808C4)</f>
        <v>3.5344266443609284E-6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1.7672133221804642E-6</v>
      </c>
      <c r="R15" s="16" t="s">
        <v>33654</v>
      </c>
      <c r="S15" s="15">
        <f>D6L808C5-D6L808C7</f>
        <v>1.7672133221804642E-6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7.8072994159142622E-7</v>
      </c>
      <c r="X15" s="16" t="s">
        <v>33656</v>
      </c>
      <c r="Y15" s="33">
        <f>D6L808C7-D6L808C10</f>
        <v>9.86483380589038E-7</v>
      </c>
      <c r="Z15" s="16" t="s">
        <v>33657</v>
      </c>
      <c r="AA15" s="33">
        <f>CHOOSE(MIN(D6L808C9,RUN_YEARS),B7L808C7,B7L808C16,B7L808C25,B7L808C34,B7L808C43)</f>
        <v>1824</v>
      </c>
      <c r="AB15" s="16" t="s">
        <v>33658</v>
      </c>
      <c r="AC15" s="33">
        <f>IF(D6L808C12=0,0,D6L808C10/D6L808C12)</f>
        <v>4.2803176622336965E-10</v>
      </c>
      <c r="AD15" s="16" t="s">
        <v>33659</v>
      </c>
      <c r="AE15" s="33">
        <f>IF(D6L808C5=0,0,D6L808C10/D6L808C5)</f>
        <v>0.22089295383653171</v>
      </c>
      <c r="AF15" s="16" t="s">
        <v>33660</v>
      </c>
      <c r="AG15" s="33">
        <f>CHOOSE(MIN(D6L808C9,RUN_YEARS),B7L808C5,B7L808C14,B7L808C23,B7L808C32,B7L808C41)</f>
        <v>886.42179104982097</v>
      </c>
      <c r="AH15" s="16" t="s">
        <v>33661</v>
      </c>
      <c r="AI15" s="33">
        <f>IF(D6L808C15=0,0,D6L808C11/D6L808C15)</f>
        <v>1.1128825921807613E-9</v>
      </c>
      <c r="AJ15" s="16" t="s">
        <v>33662</v>
      </c>
      <c r="AK15" s="33">
        <f>IF(D6L808C5=0,0,D6L808C11/D6L808C5)</f>
        <v>0.27910704616346832</v>
      </c>
      <c r="AL15" s="16" t="s">
        <v>33663</v>
      </c>
      <c r="AM15" s="33">
        <f>D6L808C8*CHOOSE(MIN(D6L808C9,RUN_YEARS),B7L808C4,B7L808C13,B7L808C22,B7L808C31,B7L808C40)</f>
        <v>2.4369848909471995E-8</v>
      </c>
      <c r="AN15" s="16" t="s">
        <v>33664</v>
      </c>
      <c r="AO15" s="33">
        <f>D6L808C8-D6L808C18</f>
        <v>1.7428434732709922E-6</v>
      </c>
      <c r="AP15" s="16" t="s">
        <v>33665</v>
      </c>
      <c r="AQ15" s="33">
        <f>CHOOSE(MIN(D6L808C9,RUN_YEARS),B7L808C2,B7L808C11,B7L808C20,B7L808C29,B7L808C38)</f>
        <v>4.6503756499386579</v>
      </c>
      <c r="AR15" s="16" t="s">
        <v>33666</v>
      </c>
      <c r="AS15" s="33">
        <f>IF(D6L808C20=0,0,D6L808C18/D6L808C20)</f>
        <v>5.2404043767503923E-9</v>
      </c>
      <c r="AT15" s="16" t="s">
        <v>33667</v>
      </c>
      <c r="AU15" s="33">
        <f>IF(D6L808C5=0,0,D6L808C18/D6L808C5)</f>
        <v>6.8949935482048716E-3</v>
      </c>
      <c r="AV15" s="16" t="s">
        <v>33668</v>
      </c>
      <c r="AW15" s="33">
        <f>CHOOSE(MIN(D6L808C9,RUN_YEARS),B7L808C1,B7L808C10,B7L808C19,B7L808C28,B7L808C37)</f>
        <v>332.57805084724021</v>
      </c>
      <c r="AX15" s="16" t="s">
        <v>33669</v>
      </c>
      <c r="AY15" s="33">
        <f>IF(D6L808C23=0,0,D6L808C19/D6L808C23)</f>
        <v>5.2404043767503923E-9</v>
      </c>
      <c r="AZ15" s="16" t="s">
        <v>33670</v>
      </c>
      <c r="BA15" s="33">
        <f>IF(D6L808C5=0,0,D6L808C19/D6L808C5)</f>
        <v>0.49310500645179511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0.50109909190383761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1824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886.42179104982097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4.6503756499386579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332.57805084724021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2.0950540787375757E-6</v>
      </c>
      <c r="J17" s="16" t="s">
        <v>33714</v>
      </c>
      <c r="K17" s="21">
        <f>IF(FLOW_THRU_100PCT="Y",1,INDEX(VariabilityMatrix,D6L810C1,D6L810C9))</f>
        <v>0.50109909190383761</v>
      </c>
      <c r="L17" s="16" t="s">
        <v>33694</v>
      </c>
      <c r="M17" s="15">
        <f>IF(D6L810C2&lt;&gt;0,D6L810C2*D6L810C4,D6L810C3*D6L810C4)</f>
        <v>1.0498296963448303E-6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5.2491484817241516E-7</v>
      </c>
      <c r="R17" s="16" t="s">
        <v>33696</v>
      </c>
      <c r="S17" s="15">
        <f>D6L810C5-D6L810C7</f>
        <v>5.2491484817241516E-7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2.3189998265091871E-7</v>
      </c>
      <c r="X17" s="16" t="s">
        <v>33698</v>
      </c>
      <c r="Y17" s="33">
        <f>D6L810C7-D6L810C10</f>
        <v>2.9301486552149645E-7</v>
      </c>
      <c r="Z17" s="16" t="s">
        <v>33699</v>
      </c>
      <c r="AA17" s="33">
        <f>CHOOSE(MIN(D6L810C9,RUN_YEARS),B7L808C7,B7L808C16,B7L808C25,B7L808C34,B7L808C43)</f>
        <v>1824</v>
      </c>
      <c r="AB17" s="16" t="s">
        <v>33700</v>
      </c>
      <c r="AC17" s="33">
        <f>IF(D6L810C12=0,0,D6L810C10/D6L810C12)</f>
        <v>1.2713814838317912E-10</v>
      </c>
      <c r="AD17" s="16" t="s">
        <v>33701</v>
      </c>
      <c r="AE17" s="33">
        <f>IF(D6L810C5=0,0,D6L810C10/D6L810C5)</f>
        <v>0.22089295383653171</v>
      </c>
      <c r="AF17" s="16" t="s">
        <v>33702</v>
      </c>
      <c r="AG17" s="33">
        <f>CHOOSE(MIN(D6L810C9,RUN_YEARS),B7L808C5,B7L808C14,B7L808C23,B7L808C32,B7L808C41)</f>
        <v>886.42179104982097</v>
      </c>
      <c r="AH17" s="16" t="s">
        <v>33703</v>
      </c>
      <c r="AI17" s="33">
        <f>IF(D6L810C15=0,0,D6L810C11/D6L810C15)</f>
        <v>3.3055918579626575E-10</v>
      </c>
      <c r="AJ17" s="16" t="s">
        <v>33704</v>
      </c>
      <c r="AK17" s="33">
        <f>IF(D6L810C5=0,0,D6L810C11/D6L810C5)</f>
        <v>0.27910704616346826</v>
      </c>
      <c r="AL17" s="16" t="s">
        <v>33705</v>
      </c>
      <c r="AM17" s="33">
        <f>D6L810C8*CHOOSE(MIN(D6L810C9,RUN_YEARS),B7L808C4,B7L808C13,B7L808C22,B7L808C31,B7L808C40)</f>
        <v>7.2385689830114848E-9</v>
      </c>
      <c r="AN17" s="16" t="s">
        <v>33706</v>
      </c>
      <c r="AO17" s="33">
        <f>D6L810C8-D6L810C18</f>
        <v>5.1767627918940373E-7</v>
      </c>
      <c r="AP17" s="16" t="s">
        <v>33707</v>
      </c>
      <c r="AQ17" s="33">
        <f>CHOOSE(MIN(D6L810C9,RUN_YEARS),B7L808C2,B7L808C11,B7L808C20,B7L808C29,B7L808C38)</f>
        <v>4.6503756499386579</v>
      </c>
      <c r="AR17" s="16" t="s">
        <v>33708</v>
      </c>
      <c r="AS17" s="33">
        <f>IF(D6L810C20=0,0,D6L810C18/D6L810C20)</f>
        <v>1.556555755470414E-9</v>
      </c>
      <c r="AT17" s="16" t="s">
        <v>33709</v>
      </c>
      <c r="AU17" s="33">
        <f>IF(D6L810C5=0,0,D6L810C18/D6L810C5)</f>
        <v>6.8949935482048716E-3</v>
      </c>
      <c r="AV17" s="16" t="s">
        <v>33710</v>
      </c>
      <c r="AW17" s="33">
        <f>CHOOSE(MIN(D6L810C9,RUN_YEARS),B7L808C1,B7L808C10,B7L808C19,B7L808C28,B7L808C37)</f>
        <v>332.57805084724021</v>
      </c>
      <c r="AX17" s="16" t="s">
        <v>33711</v>
      </c>
      <c r="AY17" s="33">
        <f>IF(D6L810C23=0,0,D6L810C19/D6L810C23)</f>
        <v>1.556555755470414E-9</v>
      </c>
      <c r="AZ17" s="16" t="s">
        <v>33712</v>
      </c>
      <c r="BA17" s="33">
        <f>IF(D6L810C5=0,0,D6L810C19/D6L810C5)</f>
        <v>0.49310500645179517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0.50109909190383761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1824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886.42179104982097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4.6503756499386579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332.57805084724021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0.50109909190383761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1824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886.42179104982097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4.6503756499386579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332.57805084724021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1.7596286309024179E-4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1.5132806225760795E-4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7.5664031128803974E-5</v>
      </c>
      <c r="R20" s="16" t="s">
        <v>33759</v>
      </c>
      <c r="S20" s="15">
        <f>D6L813C5-D6L813C7</f>
        <v>7.5664031128803974E-5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3.342730267044159E-5</v>
      </c>
      <c r="X20" s="16" t="s">
        <v>33761</v>
      </c>
      <c r="Y20" s="33">
        <f>D6L813C7-D6L813C10</f>
        <v>4.2236728458362384E-5</v>
      </c>
      <c r="Z20" s="16" t="s">
        <v>33762</v>
      </c>
      <c r="AA20" s="33">
        <f>CHOOSE(MIN(D6L813C9,RUN_YEARS),B7L808C7,B7L808C16,B7L808C25,B7L808C34,B7L808C43)</f>
        <v>1824</v>
      </c>
      <c r="AB20" s="16" t="s">
        <v>33763</v>
      </c>
      <c r="AC20" s="33">
        <f>IF(D6L813C12=0,0,D6L813C10/D6L813C12)</f>
        <v>1.8326372078092978E-8</v>
      </c>
      <c r="AD20" s="16" t="s">
        <v>33764</v>
      </c>
      <c r="AE20" s="33">
        <f>IF(D6L813C5=0,0,D6L813C10/D6L813C5)</f>
        <v>0.22089295383653171</v>
      </c>
      <c r="AF20" s="16" t="s">
        <v>33765</v>
      </c>
      <c r="AG20" s="33">
        <f>CHOOSE(MIN(D6L813C9,RUN_YEARS),B7L808C5,B7L808C14,B7L808C23,B7L808C32,B7L808C41)</f>
        <v>886.42179104982097</v>
      </c>
      <c r="AH20" s="16" t="s">
        <v>33766</v>
      </c>
      <c r="AI20" s="33">
        <f>IF(D6L813C15=0,0,D6L813C11/D6L813C15)</f>
        <v>4.7648567403041751E-8</v>
      </c>
      <c r="AJ20" s="16" t="s">
        <v>33767</v>
      </c>
      <c r="AK20" s="33">
        <f>IF(D6L813C5=0,0,D6L813C11/D6L813C5)</f>
        <v>0.27910704616346826</v>
      </c>
      <c r="AL20" s="16" t="s">
        <v>33768</v>
      </c>
      <c r="AM20" s="33">
        <f>D6L813C8*CHOOSE(MIN(D6L813C9,RUN_YEARS),B7L808C4,B7L808C13,B7L808C22,B7L808C31,B7L808C40)</f>
        <v>1.0434060129285519E-6</v>
      </c>
      <c r="AN20" s="16" t="s">
        <v>33769</v>
      </c>
      <c r="AO20" s="33">
        <f>D6L813C8-D6L813C18</f>
        <v>7.4620625115875419E-5</v>
      </c>
      <c r="AP20" s="16" t="s">
        <v>33770</v>
      </c>
      <c r="AQ20" s="33">
        <f>CHOOSE(MIN(D6L813C9,RUN_YEARS),B7L808C2,B7L808C11,B7L808C20,B7L808C29,B7L808C38)</f>
        <v>4.6503756499386579</v>
      </c>
      <c r="AR20" s="16" t="s">
        <v>33771</v>
      </c>
      <c r="AS20" s="33">
        <f>IF(D6L813C20=0,0,D6L813C18/D6L813C20)</f>
        <v>2.2437026414034213E-7</v>
      </c>
      <c r="AT20" s="16" t="s">
        <v>33772</v>
      </c>
      <c r="AU20" s="33">
        <f>IF(D6L813C5=0,0,D6L813C18/D6L813C5)</f>
        <v>6.8949935482048707E-3</v>
      </c>
      <c r="AV20" s="16" t="s">
        <v>33773</v>
      </c>
      <c r="AW20" s="33">
        <f>CHOOSE(MIN(D6L813C9,RUN_YEARS),B7L808C1,B7L808C10,B7L808C19,B7L808C28,B7L808C37)</f>
        <v>332.57805084724021</v>
      </c>
      <c r="AX20" s="16" t="s">
        <v>33774</v>
      </c>
      <c r="AY20" s="33">
        <f>IF(D6L813C23=0,0,D6L813C19/D6L813C23)</f>
        <v>2.2437026414034213E-7</v>
      </c>
      <c r="AZ20" s="16" t="s">
        <v>33775</v>
      </c>
      <c r="BA20" s="33">
        <f>IF(D6L813C5=0,0,D6L813C19/D6L813C5)</f>
        <v>0.49310500645179511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9.5849962802144092E-6</v>
      </c>
      <c r="J21" s="16" t="s">
        <v>33797</v>
      </c>
      <c r="K21" s="21">
        <f>IF(FLOW_THRU_100PCT="Y",1,INDEX(VariabilityMatrix,D6L814C1,D6L814C9))</f>
        <v>0.5102159856018047</v>
      </c>
      <c r="L21" s="16" t="s">
        <v>33777</v>
      </c>
      <c r="M21" s="15">
        <f>IF(D6L814C2&lt;&gt;0,D6L814C2*D6L814C4,D6L814C3*D6L814C4)</f>
        <v>4.8904183240992263E-6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2.4452091620496131E-6</v>
      </c>
      <c r="R21" s="16" t="s">
        <v>33779</v>
      </c>
      <c r="S21" s="15">
        <f>D6L814C5-D6L814C7</f>
        <v>2.4452091620496131E-6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1.2852133441782868E-6</v>
      </c>
      <c r="X21" s="16" t="s">
        <v>33781</v>
      </c>
      <c r="Y21" s="33">
        <f>D6L814C7-D6L814C10</f>
        <v>1.1599958178713264E-6</v>
      </c>
      <c r="Z21" s="16" t="s">
        <v>33782</v>
      </c>
      <c r="AA21" s="33">
        <f>CHOOSE(MIN(D6L814C9,RUN_YEARS),B7L808C7,B7L808C16,B7L808C25,B7L808C34,B7L808C43)</f>
        <v>1087.4000000000001</v>
      </c>
      <c r="AB21" s="16" t="s">
        <v>33783</v>
      </c>
      <c r="AC21" s="33">
        <f>IF(D6L814C12=0,0,D6L814C10/D6L814C12)</f>
        <v>1.1819140557092944E-9</v>
      </c>
      <c r="AD21" s="16" t="s">
        <v>33784</v>
      </c>
      <c r="AE21" s="33">
        <f>IF(D6L814C5=0,0,D6L814C10/D6L814C5)</f>
        <v>0.26280233284849147</v>
      </c>
      <c r="AF21" s="16" t="s">
        <v>33785</v>
      </c>
      <c r="AG21" s="33">
        <f>CHOOSE(MIN(D6L814C9,RUN_YEARS),B7L808C5,B7L808C14,B7L808C23,B7L808C32,B7L808C41)</f>
        <v>377.48280891293018</v>
      </c>
      <c r="AH21" s="16" t="s">
        <v>33786</v>
      </c>
      <c r="AI21" s="33">
        <f>IF(D6L814C15=0,0,D6L814C11/D6L814C15)</f>
        <v>3.0729765448441651E-9</v>
      </c>
      <c r="AJ21" s="16" t="s">
        <v>33787</v>
      </c>
      <c r="AK21" s="33">
        <f>IF(D6L814C5=0,0,D6L814C11/D6L814C5)</f>
        <v>0.2371976671515085</v>
      </c>
      <c r="AL21" s="16" t="s">
        <v>33788</v>
      </c>
      <c r="AM21" s="33">
        <f>D6L814C8*CHOOSE(MIN(D6L814C9,RUN_YEARS),B7L808C4,B7L808C13,B7L808C22,B7L808C31,B7L808C40)</f>
        <v>4.6455695270599089E-8</v>
      </c>
      <c r="AN21" s="16" t="s">
        <v>33789</v>
      </c>
      <c r="AO21" s="33">
        <f>D6L814C8-D6L814C18</f>
        <v>2.3987534667790139E-6</v>
      </c>
      <c r="AP21" s="16" t="s">
        <v>33790</v>
      </c>
      <c r="AQ21" s="33">
        <f>CHOOSE(MIN(D6L814C9,RUN_YEARS),B7L808C2,B7L808C11,B7L808C20,B7L808C29,B7L808C38)</f>
        <v>2.6743850972271592</v>
      </c>
      <c r="AR21" s="16" t="s">
        <v>33791</v>
      </c>
      <c r="AS21" s="33">
        <f>IF(D6L814C20=0,0,D6L814C18/D6L814C20)</f>
        <v>1.7370608039494769E-8</v>
      </c>
      <c r="AT21" s="16" t="s">
        <v>33792</v>
      </c>
      <c r="AU21" s="33">
        <f>IF(D6L814C5=0,0,D6L814C18/D6L814C5)</f>
        <v>9.4993295444016721E-3</v>
      </c>
      <c r="AV21" s="16" t="s">
        <v>33793</v>
      </c>
      <c r="AW21" s="33">
        <f>CHOOSE(MIN(D6L814C9,RUN_YEARS),B7L808C1,B7L808C10,B7L808C19,B7L808C28,B7L808C37)</f>
        <v>138.09265981507821</v>
      </c>
      <c r="AX21" s="16" t="s">
        <v>33794</v>
      </c>
      <c r="AY21" s="33">
        <f>IF(D6L814C23=0,0,D6L814C19/D6L814C23)</f>
        <v>1.7370608039494769E-8</v>
      </c>
      <c r="AZ21" s="16" t="s">
        <v>33795</v>
      </c>
      <c r="BA21" s="33">
        <f>IF(D6L814C5=0,0,D6L814C19/D6L814C5)</f>
        <v>0.49050067045559831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5.8103131802974828E-5</v>
      </c>
      <c r="J22" s="16" t="s">
        <v>33818</v>
      </c>
      <c r="K22" s="21">
        <f>IF(FLOW_THRU_100PCT="Y",1,INDEX(VariabilityMatrix,D6L815C1,D6L815C9))</f>
        <v>0.51182004133976067</v>
      </c>
      <c r="L22" s="16" t="s">
        <v>33798</v>
      </c>
      <c r="M22" s="15">
        <f>IF(D6L815C2&lt;&gt;0,D6L815C2*D6L815C4,D6L815C3*D6L815C4)</f>
        <v>2.973834732136814E-5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1.486917366068407E-5</v>
      </c>
      <c r="R22" s="16" t="s">
        <v>33800</v>
      </c>
      <c r="S22" s="15">
        <f>D6L815C5-D6L815C7</f>
        <v>1.486917366068407E-5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6.8685303664296623E-6</v>
      </c>
      <c r="X22" s="16" t="s">
        <v>33802</v>
      </c>
      <c r="Y22" s="33">
        <f>D6L815C7-D6L815C10</f>
        <v>8.0006432942544079E-6</v>
      </c>
      <c r="Z22" s="16" t="s">
        <v>33803</v>
      </c>
      <c r="AA22" s="33">
        <f>CHOOSE(MIN(D6L815C9,RUN_YEARS),B7L808C7,B7L808C16,B7L808C25,B7L808C34,B7L808C43)</f>
        <v>1252</v>
      </c>
      <c r="AB22" s="16" t="s">
        <v>33804</v>
      </c>
      <c r="AC22" s="33">
        <f>IF(D6L815C12=0,0,D6L815C10/D6L815C12)</f>
        <v>5.4860466185540435E-9</v>
      </c>
      <c r="AD22" s="16" t="s">
        <v>33805</v>
      </c>
      <c r="AE22" s="33">
        <f>IF(D6L815C5=0,0,D6L815C10/D6L815C5)</f>
        <v>0.23096543638436695</v>
      </c>
      <c r="AF22" s="16" t="s">
        <v>33806</v>
      </c>
      <c r="AG22" s="33">
        <f>CHOOSE(MIN(D6L815C9,RUN_YEARS),B7L808C5,B7L808C14,B7L808C23,B7L808C32,B7L808C41)</f>
        <v>560.90855797379379</v>
      </c>
      <c r="AH22" s="16" t="s">
        <v>33807</v>
      </c>
      <c r="AI22" s="33">
        <f>IF(D6L815C15=0,0,D6L815C11/D6L815C15)</f>
        <v>1.4263721208240517E-8</v>
      </c>
      <c r="AJ22" s="16" t="s">
        <v>33808</v>
      </c>
      <c r="AK22" s="33">
        <f>IF(D6L815C5=0,0,D6L815C11/D6L815C5)</f>
        <v>0.26903456361563305</v>
      </c>
      <c r="AL22" s="16" t="s">
        <v>33809</v>
      </c>
      <c r="AM22" s="33">
        <f>D6L815C8*CHOOSE(MIN(D6L815C9,RUN_YEARS),B7L808C4,B7L808C13,B7L808C22,B7L808C31,B7L808C40)</f>
        <v>2.3439796533826077E-7</v>
      </c>
      <c r="AN22" s="16" t="s">
        <v>33810</v>
      </c>
      <c r="AO22" s="33">
        <f>D6L815C8-D6L815C18</f>
        <v>1.463477569534581E-5</v>
      </c>
      <c r="AP22" s="16" t="s">
        <v>33811</v>
      </c>
      <c r="AQ22" s="33">
        <f>CHOOSE(MIN(D6L815C9,RUN_YEARS),B7L808C2,B7L808C11,B7L808C20,B7L808C29,B7L808C38)</f>
        <v>3.3728483991398215</v>
      </c>
      <c r="AR22" s="16" t="s">
        <v>33812</v>
      </c>
      <c r="AS22" s="33">
        <f>IF(D6L815C20=0,0,D6L815C18/D6L815C20)</f>
        <v>6.9495553194160567E-8</v>
      </c>
      <c r="AT22" s="16" t="s">
        <v>33813</v>
      </c>
      <c r="AU22" s="33">
        <f>IF(D6L815C5=0,0,D6L815C18/D6L815C5)</f>
        <v>7.8820104831392856E-3</v>
      </c>
      <c r="AV22" s="16" t="s">
        <v>33814</v>
      </c>
      <c r="AW22" s="33">
        <f>CHOOSE(MIN(D6L815C9,RUN_YEARS),B7L808C1,B7L808C10,B7L808C19,B7L808C28,B7L808C37)</f>
        <v>210.58578603523529</v>
      </c>
      <c r="AX22" s="16" t="s">
        <v>33815</v>
      </c>
      <c r="AY22" s="33">
        <f>IF(D6L815C23=0,0,D6L815C19/D6L815C23)</f>
        <v>6.9495553194160567E-8</v>
      </c>
      <c r="AZ22" s="16" t="s">
        <v>33816</v>
      </c>
      <c r="BA22" s="33">
        <f>IF(D6L815C5=0,0,D6L815C19/D6L815C5)</f>
        <v>0.49211798951686075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0.27320467755552535</v>
      </c>
      <c r="J23" s="16" t="s">
        <v>33839</v>
      </c>
      <c r="K23" s="21">
        <f>IF(FLOW_THRU_100PCT="Y",1,INDEX(VariabilityMatrix,D6L816C1,D6L816C9))</f>
        <v>0.28849901054536004</v>
      </c>
      <c r="L23" s="16" t="s">
        <v>33819</v>
      </c>
      <c r="M23" s="15">
        <f>IF(D6L816C2&lt;&gt;0,D6L816C2*D6L816C4,D6L816C3*D6L816C4)</f>
        <v>7.8819279151133195E-2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3.9409639575566598E-2</v>
      </c>
      <c r="R23" s="16" t="s">
        <v>33821</v>
      </c>
      <c r="S23" s="15">
        <f>D6L816C5-D6L816C7</f>
        <v>3.9409639575566598E-2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1.8204529204642713E-2</v>
      </c>
      <c r="X23" s="16" t="s">
        <v>33823</v>
      </c>
      <c r="Y23" s="33">
        <f>D6L816C7-D6L816C10</f>
        <v>2.1205110370923885E-2</v>
      </c>
      <c r="Z23" s="16" t="s">
        <v>33824</v>
      </c>
      <c r="AA23" s="33">
        <f>CHOOSE(MIN(D6L816C9,RUN_YEARS),B7L808C7,B7L808C16,B7L808C25,B7L808C34,B7L808C43)</f>
        <v>1252</v>
      </c>
      <c r="AB23" s="16" t="s">
        <v>33825</v>
      </c>
      <c r="AC23" s="33">
        <f>IF(D6L816C12=0,0,D6L816C10/D6L816C12)</f>
        <v>1.454035878965073E-5</v>
      </c>
      <c r="AD23" s="16" t="s">
        <v>33826</v>
      </c>
      <c r="AE23" s="33">
        <f>IF(D6L816C5=0,0,D6L816C10/D6L816C5)</f>
        <v>0.23096543638436692</v>
      </c>
      <c r="AF23" s="16" t="s">
        <v>33827</v>
      </c>
      <c r="AG23" s="33">
        <f>CHOOSE(MIN(D6L816C9,RUN_YEARS),B7L808C5,B7L808C14,B7L808C23,B7L808C32,B7L808C41)</f>
        <v>560.90855797379379</v>
      </c>
      <c r="AH23" s="16" t="s">
        <v>33828</v>
      </c>
      <c r="AI23" s="33">
        <f>IF(D6L816C15=0,0,D6L816C11/D6L816C15)</f>
        <v>3.7804932853091912E-5</v>
      </c>
      <c r="AJ23" s="16" t="s">
        <v>33829</v>
      </c>
      <c r="AK23" s="33">
        <f>IF(D6L816C5=0,0,D6L816C11/D6L816C5)</f>
        <v>0.26903456361563305</v>
      </c>
      <c r="AL23" s="16" t="s">
        <v>33830</v>
      </c>
      <c r="AM23" s="33">
        <f>D6L816C8*CHOOSE(MIN(D6L816C9,RUN_YEARS),B7L808C4,B7L808C13,B7L808C22,B7L808C31,B7L808C40)</f>
        <v>6.2125438454271355E-4</v>
      </c>
      <c r="AN23" s="16" t="s">
        <v>33831</v>
      </c>
      <c r="AO23" s="33">
        <f>D6L816C8-D6L816C18</f>
        <v>3.8788385191023886E-2</v>
      </c>
      <c r="AP23" s="16" t="s">
        <v>33832</v>
      </c>
      <c r="AQ23" s="33">
        <f>CHOOSE(MIN(D6L816C9,RUN_YEARS),B7L808C2,B7L808C11,B7L808C20,B7L808C29,B7L808C38)</f>
        <v>3.3728483991398215</v>
      </c>
      <c r="AR23" s="16" t="s">
        <v>33833</v>
      </c>
      <c r="AS23" s="33">
        <f>IF(D6L816C20=0,0,D6L816C18/D6L816C20)</f>
        <v>1.8419279820022514E-4</v>
      </c>
      <c r="AT23" s="16" t="s">
        <v>33834</v>
      </c>
      <c r="AU23" s="33">
        <f>IF(D6L816C5=0,0,D6L816C18/D6L816C5)</f>
        <v>7.8820104831392856E-3</v>
      </c>
      <c r="AV23" s="16" t="s">
        <v>33835</v>
      </c>
      <c r="AW23" s="33">
        <f>CHOOSE(MIN(D6L816C9,RUN_YEARS),B7L808C1,B7L808C10,B7L808C19,B7L808C28,B7L808C37)</f>
        <v>210.58578603523529</v>
      </c>
      <c r="AX23" s="16" t="s">
        <v>33836</v>
      </c>
      <c r="AY23" s="33">
        <f>IF(D6L816C23=0,0,D6L816C19/D6L816C23)</f>
        <v>1.8419279820022514E-4</v>
      </c>
      <c r="AZ23" s="16" t="s">
        <v>33837</v>
      </c>
      <c r="BA23" s="33">
        <f>IF(D6L816C5=0,0,D6L816C19/D6L816C5)</f>
        <v>0.49211798951686075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1252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560.90855797379379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3.3728483991398215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210.58578603523529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0.2831756050066086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1824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886.42179104982097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4.6503756499386579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332.57805084724021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2.3516804468357244</v>
      </c>
      <c r="J26" s="16" t="s">
        <v>33901</v>
      </c>
      <c r="K26" s="21">
        <f>IF(FLOW_THRU_100PCT="Y",1,INDEX(VariabilityMatrix,D6L819C1,D6L819C9))</f>
        <v>0.28849901054536004</v>
      </c>
      <c r="L26" s="16" t="s">
        <v>33881</v>
      </c>
      <c r="M26" s="15">
        <f>IF(D6L819C2&lt;&gt;0,D6L819C2*D6L819C4,D6L819C3*D6L819C4)</f>
        <v>0.67845748203097667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0.33922874101548833</v>
      </c>
      <c r="R26" s="16" t="s">
        <v>33883</v>
      </c>
      <c r="S26" s="15">
        <f>D6L819C5-D6L819C7</f>
        <v>0.33922874101548833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0.15670022840552333</v>
      </c>
      <c r="X26" s="16" t="s">
        <v>33885</v>
      </c>
      <c r="Y26" s="33">
        <f>D6L819C7-D6L819C10</f>
        <v>0.182528512609965</v>
      </c>
      <c r="Z26" s="16" t="s">
        <v>33886</v>
      </c>
      <c r="AA26" s="33">
        <f>CHOOSE(MIN(D6L819C9,RUN_YEARS),B7L808C7,B7L808C16,B7L808C25,B7L808C34,B7L808C43)</f>
        <v>1252</v>
      </c>
      <c r="AB26" s="16" t="s">
        <v>33887</v>
      </c>
      <c r="AC26" s="33">
        <f>IF(D6L819C12=0,0,D6L819C10/D6L819C12)</f>
        <v>1.2515992684147232E-4</v>
      </c>
      <c r="AD26" s="16" t="s">
        <v>33888</v>
      </c>
      <c r="AE26" s="33">
        <f>IF(D6L819C5=0,0,D6L819C10/D6L819C5)</f>
        <v>0.23096543638436695</v>
      </c>
      <c r="AF26" s="16" t="s">
        <v>33889</v>
      </c>
      <c r="AG26" s="33">
        <f>CHOOSE(MIN(D6L819C9,RUN_YEARS),B7L808C5,B7L808C14,B7L808C23,B7L808C32,B7L808C41)</f>
        <v>560.90855797379379</v>
      </c>
      <c r="AH26" s="16" t="s">
        <v>33890</v>
      </c>
      <c r="AI26" s="33">
        <f>IF(D6L819C15=0,0,D6L819C11/D6L819C15)</f>
        <v>3.2541580978782806E-4</v>
      </c>
      <c r="AJ26" s="16" t="s">
        <v>33891</v>
      </c>
      <c r="AK26" s="33">
        <f>IF(D6L819C5=0,0,D6L819C11/D6L819C5)</f>
        <v>0.26903456361563305</v>
      </c>
      <c r="AL26" s="16" t="s">
        <v>33892</v>
      </c>
      <c r="AM26" s="33">
        <f>D6L819C8*CHOOSE(MIN(D6L819C9,RUN_YEARS),B7L808C4,B7L808C13,B7L808C22,B7L808C31,B7L808C40)</f>
        <v>5.3476089857324412E-3</v>
      </c>
      <c r="AN26" s="16" t="s">
        <v>33893</v>
      </c>
      <c r="AO26" s="33">
        <f>D6L819C8-D6L819C18</f>
        <v>0.33388113202975589</v>
      </c>
      <c r="AP26" s="16" t="s">
        <v>33894</v>
      </c>
      <c r="AQ26" s="33">
        <f>CHOOSE(MIN(D6L819C9,RUN_YEARS),B7L808C2,B7L808C11,B7L808C20,B7L808C29,B7L808C38)</f>
        <v>3.3728483991398215</v>
      </c>
      <c r="AR26" s="16" t="s">
        <v>33895</v>
      </c>
      <c r="AS26" s="33">
        <f>IF(D6L819C20=0,0,D6L819C18/D6L819C20)</f>
        <v>1.585487502816979E-3</v>
      </c>
      <c r="AT26" s="16" t="s">
        <v>33896</v>
      </c>
      <c r="AU26" s="33">
        <f>IF(D6L819C5=0,0,D6L819C18/D6L819C5)</f>
        <v>7.8820104831392856E-3</v>
      </c>
      <c r="AV26" s="16" t="s">
        <v>33897</v>
      </c>
      <c r="AW26" s="33">
        <f>CHOOSE(MIN(D6L819C9,RUN_YEARS),B7L808C1,B7L808C10,B7L808C19,B7L808C28,B7L808C37)</f>
        <v>210.58578603523529</v>
      </c>
      <c r="AX26" s="16" t="s">
        <v>33898</v>
      </c>
      <c r="AY26" s="33">
        <f>IF(D6L819C23=0,0,D6L819C19/D6L819C23)</f>
        <v>1.5854875028169792E-3</v>
      </c>
      <c r="AZ26" s="16" t="s">
        <v>33899</v>
      </c>
      <c r="BA26" s="33">
        <f>IF(D6L819C5=0,0,D6L819C19/D6L819C5)</f>
        <v>0.4921179895168607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1.8391955466453116</v>
      </c>
      <c r="J27" s="16" t="s">
        <v>33922</v>
      </c>
      <c r="K27" s="21">
        <f>IF(FLOW_THRU_100PCT="Y",1,INDEX(VariabilityMatrix,D6L820C1,D6L820C9))</f>
        <v>0.2831756050066086</v>
      </c>
      <c r="L27" s="16" t="s">
        <v>33902</v>
      </c>
      <c r="M27" s="15">
        <f>IF(D6L820C2&lt;&gt;0,D6L820C2*D6L820C4,D6L820C3*D6L820C4)</f>
        <v>0.52081531164674633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0.26040765582337316</v>
      </c>
      <c r="R27" s="16" t="s">
        <v>33904</v>
      </c>
      <c r="S27" s="15">
        <f>D6L820C5-D6L820C7</f>
        <v>0.26040765582337316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0.11504443259294361</v>
      </c>
      <c r="X27" s="16" t="s">
        <v>33906</v>
      </c>
      <c r="Y27" s="33">
        <f>D6L820C7-D6L820C10</f>
        <v>0.14536322323042955</v>
      </c>
      <c r="Z27" s="16" t="s">
        <v>33907</v>
      </c>
      <c r="AA27" s="33">
        <f>CHOOSE(MIN(D6L820C9,RUN_YEARS),B7L808C7,B7L808C16,B7L808C25,B7L808C34,B7L808C43)</f>
        <v>1824</v>
      </c>
      <c r="AB27" s="16" t="s">
        <v>33908</v>
      </c>
      <c r="AC27" s="33">
        <f>IF(D6L820C12=0,0,D6L820C10/D6L820C12)</f>
        <v>6.307260558823663E-5</v>
      </c>
      <c r="AD27" s="16" t="s">
        <v>33909</v>
      </c>
      <c r="AE27" s="33">
        <f>IF(D6L820C5=0,0,D6L820C10/D6L820C5)</f>
        <v>0.22089295383653171</v>
      </c>
      <c r="AF27" s="16" t="s">
        <v>33910</v>
      </c>
      <c r="AG27" s="33">
        <f>CHOOSE(MIN(D6L820C9,RUN_YEARS),B7L808C5,B7L808C14,B7L808C23,B7L808C32,B7L808C41)</f>
        <v>886.42179104982097</v>
      </c>
      <c r="AH27" s="16" t="s">
        <v>33911</v>
      </c>
      <c r="AI27" s="33">
        <f>IF(D6L820C15=0,0,D6L820C11/D6L820C15)</f>
        <v>1.6398877452941527E-4</v>
      </c>
      <c r="AJ27" s="16" t="s">
        <v>33912</v>
      </c>
      <c r="AK27" s="33">
        <f>IF(D6L820C5=0,0,D6L820C11/D6L820C5)</f>
        <v>0.27910704616346826</v>
      </c>
      <c r="AL27" s="16" t="s">
        <v>33913</v>
      </c>
      <c r="AM27" s="33">
        <f>D6L820C8*CHOOSE(MIN(D6L820C9,RUN_YEARS),B7L808C4,B7L808C13,B7L808C22,B7L808C31,B7L808C40)</f>
        <v>3.5910182136106254E-3</v>
      </c>
      <c r="AN27" s="16" t="s">
        <v>33914</v>
      </c>
      <c r="AO27" s="33">
        <f>D6L820C8-D6L820C18</f>
        <v>0.25681663760976253</v>
      </c>
      <c r="AP27" s="16" t="s">
        <v>33915</v>
      </c>
      <c r="AQ27" s="33">
        <f>CHOOSE(MIN(D6L820C9,RUN_YEARS),B7L808C2,B7L808C11,B7L808C20,B7L808C29,B7L808C38)</f>
        <v>4.6503756499386579</v>
      </c>
      <c r="AR27" s="16" t="s">
        <v>33916</v>
      </c>
      <c r="AS27" s="33">
        <f>IF(D6L820C20=0,0,D6L820C18/D6L820C20)</f>
        <v>7.721995993287109E-4</v>
      </c>
      <c r="AT27" s="16" t="s">
        <v>33917</v>
      </c>
      <c r="AU27" s="33">
        <f>IF(D6L820C5=0,0,D6L820C18/D6L820C5)</f>
        <v>6.8949935482048716E-3</v>
      </c>
      <c r="AV27" s="16" t="s">
        <v>33918</v>
      </c>
      <c r="AW27" s="33">
        <f>CHOOSE(MIN(D6L820C9,RUN_YEARS),B7L808C1,B7L808C10,B7L808C19,B7L808C28,B7L808C37)</f>
        <v>332.57805084724021</v>
      </c>
      <c r="AX27" s="16" t="s">
        <v>33919</v>
      </c>
      <c r="AY27" s="33">
        <f>IF(D6L820C23=0,0,D6L820C19/D6L820C23)</f>
        <v>7.721995993287109E-4</v>
      </c>
      <c r="AZ27" s="16" t="s">
        <v>33920</v>
      </c>
      <c r="BA27" s="33">
        <f>IF(D6L820C5=0,0,D6L820C19/D6L820C5)</f>
        <v>0.49310500645179511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0.2831756050066086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1824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886.42179104982097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4.6503756499386579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332.57805084724021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0.2831756050066086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1824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886.42179104982097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4.6503756499386579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332.57805084724021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0.2831756050066086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1824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886.42179104982097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4.6503756499386579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332.57805084724021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0.2831756050066086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1824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886.42179104982097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4.6503756499386579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332.57805084724021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0.2831756050066086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1824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886.42179104982097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4.6503756499386579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332.57805084724021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3.5286390927682626E-2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3.0346296197807057E-2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1.5173148098903529E-2</v>
      </c>
      <c r="R33" s="16" t="s">
        <v>34030</v>
      </c>
      <c r="S33" s="15">
        <f>D6L826C5-D6L826C7</f>
        <v>1.5173148098903529E-2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6.7032830051319122E-3</v>
      </c>
      <c r="X33" s="16" t="s">
        <v>34032</v>
      </c>
      <c r="Y33" s="33">
        <f>D6L826C7-D6L826C10</f>
        <v>8.4698650937716155E-3</v>
      </c>
      <c r="Z33" s="16" t="s">
        <v>34033</v>
      </c>
      <c r="AA33" s="33">
        <f>CHOOSE(MIN(D6L826C9,RUN_YEARS),B7L808C7,B7L808C16,B7L808C25,B7L808C34,B7L808C43)</f>
        <v>1824</v>
      </c>
      <c r="AB33" s="16" t="s">
        <v>34034</v>
      </c>
      <c r="AC33" s="33">
        <f>IF(D6L826C12=0,0,D6L826C10/D6L826C12)</f>
        <v>3.6750455071995131E-6</v>
      </c>
      <c r="AD33" s="16" t="s">
        <v>34035</v>
      </c>
      <c r="AE33" s="33">
        <f>IF(D6L826C5=0,0,D6L826C10/D6L826C5)</f>
        <v>0.22089295383653171</v>
      </c>
      <c r="AF33" s="16" t="s">
        <v>34036</v>
      </c>
      <c r="AG33" s="33">
        <f>CHOOSE(MIN(D6L826C9,RUN_YEARS),B7L808C5,B7L808C14,B7L808C23,B7L808C32,B7L808C41)</f>
        <v>886.42179104982097</v>
      </c>
      <c r="AH33" s="16" t="s">
        <v>34037</v>
      </c>
      <c r="AI33" s="33">
        <f>IF(D6L826C15=0,0,D6L826C11/D6L826C15)</f>
        <v>9.5551183187187354E-6</v>
      </c>
      <c r="AJ33" s="16" t="s">
        <v>34038</v>
      </c>
      <c r="AK33" s="33">
        <f>IF(D6L826C5=0,0,D6L826C11/D6L826C5)</f>
        <v>0.27910704616346826</v>
      </c>
      <c r="AL33" s="16" t="s">
        <v>34039</v>
      </c>
      <c r="AM33" s="33">
        <f>D6L826C8*CHOOSE(MIN(D6L826C9,RUN_YEARS),B7L808C4,B7L808C13,B7L808C22,B7L808C31,B7L808C40)</f>
        <v>2.0923751649579367E-4</v>
      </c>
      <c r="AN33" s="16" t="s">
        <v>34040</v>
      </c>
      <c r="AO33" s="33">
        <f>D6L826C8-D6L826C18</f>
        <v>1.4963910582407735E-2</v>
      </c>
      <c r="AP33" s="16" t="s">
        <v>34041</v>
      </c>
      <c r="AQ33" s="33">
        <f>CHOOSE(MIN(D6L826C9,RUN_YEARS),B7L808C2,B7L808C11,B7L808C20,B7L808C29,B7L808C38)</f>
        <v>4.6503756499386579</v>
      </c>
      <c r="AR33" s="16" t="s">
        <v>34042</v>
      </c>
      <c r="AS33" s="33">
        <f>IF(D6L826C20=0,0,D6L826C18/D6L826C20)</f>
        <v>4.4993680563967704E-5</v>
      </c>
      <c r="AT33" s="16" t="s">
        <v>34043</v>
      </c>
      <c r="AU33" s="33">
        <f>IF(D6L826C5=0,0,D6L826C18/D6L826C5)</f>
        <v>6.8949935482048716E-3</v>
      </c>
      <c r="AV33" s="16" t="s">
        <v>34044</v>
      </c>
      <c r="AW33" s="33">
        <f>CHOOSE(MIN(D6L826C9,RUN_YEARS),B7L808C1,B7L808C10,B7L808C19,B7L808C28,B7L808C37)</f>
        <v>332.57805084724021</v>
      </c>
      <c r="AX33" s="16" t="s">
        <v>34045</v>
      </c>
      <c r="AY33" s="33">
        <f>IF(D6L826C23=0,0,D6L826C19/D6L826C23)</f>
        <v>4.4993680563967704E-5</v>
      </c>
      <c r="AZ33" s="16" t="s">
        <v>34046</v>
      </c>
      <c r="BA33" s="33">
        <f>IF(D6L826C5=0,0,D6L826C19/D6L826C5)</f>
        <v>0.49310500645179511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-0.56909758734695293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-0.48942392511837951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-0.24471196255918976</v>
      </c>
      <c r="R34" s="16" t="s">
        <v>34050</v>
      </c>
      <c r="S34" s="15">
        <f>D6L827C5-D6L827C7</f>
        <v>-0.24471196255918976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-0.11304001044191626</v>
      </c>
      <c r="X34" s="16" t="s">
        <v>34052</v>
      </c>
      <c r="Y34" s="33">
        <f>D6L827C7-D6L827C10</f>
        <v>-0.13167195211727351</v>
      </c>
      <c r="Z34" s="16" t="s">
        <v>34053</v>
      </c>
      <c r="AA34" s="33">
        <f>CHOOSE(MIN(D6L827C9,RUN_YEARS),B7L808C7,B7L808C16,B7L808C25,B7L808C34,B7L808C43)</f>
        <v>1252</v>
      </c>
      <c r="AB34" s="16" t="s">
        <v>34054</v>
      </c>
      <c r="AC34" s="33">
        <f>IF(D6L827C12=0,0,D6L827C10/D6L827C12)</f>
        <v>-9.0287548276290943E-5</v>
      </c>
      <c r="AD34" s="16" t="s">
        <v>34055</v>
      </c>
      <c r="AE34" s="33">
        <f>IF(D6L827C5=0,0,D6L827C10/D6L827C5)</f>
        <v>0.23096543638436695</v>
      </c>
      <c r="AF34" s="16" t="s">
        <v>34056</v>
      </c>
      <c r="AG34" s="33">
        <f>CHOOSE(MIN(D6L827C9,RUN_YEARS),B7L808C5,B7L808C14,B7L808C23,B7L808C32,B7L808C41)</f>
        <v>560.90855797379379</v>
      </c>
      <c r="AH34" s="16" t="s">
        <v>34057</v>
      </c>
      <c r="AI34" s="33">
        <f>IF(D6L827C15=0,0,D6L827C11/D6L827C15)</f>
        <v>-2.3474762551835651E-4</v>
      </c>
      <c r="AJ34" s="16" t="s">
        <v>34058</v>
      </c>
      <c r="AK34" s="33">
        <f>IF(D6L827C5=0,0,D6L827C11/D6L827C5)</f>
        <v>0.26903456361563305</v>
      </c>
      <c r="AL34" s="16" t="s">
        <v>34059</v>
      </c>
      <c r="AM34" s="33">
        <f>D6L827C8*CHOOSE(MIN(D6L827C9,RUN_YEARS),B7L808C4,B7L808C13,B7L808C22,B7L808C31,B7L808C40)</f>
        <v>-3.8576445084822441E-3</v>
      </c>
      <c r="AN34" s="16" t="s">
        <v>34060</v>
      </c>
      <c r="AO34" s="33">
        <f>D6L827C8-D6L827C18</f>
        <v>-0.24085431805070751</v>
      </c>
      <c r="AP34" s="16" t="s">
        <v>34061</v>
      </c>
      <c r="AQ34" s="33">
        <f>CHOOSE(MIN(D6L827C9,RUN_YEARS),B7L808C2,B7L808C11,B7L808C20,B7L808C29,B7L808C38)</f>
        <v>3.3728483991398215</v>
      </c>
      <c r="AR34" s="16" t="s">
        <v>34062</v>
      </c>
      <c r="AS34" s="33">
        <f>IF(D6L827C20=0,0,D6L827C18/D6L827C20)</f>
        <v>-1.1437349243049466E-3</v>
      </c>
      <c r="AT34" s="16" t="s">
        <v>34063</v>
      </c>
      <c r="AU34" s="33">
        <f>IF(D6L827C5=0,0,D6L827C18/D6L827C5)</f>
        <v>7.8820104831392856E-3</v>
      </c>
      <c r="AV34" s="16" t="s">
        <v>34064</v>
      </c>
      <c r="AW34" s="33">
        <f>CHOOSE(MIN(D6L827C9,RUN_YEARS),B7L808C1,B7L808C10,B7L808C19,B7L808C28,B7L808C37)</f>
        <v>210.58578603523529</v>
      </c>
      <c r="AX34" s="16" t="s">
        <v>34065</v>
      </c>
      <c r="AY34" s="33">
        <f>IF(D6L827C23=0,0,D6L827C19/D6L827C23)</f>
        <v>-1.1437349243049466E-3</v>
      </c>
      <c r="AZ34" s="16" t="s">
        <v>34066</v>
      </c>
      <c r="BA34" s="33">
        <f>IF(D6L827C5=0,0,D6L827C19/D6L827C5)</f>
        <v>0.4921179895168607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15.812056299977833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11.036916517520513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5.5184582587602566</v>
      </c>
      <c r="R35" s="16" t="s">
        <v>34070</v>
      </c>
      <c r="S35" s="15">
        <f>SUM(D6L801C8:D6L827C8)-2*SUM(D6L809C8,D6L811C8,D6L822C8,D6L824C8,D6L827C8)</f>
        <v>5.5184582587602566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2.5436027020328127</v>
      </c>
      <c r="X35" s="16" t="s">
        <v>34072</v>
      </c>
      <c r="Y35" s="33">
        <f>SUM(D6L801C11:D6L827C11)-2*SUM(D6L809C11,D6L811C11,D6L822C11,D6L824C11,D6L827C11)</f>
        <v>2.974855556727444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2.0011372728572043E-3</v>
      </c>
      <c r="AD35" s="16" t="s">
        <v>34074</v>
      </c>
      <c r="AE35" s="33">
        <f>IF(D6L828C5=0,0,D6L828C10/D6L828C5)</f>
        <v>0.23046316405446937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5.2029569094287353E-3</v>
      </c>
      <c r="AJ35" s="16" t="s">
        <v>34076</v>
      </c>
      <c r="AK35" s="33">
        <f>IF(D6L828C5=0,0,D6L828C11/D6L828C5)</f>
        <v>0.26953683594553063</v>
      </c>
      <c r="AL35" s="16" t="s">
        <v>34077</v>
      </c>
      <c r="AM35" s="33">
        <f>SUM(D6L801C18:D6L827C18)-2*SUM(D6L809C18,D6L811C18,D6L822C18,D6L824C18,D6L827C18)</f>
        <v>8.6449416432901813E-2</v>
      </c>
      <c r="AN35" s="16" t="s">
        <v>34078</v>
      </c>
      <c r="AO35" s="33">
        <f>SUM(D6L801C19:D6L827C19)-2*SUM(D6L809C19,D6L811C19,D6L822C19,D6L824C19,D6L827C19)</f>
        <v>5.432008842327356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2.5321587269864981E-2</v>
      </c>
      <c r="AT35" s="16" t="s">
        <v>34080</v>
      </c>
      <c r="AU35" s="33">
        <f>IF(D6L828C5=0,0,D6L828C18/D6L828C5)</f>
        <v>7.8327507774175881E-3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2.5321587269864981E-2</v>
      </c>
      <c r="AZ35" s="16" t="s">
        <v>34082</v>
      </c>
      <c r="BA35" s="33">
        <f>IF(D6L828C5=0,0,D6L828C19/D6L828C5)</f>
        <v>0.49216724922258254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0.18289668908411194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9.144834454205597E-2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4.5724172271027985E-2</v>
      </c>
      <c r="R36" s="16" t="s">
        <v>34087</v>
      </c>
      <c r="S36" s="15">
        <f>D6L829C5-D6L829C7</f>
        <v>4.5724172271027985E-2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2.0200294949355616E-2</v>
      </c>
      <c r="X36" s="16" t="s">
        <v>34089</v>
      </c>
      <c r="Y36" s="33">
        <f>D6L829C7-D6L829C10</f>
        <v>2.552387732167237E-2</v>
      </c>
      <c r="Z36" s="16" t="s">
        <v>34090</v>
      </c>
      <c r="AA36" s="33">
        <f>CHOOSE(MIN(D6L829C9,RUN_YEARS),B7L808C7,B7L808C16,B7L808C25,B7L808C34,B7L808C43)</f>
        <v>1824</v>
      </c>
      <c r="AB36" s="16" t="s">
        <v>34091</v>
      </c>
      <c r="AC36" s="33">
        <f>IF(D6L829C12=0,0,D6L829C10/D6L829C12)</f>
        <v>1.107472310819935E-5</v>
      </c>
      <c r="AD36" s="16" t="s">
        <v>34092</v>
      </c>
      <c r="AE36" s="33">
        <f>IF(D6L829C5=0,0,D6L829C10/D6L829C5)</f>
        <v>0.22089295383653171</v>
      </c>
      <c r="AF36" s="16" t="s">
        <v>34093</v>
      </c>
      <c r="AG36" s="33">
        <f>CHOOSE(MIN(D6L829C9,RUN_YEARS),B7L808C5,B7L808C14,B7L808C23,B7L808C32,B7L808C41)</f>
        <v>886.42179104982097</v>
      </c>
      <c r="AH36" s="16" t="s">
        <v>34094</v>
      </c>
      <c r="AI36" s="33">
        <f>IF(D6L829C15=0,0,D6L829C11/D6L829C15)</f>
        <v>2.8794280081318319E-5</v>
      </c>
      <c r="AJ36" s="16" t="s">
        <v>34095</v>
      </c>
      <c r="AK36" s="33">
        <f>IF(D6L829C5=0,0,D6L829C11/D6L829C5)</f>
        <v>0.27910704616346832</v>
      </c>
      <c r="AL36" s="16" t="s">
        <v>34096</v>
      </c>
      <c r="AM36" s="33">
        <f>D6L829C8*CHOOSE(MIN(D6L829C9,RUN_YEARS),B7L808C4,B7L808C13,B7L808C22,B7L808C31,B7L808C40)</f>
        <v>6.3053574561149214E-4</v>
      </c>
      <c r="AN36" s="16" t="s">
        <v>34097</v>
      </c>
      <c r="AO36" s="33">
        <f>D6L829C8-D6L829C18</f>
        <v>4.5093636525416494E-2</v>
      </c>
      <c r="AP36" s="16" t="s">
        <v>34098</v>
      </c>
      <c r="AQ36" s="33">
        <f>CHOOSE(MIN(D6L829C9,RUN_YEARS),B7L808C2,B7L808C11,B7L808C20,B7L808C29,B7L808C38)</f>
        <v>4.6503756499386579</v>
      </c>
      <c r="AR36" s="16" t="s">
        <v>34099</v>
      </c>
      <c r="AS36" s="33">
        <f>IF(D6L829C20=0,0,D6L829C18/D6L829C20)</f>
        <v>1.3558813159960731E-4</v>
      </c>
      <c r="AT36" s="16" t="s">
        <v>34100</v>
      </c>
      <c r="AU36" s="33">
        <f>IF(D6L829C5=0,0,D6L829C18/D6L829C5)</f>
        <v>6.8949935482048724E-3</v>
      </c>
      <c r="AV36" s="16" t="s">
        <v>34101</v>
      </c>
      <c r="AW36" s="33">
        <f>CHOOSE(MIN(D6L829C9,RUN_YEARS),B7L808C1,B7L808C10,B7L808C19,B7L808C28,B7L808C37)</f>
        <v>332.57805084724021</v>
      </c>
      <c r="AX36" s="16" t="s">
        <v>34102</v>
      </c>
      <c r="AY36" s="33">
        <f>IF(D6L829C23=0,0,D6L829C19/D6L829C23)</f>
        <v>1.3558813159960731E-4</v>
      </c>
      <c r="AZ36" s="16" t="s">
        <v>34103</v>
      </c>
      <c r="BA36" s="33">
        <f>IF(D6L829C5=0,0,D6L829C19/D6L829C5)</f>
        <v>0.49310500645179517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1.4037676915243297E-2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1.4037676915243297E-2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7.0188384576216484E-3</v>
      </c>
      <c r="R37" s="16" t="s">
        <v>34107</v>
      </c>
      <c r="S37" s="15">
        <f>D6L830C5-D6L830C7</f>
        <v>7.0188384576216484E-3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3.1008239188109843E-3</v>
      </c>
      <c r="X37" s="16" t="s">
        <v>34109</v>
      </c>
      <c r="Y37" s="33">
        <f>D6L830C7-D6L830C10</f>
        <v>3.9180145388106637E-3</v>
      </c>
      <c r="Z37" s="16" t="s">
        <v>34110</v>
      </c>
      <c r="AA37" s="33">
        <f>CHOOSE(MIN(D6L830C9,RUN_YEARS),B7L808C7,B7L808C16,B7L808C25,B7L808C34,B7L808C43)</f>
        <v>1824</v>
      </c>
      <c r="AB37" s="16" t="s">
        <v>34111</v>
      </c>
      <c r="AC37" s="33">
        <f>IF(D6L830C12=0,0,D6L830C10/D6L830C12)</f>
        <v>1.7000131133832151E-6</v>
      </c>
      <c r="AD37" s="16" t="s">
        <v>34112</v>
      </c>
      <c r="AE37" s="33">
        <f>IF(D6L830C5=0,0,D6L830C10/D6L830C5)</f>
        <v>0.22089295383653171</v>
      </c>
      <c r="AF37" s="16" t="s">
        <v>34113</v>
      </c>
      <c r="AG37" s="33">
        <f>CHOOSE(MIN(D6L830C9,RUN_YEARS),B7L808C5,B7L808C14,B7L808C23,B7L808C32,B7L808C41)</f>
        <v>886.42179104982097</v>
      </c>
      <c r="AH37" s="16" t="s">
        <v>34114</v>
      </c>
      <c r="AI37" s="33">
        <f>IF(D6L830C15=0,0,D6L830C11/D6L830C15)</f>
        <v>4.4200340947963603E-6</v>
      </c>
      <c r="AJ37" s="16" t="s">
        <v>34115</v>
      </c>
      <c r="AK37" s="33">
        <f>IF(D6L830C5=0,0,D6L830C11/D6L830C5)</f>
        <v>0.27910704616346826</v>
      </c>
      <c r="AL37" s="16" t="s">
        <v>34116</v>
      </c>
      <c r="AM37" s="33">
        <f>D6L830C8*CHOOSE(MIN(D6L830C9,RUN_YEARS),B7L808C4,B7L808C13,B7L808C22,B7L808C31,B7L808C40)</f>
        <v>9.6789691762386995E-5</v>
      </c>
      <c r="AN37" s="16" t="s">
        <v>34117</v>
      </c>
      <c r="AO37" s="33">
        <f>D6L830C8-D6L830C18</f>
        <v>6.9220487658592615E-3</v>
      </c>
      <c r="AP37" s="16" t="s">
        <v>34118</v>
      </c>
      <c r="AQ37" s="33">
        <f>CHOOSE(MIN(D6L830C9,RUN_YEARS),B7L808C2,B7L808C11,B7L808C20,B7L808C29,B7L808C38)</f>
        <v>4.6503756499386579</v>
      </c>
      <c r="AR37" s="16" t="s">
        <v>34119</v>
      </c>
      <c r="AS37" s="33">
        <f>IF(D6L830C20=0,0,D6L830C18/D6L830C20)</f>
        <v>2.0813306074244504E-5</v>
      </c>
      <c r="AT37" s="16" t="s">
        <v>34120</v>
      </c>
      <c r="AU37" s="33">
        <f>IF(D6L830C5=0,0,D6L830C18/D6L830C5)</f>
        <v>6.8949935482048716E-3</v>
      </c>
      <c r="AV37" s="16" t="s">
        <v>34121</v>
      </c>
      <c r="AW37" s="33">
        <f>CHOOSE(MIN(D6L830C9,RUN_YEARS),B7L808C1,B7L808C10,B7L808C19,B7L808C28,B7L808C37)</f>
        <v>332.57805084724021</v>
      </c>
      <c r="AX37" s="16" t="s">
        <v>34122</v>
      </c>
      <c r="AY37" s="33">
        <f>IF(D6L830C23=0,0,D6L830C19/D6L830C23)</f>
        <v>2.0813306074244504E-5</v>
      </c>
      <c r="AZ37" s="16" t="s">
        <v>34123</v>
      </c>
      <c r="BA37" s="33">
        <f>IF(D6L830C5=0,0,D6L830C19/D6L830C5)</f>
        <v>0.49310500645179511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1824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886.42179104982097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4.6503756499386579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332.57805084724021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1824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886.42179104982097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4.6503756499386579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332.57805084724021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1824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886.42179104982097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4.6503756499386579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332.57805084724021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237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237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1824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886.42179104982097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3.2682269418491092</v>
      </c>
      <c r="AN41" s="16" t="s">
        <v>34197</v>
      </c>
      <c r="AO41" s="33">
        <f>D6L834C8-D6L834C18</f>
        <v>233.73177305815088</v>
      </c>
      <c r="AP41" s="16" t="s">
        <v>34198</v>
      </c>
      <c r="AQ41" s="33">
        <f>CHOOSE(MIN(D6L834C9,RUN_YEARS),B7L808C2,B7L808C11,B7L808C20,B7L808C29,B7L808C38)</f>
        <v>4.6503756499386579</v>
      </c>
      <c r="AR41" s="16" t="s">
        <v>34199</v>
      </c>
      <c r="AS41" s="33">
        <f>IF(D6L834C20=0,0,D6L834C18/D6L834C20)</f>
        <v>0.70278772896383535</v>
      </c>
      <c r="AT41" s="16" t="s">
        <v>34200</v>
      </c>
      <c r="AU41" s="33">
        <f>IF(D6L834C5=0,0,D6L834C18/D6L834C5)</f>
        <v>1.3789987096409743E-2</v>
      </c>
      <c r="AV41" s="16" t="s">
        <v>34201</v>
      </c>
      <c r="AW41" s="33">
        <f>CHOOSE(MIN(D6L834C9,RUN_YEARS),B7L808C1,B7L808C10,B7L808C19,B7L808C28,B7L808C37)</f>
        <v>332.57805084724021</v>
      </c>
      <c r="AX41" s="16" t="s">
        <v>34202</v>
      </c>
      <c r="AY41" s="33">
        <f>IF(D6L834C23=0,0,D6L834C19/D6L834C23)</f>
        <v>0.70278772896383523</v>
      </c>
      <c r="AZ41" s="16" t="s">
        <v>34203</v>
      </c>
      <c r="BA41" s="33">
        <f>IF(D6L834C5=0,0,D6L834C19/D6L834C5)</f>
        <v>0.98621001290359023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59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59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59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26.065368552710741</v>
      </c>
      <c r="X42" s="16" t="s">
        <v>34210</v>
      </c>
      <c r="Y42" s="33">
        <f>D6L835C7-D6L835C10</f>
        <v>32.934631447289263</v>
      </c>
      <c r="Z42" s="16" t="s">
        <v>34211</v>
      </c>
      <c r="AA42" s="33">
        <f>CHOOSE(MIN(D6L835C9,RUN_YEARS),B7L808C7,B7L808C16,B7L808C25,B7L808C34,B7L808C43)</f>
        <v>1824</v>
      </c>
      <c r="AB42" s="16" t="s">
        <v>34212</v>
      </c>
      <c r="AC42" s="33">
        <f>IF(D6L835C12=0,0,D6L835C10/D6L835C12)</f>
        <v>1.4290223987231766E-2</v>
      </c>
      <c r="AD42" s="16" t="s">
        <v>34213</v>
      </c>
      <c r="AE42" s="33">
        <f>IF(D6L835C5=0,0,D6L835C10/D6L835C5)</f>
        <v>0.44178590767306342</v>
      </c>
      <c r="AF42" s="16" t="s">
        <v>34214</v>
      </c>
      <c r="AG42" s="33">
        <f>CHOOSE(MIN(D6L835C9,RUN_YEARS),B7L808C5,B7L808C14,B7L808C23,B7L808C32,B7L808C41)</f>
        <v>886.42179104982097</v>
      </c>
      <c r="AH42" s="16" t="s">
        <v>34215</v>
      </c>
      <c r="AI42" s="33">
        <f>IF(D6L835C15=0,0,D6L835C11/D6L835C15)</f>
        <v>3.7154582366802608E-2</v>
      </c>
      <c r="AJ42" s="16" t="s">
        <v>34216</v>
      </c>
      <c r="AK42" s="33">
        <f>IF(D6L835C5=0,0,D6L835C11/D6L835C5)</f>
        <v>0.55821409232693664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4.6503756499386579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332.57805084724021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281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281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281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1824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886.42179104982097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3.8749863740911379</v>
      </c>
      <c r="AN43" s="16" t="s">
        <v>34238</v>
      </c>
      <c r="AO43" s="33">
        <f>D6L836C8-D6L836C18</f>
        <v>277.12501362590888</v>
      </c>
      <c r="AP43" s="16" t="s">
        <v>34239</v>
      </c>
      <c r="AQ43" s="33">
        <f>CHOOSE(MIN(D6L836C9,RUN_YEARS),B7L808C2,B7L808C11,B7L808C20,B7L808C29,B7L808C38)</f>
        <v>4.6503756499386579</v>
      </c>
      <c r="AR43" s="16" t="s">
        <v>34240</v>
      </c>
      <c r="AS43" s="33">
        <f>IF(D6L836C20=0,0,D6L836C18/D6L836C20)</f>
        <v>0.83326308792758541</v>
      </c>
      <c r="AT43" s="16" t="s">
        <v>34241</v>
      </c>
      <c r="AU43" s="33">
        <f>IF(D6L836C5=0,0,D6L836C18/D6L836C5)</f>
        <v>1.3789987096409743E-2</v>
      </c>
      <c r="AV43" s="16" t="s">
        <v>34242</v>
      </c>
      <c r="AW43" s="33">
        <f>CHOOSE(MIN(D6L836C9,RUN_YEARS),B7L808C1,B7L808C10,B7L808C19,B7L808C28,B7L808C37)</f>
        <v>332.57805084724021</v>
      </c>
      <c r="AX43" s="16" t="s">
        <v>34243</v>
      </c>
      <c r="AY43" s="33">
        <f>IF(D6L836C23=0,0,D6L836C19/D6L836C23)</f>
        <v>0.83326308792758541</v>
      </c>
      <c r="AZ43" s="16" t="s">
        <v>34244</v>
      </c>
      <c r="BA43" s="33">
        <f>IF(D6L836C5=0,0,D6L836C19/D6L836C5)</f>
        <v>0.98621001290359034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577.19693436599937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577.1054860214573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59.052743010728648</v>
      </c>
      <c r="R44" s="16" t="s">
        <v>34248</v>
      </c>
      <c r="S44" s="15">
        <f>SUM(D6L829C8:D6L836C8)</f>
        <v>518.05274301072859</v>
      </c>
      <c r="U44" s="21" t="str">
        <f>NULL_VALUE</f>
        <v>n/a</v>
      </c>
      <c r="V44" s="16" t="s">
        <v>34249</v>
      </c>
      <c r="W44" s="33">
        <f>SUM(D6L829C10:D6L836C10)</f>
        <v>26.088669671578906</v>
      </c>
      <c r="X44" s="16" t="s">
        <v>34250</v>
      </c>
      <c r="Y44" s="33">
        <f>SUM(D6L829C11:D6L836C11)</f>
        <v>32.964073339149749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1.4302998723453348E-2</v>
      </c>
      <c r="AD44" s="16" t="s">
        <v>34252</v>
      </c>
      <c r="AE44" s="33">
        <f>IF(D6L837C5=0,0,D6L837C10/D6L837C5)</f>
        <v>4.5206067700782358E-2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3.718779668097872E-2</v>
      </c>
      <c r="AJ44" s="16" t="s">
        <v>34254</v>
      </c>
      <c r="AK44" s="33">
        <f>IF(D6L837C5=0,0,D6L837C11/D6L837C5)</f>
        <v>5.7119667266382762E-2</v>
      </c>
      <c r="AL44" s="16" t="s">
        <v>34255</v>
      </c>
      <c r="AM44" s="33">
        <f>SUM(D6L829C18:D6L836C18)</f>
        <v>7.143940641377621</v>
      </c>
      <c r="AN44" s="16" t="s">
        <v>34256</v>
      </c>
      <c r="AO44" s="33">
        <f>SUM(D6L829C19:D6L836C19)</f>
        <v>510.90880236935106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1.5362072183290945</v>
      </c>
      <c r="AT44" s="16" t="s">
        <v>34258</v>
      </c>
      <c r="AU44" s="33">
        <f>IF(D6L837C5=0,0,D6L837C18/D6L837C5)</f>
        <v>1.2378916531581893E-2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1.5362072183290945</v>
      </c>
      <c r="AZ44" s="16" t="s">
        <v>34260</v>
      </c>
      <c r="BA44" s="33">
        <f>IF(D6L837C5=0,0,D6L837C19/D6L837C5)</f>
        <v>0.88529534850125302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1.0065464204168209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0.50327321020841043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0.25163660510420521</v>
      </c>
      <c r="R45" s="16" t="s">
        <v>34265</v>
      </c>
      <c r="S45" s="15">
        <f>D6L838C5-D6L838C7</f>
        <v>0.25163660510420521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0.11116950598972952</v>
      </c>
      <c r="X45" s="16" t="s">
        <v>34267</v>
      </c>
      <c r="Y45" s="33">
        <f>D6L838C7-D6L838C10</f>
        <v>0.14046709911447569</v>
      </c>
      <c r="Z45" s="16" t="s">
        <v>34268</v>
      </c>
      <c r="AA45" s="33">
        <f>CHOOSE(MIN(D6L838C9,RUN_YEARS),B7L808C7,B7L808C16,B7L808C25,B7L808C34,B7L808C43)</f>
        <v>1824</v>
      </c>
      <c r="AB45" s="16" t="s">
        <v>34269</v>
      </c>
      <c r="AC45" s="33">
        <f>IF(D6L838C12=0,0,D6L838C10/D6L838C12)</f>
        <v>6.0948194073316621E-5</v>
      </c>
      <c r="AD45" s="16" t="s">
        <v>34270</v>
      </c>
      <c r="AE45" s="33">
        <f>IF(D6L838C5=0,0,D6L838C10/D6L838C5)</f>
        <v>0.22089295383653171</v>
      </c>
      <c r="AF45" s="16" t="s">
        <v>34271</v>
      </c>
      <c r="AG45" s="33">
        <f>CHOOSE(MIN(D6L838C9,RUN_YEARS),B7L808C5,B7L808C14,B7L808C23,B7L808C32,B7L808C41)</f>
        <v>886.42179104982097</v>
      </c>
      <c r="AH45" s="16" t="s">
        <v>34272</v>
      </c>
      <c r="AI45" s="33">
        <f>IF(D6L838C15=0,0,D6L838C11/D6L838C15)</f>
        <v>1.5846530459062325E-4</v>
      </c>
      <c r="AJ45" s="16" t="s">
        <v>34273</v>
      </c>
      <c r="AK45" s="33">
        <f>IF(D6L838C5=0,0,D6L838C11/D6L838C5)</f>
        <v>0.27910704616346832</v>
      </c>
      <c r="AL45" s="16" t="s">
        <v>34274</v>
      </c>
      <c r="AM45" s="33">
        <f>D6L838C8*CHOOSE(MIN(D6L838C9,RUN_YEARS),B7L808C4,B7L808C13,B7L808C22,B7L808C31,B7L808C40)</f>
        <v>3.4700655373713441E-3</v>
      </c>
      <c r="AN45" s="16" t="s">
        <v>34275</v>
      </c>
      <c r="AO45" s="33">
        <f>D6L838C8-D6L838C18</f>
        <v>0.24816653956683388</v>
      </c>
      <c r="AP45" s="16" t="s">
        <v>34276</v>
      </c>
      <c r="AQ45" s="33">
        <f>CHOOSE(MIN(D6L838C9,RUN_YEARS),B7L808C2,B7L808C11,B7L808C20,B7L808C29,B7L808C38)</f>
        <v>4.6503756499386579</v>
      </c>
      <c r="AR45" s="16" t="s">
        <v>34277</v>
      </c>
      <c r="AS45" s="33">
        <f>IF(D6L838C20=0,0,D6L838C18/D6L838C20)</f>
        <v>7.4619037225887692E-4</v>
      </c>
      <c r="AT45" s="16" t="s">
        <v>34278</v>
      </c>
      <c r="AU45" s="33">
        <f>IF(D6L838C5=0,0,D6L838C18/D6L838C5)</f>
        <v>6.8949935482048716E-3</v>
      </c>
      <c r="AV45" s="16" t="s">
        <v>34279</v>
      </c>
      <c r="AW45" s="33">
        <f>CHOOSE(MIN(D6L838C9,RUN_YEARS),B7L808C1,B7L808C10,B7L808C19,B7L808C28,B7L808C37)</f>
        <v>332.57805084724021</v>
      </c>
      <c r="AX45" s="16" t="s">
        <v>34280</v>
      </c>
      <c r="AY45" s="33">
        <f>IF(D6L838C23=0,0,D6L838C19/D6L838C23)</f>
        <v>7.4619037225887692E-4</v>
      </c>
      <c r="AZ45" s="16" t="s">
        <v>34281</v>
      </c>
      <c r="BA45" s="33">
        <f>IF(D6L838C5=0,0,D6L838C19/D6L838C5)</f>
        <v>0.49310500645179517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1824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886.42179104982097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4.6503756499386579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332.57805084724021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1.0065464204168209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0.50327321020841043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0.25163660510420521</v>
      </c>
      <c r="R47" s="16" t="s">
        <v>34305</v>
      </c>
      <c r="S47" s="15">
        <f>SUM(D6L838C8:D6L839C8)</f>
        <v>0.25163660510420521</v>
      </c>
      <c r="U47" s="21" t="str">
        <f>NULL_VALUE</f>
        <v>n/a</v>
      </c>
      <c r="V47" s="16" t="s">
        <v>34306</v>
      </c>
      <c r="W47" s="33">
        <f>SUM(D6L838C10:D6L839C10)</f>
        <v>0.11116950598972952</v>
      </c>
      <c r="X47" s="16" t="s">
        <v>34307</v>
      </c>
      <c r="Y47" s="33">
        <f>SUM(D6L838C11:D6L839C11)</f>
        <v>0.14046709911447569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6.0948194073316621E-5</v>
      </c>
      <c r="AD47" s="16" t="s">
        <v>34309</v>
      </c>
      <c r="AE47" s="33">
        <f>IF(D6L840C5=0,0,D6L840C10/D6L840C5)</f>
        <v>0.22089295383653171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1.5846530459062325E-4</v>
      </c>
      <c r="AJ47" s="16" t="s">
        <v>34311</v>
      </c>
      <c r="AK47" s="33">
        <f>IF(D6L840C5=0,0,D6L840C11/D6L840C5)</f>
        <v>0.27910704616346832</v>
      </c>
      <c r="AL47" s="16" t="s">
        <v>34312</v>
      </c>
      <c r="AM47" s="33">
        <f>SUM(D6L838C18:D6L839C18)</f>
        <v>3.4700655373713441E-3</v>
      </c>
      <c r="AN47" s="16" t="s">
        <v>34313</v>
      </c>
      <c r="AO47" s="33">
        <f>SUM(D6L838C19:D6L839C19)</f>
        <v>0.24816653956683388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7.4619037225887692E-4</v>
      </c>
      <c r="AT47" s="16" t="s">
        <v>34315</v>
      </c>
      <c r="AU47" s="33">
        <f>IF(D6L840C5=0,0,D6L840C18/D6L840C5)</f>
        <v>6.8949935482048716E-3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7.4619037225887692E-4</v>
      </c>
      <c r="AZ47" s="16" t="s">
        <v>34317</v>
      </c>
      <c r="BA47" s="33">
        <f>IF(D6L840C5=0,0,D6L840C19/D6L840C5)</f>
        <v>0.49310500645179517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594.01553708639403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588.64567574918613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64.82283787459312</v>
      </c>
      <c r="R48" s="16" t="s">
        <v>34322</v>
      </c>
      <c r="S48" s="15">
        <f>SUM(D6L828C8,D6L837C8,D6L840C8)</f>
        <v>523.82283787459301</v>
      </c>
      <c r="U48" s="21" t="str">
        <f>NULL_VALUE</f>
        <v>n/a</v>
      </c>
      <c r="V48" s="16" t="s">
        <v>34323</v>
      </c>
      <c r="W48" s="33">
        <f>SUM(D6L828C10,D6L837C10,D6L840C10)</f>
        <v>28.743441879601448</v>
      </c>
      <c r="X48" s="16" t="s">
        <v>34324</v>
      </c>
      <c r="Y48" s="33">
        <f>SUM(D6L828C11,D6L837C11,D6L840C11)</f>
        <v>36.079395994991664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1.636508419038387E-2</v>
      </c>
      <c r="AD48" s="16" t="s">
        <v>34326</v>
      </c>
      <c r="AE48" s="33">
        <f>IF(D6L841C5=0,0,D6L841C10/D6L841C5)</f>
        <v>4.8829785155592713E-2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4.2549218894998075E-2</v>
      </c>
      <c r="AJ48" s="16" t="s">
        <v>34328</v>
      </c>
      <c r="AK48" s="33">
        <f>IF(D6L841C5=0,0,D6L841C11/D6L841C5)</f>
        <v>6.1292212754425465E-2</v>
      </c>
      <c r="AL48" s="16" t="s">
        <v>34329</v>
      </c>
      <c r="AM48" s="33">
        <f>SUM(D6L828C18,D6L837C18,D6L840C18)</f>
        <v>7.2338601233478936</v>
      </c>
      <c r="AN48" s="16" t="s">
        <v>34330</v>
      </c>
      <c r="AO48" s="33">
        <f>SUM(D6L828C19,D6L837C19,D6L840C19)</f>
        <v>516.58897775124524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1.5622749959712183</v>
      </c>
      <c r="AT48" s="16" t="s">
        <v>34332</v>
      </c>
      <c r="AU48" s="33">
        <f>IF(D6L841C5=0,0,D6L841C18/D6L841C5)</f>
        <v>1.2288988811717938E-2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1.5622749959712183</v>
      </c>
      <c r="AZ48" s="16" t="s">
        <v>34334</v>
      </c>
      <c r="BA48" s="33">
        <f>IF(D6L841C5=0,0,D6L841C19/D6L841C5)</f>
        <v>0.87758901327826411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3BA3F-17FC-4A33-81E7-59250D0DD38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50.666666666666664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1.670123578333333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0.13649439740927924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0.67227323666666661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0.5102159856018047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42.599999999999994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1.4069735171320752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0.10477175385495398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0.56586940166037736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0.5102159856018047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42.599999999999994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1.4069735171320752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0.10477175385495398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0.56586940166037736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0.50109909190383761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0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0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0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0.2812281809818854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42.599999999999994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1.4069735171320752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0.10477175385495398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0.56586940166037736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0.5102159856018047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42.599999999999994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1.4069735171320752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0.10477175385495398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0.56586940166037736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0.50109909190383761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0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0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0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0.50109909190383761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0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0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0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0.50109909190383761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0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0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0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0.50109909190383761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0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0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0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0.50109909190383761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0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0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0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0.50109909190383761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0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0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0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0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0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0.5102159856018047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42.599999999999994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1.4069735171320752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0.10477175385495398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0.56586940166037736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0.51182004133976067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50.666666666666664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1.670123578333333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0.13649439740927924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0.67227323666666661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0.28849901054536004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50.666666666666664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1.670123578333333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0.13649439740927924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0.67227323666666661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50.666666666666664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1.670123578333333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0.13649439740927924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0.67227323666666661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0.2831756050066086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0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0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0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0.28849901054536004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50.666666666666664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1.670123578333333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0.13649439740927924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0.67227323666666661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0.2831756050066086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0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0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0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0.2831756050066086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0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0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0.2831756050066086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0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0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0.2831756050066086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0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0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0.2831756050066086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0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0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0.2831756050066086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0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0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0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0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0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50.666666666666664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1.670123578333333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0.13649439740927924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0.67227323666666661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0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0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0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0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0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0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0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0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0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0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0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0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0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0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0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0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0</v>
      </c>
      <c r="X42" s="16" t="s">
        <v>35045</v>
      </c>
      <c r="Y42" s="33">
        <f>D6L935C7-D6L935C10</f>
        <v>0</v>
      </c>
      <c r="Z42" s="16" t="s">
        <v>35046</v>
      </c>
      <c r="AA42" s="33">
        <f>CHOOSE(MIN(D6L935C9,RUN_YEARS),B7L809C7,B7L809C16,B7L809C25,B7L809C34,B7L809C43)</f>
        <v>0</v>
      </c>
      <c r="AB42" s="16" t="s">
        <v>35047</v>
      </c>
      <c r="AC42" s="33">
        <f>IF(D6L935C12=0,0,D6L935C10/D6L935C12)</f>
        <v>0</v>
      </c>
      <c r="AD42" s="16" t="s">
        <v>35048</v>
      </c>
      <c r="AE42" s="33">
        <f>IF(D6L935C5=0,0,D6L935C10/D6L935C5)</f>
        <v>0</v>
      </c>
      <c r="AF42" s="16" t="s">
        <v>35049</v>
      </c>
      <c r="AG42" s="33">
        <f>CHOOSE(MIN(D6L935C9,RUN_YEARS),B7L809C5,B7L809C14,B7L809C23,B7L809C32,B7L809C41)</f>
        <v>0</v>
      </c>
      <c r="AH42" s="16" t="s">
        <v>35050</v>
      </c>
      <c r="AI42" s="33">
        <f>IF(D6L935C15=0,0,D6L935C11/D6L935C15)</f>
        <v>0</v>
      </c>
      <c r="AJ42" s="16" t="s">
        <v>35051</v>
      </c>
      <c r="AK42" s="33">
        <f>IF(D6L935C5=0,0,D6L935C11/D6L935C5)</f>
        <v>0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0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7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7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0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0</v>
      </c>
      <c r="AN43" s="16" t="s">
        <v>35073</v>
      </c>
      <c r="AO43" s="33">
        <f>D6L936C8-D6L936C18</f>
        <v>7</v>
      </c>
      <c r="AP43" s="16" t="s">
        <v>35074</v>
      </c>
      <c r="AQ43" s="33">
        <f>CHOOSE(MIN(D6L936C9,RUN_YEARS),B7L809C2,B7L809C11,B7L809C20,B7L809C29,B7L809C38)</f>
        <v>0</v>
      </c>
      <c r="AR43" s="16" t="s">
        <v>35075</v>
      </c>
      <c r="AS43" s="33">
        <f>IF(D6L936C20=0,0,D6L936C18/D6L936C20)</f>
        <v>0</v>
      </c>
      <c r="AT43" s="16" t="s">
        <v>35076</v>
      </c>
      <c r="AU43" s="33">
        <f>IF(D6L936C5=0,0,D6L936C18/D6L936C5)</f>
        <v>0</v>
      </c>
      <c r="AV43" s="16" t="s">
        <v>35077</v>
      </c>
      <c r="AW43" s="33">
        <f>CHOOSE(MIN(D6L936C9,RUN_YEARS),B7L809C1,B7L809C10,B7L809C19,B7L809C28,B7L809C37)</f>
        <v>0</v>
      </c>
      <c r="AX43" s="16" t="s">
        <v>35078</v>
      </c>
      <c r="AY43" s="33">
        <f>IF(D6L936C23=0,0,D6L936C19/D6L936C23)</f>
        <v>0</v>
      </c>
      <c r="AZ43" s="16" t="s">
        <v>35079</v>
      </c>
      <c r="BA43" s="33">
        <f>IF(D6L936C5=0,0,D6L936C19/D6L936C5)</f>
        <v>1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7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0</v>
      </c>
      <c r="R44" s="16" t="s">
        <v>35083</v>
      </c>
      <c r="S44" s="15">
        <f>SUM(D6L929C8:D6L936C8)</f>
        <v>7</v>
      </c>
      <c r="U44" s="21" t="str">
        <f>NULL_VALUE</f>
        <v>n/a</v>
      </c>
      <c r="V44" s="16" t="s">
        <v>35084</v>
      </c>
      <c r="W44" s="33">
        <f>SUM(D6L929C10:D6L936C10)</f>
        <v>0</v>
      </c>
      <c r="X44" s="16" t="s">
        <v>35085</v>
      </c>
      <c r="Y44" s="33">
        <f>SUM(D6L929C11:D6L936C11)</f>
        <v>0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</v>
      </c>
      <c r="AD44" s="16" t="s">
        <v>35087</v>
      </c>
      <c r="AE44" s="33">
        <f>IF(D6L937C5=0,0,D6L937C10/D6L937C5)</f>
        <v>0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</v>
      </c>
      <c r="AJ44" s="16" t="s">
        <v>35089</v>
      </c>
      <c r="AK44" s="33">
        <f>IF(D6L937C5=0,0,D6L937C11/D6L937C5)</f>
        <v>0</v>
      </c>
      <c r="AL44" s="16" t="s">
        <v>35090</v>
      </c>
      <c r="AM44" s="33">
        <f>SUM(D6L929C18:D6L936C18)</f>
        <v>0</v>
      </c>
      <c r="AN44" s="16" t="s">
        <v>35091</v>
      </c>
      <c r="AO44" s="33">
        <f>SUM(D6L929C19:D6L936C19)</f>
        <v>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0</v>
      </c>
      <c r="AT44" s="16" t="s">
        <v>35093</v>
      </c>
      <c r="AU44" s="33">
        <f>IF(D6L937C5=0,0,D6L937C18/D6L937C5)</f>
        <v>0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0</v>
      </c>
      <c r="AZ44" s="16" t="s">
        <v>35095</v>
      </c>
      <c r="BA44" s="33">
        <f>IF(D6L937C5=0,0,D6L937C19/D6L937C5)</f>
        <v>1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0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0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0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0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0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0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0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7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0</v>
      </c>
      <c r="R48" s="16" t="s">
        <v>35157</v>
      </c>
      <c r="S48" s="15">
        <f>SUM(D6L928C8,D6L937C8,D6L940C8)</f>
        <v>7</v>
      </c>
      <c r="U48" s="21" t="str">
        <f>NULL_VALUE</f>
        <v>n/a</v>
      </c>
      <c r="V48" s="16" t="s">
        <v>35158</v>
      </c>
      <c r="W48" s="33">
        <f>SUM(D6L928C10,D6L937C10,D6L940C10)</f>
        <v>0</v>
      </c>
      <c r="X48" s="16" t="s">
        <v>35159</v>
      </c>
      <c r="Y48" s="33">
        <f>SUM(D6L928C11,D6L937C11,D6L940C11)</f>
        <v>0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</v>
      </c>
      <c r="AD48" s="16" t="s">
        <v>35161</v>
      </c>
      <c r="AE48" s="33">
        <f>IF(D6L941C5=0,0,D6L941C10/D6L941C5)</f>
        <v>0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</v>
      </c>
      <c r="AJ48" s="16" t="s">
        <v>35163</v>
      </c>
      <c r="AK48" s="33">
        <f>IF(D6L941C5=0,0,D6L941C11/D6L941C5)</f>
        <v>0</v>
      </c>
      <c r="AL48" s="16" t="s">
        <v>35164</v>
      </c>
      <c r="AM48" s="33">
        <f>SUM(D6L928C18,D6L937C18,D6L940C18)</f>
        <v>0</v>
      </c>
      <c r="AN48" s="16" t="s">
        <v>35165</v>
      </c>
      <c r="AO48" s="33">
        <f>SUM(D6L928C19,D6L937C19,D6L940C19)</f>
        <v>7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0</v>
      </c>
      <c r="AT48" s="16" t="s">
        <v>35167</v>
      </c>
      <c r="AU48" s="33">
        <f>IF(D6L941C5=0,0,D6L941C18/D6L941C5)</f>
        <v>0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0</v>
      </c>
      <c r="AZ48" s="16" t="s">
        <v>35169</v>
      </c>
      <c r="BA48" s="33">
        <f>IF(D6L941C5=0,0,D6L941C19/D6L941C5)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8F4EB4-726D-4848-8A53-5C8512AD53D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30.666666666666668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0.1702313586003516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8.2615030010879539E-2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8.1718473684912418E-2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0.5102159856018047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42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0.28149907502303134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0.10329609534995465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0.12393814818600569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0.5102159856018047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42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0.28149907502303134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0.10329609534995465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0.12393814818600569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0.50109909190383761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11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5.5E-2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2.8045028590638833E-2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2.75E-2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0.2812281809818854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42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0.28149907502303134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0.10329609534995465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0.12393814818600569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0.5102159856018047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42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0.28149907502303134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0.10329609534995465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0.12393814818600569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0.50109909190383761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11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5.5E-2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2.8045028590638833E-2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2.75E-2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0.50109909190383761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11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5.5E-2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2.8045028590638833E-2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2.75E-2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0.50109909190383761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11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5.5E-2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2.8045028590638833E-2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2.75E-2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0.50109909190383761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11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5.5E-2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2.8045028590638833E-2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2.75E-2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0.50109909190383761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11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5.5E-2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2.8045028590638833E-2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2.75E-2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0.50109909190383761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11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5.5E-2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2.8045028590638833E-2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2.75E-2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11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5.5E-2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2.8045028590638833E-2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2.75E-2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0.5102159856018047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42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0.28149907502303134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0.10329609534995465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0.12393814818600569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0.51182004133976067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30.666666666666668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0.1702313586003516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8.2615030010879539E-2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8.1718473684912418E-2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0.28849901054536004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30.666666666666668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0.1702313586003516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8.2615030010879539E-2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8.1718473684912418E-2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30.666666666666668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0.1702313586003516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8.2615030010879539E-2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8.1718473684912418E-2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0.2831756050066086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11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5.5E-2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2.8045028590638833E-2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2.75E-2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0.28849901054536004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30.666666666666668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0.1702313586003516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8.2615030010879539E-2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8.1718473684912418E-2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0.2831756050066086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11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5.5E-2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2.8045028590638833E-2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2.75E-2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0.2831756050066086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11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5.5E-2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2.8045028590638833E-2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2.75E-2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0.2831756050066086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11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5.5E-2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2.8045028590638833E-2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2.75E-2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0.2831756050066086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11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5.5E-2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2.8045028590638833E-2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2.75E-2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0.2831756050066086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11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5.5E-2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2.8045028590638833E-2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2.75E-2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0.2831756050066086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11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5.5E-2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2.8045028590638833E-2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2.75E-2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11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5.5E-2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2.8045028590638833E-2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2.75E-2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30.666666666666668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0.1702313586003516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8.2615030010879539E-2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8.1718473684912418E-2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11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5.5E-2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2.8045028590638833E-2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2.75E-2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11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5.5E-2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2.8045028590638833E-2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2.75E-2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11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5.5E-2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2.8045028590638833E-2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2.75E-2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11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5.5E-2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2.8045028590638833E-2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2.75E-2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11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5.5E-2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2.8045028590638833E-2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2.75E-2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11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5.5E-2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2.8045028590638833E-2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2.75E-2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11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5.5E-2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2.8045028590638833E-2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2.75E-2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11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5.5E-2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2.8045028590638833E-2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2.75E-2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0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0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0</v>
      </c>
      <c r="R44" s="16" t="s">
        <v>35918</v>
      </c>
      <c r="S44" s="15">
        <f>SUM(D6L1029C8:D6L1036C8)</f>
        <v>0</v>
      </c>
      <c r="U44" s="21" t="str">
        <f>NULL_VALUE</f>
        <v>n/a</v>
      </c>
      <c r="V44" s="16" t="s">
        <v>35919</v>
      </c>
      <c r="W44" s="33">
        <f>SUM(D6L1029C10:D6L1036C10)</f>
        <v>0</v>
      </c>
      <c r="X44" s="16" t="s">
        <v>35920</v>
      </c>
      <c r="Y44" s="33">
        <f>SUM(D6L1029C11:D6L1036C11)</f>
        <v>0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</v>
      </c>
      <c r="AD44" s="16" t="s">
        <v>35922</v>
      </c>
      <c r="AE44" s="33">
        <f>IF(D6L1037C5=0,0,D6L1037C10/D6L1037C5)</f>
        <v>0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</v>
      </c>
      <c r="AJ44" s="16" t="s">
        <v>35924</v>
      </c>
      <c r="AK44" s="33">
        <f>IF(D6L1037C5=0,0,D6L1037C11/D6L1037C5)</f>
        <v>0</v>
      </c>
      <c r="AL44" s="16" t="s">
        <v>35925</v>
      </c>
      <c r="AM44" s="33">
        <f>SUM(D6L1029C18:D6L1036C18)</f>
        <v>0</v>
      </c>
      <c r="AN44" s="16" t="s">
        <v>35926</v>
      </c>
      <c r="AO44" s="33">
        <f>SUM(D6L1029C19:D6L1036C19)</f>
        <v>0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</v>
      </c>
      <c r="AT44" s="16" t="s">
        <v>35928</v>
      </c>
      <c r="AU44" s="33">
        <f>IF(D6L1037C5=0,0,D6L1037C18/D6L1037C5)</f>
        <v>0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</v>
      </c>
      <c r="AZ44" s="16" t="s">
        <v>35930</v>
      </c>
      <c r="BA44" s="33">
        <f>IF(D6L1037C5=0,0,D6L1037C19/D6L1037C5)</f>
        <v>0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11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5.5E-2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2.8045028590638833E-2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2.75E-2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11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5.5E-2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2.8045028590638833E-2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2.75E-2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0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0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0</v>
      </c>
      <c r="R48" s="16" t="s">
        <v>35992</v>
      </c>
      <c r="S48" s="15">
        <f>SUM(D6L1028C8,D6L1037C8,D6L1040C8)</f>
        <v>0</v>
      </c>
      <c r="U48" s="21" t="str">
        <f>NULL_VALUE</f>
        <v>n/a</v>
      </c>
      <c r="V48" s="16" t="s">
        <v>35993</v>
      </c>
      <c r="W48" s="33">
        <f>SUM(D6L1028C10,D6L1037C10,D6L1040C10)</f>
        <v>0</v>
      </c>
      <c r="X48" s="16" t="s">
        <v>35994</v>
      </c>
      <c r="Y48" s="33">
        <f>SUM(D6L1028C11,D6L1037C11,D6L1040C11)</f>
        <v>0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</v>
      </c>
      <c r="AD48" s="16" t="s">
        <v>35996</v>
      </c>
      <c r="AE48" s="33">
        <f>IF(D6L1041C5=0,0,D6L1041C10/D6L1041C5)</f>
        <v>0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</v>
      </c>
      <c r="AJ48" s="16" t="s">
        <v>35998</v>
      </c>
      <c r="AK48" s="33">
        <f>IF(D6L1041C5=0,0,D6L1041C11/D6L1041C5)</f>
        <v>0</v>
      </c>
      <c r="AL48" s="16" t="s">
        <v>35999</v>
      </c>
      <c r="AM48" s="33">
        <f>SUM(D6L1028C18,D6L1037C18,D6L1040C18)</f>
        <v>0</v>
      </c>
      <c r="AN48" s="16" t="s">
        <v>36000</v>
      </c>
      <c r="AO48" s="33">
        <f>SUM(D6L1028C19,D6L1037C19,D6L1040C19)</f>
        <v>0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0</v>
      </c>
      <c r="AT48" s="16" t="s">
        <v>36002</v>
      </c>
      <c r="AU48" s="33">
        <f>IF(D6L1041C5=0,0,D6L1041C18/D6L1041C5)</f>
        <v>0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0</v>
      </c>
      <c r="AZ48" s="16" t="s">
        <v>36004</v>
      </c>
      <c r="BA48" s="33">
        <f>IF(D6L1041C5=0,0,D6L1041C19/D6L1041C5)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7D7EA-1415-4CCF-AD91-B14F74F164B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0.65876073333333329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0.56653423066666664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0.28326711533333332</v>
      </c>
      <c r="R8" s="16" t="s">
        <v>36013</v>
      </c>
      <c r="S8" s="15">
        <f>D6L1101C5-D6L1101C7</f>
        <v>0.28326711533333332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0.26665364855098095</v>
      </c>
      <c r="X8" s="16" t="s">
        <v>36015</v>
      </c>
      <c r="Y8" s="33">
        <f>D6L1101C7-D6L1101C10</f>
        <v>1.6613466782352371E-2</v>
      </c>
      <c r="Z8" s="16" t="s">
        <v>36016</v>
      </c>
      <c r="AA8" s="33">
        <f>CHOOSE(MIN(D6L1101C9,RUN_YEARS),B7L811C7,B7L811C16,B7L811C25,B7L811C34,B7L811C43)</f>
        <v>15721</v>
      </c>
      <c r="AB8" s="16" t="s">
        <v>36017</v>
      </c>
      <c r="AC8" s="33">
        <f>IF(D6L1101C12=0,0,D6L1101C10/D6L1101C12)</f>
        <v>1.6961621305958968E-5</v>
      </c>
      <c r="AD8" s="16" t="s">
        <v>36018</v>
      </c>
      <c r="AE8" s="33">
        <f>IF(D6L1101C5=0,0,D6L1101C10/D6L1101C5)</f>
        <v>0.47067526394159354</v>
      </c>
      <c r="AF8" s="16" t="s">
        <v>36019</v>
      </c>
      <c r="AG8" s="33">
        <f>CHOOSE(MIN(D6L1101C9,RUN_YEARS),B7L811C5,B7L811C14,B7L811C23,B7L811C32,B7L811C41)</f>
        <v>376.72076277546046</v>
      </c>
      <c r="AH8" s="16" t="s">
        <v>36020</v>
      </c>
      <c r="AI8" s="33">
        <f>IF(D6L1101C15=0,0,D6L1101C11/D6L1101C15)</f>
        <v>4.4100215395493381E-5</v>
      </c>
      <c r="AJ8" s="16" t="s">
        <v>36021</v>
      </c>
      <c r="AK8" s="33">
        <f>IF(D6L1101C5=0,0,D6L1101C11/D6L1101C5)</f>
        <v>2.9324736058406475E-2</v>
      </c>
      <c r="AL8" s="16" t="s">
        <v>36022</v>
      </c>
      <c r="AM8" s="33">
        <f>D6L1101C8*CHOOSE(MIN(D6L1101C9,RUN_YEARS),B7L811C4,B7L811C13,B7L811C22,B7L811C31,B7L811C40)</f>
        <v>5.6772830559956571E-2</v>
      </c>
      <c r="AN8" s="16" t="s">
        <v>36023</v>
      </c>
      <c r="AO8" s="33">
        <f>D6L1101C8-D6L1101C18</f>
        <v>0.22649428477337674</v>
      </c>
      <c r="AP8" s="16" t="s">
        <v>36024</v>
      </c>
      <c r="AQ8" s="33">
        <f>CHOOSE(MIN(D6L1101C9,RUN_YEARS),B7L811C2,B7L811C11,B7L811C20,B7L811C29,B7L811C38)</f>
        <v>42.351876743512086</v>
      </c>
      <c r="AR8" s="16" t="s">
        <v>36025</v>
      </c>
      <c r="AS8" s="33">
        <f>IF(D6L1101C20=0,0,D6L1101C18/D6L1101C20)</f>
        <v>1.3405033005686965E-3</v>
      </c>
      <c r="AT8" s="16" t="s">
        <v>36026</v>
      </c>
      <c r="AU8" s="33">
        <f>IF(D6L1101C5=0,0,D6L1101C18/D6L1101C5)</f>
        <v>0.10021076836460419</v>
      </c>
      <c r="AV8" s="16" t="s">
        <v>36027</v>
      </c>
      <c r="AW8" s="33">
        <f>CHOOSE(MIN(D6L1101C9,RUN_YEARS),B7L811C1,B7L811C10,B7L811C19,B7L811C28,B7L811C37)</f>
        <v>168.9621239106898</v>
      </c>
      <c r="AX8" s="16" t="s">
        <v>36028</v>
      </c>
      <c r="AY8" s="33">
        <f>IF(D6L1101C23=0,0,D6L1101C19/D6L1101C23)</f>
        <v>1.3405033005686965E-3</v>
      </c>
      <c r="AZ8" s="16" t="s">
        <v>36029</v>
      </c>
      <c r="BA8" s="33">
        <f>IF(D6L1101C5=0,0,D6L1101C19/D6L1101C5)</f>
        <v>0.39978923163539581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7.4807411685966327E-6</v>
      </c>
      <c r="J9" s="16" t="s">
        <v>36050</v>
      </c>
      <c r="K9" s="21">
        <f>IF(FLOW_THRU_100PCT="Y",1,INDEX(VariabilityMatrix,D6L1102C1,D6L1102C9))</f>
        <v>0.5102159856018047</v>
      </c>
      <c r="L9" s="16" t="s">
        <v>36030</v>
      </c>
      <c r="M9" s="15">
        <f>IF(D6L1102C2&lt;&gt;0,D6L1102C2*D6L1102C4,D6L1102C3*D6L1102C4)</f>
        <v>3.8167937283675273E-6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1.9083968641837637E-6</v>
      </c>
      <c r="R9" s="16" t="s">
        <v>36032</v>
      </c>
      <c r="S9" s="15">
        <f>D6L1102C5-D6L1102C7</f>
        <v>1.9083968641837637E-6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1.8083437141174086E-6</v>
      </c>
      <c r="X9" s="16" t="s">
        <v>36034</v>
      </c>
      <c r="Y9" s="33">
        <f>D6L1102C7-D6L1102C10</f>
        <v>1.0005315006635507E-7</v>
      </c>
      <c r="Z9" s="16" t="s">
        <v>36035</v>
      </c>
      <c r="AA9" s="33">
        <f>CHOOSE(MIN(D6L1102C9,RUN_YEARS),B7L811C7,B7L811C16,B7L811C25,B7L811C34,B7L811C43)</f>
        <v>15931</v>
      </c>
      <c r="AB9" s="16" t="s">
        <v>36036</v>
      </c>
      <c r="AC9" s="33">
        <f>IF(D6L1102C12=0,0,D6L1102C10/D6L1102C12)</f>
        <v>1.1351099831256096E-10</v>
      </c>
      <c r="AD9" s="16" t="s">
        <v>36037</v>
      </c>
      <c r="AE9" s="33">
        <f>IF(D6L1102C5=0,0,D6L1102C10/D6L1102C5)</f>
        <v>0.47378607355101987</v>
      </c>
      <c r="AF9" s="16" t="s">
        <v>36038</v>
      </c>
      <c r="AG9" s="33">
        <f>CHOOSE(MIN(D6L1102C9,RUN_YEARS),B7L811C5,B7L811C14,B7L811C23,B7L811C32,B7L811C41)</f>
        <v>339.01543785906097</v>
      </c>
      <c r="AH9" s="16" t="s">
        <v>36039</v>
      </c>
      <c r="AI9" s="33">
        <f>IF(D6L1102C15=0,0,D6L1102C11/D6L1102C15)</f>
        <v>2.9512859561265824E-10</v>
      </c>
      <c r="AJ9" s="16" t="s">
        <v>36040</v>
      </c>
      <c r="AK9" s="33">
        <f>IF(D6L1102C5=0,0,D6L1102C11/D6L1102C5)</f>
        <v>2.6213926448980147E-2</v>
      </c>
      <c r="AL9" s="16" t="s">
        <v>36041</v>
      </c>
      <c r="AM9" s="33">
        <f>D6L1102C8*CHOOSE(MIN(D6L1102C9,RUN_YEARS),B7L811C4,B7L811C13,B7L811C22,B7L811C31,B7L811C40)</f>
        <v>3.8816913120536132E-7</v>
      </c>
      <c r="AN9" s="16" t="s">
        <v>36042</v>
      </c>
      <c r="AO9" s="33">
        <f>D6L1102C8-D6L1102C18</f>
        <v>1.5202277329784023E-6</v>
      </c>
      <c r="AP9" s="16" t="s">
        <v>36043</v>
      </c>
      <c r="AQ9" s="33">
        <f>CHOOSE(MIN(D6L1102C9,RUN_YEARS),B7L811C2,B7L811C11,B7L811C20,B7L811C29,B7L811C38)</f>
        <v>39.181192738574467</v>
      </c>
      <c r="AR9" s="16" t="s">
        <v>36044</v>
      </c>
      <c r="AS9" s="33">
        <f>IF(D6L1102C20=0,0,D6L1102C18/D6L1102C20)</f>
        <v>9.9070269196578853E-9</v>
      </c>
      <c r="AT9" s="16" t="s">
        <v>36045</v>
      </c>
      <c r="AU9" s="33">
        <f>IF(D6L1102C5=0,0,D6L1102C18/D6L1102C5)</f>
        <v>0.10170031676597423</v>
      </c>
      <c r="AV9" s="16" t="s">
        <v>36046</v>
      </c>
      <c r="AW9" s="33">
        <f>CHOOSE(MIN(D6L1102C9,RUN_YEARS),B7L811C1,B7L811C10,B7L811C19,B7L811C28,B7L811C37)</f>
        <v>153.44944000928379</v>
      </c>
      <c r="AX9" s="16" t="s">
        <v>36047</v>
      </c>
      <c r="AY9" s="33">
        <f>IF(D6L1102C23=0,0,D6L1102C19/D6L1102C23)</f>
        <v>9.9070269196578853E-9</v>
      </c>
      <c r="AZ9" s="16" t="s">
        <v>36048</v>
      </c>
      <c r="BA9" s="33">
        <f>IF(D6L1102C5=0,0,D6L1102C19/D6L1102C5)</f>
        <v>0.39829968323402576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2.8119262287372319E-7</v>
      </c>
      <c r="J10" s="16" t="s">
        <v>36071</v>
      </c>
      <c r="K10" s="21">
        <f>IF(FLOW_THRU_100PCT="Y",1,INDEX(VariabilityMatrix,D6L1103C1,D6L1103C9))</f>
        <v>0.5102159856018047</v>
      </c>
      <c r="L10" s="16" t="s">
        <v>36051</v>
      </c>
      <c r="M10" s="15">
        <f>IF(D6L1103C2&lt;&gt;0,D6L1103C2*D6L1103C4,D6L1103C3*D6L1103C4)</f>
        <v>1.4346897122347326E-7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7.1734485611736629E-8</v>
      </c>
      <c r="R10" s="16" t="s">
        <v>36053</v>
      </c>
      <c r="S10" s="15">
        <f>D6L1103C5-D6L1103C7</f>
        <v>7.1734485611736629E-8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6.7973600552373652E-8</v>
      </c>
      <c r="X10" s="16" t="s">
        <v>36055</v>
      </c>
      <c r="Y10" s="33">
        <f>D6L1103C7-D6L1103C10</f>
        <v>3.7608850593629768E-9</v>
      </c>
      <c r="Z10" s="16" t="s">
        <v>36056</v>
      </c>
      <c r="AA10" s="33">
        <f>CHOOSE(MIN(D6L1103C9,RUN_YEARS),B7L811C7,B7L811C16,B7L811C25,B7L811C34,B7L811C43)</f>
        <v>15931</v>
      </c>
      <c r="AB10" s="16" t="s">
        <v>36057</v>
      </c>
      <c r="AC10" s="33">
        <f>IF(D6L1103C12=0,0,D6L1103C10/D6L1103C12)</f>
        <v>4.266750395604397E-12</v>
      </c>
      <c r="AD10" s="16" t="s">
        <v>36058</v>
      </c>
      <c r="AE10" s="33">
        <f>IF(D6L1103C5=0,0,D6L1103C10/D6L1103C5)</f>
        <v>0.47378607355101987</v>
      </c>
      <c r="AF10" s="16" t="s">
        <v>36059</v>
      </c>
      <c r="AG10" s="33">
        <f>CHOOSE(MIN(D6L1103C9,RUN_YEARS),B7L811C5,B7L811C14,B7L811C23,B7L811C32,B7L811C41)</f>
        <v>339.01543785906097</v>
      </c>
      <c r="AH10" s="16" t="s">
        <v>36060</v>
      </c>
      <c r="AI10" s="33">
        <f>IF(D6L1103C15=0,0,D6L1103C11/D6L1103C15)</f>
        <v>1.1093551028571421E-11</v>
      </c>
      <c r="AJ10" s="16" t="s">
        <v>36061</v>
      </c>
      <c r="AK10" s="33">
        <f>IF(D6L1103C5=0,0,D6L1103C11/D6L1103C5)</f>
        <v>2.6213926448980143E-2</v>
      </c>
      <c r="AL10" s="16" t="s">
        <v>36062</v>
      </c>
      <c r="AM10" s="33">
        <f>D6L1103C8*CHOOSE(MIN(D6L1103C9,RUN_YEARS),B7L811C4,B7L811C13,B7L811C22,B7L811C31,B7L811C40)</f>
        <v>1.4590839819515672E-8</v>
      </c>
      <c r="AN10" s="16" t="s">
        <v>36063</v>
      </c>
      <c r="AO10" s="33">
        <f>D6L1103C8-D6L1103C18</f>
        <v>5.7143645792220957E-8</v>
      </c>
      <c r="AP10" s="16" t="s">
        <v>36064</v>
      </c>
      <c r="AQ10" s="33">
        <f>CHOOSE(MIN(D6L1103C9,RUN_YEARS),B7L811C2,B7L811C11,B7L811C20,B7L811C29,B7L811C38)</f>
        <v>39.181192738574467</v>
      </c>
      <c r="AR10" s="16" t="s">
        <v>36065</v>
      </c>
      <c r="AS10" s="33">
        <f>IF(D6L1103C20=0,0,D6L1103C18/D6L1103C20)</f>
        <v>3.7239396760759592E-10</v>
      </c>
      <c r="AT10" s="16" t="s">
        <v>36066</v>
      </c>
      <c r="AU10" s="33">
        <f>IF(D6L1103C5=0,0,D6L1103C18/D6L1103C5)</f>
        <v>0.10170031676597423</v>
      </c>
      <c r="AV10" s="16" t="s">
        <v>36067</v>
      </c>
      <c r="AW10" s="33">
        <f>CHOOSE(MIN(D6L1103C9,RUN_YEARS),B7L811C1,B7L811C10,B7L811C19,B7L811C28,B7L811C37)</f>
        <v>153.44944000928379</v>
      </c>
      <c r="AX10" s="16" t="s">
        <v>36068</v>
      </c>
      <c r="AY10" s="33">
        <f>IF(D6L1103C23=0,0,D6L1103C19/D6L1103C23)</f>
        <v>3.7239396760759587E-10</v>
      </c>
      <c r="AZ10" s="16" t="s">
        <v>36069</v>
      </c>
      <c r="BA10" s="33">
        <f>IF(D6L1103C5=0,0,D6L1103C19/D6L1103C5)</f>
        <v>0.39829968323402576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1.4988700202652045E-7</v>
      </c>
      <c r="J11" s="16" t="s">
        <v>36092</v>
      </c>
      <c r="K11" s="21">
        <f>IF(FLOW_THRU_100PCT="Y",1,INDEX(VariabilityMatrix,D6L1104C1,D6L1104C9))</f>
        <v>0.50109909190383761</v>
      </c>
      <c r="L11" s="16" t="s">
        <v>36072</v>
      </c>
      <c r="M11" s="15">
        <f>IF(D6L1104C2&lt;&gt;0,D6L1104C2*D6L1104C4,D6L1104C3*D6L1104C4)</f>
        <v>7.5108240603678062E-8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3.7554120301839031E-8</v>
      </c>
      <c r="R11" s="16" t="s">
        <v>36074</v>
      </c>
      <c r="S11" s="15">
        <f>D6L1104C5-D6L1104C7</f>
        <v>3.7554120301839031E-8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3.5387081217830875E-8</v>
      </c>
      <c r="X11" s="16" t="s">
        <v>36076</v>
      </c>
      <c r="Y11" s="33">
        <f>D6L1104C7-D6L1104C10</f>
        <v>2.1670390840081566E-9</v>
      </c>
      <c r="Z11" s="16" t="s">
        <v>36077</v>
      </c>
      <c r="AA11" s="33">
        <f>CHOOSE(MIN(D6L1104C9,RUN_YEARS),B7L811C7,B7L811C16,B7L811C25,B7L811C34,B7L811C43)</f>
        <v>14584</v>
      </c>
      <c r="AB11" s="16" t="s">
        <v>36078</v>
      </c>
      <c r="AC11" s="33">
        <f>IF(D6L1104C12=0,0,D6L1104C10/D6L1104C12)</f>
        <v>2.4264317894837407E-12</v>
      </c>
      <c r="AD11" s="16" t="s">
        <v>36079</v>
      </c>
      <c r="AE11" s="33">
        <f>IF(D6L1104C5=0,0,D6L1104C10/D6L1104C5)</f>
        <v>0.47114778529505275</v>
      </c>
      <c r="AF11" s="16" t="s">
        <v>36080</v>
      </c>
      <c r="AG11" s="33">
        <f>CHOOSE(MIN(D6L1104C9,RUN_YEARS),B7L811C5,B7L811C14,B7L811C23,B7L811C32,B7L811C41)</f>
        <v>343.49886709558086</v>
      </c>
      <c r="AH11" s="16" t="s">
        <v>36081</v>
      </c>
      <c r="AI11" s="33">
        <f>IF(D6L1104C15=0,0,D6L1104C11/D6L1104C15)</f>
        <v>6.3087226526577262E-12</v>
      </c>
      <c r="AJ11" s="16" t="s">
        <v>36082</v>
      </c>
      <c r="AK11" s="33">
        <f>IF(D6L1104C5=0,0,D6L1104C11/D6L1104C5)</f>
        <v>2.8852214704947254E-2</v>
      </c>
      <c r="AL11" s="16" t="s">
        <v>36083</v>
      </c>
      <c r="AM11" s="33">
        <f>D6L1104C8*CHOOSE(MIN(D6L1104C9,RUN_YEARS),B7L811C4,B7L811C13,B7L811C22,B7L811C31,B7L811C40)</f>
        <v>7.2290331644740812E-9</v>
      </c>
      <c r="AN11" s="16" t="s">
        <v>36084</v>
      </c>
      <c r="AO11" s="33">
        <f>D6L1104C8-D6L1104C18</f>
        <v>3.0325087137364948E-8</v>
      </c>
      <c r="AP11" s="16" t="s">
        <v>36085</v>
      </c>
      <c r="AQ11" s="33">
        <f>CHOOSE(MIN(D6L1104C9,RUN_YEARS),B7L811C2,B7L811C11,B7L811C20,B7L811C29,B7L811C38)</f>
        <v>37.18260881507971</v>
      </c>
      <c r="AR11" s="16" t="s">
        <v>36086</v>
      </c>
      <c r="AS11" s="33">
        <f>IF(D6L1104C20=0,0,D6L1104C18/D6L1104C20)</f>
        <v>1.9441974070260201E-10</v>
      </c>
      <c r="AT11" s="16" t="s">
        <v>36087</v>
      </c>
      <c r="AU11" s="33">
        <f>IF(D6L1104C5=0,0,D6L1104C18/D6L1104C5)</f>
        <v>9.6248202678842598E-2</v>
      </c>
      <c r="AV11" s="16" t="s">
        <v>36088</v>
      </c>
      <c r="AW11" s="33">
        <f>CHOOSE(MIN(D6L1104C9,RUN_YEARS),B7L811C1,B7L811C10,B7L811C19,B7L811C28,B7L811C37)</f>
        <v>155.97740758101472</v>
      </c>
      <c r="AX11" s="16" t="s">
        <v>36089</v>
      </c>
      <c r="AY11" s="33">
        <f>IF(D6L1104C23=0,0,D6L1104C19/D6L1104C23)</f>
        <v>1.9441974070260198E-10</v>
      </c>
      <c r="AZ11" s="16" t="s">
        <v>36090</v>
      </c>
      <c r="BA11" s="33">
        <f>IF(D6L1104C5=0,0,D6L1104C19/D6L1104C5)</f>
        <v>0.40375179732115735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3.1498893013991485E-5</v>
      </c>
      <c r="J12" s="16" t="s">
        <v>36113</v>
      </c>
      <c r="K12" s="21">
        <f>IF(FLOW_THRU_100PCT="Y",1,INDEX(VariabilityMatrix,D6L1105C1,D6L1105C9))</f>
        <v>0.2812281809818854</v>
      </c>
      <c r="L12" s="16" t="s">
        <v>36093</v>
      </c>
      <c r="M12" s="15">
        <f>IF(D6L1105C2&lt;&gt;0,D6L1105C2*D6L1105C4,D6L1105C3*D6L1105C4)</f>
        <v>8.8583763852678428E-6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4.4291881926339214E-6</v>
      </c>
      <c r="R12" s="16" t="s">
        <v>36095</v>
      </c>
      <c r="S12" s="15">
        <f>D6L1105C5-D6L1105C7</f>
        <v>4.4291881926339214E-6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4.1969753656131275E-6</v>
      </c>
      <c r="X12" s="16" t="s">
        <v>36097</v>
      </c>
      <c r="Y12" s="33">
        <f>D6L1105C7-D6L1105C10</f>
        <v>2.3221282702079394E-7</v>
      </c>
      <c r="Z12" s="16" t="s">
        <v>36098</v>
      </c>
      <c r="AA12" s="33">
        <f>CHOOSE(MIN(D6L1105C9,RUN_YEARS),B7L811C7,B7L811C16,B7L811C25,B7L811C34,B7L811C43)</f>
        <v>15931</v>
      </c>
      <c r="AB12" s="16" t="s">
        <v>36099</v>
      </c>
      <c r="AC12" s="33">
        <f>IF(D6L1105C12=0,0,D6L1105C10/D6L1105C12)</f>
        <v>2.634470758654904E-10</v>
      </c>
      <c r="AD12" s="16" t="s">
        <v>36100</v>
      </c>
      <c r="AE12" s="33">
        <f>IF(D6L1105C5=0,0,D6L1105C10/D6L1105C5)</f>
        <v>0.47378607355101987</v>
      </c>
      <c r="AF12" s="16" t="s">
        <v>36101</v>
      </c>
      <c r="AG12" s="33">
        <f>CHOOSE(MIN(D6L1105C9,RUN_YEARS),B7L811C5,B7L811C14,B7L811C23,B7L811C32,B7L811C41)</f>
        <v>339.01543785906097</v>
      </c>
      <c r="AH12" s="16" t="s">
        <v>36102</v>
      </c>
      <c r="AI12" s="33">
        <f>IF(D6L1105C15=0,0,D6L1105C11/D6L1105C15)</f>
        <v>6.8496239725027475E-10</v>
      </c>
      <c r="AJ12" s="16" t="s">
        <v>36103</v>
      </c>
      <c r="AK12" s="33">
        <f>IF(D6L1105C5=0,0,D6L1105C11/D6L1105C5)</f>
        <v>2.6213926448980157E-2</v>
      </c>
      <c r="AL12" s="16" t="s">
        <v>36104</v>
      </c>
      <c r="AM12" s="33">
        <f>D6L1105C8*CHOOSE(MIN(D6L1105C9,RUN_YEARS),B7L811C4,B7L811C13,B7L811C22,B7L811C31,B7L811C40)</f>
        <v>9.0089968441396538E-7</v>
      </c>
      <c r="AN12" s="16" t="s">
        <v>36105</v>
      </c>
      <c r="AO12" s="33">
        <f>D6L1105C8-D6L1105C18</f>
        <v>3.5282885082199558E-6</v>
      </c>
      <c r="AP12" s="16" t="s">
        <v>36106</v>
      </c>
      <c r="AQ12" s="33">
        <f>CHOOSE(MIN(D6L1105C9,RUN_YEARS),B7L811C2,B7L811C11,B7L811C20,B7L811C29,B7L811C38)</f>
        <v>39.181192738574467</v>
      </c>
      <c r="AR12" s="16" t="s">
        <v>36107</v>
      </c>
      <c r="AS12" s="33">
        <f>IF(D6L1105C20=0,0,D6L1105C18/D6L1105C20)</f>
        <v>2.2993166400649571E-8</v>
      </c>
      <c r="AT12" s="16" t="s">
        <v>36108</v>
      </c>
      <c r="AU12" s="33">
        <f>IF(D6L1105C5=0,0,D6L1105C18/D6L1105C5)</f>
        <v>0.10170031676597423</v>
      </c>
      <c r="AV12" s="16" t="s">
        <v>36109</v>
      </c>
      <c r="AW12" s="33">
        <f>CHOOSE(MIN(D6L1105C9,RUN_YEARS),B7L811C1,B7L811C10,B7L811C19,B7L811C28,B7L811C37)</f>
        <v>153.44944000928379</v>
      </c>
      <c r="AX12" s="16" t="s">
        <v>36110</v>
      </c>
      <c r="AY12" s="33">
        <f>IF(D6L1105C23=0,0,D6L1105C19/D6L1105C23)</f>
        <v>2.2993166400649568E-8</v>
      </c>
      <c r="AZ12" s="16" t="s">
        <v>36111</v>
      </c>
      <c r="BA12" s="33">
        <f>IF(D6L1105C5=0,0,D6L1105C19/D6L1105C5)</f>
        <v>0.39829968323402576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1.0773807653363578E-5</v>
      </c>
      <c r="J13" s="16" t="s">
        <v>36134</v>
      </c>
      <c r="K13" s="21">
        <f>IF(FLOW_THRU_100PCT="Y",1,INDEX(VariabilityMatrix,D6L1106C1,D6L1106C9))</f>
        <v>0.5102159856018047</v>
      </c>
      <c r="L13" s="16" t="s">
        <v>36114</v>
      </c>
      <c r="M13" s="15">
        <f>IF(D6L1106C2&lt;&gt;0,D6L1106C2*D6L1106C4,D6L1106C3*D6L1106C4)</f>
        <v>5.4969688905451645E-6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2.7484844452725822E-6</v>
      </c>
      <c r="R13" s="16" t="s">
        <v>36116</v>
      </c>
      <c r="S13" s="15">
        <f>D6L1106C5-D6L1106C7</f>
        <v>2.7484844452725822E-6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2.6043873070834995E-6</v>
      </c>
      <c r="X13" s="16" t="s">
        <v>36118</v>
      </c>
      <c r="Y13" s="33">
        <f>D6L1106C7-D6L1106C10</f>
        <v>1.4409713818908276E-7</v>
      </c>
      <c r="Z13" s="16" t="s">
        <v>36119</v>
      </c>
      <c r="AA13" s="33">
        <f>CHOOSE(MIN(D6L1106C9,RUN_YEARS),B7L811C7,B7L811C16,B7L811C25,B7L811C34,B7L811C43)</f>
        <v>15931</v>
      </c>
      <c r="AB13" s="16" t="s">
        <v>36120</v>
      </c>
      <c r="AC13" s="33">
        <f>IF(D6L1106C12=0,0,D6L1106C10/D6L1106C12)</f>
        <v>1.6347921078924733E-10</v>
      </c>
      <c r="AD13" s="16" t="s">
        <v>36121</v>
      </c>
      <c r="AE13" s="33">
        <f>IF(D6L1106C5=0,0,D6L1106C10/D6L1106C5)</f>
        <v>0.47378607355101987</v>
      </c>
      <c r="AF13" s="16" t="s">
        <v>36122</v>
      </c>
      <c r="AG13" s="33">
        <f>CHOOSE(MIN(D6L1106C9,RUN_YEARS),B7L811C5,B7L811C14,B7L811C23,B7L811C32,B7L811C41)</f>
        <v>339.01543785906097</v>
      </c>
      <c r="AH13" s="16" t="s">
        <v>36123</v>
      </c>
      <c r="AI13" s="33">
        <f>IF(D6L1106C15=0,0,D6L1106C11/D6L1106C15)</f>
        <v>4.2504594805204218E-10</v>
      </c>
      <c r="AJ13" s="16" t="s">
        <v>36124</v>
      </c>
      <c r="AK13" s="33">
        <f>IF(D6L1106C5=0,0,D6L1106C11/D6L1106C5)</f>
        <v>2.6213926448980115E-2</v>
      </c>
      <c r="AL13" s="16" t="s">
        <v>36125</v>
      </c>
      <c r="AM13" s="33">
        <f>D6L1106C8*CHOOSE(MIN(D6L1106C9,RUN_YEARS),B7L811C4,B7L811C13,B7L811C22,B7L811C31,B7L811C40)</f>
        <v>5.5904347742114914E-7</v>
      </c>
      <c r="AN13" s="16" t="s">
        <v>36126</v>
      </c>
      <c r="AO13" s="33">
        <f>D6L1106C8-D6L1106C18</f>
        <v>2.1894409678514331E-6</v>
      </c>
      <c r="AP13" s="16" t="s">
        <v>36127</v>
      </c>
      <c r="AQ13" s="33">
        <f>CHOOSE(MIN(D6L1106C9,RUN_YEARS),B7L811C2,B7L811C11,B7L811C20,B7L811C29,B7L811C38)</f>
        <v>39.181192738574467</v>
      </c>
      <c r="AR13" s="16" t="s">
        <v>36128</v>
      </c>
      <c r="AS13" s="33">
        <f>IF(D6L1106C20=0,0,D6L1106C18/D6L1106C20)</f>
        <v>1.4268158735013765E-8</v>
      </c>
      <c r="AT13" s="16" t="s">
        <v>36129</v>
      </c>
      <c r="AU13" s="33">
        <f>IF(D6L1106C5=0,0,D6L1106C18/D6L1106C5)</f>
        <v>0.10170031676597423</v>
      </c>
      <c r="AV13" s="16" t="s">
        <v>36130</v>
      </c>
      <c r="AW13" s="33">
        <f>CHOOSE(MIN(D6L1106C9,RUN_YEARS),B7L811C1,B7L811C10,B7L811C19,B7L811C28,B7L811C37)</f>
        <v>153.44944000928379</v>
      </c>
      <c r="AX13" s="16" t="s">
        <v>36131</v>
      </c>
      <c r="AY13" s="33">
        <f>IF(D6L1106C23=0,0,D6L1106C19/D6L1106C23)</f>
        <v>1.4268158735013765E-8</v>
      </c>
      <c r="AZ13" s="16" t="s">
        <v>36132</v>
      </c>
      <c r="BA13" s="33">
        <f>IF(D6L1106C5=0,0,D6L1106C19/D6L1106C5)</f>
        <v>0.39829968323402576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6.5522032314450363E-7</v>
      </c>
      <c r="J14" s="16" t="s">
        <v>36155</v>
      </c>
      <c r="K14" s="21">
        <f>IF(FLOW_THRU_100PCT="Y",1,INDEX(VariabilityMatrix,D6L1107C1,D6L1107C9))</f>
        <v>0.50109909190383761</v>
      </c>
      <c r="L14" s="16" t="s">
        <v>36135</v>
      </c>
      <c r="M14" s="15">
        <f>IF(D6L1107C2&lt;&gt;0,D6L1107C2*D6L1107C4,D6L1107C3*D6L1107C4)</f>
        <v>3.2833030892464979E-7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1.6416515446232489E-7</v>
      </c>
      <c r="R14" s="16" t="s">
        <v>36137</v>
      </c>
      <c r="S14" s="15">
        <f>D6L1107C5-D6L1107C7</f>
        <v>1.6416515446232489E-7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1.5469209789508923E-7</v>
      </c>
      <c r="X14" s="16" t="s">
        <v>36139</v>
      </c>
      <c r="Y14" s="33">
        <f>D6L1107C7-D6L1107C10</f>
        <v>9.4730565672356635E-9</v>
      </c>
      <c r="Z14" s="16" t="s">
        <v>36140</v>
      </c>
      <c r="AA14" s="33">
        <f>CHOOSE(MIN(D6L1107C9,RUN_YEARS),B7L811C7,B7L811C16,B7L811C25,B7L811C34,B7L811C43)</f>
        <v>14584</v>
      </c>
      <c r="AB14" s="16" t="s">
        <v>36141</v>
      </c>
      <c r="AC14" s="33">
        <f>IF(D6L1107C12=0,0,D6L1107C10/D6L1107C12)</f>
        <v>1.0606973251171779E-11</v>
      </c>
      <c r="AD14" s="16" t="s">
        <v>36142</v>
      </c>
      <c r="AE14" s="33">
        <f>IF(D6L1107C5=0,0,D6L1107C10/D6L1107C5)</f>
        <v>0.47114778529505275</v>
      </c>
      <c r="AF14" s="16" t="s">
        <v>36143</v>
      </c>
      <c r="AG14" s="33">
        <f>CHOOSE(MIN(D6L1107C9,RUN_YEARS),B7L811C5,B7L811C14,B7L811C23,B7L811C32,B7L811C41)</f>
        <v>343.49886709558086</v>
      </c>
      <c r="AH14" s="16" t="s">
        <v>36144</v>
      </c>
      <c r="AI14" s="33">
        <f>IF(D6L1107C15=0,0,D6L1107C11/D6L1107C15)</f>
        <v>2.7578130453046653E-11</v>
      </c>
      <c r="AJ14" s="16" t="s">
        <v>36145</v>
      </c>
      <c r="AK14" s="33">
        <f>IF(D6L1107C5=0,0,D6L1107C11/D6L1107C5)</f>
        <v>2.8852214704947279E-2</v>
      </c>
      <c r="AL14" s="16" t="s">
        <v>36146</v>
      </c>
      <c r="AM14" s="33">
        <f>D6L1107C8*CHOOSE(MIN(D6L1107C9,RUN_YEARS),B7L811C4,B7L811C13,B7L811C22,B7L811C31,B7L811C40)</f>
        <v>3.1601202118986693E-8</v>
      </c>
      <c r="AN14" s="16" t="s">
        <v>36147</v>
      </c>
      <c r="AO14" s="33">
        <f>D6L1107C8-D6L1107C18</f>
        <v>1.3256395234333819E-7</v>
      </c>
      <c r="AP14" s="16" t="s">
        <v>36148</v>
      </c>
      <c r="AQ14" s="33">
        <f>CHOOSE(MIN(D6L1107C9,RUN_YEARS),B7L811C2,B7L811C11,B7L811C20,B7L811C29,B7L811C38)</f>
        <v>37.18260881507971</v>
      </c>
      <c r="AR14" s="16" t="s">
        <v>36149</v>
      </c>
      <c r="AS14" s="33">
        <f>IF(D6L1107C20=0,0,D6L1107C18/D6L1107C20)</f>
        <v>8.4989200935708866E-10</v>
      </c>
      <c r="AT14" s="16" t="s">
        <v>36150</v>
      </c>
      <c r="AU14" s="33">
        <f>IF(D6L1107C5=0,0,D6L1107C18/D6L1107C5)</f>
        <v>9.6248202678842584E-2</v>
      </c>
      <c r="AV14" s="16" t="s">
        <v>36151</v>
      </c>
      <c r="AW14" s="33">
        <f>CHOOSE(MIN(D6L1107C9,RUN_YEARS),B7L811C1,B7L811C10,B7L811C19,B7L811C28,B7L811C37)</f>
        <v>155.97740758101472</v>
      </c>
      <c r="AX14" s="16" t="s">
        <v>36152</v>
      </c>
      <c r="AY14" s="33">
        <f>IF(D6L1107C23=0,0,D6L1107C19/D6L1107C23)</f>
        <v>8.4989200935708866E-10</v>
      </c>
      <c r="AZ14" s="16" t="s">
        <v>36153</v>
      </c>
      <c r="BA14" s="33">
        <f>IF(D6L1107C5=0,0,D6L1107C19/D6L1107C5)</f>
        <v>0.4037517973211574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4.3253106299081622E-7</v>
      </c>
      <c r="J15" s="16" t="s">
        <v>36176</v>
      </c>
      <c r="K15" s="21">
        <f>IF(FLOW_THRU_100PCT="Y",1,INDEX(VariabilityMatrix,D6L1108C1,D6L1108C9))</f>
        <v>0.50109909190383761</v>
      </c>
      <c r="L15" s="16" t="s">
        <v>36156</v>
      </c>
      <c r="M15" s="15">
        <f>IF(D6L1108C2&lt;&gt;0,D6L1108C2*D6L1108C4,D6L1108C3*D6L1108C4)</f>
        <v>2.1674092288489958E-7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1.0837046144244979E-7</v>
      </c>
      <c r="R15" s="16" t="s">
        <v>36158</v>
      </c>
      <c r="S15" s="15">
        <f>D6L1108C5-D6L1108C7</f>
        <v>1.0837046144244979E-7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1.0211700580002625E-7</v>
      </c>
      <c r="X15" s="16" t="s">
        <v>36160</v>
      </c>
      <c r="Y15" s="33">
        <f>D6L1108C7-D6L1108C10</f>
        <v>6.2534556424235421E-9</v>
      </c>
      <c r="Z15" s="16" t="s">
        <v>36161</v>
      </c>
      <c r="AA15" s="33">
        <f>CHOOSE(MIN(D6L1108C9,RUN_YEARS),B7L811C7,B7L811C16,B7L811C25,B7L811C34,B7L811C43)</f>
        <v>14584</v>
      </c>
      <c r="AB15" s="16" t="s">
        <v>36162</v>
      </c>
      <c r="AC15" s="33">
        <f>IF(D6L1108C12=0,0,D6L1108C10/D6L1108C12)</f>
        <v>7.0019888782245095E-12</v>
      </c>
      <c r="AD15" s="16" t="s">
        <v>36163</v>
      </c>
      <c r="AE15" s="33">
        <f>IF(D6L1108C5=0,0,D6L1108C10/D6L1108C5)</f>
        <v>0.47114778529505275</v>
      </c>
      <c r="AF15" s="16" t="s">
        <v>36164</v>
      </c>
      <c r="AG15" s="33">
        <f>CHOOSE(MIN(D6L1108C9,RUN_YEARS),B7L811C5,B7L811C14,B7L811C23,B7L811C32,B7L811C41)</f>
        <v>343.49886709558086</v>
      </c>
      <c r="AH15" s="16" t="s">
        <v>36165</v>
      </c>
      <c r="AI15" s="33">
        <f>IF(D6L1108C15=0,0,D6L1108C11/D6L1108C15)</f>
        <v>1.8205171083383737E-11</v>
      </c>
      <c r="AJ15" s="16" t="s">
        <v>36166</v>
      </c>
      <c r="AK15" s="33">
        <f>IF(D6L1108C5=0,0,D6L1108C11/D6L1108C5)</f>
        <v>2.8852214704947268E-2</v>
      </c>
      <c r="AL15" s="16" t="s">
        <v>36167</v>
      </c>
      <c r="AM15" s="33">
        <f>D6L1108C8*CHOOSE(MIN(D6L1108C9,RUN_YEARS),B7L811C4,B7L811C13,B7L811C22,B7L811C31,B7L811C40)</f>
        <v>2.086092427462521E-8</v>
      </c>
      <c r="AN15" s="16" t="s">
        <v>36168</v>
      </c>
      <c r="AO15" s="33">
        <f>D6L1108C8-D6L1108C18</f>
        <v>8.7509537167824579E-8</v>
      </c>
      <c r="AP15" s="16" t="s">
        <v>36169</v>
      </c>
      <c r="AQ15" s="33">
        <f>CHOOSE(MIN(D6L1108C9,RUN_YEARS),B7L811C2,B7L811C11,B7L811C20,B7L811C29,B7L811C38)</f>
        <v>37.18260881507971</v>
      </c>
      <c r="AR15" s="16" t="s">
        <v>36170</v>
      </c>
      <c r="AS15" s="33">
        <f>IF(D6L1108C20=0,0,D6L1108C18/D6L1108C20)</f>
        <v>5.6103982317036593E-10</v>
      </c>
      <c r="AT15" s="16" t="s">
        <v>36171</v>
      </c>
      <c r="AU15" s="33">
        <f>IF(D6L1108C5=0,0,D6L1108C18/D6L1108C5)</f>
        <v>9.6248202678842598E-2</v>
      </c>
      <c r="AV15" s="16" t="s">
        <v>36172</v>
      </c>
      <c r="AW15" s="33">
        <f>CHOOSE(MIN(D6L1108C9,RUN_YEARS),B7L811C1,B7L811C10,B7L811C19,B7L811C28,B7L811C37)</f>
        <v>155.97740758101472</v>
      </c>
      <c r="AX15" s="16" t="s">
        <v>36173</v>
      </c>
      <c r="AY15" s="33">
        <f>IF(D6L1108C23=0,0,D6L1108C19/D6L1108C23)</f>
        <v>5.6103982317036582E-10</v>
      </c>
      <c r="AZ15" s="16" t="s">
        <v>36174</v>
      </c>
      <c r="BA15" s="33">
        <f>IF(D6L1108C5=0,0,D6L1108C19/D6L1108C5)</f>
        <v>0.4037517973211574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0.50109909190383761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14584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343.49886709558086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37.18260881507971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155.97740758101472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1.2847457316558896E-7</v>
      </c>
      <c r="J17" s="16" t="s">
        <v>36218</v>
      </c>
      <c r="K17" s="21">
        <f>IF(FLOW_THRU_100PCT="Y",1,INDEX(VariabilityMatrix,D6L1110C1,D6L1110C9))</f>
        <v>0.50109909190383761</v>
      </c>
      <c r="L17" s="16" t="s">
        <v>36198</v>
      </c>
      <c r="M17" s="15">
        <f>IF(D6L1110C2&lt;&gt;0,D6L1110C2*D6L1110C4,D6L1110C3*D6L1110C4)</f>
        <v>6.437849194600977E-8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3.2189245973004885E-8</v>
      </c>
      <c r="R17" s="16" t="s">
        <v>36200</v>
      </c>
      <c r="S17" s="15">
        <f>D6L1110C5-D6L1110C7</f>
        <v>3.2189245973004885E-8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3.0331783900997896E-8</v>
      </c>
      <c r="X17" s="16" t="s">
        <v>36202</v>
      </c>
      <c r="Y17" s="33">
        <f>D6L1110C7-D6L1110C10</f>
        <v>1.8574620720069886E-9</v>
      </c>
      <c r="Z17" s="16" t="s">
        <v>36203</v>
      </c>
      <c r="AA17" s="33">
        <f>CHOOSE(MIN(D6L1110C9,RUN_YEARS),B7L811C7,B7L811C16,B7L811C25,B7L811C34,B7L811C43)</f>
        <v>14584</v>
      </c>
      <c r="AB17" s="16" t="s">
        <v>36204</v>
      </c>
      <c r="AC17" s="33">
        <f>IF(D6L1110C12=0,0,D6L1110C10/D6L1110C12)</f>
        <v>2.0797986767003494E-12</v>
      </c>
      <c r="AD17" s="16" t="s">
        <v>36205</v>
      </c>
      <c r="AE17" s="33">
        <f>IF(D6L1110C5=0,0,D6L1110C10/D6L1110C5)</f>
        <v>0.4711477852950528</v>
      </c>
      <c r="AF17" s="16" t="s">
        <v>36206</v>
      </c>
      <c r="AG17" s="33">
        <f>CHOOSE(MIN(D6L1110C9,RUN_YEARS),B7L811C5,B7L811C14,B7L811C23,B7L811C32,B7L811C41)</f>
        <v>343.49886709558086</v>
      </c>
      <c r="AH17" s="16" t="s">
        <v>36207</v>
      </c>
      <c r="AI17" s="33">
        <f>IF(D6L1110C15=0,0,D6L1110C11/D6L1110C15)</f>
        <v>5.4074765594209001E-12</v>
      </c>
      <c r="AJ17" s="16" t="s">
        <v>36208</v>
      </c>
      <c r="AK17" s="33">
        <f>IF(D6L1110C5=0,0,D6L1110C11/D6L1110C5)</f>
        <v>2.8852214704947209E-2</v>
      </c>
      <c r="AL17" s="16" t="s">
        <v>36209</v>
      </c>
      <c r="AM17" s="33">
        <f>D6L1110C8*CHOOSE(MIN(D6L1110C9,RUN_YEARS),B7L811C4,B7L811C13,B7L811C22,B7L811C31,B7L811C40)</f>
        <v>6.1963141409777845E-9</v>
      </c>
      <c r="AN17" s="16" t="s">
        <v>36210</v>
      </c>
      <c r="AO17" s="33">
        <f>D6L1110C8-D6L1110C18</f>
        <v>2.5992931832027101E-8</v>
      </c>
      <c r="AP17" s="16" t="s">
        <v>36211</v>
      </c>
      <c r="AQ17" s="33">
        <f>CHOOSE(MIN(D6L1110C9,RUN_YEARS),B7L811C2,B7L811C11,B7L811C20,B7L811C29,B7L811C38)</f>
        <v>37.18260881507971</v>
      </c>
      <c r="AR17" s="16" t="s">
        <v>36212</v>
      </c>
      <c r="AS17" s="33">
        <f>IF(D6L1110C20=0,0,D6L1110C18/D6L1110C20)</f>
        <v>1.6664549203080175E-10</v>
      </c>
      <c r="AT17" s="16" t="s">
        <v>36213</v>
      </c>
      <c r="AU17" s="33">
        <f>IF(D6L1110C5=0,0,D6L1110C18/D6L1110C5)</f>
        <v>9.6248202678842598E-2</v>
      </c>
      <c r="AV17" s="16" t="s">
        <v>36214</v>
      </c>
      <c r="AW17" s="33">
        <f>CHOOSE(MIN(D6L1110C9,RUN_YEARS),B7L811C1,B7L811C10,B7L811C19,B7L811C28,B7L811C37)</f>
        <v>155.97740758101472</v>
      </c>
      <c r="AX17" s="16" t="s">
        <v>36215</v>
      </c>
      <c r="AY17" s="33">
        <f>IF(D6L1110C23=0,0,D6L1110C19/D6L1110C23)</f>
        <v>1.6664549203080172E-10</v>
      </c>
      <c r="AZ17" s="16" t="s">
        <v>36216</v>
      </c>
      <c r="BA17" s="33">
        <f>IF(D6L1110C5=0,0,D6L1110C19/D6L1110C5)</f>
        <v>0.4037517973211574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0.50109909190383761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14584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343.49886709558086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37.18260881507971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155.97740758101472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0.50109909190383761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14584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343.49886709558086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37.18260881507971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155.97740758101472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1.0790534696906733E-5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9.2798598393397894E-6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4.6399299196698947E-6</v>
      </c>
      <c r="R20" s="16" t="s">
        <v>36263</v>
      </c>
      <c r="S20" s="15">
        <f>D6L1113C5-D6L1113C7</f>
        <v>4.6399299196698947E-6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4.3721854111534459E-6</v>
      </c>
      <c r="X20" s="16" t="s">
        <v>36265</v>
      </c>
      <c r="Y20" s="33">
        <f>D6L1113C7-D6L1113C10</f>
        <v>2.6774450851644878E-7</v>
      </c>
      <c r="Z20" s="16" t="s">
        <v>36266</v>
      </c>
      <c r="AA20" s="33">
        <f>CHOOSE(MIN(D6L1113C9,RUN_YEARS),B7L811C7,B7L811C16,B7L811C25,B7L811C34,B7L811C43)</f>
        <v>14584</v>
      </c>
      <c r="AB20" s="16" t="s">
        <v>36267</v>
      </c>
      <c r="AC20" s="33">
        <f>IF(D6L1113C12=0,0,D6L1113C10/D6L1113C12)</f>
        <v>2.9979329478561753E-10</v>
      </c>
      <c r="AD20" s="16" t="s">
        <v>36268</v>
      </c>
      <c r="AE20" s="33">
        <f>IF(D6L1113C5=0,0,D6L1113C10/D6L1113C5)</f>
        <v>0.47114778529505275</v>
      </c>
      <c r="AF20" s="16" t="s">
        <v>36269</v>
      </c>
      <c r="AG20" s="33">
        <f>CHOOSE(MIN(D6L1113C9,RUN_YEARS),B7L811C5,B7L811C14,B7L811C23,B7L811C32,B7L811C41)</f>
        <v>343.49886709558086</v>
      </c>
      <c r="AH20" s="16" t="s">
        <v>36270</v>
      </c>
      <c r="AI20" s="33">
        <f>IF(D6L1113C15=0,0,D6L1113C11/D6L1113C15)</f>
        <v>7.7946256644260512E-10</v>
      </c>
      <c r="AJ20" s="16" t="s">
        <v>36271</v>
      </c>
      <c r="AK20" s="33">
        <f>IF(D6L1113C5=0,0,D6L1113C11/D6L1113C5)</f>
        <v>2.8852214704947237E-2</v>
      </c>
      <c r="AL20" s="16" t="s">
        <v>36272</v>
      </c>
      <c r="AM20" s="33">
        <f>D6L1113C8*CHOOSE(MIN(D6L1113C9,RUN_YEARS),B7L811C4,B7L811C13,B7L811C22,B7L811C31,B7L811C40)</f>
        <v>8.9316983064802776E-7</v>
      </c>
      <c r="AN20" s="16" t="s">
        <v>36273</v>
      </c>
      <c r="AO20" s="33">
        <f>D6L1113C8-D6L1113C18</f>
        <v>3.7467600890218668E-6</v>
      </c>
      <c r="AP20" s="16" t="s">
        <v>36274</v>
      </c>
      <c r="AQ20" s="33">
        <f>CHOOSE(MIN(D6L1113C9,RUN_YEARS),B7L811C2,B7L811C11,B7L811C20,B7L811C29,B7L811C38)</f>
        <v>37.18260881507971</v>
      </c>
      <c r="AR20" s="16" t="s">
        <v>36275</v>
      </c>
      <c r="AS20" s="33">
        <f>IF(D6L1113C20=0,0,D6L1113C18/D6L1113C20)</f>
        <v>2.4021171701265766E-8</v>
      </c>
      <c r="AT20" s="16" t="s">
        <v>36276</v>
      </c>
      <c r="AU20" s="33">
        <f>IF(D6L1113C5=0,0,D6L1113C18/D6L1113C5)</f>
        <v>9.6248202678842598E-2</v>
      </c>
      <c r="AV20" s="16" t="s">
        <v>36277</v>
      </c>
      <c r="AW20" s="33">
        <f>CHOOSE(MIN(D6L1113C9,RUN_YEARS),B7L811C1,B7L811C10,B7L811C19,B7L811C28,B7L811C37)</f>
        <v>155.97740758101472</v>
      </c>
      <c r="AX20" s="16" t="s">
        <v>36278</v>
      </c>
      <c r="AY20" s="33">
        <f>IF(D6L1113C23=0,0,D6L1113C19/D6L1113C23)</f>
        <v>2.4021171701265766E-8</v>
      </c>
      <c r="AZ20" s="16" t="s">
        <v>36279</v>
      </c>
      <c r="BA20" s="33">
        <f>IF(D6L1113C5=0,0,D6L1113C19/D6L1113C5)</f>
        <v>0.4037517973211574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5.8777876828665465E-7</v>
      </c>
      <c r="J21" s="16" t="s">
        <v>36301</v>
      </c>
      <c r="K21" s="21">
        <f>IF(FLOW_THRU_100PCT="Y",1,INDEX(VariabilityMatrix,D6L1114C1,D6L1114C9))</f>
        <v>0.5102159856018047</v>
      </c>
      <c r="L21" s="16" t="s">
        <v>36281</v>
      </c>
      <c r="M21" s="15">
        <f>IF(D6L1114C2&lt;&gt;0,D6L1114C2*D6L1114C4,D6L1114C3*D6L1114C4)</f>
        <v>2.9989412357719027E-7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1.4994706178859513E-7</v>
      </c>
      <c r="R21" s="16" t="s">
        <v>36283</v>
      </c>
      <c r="S21" s="15">
        <f>D6L1114C5-D6L1114C7</f>
        <v>1.4994706178859513E-7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1.4208565929066131E-7</v>
      </c>
      <c r="X21" s="16" t="s">
        <v>36285</v>
      </c>
      <c r="Y21" s="33">
        <f>D6L1114C7-D6L1114C10</f>
        <v>7.8614024979338196E-9</v>
      </c>
      <c r="Z21" s="16" t="s">
        <v>36286</v>
      </c>
      <c r="AA21" s="33">
        <f>CHOOSE(MIN(D6L1114C9,RUN_YEARS),B7L811C7,B7L811C16,B7L811C25,B7L811C34,B7L811C43)</f>
        <v>15931</v>
      </c>
      <c r="AB21" s="16" t="s">
        <v>36287</v>
      </c>
      <c r="AC21" s="33">
        <f>IF(D6L1114C12=0,0,D6L1114C10/D6L1114C12)</f>
        <v>8.9188161000980047E-12</v>
      </c>
      <c r="AD21" s="16" t="s">
        <v>36288</v>
      </c>
      <c r="AE21" s="33">
        <f>IF(D6L1114C5=0,0,D6L1114C10/D6L1114C5)</f>
        <v>0.47378607355101987</v>
      </c>
      <c r="AF21" s="16" t="s">
        <v>36289</v>
      </c>
      <c r="AG21" s="33">
        <f>CHOOSE(MIN(D6L1114C9,RUN_YEARS),B7L811C5,B7L811C14,B7L811C23,B7L811C32,B7L811C41)</f>
        <v>339.01543785906097</v>
      </c>
      <c r="AH21" s="16" t="s">
        <v>36290</v>
      </c>
      <c r="AI21" s="33">
        <f>IF(D6L1114C15=0,0,D6L1114C11/D6L1114C15)</f>
        <v>2.3188921860254764E-11</v>
      </c>
      <c r="AJ21" s="16" t="s">
        <v>36291</v>
      </c>
      <c r="AK21" s="33">
        <f>IF(D6L1114C5=0,0,D6L1114C11/D6L1114C5)</f>
        <v>2.6213926448980115E-2</v>
      </c>
      <c r="AL21" s="16" t="s">
        <v>36292</v>
      </c>
      <c r="AM21" s="33">
        <f>D6L1114C8*CHOOSE(MIN(D6L1114C9,RUN_YEARS),B7L811C4,B7L811C13,B7L811C22,B7L811C31,B7L811C40)</f>
        <v>3.0499327364054472E-8</v>
      </c>
      <c r="AN21" s="16" t="s">
        <v>36293</v>
      </c>
      <c r="AO21" s="33">
        <f>D6L1114C8-D6L1114C18</f>
        <v>1.1944773442454066E-7</v>
      </c>
      <c r="AP21" s="16" t="s">
        <v>36294</v>
      </c>
      <c r="AQ21" s="33">
        <f>CHOOSE(MIN(D6L1114C9,RUN_YEARS),B7L811C2,B7L811C11,B7L811C20,B7L811C29,B7L811C38)</f>
        <v>39.181192738574467</v>
      </c>
      <c r="AR21" s="16" t="s">
        <v>36295</v>
      </c>
      <c r="AS21" s="33">
        <f>IF(D6L1114C20=0,0,D6L1114C18/D6L1114C20)</f>
        <v>7.7841753229802597E-10</v>
      </c>
      <c r="AT21" s="16" t="s">
        <v>36296</v>
      </c>
      <c r="AU21" s="33">
        <f>IF(D6L1114C5=0,0,D6L1114C18/D6L1114C5)</f>
        <v>0.10170031676597423</v>
      </c>
      <c r="AV21" s="16" t="s">
        <v>36297</v>
      </c>
      <c r="AW21" s="33">
        <f>CHOOSE(MIN(D6L1114C9,RUN_YEARS),B7L811C1,B7L811C10,B7L811C19,B7L811C28,B7L811C37)</f>
        <v>153.44944000928379</v>
      </c>
      <c r="AX21" s="16" t="s">
        <v>36298</v>
      </c>
      <c r="AY21" s="33">
        <f>IF(D6L1114C23=0,0,D6L1114C19/D6L1114C23)</f>
        <v>7.7841753229802587E-10</v>
      </c>
      <c r="AZ21" s="16" t="s">
        <v>36299</v>
      </c>
      <c r="BA21" s="33">
        <f>IF(D6L1114C5=0,0,D6L1114C19/D6L1114C5)</f>
        <v>0.39829968323402576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3.5630464787186904E-6</v>
      </c>
      <c r="J22" s="16" t="s">
        <v>36322</v>
      </c>
      <c r="K22" s="21">
        <f>IF(FLOW_THRU_100PCT="Y",1,INDEX(VariabilityMatrix,D6L1115C1,D6L1115C9))</f>
        <v>0.51182004133976067</v>
      </c>
      <c r="L22" s="16" t="s">
        <v>36302</v>
      </c>
      <c r="M22" s="15">
        <f>IF(D6L1115C2&lt;&gt;0,D6L1115C2*D6L1115C4,D6L1115C3*D6L1115C4)</f>
        <v>1.8236385960332889E-6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9.1181929801664443E-7</v>
      </c>
      <c r="R22" s="16" t="s">
        <v>36304</v>
      </c>
      <c r="S22" s="15">
        <f>D6L1115C5-D6L1115C7</f>
        <v>9.1181929801664443E-7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8.583415775220453E-7</v>
      </c>
      <c r="X22" s="16" t="s">
        <v>36306</v>
      </c>
      <c r="Y22" s="33">
        <f>D6L1115C7-D6L1115C10</f>
        <v>5.3477720494599122E-8</v>
      </c>
      <c r="Z22" s="16" t="s">
        <v>36307</v>
      </c>
      <c r="AA22" s="33">
        <f>CHOOSE(MIN(D6L1115C9,RUN_YEARS),B7L811C7,B7L811C16,B7L811C25,B7L811C34,B7L811C43)</f>
        <v>15721</v>
      </c>
      <c r="AB22" s="16" t="s">
        <v>36308</v>
      </c>
      <c r="AC22" s="33">
        <f>IF(D6L1115C12=0,0,D6L1115C10/D6L1115C12)</f>
        <v>5.4598408340566462E-11</v>
      </c>
      <c r="AD22" s="16" t="s">
        <v>36309</v>
      </c>
      <c r="AE22" s="33">
        <f>IF(D6L1115C5=0,0,D6L1115C10/D6L1115C5)</f>
        <v>0.47067526394159354</v>
      </c>
      <c r="AF22" s="16" t="s">
        <v>36310</v>
      </c>
      <c r="AG22" s="33">
        <f>CHOOSE(MIN(D6L1115C9,RUN_YEARS),B7L811C5,B7L811C14,B7L811C23,B7L811C32,B7L811C41)</f>
        <v>376.72076277546046</v>
      </c>
      <c r="AH22" s="16" t="s">
        <v>36311</v>
      </c>
      <c r="AI22" s="33">
        <f>IF(D6L1115C15=0,0,D6L1115C11/D6L1115C15)</f>
        <v>1.4195586168547292E-10</v>
      </c>
      <c r="AJ22" s="16" t="s">
        <v>36312</v>
      </c>
      <c r="AK22" s="33">
        <f>IF(D6L1115C5=0,0,D6L1115C11/D6L1115C5)</f>
        <v>2.9324736058406464E-2</v>
      </c>
      <c r="AL22" s="16" t="s">
        <v>36313</v>
      </c>
      <c r="AM22" s="33">
        <f>D6L1115C8*CHOOSE(MIN(D6L1115C9,RUN_YEARS),B7L811C4,B7L811C13,B7L811C22,B7L811C31,B7L811C40)</f>
        <v>1.827482249278439E-7</v>
      </c>
      <c r="AN22" s="16" t="s">
        <v>36314</v>
      </c>
      <c r="AO22" s="33">
        <f>D6L1115C8-D6L1115C18</f>
        <v>7.2907107308880053E-7</v>
      </c>
      <c r="AP22" s="16" t="s">
        <v>36315</v>
      </c>
      <c r="AQ22" s="33">
        <f>CHOOSE(MIN(D6L1115C9,RUN_YEARS),B7L811C2,B7L811C11,B7L811C20,B7L811C29,B7L811C38)</f>
        <v>42.351876743512086</v>
      </c>
      <c r="AR22" s="16" t="s">
        <v>36316</v>
      </c>
      <c r="AS22" s="33">
        <f>IF(D6L1115C20=0,0,D6L1115C18/D6L1115C20)</f>
        <v>4.314997090556069E-9</v>
      </c>
      <c r="AT22" s="16" t="s">
        <v>36317</v>
      </c>
      <c r="AU22" s="33">
        <f>IF(D6L1115C5=0,0,D6L1115C18/D6L1115C5)</f>
        <v>0.10021076836460419</v>
      </c>
      <c r="AV22" s="16" t="s">
        <v>36318</v>
      </c>
      <c r="AW22" s="33">
        <f>CHOOSE(MIN(D6L1115C9,RUN_YEARS),B7L811C1,B7L811C10,B7L811C19,B7L811C28,B7L811C37)</f>
        <v>168.9621239106898</v>
      </c>
      <c r="AX22" s="16" t="s">
        <v>36319</v>
      </c>
      <c r="AY22" s="33">
        <f>IF(D6L1115C23=0,0,D6L1115C19/D6L1115C23)</f>
        <v>4.314997090556069E-9</v>
      </c>
      <c r="AZ22" s="16" t="s">
        <v>36320</v>
      </c>
      <c r="BA22" s="33">
        <f>IF(D6L1115C5=0,0,D6L1115C19/D6L1115C5)</f>
        <v>0.39978923163539581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1.6753674614900026E-2</v>
      </c>
      <c r="J23" s="16" t="s">
        <v>36343</v>
      </c>
      <c r="K23" s="21">
        <f>IF(FLOW_THRU_100PCT="Y",1,INDEX(VariabilityMatrix,D6L1116C1,D6L1116C9))</f>
        <v>0.28849901054536004</v>
      </c>
      <c r="L23" s="16" t="s">
        <v>36323</v>
      </c>
      <c r="M23" s="15">
        <f>IF(D6L1116C2&lt;&gt;0,D6L1116C2*D6L1116C4,D6L1116C3*D6L1116C4)</f>
        <v>4.8334185493975734E-3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2.4167092746987867E-3</v>
      </c>
      <c r="R23" s="16" t="s">
        <v>36325</v>
      </c>
      <c r="S23" s="15">
        <f>D6L1116C5-D6L1116C7</f>
        <v>2.4167092746987867E-3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2.2749705514778971E-3</v>
      </c>
      <c r="X23" s="16" t="s">
        <v>36327</v>
      </c>
      <c r="Y23" s="33">
        <f>D6L1116C7-D6L1116C10</f>
        <v>1.4173872322088962E-4</v>
      </c>
      <c r="Z23" s="16" t="s">
        <v>36328</v>
      </c>
      <c r="AA23" s="33">
        <f>CHOOSE(MIN(D6L1116C9,RUN_YEARS),B7L811C7,B7L811C16,B7L811C25,B7L811C34,B7L811C43)</f>
        <v>15721</v>
      </c>
      <c r="AB23" s="16" t="s">
        <v>36329</v>
      </c>
      <c r="AC23" s="33">
        <f>IF(D6L1116C12=0,0,D6L1116C10/D6L1116C12)</f>
        <v>1.4470902305692366E-7</v>
      </c>
      <c r="AD23" s="16" t="s">
        <v>36330</v>
      </c>
      <c r="AE23" s="33">
        <f>IF(D6L1116C5=0,0,D6L1116C10/D6L1116C5)</f>
        <v>0.47067526394159354</v>
      </c>
      <c r="AF23" s="16" t="s">
        <v>36331</v>
      </c>
      <c r="AG23" s="33">
        <f>CHOOSE(MIN(D6L1116C9,RUN_YEARS),B7L811C5,B7L811C14,B7L811C23,B7L811C32,B7L811C41)</f>
        <v>376.72076277546046</v>
      </c>
      <c r="AH23" s="16" t="s">
        <v>36332</v>
      </c>
      <c r="AI23" s="33">
        <f>IF(D6L1116C15=0,0,D6L1116C11/D6L1116C15)</f>
        <v>3.7624345994800175E-7</v>
      </c>
      <c r="AJ23" s="16" t="s">
        <v>36333</v>
      </c>
      <c r="AK23" s="33">
        <f>IF(D6L1116C5=0,0,D6L1116C11/D6L1116C5)</f>
        <v>2.932473605840645E-2</v>
      </c>
      <c r="AL23" s="16" t="s">
        <v>36334</v>
      </c>
      <c r="AM23" s="33">
        <f>D6L1116C8*CHOOSE(MIN(D6L1116C9,RUN_YEARS),B7L811C4,B7L811C13,B7L811C22,B7L811C31,B7L811C40)</f>
        <v>4.8436058666286139E-4</v>
      </c>
      <c r="AN23" s="16" t="s">
        <v>36335</v>
      </c>
      <c r="AO23" s="33">
        <f>D6L1116C8-D6L1116C18</f>
        <v>1.9323486880359253E-3</v>
      </c>
      <c r="AP23" s="16" t="s">
        <v>36336</v>
      </c>
      <c r="AQ23" s="33">
        <f>CHOOSE(MIN(D6L1116C9,RUN_YEARS),B7L811C2,B7L811C11,B7L811C20,B7L811C29,B7L811C38)</f>
        <v>42.351876743512086</v>
      </c>
      <c r="AR23" s="16" t="s">
        <v>36337</v>
      </c>
      <c r="AS23" s="33">
        <f>IF(D6L1116C20=0,0,D6L1116C18/D6L1116C20)</f>
        <v>1.143657905873229E-5</v>
      </c>
      <c r="AT23" s="16" t="s">
        <v>36338</v>
      </c>
      <c r="AU23" s="33">
        <f>IF(D6L1116C5=0,0,D6L1116C18/D6L1116C5)</f>
        <v>0.10021076836460419</v>
      </c>
      <c r="AV23" s="16" t="s">
        <v>36339</v>
      </c>
      <c r="AW23" s="33">
        <f>CHOOSE(MIN(D6L1116C9,RUN_YEARS),B7L811C1,B7L811C10,B7L811C19,B7L811C28,B7L811C37)</f>
        <v>168.9621239106898</v>
      </c>
      <c r="AX23" s="16" t="s">
        <v>36340</v>
      </c>
      <c r="AY23" s="33">
        <f>IF(D6L1116C23=0,0,D6L1116C19/D6L1116C23)</f>
        <v>1.143657905873229E-5</v>
      </c>
      <c r="AZ23" s="16" t="s">
        <v>36341</v>
      </c>
      <c r="BA23" s="33">
        <f>IF(D6L1116C5=0,0,D6L1116C19/D6L1116C5)</f>
        <v>0.39978923163539581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15721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376.72076277546046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42.351876743512086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168.9621239106898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0.2831756050066086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14584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343.49886709558086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37.18260881507971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155.97740758101472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0.14421161949725778</v>
      </c>
      <c r="J26" s="16" t="s">
        <v>36405</v>
      </c>
      <c r="K26" s="21">
        <f>IF(FLOW_THRU_100PCT="Y",1,INDEX(VariabilityMatrix,D6L1119C1,D6L1119C9))</f>
        <v>0.28849901054536004</v>
      </c>
      <c r="L26" s="16" t="s">
        <v>36385</v>
      </c>
      <c r="M26" s="15">
        <f>IF(D6L1119C2&lt;&gt;0,D6L1119C2*D6L1119C4,D6L1119C3*D6L1119C4)</f>
        <v>4.160490953410282E-2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2.080245476705141E-2</v>
      </c>
      <c r="R26" s="16" t="s">
        <v>36387</v>
      </c>
      <c r="S26" s="15">
        <f>D6L1119C5-D6L1119C7</f>
        <v>2.080245476705141E-2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1.9582401776229965E-2</v>
      </c>
      <c r="X26" s="16" t="s">
        <v>36389</v>
      </c>
      <c r="Y26" s="33">
        <f>D6L1119C7-D6L1119C10</f>
        <v>1.220052990821445E-3</v>
      </c>
      <c r="Z26" s="16" t="s">
        <v>36390</v>
      </c>
      <c r="AA26" s="33">
        <f>CHOOSE(MIN(D6L1119C9,RUN_YEARS),B7L811C7,B7L811C16,B7L811C25,B7L811C34,B7L811C43)</f>
        <v>15721</v>
      </c>
      <c r="AB26" s="16" t="s">
        <v>36391</v>
      </c>
      <c r="AC26" s="33">
        <f>IF(D6L1119C12=0,0,D6L1119C10/D6L1119C12)</f>
        <v>1.2456206205858383E-6</v>
      </c>
      <c r="AD26" s="16" t="s">
        <v>36392</v>
      </c>
      <c r="AE26" s="33">
        <f>IF(D6L1119C5=0,0,D6L1119C10/D6L1119C5)</f>
        <v>0.47067526394159354</v>
      </c>
      <c r="AF26" s="16" t="s">
        <v>36393</v>
      </c>
      <c r="AG26" s="33">
        <f>CHOOSE(MIN(D6L1119C9,RUN_YEARS),B7L811C5,B7L811C14,B7L811C23,B7L811C32,B7L811C41)</f>
        <v>376.72076277546046</v>
      </c>
      <c r="AH26" s="16" t="s">
        <v>36394</v>
      </c>
      <c r="AI26" s="33">
        <f>IF(D6L1119C15=0,0,D6L1119C11/D6L1119C15)</f>
        <v>3.2386136135231859E-6</v>
      </c>
      <c r="AJ26" s="16" t="s">
        <v>36395</v>
      </c>
      <c r="AK26" s="33">
        <f>IF(D6L1119C5=0,0,D6L1119C11/D6L1119C5)</f>
        <v>2.9324736058406492E-2</v>
      </c>
      <c r="AL26" s="16" t="s">
        <v>36396</v>
      </c>
      <c r="AM26" s="33">
        <f>D6L1119C8*CHOOSE(MIN(D6L1119C9,RUN_YEARS),B7L811C4,B7L811C13,B7L811C22,B7L811C31,B7L811C40)</f>
        <v>4.16925995215229E-3</v>
      </c>
      <c r="AN26" s="16" t="s">
        <v>36397</v>
      </c>
      <c r="AO26" s="33">
        <f>D6L1119C8-D6L1119C18</f>
        <v>1.6633194814899121E-2</v>
      </c>
      <c r="AP26" s="16" t="s">
        <v>36398</v>
      </c>
      <c r="AQ26" s="33">
        <f>CHOOSE(MIN(D6L1119C9,RUN_YEARS),B7L811C2,B7L811C11,B7L811C20,B7L811C29,B7L811C38)</f>
        <v>42.351876743512086</v>
      </c>
      <c r="AR26" s="16" t="s">
        <v>36399</v>
      </c>
      <c r="AS26" s="33">
        <f>IF(D6L1119C20=0,0,D6L1119C18/D6L1119C20)</f>
        <v>9.844333410303905E-5</v>
      </c>
      <c r="AT26" s="16" t="s">
        <v>36400</v>
      </c>
      <c r="AU26" s="33">
        <f>IF(D6L1119C5=0,0,D6L1119C18/D6L1119C5)</f>
        <v>0.10021076836460419</v>
      </c>
      <c r="AV26" s="16" t="s">
        <v>36401</v>
      </c>
      <c r="AW26" s="33">
        <f>CHOOSE(MIN(D6L1119C9,RUN_YEARS),B7L811C1,B7L811C10,B7L811C19,B7L811C28,B7L811C37)</f>
        <v>168.9621239106898</v>
      </c>
      <c r="AX26" s="16" t="s">
        <v>36402</v>
      </c>
      <c r="AY26" s="33">
        <f>IF(D6L1119C23=0,0,D6L1119C19/D6L1119C23)</f>
        <v>9.8443334103039064E-5</v>
      </c>
      <c r="AZ26" s="16" t="s">
        <v>36403</v>
      </c>
      <c r="BA26" s="33">
        <f>IF(D6L1119C5=0,0,D6L1119C19/D6L1119C5)</f>
        <v>0.39978923163539581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0.11278461268440886</v>
      </c>
      <c r="J27" s="16" t="s">
        <v>36426</v>
      </c>
      <c r="K27" s="21">
        <f>IF(FLOW_THRU_100PCT="Y",1,INDEX(VariabilityMatrix,D6L1120C1,D6L1120C9))</f>
        <v>0.2831756050066086</v>
      </c>
      <c r="L27" s="16" t="s">
        <v>36406</v>
      </c>
      <c r="M27" s="15">
        <f>IF(D6L1120C2&lt;&gt;0,D6L1120C2*D6L1120C4,D6L1120C3*D6L1120C4)</f>
        <v>3.1937850932343498E-2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1.5968925466171749E-2</v>
      </c>
      <c r="R27" s="16" t="s">
        <v>36408</v>
      </c>
      <c r="S27" s="15">
        <f>D6L1120C5-D6L1120C7</f>
        <v>1.5968925466171749E-2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1.5047447733857175E-2</v>
      </c>
      <c r="X27" s="16" t="s">
        <v>36410</v>
      </c>
      <c r="Y27" s="33">
        <f>D6L1120C7-D6L1120C10</f>
        <v>9.2147773231457397E-4</v>
      </c>
      <c r="Z27" s="16" t="s">
        <v>36411</v>
      </c>
      <c r="AA27" s="33">
        <f>CHOOSE(MIN(D6L1120C9,RUN_YEARS),B7L811C7,B7L811C16,B7L811C25,B7L811C34,B7L811C43)</f>
        <v>14584</v>
      </c>
      <c r="AB27" s="16" t="s">
        <v>36412</v>
      </c>
      <c r="AC27" s="33">
        <f>IF(D6L1120C12=0,0,D6L1120C10/D6L1120C12)</f>
        <v>1.0317778204784129E-6</v>
      </c>
      <c r="AD27" s="16" t="s">
        <v>36413</v>
      </c>
      <c r="AE27" s="33">
        <f>IF(D6L1120C5=0,0,D6L1120C10/D6L1120C5)</f>
        <v>0.47114778529505275</v>
      </c>
      <c r="AF27" s="16" t="s">
        <v>36414</v>
      </c>
      <c r="AG27" s="33">
        <f>CHOOSE(MIN(D6L1120C9,RUN_YEARS),B7L811C5,B7L811C14,B7L811C23,B7L811C32,B7L811C41)</f>
        <v>343.49886709558086</v>
      </c>
      <c r="AH27" s="16" t="s">
        <v>36415</v>
      </c>
      <c r="AI27" s="33">
        <f>IF(D6L1120C15=0,0,D6L1120C11/D6L1120C15)</f>
        <v>2.6826223332438726E-6</v>
      </c>
      <c r="AJ27" s="16" t="s">
        <v>36416</v>
      </c>
      <c r="AK27" s="33">
        <f>IF(D6L1120C5=0,0,D6L1120C11/D6L1120C5)</f>
        <v>2.885221470494724E-2</v>
      </c>
      <c r="AL27" s="16" t="s">
        <v>36417</v>
      </c>
      <c r="AM27" s="33">
        <f>D6L1120C8*CHOOSE(MIN(D6L1120C9,RUN_YEARS),B7L811C4,B7L811C13,B7L811C22,B7L811C31,B7L811C40)</f>
        <v>3.0739607496628588E-3</v>
      </c>
      <c r="AN27" s="16" t="s">
        <v>36418</v>
      </c>
      <c r="AO27" s="33">
        <f>D6L1120C8-D6L1120C18</f>
        <v>1.289496471650889E-2</v>
      </c>
      <c r="AP27" s="16" t="s">
        <v>36419</v>
      </c>
      <c r="AQ27" s="33">
        <f>CHOOSE(MIN(D6L1120C9,RUN_YEARS),B7L811C2,B7L811C11,B7L811C20,B7L811C29,B7L811C38)</f>
        <v>37.18260881507971</v>
      </c>
      <c r="AR27" s="16" t="s">
        <v>36420</v>
      </c>
      <c r="AS27" s="33">
        <f>IF(D6L1120C20=0,0,D6L1120C18/D6L1120C20)</f>
        <v>8.2672003057950822E-5</v>
      </c>
      <c r="AT27" s="16" t="s">
        <v>36421</v>
      </c>
      <c r="AU27" s="33">
        <f>IF(D6L1120C5=0,0,D6L1120C18/D6L1120C5)</f>
        <v>9.6248202678842598E-2</v>
      </c>
      <c r="AV27" s="16" t="s">
        <v>36422</v>
      </c>
      <c r="AW27" s="33">
        <f>CHOOSE(MIN(D6L1120C9,RUN_YEARS),B7L811C1,B7L811C10,B7L811C19,B7L811C28,B7L811C37)</f>
        <v>155.97740758101472</v>
      </c>
      <c r="AX27" s="16" t="s">
        <v>36423</v>
      </c>
      <c r="AY27" s="33">
        <f>IF(D6L1120C23=0,0,D6L1120C19/D6L1120C23)</f>
        <v>8.2672003057950822E-5</v>
      </c>
      <c r="AZ27" s="16" t="s">
        <v>36424</v>
      </c>
      <c r="BA27" s="33">
        <f>IF(D6L1120C5=0,0,D6L1120C19/D6L1120C5)</f>
        <v>0.4037517973211574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0.2831756050066086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14584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343.49886709558086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37.18260881507971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155.97740758101472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0.2831756050066086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14584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343.49886709558086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37.18260881507971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155.97740758101472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0.2831756050066086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14584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343.49886709558086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37.18260881507971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155.97740758101472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0.2831756050066086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14584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343.49886709558086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37.18260881507971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155.97740758101472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0.2831756050066086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14584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343.49886709558086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37.18260881507971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155.97740758101472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2.1638601404121494E-3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1.8609197207544485E-3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9.3045986037722424E-4</v>
      </c>
      <c r="R33" s="16" t="s">
        <v>36534</v>
      </c>
      <c r="S33" s="15">
        <f>D6L1126C5-D6L1126C7</f>
        <v>9.3045986037722424E-4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8.7676820504534636E-4</v>
      </c>
      <c r="X33" s="16" t="s">
        <v>36536</v>
      </c>
      <c r="Y33" s="33">
        <f>D6L1126C7-D6L1126C10</f>
        <v>5.3691655331877873E-5</v>
      </c>
      <c r="Z33" s="16" t="s">
        <v>36537</v>
      </c>
      <c r="AA33" s="33">
        <f>CHOOSE(MIN(D6L1126C9,RUN_YEARS),B7L811C7,B7L811C16,B7L811C25,B7L811C34,B7L811C43)</f>
        <v>14584</v>
      </c>
      <c r="AB33" s="16" t="s">
        <v>36538</v>
      </c>
      <c r="AC33" s="33">
        <f>IF(D6L1126C12=0,0,D6L1126C10/D6L1126C12)</f>
        <v>6.0118500071677619E-8</v>
      </c>
      <c r="AD33" s="16" t="s">
        <v>36539</v>
      </c>
      <c r="AE33" s="33">
        <f>IF(D6L1126C5=0,0,D6L1126C10/D6L1126C5)</f>
        <v>0.47114778529505275</v>
      </c>
      <c r="AF33" s="16" t="s">
        <v>36540</v>
      </c>
      <c r="AG33" s="33">
        <f>CHOOSE(MIN(D6L1126C9,RUN_YEARS),B7L811C5,B7L811C14,B7L811C23,B7L811C32,B7L811C41)</f>
        <v>343.49886709558086</v>
      </c>
      <c r="AH33" s="16" t="s">
        <v>36541</v>
      </c>
      <c r="AI33" s="33">
        <f>IF(D6L1126C15=0,0,D6L1126C11/D6L1126C15)</f>
        <v>1.5630810018636193E-7</v>
      </c>
      <c r="AJ33" s="16" t="s">
        <v>36542</v>
      </c>
      <c r="AK33" s="33">
        <f>IF(D6L1126C5=0,0,D6L1126C11/D6L1126C5)</f>
        <v>2.8852214704947275E-2</v>
      </c>
      <c r="AL33" s="16" t="s">
        <v>36543</v>
      </c>
      <c r="AM33" s="33">
        <f>D6L1126C8*CHOOSE(MIN(D6L1126C9,RUN_YEARS),B7L811C4,B7L811C13,B7L811C22,B7L811C31,B7L811C40)</f>
        <v>1.7911017845222932E-4</v>
      </c>
      <c r="AN33" s="16" t="s">
        <v>36544</v>
      </c>
      <c r="AO33" s="33">
        <f>D6L1126C8-D6L1126C18</f>
        <v>7.5134968192499488E-4</v>
      </c>
      <c r="AP33" s="16" t="s">
        <v>36545</v>
      </c>
      <c r="AQ33" s="33">
        <f>CHOOSE(MIN(D6L1126C9,RUN_YEARS),B7L811C2,B7L811C11,B7L811C20,B7L811C29,B7L811C38)</f>
        <v>37.18260881507971</v>
      </c>
      <c r="AR33" s="16" t="s">
        <v>36546</v>
      </c>
      <c r="AS33" s="33">
        <f>IF(D6L1126C20=0,0,D6L1126C18/D6L1126C20)</f>
        <v>4.8170417342956778E-6</v>
      </c>
      <c r="AT33" s="16" t="s">
        <v>36547</v>
      </c>
      <c r="AU33" s="33">
        <f>IF(D6L1126C5=0,0,D6L1126C18/D6L1126C5)</f>
        <v>9.6248202678842598E-2</v>
      </c>
      <c r="AV33" s="16" t="s">
        <v>36548</v>
      </c>
      <c r="AW33" s="33">
        <f>CHOOSE(MIN(D6L1126C9,RUN_YEARS),B7L811C1,B7L811C10,B7L811C19,B7L811C28,B7L811C37)</f>
        <v>155.97740758101472</v>
      </c>
      <c r="AX33" s="16" t="s">
        <v>36549</v>
      </c>
      <c r="AY33" s="33">
        <f>IF(D6L1126C23=0,0,D6L1126C19/D6L1126C23)</f>
        <v>4.8170417342956778E-6</v>
      </c>
      <c r="AZ33" s="16" t="s">
        <v>36550</v>
      </c>
      <c r="BA33" s="33">
        <f>IF(D6L1126C5=0,0,D6L1126C19/D6L1126C5)</f>
        <v>0.4037517973211574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-3.4898655059072831E-2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-3.0012843350802634E-2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-1.5006421675401317E-2</v>
      </c>
      <c r="R34" s="16" t="s">
        <v>36554</v>
      </c>
      <c r="S34" s="15">
        <f>D6L1127C5-D6L1127C7</f>
        <v>-1.5006421675401317E-2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-1.412630296577673E-2</v>
      </c>
      <c r="X34" s="16" t="s">
        <v>36556</v>
      </c>
      <c r="Y34" s="33">
        <f>D6L1127C7-D6L1127C10</f>
        <v>-8.8011870962458744E-4</v>
      </c>
      <c r="Z34" s="16" t="s">
        <v>36557</v>
      </c>
      <c r="AA34" s="33">
        <f>CHOOSE(MIN(D6L1127C9,RUN_YEARS),B7L811C7,B7L811C16,B7L811C25,B7L811C34,B7L811C43)</f>
        <v>15721</v>
      </c>
      <c r="AB34" s="16" t="s">
        <v>36558</v>
      </c>
      <c r="AC34" s="33">
        <f>IF(D6L1127C12=0,0,D6L1127C10/D6L1127C12)</f>
        <v>-8.985626210658819E-7</v>
      </c>
      <c r="AD34" s="16" t="s">
        <v>36559</v>
      </c>
      <c r="AE34" s="33">
        <f>IF(D6L1127C5=0,0,D6L1127C10/D6L1127C5)</f>
        <v>0.47067526394159354</v>
      </c>
      <c r="AF34" s="16" t="s">
        <v>36560</v>
      </c>
      <c r="AG34" s="33">
        <f>CHOOSE(MIN(D6L1127C9,RUN_YEARS),B7L811C5,B7L811C14,B7L811C23,B7L811C32,B7L811C41)</f>
        <v>376.72076277546046</v>
      </c>
      <c r="AH34" s="16" t="s">
        <v>36561</v>
      </c>
      <c r="AI34" s="33">
        <f>IF(D6L1127C15=0,0,D6L1127C11/D6L1127C15)</f>
        <v>-2.3362628147712976E-6</v>
      </c>
      <c r="AJ34" s="16" t="s">
        <v>36562</v>
      </c>
      <c r="AK34" s="33">
        <f>IF(D6L1127C5=0,0,D6L1127C11/D6L1127C5)</f>
        <v>2.9324736058406489E-2</v>
      </c>
      <c r="AL34" s="16" t="s">
        <v>36563</v>
      </c>
      <c r="AM34" s="33">
        <f>D6L1127C8*CHOOSE(MIN(D6L1127C9,RUN_YEARS),B7L811C4,B7L811C13,B7L811C22,B7L811C31,B7L811C40)</f>
        <v>-3.0076100929904339E-3</v>
      </c>
      <c r="AN34" s="16" t="s">
        <v>36564</v>
      </c>
      <c r="AO34" s="33">
        <f>D6L1127C8-D6L1127C18</f>
        <v>-1.1998811582410883E-2</v>
      </c>
      <c r="AP34" s="16" t="s">
        <v>36565</v>
      </c>
      <c r="AQ34" s="33">
        <f>CHOOSE(MIN(D6L1127C9,RUN_YEARS),B7L811C2,B7L811C11,B7L811C20,B7L811C29,B7L811C38)</f>
        <v>42.351876743512086</v>
      </c>
      <c r="AR34" s="16" t="s">
        <v>36566</v>
      </c>
      <c r="AS34" s="33">
        <f>IF(D6L1127C20=0,0,D6L1127C18/D6L1127C20)</f>
        <v>-7.101480086006275E-5</v>
      </c>
      <c r="AT34" s="16" t="s">
        <v>36567</v>
      </c>
      <c r="AU34" s="33">
        <f>IF(D6L1127C5=0,0,D6L1127C18/D6L1127C5)</f>
        <v>0.10021076836460419</v>
      </c>
      <c r="AV34" s="16" t="s">
        <v>36568</v>
      </c>
      <c r="AW34" s="33">
        <f>CHOOSE(MIN(D6L1127C9,RUN_YEARS),B7L811C1,B7L811C10,B7L811C19,B7L811C28,B7L811C37)</f>
        <v>168.9621239106898</v>
      </c>
      <c r="AX34" s="16" t="s">
        <v>36569</v>
      </c>
      <c r="AY34" s="33">
        <f>IF(D6L1127C23=0,0,D6L1127C19/D6L1127C23)</f>
        <v>-7.101480086006275E-5</v>
      </c>
      <c r="AZ34" s="16" t="s">
        <v>36570</v>
      </c>
      <c r="BA34" s="33">
        <f>IF(D6L1127C5=0,0,D6L1127C19/D6L1127C5)</f>
        <v>0.39978923163539581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0.96963949743674904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0.67681457631256625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0.33840728815628313</v>
      </c>
      <c r="R35" s="16" t="s">
        <v>36574</v>
      </c>
      <c r="S35" s="15">
        <f>SUM(D6L1101C8:D6L1127C8)-2*SUM(D6L1109C8,D6L1111C8,D6L1122C8,D6L1124C8,D6L1127C8)</f>
        <v>0.33840728815628313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0.31857591260397222</v>
      </c>
      <c r="X35" s="16" t="s">
        <v>36576</v>
      </c>
      <c r="Y35" s="33">
        <f>SUM(D6L1101C11:D6L1127C11)-2*SUM(D6L1109C11,D6L1111C11,D6L1122C11,D6L1124C11,D6L1127C11)</f>
        <v>1.9831375552310952E-2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2.0343340020964887E-5</v>
      </c>
      <c r="AD35" s="16" t="s">
        <v>36578</v>
      </c>
      <c r="AE35" s="33">
        <f>IF(D6L1128C5=0,0,D6L1128C10/D6L1128C5)</f>
        <v>0.47069895323419808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5.2892684054508785E-5</v>
      </c>
      <c r="AJ35" s="16" t="s">
        <v>36580</v>
      </c>
      <c r="AK35" s="33">
        <f>IF(D6L1128C5=0,0,D6L1128C11/D6L1128C5)</f>
        <v>2.9301046765801975E-2</v>
      </c>
      <c r="AL35" s="16" t="s">
        <v>36581</v>
      </c>
      <c r="AM35" s="33">
        <f>SUM(D6L1101C18:D6L1127C18)-2*SUM(D6L1109C18,D6L1111C18,D6L1122C18,D6L1124C18,D6L1127C18)</f>
        <v>6.7690167127866741E-2</v>
      </c>
      <c r="AN35" s="16" t="s">
        <v>36582</v>
      </c>
      <c r="AO35" s="33">
        <f>SUM(D6L1101C19:D6L1127C19)-2*SUM(D6L1109C19,D6L1111C19,D6L1122C19,D6L1124C19,D6L1127C19)</f>
        <v>0.27071712102841644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1.6089654867121894E-3</v>
      </c>
      <c r="AT35" s="16" t="s">
        <v>36584</v>
      </c>
      <c r="AU35" s="33">
        <f>IF(D6L1128C5=0,0,D6L1128C18/D6L1128C5)</f>
        <v>0.1000128683644161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1.6089654867121894E-3</v>
      </c>
      <c r="AZ35" s="16" t="s">
        <v>36586</v>
      </c>
      <c r="BA35" s="33">
        <f>IF(D6L1128C5=0,0,D6L1128C19/D6L1128C5)</f>
        <v>0.39998713163558397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1.1215736291465916E-2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5.607868145732958E-3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2.803934072866479E-3</v>
      </c>
      <c r="R36" s="16" t="s">
        <v>36591</v>
      </c>
      <c r="S36" s="15">
        <f>D6L1129C5-D6L1129C7</f>
        <v>2.803934072866479E-3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2.6421346570887571E-3</v>
      </c>
      <c r="X36" s="16" t="s">
        <v>36593</v>
      </c>
      <c r="Y36" s="33">
        <f>D6L1129C7-D6L1129C10</f>
        <v>1.6179941577772194E-4</v>
      </c>
      <c r="Z36" s="16" t="s">
        <v>36594</v>
      </c>
      <c r="AA36" s="33">
        <f>CHOOSE(MIN(D6L1129C9,RUN_YEARS),B7L811C7,B7L811C16,B7L811C25,B7L811C34,B7L811C43)</f>
        <v>14584</v>
      </c>
      <c r="AB36" s="16" t="s">
        <v>36595</v>
      </c>
      <c r="AC36" s="33">
        <f>IF(D6L1129C12=0,0,D6L1129C10/D6L1129C12)</f>
        <v>1.8116666600992575E-7</v>
      </c>
      <c r="AD36" s="16" t="s">
        <v>36596</v>
      </c>
      <c r="AE36" s="33">
        <f>IF(D6L1129C5=0,0,D6L1129C10/D6L1129C5)</f>
        <v>0.47114778529505269</v>
      </c>
      <c r="AF36" s="16" t="s">
        <v>36597</v>
      </c>
      <c r="AG36" s="33">
        <f>CHOOSE(MIN(D6L1129C9,RUN_YEARS),B7L811C5,B7L811C14,B7L811C23,B7L811C32,B7L811C41)</f>
        <v>343.49886709558086</v>
      </c>
      <c r="AH36" s="16" t="s">
        <v>36598</v>
      </c>
      <c r="AI36" s="33">
        <f>IF(D6L1129C15=0,0,D6L1129C11/D6L1129C15)</f>
        <v>4.710333316258076E-7</v>
      </c>
      <c r="AJ36" s="16" t="s">
        <v>36599</v>
      </c>
      <c r="AK36" s="33">
        <f>IF(D6L1129C5=0,0,D6L1129C11/D6L1129C5)</f>
        <v>2.8852214704947289E-2</v>
      </c>
      <c r="AL36" s="16" t="s">
        <v>36600</v>
      </c>
      <c r="AM36" s="33">
        <f>D6L1129C8*CHOOSE(MIN(D6L1129C9,RUN_YEARS),B7L811C4,B7L811C13,B7L811C22,B7L811C31,B7L811C40)</f>
        <v>5.39747229886731E-4</v>
      </c>
      <c r="AN36" s="16" t="s">
        <v>36601</v>
      </c>
      <c r="AO36" s="33">
        <f>D6L1129C8-D6L1129C18</f>
        <v>2.2641868429797481E-3</v>
      </c>
      <c r="AP36" s="16" t="s">
        <v>36602</v>
      </c>
      <c r="AQ36" s="33">
        <f>CHOOSE(MIN(D6L1129C9,RUN_YEARS),B7L811C2,B7L811C11,B7L811C20,B7L811C29,B7L811C38)</f>
        <v>37.18260881507971</v>
      </c>
      <c r="AR36" s="16" t="s">
        <v>36603</v>
      </c>
      <c r="AS36" s="33">
        <f>IF(D6L1129C20=0,0,D6L1129C18/D6L1129C20)</f>
        <v>1.451612049523088E-5</v>
      </c>
      <c r="AT36" s="16" t="s">
        <v>36604</v>
      </c>
      <c r="AU36" s="33">
        <f>IF(D6L1129C5=0,0,D6L1129C18/D6L1129C5)</f>
        <v>9.6248202678842598E-2</v>
      </c>
      <c r="AV36" s="16" t="s">
        <v>36605</v>
      </c>
      <c r="AW36" s="33">
        <f>CHOOSE(MIN(D6L1129C9,RUN_YEARS),B7L811C1,B7L811C10,B7L811C19,B7L811C28,B7L811C37)</f>
        <v>155.97740758101472</v>
      </c>
      <c r="AX36" s="16" t="s">
        <v>36606</v>
      </c>
      <c r="AY36" s="33">
        <f>IF(D6L1129C23=0,0,D6L1129C19/D6L1129C23)</f>
        <v>1.451612049523088E-5</v>
      </c>
      <c r="AZ36" s="16" t="s">
        <v>36607</v>
      </c>
      <c r="BA36" s="33">
        <f>IF(D6L1129C5=0,0,D6L1129C19/D6L1129C5)</f>
        <v>0.4037517973211574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8.6082959300461418E-4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8.6082959300461418E-4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4.3041479650230709E-4</v>
      </c>
      <c r="R37" s="16" t="s">
        <v>36611</v>
      </c>
      <c r="S37" s="15">
        <f>D6L1130C5-D6L1130C7</f>
        <v>4.3041479650230709E-4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4.0557795626056559E-4</v>
      </c>
      <c r="X37" s="16" t="s">
        <v>36613</v>
      </c>
      <c r="Y37" s="33">
        <f>D6L1130C7-D6L1130C10</f>
        <v>2.4836840241741504E-5</v>
      </c>
      <c r="Z37" s="16" t="s">
        <v>36614</v>
      </c>
      <c r="AA37" s="33">
        <f>CHOOSE(MIN(D6L1130C9,RUN_YEARS),B7L811C7,B7L811C16,B7L811C25,B7L811C34,B7L811C43)</f>
        <v>14584</v>
      </c>
      <c r="AB37" s="16" t="s">
        <v>36615</v>
      </c>
      <c r="AC37" s="33">
        <f>IF(D6L1130C12=0,0,D6L1130C10/D6L1130C12)</f>
        <v>2.7809788553247776E-8</v>
      </c>
      <c r="AD37" s="16" t="s">
        <v>36616</v>
      </c>
      <c r="AE37" s="33">
        <f>IF(D6L1130C5=0,0,D6L1130C10/D6L1130C5)</f>
        <v>0.47114778529505275</v>
      </c>
      <c r="AF37" s="16" t="s">
        <v>36617</v>
      </c>
      <c r="AG37" s="33">
        <f>CHOOSE(MIN(D6L1130C9,RUN_YEARS),B7L811C5,B7L811C14,B7L811C23,B7L811C32,B7L811C41)</f>
        <v>343.49886709558086</v>
      </c>
      <c r="AH37" s="16" t="s">
        <v>36618</v>
      </c>
      <c r="AI37" s="33">
        <f>IF(D6L1130C15=0,0,D6L1130C11/D6L1130C15)</f>
        <v>7.2305450238444277E-8</v>
      </c>
      <c r="AJ37" s="16" t="s">
        <v>36619</v>
      </c>
      <c r="AK37" s="33">
        <f>IF(D6L1130C5=0,0,D6L1130C11/D6L1130C5)</f>
        <v>2.8852214704947272E-2</v>
      </c>
      <c r="AL37" s="16" t="s">
        <v>36620</v>
      </c>
      <c r="AM37" s="33">
        <f>D6L1130C8*CHOOSE(MIN(D6L1130C9,RUN_YEARS),B7L811C4,B7L811C13,B7L811C22,B7L811C31,B7L811C40)</f>
        <v>8.2853301139453693E-5</v>
      </c>
      <c r="AN37" s="16" t="s">
        <v>36621</v>
      </c>
      <c r="AO37" s="33">
        <f>D6L1130C8-D6L1130C18</f>
        <v>3.4756149536285341E-4</v>
      </c>
      <c r="AP37" s="16" t="s">
        <v>36622</v>
      </c>
      <c r="AQ37" s="33">
        <f>CHOOSE(MIN(D6L1130C9,RUN_YEARS),B7L811C2,B7L811C11,B7L811C20,B7L811C29,B7L811C38)</f>
        <v>37.18260881507971</v>
      </c>
      <c r="AR37" s="16" t="s">
        <v>36623</v>
      </c>
      <c r="AS37" s="33">
        <f>IF(D6L1130C20=0,0,D6L1130C18/D6L1130C20)</f>
        <v>2.2282810103913917E-6</v>
      </c>
      <c r="AT37" s="16" t="s">
        <v>36624</v>
      </c>
      <c r="AU37" s="33">
        <f>IF(D6L1130C5=0,0,D6L1130C18/D6L1130C5)</f>
        <v>9.6248202678842598E-2</v>
      </c>
      <c r="AV37" s="16" t="s">
        <v>36625</v>
      </c>
      <c r="AW37" s="33">
        <f>CHOOSE(MIN(D6L1130C9,RUN_YEARS),B7L811C1,B7L811C10,B7L811C19,B7L811C28,B7L811C37)</f>
        <v>155.97740758101472</v>
      </c>
      <c r="AX37" s="16" t="s">
        <v>36626</v>
      </c>
      <c r="AY37" s="33">
        <f>IF(D6L1130C23=0,0,D6L1130C19/D6L1130C23)</f>
        <v>2.2282810103913917E-6</v>
      </c>
      <c r="AZ37" s="16" t="s">
        <v>36627</v>
      </c>
      <c r="BA37" s="33">
        <f>IF(D6L1130C5=0,0,D6L1130C19/D6L1130C5)</f>
        <v>0.4037517973211574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14584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343.49886709558086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37.18260881507971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155.97740758101472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14584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343.49886709558086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37.18260881507971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155.97740758101472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14584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343.49886709558086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37.18260881507971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155.97740758101472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14584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343.49886709558086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37.18260881507971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155.97740758101472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486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486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486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457.95564730679126</v>
      </c>
      <c r="X42" s="16" t="s">
        <v>36714</v>
      </c>
      <c r="Y42" s="33">
        <f>D6L1135C7-D6L1135C10</f>
        <v>28.044352693208737</v>
      </c>
      <c r="Z42" s="16" t="s">
        <v>36715</v>
      </c>
      <c r="AA42" s="33">
        <f>CHOOSE(MIN(D6L1135C9,RUN_YEARS),B7L811C7,B7L811C16,B7L811C25,B7L811C34,B7L811C43)</f>
        <v>14584</v>
      </c>
      <c r="AB42" s="16" t="s">
        <v>36716</v>
      </c>
      <c r="AC42" s="33">
        <f>IF(D6L1135C12=0,0,D6L1135C10/D6L1135C12)</f>
        <v>3.140123747303835E-2</v>
      </c>
      <c r="AD42" s="16" t="s">
        <v>36717</v>
      </c>
      <c r="AE42" s="33">
        <f>IF(D6L1135C5=0,0,D6L1135C10/D6L1135C5)</f>
        <v>0.94229557059010549</v>
      </c>
      <c r="AF42" s="16" t="s">
        <v>36718</v>
      </c>
      <c r="AG42" s="33">
        <f>CHOOSE(MIN(D6L1135C9,RUN_YEARS),B7L811C5,B7L811C14,B7L811C23,B7L811C32,B7L811C41)</f>
        <v>343.49886709558086</v>
      </c>
      <c r="AH42" s="16" t="s">
        <v>36719</v>
      </c>
      <c r="AI42" s="33">
        <f>IF(D6L1135C15=0,0,D6L1135C11/D6L1135C15)</f>
        <v>8.1643217429899731E-2</v>
      </c>
      <c r="AJ42" s="16" t="s">
        <v>36720</v>
      </c>
      <c r="AK42" s="33">
        <f>IF(D6L1135C5=0,0,D6L1135C11/D6L1135C5)</f>
        <v>5.7704429409894523E-2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37.18260881507971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155.97740758101472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1310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1310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1310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14584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343.49886709558086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252.17029101856761</v>
      </c>
      <c r="AN43" s="16" t="s">
        <v>36742</v>
      </c>
      <c r="AO43" s="33">
        <f>D6L1136C8-D6L1136C18</f>
        <v>1057.8297089814323</v>
      </c>
      <c r="AP43" s="16" t="s">
        <v>36743</v>
      </c>
      <c r="AQ43" s="33">
        <f>CHOOSE(MIN(D6L1136C9,RUN_YEARS),B7L811C2,B7L811C11,B7L811C20,B7L811C29,B7L811C38)</f>
        <v>37.18260881507971</v>
      </c>
      <c r="AR43" s="16" t="s">
        <v>36744</v>
      </c>
      <c r="AS43" s="33">
        <f>IF(D6L1136C20=0,0,D6L1136C18/D6L1136C20)</f>
        <v>6.781941855470289</v>
      </c>
      <c r="AT43" s="16" t="s">
        <v>36745</v>
      </c>
      <c r="AU43" s="33">
        <f>IF(D6L1136C5=0,0,D6L1136C18/D6L1136C5)</f>
        <v>0.1924964053576852</v>
      </c>
      <c r="AV43" s="16" t="s">
        <v>36746</v>
      </c>
      <c r="AW43" s="33">
        <f>CHOOSE(MIN(D6L1136C9,RUN_YEARS),B7L811C1,B7L811C10,B7L811C19,B7L811C28,B7L811C37)</f>
        <v>155.97740758101472</v>
      </c>
      <c r="AX43" s="16" t="s">
        <v>36747</v>
      </c>
      <c r="AY43" s="33">
        <f>IF(D6L1136C23=0,0,D6L1136C19/D6L1136C23)</f>
        <v>6.7819418554702882</v>
      </c>
      <c r="AZ43" s="16" t="s">
        <v>36748</v>
      </c>
      <c r="BA43" s="33">
        <f>IF(D6L1136C5=0,0,D6L1136C19/D6L1136C5)</f>
        <v>0.80750359464231469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1796.0120765658844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1796.0064686977387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486.00323434886934</v>
      </c>
      <c r="R44" s="16" t="s">
        <v>36752</v>
      </c>
      <c r="S44" s="15">
        <f>SUM(D6L1129C8:D6L1136C8)</f>
        <v>1310.0032343488695</v>
      </c>
      <c r="U44" s="21" t="str">
        <f>NULL_VALUE</f>
        <v>n/a</v>
      </c>
      <c r="V44" s="16" t="s">
        <v>36753</v>
      </c>
      <c r="W44" s="33">
        <f>SUM(D6L1129C10:D6L1136C10)</f>
        <v>457.95869501940462</v>
      </c>
      <c r="X44" s="16" t="s">
        <v>36754</v>
      </c>
      <c r="Y44" s="33">
        <f>SUM(D6L1129C11:D6L1136C11)</f>
        <v>28.044539329464754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3.1401446449492915E-2</v>
      </c>
      <c r="AD44" s="16" t="s">
        <v>36756</v>
      </c>
      <c r="AE44" s="33">
        <f>IF(D6L1137C5=0,0,D6L1137C10/D6L1137C5)</f>
        <v>0.25498721914485339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8.16437607686816E-2</v>
      </c>
      <c r="AJ44" s="16" t="s">
        <v>36758</v>
      </c>
      <c r="AK44" s="33">
        <f>IF(D6L1137C5=0,0,D6L1137C11/D6L1137C5)</f>
        <v>1.5614943385921929E-2</v>
      </c>
      <c r="AL44" s="16" t="s">
        <v>36759</v>
      </c>
      <c r="AM44" s="33">
        <f>SUM(D6L1129C18:D6L1136C18)</f>
        <v>252.17091361909863</v>
      </c>
      <c r="AN44" s="16" t="s">
        <v>36760</v>
      </c>
      <c r="AO44" s="33">
        <f>SUM(D6L1129C19:D6L1136C19)</f>
        <v>1057.8323207297706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6.7819585998717944</v>
      </c>
      <c r="AT44" s="16" t="s">
        <v>36762</v>
      </c>
      <c r="AU44" s="33">
        <f>IF(D6L1137C5=0,0,D6L1137C18/D6L1137C5)</f>
        <v>0.14040646178849486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6.7819585998717935</v>
      </c>
      <c r="AZ44" s="16" t="s">
        <v>36764</v>
      </c>
      <c r="BA44" s="33">
        <f>IF(D6L1137C5=0,0,D6L1137C19/D6L1137C5)</f>
        <v>0.58899137568072979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6.1724240460811743E-2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3.0862120230405871E-2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1.5431060115202936E-2</v>
      </c>
      <c r="R45" s="16" t="s">
        <v>36769</v>
      </c>
      <c r="S45" s="15">
        <f>D6L1138C5-D6L1138C7</f>
        <v>1.5431060115202936E-2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1.4540619596065368E-2</v>
      </c>
      <c r="X45" s="16" t="s">
        <v>36771</v>
      </c>
      <c r="Y45" s="33">
        <f>D6L1138C7-D6L1138C10</f>
        <v>8.9044051913756729E-4</v>
      </c>
      <c r="Z45" s="16" t="s">
        <v>36772</v>
      </c>
      <c r="AA45" s="33">
        <f>CHOOSE(MIN(D6L1138C9,RUN_YEARS),B7L811C7,B7L811C16,B7L811C25,B7L811C34,B7L811C43)</f>
        <v>14584</v>
      </c>
      <c r="AB45" s="16" t="s">
        <v>36773</v>
      </c>
      <c r="AC45" s="33">
        <f>IF(D6L1138C12=0,0,D6L1138C10/D6L1138C12)</f>
        <v>9.9702547970826707E-7</v>
      </c>
      <c r="AD45" s="16" t="s">
        <v>36774</v>
      </c>
      <c r="AE45" s="33">
        <f>IF(D6L1138C5=0,0,D6L1138C10/D6L1138C5)</f>
        <v>0.47114778529505269</v>
      </c>
      <c r="AF45" s="16" t="s">
        <v>36775</v>
      </c>
      <c r="AG45" s="33">
        <f>CHOOSE(MIN(D6L1138C9,RUN_YEARS),B7L811C5,B7L811C14,B7L811C23,B7L811C32,B7L811C41)</f>
        <v>343.49886709558086</v>
      </c>
      <c r="AH45" s="16" t="s">
        <v>36776</v>
      </c>
      <c r="AI45" s="33">
        <f>IF(D6L1138C15=0,0,D6L1138C11/D6L1138C15)</f>
        <v>2.5922662472414974E-6</v>
      </c>
      <c r="AJ45" s="16" t="s">
        <v>36777</v>
      </c>
      <c r="AK45" s="33">
        <f>IF(D6L1138C5=0,0,D6L1138C11/D6L1138C5)</f>
        <v>2.8852214704947282E-2</v>
      </c>
      <c r="AL45" s="16" t="s">
        <v>36778</v>
      </c>
      <c r="AM45" s="33">
        <f>D6L1138C8*CHOOSE(MIN(D6L1138C9,RUN_YEARS),B7L811C4,B7L811C13,B7L811C22,B7L811C31,B7L811C40)</f>
        <v>2.9704236030349126E-3</v>
      </c>
      <c r="AN45" s="16" t="s">
        <v>36779</v>
      </c>
      <c r="AO45" s="33">
        <f>D6L1138C8-D6L1138C18</f>
        <v>1.2460636512168024E-2</v>
      </c>
      <c r="AP45" s="16" t="s">
        <v>36780</v>
      </c>
      <c r="AQ45" s="33">
        <f>CHOOSE(MIN(D6L1138C9,RUN_YEARS),B7L811C2,B7L811C11,B7L811C20,B7L811C29,B7L811C38)</f>
        <v>37.18260881507971</v>
      </c>
      <c r="AR45" s="16" t="s">
        <v>36781</v>
      </c>
      <c r="AS45" s="33">
        <f>IF(D6L1138C20=0,0,D6L1138C18/D6L1138C20)</f>
        <v>7.9887444633261798E-5</v>
      </c>
      <c r="AT45" s="16" t="s">
        <v>36782</v>
      </c>
      <c r="AU45" s="33">
        <f>IF(D6L1138C5=0,0,D6L1138C18/D6L1138C5)</f>
        <v>9.6248202678842598E-2</v>
      </c>
      <c r="AV45" s="16" t="s">
        <v>36783</v>
      </c>
      <c r="AW45" s="33">
        <f>CHOOSE(MIN(D6L1138C9,RUN_YEARS),B7L811C1,B7L811C10,B7L811C19,B7L811C28,B7L811C37)</f>
        <v>155.97740758101472</v>
      </c>
      <c r="AX45" s="16" t="s">
        <v>36784</v>
      </c>
      <c r="AY45" s="33">
        <f>IF(D6L1138C23=0,0,D6L1138C19/D6L1138C23)</f>
        <v>7.9887444633261812E-5</v>
      </c>
      <c r="AZ45" s="16" t="s">
        <v>36785</v>
      </c>
      <c r="BA45" s="33">
        <f>IF(D6L1138C5=0,0,D6L1138C19/D6L1138C5)</f>
        <v>0.40375179732115746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14584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343.49886709558086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37.18260881507971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155.97740758101472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6.1724240460811743E-2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3.0862120230405871E-2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1.5431060115202936E-2</v>
      </c>
      <c r="R47" s="16" t="s">
        <v>36809</v>
      </c>
      <c r="S47" s="15">
        <f>SUM(D6L1138C8:D6L1139C8)</f>
        <v>1.5431060115202936E-2</v>
      </c>
      <c r="U47" s="21" t="str">
        <f>NULL_VALUE</f>
        <v>n/a</v>
      </c>
      <c r="V47" s="16" t="s">
        <v>36810</v>
      </c>
      <c r="W47" s="33">
        <f>SUM(D6L1138C10:D6L1139C10)</f>
        <v>1.4540619596065368E-2</v>
      </c>
      <c r="X47" s="16" t="s">
        <v>36811</v>
      </c>
      <c r="Y47" s="33">
        <f>SUM(D6L1138C11:D6L1139C11)</f>
        <v>8.9044051913756729E-4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9.9702547970826707E-7</v>
      </c>
      <c r="AD47" s="16" t="s">
        <v>36813</v>
      </c>
      <c r="AE47" s="33">
        <f>IF(D6L1140C5=0,0,D6L1140C10/D6L1140C5)</f>
        <v>0.47114778529505269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2.5922662472414974E-6</v>
      </c>
      <c r="AJ47" s="16" t="s">
        <v>36815</v>
      </c>
      <c r="AK47" s="33">
        <f>IF(D6L1140C5=0,0,D6L1140C11/D6L1140C5)</f>
        <v>2.8852214704947282E-2</v>
      </c>
      <c r="AL47" s="16" t="s">
        <v>36816</v>
      </c>
      <c r="AM47" s="33">
        <f>SUM(D6L1138C18:D6L1139C18)</f>
        <v>2.9704236030349126E-3</v>
      </c>
      <c r="AN47" s="16" t="s">
        <v>36817</v>
      </c>
      <c r="AO47" s="33">
        <f>SUM(D6L1138C19:D6L1139C19)</f>
        <v>1.2460636512168024E-2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7.9887444633261798E-5</v>
      </c>
      <c r="AT47" s="16" t="s">
        <v>36819</v>
      </c>
      <c r="AU47" s="33">
        <f>IF(D6L1140C5=0,0,D6L1140C18/D6L1140C5)</f>
        <v>9.6248202678842598E-2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7.9887444633261812E-5</v>
      </c>
      <c r="AZ47" s="16" t="s">
        <v>36821</v>
      </c>
      <c r="BA47" s="33">
        <f>IF(D6L1140C5=0,0,D6L1140C19/D6L1140C5)</f>
        <v>0.40375179732115746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1797.0434403037818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1796.7141453942818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486.35707269714084</v>
      </c>
      <c r="R48" s="16" t="s">
        <v>36826</v>
      </c>
      <c r="S48" s="15">
        <f>SUM(D6L1128C8,D6L1137C8,D6L1140C8)</f>
        <v>1310.3570726971409</v>
      </c>
      <c r="U48" s="21" t="str">
        <f>NULL_VALUE</f>
        <v>n/a</v>
      </c>
      <c r="V48" s="16" t="s">
        <v>36827</v>
      </c>
      <c r="W48" s="33">
        <f>SUM(D6L1128C10,D6L1137C10,D6L1140C10)</f>
        <v>458.29181155160467</v>
      </c>
      <c r="X48" s="16" t="s">
        <v>36828</v>
      </c>
      <c r="Y48" s="33">
        <f>SUM(D6L1128C11,D6L1137C11,D6L1140C11)</f>
        <v>28.065261145536201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3.1422786814993588E-2</v>
      </c>
      <c r="AD48" s="16" t="s">
        <v>36830</v>
      </c>
      <c r="AE48" s="33">
        <f>IF(D6L1141C5=0,0,D6L1141C10/D6L1141C5)</f>
        <v>0.25507218982295837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8.1699245718983349E-2</v>
      </c>
      <c r="AJ48" s="16" t="s">
        <v>36832</v>
      </c>
      <c r="AK48" s="33">
        <f>IF(D6L1141C5=0,0,D6L1141C11/D6L1141C5)</f>
        <v>1.5620326259176521E-2</v>
      </c>
      <c r="AL48" s="16" t="s">
        <v>36833</v>
      </c>
      <c r="AM48" s="33">
        <f>SUM(D6L1128C18,D6L1137C18,D6L1140C18)</f>
        <v>252.24157420982954</v>
      </c>
      <c r="AN48" s="16" t="s">
        <v>36834</v>
      </c>
      <c r="AO48" s="33">
        <f>SUM(D6L1128C19,D6L1137C19,D6L1140C19)</f>
        <v>1058.115498487311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6.7836474528031392</v>
      </c>
      <c r="AT48" s="16" t="s">
        <v>36836</v>
      </c>
      <c r="AU48" s="33">
        <f>IF(D6L1141C5=0,0,D6L1141C18/D6L1141C5)</f>
        <v>0.14039048718819772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6.7836474528031383</v>
      </c>
      <c r="AZ48" s="16" t="s">
        <v>36838</v>
      </c>
      <c r="BA48" s="33">
        <f>IF(D6L1141C5=0,0,D6L1141C19/D6L1141C5)</f>
        <v>0.58891699672966713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08AC7-73A7-4ACF-A302-9518855BE63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51.751715533333332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44.506475358666663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22.253237679333331</v>
      </c>
      <c r="R8" s="16" t="s">
        <v>36847</v>
      </c>
      <c r="S8" s="15">
        <f>D6L1201C5-D6L1201C7</f>
        <v>22.253237679333331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19.800422622232169</v>
      </c>
      <c r="X8" s="16" t="s">
        <v>36849</v>
      </c>
      <c r="Y8" s="33">
        <f>D6L1201C7-D6L1201C10</f>
        <v>2.4528150571011622</v>
      </c>
      <c r="Z8" s="16" t="s">
        <v>36850</v>
      </c>
      <c r="AA8" s="33">
        <f>CHOOSE(MIN(D6L1201C9,RUN_YEARS),B7L812C7,B7L812C16,B7L812C25,B7L812C34,B7L812C43)</f>
        <v>3406.3333333333335</v>
      </c>
      <c r="AB8" s="16" t="s">
        <v>36851</v>
      </c>
      <c r="AC8" s="33">
        <f>IF(D6L1201C12=0,0,D6L1201C10/D6L1201C12)</f>
        <v>5.8128258994712308E-3</v>
      </c>
      <c r="AD8" s="16" t="s">
        <v>36852</v>
      </c>
      <c r="AE8" s="33">
        <f>IF(D6L1201C5=0,0,D6L1201C10/D6L1201C5)</f>
        <v>0.44488857998000214</v>
      </c>
      <c r="AF8" s="16" t="s">
        <v>36853</v>
      </c>
      <c r="AG8" s="33">
        <f>CHOOSE(MIN(D6L1201C9,RUN_YEARS),B7L812C5,B7L812C14,B7L812C23,B7L812C32,B7L812C41)</f>
        <v>162.29462620980706</v>
      </c>
      <c r="AH8" s="16" t="s">
        <v>36854</v>
      </c>
      <c r="AI8" s="33">
        <f>IF(D6L1201C15=0,0,D6L1201C11/D6L1201C15)</f>
        <v>1.5113347338625219E-2</v>
      </c>
      <c r="AJ8" s="16" t="s">
        <v>36855</v>
      </c>
      <c r="AK8" s="33">
        <f>IF(D6L1201C5=0,0,D6L1201C11/D6L1201C5)</f>
        <v>5.5111420019997831E-2</v>
      </c>
      <c r="AL8" s="16" t="s">
        <v>36856</v>
      </c>
      <c r="AM8" s="33">
        <f>D6L1201C8*CHOOSE(MIN(D6L1201C9,RUN_YEARS),B7L812C4,B7L812C13,B7L812C22,B7L812C31,B7L812C40)</f>
        <v>3.2692573119180892</v>
      </c>
      <c r="AN8" s="16" t="s">
        <v>36857</v>
      </c>
      <c r="AO8" s="33">
        <f>D6L1201C8-D6L1201C18</f>
        <v>18.983980367415242</v>
      </c>
      <c r="AP8" s="16" t="s">
        <v>36858</v>
      </c>
      <c r="AQ8" s="33">
        <f>CHOOSE(MIN(D6L1201C9,RUN_YEARS),B7L812C2,B7L812C11,B7L812C20,B7L812C29,B7L812C38)</f>
        <v>9.1765542574041099</v>
      </c>
      <c r="AR8" s="16" t="s">
        <v>36859</v>
      </c>
      <c r="AS8" s="33">
        <f>IF(D6L1201C20=0,0,D6L1201C18/D6L1201C20)</f>
        <v>0.35626197156522954</v>
      </c>
      <c r="AT8" s="16" t="s">
        <v>36860</v>
      </c>
      <c r="AU8" s="33">
        <f>IF(D6L1201C5=0,0,D6L1201C18/D6L1201C5)</f>
        <v>7.3455767628686705E-2</v>
      </c>
      <c r="AV8" s="16" t="s">
        <v>36861</v>
      </c>
      <c r="AW8" s="33">
        <f>CHOOSE(MIN(D6L1201C9,RUN_YEARS),B7L812C1,B7L812C10,B7L812C19,B7L812C28,B7L812C37)</f>
        <v>53.286575280570979</v>
      </c>
      <c r="AX8" s="16" t="s">
        <v>36862</v>
      </c>
      <c r="AY8" s="33">
        <f>IF(D6L1201C23=0,0,D6L1201C19/D6L1201C23)</f>
        <v>0.35626197156522954</v>
      </c>
      <c r="AZ8" s="16" t="s">
        <v>36863</v>
      </c>
      <c r="BA8" s="33">
        <f>IF(D6L1201C5=0,0,D6L1201C19/D6L1201C5)</f>
        <v>0.42654423237131328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5.8768103401787733E-4</v>
      </c>
      <c r="J9" s="16" t="s">
        <v>36884</v>
      </c>
      <c r="K9" s="21">
        <f>IF(FLOW_THRU_100PCT="Y",1,INDEX(VariabilityMatrix,D6L1202C1,D6L1202C9))</f>
        <v>0.5102159856018047</v>
      </c>
      <c r="L9" s="16" t="s">
        <v>36864</v>
      </c>
      <c r="M9" s="15">
        <f>IF(D6L1202C2&lt;&gt;0,D6L1202C2*D6L1202C4,D6L1202C3*D6L1202C4)</f>
        <v>2.99844257990919E-4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1.499221289954595E-4</v>
      </c>
      <c r="R9" s="16" t="s">
        <v>36866</v>
      </c>
      <c r="S9" s="15">
        <f>D6L1202C5-D6L1202C7</f>
        <v>1.499221289954595E-4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1.3325403066473445E-4</v>
      </c>
      <c r="X9" s="16" t="s">
        <v>36868</v>
      </c>
      <c r="Y9" s="33">
        <f>D6L1202C7-D6L1202C10</f>
        <v>1.6668098330725056E-5</v>
      </c>
      <c r="Z9" s="16" t="s">
        <v>36869</v>
      </c>
      <c r="AA9" s="33">
        <f>CHOOSE(MIN(D6L1202C9,RUN_YEARS),B7L812C7,B7L812C16,B7L812C25,B7L812C34,B7L812C43)</f>
        <v>3188.6000000000004</v>
      </c>
      <c r="AB9" s="16" t="s">
        <v>36870</v>
      </c>
      <c r="AC9" s="33">
        <f>IF(D6L1202C12=0,0,D6L1202C10/D6L1202C12)</f>
        <v>4.179076418012119E-8</v>
      </c>
      <c r="AD9" s="16" t="s">
        <v>36871</v>
      </c>
      <c r="AE9" s="33">
        <f>IF(D6L1202C5=0,0,D6L1202C10/D6L1202C5)</f>
        <v>0.44441081365903673</v>
      </c>
      <c r="AF9" s="16" t="s">
        <v>36872</v>
      </c>
      <c r="AG9" s="33">
        <f>CHOOSE(MIN(D6L1202C9,RUN_YEARS),B7L812C5,B7L812C14,B7L812C23,B7L812C32,B7L812C41)</f>
        <v>153.40248440176444</v>
      </c>
      <c r="AH9" s="16" t="s">
        <v>36873</v>
      </c>
      <c r="AI9" s="33">
        <f>IF(D6L1202C15=0,0,D6L1202C11/D6L1202C15)</f>
        <v>1.0865598686831528E-7</v>
      </c>
      <c r="AJ9" s="16" t="s">
        <v>36874</v>
      </c>
      <c r="AK9" s="33">
        <f>IF(D6L1202C5=0,0,D6L1202C11/D6L1202C5)</f>
        <v>5.5589186340963249E-2</v>
      </c>
      <c r="AL9" s="16" t="s">
        <v>36875</v>
      </c>
      <c r="AM9" s="33">
        <f>D6L1202C8*CHOOSE(MIN(D6L1202C9,RUN_YEARS),B7L812C4,B7L812C13,B7L812C22,B7L812C31,B7L812C40)</f>
        <v>1.9875854186532343E-5</v>
      </c>
      <c r="AN9" s="16" t="s">
        <v>36876</v>
      </c>
      <c r="AO9" s="33">
        <f>D6L1202C8-D6L1202C18</f>
        <v>1.3004627480892717E-4</v>
      </c>
      <c r="AP9" s="16" t="s">
        <v>36877</v>
      </c>
      <c r="AQ9" s="33">
        <f>CHOOSE(MIN(D6L1202C9,RUN_YEARS),B7L812C2,B7L812C11,B7L812C20,B7L812C29,B7L812C38)</f>
        <v>7.8421411817348918</v>
      </c>
      <c r="AR9" s="16" t="s">
        <v>36878</v>
      </c>
      <c r="AS9" s="33">
        <f>IF(D6L1202C20=0,0,D6L1202C18/D6L1202C20)</f>
        <v>2.5344932877292669E-6</v>
      </c>
      <c r="AT9" s="16" t="s">
        <v>36879</v>
      </c>
      <c r="AU9" s="33">
        <f>IF(D6L1202C5=0,0,D6L1202C18/D6L1202C5)</f>
        <v>6.6287259658426731E-2</v>
      </c>
      <c r="AV9" s="16" t="s">
        <v>36880</v>
      </c>
      <c r="AW9" s="33">
        <f>CHOOSE(MIN(D6L1202C9,RUN_YEARS),B7L812C1,B7L812C10,B7L812C19,B7L812C28,B7L812C37)</f>
        <v>51.310561933048071</v>
      </c>
      <c r="AX9" s="16" t="s">
        <v>36881</v>
      </c>
      <c r="AY9" s="33">
        <f>IF(D6L1202C23=0,0,D6L1202C19/D6L1202C23)</f>
        <v>2.5344932877292669E-6</v>
      </c>
      <c r="AZ9" s="16" t="s">
        <v>36882</v>
      </c>
      <c r="BA9" s="33">
        <f>IF(D6L1202C5=0,0,D6L1202C19/D6L1202C5)</f>
        <v>0.43371274034157331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2.2090267213406265E-5</v>
      </c>
      <c r="J10" s="16" t="s">
        <v>36905</v>
      </c>
      <c r="K10" s="21">
        <f>IF(FLOW_THRU_100PCT="Y",1,INDEX(VariabilityMatrix,D6L1203C1,D6L1203C9))</f>
        <v>0.5102159856018047</v>
      </c>
      <c r="L10" s="16" t="s">
        <v>36885</v>
      </c>
      <c r="M10" s="15">
        <f>IF(D6L1203C2&lt;&gt;0,D6L1203C2*D6L1203C4,D6L1203C3*D6L1203C4)</f>
        <v>1.1270807458495309E-5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5.6354037292476544E-6</v>
      </c>
      <c r="R10" s="16" t="s">
        <v>36887</v>
      </c>
      <c r="S10" s="15">
        <f>D6L1203C5-D6L1203C7</f>
        <v>5.6354037292476544E-6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5.0088687132242409E-6</v>
      </c>
      <c r="X10" s="16" t="s">
        <v>36889</v>
      </c>
      <c r="Y10" s="33">
        <f>D6L1203C7-D6L1203C10</f>
        <v>6.265350160234135E-7</v>
      </c>
      <c r="Z10" s="16" t="s">
        <v>36890</v>
      </c>
      <c r="AA10" s="33">
        <f>CHOOSE(MIN(D6L1203C9,RUN_YEARS),B7L812C7,B7L812C16,B7L812C25,B7L812C34,B7L812C43)</f>
        <v>3188.6000000000004</v>
      </c>
      <c r="AB10" s="16" t="s">
        <v>36891</v>
      </c>
      <c r="AC10" s="33">
        <f>IF(D6L1203C12=0,0,D6L1203C10/D6L1203C12)</f>
        <v>1.5708676890247258E-9</v>
      </c>
      <c r="AD10" s="16" t="s">
        <v>36892</v>
      </c>
      <c r="AE10" s="33">
        <f>IF(D6L1203C5=0,0,D6L1203C10/D6L1203C5)</f>
        <v>0.44441081365903679</v>
      </c>
      <c r="AF10" s="16" t="s">
        <v>36893</v>
      </c>
      <c r="AG10" s="33">
        <f>CHOOSE(MIN(D6L1203C9,RUN_YEARS),B7L812C5,B7L812C14,B7L812C23,B7L812C32,B7L812C41)</f>
        <v>153.40248440176444</v>
      </c>
      <c r="AH10" s="16" t="s">
        <v>36894</v>
      </c>
      <c r="AI10" s="33">
        <f>IF(D6L1203C15=0,0,D6L1203C11/D6L1203C15)</f>
        <v>4.0842559914642886E-9</v>
      </c>
      <c r="AJ10" s="16" t="s">
        <v>36895</v>
      </c>
      <c r="AK10" s="33">
        <f>IF(D6L1203C5=0,0,D6L1203C11/D6L1203C5)</f>
        <v>5.5589186340963194E-2</v>
      </c>
      <c r="AL10" s="16" t="s">
        <v>36896</v>
      </c>
      <c r="AM10" s="33">
        <f>D6L1203C8*CHOOSE(MIN(D6L1203C9,RUN_YEARS),B7L812C4,B7L812C13,B7L812C22,B7L812C31,B7L812C40)</f>
        <v>7.4711094056141121E-7</v>
      </c>
      <c r="AN10" s="16" t="s">
        <v>36897</v>
      </c>
      <c r="AO10" s="33">
        <f>D6L1203C8-D6L1203C18</f>
        <v>4.8882927886862432E-6</v>
      </c>
      <c r="AP10" s="16" t="s">
        <v>36898</v>
      </c>
      <c r="AQ10" s="33">
        <f>CHOOSE(MIN(D6L1203C9,RUN_YEARS),B7L812C2,B7L812C11,B7L812C20,B7L812C29,B7L812C38)</f>
        <v>7.8421411817348918</v>
      </c>
      <c r="AR10" s="16" t="s">
        <v>36899</v>
      </c>
      <c r="AS10" s="33">
        <f>IF(D6L1203C20=0,0,D6L1203C18/D6L1203C20)</f>
        <v>9.5268743988122165E-8</v>
      </c>
      <c r="AT10" s="16" t="s">
        <v>36900</v>
      </c>
      <c r="AU10" s="33">
        <f>IF(D6L1203C5=0,0,D6L1203C18/D6L1203C5)</f>
        <v>6.6287259658426731E-2</v>
      </c>
      <c r="AV10" s="16" t="s">
        <v>36901</v>
      </c>
      <c r="AW10" s="33">
        <f>CHOOSE(MIN(D6L1203C9,RUN_YEARS),B7L812C1,B7L812C10,B7L812C19,B7L812C28,B7L812C37)</f>
        <v>51.310561933048071</v>
      </c>
      <c r="AX10" s="16" t="s">
        <v>36902</v>
      </c>
      <c r="AY10" s="33">
        <f>IF(D6L1203C23=0,0,D6L1203C19/D6L1203C23)</f>
        <v>9.5268743988122165E-8</v>
      </c>
      <c r="AZ10" s="16" t="s">
        <v>36903</v>
      </c>
      <c r="BA10" s="33">
        <f>IF(D6L1203C5=0,0,D6L1203C19/D6L1203C5)</f>
        <v>0.43371274034157326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1.1775002817442736E-5</v>
      </c>
      <c r="J11" s="16" t="s">
        <v>36926</v>
      </c>
      <c r="K11" s="21">
        <f>IF(FLOW_THRU_100PCT="Y",1,INDEX(VariabilityMatrix,D6L1204C1,D6L1204C9))</f>
        <v>0.50109909190383761</v>
      </c>
      <c r="L11" s="16" t="s">
        <v>36906</v>
      </c>
      <c r="M11" s="15">
        <f>IF(D6L1204C2&lt;&gt;0,D6L1204C2*D6L1204C4,D6L1204C3*D6L1204C4)</f>
        <v>5.9004432189856848E-6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2.9502216094928424E-6</v>
      </c>
      <c r="R11" s="16" t="s">
        <v>36908</v>
      </c>
      <c r="S11" s="15">
        <f>D6L1204C5-D6L1204C7</f>
        <v>2.9502216094928424E-6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2.6100030280089692E-6</v>
      </c>
      <c r="X11" s="16" t="s">
        <v>36910</v>
      </c>
      <c r="Y11" s="33">
        <f>D6L1204C7-D6L1204C10</f>
        <v>3.4021858148387318E-7</v>
      </c>
      <c r="Z11" s="16" t="s">
        <v>36911</v>
      </c>
      <c r="AA11" s="33">
        <f>CHOOSE(MIN(D6L1204C9,RUN_YEARS),B7L812C7,B7L812C16,B7L812C25,B7L812C34,B7L812C43)</f>
        <v>3161</v>
      </c>
      <c r="AB11" s="16" t="s">
        <v>36912</v>
      </c>
      <c r="AC11" s="33">
        <f>IF(D6L1204C12=0,0,D6L1204C10/D6L1204C12)</f>
        <v>8.2568903132204027E-10</v>
      </c>
      <c r="AD11" s="16" t="s">
        <v>36913</v>
      </c>
      <c r="AE11" s="33">
        <f>IF(D6L1204C5=0,0,D6L1204C10/D6L1204C5)</f>
        <v>0.44234016516095576</v>
      </c>
      <c r="AF11" s="16" t="s">
        <v>36914</v>
      </c>
      <c r="AG11" s="33">
        <f>CHOOSE(MIN(D6L1204C9,RUN_YEARS),B7L812C5,B7L812C14,B7L812C23,B7L812C32,B7L812C41)</f>
        <v>158.47770238779435</v>
      </c>
      <c r="AH11" s="16" t="s">
        <v>36915</v>
      </c>
      <c r="AI11" s="33">
        <f>IF(D6L1204C15=0,0,D6L1204C11/D6L1204C15)</f>
        <v>2.1467914814373038E-9</v>
      </c>
      <c r="AJ11" s="16" t="s">
        <v>36916</v>
      </c>
      <c r="AK11" s="33">
        <f>IF(D6L1204C5=0,0,D6L1204C11/D6L1204C5)</f>
        <v>5.7659834839044251E-2</v>
      </c>
      <c r="AL11" s="16" t="s">
        <v>36917</v>
      </c>
      <c r="AM11" s="33">
        <f>D6L1204C8*CHOOSE(MIN(D6L1204C9,RUN_YEARS),B7L812C4,B7L812C13,B7L812C22,B7L812C31,B7L812C40)</f>
        <v>4.1167727875143783E-7</v>
      </c>
      <c r="AN11" s="16" t="s">
        <v>36918</v>
      </c>
      <c r="AO11" s="33">
        <f>D6L1204C8-D6L1204C18</f>
        <v>2.5385443307414046E-6</v>
      </c>
      <c r="AP11" s="16" t="s">
        <v>36919</v>
      </c>
      <c r="AQ11" s="33">
        <f>CHOOSE(MIN(D6L1204C9,RUN_YEARS),B7L812C2,B7L812C11,B7L812C20,B7L812C29,B7L812C38)</f>
        <v>8.0591213977281253</v>
      </c>
      <c r="AR11" s="16" t="s">
        <v>36920</v>
      </c>
      <c r="AS11" s="33">
        <f>IF(D6L1204C20=0,0,D6L1204C18/D6L1204C20)</f>
        <v>5.1082153802459175E-8</v>
      </c>
      <c r="AT11" s="16" t="s">
        <v>36921</v>
      </c>
      <c r="AU11" s="33">
        <f>IF(D6L1204C5=0,0,D6L1204C18/D6L1204C5)</f>
        <v>6.9770568662841426E-2</v>
      </c>
      <c r="AV11" s="16" t="s">
        <v>36922</v>
      </c>
      <c r="AW11" s="33">
        <f>CHOOSE(MIN(D6L1204C9,RUN_YEARS),B7L812C1,B7L812C10,B7L812C19,B7L812C28,B7L812C37)</f>
        <v>49.695326875962607</v>
      </c>
      <c r="AX11" s="16" t="s">
        <v>36923</v>
      </c>
      <c r="AY11" s="33">
        <f>IF(D6L1204C23=0,0,D6L1204C19/D6L1204C23)</f>
        <v>5.1082153802459168E-8</v>
      </c>
      <c r="AZ11" s="16" t="s">
        <v>36924</v>
      </c>
      <c r="BA11" s="33">
        <f>IF(D6L1204C5=0,0,D6L1204C19/D6L1204C5)</f>
        <v>0.43022943133715857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2.4745278040883855E-3</v>
      </c>
      <c r="J12" s="16" t="s">
        <v>36947</v>
      </c>
      <c r="K12" s="21">
        <f>IF(FLOW_THRU_100PCT="Y",1,INDEX(VariabilityMatrix,D6L1205C1,D6L1205C9))</f>
        <v>0.2812281809818854</v>
      </c>
      <c r="L12" s="16" t="s">
        <v>36927</v>
      </c>
      <c r="M12" s="15">
        <f>IF(D6L1205C2&lt;&gt;0,D6L1205C2*D6L1205C4,D6L1205C3*D6L1205C4)</f>
        <v>6.9590695313287594E-4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3.4795347656643797E-4</v>
      </c>
      <c r="R12" s="16" t="s">
        <v>36929</v>
      </c>
      <c r="S12" s="15">
        <f>D6L1205C5-D6L1205C7</f>
        <v>3.4795347656643797E-4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3.0926857527276255E-4</v>
      </c>
      <c r="X12" s="16" t="s">
        <v>36931</v>
      </c>
      <c r="Y12" s="33">
        <f>D6L1205C7-D6L1205C10</f>
        <v>3.8684901293675419E-5</v>
      </c>
      <c r="Z12" s="16" t="s">
        <v>36932</v>
      </c>
      <c r="AA12" s="33">
        <f>CHOOSE(MIN(D6L1205C9,RUN_YEARS),B7L812C7,B7L812C16,B7L812C25,B7L812C34,B7L812C43)</f>
        <v>3188.6000000000004</v>
      </c>
      <c r="AB12" s="16" t="s">
        <v>36933</v>
      </c>
      <c r="AC12" s="33">
        <f>IF(D6L1205C12=0,0,D6L1205C10/D6L1205C12)</f>
        <v>9.6991963643217243E-8</v>
      </c>
      <c r="AD12" s="16" t="s">
        <v>36934</v>
      </c>
      <c r="AE12" s="33">
        <f>IF(D6L1205C5=0,0,D6L1205C10/D6L1205C5)</f>
        <v>0.44441081365903673</v>
      </c>
      <c r="AF12" s="16" t="s">
        <v>36935</v>
      </c>
      <c r="AG12" s="33">
        <f>CHOOSE(MIN(D6L1205C9,RUN_YEARS),B7L812C5,B7L812C14,B7L812C23,B7L812C32,B7L812C41)</f>
        <v>153.40248440176444</v>
      </c>
      <c r="AH12" s="16" t="s">
        <v>36936</v>
      </c>
      <c r="AI12" s="33">
        <f>IF(D6L1205C15=0,0,D6L1205C11/D6L1205C15)</f>
        <v>2.5217910547236524E-7</v>
      </c>
      <c r="AJ12" s="16" t="s">
        <v>36937</v>
      </c>
      <c r="AK12" s="33">
        <f>IF(D6L1205C5=0,0,D6L1205C11/D6L1205C5)</f>
        <v>5.5589186340963249E-2</v>
      </c>
      <c r="AL12" s="16" t="s">
        <v>36938</v>
      </c>
      <c r="AM12" s="33">
        <f>D6L1205C8*CHOOSE(MIN(D6L1205C9,RUN_YEARS),B7L812C4,B7L812C13,B7L812C22,B7L812C31,B7L812C40)</f>
        <v>4.612976490042355E-5</v>
      </c>
      <c r="AN12" s="16" t="s">
        <v>36939</v>
      </c>
      <c r="AO12" s="33">
        <f>D6L1205C8-D6L1205C18</f>
        <v>3.0182371166601442E-4</v>
      </c>
      <c r="AP12" s="16" t="s">
        <v>36940</v>
      </c>
      <c r="AQ12" s="33">
        <f>CHOOSE(MIN(D6L1205C9,RUN_YEARS),B7L812C2,B7L812C11,B7L812C20,B7L812C29,B7L812C38)</f>
        <v>7.8421411817348918</v>
      </c>
      <c r="AR12" s="16" t="s">
        <v>36941</v>
      </c>
      <c r="AS12" s="33">
        <f>IF(D6L1205C20=0,0,D6L1205C18/D6L1205C20)</f>
        <v>5.8822920719489532E-6</v>
      </c>
      <c r="AT12" s="16" t="s">
        <v>36942</v>
      </c>
      <c r="AU12" s="33">
        <f>IF(D6L1205C5=0,0,D6L1205C18/D6L1205C5)</f>
        <v>6.6287259658426731E-2</v>
      </c>
      <c r="AV12" s="16" t="s">
        <v>36943</v>
      </c>
      <c r="AW12" s="33">
        <f>CHOOSE(MIN(D6L1205C9,RUN_YEARS),B7L812C1,B7L812C10,B7L812C19,B7L812C28,B7L812C37)</f>
        <v>51.310561933048071</v>
      </c>
      <c r="AX12" s="16" t="s">
        <v>36944</v>
      </c>
      <c r="AY12" s="33">
        <f>IF(D6L1205C23=0,0,D6L1205C19/D6L1205C23)</f>
        <v>5.8822920719489532E-6</v>
      </c>
      <c r="AZ12" s="16" t="s">
        <v>36945</v>
      </c>
      <c r="BA12" s="33">
        <f>IF(D6L1205C5=0,0,D6L1205C19/D6L1205C5)</f>
        <v>0.43371274034157326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8.4638169926499573E-4</v>
      </c>
      <c r="J13" s="16" t="s">
        <v>36968</v>
      </c>
      <c r="K13" s="21">
        <f>IF(FLOW_THRU_100PCT="Y",1,INDEX(VariabilityMatrix,D6L1206C1,D6L1206C9))</f>
        <v>0.5102159856018047</v>
      </c>
      <c r="L13" s="16" t="s">
        <v>36948</v>
      </c>
      <c r="M13" s="15">
        <f>IF(D6L1206C2&lt;&gt;0,D6L1206C2*D6L1206C4,D6L1206C3*D6L1206C4)</f>
        <v>4.3183747288582004E-4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2.1591873644291002E-4</v>
      </c>
      <c r="R13" s="16" t="s">
        <v>36950</v>
      </c>
      <c r="S13" s="15">
        <f>D6L1206C5-D6L1206C7</f>
        <v>2.1591873644291002E-4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1.9191324269364951E-4</v>
      </c>
      <c r="X13" s="16" t="s">
        <v>36952</v>
      </c>
      <c r="Y13" s="33">
        <f>D6L1206C7-D6L1206C10</f>
        <v>2.400549374926051E-5</v>
      </c>
      <c r="Z13" s="16" t="s">
        <v>36953</v>
      </c>
      <c r="AA13" s="33">
        <f>CHOOSE(MIN(D6L1206C9,RUN_YEARS),B7L812C7,B7L812C16,B7L812C25,B7L812C34,B7L812C43)</f>
        <v>3188.6000000000004</v>
      </c>
      <c r="AB13" s="16" t="s">
        <v>36954</v>
      </c>
      <c r="AC13" s="33">
        <f>IF(D6L1206C12=0,0,D6L1206C10/D6L1206C12)</f>
        <v>6.0187305618029692E-8</v>
      </c>
      <c r="AD13" s="16" t="s">
        <v>36955</v>
      </c>
      <c r="AE13" s="33">
        <f>IF(D6L1206C5=0,0,D6L1206C10/D6L1206C5)</f>
        <v>0.44441081365903679</v>
      </c>
      <c r="AF13" s="16" t="s">
        <v>36956</v>
      </c>
      <c r="AG13" s="33">
        <f>CHOOSE(MIN(D6L1206C9,RUN_YEARS),B7L812C5,B7L812C14,B7L812C23,B7L812C32,B7L812C41)</f>
        <v>153.40248440176444</v>
      </c>
      <c r="AH13" s="16" t="s">
        <v>36957</v>
      </c>
      <c r="AI13" s="33">
        <f>IF(D6L1206C15=0,0,D6L1206C11/D6L1206C15)</f>
        <v>1.5648699460687742E-7</v>
      </c>
      <c r="AJ13" s="16" t="s">
        <v>36958</v>
      </c>
      <c r="AK13" s="33">
        <f>IF(D6L1206C5=0,0,D6L1206C11/D6L1206C5)</f>
        <v>5.5589186340963236E-2</v>
      </c>
      <c r="AL13" s="16" t="s">
        <v>36959</v>
      </c>
      <c r="AM13" s="33">
        <f>D6L1206C8*CHOOSE(MIN(D6L1206C9,RUN_YEARS),B7L812C4,B7L812C13,B7L812C22,B7L812C31,B7L812C40)</f>
        <v>2.8625322695421167E-5</v>
      </c>
      <c r="AN13" s="16" t="s">
        <v>36960</v>
      </c>
      <c r="AO13" s="33">
        <f>D6L1206C8-D6L1206C18</f>
        <v>1.8729341374748885E-4</v>
      </c>
      <c r="AP13" s="16" t="s">
        <v>36961</v>
      </c>
      <c r="AQ13" s="33">
        <f>CHOOSE(MIN(D6L1206C9,RUN_YEARS),B7L812C2,B7L812C11,B7L812C20,B7L812C29,B7L812C38)</f>
        <v>7.8421411817348918</v>
      </c>
      <c r="AR13" s="16" t="s">
        <v>36962</v>
      </c>
      <c r="AS13" s="33">
        <f>IF(D6L1206C20=0,0,D6L1206C18/D6L1206C20)</f>
        <v>3.650192215627579E-6</v>
      </c>
      <c r="AT13" s="16" t="s">
        <v>36963</v>
      </c>
      <c r="AU13" s="33">
        <f>IF(D6L1206C5=0,0,D6L1206C18/D6L1206C5)</f>
        <v>6.6287259658426731E-2</v>
      </c>
      <c r="AV13" s="16" t="s">
        <v>36964</v>
      </c>
      <c r="AW13" s="33">
        <f>CHOOSE(MIN(D6L1206C9,RUN_YEARS),B7L812C1,B7L812C10,B7L812C19,B7L812C28,B7L812C37)</f>
        <v>51.310561933048071</v>
      </c>
      <c r="AX13" s="16" t="s">
        <v>36965</v>
      </c>
      <c r="AY13" s="33">
        <f>IF(D6L1206C23=0,0,D6L1206C19/D6L1206C23)</f>
        <v>3.650192215627579E-6</v>
      </c>
      <c r="AZ13" s="16" t="s">
        <v>36966</v>
      </c>
      <c r="BA13" s="33">
        <f>IF(D6L1206C5=0,0,D6L1206C19/D6L1206C5)</f>
        <v>0.43371274034157326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5.1473583744821097E-5</v>
      </c>
      <c r="J14" s="16" t="s">
        <v>36989</v>
      </c>
      <c r="K14" s="21">
        <f>IF(FLOW_THRU_100PCT="Y",1,INDEX(VariabilityMatrix,D6L1207C1,D6L1207C9))</f>
        <v>0.50109909190383761</v>
      </c>
      <c r="L14" s="16" t="s">
        <v>36969</v>
      </c>
      <c r="M14" s="15">
        <f>IF(D6L1207C2&lt;&gt;0,D6L1207C2*D6L1207C4,D6L1207C3*D6L1207C4)</f>
        <v>2.579336607156599E-5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1.2896683035782995E-5</v>
      </c>
      <c r="R14" s="16" t="s">
        <v>36971</v>
      </c>
      <c r="S14" s="15">
        <f>D6L1207C5-D6L1207C7</f>
        <v>1.2896683035782995E-5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1.1409441808153493E-5</v>
      </c>
      <c r="X14" s="16" t="s">
        <v>36973</v>
      </c>
      <c r="Y14" s="33">
        <f>D6L1207C7-D6L1207C10</f>
        <v>1.4872412276295018E-6</v>
      </c>
      <c r="Z14" s="16" t="s">
        <v>36974</v>
      </c>
      <c r="AA14" s="33">
        <f>CHOOSE(MIN(D6L1207C9,RUN_YEARS),B7L812C7,B7L812C16,B7L812C25,B7L812C34,B7L812C43)</f>
        <v>3161</v>
      </c>
      <c r="AB14" s="16" t="s">
        <v>36975</v>
      </c>
      <c r="AC14" s="33">
        <f>IF(D6L1207C12=0,0,D6L1207C10/D6L1207C12)</f>
        <v>3.6094406226363472E-9</v>
      </c>
      <c r="AD14" s="16" t="s">
        <v>36976</v>
      </c>
      <c r="AE14" s="33">
        <f>IF(D6L1207C5=0,0,D6L1207C10/D6L1207C5)</f>
        <v>0.44234016516095576</v>
      </c>
      <c r="AF14" s="16" t="s">
        <v>36977</v>
      </c>
      <c r="AG14" s="33">
        <f>CHOOSE(MIN(D6L1207C9,RUN_YEARS),B7L812C5,B7L812C14,B7L812C23,B7L812C32,B7L812C41)</f>
        <v>158.47770238779435</v>
      </c>
      <c r="AH14" s="16" t="s">
        <v>36978</v>
      </c>
      <c r="AI14" s="33">
        <f>IF(D6L1207C15=0,0,D6L1207C11/D6L1207C15)</f>
        <v>9.3845456188544936E-9</v>
      </c>
      <c r="AJ14" s="16" t="s">
        <v>36979</v>
      </c>
      <c r="AK14" s="33">
        <f>IF(D6L1207C5=0,0,D6L1207C11/D6L1207C5)</f>
        <v>5.7659834839044223E-2</v>
      </c>
      <c r="AL14" s="16" t="s">
        <v>36980</v>
      </c>
      <c r="AM14" s="33">
        <f>D6L1207C8*CHOOSE(MIN(D6L1207C9,RUN_YEARS),B7L812C4,B7L812C13,B7L812C22,B7L812C31,B7L812C40)</f>
        <v>1.7996178185419994E-6</v>
      </c>
      <c r="AN14" s="16" t="s">
        <v>36981</v>
      </c>
      <c r="AO14" s="33">
        <f>D6L1207C8-D6L1207C18</f>
        <v>1.1097065217240995E-5</v>
      </c>
      <c r="AP14" s="16" t="s">
        <v>36982</v>
      </c>
      <c r="AQ14" s="33">
        <f>CHOOSE(MIN(D6L1207C9,RUN_YEARS),B7L812C2,B7L812C11,B7L812C20,B7L812C29,B7L812C38)</f>
        <v>8.0591213977281253</v>
      </c>
      <c r="AR14" s="16" t="s">
        <v>36983</v>
      </c>
      <c r="AS14" s="33">
        <f>IF(D6L1207C20=0,0,D6L1207C18/D6L1207C20)</f>
        <v>2.2330198662217863E-7</v>
      </c>
      <c r="AT14" s="16" t="s">
        <v>36984</v>
      </c>
      <c r="AU14" s="33">
        <f>IF(D6L1207C5=0,0,D6L1207C18/D6L1207C5)</f>
        <v>6.9770568662841426E-2</v>
      </c>
      <c r="AV14" s="16" t="s">
        <v>36985</v>
      </c>
      <c r="AW14" s="33">
        <f>CHOOSE(MIN(D6L1207C9,RUN_YEARS),B7L812C1,B7L812C10,B7L812C19,B7L812C28,B7L812C37)</f>
        <v>49.695326875962607</v>
      </c>
      <c r="AX14" s="16" t="s">
        <v>36986</v>
      </c>
      <c r="AY14" s="33">
        <f>IF(D6L1207C23=0,0,D6L1207C19/D6L1207C23)</f>
        <v>2.233019866221786E-7</v>
      </c>
      <c r="AZ14" s="16" t="s">
        <v>36987</v>
      </c>
      <c r="BA14" s="33">
        <f>IF(D6L1207C5=0,0,D6L1207C19/D6L1207C5)</f>
        <v>0.43022943133715852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3.3979293844620471E-5</v>
      </c>
      <c r="J15" s="16" t="s">
        <v>37010</v>
      </c>
      <c r="K15" s="21">
        <f>IF(FLOW_THRU_100PCT="Y",1,INDEX(VariabilityMatrix,D6L1208C1,D6L1208C9))</f>
        <v>0.50109909190383761</v>
      </c>
      <c r="L15" s="16" t="s">
        <v>36990</v>
      </c>
      <c r="M15" s="15">
        <f>IF(D6L1208C2&lt;&gt;0,D6L1208C2*D6L1208C4,D6L1208C3*D6L1208C4)</f>
        <v>1.7026993289072977E-5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8.5134966445364886E-6</v>
      </c>
      <c r="R15" s="16" t="s">
        <v>36992</v>
      </c>
      <c r="S15" s="15">
        <f>D6L1208C5-D6L1208C7</f>
        <v>8.5134966445364886E-6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7.5317230236830258E-6</v>
      </c>
      <c r="X15" s="16" t="s">
        <v>36994</v>
      </c>
      <c r="Y15" s="33">
        <f>D6L1208C7-D6L1208C10</f>
        <v>9.8177362085346287E-7</v>
      </c>
      <c r="Z15" s="16" t="s">
        <v>36995</v>
      </c>
      <c r="AA15" s="33">
        <f>CHOOSE(MIN(D6L1208C9,RUN_YEARS),B7L812C7,B7L812C16,B7L812C25,B7L812C34,B7L812C43)</f>
        <v>3161</v>
      </c>
      <c r="AB15" s="16" t="s">
        <v>36996</v>
      </c>
      <c r="AC15" s="33">
        <f>IF(D6L1208C12=0,0,D6L1208C10/D6L1208C12)</f>
        <v>2.3827026332436018E-9</v>
      </c>
      <c r="AD15" s="16" t="s">
        <v>36997</v>
      </c>
      <c r="AE15" s="33">
        <f>IF(D6L1208C5=0,0,D6L1208C10/D6L1208C5)</f>
        <v>0.44234016516095576</v>
      </c>
      <c r="AF15" s="16" t="s">
        <v>36998</v>
      </c>
      <c r="AG15" s="33">
        <f>CHOOSE(MIN(D6L1208C9,RUN_YEARS),B7L812C5,B7L812C14,B7L812C23,B7L812C32,B7L812C41)</f>
        <v>158.47770238779435</v>
      </c>
      <c r="AH15" s="16" t="s">
        <v>36999</v>
      </c>
      <c r="AI15" s="33">
        <f>IF(D6L1208C15=0,0,D6L1208C11/D6L1208C15)</f>
        <v>6.195026846433364E-9</v>
      </c>
      <c r="AJ15" s="16" t="s">
        <v>37000</v>
      </c>
      <c r="AK15" s="33">
        <f>IF(D6L1208C5=0,0,D6L1208C11/D6L1208C5)</f>
        <v>5.7659834839044258E-2</v>
      </c>
      <c r="AL15" s="16" t="s">
        <v>37001</v>
      </c>
      <c r="AM15" s="33">
        <f>D6L1208C8*CHOOSE(MIN(D6L1208C9,RUN_YEARS),B7L812C4,B7L812C13,B7L812C22,B7L812C31,B7L812C40)</f>
        <v>1.1879830043970063E-6</v>
      </c>
      <c r="AN15" s="16" t="s">
        <v>37002</v>
      </c>
      <c r="AO15" s="33">
        <f>D6L1208C8-D6L1208C18</f>
        <v>7.3255136401394825E-6</v>
      </c>
      <c r="AP15" s="16" t="s">
        <v>37003</v>
      </c>
      <c r="AQ15" s="33">
        <f>CHOOSE(MIN(D6L1208C9,RUN_YEARS),B7L812C2,B7L812C11,B7L812C20,B7L812C29,B7L812C38)</f>
        <v>8.0591213977281253</v>
      </c>
      <c r="AR15" s="16" t="s">
        <v>37004</v>
      </c>
      <c r="AS15" s="33">
        <f>IF(D6L1208C20=0,0,D6L1208C18/D6L1208C20)</f>
        <v>1.4740850097281075E-7</v>
      </c>
      <c r="AT15" s="16" t="s">
        <v>37005</v>
      </c>
      <c r="AU15" s="33">
        <f>IF(D6L1208C5=0,0,D6L1208C18/D6L1208C5)</f>
        <v>6.9770568662841426E-2</v>
      </c>
      <c r="AV15" s="16" t="s">
        <v>37006</v>
      </c>
      <c r="AW15" s="33">
        <f>CHOOSE(MIN(D6L1208C9,RUN_YEARS),B7L812C1,B7L812C10,B7L812C19,B7L812C28,B7L812C37)</f>
        <v>49.695326875962607</v>
      </c>
      <c r="AX15" s="16" t="s">
        <v>37007</v>
      </c>
      <c r="AY15" s="33">
        <f>IF(D6L1208C23=0,0,D6L1208C19/D6L1208C23)</f>
        <v>1.4740850097281075E-7</v>
      </c>
      <c r="AZ15" s="16" t="s">
        <v>37008</v>
      </c>
      <c r="BA15" s="33">
        <f>IF(D6L1208C5=0,0,D6L1208C19/D6L1208C5)</f>
        <v>0.43022943133715857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0.50109909190383761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3161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158.47770238779435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8.0591213977281253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49.695326875962607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1.0092859557808059E-5</v>
      </c>
      <c r="J17" s="16" t="s">
        <v>37052</v>
      </c>
      <c r="K17" s="21">
        <f>IF(FLOW_THRU_100PCT="Y",1,INDEX(VariabilityMatrix,D6L1210C1,D6L1210C9))</f>
        <v>0.50109909190383761</v>
      </c>
      <c r="L17" s="16" t="s">
        <v>37032</v>
      </c>
      <c r="M17" s="15">
        <f>IF(D6L1210C2&lt;&gt;0,D6L1210C2*D6L1210C4,D6L1210C3*D6L1210C4)</f>
        <v>5.0575227591305866E-6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2.5287613795652933E-6</v>
      </c>
      <c r="R17" s="16" t="s">
        <v>37034</v>
      </c>
      <c r="S17" s="15">
        <f>D6L1210C5-D6L1210C7</f>
        <v>2.5287613795652933E-6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2.2371454525791163E-6</v>
      </c>
      <c r="X17" s="16" t="s">
        <v>37036</v>
      </c>
      <c r="Y17" s="33">
        <f>D6L1210C7-D6L1210C10</f>
        <v>2.9161592698617701E-7</v>
      </c>
      <c r="Z17" s="16" t="s">
        <v>37037</v>
      </c>
      <c r="AA17" s="33">
        <f>CHOOSE(MIN(D6L1210C9,RUN_YEARS),B7L812C7,B7L812C16,B7L812C25,B7L812C34,B7L812C43)</f>
        <v>3161</v>
      </c>
      <c r="AB17" s="16" t="s">
        <v>37038</v>
      </c>
      <c r="AC17" s="33">
        <f>IF(D6L1210C12=0,0,D6L1210C10/D6L1210C12)</f>
        <v>7.0773345541889158E-10</v>
      </c>
      <c r="AD17" s="16" t="s">
        <v>37039</v>
      </c>
      <c r="AE17" s="33">
        <f>IF(D6L1210C5=0,0,D6L1210C10/D6L1210C5)</f>
        <v>0.44234016516095576</v>
      </c>
      <c r="AF17" s="16" t="s">
        <v>37040</v>
      </c>
      <c r="AG17" s="33">
        <f>CHOOSE(MIN(D6L1210C9,RUN_YEARS),B7L812C5,B7L812C14,B7L812C23,B7L812C32,B7L812C41)</f>
        <v>158.47770238779435</v>
      </c>
      <c r="AH17" s="16" t="s">
        <v>37041</v>
      </c>
      <c r="AI17" s="33">
        <f>IF(D6L1210C15=0,0,D6L1210C11/D6L1210C15)</f>
        <v>1.8401069840891177E-9</v>
      </c>
      <c r="AJ17" s="16" t="s">
        <v>37042</v>
      </c>
      <c r="AK17" s="33">
        <f>IF(D6L1210C5=0,0,D6L1210C11/D6L1210C5)</f>
        <v>5.7659834839044251E-2</v>
      </c>
      <c r="AL17" s="16" t="s">
        <v>37043</v>
      </c>
      <c r="AM17" s="33">
        <f>D6L1210C8*CHOOSE(MIN(D6L1210C9,RUN_YEARS),B7L812C4,B7L812C13,B7L812C22,B7L812C31,B7L812C40)</f>
        <v>3.5286623892980381E-7</v>
      </c>
      <c r="AN17" s="16" t="s">
        <v>37044</v>
      </c>
      <c r="AO17" s="33">
        <f>D6L1210C8-D6L1210C18</f>
        <v>2.1758951406354894E-6</v>
      </c>
      <c r="AP17" s="16" t="s">
        <v>37045</v>
      </c>
      <c r="AQ17" s="33">
        <f>CHOOSE(MIN(D6L1210C9,RUN_YEARS),B7L812C2,B7L812C11,B7L812C20,B7L812C29,B7L812C38)</f>
        <v>8.0591213977281253</v>
      </c>
      <c r="AR17" s="16" t="s">
        <v>37046</v>
      </c>
      <c r="AS17" s="33">
        <f>IF(D6L1210C20=0,0,D6L1210C18/D6L1210C20)</f>
        <v>4.3784703259250712E-8</v>
      </c>
      <c r="AT17" s="16" t="s">
        <v>37047</v>
      </c>
      <c r="AU17" s="33">
        <f>IF(D6L1210C5=0,0,D6L1210C18/D6L1210C5)</f>
        <v>6.9770568662841426E-2</v>
      </c>
      <c r="AV17" s="16" t="s">
        <v>37048</v>
      </c>
      <c r="AW17" s="33">
        <f>CHOOSE(MIN(D6L1210C9,RUN_YEARS),B7L812C1,B7L812C10,B7L812C19,B7L812C28,B7L812C37)</f>
        <v>49.695326875962607</v>
      </c>
      <c r="AX17" s="16" t="s">
        <v>37049</v>
      </c>
      <c r="AY17" s="33">
        <f>IF(D6L1210C23=0,0,D6L1210C19/D6L1210C23)</f>
        <v>4.3784703259250712E-8</v>
      </c>
      <c r="AZ17" s="16" t="s">
        <v>37050</v>
      </c>
      <c r="BA17" s="33">
        <f>IF(D6L1210C5=0,0,D6L1210C19/D6L1210C5)</f>
        <v>0.43022943133715857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0.50109909190383761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3161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158.47770238779435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8.0591213977281253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49.695326875962607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0.50109909190383761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3161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158.47770238779435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8.0591213977281253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49.695326875962607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8.4769576240713057E-4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7.2901835567013224E-4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3.6450917783506612E-4</v>
      </c>
      <c r="R20" s="16" t="s">
        <v>37097</v>
      </c>
      <c r="S20" s="15">
        <f>D6L1213C5-D6L1213C7</f>
        <v>3.6450917783506612E-4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3.2247409985249466E-4</v>
      </c>
      <c r="X20" s="16" t="s">
        <v>37099</v>
      </c>
      <c r="Y20" s="33">
        <f>D6L1213C7-D6L1213C10</f>
        <v>4.2035077982571464E-5</v>
      </c>
      <c r="Z20" s="16" t="s">
        <v>37100</v>
      </c>
      <c r="AA20" s="33">
        <f>CHOOSE(MIN(D6L1213C9,RUN_YEARS),B7L812C7,B7L812C16,B7L812C25,B7L812C34,B7L812C43)</f>
        <v>3161</v>
      </c>
      <c r="AB20" s="16" t="s">
        <v>37101</v>
      </c>
      <c r="AC20" s="33">
        <f>IF(D6L1213C12=0,0,D6L1213C10/D6L1213C12)</f>
        <v>1.0201648207924538E-7</v>
      </c>
      <c r="AD20" s="16" t="s">
        <v>37102</v>
      </c>
      <c r="AE20" s="33">
        <f>IF(D6L1213C5=0,0,D6L1213C10/D6L1213C5)</f>
        <v>0.4423401651609557</v>
      </c>
      <c r="AF20" s="16" t="s">
        <v>37103</v>
      </c>
      <c r="AG20" s="33">
        <f>CHOOSE(MIN(D6L1213C9,RUN_YEARS),B7L812C5,B7L812C14,B7L812C23,B7L812C32,B7L812C41)</f>
        <v>158.47770238779435</v>
      </c>
      <c r="AH20" s="16" t="s">
        <v>37104</v>
      </c>
      <c r="AI20" s="33">
        <f>IF(D6L1213C15=0,0,D6L1213C11/D6L1213C15)</f>
        <v>2.6524285340603804E-7</v>
      </c>
      <c r="AJ20" s="16" t="s">
        <v>37105</v>
      </c>
      <c r="AK20" s="33">
        <f>IF(D6L1213C5=0,0,D6L1213C11/D6L1213C5)</f>
        <v>5.7659834839044279E-2</v>
      </c>
      <c r="AL20" s="16" t="s">
        <v>37106</v>
      </c>
      <c r="AM20" s="33">
        <f>D6L1213C8*CHOOSE(MIN(D6L1213C9,RUN_YEARS),B7L812C4,B7L812C13,B7L812C22,B7L812C31,B7L812C40)</f>
        <v>5.086402524075471E-5</v>
      </c>
      <c r="AN20" s="16" t="s">
        <v>37107</v>
      </c>
      <c r="AO20" s="33">
        <f>D6L1213C8-D6L1213C18</f>
        <v>3.1364515259431141E-4</v>
      </c>
      <c r="AP20" s="16" t="s">
        <v>37108</v>
      </c>
      <c r="AQ20" s="33">
        <f>CHOOSE(MIN(D6L1213C9,RUN_YEARS),B7L812C2,B7L812C11,B7L812C20,B7L812C29,B7L812C38)</f>
        <v>8.0591213977281253</v>
      </c>
      <c r="AR20" s="16" t="s">
        <v>37109</v>
      </c>
      <c r="AS20" s="33">
        <f>IF(D6L1213C20=0,0,D6L1213C18/D6L1213C20)</f>
        <v>6.3113610939144471E-6</v>
      </c>
      <c r="AT20" s="16" t="s">
        <v>37110</v>
      </c>
      <c r="AU20" s="33">
        <f>IF(D6L1213C5=0,0,D6L1213C18/D6L1213C5)</f>
        <v>6.9770568662841426E-2</v>
      </c>
      <c r="AV20" s="16" t="s">
        <v>37111</v>
      </c>
      <c r="AW20" s="33">
        <f>CHOOSE(MIN(D6L1213C9,RUN_YEARS),B7L812C1,B7L812C10,B7L812C19,B7L812C28,B7L812C37)</f>
        <v>49.695326875962607</v>
      </c>
      <c r="AX20" s="16" t="s">
        <v>37112</v>
      </c>
      <c r="AY20" s="33">
        <f>IF(D6L1213C23=0,0,D6L1213C19/D6L1213C23)</f>
        <v>6.3113610939144479E-6</v>
      </c>
      <c r="AZ20" s="16" t="s">
        <v>37113</v>
      </c>
      <c r="BA20" s="33">
        <f>IF(D6L1213C5=0,0,D6L1213C19/D6L1213C5)</f>
        <v>0.43022943133715857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4.6175429216896242E-5</v>
      </c>
      <c r="J21" s="16" t="s">
        <v>37135</v>
      </c>
      <c r="K21" s="21">
        <f>IF(FLOW_THRU_100PCT="Y",1,INDEX(VariabilityMatrix,D6L1214C1,D6L1214C9))</f>
        <v>0.5102159856018047</v>
      </c>
      <c r="L21" s="16" t="s">
        <v>37115</v>
      </c>
      <c r="M21" s="15">
        <f>IF(D6L1214C2&lt;&gt;0,D6L1214C2*D6L1214C4,D6L1214C3*D6L1214C4)</f>
        <v>2.3559442128485084E-5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1.1779721064242542E-5</v>
      </c>
      <c r="R21" s="16" t="s">
        <v>37117</v>
      </c>
      <c r="S21" s="15">
        <f>D6L1214C5-D6L1214C7</f>
        <v>1.1779721064242542E-5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1.0470070845673046E-5</v>
      </c>
      <c r="X21" s="16" t="s">
        <v>37119</v>
      </c>
      <c r="Y21" s="33">
        <f>D6L1214C7-D6L1214C10</f>
        <v>1.3096502185694966E-6</v>
      </c>
      <c r="Z21" s="16" t="s">
        <v>37120</v>
      </c>
      <c r="AA21" s="33">
        <f>CHOOSE(MIN(D6L1214C9,RUN_YEARS),B7L812C7,B7L812C16,B7L812C25,B7L812C34,B7L812C43)</f>
        <v>3188.6000000000004</v>
      </c>
      <c r="AB21" s="16" t="s">
        <v>37121</v>
      </c>
      <c r="AC21" s="33">
        <f>IF(D6L1214C12=0,0,D6L1214C10/D6L1214C12)</f>
        <v>3.2835949462689094E-9</v>
      </c>
      <c r="AD21" s="16" t="s">
        <v>37122</v>
      </c>
      <c r="AE21" s="33">
        <f>IF(D6L1214C5=0,0,D6L1214C10/D6L1214C5)</f>
        <v>0.44441081365903679</v>
      </c>
      <c r="AF21" s="16" t="s">
        <v>37123</v>
      </c>
      <c r="AG21" s="33">
        <f>CHOOSE(MIN(D6L1214C9,RUN_YEARS),B7L812C5,B7L812C14,B7L812C23,B7L812C32,B7L812C41)</f>
        <v>153.40248440176444</v>
      </c>
      <c r="AH21" s="16" t="s">
        <v>37124</v>
      </c>
      <c r="AI21" s="33">
        <f>IF(D6L1214C15=0,0,D6L1214C11/D6L1214C15)</f>
        <v>8.537346860299174E-9</v>
      </c>
      <c r="AJ21" s="16" t="s">
        <v>37125</v>
      </c>
      <c r="AK21" s="33">
        <f>IF(D6L1214C5=0,0,D6L1214C11/D6L1214C5)</f>
        <v>5.5589186340963229E-2</v>
      </c>
      <c r="AL21" s="16" t="s">
        <v>37126</v>
      </c>
      <c r="AM21" s="33">
        <f>D6L1214C8*CHOOSE(MIN(D6L1214C9,RUN_YEARS),B7L812C4,B7L812C13,B7L812C22,B7L812C31,B7L812C40)</f>
        <v>1.5616908577785685E-6</v>
      </c>
      <c r="AN21" s="16" t="s">
        <v>37127</v>
      </c>
      <c r="AO21" s="33">
        <f>D6L1214C8-D6L1214C18</f>
        <v>1.0218030206463974E-5</v>
      </c>
      <c r="AP21" s="16" t="s">
        <v>37128</v>
      </c>
      <c r="AQ21" s="33">
        <f>CHOOSE(MIN(D6L1214C9,RUN_YEARS),B7L812C2,B7L812C11,B7L812C20,B7L812C29,B7L812C38)</f>
        <v>7.8421411817348918</v>
      </c>
      <c r="AR21" s="16" t="s">
        <v>37129</v>
      </c>
      <c r="AS21" s="33">
        <f>IF(D6L1214C20=0,0,D6L1214C18/D6L1214C20)</f>
        <v>1.9914087512424517E-7</v>
      </c>
      <c r="AT21" s="16" t="s">
        <v>37130</v>
      </c>
      <c r="AU21" s="33">
        <f>IF(D6L1214C5=0,0,D6L1214C18/D6L1214C5)</f>
        <v>6.6287259658426731E-2</v>
      </c>
      <c r="AV21" s="16" t="s">
        <v>37131</v>
      </c>
      <c r="AW21" s="33">
        <f>CHOOSE(MIN(D6L1214C9,RUN_YEARS),B7L812C1,B7L812C10,B7L812C19,B7L812C28,B7L812C37)</f>
        <v>51.310561933048071</v>
      </c>
      <c r="AX21" s="16" t="s">
        <v>37132</v>
      </c>
      <c r="AY21" s="33">
        <f>IF(D6L1214C23=0,0,D6L1214C19/D6L1214C23)</f>
        <v>1.9914087512424517E-7</v>
      </c>
      <c r="AZ21" s="16" t="s">
        <v>37133</v>
      </c>
      <c r="BA21" s="33">
        <f>IF(D6L1214C5=0,0,D6L1214C19/D6L1214C5)</f>
        <v>0.43371274034157331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2.7991007731389982E-4</v>
      </c>
      <c r="J22" s="16" t="s">
        <v>37156</v>
      </c>
      <c r="K22" s="21">
        <f>IF(FLOW_THRU_100PCT="Y",1,INDEX(VariabilityMatrix,D6L1215C1,D6L1215C9))</f>
        <v>0.51182004133976067</v>
      </c>
      <c r="L22" s="16" t="s">
        <v>37136</v>
      </c>
      <c r="M22" s="15">
        <f>IF(D6L1215C2&lt;&gt;0,D6L1215C2*D6L1215C4,D6L1215C3*D6L1215C4)</f>
        <v>1.4326358734221582E-4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7.1631793671107912E-5</v>
      </c>
      <c r="R22" s="16" t="s">
        <v>37138</v>
      </c>
      <c r="S22" s="15">
        <f>D6L1215C5-D6L1215C7</f>
        <v>7.1631793671107912E-5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6.3736333935519415E-5</v>
      </c>
      <c r="X22" s="16" t="s">
        <v>37140</v>
      </c>
      <c r="Y22" s="33">
        <f>D6L1215C7-D6L1215C10</f>
        <v>7.8954597355884975E-6</v>
      </c>
      <c r="Z22" s="16" t="s">
        <v>37141</v>
      </c>
      <c r="AA22" s="33">
        <f>CHOOSE(MIN(D6L1215C9,RUN_YEARS),B7L812C7,B7L812C16,B7L812C25,B7L812C34,B7L812C43)</f>
        <v>3406.3333333333335</v>
      </c>
      <c r="AB22" s="16" t="s">
        <v>37142</v>
      </c>
      <c r="AC22" s="33">
        <f>IF(D6L1215C12=0,0,D6L1215C10/D6L1215C12)</f>
        <v>1.8711126510084963E-8</v>
      </c>
      <c r="AD22" s="16" t="s">
        <v>37143</v>
      </c>
      <c r="AE22" s="33">
        <f>IF(D6L1215C5=0,0,D6L1215C10/D6L1215C5)</f>
        <v>0.4448885799800022</v>
      </c>
      <c r="AF22" s="16" t="s">
        <v>37144</v>
      </c>
      <c r="AG22" s="33">
        <f>CHOOSE(MIN(D6L1215C9,RUN_YEARS),B7L812C5,B7L812C14,B7L812C23,B7L812C32,B7L812C41)</f>
        <v>162.29462620980706</v>
      </c>
      <c r="AH22" s="16" t="s">
        <v>37145</v>
      </c>
      <c r="AI22" s="33">
        <f>IF(D6L1215C15=0,0,D6L1215C11/D6L1215C15)</f>
        <v>4.8648928926220937E-8</v>
      </c>
      <c r="AJ22" s="16" t="s">
        <v>37146</v>
      </c>
      <c r="AK22" s="33">
        <f>IF(D6L1215C5=0,0,D6L1215C11/D6L1215C5)</f>
        <v>5.5111420019997803E-2</v>
      </c>
      <c r="AL22" s="16" t="s">
        <v>37147</v>
      </c>
      <c r="AM22" s="33">
        <f>D6L1215C8*CHOOSE(MIN(D6L1215C9,RUN_YEARS),B7L812C4,B7L812C13,B7L812C22,B7L812C31,B7L812C40)</f>
        <v>1.0523536781461867E-5</v>
      </c>
      <c r="AN22" s="16" t="s">
        <v>37148</v>
      </c>
      <c r="AO22" s="33">
        <f>D6L1215C8-D6L1215C18</f>
        <v>6.1108256889646042E-5</v>
      </c>
      <c r="AP22" s="16" t="s">
        <v>37149</v>
      </c>
      <c r="AQ22" s="33">
        <f>CHOOSE(MIN(D6L1215C9,RUN_YEARS),B7L812C2,B7L812C11,B7L812C20,B7L812C29,B7L812C38)</f>
        <v>9.1765542574041099</v>
      </c>
      <c r="AR22" s="16" t="s">
        <v>37150</v>
      </c>
      <c r="AS22" s="33">
        <f>IF(D6L1215C20=0,0,D6L1215C18/D6L1215C20)</f>
        <v>1.1467852187514657E-6</v>
      </c>
      <c r="AT22" s="16" t="s">
        <v>37151</v>
      </c>
      <c r="AU22" s="33">
        <f>IF(D6L1215C5=0,0,D6L1215C18/D6L1215C5)</f>
        <v>7.3455767628686705E-2</v>
      </c>
      <c r="AV22" s="16" t="s">
        <v>37152</v>
      </c>
      <c r="AW22" s="33">
        <f>CHOOSE(MIN(D6L1215C9,RUN_YEARS),B7L812C1,B7L812C10,B7L812C19,B7L812C28,B7L812C37)</f>
        <v>53.286575280570979</v>
      </c>
      <c r="AX22" s="16" t="s">
        <v>37153</v>
      </c>
      <c r="AY22" s="33">
        <f>IF(D6L1215C23=0,0,D6L1215C19/D6L1215C23)</f>
        <v>1.1467852187514657E-6</v>
      </c>
      <c r="AZ22" s="16" t="s">
        <v>37154</v>
      </c>
      <c r="BA22" s="33">
        <f>IF(D6L1215C5=0,0,D6L1215C19/D6L1215C5)</f>
        <v>0.42654423237131328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1.3161552577992159</v>
      </c>
      <c r="J23" s="16" t="s">
        <v>37177</v>
      </c>
      <c r="K23" s="21">
        <f>IF(FLOW_THRU_100PCT="Y",1,INDEX(VariabilityMatrix,D6L1216C1,D6L1216C9))</f>
        <v>0.28849901054536004</v>
      </c>
      <c r="L23" s="16" t="s">
        <v>37157</v>
      </c>
      <c r="M23" s="15">
        <f>IF(D6L1216C2&lt;&gt;0,D6L1216C2*D6L1216C4,D6L1216C3*D6L1216C4)</f>
        <v>0.37970948959914708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0.18985474479957354</v>
      </c>
      <c r="R23" s="16" t="s">
        <v>37159</v>
      </c>
      <c r="S23" s="15">
        <f>D6L1216C5-D6L1216C7</f>
        <v>0.18985474479957354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0.16892841563269595</v>
      </c>
      <c r="X23" s="16" t="s">
        <v>37161</v>
      </c>
      <c r="Y23" s="33">
        <f>D6L1216C7-D6L1216C10</f>
        <v>2.0926329166877589E-2</v>
      </c>
      <c r="Z23" s="16" t="s">
        <v>37162</v>
      </c>
      <c r="AA23" s="33">
        <f>CHOOSE(MIN(D6L1216C9,RUN_YEARS),B7L812C7,B7L812C16,B7L812C25,B7L812C34,B7L812C43)</f>
        <v>3406.3333333333335</v>
      </c>
      <c r="AB23" s="16" t="s">
        <v>37163</v>
      </c>
      <c r="AC23" s="33">
        <f>IF(D6L1216C12=0,0,D6L1216C10/D6L1216C12)</f>
        <v>4.9592450034062806E-5</v>
      </c>
      <c r="AD23" s="16" t="s">
        <v>37164</v>
      </c>
      <c r="AE23" s="33">
        <f>IF(D6L1216C5=0,0,D6L1216C10/D6L1216C5)</f>
        <v>0.4448885799800022</v>
      </c>
      <c r="AF23" s="16" t="s">
        <v>37165</v>
      </c>
      <c r="AG23" s="33">
        <f>CHOOSE(MIN(D6L1216C9,RUN_YEARS),B7L812C5,B7L812C14,B7L812C23,B7L812C32,B7L812C41)</f>
        <v>162.29462620980706</v>
      </c>
      <c r="AH23" s="16" t="s">
        <v>37166</v>
      </c>
      <c r="AI23" s="33">
        <f>IF(D6L1216C15=0,0,D6L1216C11/D6L1216C15)</f>
        <v>1.2894037008856341E-4</v>
      </c>
      <c r="AJ23" s="16" t="s">
        <v>37167</v>
      </c>
      <c r="AK23" s="33">
        <f>IF(D6L1216C5=0,0,D6L1216C11/D6L1216C5)</f>
        <v>5.5111420019997824E-2</v>
      </c>
      <c r="AL23" s="16" t="s">
        <v>37168</v>
      </c>
      <c r="AM23" s="33">
        <f>D6L1216C8*CHOOSE(MIN(D6L1216C9,RUN_YEARS),B7L812C4,B7L812C13,B7L812C22,B7L812C31,B7L812C40)</f>
        <v>2.7891852034402177E-2</v>
      </c>
      <c r="AN23" s="16" t="s">
        <v>37169</v>
      </c>
      <c r="AO23" s="33">
        <f>D6L1216C8-D6L1216C18</f>
        <v>0.16196289276517137</v>
      </c>
      <c r="AP23" s="16" t="s">
        <v>37170</v>
      </c>
      <c r="AQ23" s="33">
        <f>CHOOSE(MIN(D6L1216C9,RUN_YEARS),B7L812C2,B7L812C11,B7L812C20,B7L812C29,B7L812C38)</f>
        <v>9.1765542574041099</v>
      </c>
      <c r="AR23" s="16" t="s">
        <v>37171</v>
      </c>
      <c r="AS23" s="33">
        <f>IF(D6L1216C20=0,0,D6L1216C18/D6L1216C20)</f>
        <v>3.0394689828044785E-3</v>
      </c>
      <c r="AT23" s="16" t="s">
        <v>37172</v>
      </c>
      <c r="AU23" s="33">
        <f>IF(D6L1216C5=0,0,D6L1216C18/D6L1216C5)</f>
        <v>7.3455767628686705E-2</v>
      </c>
      <c r="AV23" s="16" t="s">
        <v>37173</v>
      </c>
      <c r="AW23" s="33">
        <f>CHOOSE(MIN(D6L1216C9,RUN_YEARS),B7L812C1,B7L812C10,B7L812C19,B7L812C28,B7L812C37)</f>
        <v>53.286575280570979</v>
      </c>
      <c r="AX23" s="16" t="s">
        <v>37174</v>
      </c>
      <c r="AY23" s="33">
        <f>IF(D6L1216C23=0,0,D6L1216C19/D6L1216C23)</f>
        <v>3.0394689828044789E-3</v>
      </c>
      <c r="AZ23" s="16" t="s">
        <v>37175</v>
      </c>
      <c r="BA23" s="33">
        <f>IF(D6L1216C5=0,0,D6L1216C19/D6L1216C5)</f>
        <v>0.42654423237131334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3406.3333333333335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162.29462620980706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9.1765542574041099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53.286575280570979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0.2831756050066086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3161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158.47770238779435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8.0591213977281253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49.695326875962607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11.329149312011298</v>
      </c>
      <c r="J26" s="16" t="s">
        <v>37239</v>
      </c>
      <c r="K26" s="21">
        <f>IF(FLOW_THRU_100PCT="Y",1,INDEX(VariabilityMatrix,D6L1219C1,D6L1219C9))</f>
        <v>0.28849901054536004</v>
      </c>
      <c r="L26" s="16" t="s">
        <v>37219</v>
      </c>
      <c r="M26" s="15">
        <f>IF(D6L1219C2&lt;&gt;0,D6L1219C2*D6L1219C4,D6L1219C3*D6L1219C4)</f>
        <v>3.2684483668359059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1.6342241834179529</v>
      </c>
      <c r="R26" s="16" t="s">
        <v>37221</v>
      </c>
      <c r="S26" s="15">
        <f>D6L1219C5-D6L1219C7</f>
        <v>1.6342241834179529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1.4540953526595835</v>
      </c>
      <c r="X26" s="16" t="s">
        <v>37223</v>
      </c>
      <c r="Y26" s="33">
        <f>D6L1219C7-D6L1219C10</f>
        <v>0.1801288307583695</v>
      </c>
      <c r="Z26" s="16" t="s">
        <v>37224</v>
      </c>
      <c r="AA26" s="33">
        <f>CHOOSE(MIN(D6L1219C9,RUN_YEARS),B7L812C7,B7L812C16,B7L812C25,B7L812C34,B7L812C43)</f>
        <v>3406.3333333333335</v>
      </c>
      <c r="AB26" s="16" t="s">
        <v>37225</v>
      </c>
      <c r="AC26" s="33">
        <f>IF(D6L1219C12=0,0,D6L1219C10/D6L1219C12)</f>
        <v>4.2687993521663083E-4</v>
      </c>
      <c r="AD26" s="16" t="s">
        <v>37226</v>
      </c>
      <c r="AE26" s="33">
        <f>IF(D6L1219C5=0,0,D6L1219C10/D6L1219C5)</f>
        <v>0.4448885799800022</v>
      </c>
      <c r="AF26" s="16" t="s">
        <v>37227</v>
      </c>
      <c r="AG26" s="33">
        <f>CHOOSE(MIN(D6L1219C9,RUN_YEARS),B7L812C5,B7L812C14,B7L812C23,B7L812C32,B7L812C41)</f>
        <v>162.29462620980706</v>
      </c>
      <c r="AH26" s="16" t="s">
        <v>37228</v>
      </c>
      <c r="AI26" s="33">
        <f>IF(D6L1219C15=0,0,D6L1219C11/D6L1219C15)</f>
        <v>1.1098878315632409E-3</v>
      </c>
      <c r="AJ26" s="16" t="s">
        <v>37229</v>
      </c>
      <c r="AK26" s="33">
        <f>IF(D6L1219C5=0,0,D6L1219C11/D6L1219C5)</f>
        <v>5.511142001999781E-2</v>
      </c>
      <c r="AL26" s="16" t="s">
        <v>37230</v>
      </c>
      <c r="AM26" s="33">
        <f>D6L1219C8*CHOOSE(MIN(D6L1219C9,RUN_YEARS),B7L812C4,B7L812C13,B7L812C22,B7L812C31,B7L812C40)</f>
        <v>0.24008638374065885</v>
      </c>
      <c r="AN26" s="16" t="s">
        <v>37231</v>
      </c>
      <c r="AO26" s="33">
        <f>D6L1219C8-D6L1219C18</f>
        <v>1.3941377996772941</v>
      </c>
      <c r="AP26" s="16" t="s">
        <v>37232</v>
      </c>
      <c r="AQ26" s="33">
        <f>CHOOSE(MIN(D6L1219C9,RUN_YEARS),B7L812C2,B7L812C11,B7L812C20,B7L812C29,B7L812C38)</f>
        <v>9.1765542574041099</v>
      </c>
      <c r="AR26" s="16" t="s">
        <v>37233</v>
      </c>
      <c r="AS26" s="33">
        <f>IF(D6L1219C20=0,0,D6L1219C18/D6L1219C20)</f>
        <v>2.6163021217571397E-2</v>
      </c>
      <c r="AT26" s="16" t="s">
        <v>37234</v>
      </c>
      <c r="AU26" s="33">
        <f>IF(D6L1219C5=0,0,D6L1219C18/D6L1219C5)</f>
        <v>7.3455767628686705E-2</v>
      </c>
      <c r="AV26" s="16" t="s">
        <v>37235</v>
      </c>
      <c r="AW26" s="33">
        <f>CHOOSE(MIN(D6L1219C9,RUN_YEARS),B7L812C1,B7L812C10,B7L812C19,B7L812C28,B7L812C37)</f>
        <v>53.286575280570979</v>
      </c>
      <c r="AX26" s="16" t="s">
        <v>37236</v>
      </c>
      <c r="AY26" s="33">
        <f>IF(D6L1219C23=0,0,D6L1219C19/D6L1219C23)</f>
        <v>2.61630212175714E-2</v>
      </c>
      <c r="AZ26" s="16" t="s">
        <v>37237</v>
      </c>
      <c r="BA26" s="33">
        <f>IF(D6L1219C5=0,0,D6L1219C19/D6L1219C5)</f>
        <v>0.42654423237131328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8.8602688303027346</v>
      </c>
      <c r="J27" s="16" t="s">
        <v>37260</v>
      </c>
      <c r="K27" s="21">
        <f>IF(FLOW_THRU_100PCT="Y",1,INDEX(VariabilityMatrix,D6L1220C1,D6L1220C9))</f>
        <v>0.2831756050066086</v>
      </c>
      <c r="L27" s="16" t="s">
        <v>37240</v>
      </c>
      <c r="M27" s="15">
        <f>IF(D6L1220C2&lt;&gt;0,D6L1220C2*D6L1220C4,D6L1220C3*D6L1220C4)</f>
        <v>2.5090119865421734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1.2545059932710867</v>
      </c>
      <c r="R27" s="16" t="s">
        <v>37242</v>
      </c>
      <c r="S27" s="15">
        <f>D6L1220C5-D6L1220C7</f>
        <v>1.2545059932710867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1.1098367765178827</v>
      </c>
      <c r="X27" s="16" t="s">
        <v>37244</v>
      </c>
      <c r="Y27" s="33">
        <f>D6L1220C7-D6L1220C10</f>
        <v>0.14466921675320399</v>
      </c>
      <c r="Z27" s="16" t="s">
        <v>37245</v>
      </c>
      <c r="AA27" s="33">
        <f>CHOOSE(MIN(D6L1220C9,RUN_YEARS),B7L812C7,B7L812C16,B7L812C25,B7L812C34,B7L812C43)</f>
        <v>3161</v>
      </c>
      <c r="AB27" s="16" t="s">
        <v>37246</v>
      </c>
      <c r="AC27" s="33">
        <f>IF(D6L1220C12=0,0,D6L1220C10/D6L1220C12)</f>
        <v>3.5110306122046274E-4</v>
      </c>
      <c r="AD27" s="16" t="s">
        <v>37247</v>
      </c>
      <c r="AE27" s="33">
        <f>IF(D6L1220C5=0,0,D6L1220C10/D6L1220C5)</f>
        <v>0.44234016516095576</v>
      </c>
      <c r="AF27" s="16" t="s">
        <v>37248</v>
      </c>
      <c r="AG27" s="33">
        <f>CHOOSE(MIN(D6L1220C9,RUN_YEARS),B7L812C5,B7L812C14,B7L812C23,B7L812C32,B7L812C41)</f>
        <v>158.47770238779435</v>
      </c>
      <c r="AH27" s="16" t="s">
        <v>37249</v>
      </c>
      <c r="AI27" s="33">
        <f>IF(D6L1220C15=0,0,D6L1220C11/D6L1220C15)</f>
        <v>9.1286795917320249E-4</v>
      </c>
      <c r="AJ27" s="16" t="s">
        <v>37250</v>
      </c>
      <c r="AK27" s="33">
        <f>IF(D6L1220C5=0,0,D6L1220C11/D6L1220C5)</f>
        <v>5.765983483904423E-2</v>
      </c>
      <c r="AL27" s="16" t="s">
        <v>37251</v>
      </c>
      <c r="AM27" s="33">
        <f>D6L1220C8*CHOOSE(MIN(D6L1220C9,RUN_YEARS),B7L812C4,B7L812C13,B7L812C22,B7L812C31,B7L812C40)</f>
        <v>0.17505519308293288</v>
      </c>
      <c r="AN27" s="16" t="s">
        <v>37252</v>
      </c>
      <c r="AO27" s="33">
        <f>D6L1220C8-D6L1220C18</f>
        <v>1.0794508001881538</v>
      </c>
      <c r="AP27" s="16" t="s">
        <v>37253</v>
      </c>
      <c r="AQ27" s="33">
        <f>CHOOSE(MIN(D6L1220C9,RUN_YEARS),B7L812C2,B7L812C11,B7L812C20,B7L812C29,B7L812C38)</f>
        <v>8.0591213977281253</v>
      </c>
      <c r="AR27" s="16" t="s">
        <v>37254</v>
      </c>
      <c r="AS27" s="33">
        <f>IF(D6L1220C20=0,0,D6L1220C18/D6L1220C20)</f>
        <v>2.172137438359982E-2</v>
      </c>
      <c r="AT27" s="16" t="s">
        <v>37255</v>
      </c>
      <c r="AU27" s="33">
        <f>IF(D6L1220C5=0,0,D6L1220C18/D6L1220C5)</f>
        <v>6.9770568662841426E-2</v>
      </c>
      <c r="AV27" s="16" t="s">
        <v>37256</v>
      </c>
      <c r="AW27" s="33">
        <f>CHOOSE(MIN(D6L1220C9,RUN_YEARS),B7L812C1,B7L812C10,B7L812C19,B7L812C28,B7L812C37)</f>
        <v>49.695326875962607</v>
      </c>
      <c r="AX27" s="16" t="s">
        <v>37257</v>
      </c>
      <c r="AY27" s="33">
        <f>IF(D6L1220C23=0,0,D6L1220C19/D6L1220C23)</f>
        <v>2.1721374383599817E-2</v>
      </c>
      <c r="AZ27" s="16" t="s">
        <v>37258</v>
      </c>
      <c r="BA27" s="33">
        <f>IF(D6L1220C5=0,0,D6L1220C19/D6L1220C5)</f>
        <v>0.43022943133715857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0.2831756050066086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3161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158.47770238779435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8.0591213977281253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49.695326875962607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0.2831756050066086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3161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158.47770238779435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8.0591213977281253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49.695326875962607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0.2831756050066086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3161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158.47770238779435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8.0591213977281253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49.695326875962607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0.2831756050066086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3161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158.47770238779435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8.0591213977281253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49.695326875962607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0.2831756050066086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3161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158.47770238779435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8.0591213977281253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49.695326875962607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0.16999111934600472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0.14619236263756405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7.3096181318782025E-2</v>
      </c>
      <c r="R33" s="16" t="s">
        <v>37368</v>
      </c>
      <c r="S33" s="15">
        <f>D6L1226C5-D6L1226C7</f>
        <v>7.3096181318782025E-2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6.4666753834370413E-2</v>
      </c>
      <c r="X33" s="16" t="s">
        <v>37370</v>
      </c>
      <c r="Y33" s="33">
        <f>D6L1226C7-D6L1226C10</f>
        <v>8.4294274844116113E-3</v>
      </c>
      <c r="Z33" s="16" t="s">
        <v>37371</v>
      </c>
      <c r="AA33" s="33">
        <f>CHOOSE(MIN(D6L1226C9,RUN_YEARS),B7L812C7,B7L812C16,B7L812C25,B7L812C34,B7L812C43)</f>
        <v>3161</v>
      </c>
      <c r="AB33" s="16" t="s">
        <v>37372</v>
      </c>
      <c r="AC33" s="33">
        <f>IF(D6L1226C12=0,0,D6L1226C10/D6L1226C12)</f>
        <v>2.0457688653707817E-5</v>
      </c>
      <c r="AD33" s="16" t="s">
        <v>37373</v>
      </c>
      <c r="AE33" s="33">
        <f>IF(D6L1226C5=0,0,D6L1226C10/D6L1226C5)</f>
        <v>0.4423401651609557</v>
      </c>
      <c r="AF33" s="16" t="s">
        <v>37374</v>
      </c>
      <c r="AG33" s="33">
        <f>CHOOSE(MIN(D6L1226C9,RUN_YEARS),B7L812C5,B7L812C14,B7L812C23,B7L812C32,B7L812C41)</f>
        <v>158.47770238779435</v>
      </c>
      <c r="AH33" s="16" t="s">
        <v>37375</v>
      </c>
      <c r="AI33" s="33">
        <f>IF(D6L1226C15=0,0,D6L1226C11/D6L1226C15)</f>
        <v>5.3189990499640344E-5</v>
      </c>
      <c r="AJ33" s="16" t="s">
        <v>37376</v>
      </c>
      <c r="AK33" s="33">
        <f>IF(D6L1226C5=0,0,D6L1226C11/D6L1226C5)</f>
        <v>5.7659834839044286E-2</v>
      </c>
      <c r="AL33" s="16" t="s">
        <v>37377</v>
      </c>
      <c r="AM33" s="33">
        <f>D6L1226C8*CHOOSE(MIN(D6L1226C9,RUN_YEARS),B7L812C4,B7L812C13,B7L812C22,B7L812C31,B7L812C40)</f>
        <v>1.0199924275387176E-2</v>
      </c>
      <c r="AN33" s="16" t="s">
        <v>37378</v>
      </c>
      <c r="AO33" s="33">
        <f>D6L1226C8-D6L1226C18</f>
        <v>6.2896257043394854E-2</v>
      </c>
      <c r="AP33" s="16" t="s">
        <v>37379</v>
      </c>
      <c r="AQ33" s="33">
        <f>CHOOSE(MIN(D6L1226C9,RUN_YEARS),B7L812C2,B7L812C11,B7L812C20,B7L812C29,B7L812C38)</f>
        <v>8.0591213977281253</v>
      </c>
      <c r="AR33" s="16" t="s">
        <v>37380</v>
      </c>
      <c r="AS33" s="33">
        <f>IF(D6L1226C20=0,0,D6L1226C18/D6L1226C20)</f>
        <v>1.2656372539893177E-3</v>
      </c>
      <c r="AT33" s="16" t="s">
        <v>37381</v>
      </c>
      <c r="AU33" s="33">
        <f>IF(D6L1226C5=0,0,D6L1226C18/D6L1226C5)</f>
        <v>6.9770568662841426E-2</v>
      </c>
      <c r="AV33" s="16" t="s">
        <v>37382</v>
      </c>
      <c r="AW33" s="33">
        <f>CHOOSE(MIN(D6L1226C9,RUN_YEARS),B7L812C1,B7L812C10,B7L812C19,B7L812C28,B7L812C37)</f>
        <v>49.695326875962607</v>
      </c>
      <c r="AX33" s="16" t="s">
        <v>37383</v>
      </c>
      <c r="AY33" s="33">
        <f>IF(D6L1226C23=0,0,D6L1226C19/D6L1226C23)</f>
        <v>1.2656372539893177E-3</v>
      </c>
      <c r="AZ33" s="16" t="s">
        <v>37384</v>
      </c>
      <c r="BA33" s="33">
        <f>IF(D6L1226C5=0,0,D6L1226C19/D6L1226C5)</f>
        <v>0.43022943133715863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-2.7416103870890418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-2.3577849328965761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-1.178892466448288</v>
      </c>
      <c r="R34" s="16" t="s">
        <v>37388</v>
      </c>
      <c r="S34" s="15">
        <f>D6L1227C5-D6L1227C7</f>
        <v>-1.178892466448288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-1.0489515906946025</v>
      </c>
      <c r="X34" s="16" t="s">
        <v>37390</v>
      </c>
      <c r="Y34" s="33">
        <f>D6L1227C7-D6L1227C10</f>
        <v>-0.12994087575368551</v>
      </c>
      <c r="Z34" s="16" t="s">
        <v>37391</v>
      </c>
      <c r="AA34" s="33">
        <f>CHOOSE(MIN(D6L1227C9,RUN_YEARS),B7L812C7,B7L812C16,B7L812C25,B7L812C34,B7L812C43)</f>
        <v>3406.3333333333335</v>
      </c>
      <c r="AB34" s="16" t="s">
        <v>37392</v>
      </c>
      <c r="AC34" s="33">
        <f>IF(D6L1227C12=0,0,D6L1227C10/D6L1227C12)</f>
        <v>-3.0794155710772166E-4</v>
      </c>
      <c r="AD34" s="16" t="s">
        <v>37393</v>
      </c>
      <c r="AE34" s="33">
        <f>IF(D6L1227C5=0,0,D6L1227C10/D6L1227C5)</f>
        <v>0.4448885799800022</v>
      </c>
      <c r="AF34" s="16" t="s">
        <v>37394</v>
      </c>
      <c r="AG34" s="33">
        <f>CHOOSE(MIN(D6L1227C9,RUN_YEARS),B7L812C5,B7L812C14,B7L812C23,B7L812C32,B7L812C41)</f>
        <v>162.29462620980706</v>
      </c>
      <c r="AH34" s="16" t="s">
        <v>37395</v>
      </c>
      <c r="AI34" s="33">
        <f>IF(D6L1227C15=0,0,D6L1227C11/D6L1227C15)</f>
        <v>-8.0064804848007656E-4</v>
      </c>
      <c r="AJ34" s="16" t="s">
        <v>37396</v>
      </c>
      <c r="AK34" s="33">
        <f>IF(D6L1227C5=0,0,D6L1227C11/D6L1227C5)</f>
        <v>5.5111420019997789E-2</v>
      </c>
      <c r="AL34" s="16" t="s">
        <v>37397</v>
      </c>
      <c r="AM34" s="33">
        <f>D6L1227C8*CHOOSE(MIN(D6L1227C9,RUN_YEARS),B7L812C4,B7L812C13,B7L812C22,B7L812C31,B7L812C40)</f>
        <v>-0.17319290214926958</v>
      </c>
      <c r="AN34" s="16" t="s">
        <v>37398</v>
      </c>
      <c r="AO34" s="33">
        <f>D6L1227C8-D6L1227C18</f>
        <v>-1.0056995642990185</v>
      </c>
      <c r="AP34" s="16" t="s">
        <v>37399</v>
      </c>
      <c r="AQ34" s="33">
        <f>CHOOSE(MIN(D6L1227C9,RUN_YEARS),B7L812C2,B7L812C11,B7L812C20,B7L812C29,B7L812C38)</f>
        <v>9.1765542574041099</v>
      </c>
      <c r="AR34" s="16" t="s">
        <v>37400</v>
      </c>
      <c r="AS34" s="33">
        <f>IF(D6L1227C20=0,0,D6L1227C18/D6L1227C20)</f>
        <v>-1.8873413406729302E-2</v>
      </c>
      <c r="AT34" s="16" t="s">
        <v>37401</v>
      </c>
      <c r="AU34" s="33">
        <f>IF(D6L1227C5=0,0,D6L1227C18/D6L1227C5)</f>
        <v>7.3455767628686705E-2</v>
      </c>
      <c r="AV34" s="16" t="s">
        <v>37402</v>
      </c>
      <c r="AW34" s="33">
        <f>CHOOSE(MIN(D6L1227C9,RUN_YEARS),B7L812C1,B7L812C10,B7L812C19,B7L812C28,B7L812C37)</f>
        <v>53.286575280570979</v>
      </c>
      <c r="AX34" s="16" t="s">
        <v>37403</v>
      </c>
      <c r="AY34" s="33">
        <f>IF(D6L1227C23=0,0,D6L1227C19/D6L1227C23)</f>
        <v>-1.8873413406729302E-2</v>
      </c>
      <c r="AZ34" s="16" t="s">
        <v>37404</v>
      </c>
      <c r="BA34" s="33">
        <f>IF(D6L1227C5=0,0,D6L1227C19/D6L1227C5)</f>
        <v>0.42654423237131334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76.174102222695126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53.170010976379963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26.585005488189982</v>
      </c>
      <c r="R35" s="16" t="s">
        <v>37408</v>
      </c>
      <c r="S35" s="15">
        <f>SUM(D6L1201C8:D6L1227C8)-2*SUM(D6L1209C8,D6L1211C8,D6L1222C8,D6L1224C8,D6L1227C8)</f>
        <v>26.585005488189982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23.647961425106594</v>
      </c>
      <c r="X35" s="16" t="s">
        <v>37410</v>
      </c>
      <c r="Y35" s="33">
        <f>SUM(D6L1201C11:D6L1227C11)-2*SUM(D6L1209C11,D6L1211C11,D6L1222C11,D6L1224C11,D6L1227C11)</f>
        <v>2.9370440630833938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6.9691326693742239E-3</v>
      </c>
      <c r="AD35" s="16" t="s">
        <v>37412</v>
      </c>
      <c r="AE35" s="33">
        <f>IF(D6L1228C5=0,0,D6L1228C10/D6L1228C5)</f>
        <v>0.44476126656456533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1.8119744940373005E-2</v>
      </c>
      <c r="AJ35" s="16" t="s">
        <v>37414</v>
      </c>
      <c r="AK35" s="33">
        <f>IF(D6L1228C5=0,0,D6L1228C11/D6L1228C5)</f>
        <v>5.5238733435434777E-2</v>
      </c>
      <c r="AL35" s="16" t="s">
        <v>37415</v>
      </c>
      <c r="AM35" s="33">
        <f>SUM(D6L1201C18:D6L1227C18)-2*SUM(D6L1209C18,D6L1211C18,D6L1222C18,D6L1224C18,D6L1227C18)</f>
        <v>3.8958456466506828</v>
      </c>
      <c r="AN35" s="16" t="s">
        <v>37416</v>
      </c>
      <c r="AO35" s="33">
        <f>SUM(D6L1201C19:D6L1227C19)-2*SUM(D6L1209C19,D6L1211C19,D6L1222C19,D6L1224C19,D6L1227C19)</f>
        <v>22.689159841539308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0.42734517192077559</v>
      </c>
      <c r="AT35" s="16" t="s">
        <v>37418</v>
      </c>
      <c r="AU35" s="33">
        <f>IF(D6L1228C5=0,0,D6L1228C18/D6L1228C5)</f>
        <v>7.3271484716852103E-2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0.42734517192077559</v>
      </c>
      <c r="AZ35" s="16" t="s">
        <v>37420</v>
      </c>
      <c r="BA35" s="33">
        <f>IF(D6L1228C5=0,0,D6L1228C19/D6L1228C5)</f>
        <v>0.42672851528314809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0.88109925908277742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0.44054962954138871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0.22027481477069435</v>
      </c>
      <c r="R36" s="16" t="s">
        <v>37425</v>
      </c>
      <c r="S36" s="15">
        <f>D6L1229C5-D6L1229C7</f>
        <v>0.22027481477069435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0.19487279589293577</v>
      </c>
      <c r="X36" s="16" t="s">
        <v>37427</v>
      </c>
      <c r="Y36" s="33">
        <f>D6L1229C7-D6L1229C10</f>
        <v>2.5402018877758586E-2</v>
      </c>
      <c r="Z36" s="16" t="s">
        <v>37428</v>
      </c>
      <c r="AA36" s="33">
        <f>CHOOSE(MIN(D6L1229C9,RUN_YEARS),B7L812C7,B7L812C16,B7L812C25,B7L812C34,B7L812C43)</f>
        <v>3161</v>
      </c>
      <c r="AB36" s="16" t="s">
        <v>37429</v>
      </c>
      <c r="AC36" s="33">
        <f>IF(D6L1229C12=0,0,D6L1229C10/D6L1229C12)</f>
        <v>6.1649097087293817E-5</v>
      </c>
      <c r="AD36" s="16" t="s">
        <v>37430</v>
      </c>
      <c r="AE36" s="33">
        <f>IF(D6L1229C5=0,0,D6L1229C10/D6L1229C5)</f>
        <v>0.44234016516095581</v>
      </c>
      <c r="AF36" s="16" t="s">
        <v>37431</v>
      </c>
      <c r="AG36" s="33">
        <f>CHOOSE(MIN(D6L1229C9,RUN_YEARS),B7L812C5,B7L812C14,B7L812C23,B7L812C32,B7L812C41)</f>
        <v>158.47770238779435</v>
      </c>
      <c r="AH36" s="16" t="s">
        <v>37432</v>
      </c>
      <c r="AI36" s="33">
        <f>IF(D6L1229C15=0,0,D6L1229C11/D6L1229C15)</f>
        <v>1.6028765242696375E-4</v>
      </c>
      <c r="AJ36" s="16" t="s">
        <v>37433</v>
      </c>
      <c r="AK36" s="33">
        <f>IF(D6L1229C5=0,0,D6L1229C11/D6L1229C5)</f>
        <v>5.7659834839044216E-2</v>
      </c>
      <c r="AL36" s="16" t="s">
        <v>37434</v>
      </c>
      <c r="AM36" s="33">
        <f>D6L1229C8*CHOOSE(MIN(D6L1229C9,RUN_YEARS),B7L812C4,B7L812C13,B7L812C22,B7L812C31,B7L812C40)</f>
        <v>3.0737398177306814E-2</v>
      </c>
      <c r="AN36" s="16" t="s">
        <v>37435</v>
      </c>
      <c r="AO36" s="33">
        <f>D6L1229C8-D6L1229C18</f>
        <v>0.18953741659338755</v>
      </c>
      <c r="AP36" s="16" t="s">
        <v>37436</v>
      </c>
      <c r="AQ36" s="33">
        <f>CHOOSE(MIN(D6L1229C9,RUN_YEARS),B7L812C2,B7L812C11,B7L812C20,B7L812C29,B7L812C38)</f>
        <v>8.0591213977281253</v>
      </c>
      <c r="AR36" s="16" t="s">
        <v>37437</v>
      </c>
      <c r="AS36" s="33">
        <f>IF(D6L1229C20=0,0,D6L1229C18/D6L1229C20)</f>
        <v>3.8139887290904589E-3</v>
      </c>
      <c r="AT36" s="16" t="s">
        <v>37438</v>
      </c>
      <c r="AU36" s="33">
        <f>IF(D6L1229C5=0,0,D6L1229C18/D6L1229C5)</f>
        <v>6.9770568662841426E-2</v>
      </c>
      <c r="AV36" s="16" t="s">
        <v>37439</v>
      </c>
      <c r="AW36" s="33">
        <f>CHOOSE(MIN(D6L1229C9,RUN_YEARS),B7L812C1,B7L812C10,B7L812C19,B7L812C28,B7L812C37)</f>
        <v>49.695326875962607</v>
      </c>
      <c r="AX36" s="16" t="s">
        <v>37440</v>
      </c>
      <c r="AY36" s="33">
        <f>IF(D6L1229C23=0,0,D6L1229C19/D6L1229C23)</f>
        <v>3.8139887290904589E-3</v>
      </c>
      <c r="AZ36" s="16" t="s">
        <v>37441</v>
      </c>
      <c r="BA36" s="33">
        <f>IF(D6L1229C5=0,0,D6L1229C19/D6L1229C5)</f>
        <v>0.43022943133715857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6.7626083288889471E-2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6.7626083288889471E-2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3.3813041644444736E-2</v>
      </c>
      <c r="R37" s="16" t="s">
        <v>37445</v>
      </c>
      <c r="S37" s="15">
        <f>D6L1230C5-D6L1230C7</f>
        <v>3.3813041644444736E-2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2.9913732851195918E-2</v>
      </c>
      <c r="X37" s="16" t="s">
        <v>37447</v>
      </c>
      <c r="Y37" s="33">
        <f>D6L1230C7-D6L1230C10</f>
        <v>3.899308793248818E-3</v>
      </c>
      <c r="Z37" s="16" t="s">
        <v>37448</v>
      </c>
      <c r="AA37" s="33">
        <f>CHOOSE(MIN(D6L1230C9,RUN_YEARS),B7L812C7,B7L812C16,B7L812C25,B7L812C34,B7L812C43)</f>
        <v>3161</v>
      </c>
      <c r="AB37" s="16" t="s">
        <v>37449</v>
      </c>
      <c r="AC37" s="33">
        <f>IF(D6L1230C12=0,0,D6L1230C10/D6L1230C12)</f>
        <v>9.4633764160695726E-6</v>
      </c>
      <c r="AD37" s="16" t="s">
        <v>37450</v>
      </c>
      <c r="AE37" s="33">
        <f>IF(D6L1230C5=0,0,D6L1230C10/D6L1230C5)</f>
        <v>0.44234016516095576</v>
      </c>
      <c r="AF37" s="16" t="s">
        <v>37451</v>
      </c>
      <c r="AG37" s="33">
        <f>CHOOSE(MIN(D6L1230C9,RUN_YEARS),B7L812C5,B7L812C14,B7L812C23,B7L812C32,B7L812C41)</f>
        <v>158.47770238779435</v>
      </c>
      <c r="AH37" s="16" t="s">
        <v>37452</v>
      </c>
      <c r="AI37" s="33">
        <f>IF(D6L1230C15=0,0,D6L1230C11/D6L1230C15)</f>
        <v>2.4604778681780883E-5</v>
      </c>
      <c r="AJ37" s="16" t="s">
        <v>37453</v>
      </c>
      <c r="AK37" s="33">
        <f>IF(D6L1230C5=0,0,D6L1230C11/D6L1230C5)</f>
        <v>5.7659834839044258E-2</v>
      </c>
      <c r="AL37" s="16" t="s">
        <v>37454</v>
      </c>
      <c r="AM37" s="33">
        <f>D6L1230C8*CHOOSE(MIN(D6L1230C9,RUN_YEARS),B7L812C4,B7L812C13,B7L812C22,B7L812C31,B7L812C40)</f>
        <v>4.7183102875064959E-3</v>
      </c>
      <c r="AN37" s="16" t="s">
        <v>37455</v>
      </c>
      <c r="AO37" s="33">
        <f>D6L1230C8-D6L1230C18</f>
        <v>2.9094731356938242E-2</v>
      </c>
      <c r="AP37" s="16" t="s">
        <v>37456</v>
      </c>
      <c r="AQ37" s="33">
        <f>CHOOSE(MIN(D6L1230C9,RUN_YEARS),B7L812C2,B7L812C11,B7L812C20,B7L812C29,B7L812C38)</f>
        <v>8.0591213977281253</v>
      </c>
      <c r="AR37" s="16" t="s">
        <v>37457</v>
      </c>
      <c r="AS37" s="33">
        <f>IF(D6L1230C20=0,0,D6L1230C18/D6L1230C20)</f>
        <v>5.8546211859230614E-4</v>
      </c>
      <c r="AT37" s="16" t="s">
        <v>37458</v>
      </c>
      <c r="AU37" s="33">
        <f>IF(D6L1230C5=0,0,D6L1230C18/D6L1230C5)</f>
        <v>6.9770568662841426E-2</v>
      </c>
      <c r="AV37" s="16" t="s">
        <v>37459</v>
      </c>
      <c r="AW37" s="33">
        <f>CHOOSE(MIN(D6L1230C9,RUN_YEARS),B7L812C1,B7L812C10,B7L812C19,B7L812C28,B7L812C37)</f>
        <v>49.695326875962607</v>
      </c>
      <c r="AX37" s="16" t="s">
        <v>37460</v>
      </c>
      <c r="AY37" s="33">
        <f>IF(D6L1230C23=0,0,D6L1230C19/D6L1230C23)</f>
        <v>5.8546211859230625E-4</v>
      </c>
      <c r="AZ37" s="16" t="s">
        <v>37461</v>
      </c>
      <c r="BA37" s="33">
        <f>IF(D6L1230C5=0,0,D6L1230C19/D6L1230C5)</f>
        <v>0.43022943133715857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7.1343989194056725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3.5671994597028363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1.7835997298514181</v>
      </c>
      <c r="R38" s="16" t="s">
        <v>37465</v>
      </c>
      <c r="S38" s="15">
        <f>D6L1231C5-D6L1231C7</f>
        <v>1.7835997298514181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1.5779155981670248</v>
      </c>
      <c r="X38" s="16" t="s">
        <v>37467</v>
      </c>
      <c r="Y38" s="33">
        <f>D6L1231C7-D6L1231C10</f>
        <v>0.20568413168439337</v>
      </c>
      <c r="Z38" s="16" t="s">
        <v>37468</v>
      </c>
      <c r="AA38" s="33">
        <f>CHOOSE(MIN(D6L1231C9,RUN_YEARS),B7L812C7,B7L812C16,B7L812C25,B7L812C34,B7L812C43)</f>
        <v>3161</v>
      </c>
      <c r="AB38" s="16" t="s">
        <v>37469</v>
      </c>
      <c r="AC38" s="33">
        <f>IF(D6L1231C12=0,0,D6L1231C10/D6L1231C12)</f>
        <v>4.9918241004967567E-4</v>
      </c>
      <c r="AD38" s="16" t="s">
        <v>37470</v>
      </c>
      <c r="AE38" s="33">
        <f>IF(D6L1231C5=0,0,D6L1231C10/D6L1231C5)</f>
        <v>0.44234016516095576</v>
      </c>
      <c r="AF38" s="16" t="s">
        <v>37471</v>
      </c>
      <c r="AG38" s="33">
        <f>CHOOSE(MIN(D6L1231C9,RUN_YEARS),B7L812C5,B7L812C14,B7L812C23,B7L812C32,B7L812C41)</f>
        <v>158.47770238779435</v>
      </c>
      <c r="AH38" s="16" t="s">
        <v>37472</v>
      </c>
      <c r="AI38" s="33">
        <f>IF(D6L1231C15=0,0,D6L1231C11/D6L1231C15)</f>
        <v>1.2978742661291559E-3</v>
      </c>
      <c r="AJ38" s="16" t="s">
        <v>37473</v>
      </c>
      <c r="AK38" s="33">
        <f>IF(D6L1231C5=0,0,D6L1231C11/D6L1231C5)</f>
        <v>5.7659834839044237E-2</v>
      </c>
      <c r="AL38" s="16" t="s">
        <v>37474</v>
      </c>
      <c r="AM38" s="33">
        <f>D6L1231C8*CHOOSE(MIN(D6L1231C9,RUN_YEARS),B7L812C4,B7L812C13,B7L812C22,B7L812C31,B7L812C40)</f>
        <v>0.24888553483724757</v>
      </c>
      <c r="AN38" s="16" t="s">
        <v>37475</v>
      </c>
      <c r="AO38" s="33">
        <f>D6L1231C8-D6L1231C18</f>
        <v>1.5347141950141705</v>
      </c>
      <c r="AP38" s="16" t="s">
        <v>37476</v>
      </c>
      <c r="AQ38" s="33">
        <f>CHOOSE(MIN(D6L1231C9,RUN_YEARS),B7L812C2,B7L812C11,B7L812C20,B7L812C29,B7L812C38)</f>
        <v>8.0591213977281253</v>
      </c>
      <c r="AR38" s="16" t="s">
        <v>37477</v>
      </c>
      <c r="AS38" s="33">
        <f>IF(D6L1231C20=0,0,D6L1231C18/D6L1231C20)</f>
        <v>3.0882465042331868E-2</v>
      </c>
      <c r="AT38" s="16" t="s">
        <v>37478</v>
      </c>
      <c r="AU38" s="33">
        <f>IF(D6L1231C5=0,0,D6L1231C18/D6L1231C5)</f>
        <v>6.9770568662841426E-2</v>
      </c>
      <c r="AV38" s="16" t="s">
        <v>37479</v>
      </c>
      <c r="AW38" s="33">
        <f>CHOOSE(MIN(D6L1231C9,RUN_YEARS),B7L812C1,B7L812C10,B7L812C19,B7L812C28,B7L812C37)</f>
        <v>49.695326875962607</v>
      </c>
      <c r="AX38" s="16" t="s">
        <v>37480</v>
      </c>
      <c r="AY38" s="33">
        <f>IF(D6L1231C23=0,0,D6L1231C19/D6L1231C23)</f>
        <v>3.0882465042331865E-2</v>
      </c>
      <c r="AZ38" s="16" t="s">
        <v>37481</v>
      </c>
      <c r="BA38" s="33">
        <f>IF(D6L1231C5=0,0,D6L1231C19/D6L1231C5)</f>
        <v>0.43022943133715857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3161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158.47770238779435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8.0591213977281253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49.695326875962607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946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946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378.40000000000003</v>
      </c>
      <c r="R40" s="16" t="s">
        <v>37506</v>
      </c>
      <c r="S40" s="15">
        <f>D6L1233C5-D6L1233C7</f>
        <v>567.59999999999991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334.76303699381134</v>
      </c>
      <c r="X40" s="16" t="s">
        <v>37508</v>
      </c>
      <c r="Y40" s="33">
        <f>D6L1233C7-D6L1233C10</f>
        <v>43.636963006188694</v>
      </c>
      <c r="Z40" s="16" t="s">
        <v>37509</v>
      </c>
      <c r="AA40" s="33">
        <f>CHOOSE(MIN(D6L1233C9,RUN_YEARS),B7L812C7,B7L812C16,B7L812C25,B7L812C34,B7L812C43)</f>
        <v>3161</v>
      </c>
      <c r="AB40" s="16" t="s">
        <v>37510</v>
      </c>
      <c r="AC40" s="33">
        <f>IF(D6L1233C12=0,0,D6L1233C10/D6L1233C12)</f>
        <v>0.10590415596134493</v>
      </c>
      <c r="AD40" s="16" t="s">
        <v>37511</v>
      </c>
      <c r="AE40" s="33">
        <f>IF(D6L1233C5=0,0,D6L1233C10/D6L1233C5)</f>
        <v>0.35387213212876462</v>
      </c>
      <c r="AF40" s="16" t="s">
        <v>37512</v>
      </c>
      <c r="AG40" s="33">
        <f>CHOOSE(MIN(D6L1233C9,RUN_YEARS),B7L812C5,B7L812C14,B7L812C23,B7L812C32,B7L812C41)</f>
        <v>158.47770238779435</v>
      </c>
      <c r="AH40" s="16" t="s">
        <v>37513</v>
      </c>
      <c r="AI40" s="33">
        <f>IF(D6L1233C15=0,0,D6L1233C11/D6L1233C15)</f>
        <v>0.27535080549949675</v>
      </c>
      <c r="AJ40" s="16" t="s">
        <v>37514</v>
      </c>
      <c r="AK40" s="33">
        <f>IF(D6L1233C5=0,0,D6L1233C11/D6L1233C5)</f>
        <v>4.6127867871235406E-2</v>
      </c>
      <c r="AL40" s="16" t="s">
        <v>37515</v>
      </c>
      <c r="AM40" s="33">
        <f>D6L1233C8*CHOOSE(MIN(D6L1233C9,RUN_YEARS),B7L812C4,B7L812C13,B7L812C22,B7L812C31,B7L812C40)</f>
        <v>79.203549546057573</v>
      </c>
      <c r="AN40" s="16" t="s">
        <v>37516</v>
      </c>
      <c r="AO40" s="33">
        <f>D6L1233C8-D6L1233C18</f>
        <v>488.39645045394235</v>
      </c>
      <c r="AP40" s="16" t="s">
        <v>37517</v>
      </c>
      <c r="AQ40" s="33">
        <f>CHOOSE(MIN(D6L1233C9,RUN_YEARS),B7L812C2,B7L812C11,B7L812C20,B7L812C29,B7L812C38)</f>
        <v>8.0591213977281253</v>
      </c>
      <c r="AR40" s="16" t="s">
        <v>37518</v>
      </c>
      <c r="AS40" s="33">
        <f>IF(D6L1233C20=0,0,D6L1233C18/D6L1233C20)</f>
        <v>9.8278144275609414</v>
      </c>
      <c r="AT40" s="16" t="s">
        <v>37519</v>
      </c>
      <c r="AU40" s="33">
        <f>IF(D6L1233C5=0,0,D6L1233C18/D6L1233C5)</f>
        <v>8.37246823954097E-2</v>
      </c>
      <c r="AV40" s="16" t="s">
        <v>37520</v>
      </c>
      <c r="AW40" s="33">
        <f>CHOOSE(MIN(D6L1233C9,RUN_YEARS),B7L812C1,B7L812C10,B7L812C19,B7L812C28,B7L812C37)</f>
        <v>49.695326875962607</v>
      </c>
      <c r="AX40" s="16" t="s">
        <v>37521</v>
      </c>
      <c r="AY40" s="33">
        <f>IF(D6L1233C23=0,0,D6L1233C19/D6L1233C23)</f>
        <v>9.8278144275609414</v>
      </c>
      <c r="AZ40" s="16" t="s">
        <v>37522</v>
      </c>
      <c r="BA40" s="33">
        <f>IF(D6L1233C5=0,0,D6L1233C19/D6L1233C5)</f>
        <v>0.51627531760459022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4737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4737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4737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3161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158.47770238779435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661.00636751175966</v>
      </c>
      <c r="AN41" s="16" t="s">
        <v>37535</v>
      </c>
      <c r="AO41" s="33">
        <f>D6L1234C8-D6L1234C18</f>
        <v>4075.9936324882401</v>
      </c>
      <c r="AP41" s="16" t="s">
        <v>37536</v>
      </c>
      <c r="AQ41" s="33">
        <f>CHOOSE(MIN(D6L1234C9,RUN_YEARS),B7L812C2,B7L812C11,B7L812C20,B7L812C29,B7L812C38)</f>
        <v>8.0591213977281253</v>
      </c>
      <c r="AR41" s="16" t="s">
        <v>37537</v>
      </c>
      <c r="AS41" s="33">
        <f>IF(D6L1234C20=0,0,D6L1234C18/D6L1234C20)</f>
        <v>82.019656348407665</v>
      </c>
      <c r="AT41" s="16" t="s">
        <v>37538</v>
      </c>
      <c r="AU41" s="33">
        <f>IF(D6L1234C5=0,0,D6L1234C18/D6L1234C5)</f>
        <v>0.13954113732568285</v>
      </c>
      <c r="AV41" s="16" t="s">
        <v>37539</v>
      </c>
      <c r="AW41" s="33">
        <f>CHOOSE(MIN(D6L1234C9,RUN_YEARS),B7L812C1,B7L812C10,B7L812C19,B7L812C28,B7L812C37)</f>
        <v>49.695326875962607</v>
      </c>
      <c r="AX41" s="16" t="s">
        <v>37540</v>
      </c>
      <c r="AY41" s="33">
        <f>IF(D6L1234C23=0,0,D6L1234C19/D6L1234C23)</f>
        <v>82.019656348407651</v>
      </c>
      <c r="AZ41" s="16" t="s">
        <v>37541</v>
      </c>
      <c r="BA41" s="33">
        <f>IF(D6L1234C5=0,0,D6L1234C19/D6L1234C5)</f>
        <v>0.86045886267431715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-2995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-2995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-2995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-2649.6175893141249</v>
      </c>
      <c r="X42" s="16" t="s">
        <v>37548</v>
      </c>
      <c r="Y42" s="33">
        <f>D6L1235C7-D6L1235C10</f>
        <v>-345.38241068587513</v>
      </c>
      <c r="Z42" s="16" t="s">
        <v>37549</v>
      </c>
      <c r="AA42" s="33">
        <f>CHOOSE(MIN(D6L1235C9,RUN_YEARS),B7L812C7,B7L812C16,B7L812C25,B7L812C34,B7L812C43)</f>
        <v>3161</v>
      </c>
      <c r="AB42" s="16" t="s">
        <v>37550</v>
      </c>
      <c r="AC42" s="33">
        <f>IF(D6L1235C12=0,0,D6L1235C10/D6L1235C12)</f>
        <v>-0.83822131898580354</v>
      </c>
      <c r="AD42" s="16" t="s">
        <v>37551</v>
      </c>
      <c r="AE42" s="33">
        <f>IF(D6L1235C5=0,0,D6L1235C10/D6L1235C5)</f>
        <v>0.88468033032191151</v>
      </c>
      <c r="AF42" s="16" t="s">
        <v>37552</v>
      </c>
      <c r="AG42" s="33">
        <f>CHOOSE(MIN(D6L1235C9,RUN_YEARS),B7L812C5,B7L812C14,B7L812C23,B7L812C32,B7L812C41)</f>
        <v>158.47770238779435</v>
      </c>
      <c r="AH42" s="16" t="s">
        <v>37553</v>
      </c>
      <c r="AI42" s="33">
        <f>IF(D6L1235C15=0,0,D6L1235C11/D6L1235C15)</f>
        <v>-2.1793754293630889</v>
      </c>
      <c r="AJ42" s="16" t="s">
        <v>37554</v>
      </c>
      <c r="AK42" s="33">
        <f>IF(D6L1235C5=0,0,D6L1235C11/D6L1235C5)</f>
        <v>0.11531966967808853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8.0591213977281253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49.695326875962607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-5765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-5765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-5765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3161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158.47770238779435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-804.45465668256168</v>
      </c>
      <c r="AN43" s="16" t="s">
        <v>37576</v>
      </c>
      <c r="AO43" s="33">
        <f>D6L1236C8-D6L1236C18</f>
        <v>-4960.545343317438</v>
      </c>
      <c r="AP43" s="16" t="s">
        <v>37577</v>
      </c>
      <c r="AQ43" s="33">
        <f>CHOOSE(MIN(D6L1236C9,RUN_YEARS),B7L812C2,B7L812C11,B7L812C20,B7L812C29,B7L812C38)</f>
        <v>8.0591213977281253</v>
      </c>
      <c r="AR43" s="16" t="s">
        <v>37578</v>
      </c>
      <c r="AS43" s="33">
        <f>IF(D6L1236C20=0,0,D6L1236C18/D6L1236C20)</f>
        <v>-99.819151118549755</v>
      </c>
      <c r="AT43" s="16" t="s">
        <v>37579</v>
      </c>
      <c r="AU43" s="33">
        <f>IF(D6L1236C5=0,0,D6L1236C18/D6L1236C5)</f>
        <v>0.13954113732568285</v>
      </c>
      <c r="AV43" s="16" t="s">
        <v>37580</v>
      </c>
      <c r="AW43" s="33">
        <f>CHOOSE(MIN(D6L1236C9,RUN_YEARS),B7L812C1,B7L812C10,B7L812C19,B7L812C28,B7L812C37)</f>
        <v>49.695326875962607</v>
      </c>
      <c r="AX43" s="16" t="s">
        <v>37581</v>
      </c>
      <c r="AY43" s="33">
        <f>IF(D6L1236C23=0,0,D6L1236C19/D6L1236C23)</f>
        <v>-99.81915111854974</v>
      </c>
      <c r="AZ43" s="16" t="s">
        <v>37582</v>
      </c>
      <c r="BA43" s="33">
        <f>IF(D6L1236C5=0,0,D6L1236C19/D6L1236C5)</f>
        <v>0.86045886267431704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-3068.9168757382231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-3072.9246248274667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-2614.5623124137333</v>
      </c>
      <c r="R44" s="16" t="s">
        <v>37586</v>
      </c>
      <c r="S44" s="15">
        <f>SUM(D6L1229C8:D6L1236C8)</f>
        <v>-458.36231241373389</v>
      </c>
      <c r="U44" s="21" t="str">
        <f>NULL_VALUE</f>
        <v>n/a</v>
      </c>
      <c r="V44" s="16" t="s">
        <v>37587</v>
      </c>
      <c r="W44" s="33">
        <f>SUM(D6L1229C10:D6L1236C10)</f>
        <v>-2313.0518501934025</v>
      </c>
      <c r="X44" s="16" t="s">
        <v>37588</v>
      </c>
      <c r="Y44" s="33">
        <f>SUM(D6L1229C11:D6L1236C11)</f>
        <v>-301.51046222033102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-0.73174686814090562</v>
      </c>
      <c r="AD44" s="16" t="s">
        <v>37590</v>
      </c>
      <c r="AE44" s="33">
        <f>IF(D6L1237C5=0,0,D6L1237C10/D6L1237C5)</f>
        <v>0.7527200086540593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-1.9025418571663542</v>
      </c>
      <c r="AJ44" s="16" t="s">
        <v>37592</v>
      </c>
      <c r="AK44" s="33">
        <f>IF(D6L1237C5=0,0,D6L1237C11/D6L1237C5)</f>
        <v>9.8118404787510757E-2</v>
      </c>
      <c r="AL44" s="16" t="s">
        <v>37593</v>
      </c>
      <c r="AM44" s="33">
        <f>SUM(D6L1229C18:D6L1236C18)</f>
        <v>-63.96039838144236</v>
      </c>
      <c r="AN44" s="16" t="s">
        <v>37594</v>
      </c>
      <c r="AO44" s="33">
        <f>SUM(D6L1229C19:D6L1236C19)</f>
        <v>-394.40191403229073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-7.9363984266911274</v>
      </c>
      <c r="AT44" s="16" t="s">
        <v>37596</v>
      </c>
      <c r="AU44" s="33">
        <f>IF(D6L1237C5=0,0,D6L1237C18/D6L1237C5)</f>
        <v>2.0814177433666634E-2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-7.9363984266911416</v>
      </c>
      <c r="AZ44" s="16" t="s">
        <v>37598</v>
      </c>
      <c r="BA44" s="33">
        <f>IF(D6L1237C5=0,0,D6L1237C19/D6L1237C5)</f>
        <v>0.12834740912476333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47.522936192893788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23.761468096446894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11.880734048223447</v>
      </c>
      <c r="R45" s="16" t="s">
        <v>37603</v>
      </c>
      <c r="S45" s="15">
        <f>D6L1238C5-D6L1238C7</f>
        <v>11.880734048223447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10.510651722249101</v>
      </c>
      <c r="X45" s="16" t="s">
        <v>37605</v>
      </c>
      <c r="Y45" s="33">
        <f>D6L1238C7-D6L1238C10</f>
        <v>1.3700823259743462</v>
      </c>
      <c r="Z45" s="16" t="s">
        <v>37606</v>
      </c>
      <c r="AA45" s="33">
        <f>CHOOSE(MIN(D6L1238C9,RUN_YEARS),B7L812C7,B7L812C16,B7L812C25,B7L812C34,B7L812C43)</f>
        <v>3161</v>
      </c>
      <c r="AB45" s="16" t="s">
        <v>37607</v>
      </c>
      <c r="AC45" s="33">
        <f>IF(D6L1238C12=0,0,D6L1238C10/D6L1238C12)</f>
        <v>3.3251033604078141E-3</v>
      </c>
      <c r="AD45" s="16" t="s">
        <v>37608</v>
      </c>
      <c r="AE45" s="33">
        <f>IF(D6L1238C5=0,0,D6L1238C10/D6L1238C5)</f>
        <v>0.44234016516095581</v>
      </c>
      <c r="AF45" s="16" t="s">
        <v>37609</v>
      </c>
      <c r="AG45" s="33">
        <f>CHOOSE(MIN(D6L1238C9,RUN_YEARS),B7L812C5,B7L812C14,B7L812C23,B7L812C32,B7L812C41)</f>
        <v>158.47770238779435</v>
      </c>
      <c r="AH45" s="16" t="s">
        <v>37610</v>
      </c>
      <c r="AI45" s="33">
        <f>IF(D6L1238C15=0,0,D6L1238C11/D6L1238C15)</f>
        <v>8.645268737060308E-3</v>
      </c>
      <c r="AJ45" s="16" t="s">
        <v>37611</v>
      </c>
      <c r="AK45" s="33">
        <f>IF(D6L1238C5=0,0,D6L1238C11/D6L1238C5)</f>
        <v>5.7659834839044216E-2</v>
      </c>
      <c r="AL45" s="16" t="s">
        <v>37612</v>
      </c>
      <c r="AM45" s="33">
        <f>D6L1238C8*CHOOSE(MIN(D6L1238C9,RUN_YEARS),B7L812C4,B7L812C13,B7L812C22,B7L812C31,B7L812C40)</f>
        <v>1.6578511413530639</v>
      </c>
      <c r="AN45" s="16" t="s">
        <v>37613</v>
      </c>
      <c r="AO45" s="33">
        <f>D6L1238C8-D6L1238C18</f>
        <v>10.222882906870383</v>
      </c>
      <c r="AP45" s="16" t="s">
        <v>37614</v>
      </c>
      <c r="AQ45" s="33">
        <f>CHOOSE(MIN(D6L1238C9,RUN_YEARS),B7L812C2,B7L812C11,B7L812C20,B7L812C29,B7L812C38)</f>
        <v>8.0591213977281253</v>
      </c>
      <c r="AR45" s="16" t="s">
        <v>37615</v>
      </c>
      <c r="AS45" s="33">
        <f>IF(D6L1238C20=0,0,D6L1238C18/D6L1238C20)</f>
        <v>0.20571115131984657</v>
      </c>
      <c r="AT45" s="16" t="s">
        <v>37616</v>
      </c>
      <c r="AU45" s="33">
        <f>IF(D6L1238C5=0,0,D6L1238C18/D6L1238C5)</f>
        <v>6.9770568662841426E-2</v>
      </c>
      <c r="AV45" s="16" t="s">
        <v>37617</v>
      </c>
      <c r="AW45" s="33">
        <f>CHOOSE(MIN(D6L1238C9,RUN_YEARS),B7L812C1,B7L812C10,B7L812C19,B7L812C28,B7L812C37)</f>
        <v>49.695326875962607</v>
      </c>
      <c r="AX45" s="16" t="s">
        <v>37618</v>
      </c>
      <c r="AY45" s="33">
        <f>IF(D6L1238C23=0,0,D6L1238C19/D6L1238C23)</f>
        <v>0.2057111513198466</v>
      </c>
      <c r="AZ45" s="16" t="s">
        <v>37619</v>
      </c>
      <c r="BA45" s="33">
        <f>IF(D6L1238C5=0,0,D6L1238C19/D6L1238C5)</f>
        <v>0.43022943133715857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3971.5123687864589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3971.5123687864589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1588.6049475145837</v>
      </c>
      <c r="R46" s="16" t="s">
        <v>37623</v>
      </c>
      <c r="S46" s="15">
        <f>D6L1239C5-D6L1239C7</f>
        <v>2382.9074212718751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1405.4075497182248</v>
      </c>
      <c r="X46" s="16" t="s">
        <v>37625</v>
      </c>
      <c r="Y46" s="33">
        <f>D6L1239C7-D6L1239C10</f>
        <v>183.19739779635893</v>
      </c>
      <c r="Z46" s="16" t="s">
        <v>37626</v>
      </c>
      <c r="AA46" s="33">
        <f>CHOOSE(MIN(D6L1239C9,RUN_YEARS),B7L812C7,B7L812C16,B7L812C25,B7L812C34,B7L812C43)</f>
        <v>3161</v>
      </c>
      <c r="AB46" s="16" t="s">
        <v>37627</v>
      </c>
      <c r="AC46" s="33">
        <f>IF(D6L1239C12=0,0,D6L1239C10/D6L1239C12)</f>
        <v>0.44460852569383891</v>
      </c>
      <c r="AD46" s="16" t="s">
        <v>37628</v>
      </c>
      <c r="AE46" s="33">
        <f>IF(D6L1239C5=0,0,D6L1239C10/D6L1239C5)</f>
        <v>0.35387213212876462</v>
      </c>
      <c r="AF46" s="16" t="s">
        <v>37629</v>
      </c>
      <c r="AG46" s="33">
        <f>CHOOSE(MIN(D6L1239C9,RUN_YEARS),B7L812C5,B7L812C14,B7L812C23,B7L812C32,B7L812C41)</f>
        <v>158.47770238779435</v>
      </c>
      <c r="AH46" s="16" t="s">
        <v>37630</v>
      </c>
      <c r="AI46" s="33">
        <f>IF(D6L1239C15=0,0,D6L1239C11/D6L1239C15)</f>
        <v>1.1559821668039809</v>
      </c>
      <c r="AJ46" s="16" t="s">
        <v>37631</v>
      </c>
      <c r="AK46" s="33">
        <f>IF(D6L1239C5=0,0,D6L1239C11/D6L1239C5)</f>
        <v>4.6127867871235406E-2</v>
      </c>
      <c r="AL46" s="16" t="s">
        <v>37632</v>
      </c>
      <c r="AM46" s="33">
        <f>D6L1239C8*CHOOSE(MIN(D6L1239C9,RUN_YEARS),B7L812C4,B7L812C13,B7L812C22,B7L812C31,B7L812C40)</f>
        <v>332.51361170608754</v>
      </c>
      <c r="AN46" s="16" t="s">
        <v>37633</v>
      </c>
      <c r="AO46" s="33">
        <f>D6L1239C8-D6L1239C18</f>
        <v>2050.3938095657877</v>
      </c>
      <c r="AP46" s="16" t="s">
        <v>37634</v>
      </c>
      <c r="AQ46" s="33">
        <f>CHOOSE(MIN(D6L1239C9,RUN_YEARS),B7L812C2,B7L812C11,B7L812C20,B7L812C29,B7L812C38)</f>
        <v>8.0591213977281253</v>
      </c>
      <c r="AR46" s="16" t="s">
        <v>37635</v>
      </c>
      <c r="AS46" s="33">
        <f>IF(D6L1239C20=0,0,D6L1239C18/D6L1239C20)</f>
        <v>41.259288115429491</v>
      </c>
      <c r="AT46" s="16" t="s">
        <v>37636</v>
      </c>
      <c r="AU46" s="33">
        <f>IF(D6L1239C5=0,0,D6L1239C18/D6L1239C5)</f>
        <v>8.3724682395409714E-2</v>
      </c>
      <c r="AV46" s="16" t="s">
        <v>37637</v>
      </c>
      <c r="AW46" s="33">
        <f>CHOOSE(MIN(D6L1239C9,RUN_YEARS),B7L812C1,B7L812C10,B7L812C19,B7L812C28,B7L812C37)</f>
        <v>49.695326875962607</v>
      </c>
      <c r="AX46" s="16" t="s">
        <v>37638</v>
      </c>
      <c r="AY46" s="33">
        <f>IF(D6L1239C23=0,0,D6L1239C19/D6L1239C23)</f>
        <v>41.259288115429491</v>
      </c>
      <c r="AZ46" s="16" t="s">
        <v>37639</v>
      </c>
      <c r="BA46" s="33">
        <f>IF(D6L1239C5=0,0,D6L1239C19/D6L1239C5)</f>
        <v>0.51627531760459022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4019.0353049793525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3995.2738368829059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1600.4856815628073</v>
      </c>
      <c r="R47" s="16" t="s">
        <v>37643</v>
      </c>
      <c r="S47" s="15">
        <f>SUM(D6L1238C8:D6L1239C8)</f>
        <v>2394.7881553200987</v>
      </c>
      <c r="U47" s="21" t="str">
        <f>NULL_VALUE</f>
        <v>n/a</v>
      </c>
      <c r="V47" s="16" t="s">
        <v>37644</v>
      </c>
      <c r="W47" s="33">
        <f>SUM(D6L1238C10:D6L1239C10)</f>
        <v>1415.9182014404739</v>
      </c>
      <c r="X47" s="16" t="s">
        <v>37645</v>
      </c>
      <c r="Y47" s="33">
        <f>SUM(D6L1238C11:D6L1239C11)</f>
        <v>184.56748012233328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0.44793362905424672</v>
      </c>
      <c r="AD47" s="16" t="s">
        <v>37647</v>
      </c>
      <c r="AE47" s="33">
        <f>IF(D6L1240C5=0,0,D6L1240C10/D6L1240C5)</f>
        <v>0.35439828638759008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1.1646274355410413</v>
      </c>
      <c r="AJ47" s="16" t="s">
        <v>37649</v>
      </c>
      <c r="AK47" s="33">
        <f>IF(D6L1240C5=0,0,D6L1240C11/D6L1240C5)</f>
        <v>4.6196453023688598E-2</v>
      </c>
      <c r="AL47" s="16" t="s">
        <v>37650</v>
      </c>
      <c r="AM47" s="33">
        <f>SUM(D6L1238C18:D6L1239C18)</f>
        <v>334.17146284744064</v>
      </c>
      <c r="AN47" s="16" t="s">
        <v>37651</v>
      </c>
      <c r="AO47" s="33">
        <f>SUM(D6L1238C19:D6L1239C19)</f>
        <v>2060.6166924726581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41.464999266749338</v>
      </c>
      <c r="AT47" s="16" t="s">
        <v>37653</v>
      </c>
      <c r="AU47" s="33">
        <f>IF(D6L1240C5=0,0,D6L1240C18/D6L1240C5)</f>
        <v>8.3641691781547484E-2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41.464999266749338</v>
      </c>
      <c r="AZ47" s="16" t="s">
        <v>37655</v>
      </c>
      <c r="BA47" s="33">
        <f>IF(D6L1240C5=0,0,D6L1240C19/D6L1240C5)</f>
        <v>0.51576356880717389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1026.2925314638246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975.51922303181937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-987.49162536273616</v>
      </c>
      <c r="R48" s="16" t="s">
        <v>37660</v>
      </c>
      <c r="S48" s="15">
        <f>SUM(D6L1228C8,D6L1237C8,D6L1240C8)</f>
        <v>1963.0108483945548</v>
      </c>
      <c r="U48" s="21" t="str">
        <f>NULL_VALUE</f>
        <v>n/a</v>
      </c>
      <c r="V48" s="16" t="s">
        <v>37661</v>
      </c>
      <c r="W48" s="33">
        <f>SUM(D6L1228C10,D6L1237C10,D6L1240C10)</f>
        <v>-873.48568732782201</v>
      </c>
      <c r="X48" s="16" t="s">
        <v>37662</v>
      </c>
      <c r="Y48" s="33">
        <f>SUM(D6L1228C11,D6L1237C11,D6L1240C11)</f>
        <v>-114.00593803491432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-0.27684410641728463</v>
      </c>
      <c r="AD48" s="16" t="s">
        <v>37664</v>
      </c>
      <c r="AE48" s="33">
        <f>IF(D6L1241C5=0,0,D6L1241C10/D6L1241C5)</f>
        <v>-0.89540591995010921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-0.7197946766849399</v>
      </c>
      <c r="AJ48" s="16" t="s">
        <v>37666</v>
      </c>
      <c r="AK48" s="33">
        <f>IF(D6L1241C5=0,0,D6L1241C11/D6L1241C5)</f>
        <v>-0.11686693131540238</v>
      </c>
      <c r="AL48" s="16" t="s">
        <v>37667</v>
      </c>
      <c r="AM48" s="33">
        <f>SUM(D6L1228C18,D6L1237C18,D6L1240C18)</f>
        <v>274.10691011264896</v>
      </c>
      <c r="AN48" s="16" t="s">
        <v>37668</v>
      </c>
      <c r="AO48" s="33">
        <f>SUM(D6L1228C19,D6L1237C19,D6L1240C19)</f>
        <v>1688.9039382819067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33.955946011978988</v>
      </c>
      <c r="AT48" s="16" t="s">
        <v>37670</v>
      </c>
      <c r="AU48" s="33">
        <f>IF(D6L1241C5=0,0,D6L1241C18/D6L1241C5)</f>
        <v>0.28098565732077652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33.955946011978973</v>
      </c>
      <c r="AZ48" s="16" t="s">
        <v>37672</v>
      </c>
      <c r="BA48" s="33">
        <f>IF(D6L1241C5=0,0,D6L1241C19/D6L1241C5)</f>
        <v>1.731287193944735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A34E1-101A-4D61-8CE7-3462A3B455E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173.17842826666666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148.93344830933333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74.466724154666665</v>
      </c>
      <c r="R8" s="16" t="s">
        <v>37681</v>
      </c>
      <c r="S8" s="15">
        <f>D6L1301C5-D6L1301C7</f>
        <v>74.466724154666665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73.315404261841195</v>
      </c>
      <c r="X8" s="16" t="s">
        <v>37683</v>
      </c>
      <c r="Y8" s="33">
        <f>D6L1301C7-D6L1301C10</f>
        <v>1.1513198928254695</v>
      </c>
      <c r="Z8" s="16" t="s">
        <v>37684</v>
      </c>
      <c r="AA8" s="33">
        <f>CHOOSE(MIN(D6L1301C9,RUN_YEARS),B7L813C7,B7L813C16,B7L813C25,B7L813C34,B7L813C43)</f>
        <v>48</v>
      </c>
      <c r="AB8" s="16" t="s">
        <v>37685</v>
      </c>
      <c r="AC8" s="33">
        <f>IF(D6L1301C12=0,0,D6L1301C10/D6L1301C12)</f>
        <v>1.5274042554550249</v>
      </c>
      <c r="AD8" s="16" t="s">
        <v>37686</v>
      </c>
      <c r="AE8" s="33">
        <f>IF(D6L1301C5=0,0,D6L1301C10/D6L1301C5)</f>
        <v>0.49226956801245758</v>
      </c>
      <c r="AF8" s="16" t="s">
        <v>37687</v>
      </c>
      <c r="AG8" s="33">
        <f>CHOOSE(MIN(D6L1301C9,RUN_YEARS),B7L813C5,B7L813C14,B7L813C23,B7L813C32,B7L813C41)</f>
        <v>0.28991365043859652</v>
      </c>
      <c r="AH8" s="16" t="s">
        <v>37688</v>
      </c>
      <c r="AI8" s="33">
        <f>IF(D6L1301C15=0,0,D6L1301C11/D6L1301C15)</f>
        <v>3.9712510641830514</v>
      </c>
      <c r="AJ8" s="16" t="s">
        <v>37689</v>
      </c>
      <c r="AK8" s="33">
        <f>IF(D6L1301C5=0,0,D6L1301C11/D6L1301C5)</f>
        <v>7.7304319875424439E-3</v>
      </c>
      <c r="AL8" s="16" t="s">
        <v>37690</v>
      </c>
      <c r="AM8" s="33">
        <f>D6L1301C8*CHOOSE(MIN(D6L1301C9,RUN_YEARS),B7L813C4,B7L813C13,B7L813C22,B7L813C31,B7L813C40)</f>
        <v>36.566935708073373</v>
      </c>
      <c r="AN8" s="16" t="s">
        <v>37691</v>
      </c>
      <c r="AO8" s="33">
        <f>D6L1301C8-D6L1301C18</f>
        <v>37.899788446593291</v>
      </c>
      <c r="AP8" s="16" t="s">
        <v>37692</v>
      </c>
      <c r="AQ8" s="33">
        <f>CHOOSE(MIN(D6L1301C9,RUN_YEARS),B7L813C2,B7L813C11,B7L813C20,B7L813C29,B7L813C38)</f>
        <v>0.12931048175615928</v>
      </c>
      <c r="AR8" s="16" t="s">
        <v>37693</v>
      </c>
      <c r="AS8" s="33">
        <f>IF(D6L1301C20=0,0,D6L1301C18/D6L1301C20)</f>
        <v>282.78400336507622</v>
      </c>
      <c r="AT8" s="16" t="s">
        <v>37694</v>
      </c>
      <c r="AU8" s="33">
        <f>IF(D6L1301C5=0,0,D6L1301C18/D6L1301C5)</f>
        <v>0.24552534117201263</v>
      </c>
      <c r="AV8" s="16" t="s">
        <v>37695</v>
      </c>
      <c r="AW8" s="33">
        <f>CHOOSE(MIN(D6L1301C9,RUN_YEARS),B7L813C1,B7L813C10,B7L813C19,B7L813C28,B7L813C37)</f>
        <v>0.13402380614035087</v>
      </c>
      <c r="AX8" s="16" t="s">
        <v>37696</v>
      </c>
      <c r="AY8" s="33">
        <f>IF(D6L1301C23=0,0,D6L1301C19/D6L1301C23)</f>
        <v>282.78400336507616</v>
      </c>
      <c r="AZ8" s="16" t="s">
        <v>37697</v>
      </c>
      <c r="BA8" s="33">
        <f>IF(D6L1301C5=0,0,D6L1301C19/D6L1301C5)</f>
        <v>0.25447465882798737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1.9665759239960445E-3</v>
      </c>
      <c r="J9" s="16" t="s">
        <v>37718</v>
      </c>
      <c r="K9" s="21">
        <f>IF(FLOW_THRU_100PCT="Y",1,INDEX(VariabilityMatrix,D6L1302C1,D6L1302C9))</f>
        <v>0.5102159856018047</v>
      </c>
      <c r="L9" s="16" t="s">
        <v>37698</v>
      </c>
      <c r="M9" s="15">
        <f>IF(D6L1302C2&lt;&gt;0,D6L1302C2*D6L1302C4,D6L1302C3*D6L1302C4)</f>
        <v>1.0033784733224217E-3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5.0168923666121085E-4</v>
      </c>
      <c r="R9" s="16" t="s">
        <v>37700</v>
      </c>
      <c r="S9" s="15">
        <f>D6L1302C5-D6L1302C7</f>
        <v>5.0168923666121085E-4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4.9258226900387634E-4</v>
      </c>
      <c r="X9" s="16" t="s">
        <v>37702</v>
      </c>
      <c r="Y9" s="33">
        <f>D6L1302C7-D6L1302C10</f>
        <v>9.1069676573345137E-6</v>
      </c>
      <c r="Z9" s="16" t="s">
        <v>37703</v>
      </c>
      <c r="AA9" s="33">
        <f>CHOOSE(MIN(D6L1302C9,RUN_YEARS),B7L813C7,B7L813C16,B7L813C25,B7L813C34,B7L813C43)</f>
        <v>44.6</v>
      </c>
      <c r="AB9" s="16" t="s">
        <v>37704</v>
      </c>
      <c r="AC9" s="33">
        <f>IF(D6L1302C12=0,0,D6L1302C10/D6L1302C12)</f>
        <v>1.1044445493360456E-5</v>
      </c>
      <c r="AD9" s="16" t="s">
        <v>37705</v>
      </c>
      <c r="AE9" s="33">
        <f>IF(D6L1302C5=0,0,D6L1302C10/D6L1302C5)</f>
        <v>0.4909236963922704</v>
      </c>
      <c r="AF9" s="16" t="s">
        <v>37706</v>
      </c>
      <c r="AG9" s="33">
        <f>CHOOSE(MIN(D6L1302C9,RUN_YEARS),B7L813C5,B7L813C14,B7L813C23,B7L813C32,B7L813C41)</f>
        <v>0.31714402233333333</v>
      </c>
      <c r="AH9" s="16" t="s">
        <v>37707</v>
      </c>
      <c r="AI9" s="33">
        <f>IF(D6L1302C15=0,0,D6L1302C11/D6L1302C15)</f>
        <v>2.8715558282737113E-5</v>
      </c>
      <c r="AJ9" s="16" t="s">
        <v>37708</v>
      </c>
      <c r="AK9" s="33">
        <f>IF(D6L1302C5=0,0,D6L1302C11/D6L1302C5)</f>
        <v>9.0763036077296001E-3</v>
      </c>
      <c r="AL9" s="16" t="s">
        <v>37709</v>
      </c>
      <c r="AM9" s="33">
        <f>D6L1302C8*CHOOSE(MIN(D6L1302C9,RUN_YEARS),B7L813C4,B7L813C13,B7L813C22,B7L813C31,B7L813C40)</f>
        <v>2.21537722087804E-4</v>
      </c>
      <c r="AN9" s="16" t="s">
        <v>37710</v>
      </c>
      <c r="AO9" s="33">
        <f>D6L1302C8-D6L1302C18</f>
        <v>2.8015151457340686E-4</v>
      </c>
      <c r="AP9" s="16" t="s">
        <v>37711</v>
      </c>
      <c r="AQ9" s="33">
        <f>CHOOSE(MIN(D6L1302C9,RUN_YEARS),B7L813C2,B7L813C11,B7L813C20,B7L813C29,B7L813C38)</f>
        <v>0.10969061553828519</v>
      </c>
      <c r="AR9" s="16" t="s">
        <v>37712</v>
      </c>
      <c r="AS9" s="33">
        <f>IF(D6L1302C20=0,0,D6L1302C18/D6L1302C20)</f>
        <v>2.0196597585003155E-3</v>
      </c>
      <c r="AT9" s="16" t="s">
        <v>37713</v>
      </c>
      <c r="AU9" s="33">
        <f>IF(D6L1302C5=0,0,D6L1302C18/D6L1302C5)</f>
        <v>0.22079178293933355</v>
      </c>
      <c r="AV9" s="16" t="s">
        <v>37714</v>
      </c>
      <c r="AW9" s="33">
        <f>CHOOSE(MIN(D6L1302C9,RUN_YEARS),B7L813C1,B7L813C10,B7L813C19,B7L813C28,B7L813C37)</f>
        <v>0.13871223278787881</v>
      </c>
      <c r="AX9" s="16" t="s">
        <v>37715</v>
      </c>
      <c r="AY9" s="33">
        <f>IF(D6L1302C23=0,0,D6L1302C19/D6L1302C23)</f>
        <v>2.0196597585003155E-3</v>
      </c>
      <c r="AZ9" s="16" t="s">
        <v>37716</v>
      </c>
      <c r="BA9" s="33">
        <f>IF(D6L1302C5=0,0,D6L1302C19/D6L1302C5)</f>
        <v>0.27920821706066645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7.3921370848939881E-5</v>
      </c>
      <c r="J10" s="16" t="s">
        <v>37739</v>
      </c>
      <c r="K10" s="21">
        <f>IF(FLOW_THRU_100PCT="Y",1,INDEX(VariabilityMatrix,D6L1303C1,D6L1303C9))</f>
        <v>0.5102159856018047</v>
      </c>
      <c r="L10" s="16" t="s">
        <v>37719</v>
      </c>
      <c r="M10" s="15">
        <f>IF(D6L1303C2&lt;&gt;0,D6L1303C2*D6L1303C4,D6L1303C3*D6L1303C4)</f>
        <v>3.7715865084728374E-5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1.8857932542364187E-5</v>
      </c>
      <c r="R10" s="16" t="s">
        <v>37721</v>
      </c>
      <c r="S10" s="15">
        <f>D6L1303C5-D6L1303C7</f>
        <v>1.8857932542364187E-5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1.8515611900027024E-5</v>
      </c>
      <c r="X10" s="16" t="s">
        <v>37723</v>
      </c>
      <c r="Y10" s="33">
        <f>D6L1303C7-D6L1303C10</f>
        <v>3.4232064233716253E-7</v>
      </c>
      <c r="Z10" s="16" t="s">
        <v>37724</v>
      </c>
      <c r="AA10" s="33">
        <f>CHOOSE(MIN(D6L1303C9,RUN_YEARS),B7L813C7,B7L813C16,B7L813C25,B7L813C34,B7L813C43)</f>
        <v>44.6</v>
      </c>
      <c r="AB10" s="16" t="s">
        <v>37725</v>
      </c>
      <c r="AC10" s="33">
        <f>IF(D6L1303C12=0,0,D6L1303C10/D6L1303C12)</f>
        <v>4.1514824887952969E-7</v>
      </c>
      <c r="AD10" s="16" t="s">
        <v>37726</v>
      </c>
      <c r="AE10" s="33">
        <f>IF(D6L1303C5=0,0,D6L1303C10/D6L1303C5)</f>
        <v>0.4909236963922704</v>
      </c>
      <c r="AF10" s="16" t="s">
        <v>37727</v>
      </c>
      <c r="AG10" s="33">
        <f>CHOOSE(MIN(D6L1303C9,RUN_YEARS),B7L813C5,B7L813C14,B7L813C23,B7L813C32,B7L813C41)</f>
        <v>0.31714402233333333</v>
      </c>
      <c r="AH10" s="16" t="s">
        <v>37728</v>
      </c>
      <c r="AI10" s="33">
        <f>IF(D6L1303C15=0,0,D6L1303C11/D6L1303C15)</f>
        <v>1.0793854470867731E-6</v>
      </c>
      <c r="AJ10" s="16" t="s">
        <v>37729</v>
      </c>
      <c r="AK10" s="33">
        <f>IF(D6L1303C5=0,0,D6L1303C11/D6L1303C5)</f>
        <v>9.076303607729588E-3</v>
      </c>
      <c r="AL10" s="16" t="s">
        <v>37730</v>
      </c>
      <c r="AM10" s="33">
        <f>D6L1303C8*CHOOSE(MIN(D6L1303C9,RUN_YEARS),B7L813C4,B7L813C13,B7L813C22,B7L813C31,B7L813C40)</f>
        <v>8.3273530971565364E-6</v>
      </c>
      <c r="AN10" s="16" t="s">
        <v>37731</v>
      </c>
      <c r="AO10" s="33">
        <f>D6L1303C8-D6L1303C18</f>
        <v>1.053057944520765E-5</v>
      </c>
      <c r="AP10" s="16" t="s">
        <v>37732</v>
      </c>
      <c r="AQ10" s="33">
        <f>CHOOSE(MIN(D6L1303C9,RUN_YEARS),B7L813C2,B7L813C11,B7L813C20,B7L813C29,B7L813C38)</f>
        <v>0.10969061553828519</v>
      </c>
      <c r="AR10" s="16" t="s">
        <v>37733</v>
      </c>
      <c r="AS10" s="33">
        <f>IF(D6L1303C20=0,0,D6L1303C18/D6L1303C20)</f>
        <v>7.5916732313805377E-5</v>
      </c>
      <c r="AT10" s="16" t="s">
        <v>37734</v>
      </c>
      <c r="AU10" s="33">
        <f>IF(D6L1303C5=0,0,D6L1303C18/D6L1303C5)</f>
        <v>0.22079178293933355</v>
      </c>
      <c r="AV10" s="16" t="s">
        <v>37735</v>
      </c>
      <c r="AW10" s="33">
        <f>CHOOSE(MIN(D6L1303C9,RUN_YEARS),B7L813C1,B7L813C10,B7L813C19,B7L813C28,B7L813C37)</f>
        <v>0.13871223278787881</v>
      </c>
      <c r="AX10" s="16" t="s">
        <v>37736</v>
      </c>
      <c r="AY10" s="33">
        <f>IF(D6L1303C23=0,0,D6L1303C19/D6L1303C23)</f>
        <v>7.5916732313805363E-5</v>
      </c>
      <c r="AZ10" s="16" t="s">
        <v>37737</v>
      </c>
      <c r="BA10" s="33">
        <f>IF(D6L1303C5=0,0,D6L1303C19/D6L1303C5)</f>
        <v>0.27920821706066645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3.9403070212172368E-5</v>
      </c>
      <c r="J11" s="16" t="s">
        <v>37760</v>
      </c>
      <c r="K11" s="21">
        <f>IF(FLOW_THRU_100PCT="Y",1,INDEX(VariabilityMatrix,D6L1304C1,D6L1304C9))</f>
        <v>0.50109909190383761</v>
      </c>
      <c r="L11" s="16" t="s">
        <v>37740</v>
      </c>
      <c r="M11" s="15">
        <f>IF(D6L1304C2&lt;&gt;0,D6L1304C2*D6L1304C4,D6L1304C3*D6L1304C4)</f>
        <v>1.9744842701542729E-5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9.8724213507713644E-6</v>
      </c>
      <c r="R11" s="16" t="s">
        <v>37742</v>
      </c>
      <c r="S11" s="15">
        <f>D6L1304C5-D6L1304C7</f>
        <v>9.8724213507713644E-6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9.745726901057615E-6</v>
      </c>
      <c r="X11" s="16" t="s">
        <v>37744</v>
      </c>
      <c r="Y11" s="33">
        <f>D6L1304C7-D6L1304C10</f>
        <v>1.2669444971374942E-7</v>
      </c>
      <c r="Z11" s="16" t="s">
        <v>37745</v>
      </c>
      <c r="AA11" s="33">
        <f>CHOOSE(MIN(D6L1304C9,RUN_YEARS),B7L813C7,B7L813C16,B7L813C25,B7L813C34,B7L813C43)</f>
        <v>50</v>
      </c>
      <c r="AB11" s="16" t="s">
        <v>37746</v>
      </c>
      <c r="AC11" s="33">
        <f>IF(D6L1304C12=0,0,D6L1304C10/D6L1304C12)</f>
        <v>1.9491453802115231E-7</v>
      </c>
      <c r="AD11" s="16" t="s">
        <v>37747</v>
      </c>
      <c r="AE11" s="33">
        <f>IF(D6L1304C5=0,0,D6L1304C10/D6L1304C5)</f>
        <v>0.4935834155972359</v>
      </c>
      <c r="AF11" s="16" t="s">
        <v>37748</v>
      </c>
      <c r="AG11" s="33">
        <f>CHOOSE(MIN(D6L1304C9,RUN_YEARS),B7L813C5,B7L813C14,B7L813C23,B7L813C32,B7L813C41)</f>
        <v>0.25</v>
      </c>
      <c r="AH11" s="16" t="s">
        <v>37749</v>
      </c>
      <c r="AI11" s="33">
        <f>IF(D6L1304C15=0,0,D6L1304C11/D6L1304C15)</f>
        <v>5.067777988549977E-7</v>
      </c>
      <c r="AJ11" s="16" t="s">
        <v>37750</v>
      </c>
      <c r="AK11" s="33">
        <f>IF(D6L1304C5=0,0,D6L1304C11/D6L1304C5)</f>
        <v>6.4165844027640889E-3</v>
      </c>
      <c r="AL11" s="16" t="s">
        <v>37751</v>
      </c>
      <c r="AM11" s="33">
        <f>D6L1304C8*CHOOSE(MIN(D6L1304C9,RUN_YEARS),B7L813C4,B7L813C13,B7L813C22,B7L813C31,B7L813C40)</f>
        <v>4.9846466203435953E-6</v>
      </c>
      <c r="AN11" s="16" t="s">
        <v>37752</v>
      </c>
      <c r="AO11" s="33">
        <f>D6L1304C8-D6L1304C18</f>
        <v>4.8877747304277691E-6</v>
      </c>
      <c r="AP11" s="16" t="s">
        <v>37753</v>
      </c>
      <c r="AQ11" s="33">
        <f>CHOOSE(MIN(D6L1304C9,RUN_YEARS),B7L813C2,B7L813C11,B7L813C20,B7L813C29,B7L813C38)</f>
        <v>0.12747740268472199</v>
      </c>
      <c r="AR11" s="16" t="s">
        <v>37754</v>
      </c>
      <c r="AS11" s="33">
        <f>IF(D6L1304C20=0,0,D6L1304C18/D6L1304C20)</f>
        <v>3.9102197843422166E-5</v>
      </c>
      <c r="AT11" s="16" t="s">
        <v>37755</v>
      </c>
      <c r="AU11" s="33">
        <f>IF(D6L1304C5=0,0,D6L1304C18/D6L1304C5)</f>
        <v>0.25245309348319744</v>
      </c>
      <c r="AV11" s="16" t="s">
        <v>37756</v>
      </c>
      <c r="AW11" s="33">
        <f>CHOOSE(MIN(D6L1304C9,RUN_YEARS),B7L813C1,B7L813C10,B7L813C19,B7L813C28,B7L813C37)</f>
        <v>0.125</v>
      </c>
      <c r="AX11" s="16" t="s">
        <v>37757</v>
      </c>
      <c r="AY11" s="33">
        <f>IF(D6L1304C23=0,0,D6L1304C19/D6L1304C23)</f>
        <v>3.9102197843422152E-5</v>
      </c>
      <c r="AZ11" s="16" t="s">
        <v>37758</v>
      </c>
      <c r="BA11" s="33">
        <f>IF(D6L1304C5=0,0,D6L1304C19/D6L1304C5)</f>
        <v>0.24754690651680256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8.2805918875901406E-3</v>
      </c>
      <c r="J12" s="16" t="s">
        <v>37781</v>
      </c>
      <c r="K12" s="21">
        <f>IF(FLOW_THRU_100PCT="Y",1,INDEX(VariabilityMatrix,D6L1305C1,D6L1305C9))</f>
        <v>0.2812281809818854</v>
      </c>
      <c r="L12" s="16" t="s">
        <v>37761</v>
      </c>
      <c r="M12" s="15">
        <f>IF(D6L1305C2&lt;&gt;0,D6L1305C2*D6L1305C4,D6L1305C3*D6L1305C4)</f>
        <v>2.3287357940003322E-3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1.1643678970001661E-3</v>
      </c>
      <c r="R12" s="16" t="s">
        <v>37763</v>
      </c>
      <c r="S12" s="15">
        <f>D6L1305C5-D6L1305C7</f>
        <v>1.1643678970001661E-3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1.1432315839116319E-3</v>
      </c>
      <c r="X12" s="16" t="s">
        <v>37765</v>
      </c>
      <c r="Y12" s="33">
        <f>D6L1305C7-D6L1305C10</f>
        <v>2.1136313088534206E-5</v>
      </c>
      <c r="Z12" s="16" t="s">
        <v>37766</v>
      </c>
      <c r="AA12" s="33">
        <f>CHOOSE(MIN(D6L1305C9,RUN_YEARS),B7L813C7,B7L813C16,B7L813C25,B7L813C34,B7L813C43)</f>
        <v>44.6</v>
      </c>
      <c r="AB12" s="16" t="s">
        <v>37767</v>
      </c>
      <c r="AC12" s="33">
        <f>IF(D6L1305C12=0,0,D6L1305C10/D6L1305C12)</f>
        <v>2.5632995154969326E-5</v>
      </c>
      <c r="AD12" s="16" t="s">
        <v>37768</v>
      </c>
      <c r="AE12" s="33">
        <f>IF(D6L1305C5=0,0,D6L1305C10/D6L1305C5)</f>
        <v>0.4909236963922704</v>
      </c>
      <c r="AF12" s="16" t="s">
        <v>37769</v>
      </c>
      <c r="AG12" s="33">
        <f>CHOOSE(MIN(D6L1305C9,RUN_YEARS),B7L813C5,B7L813C14,B7L813C23,B7L813C32,B7L813C41)</f>
        <v>0.31714402233333333</v>
      </c>
      <c r="AH12" s="16" t="s">
        <v>37770</v>
      </c>
      <c r="AI12" s="33">
        <f>IF(D6L1305C15=0,0,D6L1305C11/D6L1305C15)</f>
        <v>6.6645787402919881E-5</v>
      </c>
      <c r="AJ12" s="16" t="s">
        <v>37771</v>
      </c>
      <c r="AK12" s="33">
        <f>IF(D6L1305C5=0,0,D6L1305C11/D6L1305C5)</f>
        <v>9.0763036077295724E-3</v>
      </c>
      <c r="AL12" s="16" t="s">
        <v>37772</v>
      </c>
      <c r="AM12" s="33">
        <f>D6L1305C8*CHOOSE(MIN(D6L1305C9,RUN_YEARS),B7L813C4,B7L813C13,B7L813C22,B7L813C31,B7L813C40)</f>
        <v>5.1416572795197791E-4</v>
      </c>
      <c r="AN12" s="16" t="s">
        <v>37773</v>
      </c>
      <c r="AO12" s="33">
        <f>D6L1305C8-D6L1305C18</f>
        <v>6.5020216904818821E-4</v>
      </c>
      <c r="AP12" s="16" t="s">
        <v>37774</v>
      </c>
      <c r="AQ12" s="33">
        <f>CHOOSE(MIN(D6L1305C9,RUN_YEARS),B7L813C2,B7L813C11,B7L813C20,B7L813C29,B7L813C38)</f>
        <v>0.10969061553828519</v>
      </c>
      <c r="AR12" s="16" t="s">
        <v>37775</v>
      </c>
      <c r="AS12" s="33">
        <f>IF(D6L1305C20=0,0,D6L1305C18/D6L1305C20)</f>
        <v>4.6874176558205135E-3</v>
      </c>
      <c r="AT12" s="16" t="s">
        <v>37776</v>
      </c>
      <c r="AU12" s="33">
        <f>IF(D6L1305C5=0,0,D6L1305C18/D6L1305C5)</f>
        <v>0.22079178293933355</v>
      </c>
      <c r="AV12" s="16" t="s">
        <v>37777</v>
      </c>
      <c r="AW12" s="33">
        <f>CHOOSE(MIN(D6L1305C9,RUN_YEARS),B7L813C1,B7L813C10,B7L813C19,B7L813C28,B7L813C37)</f>
        <v>0.13871223278787881</v>
      </c>
      <c r="AX12" s="16" t="s">
        <v>37778</v>
      </c>
      <c r="AY12" s="33">
        <f>IF(D6L1305C23=0,0,D6L1305C19/D6L1305C23)</f>
        <v>4.6874176558205135E-3</v>
      </c>
      <c r="AZ12" s="16" t="s">
        <v>37779</v>
      </c>
      <c r="BA12" s="33">
        <f>IF(D6L1305C5=0,0,D6L1305C19/D6L1305C5)</f>
        <v>0.27920821706066645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2.8322742711393476E-3</v>
      </c>
      <c r="J13" s="16" t="s">
        <v>37802</v>
      </c>
      <c r="K13" s="21">
        <f>IF(FLOW_THRU_100PCT="Y",1,INDEX(VariabilityMatrix,D6L1306C1,D6L1306C9))</f>
        <v>0.5102159856018047</v>
      </c>
      <c r="L13" s="16" t="s">
        <v>37782</v>
      </c>
      <c r="M13" s="15">
        <f>IF(D6L1306C2&lt;&gt;0,D6L1306C2*D6L1306C4,D6L1306C3*D6L1306C4)</f>
        <v>1.4450716087439953E-3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7.2253580437199767E-4</v>
      </c>
      <c r="R13" s="16" t="s">
        <v>37784</v>
      </c>
      <c r="S13" s="15">
        <f>D6L1306C5-D6L1306C7</f>
        <v>7.2253580437199767E-4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7.094198957161269E-4</v>
      </c>
      <c r="X13" s="16" t="s">
        <v>37786</v>
      </c>
      <c r="Y13" s="33">
        <f>D6L1306C7-D6L1306C10</f>
        <v>1.3115908655870773E-5</v>
      </c>
      <c r="Z13" s="16" t="s">
        <v>37787</v>
      </c>
      <c r="AA13" s="33">
        <f>CHOOSE(MIN(D6L1306C9,RUN_YEARS),B7L813C7,B7L813C16,B7L813C25,B7L813C34,B7L813C43)</f>
        <v>44.6</v>
      </c>
      <c r="AB13" s="16" t="s">
        <v>37788</v>
      </c>
      <c r="AC13" s="33">
        <f>IF(D6L1306C12=0,0,D6L1306C10/D6L1306C12)</f>
        <v>1.5906275688702397E-5</v>
      </c>
      <c r="AD13" s="16" t="s">
        <v>37789</v>
      </c>
      <c r="AE13" s="33">
        <f>IF(D6L1306C5=0,0,D6L1306C10/D6L1306C5)</f>
        <v>0.4909236963922704</v>
      </c>
      <c r="AF13" s="16" t="s">
        <v>37790</v>
      </c>
      <c r="AG13" s="33">
        <f>CHOOSE(MIN(D6L1306C9,RUN_YEARS),B7L813C5,B7L813C14,B7L813C23,B7L813C32,B7L813C41)</f>
        <v>0.31714402233333333</v>
      </c>
      <c r="AH13" s="16" t="s">
        <v>37791</v>
      </c>
      <c r="AI13" s="33">
        <f>IF(D6L1306C15=0,0,D6L1306C11/D6L1306C15)</f>
        <v>4.1356316790626231E-5</v>
      </c>
      <c r="AJ13" s="16" t="s">
        <v>37792</v>
      </c>
      <c r="AK13" s="33">
        <f>IF(D6L1306C5=0,0,D6L1306C11/D6L1306C5)</f>
        <v>9.0763036077296209E-3</v>
      </c>
      <c r="AL13" s="16" t="s">
        <v>37793</v>
      </c>
      <c r="AM13" s="33">
        <f>D6L1306C8*CHOOSE(MIN(D6L1306C9,RUN_YEARS),B7L813C4,B7L813C13,B7L813C22,B7L813C31,B7L813C40)</f>
        <v>3.1905993696959773E-4</v>
      </c>
      <c r="AN13" s="16" t="s">
        <v>37794</v>
      </c>
      <c r="AO13" s="33">
        <f>D6L1306C8-D6L1306C18</f>
        <v>4.0347586740239994E-4</v>
      </c>
      <c r="AP13" s="16" t="s">
        <v>37795</v>
      </c>
      <c r="AQ13" s="33">
        <f>CHOOSE(MIN(D6L1306C9,RUN_YEARS),B7L813C2,B7L813C11,B7L813C20,B7L813C29,B7L813C38)</f>
        <v>0.10969061553828519</v>
      </c>
      <c r="AR13" s="16" t="s">
        <v>37796</v>
      </c>
      <c r="AS13" s="33">
        <f>IF(D6L1306C20=0,0,D6L1306C18/D6L1306C20)</f>
        <v>2.9087259233971261E-3</v>
      </c>
      <c r="AT13" s="16" t="s">
        <v>37797</v>
      </c>
      <c r="AU13" s="33">
        <f>IF(D6L1306C5=0,0,D6L1306C18/D6L1306C5)</f>
        <v>0.22079178293933352</v>
      </c>
      <c r="AV13" s="16" t="s">
        <v>37798</v>
      </c>
      <c r="AW13" s="33">
        <f>CHOOSE(MIN(D6L1306C9,RUN_YEARS),B7L813C1,B7L813C10,B7L813C19,B7L813C28,B7L813C37)</f>
        <v>0.13871223278787881</v>
      </c>
      <c r="AX13" s="16" t="s">
        <v>37799</v>
      </c>
      <c r="AY13" s="33">
        <f>IF(D6L1306C23=0,0,D6L1306C19/D6L1306C23)</f>
        <v>2.9087259233971266E-3</v>
      </c>
      <c r="AZ13" s="16" t="s">
        <v>37800</v>
      </c>
      <c r="BA13" s="33">
        <f>IF(D6L1306C5=0,0,D6L1306C19/D6L1306C5)</f>
        <v>0.27920821706066645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1.7224770692749635E-4</v>
      </c>
      <c r="J14" s="16" t="s">
        <v>37823</v>
      </c>
      <c r="K14" s="21">
        <f>IF(FLOW_THRU_100PCT="Y",1,INDEX(VariabilityMatrix,D6L1307C1,D6L1307C9))</f>
        <v>0.50109909190383761</v>
      </c>
      <c r="L14" s="16" t="s">
        <v>37803</v>
      </c>
      <c r="M14" s="15">
        <f>IF(D6L1307C2&lt;&gt;0,D6L1307C2*D6L1307C4,D6L1307C3*D6L1307C4)</f>
        <v>8.6313169523886775E-5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4.3156584761943388E-5</v>
      </c>
      <c r="R14" s="16" t="s">
        <v>37805</v>
      </c>
      <c r="S14" s="15">
        <f>D6L1307C5-D6L1307C7</f>
        <v>4.3156584761943388E-5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4.2602749024623287E-5</v>
      </c>
      <c r="X14" s="16" t="s">
        <v>37807</v>
      </c>
      <c r="Y14" s="33">
        <f>D6L1307C7-D6L1307C10</f>
        <v>5.5383573732010056E-7</v>
      </c>
      <c r="Z14" s="16" t="s">
        <v>37808</v>
      </c>
      <c r="AA14" s="33">
        <f>CHOOSE(MIN(D6L1307C9,RUN_YEARS),B7L813C7,B7L813C16,B7L813C25,B7L813C34,B7L813C43)</f>
        <v>50</v>
      </c>
      <c r="AB14" s="16" t="s">
        <v>37809</v>
      </c>
      <c r="AC14" s="33">
        <f>IF(D6L1307C12=0,0,D6L1307C10/D6L1307C12)</f>
        <v>8.5205498049246572E-7</v>
      </c>
      <c r="AD14" s="16" t="s">
        <v>37810</v>
      </c>
      <c r="AE14" s="33">
        <f>IF(D6L1307C5=0,0,D6L1307C10/D6L1307C5)</f>
        <v>0.49358341559723595</v>
      </c>
      <c r="AF14" s="16" t="s">
        <v>37811</v>
      </c>
      <c r="AG14" s="33">
        <f>CHOOSE(MIN(D6L1307C9,RUN_YEARS),B7L813C5,B7L813C14,B7L813C23,B7L813C32,B7L813C41)</f>
        <v>0.25</v>
      </c>
      <c r="AH14" s="16" t="s">
        <v>37812</v>
      </c>
      <c r="AI14" s="33">
        <f>IF(D6L1307C15=0,0,D6L1307C11/D6L1307C15)</f>
        <v>2.2153429492804023E-6</v>
      </c>
      <c r="AJ14" s="16" t="s">
        <v>37813</v>
      </c>
      <c r="AK14" s="33">
        <f>IF(D6L1307C5=0,0,D6L1307C11/D6L1307C5)</f>
        <v>6.4165844027640421E-3</v>
      </c>
      <c r="AL14" s="16" t="s">
        <v>37814</v>
      </c>
      <c r="AM14" s="33">
        <f>D6L1307C8*CHOOSE(MIN(D6L1307C9,RUN_YEARS),B7L813C4,B7L813C13,B7L813C22,B7L813C31,B7L813C40)</f>
        <v>2.1790026654644857E-5</v>
      </c>
      <c r="AN14" s="16" t="s">
        <v>37815</v>
      </c>
      <c r="AO14" s="33">
        <f>D6L1307C8-D6L1307C18</f>
        <v>2.136655810729853E-5</v>
      </c>
      <c r="AP14" s="16" t="s">
        <v>37816</v>
      </c>
      <c r="AQ14" s="33">
        <f>CHOOSE(MIN(D6L1307C9,RUN_YEARS),B7L813C2,B7L813C11,B7L813C20,B7L813C29,B7L813C38)</f>
        <v>0.12747740268472199</v>
      </c>
      <c r="AR14" s="16" t="s">
        <v>37817</v>
      </c>
      <c r="AS14" s="33">
        <f>IF(D6L1307C20=0,0,D6L1307C18/D6L1307C20)</f>
        <v>1.709324648583883E-4</v>
      </c>
      <c r="AT14" s="16" t="s">
        <v>37818</v>
      </c>
      <c r="AU14" s="33">
        <f>IF(D6L1307C5=0,0,D6L1307C18/D6L1307C5)</f>
        <v>0.25245309348319744</v>
      </c>
      <c r="AV14" s="16" t="s">
        <v>37819</v>
      </c>
      <c r="AW14" s="33">
        <f>CHOOSE(MIN(D6L1307C9,RUN_YEARS),B7L813C1,B7L813C10,B7L813C19,B7L813C28,B7L813C37)</f>
        <v>0.125</v>
      </c>
      <c r="AX14" s="16" t="s">
        <v>37820</v>
      </c>
      <c r="AY14" s="33">
        <f>IF(D6L1307C23=0,0,D6L1307C19/D6L1307C23)</f>
        <v>1.7093246485838824E-4</v>
      </c>
      <c r="AZ14" s="16" t="s">
        <v>37821</v>
      </c>
      <c r="BA14" s="33">
        <f>IF(D6L1307C5=0,0,D6L1307C19/D6L1307C5)</f>
        <v>0.24754690651680256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1.1370600261226885E-4</v>
      </c>
      <c r="J15" s="16" t="s">
        <v>37844</v>
      </c>
      <c r="K15" s="21">
        <f>IF(FLOW_THRU_100PCT="Y",1,INDEX(VariabilityMatrix,D6L1308C1,D6L1308C9))</f>
        <v>0.50109909190383761</v>
      </c>
      <c r="L15" s="16" t="s">
        <v>37824</v>
      </c>
      <c r="M15" s="15">
        <f>IF(D6L1308C2&lt;&gt;0,D6L1308C2*D6L1308C4,D6L1308C3*D6L1308C4)</f>
        <v>5.6977974653023308E-5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2.8488987326511654E-5</v>
      </c>
      <c r="R15" s="16" t="s">
        <v>37826</v>
      </c>
      <c r="S15" s="15">
        <f>D6L1308C5-D6L1308C7</f>
        <v>2.8488987326511654E-5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2.8123383343051978E-5</v>
      </c>
      <c r="X15" s="16" t="s">
        <v>37828</v>
      </c>
      <c r="Y15" s="33">
        <f>D6L1308C7-D6L1308C10</f>
        <v>3.6560398345967556E-7</v>
      </c>
      <c r="Z15" s="16" t="s">
        <v>37829</v>
      </c>
      <c r="AA15" s="33">
        <f>CHOOSE(MIN(D6L1308C9,RUN_YEARS),B7L813C7,B7L813C16,B7L813C25,B7L813C34,B7L813C43)</f>
        <v>50</v>
      </c>
      <c r="AB15" s="16" t="s">
        <v>37830</v>
      </c>
      <c r="AC15" s="33">
        <f>IF(D6L1308C12=0,0,D6L1308C10/D6L1308C12)</f>
        <v>5.6246766686103952E-7</v>
      </c>
      <c r="AD15" s="16" t="s">
        <v>37831</v>
      </c>
      <c r="AE15" s="33">
        <f>IF(D6L1308C5=0,0,D6L1308C10/D6L1308C5)</f>
        <v>0.49358341559723595</v>
      </c>
      <c r="AF15" s="16" t="s">
        <v>37832</v>
      </c>
      <c r="AG15" s="33">
        <f>CHOOSE(MIN(D6L1308C9,RUN_YEARS),B7L813C5,B7L813C14,B7L813C23,B7L813C32,B7L813C41)</f>
        <v>0.25</v>
      </c>
      <c r="AH15" s="16" t="s">
        <v>37833</v>
      </c>
      <c r="AI15" s="33">
        <f>IF(D6L1308C15=0,0,D6L1308C11/D6L1308C15)</f>
        <v>1.4624159338387022E-6</v>
      </c>
      <c r="AJ15" s="16" t="s">
        <v>37834</v>
      </c>
      <c r="AK15" s="33">
        <f>IF(D6L1308C5=0,0,D6L1308C11/D6L1308C5)</f>
        <v>6.4165844027640646E-3</v>
      </c>
      <c r="AL15" s="16" t="s">
        <v>37835</v>
      </c>
      <c r="AM15" s="33">
        <f>D6L1308C8*CHOOSE(MIN(D6L1308C9,RUN_YEARS),B7L813C4,B7L813C13,B7L813C22,B7L813C31,B7L813C40)</f>
        <v>1.4384265961562948E-5</v>
      </c>
      <c r="AN15" s="16" t="s">
        <v>37836</v>
      </c>
      <c r="AO15" s="33">
        <f>D6L1308C8-D6L1308C18</f>
        <v>1.4104721364948706E-5</v>
      </c>
      <c r="AP15" s="16" t="s">
        <v>37837</v>
      </c>
      <c r="AQ15" s="33">
        <f>CHOOSE(MIN(D6L1308C9,RUN_YEARS),B7L813C2,B7L813C11,B7L813C20,B7L813C29,B7L813C38)</f>
        <v>0.12747740268472199</v>
      </c>
      <c r="AR15" s="16" t="s">
        <v>37838</v>
      </c>
      <c r="AS15" s="33">
        <f>IF(D6L1308C20=0,0,D6L1308C18/D6L1308C20)</f>
        <v>1.128377709195897E-4</v>
      </c>
      <c r="AT15" s="16" t="s">
        <v>37839</v>
      </c>
      <c r="AU15" s="33">
        <f>IF(D6L1308C5=0,0,D6L1308C18/D6L1308C5)</f>
        <v>0.25245309348319744</v>
      </c>
      <c r="AV15" s="16" t="s">
        <v>37840</v>
      </c>
      <c r="AW15" s="33">
        <f>CHOOSE(MIN(D6L1308C9,RUN_YEARS),B7L813C1,B7L813C10,B7L813C19,B7L813C28,B7L813C37)</f>
        <v>0.125</v>
      </c>
      <c r="AX15" s="16" t="s">
        <v>37841</v>
      </c>
      <c r="AY15" s="33">
        <f>IF(D6L1308C23=0,0,D6L1308C19/D6L1308C23)</f>
        <v>1.1283777091958964E-4</v>
      </c>
      <c r="AZ15" s="16" t="s">
        <v>37842</v>
      </c>
      <c r="BA15" s="33">
        <f>IF(D6L1308C5=0,0,D6L1308C19/D6L1308C5)</f>
        <v>0.24754690651680253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0.50109909190383761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50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0.25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0.12747740268472199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0.125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3.3774060181862029E-5</v>
      </c>
      <c r="J17" s="16" t="s">
        <v>37886</v>
      </c>
      <c r="K17" s="21">
        <f>IF(FLOW_THRU_100PCT="Y",1,INDEX(VariabilityMatrix,D6L1310C1,D6L1310C9))</f>
        <v>0.50109909190383761</v>
      </c>
      <c r="L17" s="16" t="s">
        <v>37866</v>
      </c>
      <c r="M17" s="15">
        <f>IF(D6L1310C2&lt;&gt;0,D6L1310C2*D6L1310C4,D6L1310C3*D6L1310C4)</f>
        <v>1.6924150887036622E-5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8.4620754435183111E-6</v>
      </c>
      <c r="R17" s="16" t="s">
        <v>37868</v>
      </c>
      <c r="S17" s="15">
        <f>D6L1310C5-D6L1310C7</f>
        <v>8.4620754435183111E-6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8.3534802009065259E-6</v>
      </c>
      <c r="X17" s="16" t="s">
        <v>37870</v>
      </c>
      <c r="Y17" s="33">
        <f>D6L1310C7-D6L1310C10</f>
        <v>1.0859524261178522E-7</v>
      </c>
      <c r="Z17" s="16" t="s">
        <v>37871</v>
      </c>
      <c r="AA17" s="33">
        <f>CHOOSE(MIN(D6L1310C9,RUN_YEARS),B7L813C7,B7L813C16,B7L813C25,B7L813C34,B7L813C43)</f>
        <v>50</v>
      </c>
      <c r="AB17" s="16" t="s">
        <v>37872</v>
      </c>
      <c r="AC17" s="33">
        <f>IF(D6L1310C12=0,0,D6L1310C10/D6L1310C12)</f>
        <v>1.6706960401813052E-7</v>
      </c>
      <c r="AD17" s="16" t="s">
        <v>37873</v>
      </c>
      <c r="AE17" s="33">
        <f>IF(D6L1310C5=0,0,D6L1310C10/D6L1310C5)</f>
        <v>0.4935834155972359</v>
      </c>
      <c r="AF17" s="16" t="s">
        <v>37874</v>
      </c>
      <c r="AG17" s="33">
        <f>CHOOSE(MIN(D6L1310C9,RUN_YEARS),B7L813C5,B7L813C14,B7L813C23,B7L813C32,B7L813C41)</f>
        <v>0.25</v>
      </c>
      <c r="AH17" s="16" t="s">
        <v>37875</v>
      </c>
      <c r="AI17" s="33">
        <f>IF(D6L1310C15=0,0,D6L1310C11/D6L1310C15)</f>
        <v>4.3438097044714089E-7</v>
      </c>
      <c r="AJ17" s="16" t="s">
        <v>37876</v>
      </c>
      <c r="AK17" s="33">
        <f>IF(D6L1310C5=0,0,D6L1310C11/D6L1310C5)</f>
        <v>6.4165844027640898E-3</v>
      </c>
      <c r="AL17" s="16" t="s">
        <v>37877</v>
      </c>
      <c r="AM17" s="33">
        <f>D6L1310C8*CHOOSE(MIN(D6L1310C9,RUN_YEARS),B7L813C4,B7L813C13,B7L813C22,B7L813C31,B7L813C40)</f>
        <v>4.2725542460087954E-6</v>
      </c>
      <c r="AN17" s="16" t="s">
        <v>37878</v>
      </c>
      <c r="AO17" s="33">
        <f>D6L1310C8-D6L1310C18</f>
        <v>4.1895211975095157E-6</v>
      </c>
      <c r="AP17" s="16" t="s">
        <v>37879</v>
      </c>
      <c r="AQ17" s="33">
        <f>CHOOSE(MIN(D6L1310C9,RUN_YEARS),B7L813C2,B7L813C11,B7L813C20,B7L813C29,B7L813C38)</f>
        <v>0.12747740268472199</v>
      </c>
      <c r="AR17" s="16" t="s">
        <v>37880</v>
      </c>
      <c r="AS17" s="33">
        <f>IF(D6L1310C20=0,0,D6L1310C18/D6L1310C20)</f>
        <v>3.3516169580076139E-5</v>
      </c>
      <c r="AT17" s="16" t="s">
        <v>37881</v>
      </c>
      <c r="AU17" s="33">
        <f>IF(D6L1310C5=0,0,D6L1310C18/D6L1310C5)</f>
        <v>0.25245309348319744</v>
      </c>
      <c r="AV17" s="16" t="s">
        <v>37882</v>
      </c>
      <c r="AW17" s="33">
        <f>CHOOSE(MIN(D6L1310C9,RUN_YEARS),B7L813C1,B7L813C10,B7L813C19,B7L813C28,B7L813C37)</f>
        <v>0.125</v>
      </c>
      <c r="AX17" s="16" t="s">
        <v>37883</v>
      </c>
      <c r="AY17" s="33">
        <f>IF(D6L1310C23=0,0,D6L1310C19/D6L1310C23)</f>
        <v>3.3516169580076126E-5</v>
      </c>
      <c r="AZ17" s="16" t="s">
        <v>37884</v>
      </c>
      <c r="BA17" s="33">
        <f>IF(D6L1310C5=0,0,D6L1310C19/D6L1310C5)</f>
        <v>0.24754690651680256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0.50109909190383761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50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0.25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0.12747740268472199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0.125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0.50109909190383761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50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0.25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0.12747740268472199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0.125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2.8366715628475128E-3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2.439537544048861E-3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1.2197687720244305E-3</v>
      </c>
      <c r="R20" s="16" t="s">
        <v>37931</v>
      </c>
      <c r="S20" s="15">
        <f>D6L1313C5-D6L1313C7</f>
        <v>1.2197687720244305E-3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1.2041152734693292E-3</v>
      </c>
      <c r="X20" s="16" t="s">
        <v>37933</v>
      </c>
      <c r="Y20" s="33">
        <f>D6L1313C7-D6L1313C10</f>
        <v>1.5653498555101304E-5</v>
      </c>
      <c r="Z20" s="16" t="s">
        <v>37934</v>
      </c>
      <c r="AA20" s="33">
        <f>CHOOSE(MIN(D6L1313C9,RUN_YEARS),B7L813C7,B7L813C16,B7L813C25,B7L813C34,B7L813C43)</f>
        <v>50</v>
      </c>
      <c r="AB20" s="16" t="s">
        <v>37935</v>
      </c>
      <c r="AC20" s="33">
        <f>IF(D6L1313C12=0,0,D6L1313C10/D6L1313C12)</f>
        <v>2.4082305469386583E-5</v>
      </c>
      <c r="AD20" s="16" t="s">
        <v>37936</v>
      </c>
      <c r="AE20" s="33">
        <f>IF(D6L1313C5=0,0,D6L1313C10/D6L1313C5)</f>
        <v>0.4935834155972359</v>
      </c>
      <c r="AF20" s="16" t="s">
        <v>37937</v>
      </c>
      <c r="AG20" s="33">
        <f>CHOOSE(MIN(D6L1313C9,RUN_YEARS),B7L813C5,B7L813C14,B7L813C23,B7L813C32,B7L813C41)</f>
        <v>0.25</v>
      </c>
      <c r="AH20" s="16" t="s">
        <v>37938</v>
      </c>
      <c r="AI20" s="33">
        <f>IF(D6L1313C15=0,0,D6L1313C11/D6L1313C15)</f>
        <v>6.2613994220405214E-5</v>
      </c>
      <c r="AJ20" s="16" t="s">
        <v>37939</v>
      </c>
      <c r="AK20" s="33">
        <f>IF(D6L1313C5=0,0,D6L1313C11/D6L1313C5)</f>
        <v>6.4165844027640768E-3</v>
      </c>
      <c r="AL20" s="16" t="s">
        <v>37940</v>
      </c>
      <c r="AM20" s="33">
        <f>D6L1313C8*CHOOSE(MIN(D6L1313C9,RUN_YEARS),B7L813C4,B7L813C13,B7L813C22,B7L813C31,B7L813C40)</f>
        <v>6.1586879966353699E-4</v>
      </c>
      <c r="AN20" s="16" t="s">
        <v>37941</v>
      </c>
      <c r="AO20" s="33">
        <f>D6L1313C8-D6L1313C18</f>
        <v>6.0389997236089349E-4</v>
      </c>
      <c r="AP20" s="16" t="s">
        <v>37942</v>
      </c>
      <c r="AQ20" s="33">
        <f>CHOOSE(MIN(D6L1313C9,RUN_YEARS),B7L813C2,B7L813C11,B7L813C20,B7L813C29,B7L813C38)</f>
        <v>0.12747740268472199</v>
      </c>
      <c r="AR20" s="16" t="s">
        <v>37943</v>
      </c>
      <c r="AS20" s="33">
        <f>IF(D6L1313C20=0,0,D6L1313C18/D6L1313C20)</f>
        <v>4.8311997788871497E-3</v>
      </c>
      <c r="AT20" s="16" t="s">
        <v>37944</v>
      </c>
      <c r="AU20" s="33">
        <f>IF(D6L1313C5=0,0,D6L1313C18/D6L1313C5)</f>
        <v>0.25245309348319744</v>
      </c>
      <c r="AV20" s="16" t="s">
        <v>37945</v>
      </c>
      <c r="AW20" s="33">
        <f>CHOOSE(MIN(D6L1313C9,RUN_YEARS),B7L813C1,B7L813C10,B7L813C19,B7L813C28,B7L813C37)</f>
        <v>0.125</v>
      </c>
      <c r="AX20" s="16" t="s">
        <v>37946</v>
      </c>
      <c r="AY20" s="33">
        <f>IF(D6L1313C23=0,0,D6L1313C19/D6L1313C23)</f>
        <v>4.8311997788871479E-3</v>
      </c>
      <c r="AZ20" s="16" t="s">
        <v>37947</v>
      </c>
      <c r="BA20" s="33">
        <f>IF(D6L1313C5=0,0,D6L1313C19/D6L1313C5)</f>
        <v>0.24754690651680256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1.545183222219986E-4</v>
      </c>
      <c r="J21" s="16" t="s">
        <v>37969</v>
      </c>
      <c r="K21" s="21">
        <f>IF(FLOW_THRU_100PCT="Y",1,INDEX(VariabilityMatrix,D6L1314C1,D6L1314C9))</f>
        <v>0.5102159856018047</v>
      </c>
      <c r="L21" s="16" t="s">
        <v>37949</v>
      </c>
      <c r="M21" s="15">
        <f>IF(D6L1314C2&lt;&gt;0,D6L1314C2*D6L1314C4,D6L1314C3*D6L1314C4)</f>
        <v>7.883771806603425E-5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3.9418859033017125E-5</v>
      </c>
      <c r="R21" s="16" t="s">
        <v>37951</v>
      </c>
      <c r="S21" s="15">
        <f>D6L1314C5-D6L1314C7</f>
        <v>3.9418859033017125E-5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3.8703303968109206E-5</v>
      </c>
      <c r="X21" s="16" t="s">
        <v>37953</v>
      </c>
      <c r="Y21" s="33">
        <f>D6L1314C7-D6L1314C10</f>
        <v>7.1555506490791855E-7</v>
      </c>
      <c r="Z21" s="16" t="s">
        <v>37954</v>
      </c>
      <c r="AA21" s="33">
        <f>CHOOSE(MIN(D6L1314C9,RUN_YEARS),B7L813C7,B7L813C16,B7L813C25,B7L813C34,B7L813C43)</f>
        <v>44.6</v>
      </c>
      <c r="AB21" s="16" t="s">
        <v>37955</v>
      </c>
      <c r="AC21" s="33">
        <f>IF(D6L1314C12=0,0,D6L1314C10/D6L1314C12)</f>
        <v>8.6778708448675344E-7</v>
      </c>
      <c r="AD21" s="16" t="s">
        <v>37956</v>
      </c>
      <c r="AE21" s="33">
        <f>IF(D6L1314C5=0,0,D6L1314C10/D6L1314C5)</f>
        <v>0.49092369639227035</v>
      </c>
      <c r="AF21" s="16" t="s">
        <v>37957</v>
      </c>
      <c r="AG21" s="33">
        <f>CHOOSE(MIN(D6L1314C9,RUN_YEARS),B7L813C5,B7L813C14,B7L813C23,B7L813C32,B7L813C41)</f>
        <v>0.31714402233333333</v>
      </c>
      <c r="AH21" s="16" t="s">
        <v>37958</v>
      </c>
      <c r="AI21" s="33">
        <f>IF(D6L1314C15=0,0,D6L1314C11/D6L1314C15)</f>
        <v>2.2562464196655625E-6</v>
      </c>
      <c r="AJ21" s="16" t="s">
        <v>37959</v>
      </c>
      <c r="AK21" s="33">
        <f>IF(D6L1314C5=0,0,D6L1314C11/D6L1314C5)</f>
        <v>9.0763036077296366E-3</v>
      </c>
      <c r="AL21" s="16" t="s">
        <v>37960</v>
      </c>
      <c r="AM21" s="33">
        <f>D6L1314C8*CHOOSE(MIN(D6L1314C9,RUN_YEARS),B7L813C4,B7L813C13,B7L813C22,B7L813C31,B7L813C40)</f>
        <v>1.7406720334668208E-5</v>
      </c>
      <c r="AN21" s="16" t="s">
        <v>37961</v>
      </c>
      <c r="AO21" s="33">
        <f>D6L1314C8-D6L1314C18</f>
        <v>2.2012138698348917E-5</v>
      </c>
      <c r="AP21" s="16" t="s">
        <v>37962</v>
      </c>
      <c r="AQ21" s="33">
        <f>CHOOSE(MIN(D6L1314C9,RUN_YEARS),B7L813C2,B7L813C11,B7L813C20,B7L813C29,B7L813C38)</f>
        <v>0.10969061553828519</v>
      </c>
      <c r="AR21" s="16" t="s">
        <v>37963</v>
      </c>
      <c r="AS21" s="33">
        <f>IF(D6L1314C20=0,0,D6L1314C18/D6L1314C20)</f>
        <v>1.5868923926853852E-4</v>
      </c>
      <c r="AT21" s="16" t="s">
        <v>37964</v>
      </c>
      <c r="AU21" s="33">
        <f>IF(D6L1314C5=0,0,D6L1314C18/D6L1314C5)</f>
        <v>0.22079178293933355</v>
      </c>
      <c r="AV21" s="16" t="s">
        <v>37965</v>
      </c>
      <c r="AW21" s="33">
        <f>CHOOSE(MIN(D6L1314C9,RUN_YEARS),B7L813C1,B7L813C10,B7L813C19,B7L813C28,B7L813C37)</f>
        <v>0.13871223278787881</v>
      </c>
      <c r="AX21" s="16" t="s">
        <v>37966</v>
      </c>
      <c r="AY21" s="33">
        <f>IF(D6L1314C23=0,0,D6L1314C19/D6L1314C23)</f>
        <v>1.5868923926853855E-4</v>
      </c>
      <c r="AZ21" s="16" t="s">
        <v>37967</v>
      </c>
      <c r="BA21" s="33">
        <f>IF(D6L1314C5=0,0,D6L1314C19/D6L1314C5)</f>
        <v>0.27920821706066645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9.3667208411670757E-4</v>
      </c>
      <c r="J22" s="16" t="s">
        <v>37990</v>
      </c>
      <c r="K22" s="21">
        <f>IF(FLOW_THRU_100PCT="Y",1,INDEX(VariabilityMatrix,D6L1315C1,D6L1315C9))</f>
        <v>0.51182004133976067</v>
      </c>
      <c r="L22" s="16" t="s">
        <v>37970</v>
      </c>
      <c r="M22" s="15">
        <f>IF(D6L1315C2&lt;&gt;0,D6L1315C2*D6L1315C4,D6L1315C3*D6L1315C4)</f>
        <v>4.7940754481441304E-4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2.3970377240720652E-4</v>
      </c>
      <c r="R22" s="16" t="s">
        <v>37972</v>
      </c>
      <c r="S22" s="15">
        <f>D6L1315C5-D6L1315C7</f>
        <v>2.3970377240720652E-4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2.3599774498770398E-4</v>
      </c>
      <c r="X22" s="16" t="s">
        <v>37974</v>
      </c>
      <c r="Y22" s="33">
        <f>D6L1315C7-D6L1315C10</f>
        <v>3.7060274195025355E-6</v>
      </c>
      <c r="Z22" s="16" t="s">
        <v>37975</v>
      </c>
      <c r="AA22" s="33">
        <f>CHOOSE(MIN(D6L1315C9,RUN_YEARS),B7L813C7,B7L813C16,B7L813C25,B7L813C34,B7L813C43)</f>
        <v>48</v>
      </c>
      <c r="AB22" s="16" t="s">
        <v>37976</v>
      </c>
      <c r="AC22" s="33">
        <f>IF(D6L1315C12=0,0,D6L1315C10/D6L1315C12)</f>
        <v>4.9166196872438333E-6</v>
      </c>
      <c r="AD22" s="16" t="s">
        <v>37977</v>
      </c>
      <c r="AE22" s="33">
        <f>IF(D6L1315C5=0,0,D6L1315C10/D6L1315C5)</f>
        <v>0.49226956801245753</v>
      </c>
      <c r="AF22" s="16" t="s">
        <v>37978</v>
      </c>
      <c r="AG22" s="33">
        <f>CHOOSE(MIN(D6L1315C9,RUN_YEARS),B7L813C5,B7L813C14,B7L813C23,B7L813C32,B7L813C41)</f>
        <v>0.28991365043859652</v>
      </c>
      <c r="AH22" s="16" t="s">
        <v>37979</v>
      </c>
      <c r="AI22" s="33">
        <f>IF(D6L1315C15=0,0,D6L1315C11/D6L1315C15)</f>
        <v>1.2783211186833955E-5</v>
      </c>
      <c r="AJ22" s="16" t="s">
        <v>37980</v>
      </c>
      <c r="AK22" s="33">
        <f>IF(D6L1315C5=0,0,D6L1315C11/D6L1315C5)</f>
        <v>7.730431987542463E-3</v>
      </c>
      <c r="AL22" s="16" t="s">
        <v>37981</v>
      </c>
      <c r="AM22" s="33">
        <f>D6L1315C8*CHOOSE(MIN(D6L1315C9,RUN_YEARS),B7L813C4,B7L813C13,B7L813C22,B7L813C31,B7L813C40)</f>
        <v>1.1770670100099568E-4</v>
      </c>
      <c r="AN22" s="16" t="s">
        <v>37982</v>
      </c>
      <c r="AO22" s="33">
        <f>D6L1315C8-D6L1315C18</f>
        <v>1.2199707140621084E-4</v>
      </c>
      <c r="AP22" s="16" t="s">
        <v>37983</v>
      </c>
      <c r="AQ22" s="33">
        <f>CHOOSE(MIN(D6L1315C9,RUN_YEARS),B7L813C2,B7L813C11,B7L813C20,B7L813C29,B7L813C38)</f>
        <v>0.12931048175615928</v>
      </c>
      <c r="AR22" s="16" t="s">
        <v>37984</v>
      </c>
      <c r="AS22" s="33">
        <f>IF(D6L1315C20=0,0,D6L1315C18/D6L1315C20)</f>
        <v>9.1026419051593325E-4</v>
      </c>
      <c r="AT22" s="16" t="s">
        <v>37985</v>
      </c>
      <c r="AU22" s="33">
        <f>IF(D6L1315C5=0,0,D6L1315C18/D6L1315C5)</f>
        <v>0.24552534117201261</v>
      </c>
      <c r="AV22" s="16" t="s">
        <v>37986</v>
      </c>
      <c r="AW22" s="33">
        <f>CHOOSE(MIN(D6L1315C9,RUN_YEARS),B7L813C1,B7L813C10,B7L813C19,B7L813C28,B7L813C37)</f>
        <v>0.13402380614035087</v>
      </c>
      <c r="AX22" s="16" t="s">
        <v>37987</v>
      </c>
      <c r="AY22" s="33">
        <f>IF(D6L1315C23=0,0,D6L1315C19/D6L1315C23)</f>
        <v>9.1026419051593315E-4</v>
      </c>
      <c r="AZ22" s="16" t="s">
        <v>37988</v>
      </c>
      <c r="BA22" s="33">
        <f>IF(D6L1315C5=0,0,D6L1315C19/D6L1315C5)</f>
        <v>0.25447465882798742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4.4042926220246352</v>
      </c>
      <c r="J23" s="16" t="s">
        <v>38011</v>
      </c>
      <c r="K23" s="21">
        <f>IF(FLOW_THRU_100PCT="Y",1,INDEX(VariabilityMatrix,D6L1316C1,D6L1316C9))</f>
        <v>0.28849901054536004</v>
      </c>
      <c r="L23" s="16" t="s">
        <v>37991</v>
      </c>
      <c r="M23" s="15">
        <f>IF(D6L1316C2&lt;&gt;0,D6L1316C2*D6L1316C4,D6L1316C3*D6L1316C4)</f>
        <v>1.2706340636063367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0.63531703180316834</v>
      </c>
      <c r="R23" s="16" t="s">
        <v>37993</v>
      </c>
      <c r="S23" s="15">
        <f>D6L1316C5-D6L1316C7</f>
        <v>0.63531703180316834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0.62549448159340482</v>
      </c>
      <c r="X23" s="16" t="s">
        <v>37995</v>
      </c>
      <c r="Y23" s="33">
        <f>D6L1316C7-D6L1316C10</f>
        <v>9.8225502097635253E-3</v>
      </c>
      <c r="Z23" s="16" t="s">
        <v>37996</v>
      </c>
      <c r="AA23" s="33">
        <f>CHOOSE(MIN(D6L1316C9,RUN_YEARS),B7L813C7,B7L813C16,B7L813C25,B7L813C34,B7L813C43)</f>
        <v>48</v>
      </c>
      <c r="AB23" s="16" t="s">
        <v>37997</v>
      </c>
      <c r="AC23" s="33">
        <f>IF(D6L1316C12=0,0,D6L1316C10/D6L1316C12)</f>
        <v>1.3031135033195933E-2</v>
      </c>
      <c r="AD23" s="16" t="s">
        <v>37998</v>
      </c>
      <c r="AE23" s="33">
        <f>IF(D6L1316C5=0,0,D6L1316C10/D6L1316C5)</f>
        <v>0.49226956801245753</v>
      </c>
      <c r="AF23" s="16" t="s">
        <v>37999</v>
      </c>
      <c r="AG23" s="33">
        <f>CHOOSE(MIN(D6L1316C9,RUN_YEARS),B7L813C5,B7L813C14,B7L813C23,B7L813C32,B7L813C41)</f>
        <v>0.28991365043859652</v>
      </c>
      <c r="AH23" s="16" t="s">
        <v>38000</v>
      </c>
      <c r="AI23" s="33">
        <f>IF(D6L1316C15=0,0,D6L1316C11/D6L1316C15)</f>
        <v>3.3880951086309521E-2</v>
      </c>
      <c r="AJ23" s="16" t="s">
        <v>38001</v>
      </c>
      <c r="AK23" s="33">
        <f>IF(D6L1316C5=0,0,D6L1316C11/D6L1316C5)</f>
        <v>7.7304319875424908E-3</v>
      </c>
      <c r="AL23" s="16" t="s">
        <v>38002</v>
      </c>
      <c r="AM23" s="33">
        <f>D6L1316C8*CHOOSE(MIN(D6L1316C9,RUN_YEARS),B7L813C4,B7L813C13,B7L813C22,B7L813C31,B7L813C40)</f>
        <v>0.31197286197172658</v>
      </c>
      <c r="AN23" s="16" t="s">
        <v>38003</v>
      </c>
      <c r="AO23" s="33">
        <f>D6L1316C8-D6L1316C18</f>
        <v>0.32334416983144176</v>
      </c>
      <c r="AP23" s="16" t="s">
        <v>38004</v>
      </c>
      <c r="AQ23" s="33">
        <f>CHOOSE(MIN(D6L1316C9,RUN_YEARS),B7L813C2,B7L813C11,B7L813C20,B7L813C29,B7L813C38)</f>
        <v>0.12931048175615928</v>
      </c>
      <c r="AR23" s="16" t="s">
        <v>38005</v>
      </c>
      <c r="AS23" s="33">
        <f>IF(D6L1316C20=0,0,D6L1316C18/D6L1316C20)</f>
        <v>2.4125875778578698</v>
      </c>
      <c r="AT23" s="16" t="s">
        <v>38006</v>
      </c>
      <c r="AU23" s="33">
        <f>IF(D6L1316C5=0,0,D6L1316C18/D6L1316C5)</f>
        <v>0.24552534117201261</v>
      </c>
      <c r="AV23" s="16" t="s">
        <v>38007</v>
      </c>
      <c r="AW23" s="33">
        <f>CHOOSE(MIN(D6L1316C9,RUN_YEARS),B7L813C1,B7L813C10,B7L813C19,B7L813C28,B7L813C37)</f>
        <v>0.13402380614035087</v>
      </c>
      <c r="AX23" s="16" t="s">
        <v>38008</v>
      </c>
      <c r="AY23" s="33">
        <f>IF(D6L1316C23=0,0,D6L1316C19/D6L1316C23)</f>
        <v>2.4125875778578694</v>
      </c>
      <c r="AZ23" s="16" t="s">
        <v>38009</v>
      </c>
      <c r="BA23" s="33">
        <f>IF(D6L1316C5=0,0,D6L1316C19/D6L1316C5)</f>
        <v>0.25447465882798742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48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0.28991365043859652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0.12931048175615928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0.13402380614035087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0.2831756050066086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50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0.25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0.12747740268472199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0.125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37.911096303441411</v>
      </c>
      <c r="J26" s="16" t="s">
        <v>38073</v>
      </c>
      <c r="K26" s="21">
        <f>IF(FLOW_THRU_100PCT="Y",1,INDEX(VariabilityMatrix,D6L1319C1,D6L1319C9))</f>
        <v>0.28849901054536004</v>
      </c>
      <c r="L26" s="16" t="s">
        <v>38053</v>
      </c>
      <c r="M26" s="15">
        <f>IF(D6L1319C2&lt;&gt;0,D6L1319C2*D6L1319C4,D6L1319C3*D6L1319C4)</f>
        <v>10.937313772232704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5.468656886116352</v>
      </c>
      <c r="R26" s="16" t="s">
        <v>38055</v>
      </c>
      <c r="S26" s="15">
        <f>D6L1319C5-D6L1319C7</f>
        <v>5.468656886116352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5.3841067258736954</v>
      </c>
      <c r="X26" s="16" t="s">
        <v>38057</v>
      </c>
      <c r="Y26" s="33">
        <f>D6L1319C7-D6L1319C10</f>
        <v>8.4550160242656602E-2</v>
      </c>
      <c r="Z26" s="16" t="s">
        <v>38058</v>
      </c>
      <c r="AA26" s="33">
        <f>CHOOSE(MIN(D6L1319C9,RUN_YEARS),B7L813C7,B7L813C16,B7L813C25,B7L813C34,B7L813C43)</f>
        <v>48</v>
      </c>
      <c r="AB26" s="16" t="s">
        <v>38059</v>
      </c>
      <c r="AC26" s="33">
        <f>IF(D6L1319C12=0,0,D6L1319C10/D6L1319C12)</f>
        <v>0.11216889012236865</v>
      </c>
      <c r="AD26" s="16" t="s">
        <v>38060</v>
      </c>
      <c r="AE26" s="33">
        <f>IF(D6L1319C5=0,0,D6L1319C10/D6L1319C5)</f>
        <v>0.49226956801245753</v>
      </c>
      <c r="AF26" s="16" t="s">
        <v>38061</v>
      </c>
      <c r="AG26" s="33">
        <f>CHOOSE(MIN(D6L1319C9,RUN_YEARS),B7L813C5,B7L813C14,B7L813C23,B7L813C32,B7L813C41)</f>
        <v>0.28991365043859652</v>
      </c>
      <c r="AH26" s="16" t="s">
        <v>38062</v>
      </c>
      <c r="AI26" s="33">
        <f>IF(D6L1319C15=0,0,D6L1319C11/D6L1319C15)</f>
        <v>0.29163911431815887</v>
      </c>
      <c r="AJ26" s="16" t="s">
        <v>38063</v>
      </c>
      <c r="AK26" s="33">
        <f>IF(D6L1319C5=0,0,D6L1319C11/D6L1319C5)</f>
        <v>7.7304319875424804E-3</v>
      </c>
      <c r="AL26" s="16" t="s">
        <v>38064</v>
      </c>
      <c r="AM26" s="33">
        <f>D6L1319C8*CHOOSE(MIN(D6L1319C9,RUN_YEARS),B7L813C4,B7L813C13,B7L813C22,B7L813C31,B7L813C40)</f>
        <v>2.6853876954327869</v>
      </c>
      <c r="AN26" s="16" t="s">
        <v>38065</v>
      </c>
      <c r="AO26" s="33">
        <f>D6L1319C8-D6L1319C18</f>
        <v>2.7832691906835652</v>
      </c>
      <c r="AP26" s="16" t="s">
        <v>38066</v>
      </c>
      <c r="AQ26" s="33">
        <f>CHOOSE(MIN(D6L1319C9,RUN_YEARS),B7L813C2,B7L813C11,B7L813C20,B7L813C29,B7L813C38)</f>
        <v>0.12931048175615928</v>
      </c>
      <c r="AR26" s="16" t="s">
        <v>38067</v>
      </c>
      <c r="AS26" s="33">
        <f>IF(D6L1319C20=0,0,D6L1319C18/D6L1319C20)</f>
        <v>20.766976187565533</v>
      </c>
      <c r="AT26" s="16" t="s">
        <v>38068</v>
      </c>
      <c r="AU26" s="33">
        <f>IF(D6L1319C5=0,0,D6L1319C18/D6L1319C5)</f>
        <v>0.24552534117201261</v>
      </c>
      <c r="AV26" s="16" t="s">
        <v>38069</v>
      </c>
      <c r="AW26" s="33">
        <f>CHOOSE(MIN(D6L1319C9,RUN_YEARS),B7L813C1,B7L813C10,B7L813C19,B7L813C28,B7L813C37)</f>
        <v>0.13402380614035087</v>
      </c>
      <c r="AX26" s="16" t="s">
        <v>38070</v>
      </c>
      <c r="AY26" s="33">
        <f>IF(D6L1319C23=0,0,D6L1319C19/D6L1319C23)</f>
        <v>20.766976187565529</v>
      </c>
      <c r="AZ26" s="16" t="s">
        <v>38071</v>
      </c>
      <c r="BA26" s="33">
        <f>IF(D6L1319C5=0,0,D6L1319C19/D6L1319C5)</f>
        <v>0.25447465882798737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29.649402232156948</v>
      </c>
      <c r="J27" s="16" t="s">
        <v>38094</v>
      </c>
      <c r="K27" s="21">
        <f>IF(FLOW_THRU_100PCT="Y",1,INDEX(VariabilityMatrix,D6L1320C1,D6L1320C9))</f>
        <v>0.2831756050066086</v>
      </c>
      <c r="L27" s="16" t="s">
        <v>38074</v>
      </c>
      <c r="M27" s="15">
        <f>IF(D6L1320C2&lt;&gt;0,D6L1320C2*D6L1320C4,D6L1320C3*D6L1320C4)</f>
        <v>8.3959874151753358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4.1979937075876679</v>
      </c>
      <c r="R27" s="16" t="s">
        <v>38076</v>
      </c>
      <c r="S27" s="15">
        <f>D6L1320C5-D6L1320C7</f>
        <v>4.1979937075876679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4.1441201456936509</v>
      </c>
      <c r="X27" s="16" t="s">
        <v>38078</v>
      </c>
      <c r="Y27" s="33">
        <f>D6L1320C7-D6L1320C10</f>
        <v>5.387356189401693E-2</v>
      </c>
      <c r="Z27" s="16" t="s">
        <v>38079</v>
      </c>
      <c r="AA27" s="33">
        <f>CHOOSE(MIN(D6L1320C9,RUN_YEARS),B7L813C7,B7L813C16,B7L813C25,B7L813C34,B7L813C43)</f>
        <v>50</v>
      </c>
      <c r="AB27" s="16" t="s">
        <v>38080</v>
      </c>
      <c r="AC27" s="33">
        <f>IF(D6L1320C12=0,0,D6L1320C10/D6L1320C12)</f>
        <v>8.2882402913873013E-2</v>
      </c>
      <c r="AD27" s="16" t="s">
        <v>38081</v>
      </c>
      <c r="AE27" s="33">
        <f>IF(D6L1320C5=0,0,D6L1320C10/D6L1320C5)</f>
        <v>0.49358341559723601</v>
      </c>
      <c r="AF27" s="16" t="s">
        <v>38082</v>
      </c>
      <c r="AG27" s="33">
        <f>CHOOSE(MIN(D6L1320C9,RUN_YEARS),B7L813C5,B7L813C14,B7L813C23,B7L813C32,B7L813C41)</f>
        <v>0.25</v>
      </c>
      <c r="AH27" s="16" t="s">
        <v>38083</v>
      </c>
      <c r="AI27" s="33">
        <f>IF(D6L1320C15=0,0,D6L1320C11/D6L1320C15)</f>
        <v>0.21549424757606772</v>
      </c>
      <c r="AJ27" s="16" t="s">
        <v>38084</v>
      </c>
      <c r="AK27" s="33">
        <f>IF(D6L1320C5=0,0,D6L1320C11/D6L1320C5)</f>
        <v>6.4165844027640048E-3</v>
      </c>
      <c r="AL27" s="16" t="s">
        <v>38085</v>
      </c>
      <c r="AM27" s="33">
        <f>D6L1320C8*CHOOSE(MIN(D6L1320C9,RUN_YEARS),B7L813C4,B7L813C13,B7L813C22,B7L813C31,B7L813C40)</f>
        <v>2.1195929958070083</v>
      </c>
      <c r="AN27" s="16" t="s">
        <v>38086</v>
      </c>
      <c r="AO27" s="33">
        <f>D6L1320C8-D6L1320C18</f>
        <v>2.0784007117806595</v>
      </c>
      <c r="AP27" s="16" t="s">
        <v>38087</v>
      </c>
      <c r="AQ27" s="33">
        <f>CHOOSE(MIN(D6L1320C9,RUN_YEARS),B7L813C2,B7L813C11,B7L813C20,B7L813C29,B7L813C38)</f>
        <v>0.12747740268472199</v>
      </c>
      <c r="AR27" s="16" t="s">
        <v>38088</v>
      </c>
      <c r="AS27" s="33">
        <f>IF(D6L1320C20=0,0,D6L1320C18/D6L1320C20)</f>
        <v>16.627205694245283</v>
      </c>
      <c r="AT27" s="16" t="s">
        <v>38089</v>
      </c>
      <c r="AU27" s="33">
        <f>IF(D6L1320C5=0,0,D6L1320C18/D6L1320C5)</f>
        <v>0.25245309348319744</v>
      </c>
      <c r="AV27" s="16" t="s">
        <v>38090</v>
      </c>
      <c r="AW27" s="33">
        <f>CHOOSE(MIN(D6L1320C9,RUN_YEARS),B7L813C1,B7L813C10,B7L813C19,B7L813C28,B7L813C37)</f>
        <v>0.125</v>
      </c>
      <c r="AX27" s="16" t="s">
        <v>38091</v>
      </c>
      <c r="AY27" s="33">
        <f>IF(D6L1320C23=0,0,D6L1320C19/D6L1320C23)</f>
        <v>16.627205694245276</v>
      </c>
      <c r="AZ27" s="16" t="s">
        <v>38092</v>
      </c>
      <c r="BA27" s="33">
        <f>IF(D6L1320C5=0,0,D6L1320C19/D6L1320C5)</f>
        <v>0.24754690651680256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0.2831756050066086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50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0.25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0.12747740268472199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0.125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0.2831756050066086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50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0.25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0.12747740268472199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0.125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0.2831756050066086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50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0.25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0.12747740268472199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0.125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0.2831756050066086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50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0.25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0.12747740268472199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0.125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0.2831756050066086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50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0.25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0.12747740268472199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0.125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0.56884674380834577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0.48920819967517737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0.24460409983758868</v>
      </c>
      <c r="R33" s="16" t="s">
        <v>38202</v>
      </c>
      <c r="S33" s="15">
        <f>D6L1326C5-D6L1326C7</f>
        <v>0.24460409983758868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0.24146505413384867</v>
      </c>
      <c r="X33" s="16" t="s">
        <v>38204</v>
      </c>
      <c r="Y33" s="33">
        <f>D6L1326C7-D6L1326C10</f>
        <v>3.1390457037400177E-3</v>
      </c>
      <c r="Z33" s="16" t="s">
        <v>38205</v>
      </c>
      <c r="AA33" s="33">
        <f>CHOOSE(MIN(D6L1326C9,RUN_YEARS),B7L813C7,B7L813C16,B7L813C25,B7L813C34,B7L813C43)</f>
        <v>50</v>
      </c>
      <c r="AB33" s="16" t="s">
        <v>38206</v>
      </c>
      <c r="AC33" s="33">
        <f>IF(D6L1326C12=0,0,D6L1326C10/D6L1326C12)</f>
        <v>4.8293010826769732E-3</v>
      </c>
      <c r="AD33" s="16" t="s">
        <v>38207</v>
      </c>
      <c r="AE33" s="33">
        <f>IF(D6L1326C5=0,0,D6L1326C10/D6L1326C5)</f>
        <v>0.49358341559723595</v>
      </c>
      <c r="AF33" s="16" t="s">
        <v>38208</v>
      </c>
      <c r="AG33" s="33">
        <f>CHOOSE(MIN(D6L1326C9,RUN_YEARS),B7L813C5,B7L813C14,B7L813C23,B7L813C32,B7L813C41)</f>
        <v>0.25</v>
      </c>
      <c r="AH33" s="16" t="s">
        <v>38209</v>
      </c>
      <c r="AI33" s="33">
        <f>IF(D6L1326C15=0,0,D6L1326C11/D6L1326C15)</f>
        <v>1.2556182814960071E-2</v>
      </c>
      <c r="AJ33" s="16" t="s">
        <v>38210</v>
      </c>
      <c r="AK33" s="33">
        <f>IF(D6L1326C5=0,0,D6L1326C11/D6L1326C5)</f>
        <v>6.4165844027640369E-3</v>
      </c>
      <c r="AL33" s="16" t="s">
        <v>38211</v>
      </c>
      <c r="AM33" s="33">
        <f>D6L1326C8*CHOOSE(MIN(D6L1326C9,RUN_YEARS),B7L813C4,B7L813C13,B7L813C22,B7L813C31,B7L813C40)</f>
        <v>0.12350212336534427</v>
      </c>
      <c r="AN33" s="16" t="s">
        <v>38212</v>
      </c>
      <c r="AO33" s="33">
        <f>D6L1326C8-D6L1326C18</f>
        <v>0.12110197647224441</v>
      </c>
      <c r="AP33" s="16" t="s">
        <v>38213</v>
      </c>
      <c r="AQ33" s="33">
        <f>CHOOSE(MIN(D6L1326C9,RUN_YEARS),B7L813C2,B7L813C11,B7L813C20,B7L813C29,B7L813C38)</f>
        <v>0.12747740268472199</v>
      </c>
      <c r="AR33" s="16" t="s">
        <v>38214</v>
      </c>
      <c r="AS33" s="33">
        <f>IF(D6L1326C20=0,0,D6L1326C18/D6L1326C20)</f>
        <v>0.96881581177795562</v>
      </c>
      <c r="AT33" s="16" t="s">
        <v>38215</v>
      </c>
      <c r="AU33" s="33">
        <f>IF(D6L1326C5=0,0,D6L1326C18/D6L1326C5)</f>
        <v>0.25245309348319744</v>
      </c>
      <c r="AV33" s="16" t="s">
        <v>38216</v>
      </c>
      <c r="AW33" s="33">
        <f>CHOOSE(MIN(D6L1326C9,RUN_YEARS),B7L813C1,B7L813C10,B7L813C19,B7L813C28,B7L813C37)</f>
        <v>0.125</v>
      </c>
      <c r="AX33" s="16" t="s">
        <v>38217</v>
      </c>
      <c r="AY33" s="33">
        <f>IF(D6L1326C23=0,0,D6L1326C19/D6L1326C23)</f>
        <v>0.96881581177795528</v>
      </c>
      <c r="AZ33" s="16" t="s">
        <v>38218</v>
      </c>
      <c r="BA33" s="33">
        <f>IF(D6L1326C5=0,0,D6L1326C19/D6L1326C5)</f>
        <v>0.24754690651680256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-9.1743389153898978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-7.8899314672353116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-3.9449657336176558</v>
      </c>
      <c r="R34" s="16" t="s">
        <v>38222</v>
      </c>
      <c r="S34" s="15">
        <f>D6L1327C5-D6L1327C7</f>
        <v>-3.9449657336176558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-3.8839731550238219</v>
      </c>
      <c r="X34" s="16" t="s">
        <v>38224</v>
      </c>
      <c r="Y34" s="33">
        <f>D6L1327C7-D6L1327C10</f>
        <v>-6.099257859383389E-2</v>
      </c>
      <c r="Z34" s="16" t="s">
        <v>38225</v>
      </c>
      <c r="AA34" s="33">
        <f>CHOOSE(MIN(D6L1327C9,RUN_YEARS),B7L813C7,B7L813C16,B7L813C25,B7L813C34,B7L813C43)</f>
        <v>48</v>
      </c>
      <c r="AB34" s="16" t="s">
        <v>38226</v>
      </c>
      <c r="AC34" s="33">
        <f>IF(D6L1327C12=0,0,D6L1327C10/D6L1327C12)</f>
        <v>-8.0916107396329623E-2</v>
      </c>
      <c r="AD34" s="16" t="s">
        <v>38227</v>
      </c>
      <c r="AE34" s="33">
        <f>IF(D6L1327C5=0,0,D6L1327C10/D6L1327C5)</f>
        <v>0.49226956801245753</v>
      </c>
      <c r="AF34" s="16" t="s">
        <v>38228</v>
      </c>
      <c r="AG34" s="33">
        <f>CHOOSE(MIN(D6L1327C9,RUN_YEARS),B7L813C5,B7L813C14,B7L813C23,B7L813C32,B7L813C41)</f>
        <v>0.28991365043859652</v>
      </c>
      <c r="AH34" s="16" t="s">
        <v>38229</v>
      </c>
      <c r="AI34" s="33">
        <f>IF(D6L1327C15=0,0,D6L1327C11/D6L1327C15)</f>
        <v>-0.21038187923045754</v>
      </c>
      <c r="AJ34" s="16" t="s">
        <v>38230</v>
      </c>
      <c r="AK34" s="33">
        <f>IF(D6L1327C5=0,0,D6L1327C11/D6L1327C5)</f>
        <v>7.7304319875424882E-3</v>
      </c>
      <c r="AL34" s="16" t="s">
        <v>38231</v>
      </c>
      <c r="AM34" s="33">
        <f>D6L1327C8*CHOOSE(MIN(D6L1327C9,RUN_YEARS),B7L813C4,B7L813C13,B7L813C22,B7L813C31,B7L813C40)</f>
        <v>-1.9371781153167478</v>
      </c>
      <c r="AN34" s="16" t="s">
        <v>38232</v>
      </c>
      <c r="AO34" s="33">
        <f>D6L1327C8-D6L1327C18</f>
        <v>-2.0077876183009078</v>
      </c>
      <c r="AP34" s="16" t="s">
        <v>38233</v>
      </c>
      <c r="AQ34" s="33">
        <f>CHOOSE(MIN(D6L1327C9,RUN_YEARS),B7L813C2,B7L813C11,B7L813C20,B7L813C29,B7L813C38)</f>
        <v>0.12931048175615928</v>
      </c>
      <c r="AR34" s="16" t="s">
        <v>38234</v>
      </c>
      <c r="AS34" s="33">
        <f>IF(D6L1327C20=0,0,D6L1327C18/D6L1327C20)</f>
        <v>-14.980828228369637</v>
      </c>
      <c r="AT34" s="16" t="s">
        <v>38235</v>
      </c>
      <c r="AU34" s="33">
        <f>IF(D6L1327C5=0,0,D6L1327C18/D6L1327C5)</f>
        <v>0.24552534117201261</v>
      </c>
      <c r="AV34" s="16" t="s">
        <v>38236</v>
      </c>
      <c r="AW34" s="33">
        <f>CHOOSE(MIN(D6L1327C9,RUN_YEARS),B7L813C1,B7L813C10,B7L813C19,B7L813C28,B7L813C37)</f>
        <v>0.13402380614035087</v>
      </c>
      <c r="AX34" s="16" t="s">
        <v>38237</v>
      </c>
      <c r="AY34" s="33">
        <f>IF(D6L1327C23=0,0,D6L1327C19/D6L1327C23)</f>
        <v>-14.980828228369635</v>
      </c>
      <c r="AZ34" s="16" t="s">
        <v>38238</v>
      </c>
      <c r="BA34" s="33">
        <f>IF(D6L1327C5=0,0,D6L1327C19/D6L1327C5)</f>
        <v>0.25447465882798737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254.90384543975057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177.92451587194404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88.962257935972019</v>
      </c>
      <c r="R35" s="16" t="s">
        <v>38242</v>
      </c>
      <c r="S35" s="15">
        <f>SUM(D6L1301C8:D6L1327C8)-2*SUM(D6L1309C8,D6L1311C8,D6L1322C8,D6L1324C8,D6L1327C8)</f>
        <v>88.962257935972019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87.598495215182041</v>
      </c>
      <c r="X35" s="16" t="s">
        <v>38244</v>
      </c>
      <c r="Y35" s="33">
        <f>SUM(D6L1301C11:D6L1327C11)-2*SUM(D6L1309C11,D6L1311C11,D6L1322C11,D6L1324C11,D6L1327C11)</f>
        <v>1.3637627207899774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1.8213167340870853</v>
      </c>
      <c r="AD35" s="16" t="s">
        <v>38246</v>
      </c>
      <c r="AE35" s="33">
        <f>IF(D6L1328C5=0,0,D6L1328C10/D6L1328C5)</f>
        <v>0.49233516126708754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4.7354235086264085</v>
      </c>
      <c r="AJ35" s="16" t="s">
        <v>38248</v>
      </c>
      <c r="AK35" s="33">
        <f>IF(D6L1328C5=0,0,D6L1328C11/D6L1328C5)</f>
        <v>7.6648387329124766E-3</v>
      </c>
      <c r="AL35" s="16" t="s">
        <v>38249</v>
      </c>
      <c r="AM35" s="33">
        <f>SUM(D6L1301C18:D6L1327C18)-2*SUM(D6L1309C18,D6L1311C18,D6L1322C18,D6L1324C18,D6L1327C18)</f>
        <v>43.746429004421572</v>
      </c>
      <c r="AN35" s="16" t="s">
        <v>38250</v>
      </c>
      <c r="AO35" s="33">
        <f>SUM(D6L1301C19:D6L1327C19)-2*SUM(D6L1309C19,D6L1311C19,D6L1322C19,D6L1324C19,D6L1327C19)</f>
        <v>45.215828931550448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338.55636512677444</v>
      </c>
      <c r="AT35" s="16" t="s">
        <v>38252</v>
      </c>
      <c r="AU35" s="33">
        <f>IF(D6L1328C5=0,0,D6L1328C18/D6L1328C5)</f>
        <v>0.24587072101916962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338.55636512677438</v>
      </c>
      <c r="AZ35" s="16" t="s">
        <v>38254</v>
      </c>
      <c r="BA35" s="33">
        <f>IF(D6L1328C5=0,0,D6L1328C19/D6L1328C5)</f>
        <v>0.25412927898083038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2.9484507568951641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1.4742253784475821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0.73711268922379103</v>
      </c>
      <c r="R36" s="16" t="s">
        <v>38259</v>
      </c>
      <c r="S36" s="15">
        <f>D6L1329C5-D6L1329C7</f>
        <v>0.73711268922379103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0.72765319765428538</v>
      </c>
      <c r="X36" s="16" t="s">
        <v>38261</v>
      </c>
      <c r="Y36" s="33">
        <f>D6L1329C7-D6L1329C10</f>
        <v>9.4594915695056514E-3</v>
      </c>
      <c r="Z36" s="16" t="s">
        <v>38262</v>
      </c>
      <c r="AA36" s="33">
        <f>CHOOSE(MIN(D6L1329C9,RUN_YEARS),B7L813C7,B7L813C16,B7L813C25,B7L813C34,B7L813C43)</f>
        <v>50</v>
      </c>
      <c r="AB36" s="16" t="s">
        <v>38263</v>
      </c>
      <c r="AC36" s="33">
        <f>IF(D6L1329C12=0,0,D6L1329C10/D6L1329C12)</f>
        <v>1.4553063953085707E-2</v>
      </c>
      <c r="AD36" s="16" t="s">
        <v>38264</v>
      </c>
      <c r="AE36" s="33">
        <f>IF(D6L1329C5=0,0,D6L1329C10/D6L1329C5)</f>
        <v>0.49358341559723595</v>
      </c>
      <c r="AF36" s="16" t="s">
        <v>38265</v>
      </c>
      <c r="AG36" s="33">
        <f>CHOOSE(MIN(D6L1329C9,RUN_YEARS),B7L813C5,B7L813C14,B7L813C23,B7L813C32,B7L813C41)</f>
        <v>0.25</v>
      </c>
      <c r="AH36" s="16" t="s">
        <v>38266</v>
      </c>
      <c r="AI36" s="33">
        <f>IF(D6L1329C15=0,0,D6L1329C11/D6L1329C15)</f>
        <v>3.7837966278022606E-2</v>
      </c>
      <c r="AJ36" s="16" t="s">
        <v>38267</v>
      </c>
      <c r="AK36" s="33">
        <f>IF(D6L1329C5=0,0,D6L1329C11/D6L1329C5)</f>
        <v>6.4165844027640282E-3</v>
      </c>
      <c r="AL36" s="16" t="s">
        <v>38268</v>
      </c>
      <c r="AM36" s="33">
        <f>D6L1329C8*CHOOSE(MIN(D6L1329C9,RUN_YEARS),B7L813C4,B7L813C13,B7L813C22,B7L813C31,B7L813C40)</f>
        <v>0.37217275728052956</v>
      </c>
      <c r="AN36" s="16" t="s">
        <v>38269</v>
      </c>
      <c r="AO36" s="33">
        <f>D6L1329C8-D6L1329C18</f>
        <v>0.36493993194326146</v>
      </c>
      <c r="AP36" s="16" t="s">
        <v>38270</v>
      </c>
      <c r="AQ36" s="33">
        <f>CHOOSE(MIN(D6L1329C9,RUN_YEARS),B7L813C2,B7L813C11,B7L813C20,B7L813C29,B7L813C38)</f>
        <v>0.12747740268472199</v>
      </c>
      <c r="AR36" s="16" t="s">
        <v>38271</v>
      </c>
      <c r="AS36" s="33">
        <f>IF(D6L1329C20=0,0,D6L1329C18/D6L1329C20)</f>
        <v>2.9195194555460926</v>
      </c>
      <c r="AT36" s="16" t="s">
        <v>38272</v>
      </c>
      <c r="AU36" s="33">
        <f>IF(D6L1329C5=0,0,D6L1329C18/D6L1329C5)</f>
        <v>0.25245309348319744</v>
      </c>
      <c r="AV36" s="16" t="s">
        <v>38273</v>
      </c>
      <c r="AW36" s="33">
        <f>CHOOSE(MIN(D6L1329C9,RUN_YEARS),B7L813C1,B7L813C10,B7L813C19,B7L813C28,B7L813C37)</f>
        <v>0.125</v>
      </c>
      <c r="AX36" s="16" t="s">
        <v>38274</v>
      </c>
      <c r="AY36" s="33">
        <f>IF(D6L1329C23=0,0,D6L1329C19/D6L1329C23)</f>
        <v>2.9195194555460917</v>
      </c>
      <c r="AZ36" s="16" t="s">
        <v>38275</v>
      </c>
      <c r="BA36" s="33">
        <f>IF(D6L1329C5=0,0,D6L1329C19/D6L1329C5)</f>
        <v>0.24754690651680256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0.22629933506759325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0.22629933506759325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0.11314966753379663</v>
      </c>
      <c r="R37" s="16" t="s">
        <v>38279</v>
      </c>
      <c r="S37" s="15">
        <f>D6L1330C5-D6L1330C7</f>
        <v>0.11314966753379663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0.11169759875004603</v>
      </c>
      <c r="X37" s="16" t="s">
        <v>38281</v>
      </c>
      <c r="Y37" s="33">
        <f>D6L1330C7-D6L1330C10</f>
        <v>1.452068783750593E-3</v>
      </c>
      <c r="Z37" s="16" t="s">
        <v>38282</v>
      </c>
      <c r="AA37" s="33">
        <f>CHOOSE(MIN(D6L1330C9,RUN_YEARS),B7L813C7,B7L813C16,B7L813C25,B7L813C34,B7L813C43)</f>
        <v>50</v>
      </c>
      <c r="AB37" s="16" t="s">
        <v>38283</v>
      </c>
      <c r="AC37" s="33">
        <f>IF(D6L1330C12=0,0,D6L1330C10/D6L1330C12)</f>
        <v>2.2339519750009208E-3</v>
      </c>
      <c r="AD37" s="16" t="s">
        <v>38284</v>
      </c>
      <c r="AE37" s="33">
        <f>IF(D6L1330C5=0,0,D6L1330C10/D6L1330C5)</f>
        <v>0.49358341559723595</v>
      </c>
      <c r="AF37" s="16" t="s">
        <v>38285</v>
      </c>
      <c r="AG37" s="33">
        <f>CHOOSE(MIN(D6L1330C9,RUN_YEARS),B7L813C5,B7L813C14,B7L813C23,B7L813C32,B7L813C41)</f>
        <v>0.25</v>
      </c>
      <c r="AH37" s="16" t="s">
        <v>38286</v>
      </c>
      <c r="AI37" s="33">
        <f>IF(D6L1330C15=0,0,D6L1330C11/D6L1330C15)</f>
        <v>5.808275135002372E-3</v>
      </c>
      <c r="AJ37" s="16" t="s">
        <v>38287</v>
      </c>
      <c r="AK37" s="33">
        <f>IF(D6L1330C5=0,0,D6L1330C11/D6L1330C5)</f>
        <v>6.4165844027640438E-3</v>
      </c>
      <c r="AL37" s="16" t="s">
        <v>38288</v>
      </c>
      <c r="AM37" s="33">
        <f>D6L1330C8*CHOOSE(MIN(D6L1330C9,RUN_YEARS),B7L813C4,B7L813C13,B7L813C22,B7L813C31,B7L813C40)</f>
        <v>5.7129967191004542E-2</v>
      </c>
      <c r="AN37" s="16" t="s">
        <v>38289</v>
      </c>
      <c r="AO37" s="33">
        <f>D6L1330C8-D6L1330C18</f>
        <v>5.6019700342792085E-2</v>
      </c>
      <c r="AP37" s="16" t="s">
        <v>38290</v>
      </c>
      <c r="AQ37" s="33">
        <f>CHOOSE(MIN(D6L1330C9,RUN_YEARS),B7L813C2,B7L813C11,B7L813C20,B7L813C29,B7L813C38)</f>
        <v>0.12747740268472199</v>
      </c>
      <c r="AR37" s="16" t="s">
        <v>38291</v>
      </c>
      <c r="AS37" s="33">
        <f>IF(D6L1330C20=0,0,D6L1330C18/D6L1330C20)</f>
        <v>0.44815760274233685</v>
      </c>
      <c r="AT37" s="16" t="s">
        <v>38292</v>
      </c>
      <c r="AU37" s="33">
        <f>IF(D6L1330C5=0,0,D6L1330C18/D6L1330C5)</f>
        <v>0.25245309348319744</v>
      </c>
      <c r="AV37" s="16" t="s">
        <v>38293</v>
      </c>
      <c r="AW37" s="33">
        <f>CHOOSE(MIN(D6L1330C9,RUN_YEARS),B7L813C1,B7L813C10,B7L813C19,B7L813C28,B7L813C37)</f>
        <v>0.125</v>
      </c>
      <c r="AX37" s="16" t="s">
        <v>38294</v>
      </c>
      <c r="AY37" s="33">
        <f>IF(D6L1330C23=0,0,D6L1330C19/D6L1330C23)</f>
        <v>0.44815760274233668</v>
      </c>
      <c r="AZ37" s="16" t="s">
        <v>38295</v>
      </c>
      <c r="BA37" s="33">
        <f>IF(D6L1330C5=0,0,D6L1330C19/D6L1330C5)</f>
        <v>0.24754690651680256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50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0.25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0.12747740268472199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0.125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50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0.25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0.12747740268472199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0.125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50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0.25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0.12747740268472199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0.125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50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0.25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0.12747740268472199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0.125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9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9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9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8.8845014807502469</v>
      </c>
      <c r="X42" s="16" t="s">
        <v>38382</v>
      </c>
      <c r="Y42" s="33">
        <f>D6L1335C7-D6L1335C10</f>
        <v>0.11549851924975307</v>
      </c>
      <c r="Z42" s="16" t="s">
        <v>38383</v>
      </c>
      <c r="AA42" s="33">
        <f>CHOOSE(MIN(D6L1335C9,RUN_YEARS),B7L813C7,B7L813C16,B7L813C25,B7L813C34,B7L813C43)</f>
        <v>50</v>
      </c>
      <c r="AB42" s="16" t="s">
        <v>38384</v>
      </c>
      <c r="AC42" s="33">
        <f>IF(D6L1335C12=0,0,D6L1335C10/D6L1335C12)</f>
        <v>0.17769002961500494</v>
      </c>
      <c r="AD42" s="16" t="s">
        <v>38385</v>
      </c>
      <c r="AE42" s="33">
        <f>IF(D6L1335C5=0,0,D6L1335C10/D6L1335C5)</f>
        <v>0.98716683119447191</v>
      </c>
      <c r="AF42" s="16" t="s">
        <v>38386</v>
      </c>
      <c r="AG42" s="33">
        <f>CHOOSE(MIN(D6L1335C9,RUN_YEARS),B7L813C5,B7L813C14,B7L813C23,B7L813C32,B7L813C41)</f>
        <v>0.25</v>
      </c>
      <c r="AH42" s="16" t="s">
        <v>38387</v>
      </c>
      <c r="AI42" s="33">
        <f>IF(D6L1335C15=0,0,D6L1335C11/D6L1335C15)</f>
        <v>0.46199407699901229</v>
      </c>
      <c r="AJ42" s="16" t="s">
        <v>38388</v>
      </c>
      <c r="AK42" s="33">
        <f>IF(D6L1335C5=0,0,D6L1335C11/D6L1335C5)</f>
        <v>1.2833168805528119E-2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0.12747740268472199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0.125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48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48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50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0.25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24.235496974386955</v>
      </c>
      <c r="AN43" s="16" t="s">
        <v>38410</v>
      </c>
      <c r="AO43" s="33">
        <f>D6L1336C8-D6L1336C18</f>
        <v>23.764503025613045</v>
      </c>
      <c r="AP43" s="16" t="s">
        <v>38411</v>
      </c>
      <c r="AQ43" s="33">
        <f>CHOOSE(MIN(D6L1336C9,RUN_YEARS),B7L813C2,B7L813C11,B7L813C20,B7L813C29,B7L813C38)</f>
        <v>0.12747740268472199</v>
      </c>
      <c r="AR43" s="16" t="s">
        <v>38412</v>
      </c>
      <c r="AS43" s="33">
        <f>IF(D6L1336C20=0,0,D6L1336C18/D6L1336C20)</f>
        <v>190.11602420490442</v>
      </c>
      <c r="AT43" s="16" t="s">
        <v>38413</v>
      </c>
      <c r="AU43" s="33">
        <f>IF(D6L1336C5=0,0,D6L1336C18/D6L1336C5)</f>
        <v>0.50490618696639489</v>
      </c>
      <c r="AV43" s="16" t="s">
        <v>38414</v>
      </c>
      <c r="AW43" s="33">
        <f>CHOOSE(MIN(D6L1336C9,RUN_YEARS),B7L813C1,B7L813C10,B7L813C19,B7L813C28,B7L813C37)</f>
        <v>0.125</v>
      </c>
      <c r="AX43" s="16" t="s">
        <v>38415</v>
      </c>
      <c r="AY43" s="33">
        <f>IF(D6L1336C23=0,0,D6L1336C19/D6L1336C23)</f>
        <v>190.11602420490436</v>
      </c>
      <c r="AZ43" s="16" t="s">
        <v>38416</v>
      </c>
      <c r="BA43" s="33">
        <f>IF(D6L1336C5=0,0,D6L1336C19/D6L1336C5)</f>
        <v>0.49509381303360511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60.174750091962757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58.700524713515179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9.8502623567575878</v>
      </c>
      <c r="R44" s="16" t="s">
        <v>38420</v>
      </c>
      <c r="S44" s="15">
        <f>SUM(D6L1329C8:D6L1336C8)</f>
        <v>48.85026235675759</v>
      </c>
      <c r="U44" s="21" t="str">
        <f>NULL_VALUE</f>
        <v>n/a</v>
      </c>
      <c r="V44" s="16" t="s">
        <v>38421</v>
      </c>
      <c r="W44" s="33">
        <f>SUM(D6L1329C10:D6L1336C10)</f>
        <v>9.7238522771545775</v>
      </c>
      <c r="X44" s="16" t="s">
        <v>38422</v>
      </c>
      <c r="Y44" s="33">
        <f>SUM(D6L1329C11:D6L1336C11)</f>
        <v>0.12641007960300932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0.19447704554309156</v>
      </c>
      <c r="AD44" s="16" t="s">
        <v>38424</v>
      </c>
      <c r="AE44" s="33">
        <f>IF(D6L1337C5=0,0,D6L1337C10/D6L1337C5)</f>
        <v>0.16565188002341252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0.50564031841203727</v>
      </c>
      <c r="AJ44" s="16" t="s">
        <v>38426</v>
      </c>
      <c r="AK44" s="33">
        <f>IF(D6L1337C5=0,0,D6L1337C11/D6L1337C5)</f>
        <v>2.1534744403043592E-3</v>
      </c>
      <c r="AL44" s="16" t="s">
        <v>38427</v>
      </c>
      <c r="AM44" s="33">
        <f>SUM(D6L1329C18:D6L1336C18)</f>
        <v>24.664799698858488</v>
      </c>
      <c r="AN44" s="16" t="s">
        <v>38428</v>
      </c>
      <c r="AO44" s="33">
        <f>SUM(D6L1329C19:D6L1336C19)</f>
        <v>24.185462657899098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193.48370126319284</v>
      </c>
      <c r="AT44" s="16" t="s">
        <v>38430</v>
      </c>
      <c r="AU44" s="33">
        <f>IF(D6L1337C5=0,0,D6L1337C18/D6L1337C5)</f>
        <v>0.42018022529157523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193.48370126319278</v>
      </c>
      <c r="AZ44" s="16" t="s">
        <v>38432</v>
      </c>
      <c r="BA44" s="33">
        <f>IF(D6L1337C5=0,0,D6L1337C19/D6L1337C5)</f>
        <v>0.4120144202447078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16.226387530521453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8.1131937652607267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4.0565968826303633</v>
      </c>
      <c r="R45" s="16" t="s">
        <v>38437</v>
      </c>
      <c r="S45" s="15">
        <f>D6L1338C5-D6L1338C7</f>
        <v>4.0565968826303633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4.0045378900595887</v>
      </c>
      <c r="X45" s="16" t="s">
        <v>38439</v>
      </c>
      <c r="Y45" s="33">
        <f>D6L1338C7-D6L1338C10</f>
        <v>5.205899257077462E-2</v>
      </c>
      <c r="Z45" s="16" t="s">
        <v>38440</v>
      </c>
      <c r="AA45" s="33">
        <f>CHOOSE(MIN(D6L1338C9,RUN_YEARS),B7L813C7,B7L813C16,B7L813C25,B7L813C34,B7L813C43)</f>
        <v>50</v>
      </c>
      <c r="AB45" s="16" t="s">
        <v>38441</v>
      </c>
      <c r="AC45" s="33">
        <f>IF(D6L1338C12=0,0,D6L1338C10/D6L1338C12)</f>
        <v>8.0090757801191778E-2</v>
      </c>
      <c r="AD45" s="16" t="s">
        <v>38442</v>
      </c>
      <c r="AE45" s="33">
        <f>IF(D6L1338C5=0,0,D6L1338C10/D6L1338C5)</f>
        <v>0.49358341559723595</v>
      </c>
      <c r="AF45" s="16" t="s">
        <v>38443</v>
      </c>
      <c r="AG45" s="33">
        <f>CHOOSE(MIN(D6L1338C9,RUN_YEARS),B7L813C5,B7L813C14,B7L813C23,B7L813C32,B7L813C41)</f>
        <v>0.25</v>
      </c>
      <c r="AH45" s="16" t="s">
        <v>38444</v>
      </c>
      <c r="AI45" s="33">
        <f>IF(D6L1338C15=0,0,D6L1338C11/D6L1338C15)</f>
        <v>0.20823597028309848</v>
      </c>
      <c r="AJ45" s="16" t="s">
        <v>38445</v>
      </c>
      <c r="AK45" s="33">
        <f>IF(D6L1338C5=0,0,D6L1338C11/D6L1338C5)</f>
        <v>6.4165844027640629E-3</v>
      </c>
      <c r="AL45" s="16" t="s">
        <v>38446</v>
      </c>
      <c r="AM45" s="33">
        <f>D6L1338C8*CHOOSE(MIN(D6L1338C9,RUN_YEARS),B7L813C4,B7L813C13,B7L813C22,B7L813C31,B7L813C40)</f>
        <v>2.0482008640686611</v>
      </c>
      <c r="AN45" s="16" t="s">
        <v>38447</v>
      </c>
      <c r="AO45" s="33">
        <f>D6L1338C8-D6L1338C18</f>
        <v>2.0083960185617022</v>
      </c>
      <c r="AP45" s="16" t="s">
        <v>38448</v>
      </c>
      <c r="AQ45" s="33">
        <f>CHOOSE(MIN(D6L1338C9,RUN_YEARS),B7L813C2,B7L813C11,B7L813C20,B7L813C29,B7L813C38)</f>
        <v>0.12747740268472199</v>
      </c>
      <c r="AR45" s="16" t="s">
        <v>38449</v>
      </c>
      <c r="AS45" s="33">
        <f>IF(D6L1338C20=0,0,D6L1338C18/D6L1338C20)</f>
        <v>16.067168148493625</v>
      </c>
      <c r="AT45" s="16" t="s">
        <v>38450</v>
      </c>
      <c r="AU45" s="33">
        <f>IF(D6L1338C5=0,0,D6L1338C18/D6L1338C5)</f>
        <v>0.25245309348319744</v>
      </c>
      <c r="AV45" s="16" t="s">
        <v>38451</v>
      </c>
      <c r="AW45" s="33">
        <f>CHOOSE(MIN(D6L1338C9,RUN_YEARS),B7L813C1,B7L813C10,B7L813C19,B7L813C28,B7L813C37)</f>
        <v>0.125</v>
      </c>
      <c r="AX45" s="16" t="s">
        <v>38452</v>
      </c>
      <c r="AY45" s="33">
        <f>IF(D6L1338C23=0,0,D6L1338C19/D6L1338C23)</f>
        <v>16.067168148493618</v>
      </c>
      <c r="AZ45" s="16" t="s">
        <v>38453</v>
      </c>
      <c r="BA45" s="33">
        <f>IF(D6L1338C5=0,0,D6L1338C19/D6L1338C5)</f>
        <v>0.24754690651680253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50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0.25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0.12747740268472199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0.125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16.226387530521453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8.1131937652607267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4.0565968826303633</v>
      </c>
      <c r="R47" s="16" t="s">
        <v>38477</v>
      </c>
      <c r="S47" s="15">
        <f>SUM(D6L1338C8:D6L1339C8)</f>
        <v>4.0565968826303633</v>
      </c>
      <c r="U47" s="21" t="str">
        <f>NULL_VALUE</f>
        <v>n/a</v>
      </c>
      <c r="V47" s="16" t="s">
        <v>38478</v>
      </c>
      <c r="W47" s="33">
        <f>SUM(D6L1338C10:D6L1339C10)</f>
        <v>4.0045378900595887</v>
      </c>
      <c r="X47" s="16" t="s">
        <v>38479</v>
      </c>
      <c r="Y47" s="33">
        <f>SUM(D6L1338C11:D6L1339C11)</f>
        <v>5.205899257077462E-2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8.0090757801191778E-2</v>
      </c>
      <c r="AD47" s="16" t="s">
        <v>38481</v>
      </c>
      <c r="AE47" s="33">
        <f>IF(D6L1340C5=0,0,D6L1340C10/D6L1340C5)</f>
        <v>0.49358341559723595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0.20823597028309848</v>
      </c>
      <c r="AJ47" s="16" t="s">
        <v>38483</v>
      </c>
      <c r="AK47" s="33">
        <f>IF(D6L1340C5=0,0,D6L1340C11/D6L1340C5)</f>
        <v>6.4165844027640629E-3</v>
      </c>
      <c r="AL47" s="16" t="s">
        <v>38484</v>
      </c>
      <c r="AM47" s="33">
        <f>SUM(D6L1338C18:D6L1339C18)</f>
        <v>2.0482008640686611</v>
      </c>
      <c r="AN47" s="16" t="s">
        <v>38485</v>
      </c>
      <c r="AO47" s="33">
        <f>SUM(D6L1338C19:D6L1339C19)</f>
        <v>2.0083960185617022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16.067168148493625</v>
      </c>
      <c r="AT47" s="16" t="s">
        <v>38487</v>
      </c>
      <c r="AU47" s="33">
        <f>IF(D6L1340C5=0,0,D6L1340C18/D6L1340C5)</f>
        <v>0.25245309348319744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16.067168148493618</v>
      </c>
      <c r="AZ47" s="16" t="s">
        <v>38489</v>
      </c>
      <c r="BA47" s="33">
        <f>IF(D6L1340C5=0,0,D6L1340C19/D6L1340C5)</f>
        <v>0.24754690651680253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331.30498306223478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244.73823435071992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102.86911717535996</v>
      </c>
      <c r="R48" s="16" t="s">
        <v>38494</v>
      </c>
      <c r="S48" s="15">
        <f>SUM(D6L1328C8,D6L1337C8,D6L1340C8)</f>
        <v>141.86911717535997</v>
      </c>
      <c r="U48" s="21" t="str">
        <f>NULL_VALUE</f>
        <v>n/a</v>
      </c>
      <c r="V48" s="16" t="s">
        <v>38495</v>
      </c>
      <c r="W48" s="33">
        <f>SUM(D6L1328C10,D6L1337C10,D6L1340C10)</f>
        <v>101.32688538239621</v>
      </c>
      <c r="X48" s="16" t="s">
        <v>38496</v>
      </c>
      <c r="Y48" s="33">
        <f>SUM(D6L1328C11,D6L1337C11,D6L1340C11)</f>
        <v>1.5422317929637614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2.0958845374313686</v>
      </c>
      <c r="AD48" s="16" t="s">
        <v>38498</v>
      </c>
      <c r="AE48" s="33">
        <f>IF(D6L1341C5=0,0,D6L1341C10/D6L1341C5)</f>
        <v>0.41402147748271584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5.4492997973215438</v>
      </c>
      <c r="AJ48" s="16" t="s">
        <v>38500</v>
      </c>
      <c r="AK48" s="33">
        <f>IF(D6L1341C5=0,0,D6L1341C11/D6L1341C5)</f>
        <v>6.3015564243782199E-3</v>
      </c>
      <c r="AL48" s="16" t="s">
        <v>38501</v>
      </c>
      <c r="AM48" s="33">
        <f>SUM(D6L1328C18,D6L1337C18,D6L1340C18)</f>
        <v>70.459429567348721</v>
      </c>
      <c r="AN48" s="16" t="s">
        <v>38502</v>
      </c>
      <c r="AO48" s="33">
        <f>SUM(D6L1328C19,D6L1337C19,D6L1340C19)</f>
        <v>71.409687608011239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548.10723453846083</v>
      </c>
      <c r="AT48" s="16" t="s">
        <v>38504</v>
      </c>
      <c r="AU48" s="33">
        <f>IF(D6L1341C5=0,0,D6L1341C18/D6L1341C5)</f>
        <v>0.28789710669554586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548.10723453846072</v>
      </c>
      <c r="AZ48" s="16" t="s">
        <v>38506</v>
      </c>
      <c r="BA48" s="33">
        <f>IF(D6L1341C5=0,0,D6L1341C19/D6L1341C5)</f>
        <v>0.29177985939736018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A54EC-9240-46F4-B4AF-7DD7762271C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0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0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0</v>
      </c>
      <c r="R8" s="16" t="s">
        <v>38515</v>
      </c>
      <c r="S8" s="15">
        <f>D6L1401C5-D6L1401C7</f>
        <v>0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0</v>
      </c>
      <c r="X8" s="16" t="s">
        <v>38517</v>
      </c>
      <c r="Y8" s="33">
        <f>D6L1401C7-D6L1401C10</f>
        <v>0</v>
      </c>
      <c r="Z8" s="16" t="s">
        <v>38518</v>
      </c>
      <c r="AA8" s="33">
        <f>CHOOSE(MIN(D6L1401C9,RUN_YEARS),B7L814C7,B7L814C16,B7L814C25,B7L814C34,B7L814C43)</f>
        <v>7280.666666666667</v>
      </c>
      <c r="AB8" s="16" t="s">
        <v>38519</v>
      </c>
      <c r="AC8" s="33">
        <f>IF(D6L1401C12=0,0,D6L1401C10/D6L1401C12)</f>
        <v>0</v>
      </c>
      <c r="AD8" s="16" t="s">
        <v>38520</v>
      </c>
      <c r="AE8" s="33">
        <f>IF(D6L1401C5=0,0,D6L1401C10/D6L1401C5)</f>
        <v>0</v>
      </c>
      <c r="AF8" s="16" t="s">
        <v>38521</v>
      </c>
      <c r="AG8" s="33">
        <f>CHOOSE(MIN(D6L1401C9,RUN_YEARS),B7L814C5,B7L814C14,B7L814C23,B7L814C32,B7L814C41)</f>
        <v>79.602829209616942</v>
      </c>
      <c r="AH8" s="16" t="s">
        <v>38522</v>
      </c>
      <c r="AI8" s="33">
        <f>IF(D6L1401C15=0,0,D6L1401C11/D6L1401C15)</f>
        <v>0</v>
      </c>
      <c r="AJ8" s="16" t="s">
        <v>38523</v>
      </c>
      <c r="AK8" s="33">
        <f>IF(D6L1401C5=0,0,D6L1401C11/D6L1401C5)</f>
        <v>0</v>
      </c>
      <c r="AL8" s="16" t="s">
        <v>38524</v>
      </c>
      <c r="AM8" s="33">
        <f>D6L1401C8*CHOOSE(MIN(D6L1401C9,RUN_YEARS),B7L814C4,B7L814C13,B7L814C22,B7L814C31,B7L814C40)</f>
        <v>0</v>
      </c>
      <c r="AN8" s="16" t="s">
        <v>38525</v>
      </c>
      <c r="AO8" s="33">
        <f>D6L1401C8-D6L1401C18</f>
        <v>0</v>
      </c>
      <c r="AP8" s="16" t="s">
        <v>38526</v>
      </c>
      <c r="AQ8" s="33">
        <f>CHOOSE(MIN(D6L1401C9,RUN_YEARS),B7L814C2,B7L814C11,B7L814C20,B7L814C29,B7L814C38)</f>
        <v>19.613885711930774</v>
      </c>
      <c r="AR8" s="16" t="s">
        <v>38527</v>
      </c>
      <c r="AS8" s="33">
        <f>IF(D6L1401C20=0,0,D6L1401C18/D6L1401C20)</f>
        <v>0</v>
      </c>
      <c r="AT8" s="16" t="s">
        <v>38528</v>
      </c>
      <c r="AU8" s="33">
        <f>IF(D6L1401C5=0,0,D6L1401C18/D6L1401C5)</f>
        <v>0</v>
      </c>
      <c r="AV8" s="16" t="s">
        <v>38529</v>
      </c>
      <c r="AW8" s="33">
        <f>CHOOSE(MIN(D6L1401C9,RUN_YEARS),B7L814C1,B7L814C10,B7L814C19,B7L814C28,B7L814C37)</f>
        <v>33.447344896293991</v>
      </c>
      <c r="AX8" s="16" t="s">
        <v>38530</v>
      </c>
      <c r="AY8" s="33">
        <f>IF(D6L1401C23=0,0,D6L1401C19/D6L1401C23)</f>
        <v>0</v>
      </c>
      <c r="AZ8" s="16" t="s">
        <v>38531</v>
      </c>
      <c r="BA8" s="33">
        <f>IF(D6L1401C5=0,0,D6L1401C19/D6L1401C5)</f>
        <v>0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IF(FLOW_THRU_100PCT="Y",1,INDEX(VariabilityMatrix,D6L1402C1,D6L1402C9))</f>
        <v>0.5102159856018047</v>
      </c>
      <c r="L9" s="16" t="s">
        <v>38532</v>
      </c>
      <c r="M9" s="15">
        <f>IF(D6L1402C2&lt;&gt;0,D6L1402C2*D6L1402C4,D6L1402C3*D6L1402C4)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6614.8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79.541012694543284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16.268643131449526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33.014745317916962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IF(FLOW_THRU_100PCT="Y",1,INDEX(VariabilityMatrix,D6L1403C1,D6L1403C9))</f>
        <v>0.5102159856018047</v>
      </c>
      <c r="L10" s="16" t="s">
        <v>38553</v>
      </c>
      <c r="M10" s="15">
        <f>IF(D6L1403C2&lt;&gt;0,D6L1403C2*D6L1403C4,D6L1403C3*D6L1403C4)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6614.8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79.541012694543284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16.268643131449526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33.014745317916962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0.50109909190383761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7796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76.515078276998821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19.876276626601854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32.537915235817962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IF(FLOW_THRU_100PCT="Y",1,INDEX(VariabilityMatrix,D6L1405C1,D6L1405C9))</f>
        <v>0.2812281809818854</v>
      </c>
      <c r="L12" s="16" t="s">
        <v>38595</v>
      </c>
      <c r="M12" s="15">
        <f>IF(D6L1405C2&lt;&gt;0,D6L1405C2*D6L1405C4,D6L1405C3*D6L1405C4)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6614.8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79.541012694543284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16.268643131449526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33.014745317916962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IF(FLOW_THRU_100PCT="Y",1,INDEX(VariabilityMatrix,D6L1406C1,D6L1406C9))</f>
        <v>0.5102159856018047</v>
      </c>
      <c r="L13" s="16" t="s">
        <v>38616</v>
      </c>
      <c r="M13" s="15">
        <f>IF(D6L1406C2&lt;&gt;0,D6L1406C2*D6L1406C4,D6L1406C3*D6L1406C4)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6614.8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79.541012694543284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16.268643131449526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33.014745317916962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IF(FLOW_THRU_100PCT="Y",1,INDEX(VariabilityMatrix,D6L1407C1,D6L1407C9))</f>
        <v>0.50109909190383761</v>
      </c>
      <c r="L14" s="16" t="s">
        <v>38637</v>
      </c>
      <c r="M14" s="15">
        <f>IF(D6L1407C2&lt;&gt;0,D6L1407C2*D6L1407C4,D6L1407C3*D6L1407C4)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7796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76.515078276998821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19.876276626601854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32.537915235817962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0.50109909190383761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7796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76.515078276998821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19.876276626601854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32.537915235817962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0.50109909190383761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7796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76.515078276998821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19.876276626601854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32.537915235817962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0.50109909190383761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7796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76.515078276998821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19.876276626601854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32.537915235817962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0.50109909190383761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7796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76.515078276998821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19.876276626601854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32.537915235817962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0.50109909190383761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7796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76.515078276998821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19.876276626601854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32.537915235817962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7796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76.515078276998821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19.876276626601854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32.537915235817962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0.5102159856018047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6614.8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79.541012694543284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16.268643131449526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33.014745317916962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IF(FLOW_THRU_100PCT="Y",1,INDEX(VariabilityMatrix,D6L1415C1,D6L1415C9))</f>
        <v>0.51182004133976067</v>
      </c>
      <c r="L22" s="16" t="s">
        <v>38804</v>
      </c>
      <c r="M22" s="15">
        <f>IF(D6L1415C2&lt;&gt;0,D6L1415C2*D6L1415C4,D6L1415C3*D6L1415C4)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7280.666666666667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79.602829209616942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19.613885711930774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33.447344896293991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0</v>
      </c>
      <c r="J23" s="16" t="s">
        <v>38845</v>
      </c>
      <c r="K23" s="21">
        <f>IF(FLOW_THRU_100PCT="Y",1,INDEX(VariabilityMatrix,D6L1416C1,D6L1416C9))</f>
        <v>0.28849901054536004</v>
      </c>
      <c r="L23" s="16" t="s">
        <v>38825</v>
      </c>
      <c r="M23" s="15">
        <f>IF(D6L1416C2&lt;&gt;0,D6L1416C2*D6L1416C4,D6L1416C3*D6L1416C4)</f>
        <v>0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0</v>
      </c>
      <c r="R23" s="16" t="s">
        <v>38827</v>
      </c>
      <c r="S23" s="15">
        <f>D6L1416C5-D6L1416C7</f>
        <v>0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0</v>
      </c>
      <c r="X23" s="16" t="s">
        <v>38829</v>
      </c>
      <c r="Y23" s="33">
        <f>D6L1416C7-D6L1416C10</f>
        <v>0</v>
      </c>
      <c r="Z23" s="16" t="s">
        <v>38830</v>
      </c>
      <c r="AA23" s="33">
        <f>CHOOSE(MIN(D6L1416C9,RUN_YEARS),B7L814C7,B7L814C16,B7L814C25,B7L814C34,B7L814C43)</f>
        <v>7280.666666666667</v>
      </c>
      <c r="AB23" s="16" t="s">
        <v>38831</v>
      </c>
      <c r="AC23" s="33">
        <f>IF(D6L1416C12=0,0,D6L1416C10/D6L1416C12)</f>
        <v>0</v>
      </c>
      <c r="AD23" s="16" t="s">
        <v>38832</v>
      </c>
      <c r="AE23" s="33">
        <f>IF(D6L1416C5=0,0,D6L1416C10/D6L1416C5)</f>
        <v>0</v>
      </c>
      <c r="AF23" s="16" t="s">
        <v>38833</v>
      </c>
      <c r="AG23" s="33">
        <f>CHOOSE(MIN(D6L1416C9,RUN_YEARS),B7L814C5,B7L814C14,B7L814C23,B7L814C32,B7L814C41)</f>
        <v>79.602829209616942</v>
      </c>
      <c r="AH23" s="16" t="s">
        <v>38834</v>
      </c>
      <c r="AI23" s="33">
        <f>IF(D6L1416C15=0,0,D6L1416C11/D6L1416C15)</f>
        <v>0</v>
      </c>
      <c r="AJ23" s="16" t="s">
        <v>38835</v>
      </c>
      <c r="AK23" s="33">
        <f>IF(D6L1416C5=0,0,D6L1416C11/D6L1416C5)</f>
        <v>0</v>
      </c>
      <c r="AL23" s="16" t="s">
        <v>38836</v>
      </c>
      <c r="AM23" s="33">
        <f>D6L1416C8*CHOOSE(MIN(D6L1416C9,RUN_YEARS),B7L814C4,B7L814C13,B7L814C22,B7L814C31,B7L814C40)</f>
        <v>0</v>
      </c>
      <c r="AN23" s="16" t="s">
        <v>38837</v>
      </c>
      <c r="AO23" s="33">
        <f>D6L1416C8-D6L1416C18</f>
        <v>0</v>
      </c>
      <c r="AP23" s="16" t="s">
        <v>38838</v>
      </c>
      <c r="AQ23" s="33">
        <f>CHOOSE(MIN(D6L1416C9,RUN_YEARS),B7L814C2,B7L814C11,B7L814C20,B7L814C29,B7L814C38)</f>
        <v>19.613885711930774</v>
      </c>
      <c r="AR23" s="16" t="s">
        <v>38839</v>
      </c>
      <c r="AS23" s="33">
        <f>IF(D6L1416C20=0,0,D6L1416C18/D6L1416C20)</f>
        <v>0</v>
      </c>
      <c r="AT23" s="16" t="s">
        <v>38840</v>
      </c>
      <c r="AU23" s="33">
        <f>IF(D6L1416C5=0,0,D6L1416C18/D6L1416C5)</f>
        <v>0</v>
      </c>
      <c r="AV23" s="16" t="s">
        <v>38841</v>
      </c>
      <c r="AW23" s="33">
        <f>CHOOSE(MIN(D6L1416C9,RUN_YEARS),B7L814C1,B7L814C10,B7L814C19,B7L814C28,B7L814C37)</f>
        <v>33.447344896293991</v>
      </c>
      <c r="AX23" s="16" t="s">
        <v>38842</v>
      </c>
      <c r="AY23" s="33">
        <f>IF(D6L1416C23=0,0,D6L1416C19/D6L1416C23)</f>
        <v>0</v>
      </c>
      <c r="AZ23" s="16" t="s">
        <v>38843</v>
      </c>
      <c r="BA23" s="33">
        <f>IF(D6L1416C5=0,0,D6L1416C19/D6L1416C5)</f>
        <v>0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7280.666666666667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79.602829209616942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19.613885711930774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33.447344896293991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0.2831756050066086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7796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76.515078276998821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19.876276626601854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32.537915235817962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0</v>
      </c>
      <c r="J26" s="16" t="s">
        <v>38907</v>
      </c>
      <c r="K26" s="21">
        <f>IF(FLOW_THRU_100PCT="Y",1,INDEX(VariabilityMatrix,D6L1419C1,D6L1419C9))</f>
        <v>0.28849901054536004</v>
      </c>
      <c r="L26" s="16" t="s">
        <v>38887</v>
      </c>
      <c r="M26" s="15">
        <f>IF(D6L1419C2&lt;&gt;0,D6L1419C2*D6L1419C4,D6L1419C3*D6L1419C4)</f>
        <v>0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0</v>
      </c>
      <c r="R26" s="16" t="s">
        <v>38889</v>
      </c>
      <c r="S26" s="15">
        <f>D6L1419C5-D6L1419C7</f>
        <v>0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0</v>
      </c>
      <c r="X26" s="16" t="s">
        <v>38891</v>
      </c>
      <c r="Y26" s="33">
        <f>D6L1419C7-D6L1419C10</f>
        <v>0</v>
      </c>
      <c r="Z26" s="16" t="s">
        <v>38892</v>
      </c>
      <c r="AA26" s="33">
        <f>CHOOSE(MIN(D6L1419C9,RUN_YEARS),B7L814C7,B7L814C16,B7L814C25,B7L814C34,B7L814C43)</f>
        <v>7280.666666666667</v>
      </c>
      <c r="AB26" s="16" t="s">
        <v>38893</v>
      </c>
      <c r="AC26" s="33">
        <f>IF(D6L1419C12=0,0,D6L1419C10/D6L1419C12)</f>
        <v>0</v>
      </c>
      <c r="AD26" s="16" t="s">
        <v>38894</v>
      </c>
      <c r="AE26" s="33">
        <f>IF(D6L1419C5=0,0,D6L1419C10/D6L1419C5)</f>
        <v>0</v>
      </c>
      <c r="AF26" s="16" t="s">
        <v>38895</v>
      </c>
      <c r="AG26" s="33">
        <f>CHOOSE(MIN(D6L1419C9,RUN_YEARS),B7L814C5,B7L814C14,B7L814C23,B7L814C32,B7L814C41)</f>
        <v>79.602829209616942</v>
      </c>
      <c r="AH26" s="16" t="s">
        <v>38896</v>
      </c>
      <c r="AI26" s="33">
        <f>IF(D6L1419C15=0,0,D6L1419C11/D6L1419C15)</f>
        <v>0</v>
      </c>
      <c r="AJ26" s="16" t="s">
        <v>38897</v>
      </c>
      <c r="AK26" s="33">
        <f>IF(D6L1419C5=0,0,D6L1419C11/D6L1419C5)</f>
        <v>0</v>
      </c>
      <c r="AL26" s="16" t="s">
        <v>38898</v>
      </c>
      <c r="AM26" s="33">
        <f>D6L1419C8*CHOOSE(MIN(D6L1419C9,RUN_YEARS),B7L814C4,B7L814C13,B7L814C22,B7L814C31,B7L814C40)</f>
        <v>0</v>
      </c>
      <c r="AN26" s="16" t="s">
        <v>38899</v>
      </c>
      <c r="AO26" s="33">
        <f>D6L1419C8-D6L1419C18</f>
        <v>0</v>
      </c>
      <c r="AP26" s="16" t="s">
        <v>38900</v>
      </c>
      <c r="AQ26" s="33">
        <f>CHOOSE(MIN(D6L1419C9,RUN_YEARS),B7L814C2,B7L814C11,B7L814C20,B7L814C29,B7L814C38)</f>
        <v>19.613885711930774</v>
      </c>
      <c r="AR26" s="16" t="s">
        <v>38901</v>
      </c>
      <c r="AS26" s="33">
        <f>IF(D6L1419C20=0,0,D6L1419C18/D6L1419C20)</f>
        <v>0</v>
      </c>
      <c r="AT26" s="16" t="s">
        <v>38902</v>
      </c>
      <c r="AU26" s="33">
        <f>IF(D6L1419C5=0,0,D6L1419C18/D6L1419C5)</f>
        <v>0</v>
      </c>
      <c r="AV26" s="16" t="s">
        <v>38903</v>
      </c>
      <c r="AW26" s="33">
        <f>CHOOSE(MIN(D6L1419C9,RUN_YEARS),B7L814C1,B7L814C10,B7L814C19,B7L814C28,B7L814C37)</f>
        <v>33.447344896293991</v>
      </c>
      <c r="AX26" s="16" t="s">
        <v>38904</v>
      </c>
      <c r="AY26" s="33">
        <f>IF(D6L1419C23=0,0,D6L1419C19/D6L1419C23)</f>
        <v>0</v>
      </c>
      <c r="AZ26" s="16" t="s">
        <v>38905</v>
      </c>
      <c r="BA26" s="33">
        <f>IF(D6L1419C5=0,0,D6L1419C19/D6L1419C5)</f>
        <v>0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IF(FLOW_THRU_100PCT="Y",1,INDEX(VariabilityMatrix,D6L1420C1,D6L1420C9))</f>
        <v>0.2831756050066086</v>
      </c>
      <c r="L27" s="16" t="s">
        <v>38908</v>
      </c>
      <c r="M27" s="15">
        <f>IF(D6L1420C2&lt;&gt;0,D6L1420C2*D6L1420C4,D6L1420C3*D6L1420C4)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7796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76.515078276998821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19.876276626601854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32.537915235817962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0.2831756050066086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7796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76.515078276998821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19.876276626601854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32.537915235817962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0.2831756050066086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7796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76.515078276998821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19.876276626601854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32.537915235817962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0.2831756050066086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7796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76.515078276998821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19.876276626601854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32.537915235817962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0.2831756050066086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7796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76.515078276998821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19.876276626601854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32.537915235817962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0.2831756050066086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7796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76.515078276998821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19.876276626601854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32.537915235817962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7796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76.515078276998821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19.876276626601854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32.537915235817962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0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</v>
      </c>
      <c r="R34" s="16" t="s">
        <v>39056</v>
      </c>
      <c r="S34" s="15">
        <f>D6L1427C5-D6L1427C7</f>
        <v>0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</v>
      </c>
      <c r="X34" s="16" t="s">
        <v>39058</v>
      </c>
      <c r="Y34" s="33">
        <f>D6L1427C7-D6L1427C10</f>
        <v>0</v>
      </c>
      <c r="Z34" s="16" t="s">
        <v>39059</v>
      </c>
      <c r="AA34" s="33">
        <f>CHOOSE(MIN(D6L1427C9,RUN_YEARS),B7L814C7,B7L814C16,B7L814C25,B7L814C34,B7L814C43)</f>
        <v>7280.666666666667</v>
      </c>
      <c r="AB34" s="16" t="s">
        <v>39060</v>
      </c>
      <c r="AC34" s="33">
        <f>IF(D6L1427C12=0,0,D6L1427C10/D6L1427C12)</f>
        <v>0</v>
      </c>
      <c r="AD34" s="16" t="s">
        <v>39061</v>
      </c>
      <c r="AE34" s="33">
        <f>IF(D6L1427C5=0,0,D6L1427C10/D6L1427C5)</f>
        <v>0</v>
      </c>
      <c r="AF34" s="16" t="s">
        <v>39062</v>
      </c>
      <c r="AG34" s="33">
        <f>CHOOSE(MIN(D6L1427C9,RUN_YEARS),B7L814C5,B7L814C14,B7L814C23,B7L814C32,B7L814C41)</f>
        <v>79.602829209616942</v>
      </c>
      <c r="AH34" s="16" t="s">
        <v>39063</v>
      </c>
      <c r="AI34" s="33">
        <f>IF(D6L1427C15=0,0,D6L1427C11/D6L1427C15)</f>
        <v>0</v>
      </c>
      <c r="AJ34" s="16" t="s">
        <v>39064</v>
      </c>
      <c r="AK34" s="33">
        <f>IF(D6L1427C5=0,0,D6L1427C11/D6L1427C5)</f>
        <v>0</v>
      </c>
      <c r="AL34" s="16" t="s">
        <v>39065</v>
      </c>
      <c r="AM34" s="33">
        <f>D6L1427C8*CHOOSE(MIN(D6L1427C9,RUN_YEARS),B7L814C4,B7L814C13,B7L814C22,B7L814C31,B7L814C40)</f>
        <v>0</v>
      </c>
      <c r="AN34" s="16" t="s">
        <v>39066</v>
      </c>
      <c r="AO34" s="33">
        <f>D6L1427C8-D6L1427C18</f>
        <v>0</v>
      </c>
      <c r="AP34" s="16" t="s">
        <v>39067</v>
      </c>
      <c r="AQ34" s="33">
        <f>CHOOSE(MIN(D6L1427C9,RUN_YEARS),B7L814C2,B7L814C11,B7L814C20,B7L814C29,B7L814C38)</f>
        <v>19.613885711930774</v>
      </c>
      <c r="AR34" s="16" t="s">
        <v>39068</v>
      </c>
      <c r="AS34" s="33">
        <f>IF(D6L1427C20=0,0,D6L1427C18/D6L1427C20)</f>
        <v>0</v>
      </c>
      <c r="AT34" s="16" t="s">
        <v>39069</v>
      </c>
      <c r="AU34" s="33">
        <f>IF(D6L1427C5=0,0,D6L1427C18/D6L1427C5)</f>
        <v>0</v>
      </c>
      <c r="AV34" s="16" t="s">
        <v>39070</v>
      </c>
      <c r="AW34" s="33">
        <f>CHOOSE(MIN(D6L1427C9,RUN_YEARS),B7L814C1,B7L814C10,B7L814C19,B7L814C28,B7L814C37)</f>
        <v>33.447344896293991</v>
      </c>
      <c r="AX34" s="16" t="s">
        <v>39071</v>
      </c>
      <c r="AY34" s="33">
        <f>IF(D6L1427C23=0,0,D6L1427C19/D6L1427C23)</f>
        <v>0</v>
      </c>
      <c r="AZ34" s="16" t="s">
        <v>39072</v>
      </c>
      <c r="BA34" s="33">
        <f>IF(D6L1427C5=0,0,D6L1427C19/D6L1427C5)</f>
        <v>0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0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0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0</v>
      </c>
      <c r="R35" s="16" t="s">
        <v>39076</v>
      </c>
      <c r="S35" s="15">
        <f>SUM(D6L1401C8:D6L1427C8)-2*SUM(D6L1409C8,D6L1411C8,D6L1422C8,D6L1424C8,D6L1427C8)</f>
        <v>0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0</v>
      </c>
      <c r="X35" s="16" t="s">
        <v>39078</v>
      </c>
      <c r="Y35" s="33">
        <f>SUM(D6L1401C11:D6L1427C11)-2*SUM(D6L1409C11,D6L1411C11,D6L1422C11,D6L1424C11,D6L1427C11)</f>
        <v>0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0</v>
      </c>
      <c r="AD35" s="16" t="s">
        <v>39080</v>
      </c>
      <c r="AE35" s="33">
        <f>IF(D6L1428C5=0,0,D6L1428C10/D6L1428C5)</f>
        <v>0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</v>
      </c>
      <c r="AJ35" s="16" t="s">
        <v>39082</v>
      </c>
      <c r="AK35" s="33">
        <f>IF(D6L1428C5=0,0,D6L1428C11/D6L1428C5)</f>
        <v>0</v>
      </c>
      <c r="AL35" s="16" t="s">
        <v>39083</v>
      </c>
      <c r="AM35" s="33">
        <f>SUM(D6L1401C18:D6L1427C18)-2*SUM(D6L1409C18,D6L1411C18,D6L1422C18,D6L1424C18,D6L1427C18)</f>
        <v>0</v>
      </c>
      <c r="AN35" s="16" t="s">
        <v>39084</v>
      </c>
      <c r="AO35" s="33">
        <f>SUM(D6L1401C19:D6L1427C19)-2*SUM(D6L1409C19,D6L1411C19,D6L1422C19,D6L1424C19,D6L1427C19)</f>
        <v>0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0</v>
      </c>
      <c r="AT35" s="16" t="s">
        <v>39086</v>
      </c>
      <c r="AU35" s="33">
        <f>IF(D6L1428C5=0,0,D6L1428C18/D6L1428C5)</f>
        <v>0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0</v>
      </c>
      <c r="AZ35" s="16" t="s">
        <v>39088</v>
      </c>
      <c r="BA35" s="33">
        <f>IF(D6L1428C5=0,0,D6L1428C19/D6L1428C5)</f>
        <v>0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0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0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0</v>
      </c>
      <c r="R36" s="16" t="s">
        <v>39093</v>
      </c>
      <c r="S36" s="15">
        <f>D6L1429C5-D6L1429C7</f>
        <v>0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0</v>
      </c>
      <c r="X36" s="16" t="s">
        <v>39095</v>
      </c>
      <c r="Y36" s="33">
        <f>D6L1429C7-D6L1429C10</f>
        <v>0</v>
      </c>
      <c r="Z36" s="16" t="s">
        <v>39096</v>
      </c>
      <c r="AA36" s="33">
        <f>CHOOSE(MIN(D6L1429C9,RUN_YEARS),B7L814C7,B7L814C16,B7L814C25,B7L814C34,B7L814C43)</f>
        <v>7796</v>
      </c>
      <c r="AB36" s="16" t="s">
        <v>39097</v>
      </c>
      <c r="AC36" s="33">
        <f>IF(D6L1429C12=0,0,D6L1429C10/D6L1429C12)</f>
        <v>0</v>
      </c>
      <c r="AD36" s="16" t="s">
        <v>39098</v>
      </c>
      <c r="AE36" s="33">
        <f>IF(D6L1429C5=0,0,D6L1429C10/D6L1429C5)</f>
        <v>0</v>
      </c>
      <c r="AF36" s="16" t="s">
        <v>39099</v>
      </c>
      <c r="AG36" s="33">
        <f>CHOOSE(MIN(D6L1429C9,RUN_YEARS),B7L814C5,B7L814C14,B7L814C23,B7L814C32,B7L814C41)</f>
        <v>76.515078276998821</v>
      </c>
      <c r="AH36" s="16" t="s">
        <v>39100</v>
      </c>
      <c r="AI36" s="33">
        <f>IF(D6L1429C15=0,0,D6L1429C11/D6L1429C15)</f>
        <v>0</v>
      </c>
      <c r="AJ36" s="16" t="s">
        <v>39101</v>
      </c>
      <c r="AK36" s="33">
        <f>IF(D6L1429C5=0,0,D6L1429C11/D6L1429C5)</f>
        <v>0</v>
      </c>
      <c r="AL36" s="16" t="s">
        <v>39102</v>
      </c>
      <c r="AM36" s="33">
        <f>D6L1429C8*CHOOSE(MIN(D6L1429C9,RUN_YEARS),B7L814C4,B7L814C13,B7L814C22,B7L814C31,B7L814C40)</f>
        <v>0</v>
      </c>
      <c r="AN36" s="16" t="s">
        <v>39103</v>
      </c>
      <c r="AO36" s="33">
        <f>D6L1429C8-D6L1429C18</f>
        <v>0</v>
      </c>
      <c r="AP36" s="16" t="s">
        <v>39104</v>
      </c>
      <c r="AQ36" s="33">
        <f>CHOOSE(MIN(D6L1429C9,RUN_YEARS),B7L814C2,B7L814C11,B7L814C20,B7L814C29,B7L814C38)</f>
        <v>19.876276626601854</v>
      </c>
      <c r="AR36" s="16" t="s">
        <v>39105</v>
      </c>
      <c r="AS36" s="33">
        <f>IF(D6L1429C20=0,0,D6L1429C18/D6L1429C20)</f>
        <v>0</v>
      </c>
      <c r="AT36" s="16" t="s">
        <v>39106</v>
      </c>
      <c r="AU36" s="33">
        <f>IF(D6L1429C5=0,0,D6L1429C18/D6L1429C5)</f>
        <v>0</v>
      </c>
      <c r="AV36" s="16" t="s">
        <v>39107</v>
      </c>
      <c r="AW36" s="33">
        <f>CHOOSE(MIN(D6L1429C9,RUN_YEARS),B7L814C1,B7L814C10,B7L814C19,B7L814C28,B7L814C37)</f>
        <v>32.537915235817962</v>
      </c>
      <c r="AX36" s="16" t="s">
        <v>39108</v>
      </c>
      <c r="AY36" s="33">
        <f>IF(D6L1429C23=0,0,D6L1429C19/D6L1429C23)</f>
        <v>0</v>
      </c>
      <c r="AZ36" s="16" t="s">
        <v>39109</v>
      </c>
      <c r="BA36" s="33">
        <f>IF(D6L1429C5=0,0,D6L1429C19/D6L1429C5)</f>
        <v>0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7796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76.515078276998821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19.876276626601854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32.537915235817962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1.8024538496172895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0.90122692480864475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0.45061346240432237</v>
      </c>
      <c r="R38" s="16" t="s">
        <v>39133</v>
      </c>
      <c r="S38" s="15">
        <f>D6L1431C5-D6L1431C7</f>
        <v>0.45061346240432237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0.439400783855532</v>
      </c>
      <c r="X38" s="16" t="s">
        <v>39135</v>
      </c>
      <c r="Y38" s="33">
        <f>D6L1431C7-D6L1431C10</f>
        <v>1.1212678548790378E-2</v>
      </c>
      <c r="Z38" s="16" t="s">
        <v>39136</v>
      </c>
      <c r="AA38" s="33">
        <f>CHOOSE(MIN(D6L1431C9,RUN_YEARS),B7L814C7,B7L814C16,B7L814C25,B7L814C34,B7L814C43)</f>
        <v>7796</v>
      </c>
      <c r="AB38" s="16" t="s">
        <v>39137</v>
      </c>
      <c r="AC38" s="33">
        <f>IF(D6L1431C12=0,0,D6L1431C10/D6L1431C12)</f>
        <v>5.6362337590499229E-5</v>
      </c>
      <c r="AD38" s="16" t="s">
        <v>39138</v>
      </c>
      <c r="AE38" s="33">
        <f>IF(D6L1431C5=0,0,D6L1431C10/D6L1431C5)</f>
        <v>0.48755842924780446</v>
      </c>
      <c r="AF38" s="16" t="s">
        <v>39139</v>
      </c>
      <c r="AG38" s="33">
        <f>CHOOSE(MIN(D6L1431C9,RUN_YEARS),B7L814C5,B7L814C14,B7L814C23,B7L814C32,B7L814C41)</f>
        <v>76.515078276998821</v>
      </c>
      <c r="AH38" s="16" t="s">
        <v>39140</v>
      </c>
      <c r="AI38" s="33">
        <f>IF(D6L1431C15=0,0,D6L1431C11/D6L1431C15)</f>
        <v>1.4654207773529806E-4</v>
      </c>
      <c r="AJ38" s="16" t="s">
        <v>39141</v>
      </c>
      <c r="AK38" s="33">
        <f>IF(D6L1431C5=0,0,D6L1431C11/D6L1431C5)</f>
        <v>1.2441570752195557E-2</v>
      </c>
      <c r="AL38" s="16" t="s">
        <v>39142</v>
      </c>
      <c r="AM38" s="33">
        <f>D6L1431C8*CHOOSE(MIN(D6L1431C9,RUN_YEARS),B7L814C4,B7L814C13,B7L814C22,B7L814C31,B7L814C40)</f>
        <v>0.17087963225549327</v>
      </c>
      <c r="AN38" s="16" t="s">
        <v>39143</v>
      </c>
      <c r="AO38" s="33">
        <f>D6L1431C8-D6L1431C18</f>
        <v>0.27973383014882913</v>
      </c>
      <c r="AP38" s="16" t="s">
        <v>39144</v>
      </c>
      <c r="AQ38" s="33">
        <f>CHOOSE(MIN(D6L1431C9,RUN_YEARS),B7L814C2,B7L814C11,B7L814C20,B7L814C29,B7L814C38)</f>
        <v>19.876276626601854</v>
      </c>
      <c r="AR38" s="16" t="s">
        <v>39145</v>
      </c>
      <c r="AS38" s="33">
        <f>IF(D6L1431C20=0,0,D6L1431C18/D6L1431C20)</f>
        <v>8.5971651263291801E-3</v>
      </c>
      <c r="AT38" s="16" t="s">
        <v>39146</v>
      </c>
      <c r="AU38" s="33">
        <f>IF(D6L1431C5=0,0,D6L1431C18/D6L1431C5)</f>
        <v>0.18960777530229217</v>
      </c>
      <c r="AV38" s="16" t="s">
        <v>39147</v>
      </c>
      <c r="AW38" s="33">
        <f>CHOOSE(MIN(D6L1431C9,RUN_YEARS),B7L814C1,B7L814C10,B7L814C19,B7L814C28,B7L814C37)</f>
        <v>32.537915235817962</v>
      </c>
      <c r="AX38" s="16" t="s">
        <v>39148</v>
      </c>
      <c r="AY38" s="33">
        <f>IF(D6L1431C23=0,0,D6L1431C19/D6L1431C23)</f>
        <v>8.5971651263291819E-3</v>
      </c>
      <c r="AZ38" s="16" t="s">
        <v>39149</v>
      </c>
      <c r="BA38" s="33">
        <f>IF(D6L1431C5=0,0,D6L1431C19/D6L1431C5)</f>
        <v>0.31039222469770789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7796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76.515078276998821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19.876276626601854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32.537915235817962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239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239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95.600000000000009</v>
      </c>
      <c r="R40" s="16" t="s">
        <v>39174</v>
      </c>
      <c r="S40" s="15">
        <f>D6L1433C5-D6L1433C7</f>
        <v>143.39999999999998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93.221171672180219</v>
      </c>
      <c r="X40" s="16" t="s">
        <v>39176</v>
      </c>
      <c r="Y40" s="33">
        <f>D6L1433C7-D6L1433C10</f>
        <v>2.3788283278197895</v>
      </c>
      <c r="Z40" s="16" t="s">
        <v>39177</v>
      </c>
      <c r="AA40" s="33">
        <f>CHOOSE(MIN(D6L1433C9,RUN_YEARS),B7L814C7,B7L814C16,B7L814C25,B7L814C34,B7L814C43)</f>
        <v>7796</v>
      </c>
      <c r="AB40" s="16" t="s">
        <v>39178</v>
      </c>
      <c r="AC40" s="33">
        <f>IF(D6L1433C12=0,0,D6L1433C10/D6L1433C12)</f>
        <v>1.1957564349946154E-2</v>
      </c>
      <c r="AD40" s="16" t="s">
        <v>39179</v>
      </c>
      <c r="AE40" s="33">
        <f>IF(D6L1433C5=0,0,D6L1433C10/D6L1433C5)</f>
        <v>0.39004674339824358</v>
      </c>
      <c r="AF40" s="16" t="s">
        <v>39180</v>
      </c>
      <c r="AG40" s="33">
        <f>CHOOSE(MIN(D6L1433C9,RUN_YEARS),B7L814C5,B7L814C14,B7L814C23,B7L814C32,B7L814C41)</f>
        <v>76.515078276998821</v>
      </c>
      <c r="AH40" s="16" t="s">
        <v>39181</v>
      </c>
      <c r="AI40" s="33">
        <f>IF(D6L1433C15=0,0,D6L1433C11/D6L1433C15)</f>
        <v>3.1089667309860004E-2</v>
      </c>
      <c r="AJ40" s="16" t="s">
        <v>39182</v>
      </c>
      <c r="AK40" s="33">
        <f>IF(D6L1433C5=0,0,D6L1433C11/D6L1433C5)</f>
        <v>9.9532566017564422E-3</v>
      </c>
      <c r="AL40" s="16" t="s">
        <v>39183</v>
      </c>
      <c r="AM40" s="33">
        <f>D6L1433C8*CHOOSE(MIN(D6L1433C9,RUN_YEARS),B7L814C4,B7L814C13,B7L814C22,B7L814C31,B7L814C40)</f>
        <v>54.379509956697383</v>
      </c>
      <c r="AN40" s="16" t="s">
        <v>39184</v>
      </c>
      <c r="AO40" s="33">
        <f>D6L1433C8-D6L1433C18</f>
        <v>89.020490043302601</v>
      </c>
      <c r="AP40" s="16" t="s">
        <v>39185</v>
      </c>
      <c r="AQ40" s="33">
        <f>CHOOSE(MIN(D6L1433C9,RUN_YEARS),B7L814C2,B7L814C11,B7L814C20,B7L814C29,B7L814C38)</f>
        <v>19.876276626601854</v>
      </c>
      <c r="AR40" s="16" t="s">
        <v>39186</v>
      </c>
      <c r="AS40" s="33">
        <f>IF(D6L1433C20=0,0,D6L1433C18/D6L1433C20)</f>
        <v>2.7359002381722424</v>
      </c>
      <c r="AT40" s="16" t="s">
        <v>39187</v>
      </c>
      <c r="AU40" s="33">
        <f>IF(D6L1433C5=0,0,D6L1433C18/D6L1433C5)</f>
        <v>0.22752933036275055</v>
      </c>
      <c r="AV40" s="16" t="s">
        <v>39188</v>
      </c>
      <c r="AW40" s="33">
        <f>CHOOSE(MIN(D6L1433C9,RUN_YEARS),B7L814C1,B7L814C10,B7L814C19,B7L814C28,B7L814C37)</f>
        <v>32.537915235817962</v>
      </c>
      <c r="AX40" s="16" t="s">
        <v>39189</v>
      </c>
      <c r="AY40" s="33">
        <f>IF(D6L1433C23=0,0,D6L1433C19/D6L1433C23)</f>
        <v>2.7359002381722424</v>
      </c>
      <c r="AZ40" s="16" t="s">
        <v>39190</v>
      </c>
      <c r="BA40" s="33">
        <f>IF(D6L1433C5=0,0,D6L1433C19/D6L1433C5)</f>
        <v>0.3724706696372494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7796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76.515078276998821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19.876276626601854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32.537915235817962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121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121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121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117.98913987796868</v>
      </c>
      <c r="X42" s="16" t="s">
        <v>39216</v>
      </c>
      <c r="Y42" s="33">
        <f>D6L1435C7-D6L1435C10</f>
        <v>3.0108601220313176</v>
      </c>
      <c r="Z42" s="16" t="s">
        <v>39217</v>
      </c>
      <c r="AA42" s="33">
        <f>CHOOSE(MIN(D6L1435C9,RUN_YEARS),B7L814C7,B7L814C16,B7L814C25,B7L814C34,B7L814C43)</f>
        <v>7796</v>
      </c>
      <c r="AB42" s="16" t="s">
        <v>39218</v>
      </c>
      <c r="AC42" s="33">
        <f>IF(D6L1435C12=0,0,D6L1435C10/D6L1435C12)</f>
        <v>1.5134574124931847E-2</v>
      </c>
      <c r="AD42" s="16" t="s">
        <v>39219</v>
      </c>
      <c r="AE42" s="33">
        <f>IF(D6L1435C5=0,0,D6L1435C10/D6L1435C5)</f>
        <v>0.97511685849560892</v>
      </c>
      <c r="AF42" s="16" t="s">
        <v>39220</v>
      </c>
      <c r="AG42" s="33">
        <f>CHOOSE(MIN(D6L1435C9,RUN_YEARS),B7L814C5,B7L814C14,B7L814C23,B7L814C32,B7L814C41)</f>
        <v>76.515078276998821</v>
      </c>
      <c r="AH42" s="16" t="s">
        <v>39221</v>
      </c>
      <c r="AI42" s="33">
        <f>IF(D6L1435C15=0,0,D6L1435C11/D6L1435C15)</f>
        <v>3.9349892724822727E-2</v>
      </c>
      <c r="AJ42" s="16" t="s">
        <v>39222</v>
      </c>
      <c r="AK42" s="33">
        <f>IF(D6L1435C5=0,0,D6L1435C11/D6L1435C5)</f>
        <v>2.4883141504391054E-2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19.876276626601854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32.537915235817962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8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7796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76.515078276998821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3.0337244048366747</v>
      </c>
      <c r="AN43" s="16" t="s">
        <v>39244</v>
      </c>
      <c r="AO43" s="33">
        <f>D6L1436C8-D6L1436C18</f>
        <v>4.9662755951633253</v>
      </c>
      <c r="AP43" s="16" t="s">
        <v>39245</v>
      </c>
      <c r="AQ43" s="33">
        <f>CHOOSE(MIN(D6L1436C9,RUN_YEARS),B7L814C2,B7L814C11,B7L814C20,B7L814C29,B7L814C38)</f>
        <v>19.876276626601854</v>
      </c>
      <c r="AR43" s="16" t="s">
        <v>39246</v>
      </c>
      <c r="AS43" s="33">
        <f>IF(D6L1436C20=0,0,D6L1436C18/D6L1436C20)</f>
        <v>0.15263041775019487</v>
      </c>
      <c r="AT43" s="16" t="s">
        <v>39247</v>
      </c>
      <c r="AU43" s="33">
        <f>IF(D6L1436C5=0,0,D6L1436C18/D6L1436C5)</f>
        <v>0.37921555060458434</v>
      </c>
      <c r="AV43" s="16" t="s">
        <v>39248</v>
      </c>
      <c r="AW43" s="33">
        <f>CHOOSE(MIN(D6L1436C9,RUN_YEARS),B7L814C1,B7L814C10,B7L814C19,B7L814C28,B7L814C37)</f>
        <v>32.537915235817962</v>
      </c>
      <c r="AX43" s="16" t="s">
        <v>39249</v>
      </c>
      <c r="AY43" s="33">
        <f>IF(D6L1436C23=0,0,D6L1436C19/D6L1436C23)</f>
        <v>0.15263041775019484</v>
      </c>
      <c r="AZ43" s="16" t="s">
        <v>39250</v>
      </c>
      <c r="BA43" s="33">
        <f>IF(D6L1436C5=0,0,D6L1436C19/D6L1436C5)</f>
        <v>0.62078444939541566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369.80245384961728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368.90122692480861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217.05061346240433</v>
      </c>
      <c r="R44" s="16" t="s">
        <v>39254</v>
      </c>
      <c r="S44" s="15">
        <f>SUM(D6L1429C8:D6L1436C8)</f>
        <v>151.85061346240431</v>
      </c>
      <c r="U44" s="21" t="str">
        <f>NULL_VALUE</f>
        <v>n/a</v>
      </c>
      <c r="V44" s="16" t="s">
        <v>39255</v>
      </c>
      <c r="W44" s="33">
        <f>SUM(D6L1429C10:D6L1436C10)</f>
        <v>211.64971233400445</v>
      </c>
      <c r="X44" s="16" t="s">
        <v>39256</v>
      </c>
      <c r="Y44" s="33">
        <f>SUM(D6L1429C11:D6L1436C11)</f>
        <v>5.400901128399898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2.7148500812468501E-2</v>
      </c>
      <c r="AD44" s="16" t="s">
        <v>39258</v>
      </c>
      <c r="AE44" s="33">
        <f>IF(D6L1437C5=0,0,D6L1437C10/D6L1437C5)</f>
        <v>0.57373003093086483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7.0586102112418031E-2</v>
      </c>
      <c r="AJ44" s="16" t="s">
        <v>39260</v>
      </c>
      <c r="AK44" s="33">
        <f>IF(D6L1437C5=0,0,D6L1437C11/D6L1437C5)</f>
        <v>1.4640507361339674E-2</v>
      </c>
      <c r="AL44" s="16" t="s">
        <v>39261</v>
      </c>
      <c r="AM44" s="33">
        <f>SUM(D6L1429C18:D6L1436C18)</f>
        <v>57.584113993789551</v>
      </c>
      <c r="AN44" s="16" t="s">
        <v>39262</v>
      </c>
      <c r="AO44" s="33">
        <f>SUM(D6L1429C19:D6L1436C19)</f>
        <v>94.266499468614754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2.8971278210487661</v>
      </c>
      <c r="AT44" s="16" t="s">
        <v>39264</v>
      </c>
      <c r="AU44" s="33">
        <f>IF(D6L1437C5=0,0,D6L1437C18/D6L1437C5)</f>
        <v>0.15609629296659033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2.8971278210487661</v>
      </c>
      <c r="AZ44" s="16" t="s">
        <v>39266</v>
      </c>
      <c r="BA44" s="33">
        <f>IF(D6L1437C5=0,0,D6L1437C19/D6L1437C5)</f>
        <v>0.25553316874120519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10.781256980695961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5.3906284903479804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2.6953142451739902</v>
      </c>
      <c r="R45" s="16" t="s">
        <v>39271</v>
      </c>
      <c r="S45" s="15">
        <f>D6L1438C5-D6L1438C7</f>
        <v>2.6953142451739902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2.6282463594125249</v>
      </c>
      <c r="X45" s="16" t="s">
        <v>39273</v>
      </c>
      <c r="Y45" s="33">
        <f>D6L1438C7-D6L1438C10</f>
        <v>6.7067885761465273E-2</v>
      </c>
      <c r="Z45" s="16" t="s">
        <v>39274</v>
      </c>
      <c r="AA45" s="33">
        <f>CHOOSE(MIN(D6L1438C9,RUN_YEARS),B7L814C7,B7L814C16,B7L814C25,B7L814C34,B7L814C43)</f>
        <v>7796</v>
      </c>
      <c r="AB45" s="16" t="s">
        <v>39275</v>
      </c>
      <c r="AC45" s="33">
        <f>IF(D6L1438C12=0,0,D6L1438C10/D6L1438C12)</f>
        <v>3.3712754738488004E-4</v>
      </c>
      <c r="AD45" s="16" t="s">
        <v>39276</v>
      </c>
      <c r="AE45" s="33">
        <f>IF(D6L1438C5=0,0,D6L1438C10/D6L1438C5)</f>
        <v>0.48755842924780451</v>
      </c>
      <c r="AF45" s="16" t="s">
        <v>39277</v>
      </c>
      <c r="AG45" s="33">
        <f>CHOOSE(MIN(D6L1438C9,RUN_YEARS),B7L814C5,B7L814C14,B7L814C23,B7L814C32,B7L814C41)</f>
        <v>76.515078276998821</v>
      </c>
      <c r="AH45" s="16" t="s">
        <v>39278</v>
      </c>
      <c r="AI45" s="33">
        <f>IF(D6L1438C15=0,0,D6L1438C11/D6L1438C15)</f>
        <v>8.7653162320068534E-4</v>
      </c>
      <c r="AJ45" s="16" t="s">
        <v>39279</v>
      </c>
      <c r="AK45" s="33">
        <f>IF(D6L1438C5=0,0,D6L1438C11/D6L1438C5)</f>
        <v>1.2441570752195511E-2</v>
      </c>
      <c r="AL45" s="16" t="s">
        <v>39280</v>
      </c>
      <c r="AM45" s="33">
        <f>D6L1438C8*CHOOSE(MIN(D6L1438C9,RUN_YEARS),B7L814C4,B7L814C13,B7L814C22,B7L814C31,B7L814C40)</f>
        <v>1.0221050755360344</v>
      </c>
      <c r="AN45" s="16" t="s">
        <v>39281</v>
      </c>
      <c r="AO45" s="33">
        <f>D6L1438C8-D6L1438C18</f>
        <v>1.6732091696379559</v>
      </c>
      <c r="AP45" s="16" t="s">
        <v>39282</v>
      </c>
      <c r="AQ45" s="33">
        <f>CHOOSE(MIN(D6L1438C9,RUN_YEARS),B7L814C2,B7L814C11,B7L814C20,B7L814C29,B7L814C38)</f>
        <v>19.876276626601854</v>
      </c>
      <c r="AR45" s="16" t="s">
        <v>39283</v>
      </c>
      <c r="AS45" s="33">
        <f>IF(D6L1438C20=0,0,D6L1438C18/D6L1438C20)</f>
        <v>5.1423367401119656E-2</v>
      </c>
      <c r="AT45" s="16" t="s">
        <v>39284</v>
      </c>
      <c r="AU45" s="33">
        <f>IF(D6L1438C5=0,0,D6L1438C18/D6L1438C5)</f>
        <v>0.18960777530229217</v>
      </c>
      <c r="AV45" s="16" t="s">
        <v>39285</v>
      </c>
      <c r="AW45" s="33">
        <f>CHOOSE(MIN(D6L1438C9,RUN_YEARS),B7L814C1,B7L814C10,B7L814C19,B7L814C28,B7L814C37)</f>
        <v>32.537915235817962</v>
      </c>
      <c r="AX45" s="16" t="s">
        <v>39286</v>
      </c>
      <c r="AY45" s="33">
        <f>IF(D6L1438C23=0,0,D6L1438C19/D6L1438C23)</f>
        <v>5.1423367401119649E-2</v>
      </c>
      <c r="AZ45" s="16" t="s">
        <v>39287</v>
      </c>
      <c r="BA45" s="33">
        <f>IF(D6L1438C5=0,0,D6L1438C19/D6L1438C5)</f>
        <v>0.31039222469770783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732.77140846402688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732.77140846402688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293.10856338561075</v>
      </c>
      <c r="R46" s="16" t="s">
        <v>39291</v>
      </c>
      <c r="S46" s="15">
        <f>D6L1439C5-D6L1439C7</f>
        <v>439.66284507841613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285.81510152673781</v>
      </c>
      <c r="X46" s="16" t="s">
        <v>39293</v>
      </c>
      <c r="Y46" s="33">
        <f>D6L1439C7-D6L1439C10</f>
        <v>7.293461858872945</v>
      </c>
      <c r="Z46" s="16" t="s">
        <v>39294</v>
      </c>
      <c r="AA46" s="33">
        <f>CHOOSE(MIN(D6L1439C9,RUN_YEARS),B7L814C7,B7L814C16,B7L814C25,B7L814C34,B7L814C43)</f>
        <v>7796</v>
      </c>
      <c r="AB46" s="16" t="s">
        <v>39295</v>
      </c>
      <c r="AC46" s="33">
        <f>IF(D6L1439C12=0,0,D6L1439C10/D6L1439C12)</f>
        <v>3.6661762638114138E-2</v>
      </c>
      <c r="AD46" s="16" t="s">
        <v>39296</v>
      </c>
      <c r="AE46" s="33">
        <f>IF(D6L1439C5=0,0,D6L1439C10/D6L1439C5)</f>
        <v>0.39004674339824358</v>
      </c>
      <c r="AF46" s="16" t="s">
        <v>39297</v>
      </c>
      <c r="AG46" s="33">
        <f>CHOOSE(MIN(D6L1439C9,RUN_YEARS),B7L814C5,B7L814C14,B7L814C23,B7L814C32,B7L814C41)</f>
        <v>76.515078276998821</v>
      </c>
      <c r="AH46" s="16" t="s">
        <v>39298</v>
      </c>
      <c r="AI46" s="33">
        <f>IF(D6L1439C15=0,0,D6L1439C11/D6L1439C15)</f>
        <v>9.5320582859096822E-2</v>
      </c>
      <c r="AJ46" s="16" t="s">
        <v>39299</v>
      </c>
      <c r="AK46" s="33">
        <f>IF(D6L1439C5=0,0,D6L1439C11/D6L1439C5)</f>
        <v>9.9532566017564456E-3</v>
      </c>
      <c r="AL46" s="16" t="s">
        <v>39300</v>
      </c>
      <c r="AM46" s="33">
        <f>D6L1439C8*CHOOSE(MIN(D6L1439C9,RUN_YEARS),B7L814C4,B7L814C13,B7L814C22,B7L814C31,B7L814C40)</f>
        <v>166.72698787678962</v>
      </c>
      <c r="AN46" s="16" t="s">
        <v>39301</v>
      </c>
      <c r="AO46" s="33">
        <f>D6L1439C8-D6L1439C18</f>
        <v>272.9358572016265</v>
      </c>
      <c r="AP46" s="16" t="s">
        <v>39302</v>
      </c>
      <c r="AQ46" s="33">
        <f>CHOOSE(MIN(D6L1439C9,RUN_YEARS),B7L814C2,B7L814C11,B7L814C20,B7L814C29,B7L814C38)</f>
        <v>19.876276626601854</v>
      </c>
      <c r="AR46" s="16" t="s">
        <v>39303</v>
      </c>
      <c r="AS46" s="33">
        <f>IF(D6L1439C20=0,0,D6L1439C18/D6L1439C20)</f>
        <v>8.3882404641947321</v>
      </c>
      <c r="AT46" s="16" t="s">
        <v>39304</v>
      </c>
      <c r="AU46" s="33">
        <f>IF(D6L1439C5=0,0,D6L1439C18/D6L1439C5)</f>
        <v>0.22752933036275058</v>
      </c>
      <c r="AV46" s="16" t="s">
        <v>39305</v>
      </c>
      <c r="AW46" s="33">
        <f>CHOOSE(MIN(D6L1439C9,RUN_YEARS),B7L814C1,B7L814C10,B7L814C19,B7L814C28,B7L814C37)</f>
        <v>32.537915235817962</v>
      </c>
      <c r="AX46" s="16" t="s">
        <v>39306</v>
      </c>
      <c r="AY46" s="33">
        <f>IF(D6L1439C23=0,0,D6L1439C19/D6L1439C23)</f>
        <v>8.3882404641947321</v>
      </c>
      <c r="AZ46" s="16" t="s">
        <v>39307</v>
      </c>
      <c r="BA46" s="33">
        <f>IF(D6L1439C5=0,0,D6L1439C19/D6L1439C5)</f>
        <v>0.3724706696372494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743.55266544472283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738.16203695437491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295.80387763078477</v>
      </c>
      <c r="R47" s="16" t="s">
        <v>39311</v>
      </c>
      <c r="S47" s="15">
        <f>SUM(D6L1438C8:D6L1439C8)</f>
        <v>442.35815932359014</v>
      </c>
      <c r="U47" s="21" t="str">
        <f>NULL_VALUE</f>
        <v>n/a</v>
      </c>
      <c r="V47" s="16" t="s">
        <v>39312</v>
      </c>
      <c r="W47" s="33">
        <f>SUM(D6L1438C10:D6L1439C10)</f>
        <v>288.44334788615032</v>
      </c>
      <c r="X47" s="16" t="s">
        <v>39313</v>
      </c>
      <c r="Y47" s="33">
        <f>SUM(D6L1438C11:D6L1439C11)</f>
        <v>7.3605297446344107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3.6998890185499018E-2</v>
      </c>
      <c r="AD47" s="16" t="s">
        <v>39315</v>
      </c>
      <c r="AE47" s="33">
        <f>IF(D6L1440C5=0,0,D6L1440C10/D6L1440C5)</f>
        <v>0.39075884893275636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9.6197114482297508E-2</v>
      </c>
      <c r="AJ47" s="16" t="s">
        <v>39317</v>
      </c>
      <c r="AK47" s="33">
        <f>IF(D6L1440C5=0,0,D6L1440C11/D6L1440C5)</f>
        <v>9.9714281907582816E-3</v>
      </c>
      <c r="AL47" s="16" t="s">
        <v>39318</v>
      </c>
      <c r="AM47" s="33">
        <f>SUM(D6L1438C18:D6L1439C18)</f>
        <v>167.74909295232567</v>
      </c>
      <c r="AN47" s="16" t="s">
        <v>39319</v>
      </c>
      <c r="AO47" s="33">
        <f>SUM(D6L1438C19:D6L1439C19)</f>
        <v>274.60906637126448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8.4396638315958512</v>
      </c>
      <c r="AT47" s="16" t="s">
        <v>39321</v>
      </c>
      <c r="AU47" s="33">
        <f>IF(D6L1440C5=0,0,D6L1440C18/D6L1440C5)</f>
        <v>0.22725239792126303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8.4396638315958512</v>
      </c>
      <c r="AZ47" s="16" t="s">
        <v>39323</v>
      </c>
      <c r="BA47" s="33">
        <f>IF(D6L1440C5=0,0,D6L1440C19/D6L1440C5)</f>
        <v>0.37201732495522227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1113.3551192943401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1107.0632638791835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512.85449109318915</v>
      </c>
      <c r="R48" s="16" t="s">
        <v>39328</v>
      </c>
      <c r="S48" s="15">
        <f>SUM(D6L1428C8,D6L1437C8,D6L1440C8)</f>
        <v>594.20877278599448</v>
      </c>
      <c r="U48" s="21" t="str">
        <f>NULL_VALUE</f>
        <v>n/a</v>
      </c>
      <c r="V48" s="16" t="s">
        <v>39329</v>
      </c>
      <c r="W48" s="33">
        <f>SUM(D6L1428C10,D6L1437C10,D6L1440C10)</f>
        <v>500.09306022015477</v>
      </c>
      <c r="X48" s="16" t="s">
        <v>39330</v>
      </c>
      <c r="Y48" s="33">
        <f>SUM(D6L1428C11,D6L1437C11,D6L1440C11)</f>
        <v>12.761430873034309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6.4147390997967513E-2</v>
      </c>
      <c r="AD48" s="16" t="s">
        <v>39332</v>
      </c>
      <c r="AE48" s="33">
        <f>IF(D6L1441C5=0,0,D6L1441C10/D6L1441C5)</f>
        <v>0.45172943275871463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0.16678321659471554</v>
      </c>
      <c r="AJ48" s="16" t="s">
        <v>39334</v>
      </c>
      <c r="AK48" s="33">
        <f>IF(D6L1441C5=0,0,D6L1441C11/D6L1441C5)</f>
        <v>1.1527282396055548E-2</v>
      </c>
      <c r="AL48" s="16" t="s">
        <v>39335</v>
      </c>
      <c r="AM48" s="33">
        <f>SUM(D6L1428C18,D6L1437C18,D6L1440C18)</f>
        <v>225.33320694611521</v>
      </c>
      <c r="AN48" s="16" t="s">
        <v>39336</v>
      </c>
      <c r="AO48" s="33">
        <f>SUM(D6L1428C19,D6L1437C19,D6L1440C19)</f>
        <v>368.87556583987924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11.336791652644617</v>
      </c>
      <c r="AT48" s="16" t="s">
        <v>39338</v>
      </c>
      <c r="AU48" s="33">
        <f>IF(D6L1441C5=0,0,D6L1441C18/D6L1441C5)</f>
        <v>0.20354140029589707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11.336791652644617</v>
      </c>
      <c r="AZ48" s="16" t="s">
        <v>39340</v>
      </c>
      <c r="BA48" s="33">
        <f>IF(D6L1441C5=0,0,D6L1441C19/D6L1441C5)</f>
        <v>0.33320188454933281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F2A19-393C-4B6B-9B73-38046526E69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19.675053333333334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16.920545866666668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8.460272933333334</v>
      </c>
      <c r="R8" s="16" t="s">
        <v>39349</v>
      </c>
      <c r="S8" s="15">
        <f>D6L1501C5-D6L1501C7</f>
        <v>8.460272933333334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5.9535915604929075</v>
      </c>
      <c r="X8" s="16" t="s">
        <v>39351</v>
      </c>
      <c r="Y8" s="33">
        <f>D6L1501C7-D6L1501C10</f>
        <v>2.5066813728404265</v>
      </c>
      <c r="Z8" s="16" t="s">
        <v>39352</v>
      </c>
      <c r="AA8" s="33">
        <f>CHOOSE(MIN(D6L1501C9,RUN_YEARS),B7L815C7,B7L815C16,B7L815C25,B7L815C34,B7L815C43)</f>
        <v>519.33333333333337</v>
      </c>
      <c r="AB8" s="16" t="s">
        <v>39353</v>
      </c>
      <c r="AC8" s="33">
        <f>IF(D6L1501C12=0,0,D6L1501C10/D6L1501C12)</f>
        <v>1.1463911862309833E-2</v>
      </c>
      <c r="AD8" s="16" t="s">
        <v>39354</v>
      </c>
      <c r="AE8" s="33">
        <f>IF(D6L1501C5=0,0,D6L1501C10/D6L1501C5)</f>
        <v>0.35185576206624825</v>
      </c>
      <c r="AF8" s="16" t="s">
        <v>39355</v>
      </c>
      <c r="AG8" s="33">
        <f>CHOOSE(MIN(D6L1501C9,RUN_YEARS),B7L815C5,B7L815C14,B7L815C23,B7L815C32,B7L815C41)</f>
        <v>84.099409686929121</v>
      </c>
      <c r="AH8" s="16" t="s">
        <v>39356</v>
      </c>
      <c r="AI8" s="33">
        <f>IF(D6L1501C15=0,0,D6L1501C11/D6L1501C15)</f>
        <v>2.9806170842005555E-2</v>
      </c>
      <c r="AJ8" s="16" t="s">
        <v>39357</v>
      </c>
      <c r="AK8" s="33">
        <f>IF(D6L1501C5=0,0,D6L1501C11/D6L1501C5)</f>
        <v>0.14814423793375175</v>
      </c>
      <c r="AL8" s="16" t="s">
        <v>39358</v>
      </c>
      <c r="AM8" s="33">
        <f>D6L1501C8*CHOOSE(MIN(D6L1501C9,RUN_YEARS),B7L815C4,B7L815C13,B7L815C22,B7L815C31,B7L815C40)</f>
        <v>0.39227975551541011</v>
      </c>
      <c r="AN8" s="16" t="s">
        <v>39359</v>
      </c>
      <c r="AO8" s="33">
        <f>D6L1501C8-D6L1501C18</f>
        <v>8.0679931778179235</v>
      </c>
      <c r="AP8" s="16" t="s">
        <v>39360</v>
      </c>
      <c r="AQ8" s="33">
        <f>CHOOSE(MIN(D6L1501C9,RUN_YEARS),B7L815C2,B7L815C11,B7L815C20,B7L815C29,B7L815C38)</f>
        <v>1.3990675734451123</v>
      </c>
      <c r="AR8" s="16" t="s">
        <v>39361</v>
      </c>
      <c r="AS8" s="33">
        <f>IF(D6L1501C20=0,0,D6L1501C18/D6L1501C20)</f>
        <v>0.28038656814084173</v>
      </c>
      <c r="AT8" s="16" t="s">
        <v>39362</v>
      </c>
      <c r="AU8" s="33">
        <f>IF(D6L1501C5=0,0,D6L1501C18/D6L1501C5)</f>
        <v>2.3183634771984391E-2</v>
      </c>
      <c r="AV8" s="16" t="s">
        <v>39363</v>
      </c>
      <c r="AW8" s="33">
        <f>CHOOSE(MIN(D6L1501C9,RUN_YEARS),B7L815C1,B7L815C10,B7L815C19,B7L815C28,B7L815C37)</f>
        <v>28.774535211562871</v>
      </c>
      <c r="AX8" s="16" t="s">
        <v>39364</v>
      </c>
      <c r="AY8" s="33">
        <f>IF(D6L1501C23=0,0,D6L1501C19/D6L1501C23)</f>
        <v>0.28038656814084179</v>
      </c>
      <c r="AZ8" s="16" t="s">
        <v>39365</v>
      </c>
      <c r="BA8" s="33">
        <f>IF(D6L1501C5=0,0,D6L1501C19/D6L1501C5)</f>
        <v>0.47681636522801557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2.234255534938296E-4</v>
      </c>
      <c r="J9" s="16" t="s">
        <v>39386</v>
      </c>
      <c r="K9" s="21">
        <f>IF(FLOW_THRU_100PCT="Y",1,INDEX(VariabilityMatrix,D6L1502C1,D6L1502C9))</f>
        <v>0.5102159856018047</v>
      </c>
      <c r="L9" s="16" t="s">
        <v>39366</v>
      </c>
      <c r="M9" s="15">
        <f>IF(D6L1502C2&lt;&gt;0,D6L1502C2*D6L1502C4,D6L1502C3*D6L1502C4)</f>
        <v>1.1399528898448301E-4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5.6997644492241506E-5</v>
      </c>
      <c r="R9" s="16" t="s">
        <v>39368</v>
      </c>
      <c r="S9" s="15">
        <f>D6L1502C5-D6L1502C7</f>
        <v>5.6997644492241506E-5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4.281699796227541E-5</v>
      </c>
      <c r="X9" s="16" t="s">
        <v>39370</v>
      </c>
      <c r="Y9" s="33">
        <f>D6L1502C7-D6L1502C10</f>
        <v>1.4180646529966096E-5</v>
      </c>
      <c r="Z9" s="16" t="s">
        <v>39371</v>
      </c>
      <c r="AA9" s="33">
        <f>CHOOSE(MIN(D6L1502C9,RUN_YEARS),B7L815C7,B7L815C16,B7L815C25,B7L815C34,B7L815C43)</f>
        <v>575.79999999999995</v>
      </c>
      <c r="AB9" s="16" t="s">
        <v>39372</v>
      </c>
      <c r="AC9" s="33">
        <f>IF(D6L1502C12=0,0,D6L1502C10/D6L1502C12)</f>
        <v>7.4360885658692968E-8</v>
      </c>
      <c r="AD9" s="16" t="s">
        <v>39373</v>
      </c>
      <c r="AE9" s="33">
        <f>IF(D6L1502C5=0,0,D6L1502C10/D6L1502C5)</f>
        <v>0.37560322311305022</v>
      </c>
      <c r="AF9" s="16" t="s">
        <v>39374</v>
      </c>
      <c r="AG9" s="33">
        <f>CHOOSE(MIN(D6L1502C9,RUN_YEARS),B7L815C5,B7L815C14,B7L815C23,B7L815C32,B7L815C41)</f>
        <v>73.346286436814822</v>
      </c>
      <c r="AH9" s="16" t="s">
        <v>39375</v>
      </c>
      <c r="AI9" s="33">
        <f>IF(D6L1502C15=0,0,D6L1502C11/D6L1502C15)</f>
        <v>1.9333830271260169E-7</v>
      </c>
      <c r="AJ9" s="16" t="s">
        <v>39376</v>
      </c>
      <c r="AK9" s="33">
        <f>IF(D6L1502C5=0,0,D6L1502C11/D6L1502C5)</f>
        <v>0.12439677688694976</v>
      </c>
      <c r="AL9" s="16" t="s">
        <v>39377</v>
      </c>
      <c r="AM9" s="33">
        <f>D6L1502C8*CHOOSE(MIN(D6L1502C9,RUN_YEARS),B7L815C4,B7L815C13,B7L815C22,B7L815C31,B7L815C40)</f>
        <v>2.8866585073436838E-6</v>
      </c>
      <c r="AN9" s="16" t="s">
        <v>39378</v>
      </c>
      <c r="AO9" s="33">
        <f>D6L1502C8-D6L1502C18</f>
        <v>5.4110985984897822E-5</v>
      </c>
      <c r="AP9" s="16" t="s">
        <v>39379</v>
      </c>
      <c r="AQ9" s="33">
        <f>CHOOSE(MIN(D6L1502C9,RUN_YEARS),B7L815C2,B7L815C11,B7L815C20,B7L815C29,B7L815C38)</f>
        <v>1.4161402786310449</v>
      </c>
      <c r="AR9" s="16" t="s">
        <v>39380</v>
      </c>
      <c r="AS9" s="33">
        <f>IF(D6L1502C20=0,0,D6L1502C18/D6L1502C20)</f>
        <v>2.0383987030819859E-6</v>
      </c>
      <c r="AT9" s="16" t="s">
        <v>39381</v>
      </c>
      <c r="AU9" s="33">
        <f>IF(D6L1502C5=0,0,D6L1502C18/D6L1502C5)</f>
        <v>2.5322612303185745E-2</v>
      </c>
      <c r="AV9" s="16" t="s">
        <v>39382</v>
      </c>
      <c r="AW9" s="33">
        <f>CHOOSE(MIN(D6L1502C9,RUN_YEARS),B7L815C1,B7L815C10,B7L815C19,B7L815C28,B7L815C37)</f>
        <v>26.545830265239058</v>
      </c>
      <c r="AX9" s="16" t="s">
        <v>39383</v>
      </c>
      <c r="AY9" s="33">
        <f>IF(D6L1502C23=0,0,D6L1502C19/D6L1502C23)</f>
        <v>2.0383987030819859E-6</v>
      </c>
      <c r="AZ9" s="16" t="s">
        <v>39384</v>
      </c>
      <c r="BA9" s="33">
        <f>IF(D6L1502C5=0,0,D6L1502C19/D6L1502C5)</f>
        <v>0.47467738769681422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8.3983145503922332E-6</v>
      </c>
      <c r="J10" s="16" t="s">
        <v>39407</v>
      </c>
      <c r="K10" s="21">
        <f>IF(FLOW_THRU_100PCT="Y",1,INDEX(VariabilityMatrix,D6L1503C1,D6L1503C9))</f>
        <v>0.5102159856018047</v>
      </c>
      <c r="L10" s="16" t="s">
        <v>39387</v>
      </c>
      <c r="M10" s="15">
        <f>IF(D6L1503C2&lt;&gt;0,D6L1503C2*D6L1503C4,D6L1503C3*D6L1503C4)</f>
        <v>4.2849543357223502E-6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2.1424771678611751E-6</v>
      </c>
      <c r="R10" s="16" t="s">
        <v>39389</v>
      </c>
      <c r="S10" s="15">
        <f>D6L1503C5-D6L1503C7</f>
        <v>2.1424771678611751E-6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1.6094426593895539E-6</v>
      </c>
      <c r="X10" s="16" t="s">
        <v>39391</v>
      </c>
      <c r="Y10" s="33">
        <f>D6L1503C7-D6L1503C10</f>
        <v>5.3303450847162122E-7</v>
      </c>
      <c r="Z10" s="16" t="s">
        <v>39392</v>
      </c>
      <c r="AA10" s="33">
        <f>CHOOSE(MIN(D6L1503C9,RUN_YEARS),B7L815C7,B7L815C16,B7L815C25,B7L815C34,B7L815C43)</f>
        <v>575.79999999999995</v>
      </c>
      <c r="AB10" s="16" t="s">
        <v>39393</v>
      </c>
      <c r="AC10" s="33">
        <f>IF(D6L1503C12=0,0,D6L1503C10/D6L1503C12)</f>
        <v>2.7951418190162454E-9</v>
      </c>
      <c r="AD10" s="16" t="s">
        <v>39394</v>
      </c>
      <c r="AE10" s="33">
        <f>IF(D6L1503C5=0,0,D6L1503C10/D6L1503C5)</f>
        <v>0.37560322311305022</v>
      </c>
      <c r="AF10" s="16" t="s">
        <v>39395</v>
      </c>
      <c r="AG10" s="33">
        <f>CHOOSE(MIN(D6L1503C9,RUN_YEARS),B7L815C5,B7L815C14,B7L815C23,B7L815C32,B7L815C41)</f>
        <v>73.346286436814822</v>
      </c>
      <c r="AH10" s="16" t="s">
        <v>39396</v>
      </c>
      <c r="AI10" s="33">
        <f>IF(D6L1503C15=0,0,D6L1503C11/D6L1503C15)</f>
        <v>7.2673687294422357E-9</v>
      </c>
      <c r="AJ10" s="16" t="s">
        <v>39397</v>
      </c>
      <c r="AK10" s="33">
        <f>IF(D6L1503C5=0,0,D6L1503C11/D6L1503C5)</f>
        <v>0.12439677688694976</v>
      </c>
      <c r="AL10" s="16" t="s">
        <v>39398</v>
      </c>
      <c r="AM10" s="33">
        <f>D6L1503C8*CHOOSE(MIN(D6L1503C9,RUN_YEARS),B7L815C4,B7L815C13,B7L815C22,B7L815C31,B7L815C40)</f>
        <v>1.0850623738035189E-7</v>
      </c>
      <c r="AN10" s="16" t="s">
        <v>39399</v>
      </c>
      <c r="AO10" s="33">
        <f>D6L1503C8-D6L1503C18</f>
        <v>2.0339709304808231E-6</v>
      </c>
      <c r="AP10" s="16" t="s">
        <v>39400</v>
      </c>
      <c r="AQ10" s="33">
        <f>CHOOSE(MIN(D6L1503C9,RUN_YEARS),B7L815C2,B7L815C11,B7L815C20,B7L815C29,B7L815C38)</f>
        <v>1.4161402786310449</v>
      </c>
      <c r="AR10" s="16" t="s">
        <v>39401</v>
      </c>
      <c r="AS10" s="33">
        <f>IF(D6L1503C20=0,0,D6L1503C18/D6L1503C20)</f>
        <v>7.6621108104659487E-8</v>
      </c>
      <c r="AT10" s="16" t="s">
        <v>39402</v>
      </c>
      <c r="AU10" s="33">
        <f>IF(D6L1503C5=0,0,D6L1503C18/D6L1503C5)</f>
        <v>2.5322612303185745E-2</v>
      </c>
      <c r="AV10" s="16" t="s">
        <v>39403</v>
      </c>
      <c r="AW10" s="33">
        <f>CHOOSE(MIN(D6L1503C9,RUN_YEARS),B7L815C1,B7L815C10,B7L815C19,B7L815C28,B7L815C37)</f>
        <v>26.545830265239058</v>
      </c>
      <c r="AX10" s="16" t="s">
        <v>39404</v>
      </c>
      <c r="AY10" s="33">
        <f>IF(D6L1503C23=0,0,D6L1503C19/D6L1503C23)</f>
        <v>7.6621108104659473E-8</v>
      </c>
      <c r="AZ10" s="16" t="s">
        <v>39405</v>
      </c>
      <c r="BA10" s="33">
        <f>IF(D6L1503C5=0,0,D6L1503C19/D6L1503C5)</f>
        <v>0.47467738769681422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4.4766401663364142E-6</v>
      </c>
      <c r="J11" s="16" t="s">
        <v>39428</v>
      </c>
      <c r="K11" s="21">
        <f>IF(FLOW_THRU_100PCT="Y",1,INDEX(VariabilityMatrix,D6L1504C1,D6L1504C9))</f>
        <v>0.50109909190383761</v>
      </c>
      <c r="L11" s="16" t="s">
        <v>39408</v>
      </c>
      <c r="M11" s="15">
        <f>IF(D6L1504C2&lt;&gt;0,D6L1504C2*D6L1504C4,D6L1504C3*D6L1504C4)</f>
        <v>2.2432403221314217E-6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1.1216201610657109E-6</v>
      </c>
      <c r="R11" s="16" t="s">
        <v>39410</v>
      </c>
      <c r="S11" s="15">
        <f>D6L1504C5-D6L1504C7</f>
        <v>1.1216201610657109E-6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8.3992114175786169E-7</v>
      </c>
      <c r="X11" s="16" t="s">
        <v>39412</v>
      </c>
      <c r="Y11" s="33">
        <f>D6L1504C7-D6L1504C10</f>
        <v>2.8169901930784918E-7</v>
      </c>
      <c r="Z11" s="16" t="s">
        <v>39413</v>
      </c>
      <c r="AA11" s="33">
        <f>CHOOSE(MIN(D6L1504C9,RUN_YEARS),B7L815C7,B7L815C16,B7L815C25,B7L815C34,B7L815C43)</f>
        <v>595</v>
      </c>
      <c r="AB11" s="16" t="s">
        <v>39414</v>
      </c>
      <c r="AC11" s="33">
        <f>IF(D6L1504C12=0,0,D6L1504C10/D6L1504C12)</f>
        <v>1.4116321710216162E-9</v>
      </c>
      <c r="AD11" s="16" t="s">
        <v>39415</v>
      </c>
      <c r="AE11" s="33">
        <f>IF(D6L1504C5=0,0,D6L1504C10/D6L1504C5)</f>
        <v>0.37442316521834274</v>
      </c>
      <c r="AF11" s="16" t="s">
        <v>39416</v>
      </c>
      <c r="AG11" s="33">
        <f>CHOOSE(MIN(D6L1504C9,RUN_YEARS),B7L815C5,B7L815C14,B7L815C23,B7L815C32,B7L815C41)</f>
        <v>76.752130534439303</v>
      </c>
      <c r="AH11" s="16" t="s">
        <v>39417</v>
      </c>
      <c r="AI11" s="33">
        <f>IF(D6L1504C15=0,0,D6L1504C11/D6L1504C15)</f>
        <v>3.6702436446562034E-9</v>
      </c>
      <c r="AJ11" s="16" t="s">
        <v>39418</v>
      </c>
      <c r="AK11" s="33">
        <f>IF(D6L1504C5=0,0,D6L1504C11/D6L1504C5)</f>
        <v>0.12557683478165726</v>
      </c>
      <c r="AL11" s="16" t="s">
        <v>39419</v>
      </c>
      <c r="AM11" s="33">
        <f>D6L1504C8*CHOOSE(MIN(D6L1504C9,RUN_YEARS),B7L815C4,B7L815C13,B7L815C22,B7L815C31,B7L815C40)</f>
        <v>5.8963764532968776E-8</v>
      </c>
      <c r="AN11" s="16" t="s">
        <v>39420</v>
      </c>
      <c r="AO11" s="33">
        <f>D6L1504C8-D6L1504C18</f>
        <v>1.062656396532742E-6</v>
      </c>
      <c r="AP11" s="16" t="s">
        <v>39421</v>
      </c>
      <c r="AQ11" s="33">
        <f>CHOOSE(MIN(D6L1504C9,RUN_YEARS),B7L815C2,B7L815C11,B7L815C20,B7L815C29,B7L815C38)</f>
        <v>1.5169810919481916</v>
      </c>
      <c r="AR11" s="16" t="s">
        <v>39422</v>
      </c>
      <c r="AS11" s="33">
        <f>IF(D6L1504C20=0,0,D6L1504C18/D6L1504C20)</f>
        <v>3.8869149289952077E-8</v>
      </c>
      <c r="AT11" s="16" t="s">
        <v>39423</v>
      </c>
      <c r="AU11" s="33">
        <f>IF(D6L1504C5=0,0,D6L1504C18/D6L1504C5)</f>
        <v>2.6285085887250891E-2</v>
      </c>
      <c r="AV11" s="16" t="s">
        <v>39424</v>
      </c>
      <c r="AW11" s="33">
        <f>CHOOSE(MIN(D6L1504C9,RUN_YEARS),B7L815C1,B7L815C10,B7L815C19,B7L815C28,B7L815C37)</f>
        <v>27.339327357170784</v>
      </c>
      <c r="AX11" s="16" t="s">
        <v>39425</v>
      </c>
      <c r="AY11" s="33">
        <f>IF(D6L1504C23=0,0,D6L1504C19/D6L1504C23)</f>
        <v>3.886914928995207E-8</v>
      </c>
      <c r="AZ11" s="16" t="s">
        <v>39426</v>
      </c>
      <c r="BA11" s="33">
        <f>IF(D6L1504C5=0,0,D6L1504C19/D6L1504C5)</f>
        <v>0.47371491411274907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9.4077009850806212E-4</v>
      </c>
      <c r="J12" s="16" t="s">
        <v>39449</v>
      </c>
      <c r="K12" s="21">
        <f>IF(FLOW_THRU_100PCT="Y",1,INDEX(VariabilityMatrix,D6L1505C1,D6L1505C9))</f>
        <v>0.2812281809818854</v>
      </c>
      <c r="L12" s="16" t="s">
        <v>39429</v>
      </c>
      <c r="M12" s="15">
        <f>IF(D6L1505C2&lt;&gt;0,D6L1505C2*D6L1505C4,D6L1505C3*D6L1505C4)</f>
        <v>2.6457106352557143E-4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1.3228553176278571E-4</v>
      </c>
      <c r="R12" s="16" t="s">
        <v>39431</v>
      </c>
      <c r="S12" s="15">
        <f>D6L1505C5-D6L1505C7</f>
        <v>1.3228553176278571E-4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9.9373744202652193E-5</v>
      </c>
      <c r="X12" s="16" t="s">
        <v>39433</v>
      </c>
      <c r="Y12" s="33">
        <f>D6L1505C7-D6L1505C10</f>
        <v>3.291178756013352E-5</v>
      </c>
      <c r="Z12" s="16" t="s">
        <v>39434</v>
      </c>
      <c r="AA12" s="33">
        <f>CHOOSE(MIN(D6L1505C9,RUN_YEARS),B7L815C7,B7L815C16,B7L815C25,B7L815C34,B7L815C43)</f>
        <v>575.79999999999995</v>
      </c>
      <c r="AB12" s="16" t="s">
        <v>39435</v>
      </c>
      <c r="AC12" s="33">
        <f>IF(D6L1505C12=0,0,D6L1505C10/D6L1505C12)</f>
        <v>1.7258378638876729E-7</v>
      </c>
      <c r="AD12" s="16" t="s">
        <v>39436</v>
      </c>
      <c r="AE12" s="33">
        <f>IF(D6L1505C5=0,0,D6L1505C10/D6L1505C5)</f>
        <v>0.37560322311305022</v>
      </c>
      <c r="AF12" s="16" t="s">
        <v>39437</v>
      </c>
      <c r="AG12" s="33">
        <f>CHOOSE(MIN(D6L1505C9,RUN_YEARS),B7L815C5,B7L815C14,B7L815C23,B7L815C32,B7L815C41)</f>
        <v>73.346286436814822</v>
      </c>
      <c r="AH12" s="16" t="s">
        <v>39438</v>
      </c>
      <c r="AI12" s="33">
        <f>IF(D6L1505C15=0,0,D6L1505C11/D6L1505C15)</f>
        <v>4.4871784461079479E-7</v>
      </c>
      <c r="AJ12" s="16" t="s">
        <v>39439</v>
      </c>
      <c r="AK12" s="33">
        <f>IF(D6L1505C5=0,0,D6L1505C11/D6L1505C5)</f>
        <v>0.12439677688694976</v>
      </c>
      <c r="AL12" s="16" t="s">
        <v>39440</v>
      </c>
      <c r="AM12" s="33">
        <f>D6L1505C8*CHOOSE(MIN(D6L1505C9,RUN_YEARS),B7L815C4,B7L815C13,B7L815C22,B7L815C31,B7L815C40)</f>
        <v>6.699630468299572E-6</v>
      </c>
      <c r="AN12" s="16" t="s">
        <v>39441</v>
      </c>
      <c r="AO12" s="33">
        <f>D6L1505C8-D6L1505C18</f>
        <v>1.2558590129448614E-4</v>
      </c>
      <c r="AP12" s="16" t="s">
        <v>39442</v>
      </c>
      <c r="AQ12" s="33">
        <f>CHOOSE(MIN(D6L1505C9,RUN_YEARS),B7L815C2,B7L815C11,B7L815C20,B7L815C29,B7L815C38)</f>
        <v>1.4161402786310449</v>
      </c>
      <c r="AR12" s="16" t="s">
        <v>39443</v>
      </c>
      <c r="AS12" s="33">
        <f>IF(D6L1505C20=0,0,D6L1505C18/D6L1505C20)</f>
        <v>4.7309087732297071E-6</v>
      </c>
      <c r="AT12" s="16" t="s">
        <v>39444</v>
      </c>
      <c r="AU12" s="33">
        <f>IF(D6L1505C5=0,0,D6L1505C18/D6L1505C5)</f>
        <v>2.5322612303185745E-2</v>
      </c>
      <c r="AV12" s="16" t="s">
        <v>39445</v>
      </c>
      <c r="AW12" s="33">
        <f>CHOOSE(MIN(D6L1505C9,RUN_YEARS),B7L815C1,B7L815C10,B7L815C19,B7L815C28,B7L815C37)</f>
        <v>26.545830265239058</v>
      </c>
      <c r="AX12" s="16" t="s">
        <v>39446</v>
      </c>
      <c r="AY12" s="33">
        <f>IF(D6L1505C23=0,0,D6L1505C19/D6L1505C23)</f>
        <v>4.7309087732297071E-6</v>
      </c>
      <c r="AZ12" s="16" t="s">
        <v>39447</v>
      </c>
      <c r="BA12" s="33">
        <f>IF(D6L1505C5=0,0,D6L1505C19/D6L1505C5)</f>
        <v>0.47467738769681428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3.2177880292045831E-4</v>
      </c>
      <c r="J13" s="16" t="s">
        <v>39470</v>
      </c>
      <c r="K13" s="21">
        <f>IF(FLOW_THRU_100PCT="Y",1,INDEX(VariabilityMatrix,D6L1506C1,D6L1506C9))</f>
        <v>0.5102159856018047</v>
      </c>
      <c r="L13" s="16" t="s">
        <v>39450</v>
      </c>
      <c r="M13" s="15">
        <f>IF(D6L1506C2&lt;&gt;0,D6L1506C2*D6L1506C4,D6L1506C3*D6L1506C4)</f>
        <v>1.641766890778305E-4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8.2088344538915251E-5</v>
      </c>
      <c r="R13" s="16" t="s">
        <v>39452</v>
      </c>
      <c r="S13" s="15">
        <f>D6L1506C5-D6L1506C7</f>
        <v>8.2088344538915251E-5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6.1665293577662248E-5</v>
      </c>
      <c r="X13" s="16" t="s">
        <v>39454</v>
      </c>
      <c r="Y13" s="33">
        <f>D6L1506C7-D6L1506C10</f>
        <v>2.0423050961253003E-5</v>
      </c>
      <c r="Z13" s="16" t="s">
        <v>39455</v>
      </c>
      <c r="AA13" s="33">
        <f>CHOOSE(MIN(D6L1506C9,RUN_YEARS),B7L815C7,B7L815C16,B7L815C25,B7L815C34,B7L815C43)</f>
        <v>575.79999999999995</v>
      </c>
      <c r="AB13" s="16" t="s">
        <v>39456</v>
      </c>
      <c r="AC13" s="33">
        <f>IF(D6L1506C12=0,0,D6L1506C10/D6L1506C12)</f>
        <v>1.0709498710952111E-7</v>
      </c>
      <c r="AD13" s="16" t="s">
        <v>39457</v>
      </c>
      <c r="AE13" s="33">
        <f>IF(D6L1506C5=0,0,D6L1506C10/D6L1506C5)</f>
        <v>0.37560322311305022</v>
      </c>
      <c r="AF13" s="16" t="s">
        <v>39458</v>
      </c>
      <c r="AG13" s="33">
        <f>CHOOSE(MIN(D6L1506C9,RUN_YEARS),B7L815C5,B7L815C14,B7L815C23,B7L815C32,B7L815C41)</f>
        <v>73.346286436814822</v>
      </c>
      <c r="AH13" s="16" t="s">
        <v>39459</v>
      </c>
      <c r="AI13" s="33">
        <f>IF(D6L1506C15=0,0,D6L1506C11/D6L1506C15)</f>
        <v>2.784469664847548E-7</v>
      </c>
      <c r="AJ13" s="16" t="s">
        <v>39460</v>
      </c>
      <c r="AK13" s="33">
        <f>IF(D6L1506C5=0,0,D6L1506C11/D6L1506C5)</f>
        <v>0.12439677688694976</v>
      </c>
      <c r="AL13" s="16" t="s">
        <v>39461</v>
      </c>
      <c r="AM13" s="33">
        <f>D6L1506C8*CHOOSE(MIN(D6L1506C9,RUN_YEARS),B7L815C4,B7L815C13,B7L815C22,B7L815C31,B7L815C40)</f>
        <v>4.1573826467385714E-6</v>
      </c>
      <c r="AN13" s="16" t="s">
        <v>39462</v>
      </c>
      <c r="AO13" s="33">
        <f>D6L1506C8-D6L1506C18</f>
        <v>7.7930961892176676E-5</v>
      </c>
      <c r="AP13" s="16" t="s">
        <v>39463</v>
      </c>
      <c r="AQ13" s="33">
        <f>CHOOSE(MIN(D6L1506C9,RUN_YEARS),B7L815C2,B7L815C11,B7L815C20,B7L815C29,B7L815C38)</f>
        <v>1.4161402786310449</v>
      </c>
      <c r="AR13" s="16" t="s">
        <v>39464</v>
      </c>
      <c r="AS13" s="33">
        <f>IF(D6L1506C20=0,0,D6L1506C18/D6L1506C20)</f>
        <v>2.9357138621587914E-6</v>
      </c>
      <c r="AT13" s="16" t="s">
        <v>39465</v>
      </c>
      <c r="AU13" s="33">
        <f>IF(D6L1506C5=0,0,D6L1506C18/D6L1506C5)</f>
        <v>2.5322612303185745E-2</v>
      </c>
      <c r="AV13" s="16" t="s">
        <v>39466</v>
      </c>
      <c r="AW13" s="33">
        <f>CHOOSE(MIN(D6L1506C9,RUN_YEARS),B7L815C1,B7L815C10,B7L815C19,B7L815C28,B7L815C37)</f>
        <v>26.545830265239058</v>
      </c>
      <c r="AX13" s="16" t="s">
        <v>39467</v>
      </c>
      <c r="AY13" s="33">
        <f>IF(D6L1506C23=0,0,D6L1506C19/D6L1506C23)</f>
        <v>2.9357138621587909E-6</v>
      </c>
      <c r="AZ13" s="16" t="s">
        <v>39468</v>
      </c>
      <c r="BA13" s="33">
        <f>IF(D6L1506C5=0,0,D6L1506C19/D6L1506C5)</f>
        <v>0.47467738769681422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1.9569312727127751E-5</v>
      </c>
      <c r="J14" s="16" t="s">
        <v>39491</v>
      </c>
      <c r="K14" s="21">
        <f>IF(FLOW_THRU_100PCT="Y",1,INDEX(VariabilityMatrix,D6L1507C1,D6L1507C9))</f>
        <v>0.50109909190383761</v>
      </c>
      <c r="L14" s="16" t="s">
        <v>39471</v>
      </c>
      <c r="M14" s="15">
        <f>IF(D6L1507C2&lt;&gt;0,D6L1507C2*D6L1507C4,D6L1507C3*D6L1507C4)</f>
        <v>9.8061648367459279E-6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4.9030824183729639E-6</v>
      </c>
      <c r="R14" s="16" t="s">
        <v>39473</v>
      </c>
      <c r="S14" s="15">
        <f>D6L1507C5-D6L1507C7</f>
        <v>4.9030824183729639E-6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3.6716552768272233E-6</v>
      </c>
      <c r="X14" s="16" t="s">
        <v>39475</v>
      </c>
      <c r="Y14" s="33">
        <f>D6L1507C7-D6L1507C10</f>
        <v>1.2314271415457406E-6</v>
      </c>
      <c r="Z14" s="16" t="s">
        <v>39476</v>
      </c>
      <c r="AA14" s="33">
        <f>CHOOSE(MIN(D6L1507C9,RUN_YEARS),B7L815C7,B7L815C16,B7L815C25,B7L815C34,B7L815C43)</f>
        <v>595</v>
      </c>
      <c r="AB14" s="16" t="s">
        <v>39477</v>
      </c>
      <c r="AC14" s="33">
        <f>IF(D6L1507C12=0,0,D6L1507C10/D6L1507C12)</f>
        <v>6.1708492047516358E-9</v>
      </c>
      <c r="AD14" s="16" t="s">
        <v>39478</v>
      </c>
      <c r="AE14" s="33">
        <f>IF(D6L1507C5=0,0,D6L1507C10/D6L1507C5)</f>
        <v>0.37442316521834274</v>
      </c>
      <c r="AF14" s="16" t="s">
        <v>39479</v>
      </c>
      <c r="AG14" s="33">
        <f>CHOOSE(MIN(D6L1507C9,RUN_YEARS),B7L815C5,B7L815C14,B7L815C23,B7L815C32,B7L815C41)</f>
        <v>76.752130534439303</v>
      </c>
      <c r="AH14" s="16" t="s">
        <v>39480</v>
      </c>
      <c r="AI14" s="33">
        <f>IF(D6L1507C15=0,0,D6L1507C11/D6L1507C15)</f>
        <v>1.6044207932354259E-8</v>
      </c>
      <c r="AJ14" s="16" t="s">
        <v>39481</v>
      </c>
      <c r="AK14" s="33">
        <f>IF(D6L1507C5=0,0,D6L1507C11/D6L1507C5)</f>
        <v>0.12557683478165729</v>
      </c>
      <c r="AL14" s="16" t="s">
        <v>39482</v>
      </c>
      <c r="AM14" s="33">
        <f>D6L1507C8*CHOOSE(MIN(D6L1507C9,RUN_YEARS),B7L815C4,B7L815C13,B7L815C22,B7L815C31,B7L815C40)</f>
        <v>2.5775588495840634E-7</v>
      </c>
      <c r="AN14" s="16" t="s">
        <v>39483</v>
      </c>
      <c r="AO14" s="33">
        <f>D6L1507C8-D6L1507C18</f>
        <v>4.6453265334145572E-6</v>
      </c>
      <c r="AP14" s="16" t="s">
        <v>39484</v>
      </c>
      <c r="AQ14" s="33">
        <f>CHOOSE(MIN(D6L1507C9,RUN_YEARS),B7L815C2,B7L815C11,B7L815C20,B7L815C29,B7L815C38)</f>
        <v>1.5169810919481916</v>
      </c>
      <c r="AR14" s="16" t="s">
        <v>39485</v>
      </c>
      <c r="AS14" s="33">
        <f>IF(D6L1507C20=0,0,D6L1507C18/D6L1507C20)</f>
        <v>1.6991370975321904E-7</v>
      </c>
      <c r="AT14" s="16" t="s">
        <v>39486</v>
      </c>
      <c r="AU14" s="33">
        <f>IF(D6L1507C5=0,0,D6L1507C18/D6L1507C5)</f>
        <v>2.6285085887250894E-2</v>
      </c>
      <c r="AV14" s="16" t="s">
        <v>39487</v>
      </c>
      <c r="AW14" s="33">
        <f>CHOOSE(MIN(D6L1507C9,RUN_YEARS),B7L815C1,B7L815C10,B7L815C19,B7L815C28,B7L815C37)</f>
        <v>27.339327357170784</v>
      </c>
      <c r="AX14" s="16" t="s">
        <v>39488</v>
      </c>
      <c r="AY14" s="33">
        <f>IF(D6L1507C23=0,0,D6L1507C19/D6L1507C23)</f>
        <v>1.6991370975321902E-7</v>
      </c>
      <c r="AZ14" s="16" t="s">
        <v>39489</v>
      </c>
      <c r="BA14" s="33">
        <f>IF(D6L1507C5=0,0,D6L1507C19/D6L1507C5)</f>
        <v>0.47371491411274907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1.2918304479999369E-5</v>
      </c>
      <c r="J15" s="16" t="s">
        <v>39512</v>
      </c>
      <c r="K15" s="21">
        <f>IF(FLOW_THRU_100PCT="Y",1,INDEX(VariabilityMatrix,D6L1508C1,D6L1508C9))</f>
        <v>0.50109909190383761</v>
      </c>
      <c r="L15" s="16" t="s">
        <v>39492</v>
      </c>
      <c r="M15" s="15">
        <f>IF(D6L1508C2&lt;&gt;0,D6L1508C2*D6L1508C4,D6L1508C3*D6L1508C4)</f>
        <v>6.4733506438649608E-6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3.2366753219324804E-6</v>
      </c>
      <c r="R15" s="16" t="s">
        <v>39494</v>
      </c>
      <c r="S15" s="15">
        <f>D6L1508C5-D6L1508C7</f>
        <v>3.2366753219324804E-6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2.4237724376441155E-6</v>
      </c>
      <c r="X15" s="16" t="s">
        <v>39496</v>
      </c>
      <c r="Y15" s="33">
        <f>D6L1508C7-D6L1508C10</f>
        <v>8.1290288428836492E-7</v>
      </c>
      <c r="Z15" s="16" t="s">
        <v>39497</v>
      </c>
      <c r="AA15" s="33">
        <f>CHOOSE(MIN(D6L1508C9,RUN_YEARS),B7L815C7,B7L815C16,B7L815C25,B7L815C34,B7L815C43)</f>
        <v>595</v>
      </c>
      <c r="AB15" s="16" t="s">
        <v>39498</v>
      </c>
      <c r="AC15" s="33">
        <f>IF(D6L1508C12=0,0,D6L1508C10/D6L1508C12)</f>
        <v>4.0735671220909501E-9</v>
      </c>
      <c r="AD15" s="16" t="s">
        <v>39499</v>
      </c>
      <c r="AE15" s="33">
        <f>IF(D6L1508C5=0,0,D6L1508C10/D6L1508C5)</f>
        <v>0.37442316521834274</v>
      </c>
      <c r="AF15" s="16" t="s">
        <v>39500</v>
      </c>
      <c r="AG15" s="33">
        <f>CHOOSE(MIN(D6L1508C9,RUN_YEARS),B7L815C5,B7L815C14,B7L815C23,B7L815C32,B7L815C41)</f>
        <v>76.752130534439303</v>
      </c>
      <c r="AH15" s="16" t="s">
        <v>39501</v>
      </c>
      <c r="AI15" s="33">
        <f>IF(D6L1508C15=0,0,D6L1508C11/D6L1508C15)</f>
        <v>1.0591274517436474E-8</v>
      </c>
      <c r="AJ15" s="16" t="s">
        <v>39502</v>
      </c>
      <c r="AK15" s="33">
        <f>IF(D6L1508C5=0,0,D6L1508C11/D6L1508C5)</f>
        <v>0.12557683478165726</v>
      </c>
      <c r="AL15" s="16" t="s">
        <v>39503</v>
      </c>
      <c r="AM15" s="33">
        <f>D6L1508C8*CHOOSE(MIN(D6L1508C9,RUN_YEARS),B7L815C4,B7L815C13,B7L815C22,B7L815C31,B7L815C40)</f>
        <v>1.7015257765228133E-7</v>
      </c>
      <c r="AN15" s="16" t="s">
        <v>39504</v>
      </c>
      <c r="AO15" s="33">
        <f>D6L1508C8-D6L1508C18</f>
        <v>3.066522744280199E-6</v>
      </c>
      <c r="AP15" s="16" t="s">
        <v>39505</v>
      </c>
      <c r="AQ15" s="33">
        <f>CHOOSE(MIN(D6L1508C9,RUN_YEARS),B7L815C2,B7L815C11,B7L815C20,B7L815C29,B7L815C38)</f>
        <v>1.5169810919481916</v>
      </c>
      <c r="AR15" s="16" t="s">
        <v>39506</v>
      </c>
      <c r="AS15" s="33">
        <f>IF(D6L1508C20=0,0,D6L1508C18/D6L1508C20)</f>
        <v>1.1216525937957599E-7</v>
      </c>
      <c r="AT15" s="16" t="s">
        <v>39507</v>
      </c>
      <c r="AU15" s="33">
        <f>IF(D6L1508C5=0,0,D6L1508C18/D6L1508C5)</f>
        <v>2.6285085887250891E-2</v>
      </c>
      <c r="AV15" s="16" t="s">
        <v>39508</v>
      </c>
      <c r="AW15" s="33">
        <f>CHOOSE(MIN(D6L1508C9,RUN_YEARS),B7L815C1,B7L815C10,B7L815C19,B7L815C28,B7L815C37)</f>
        <v>27.339327357170784</v>
      </c>
      <c r="AX15" s="16" t="s">
        <v>39509</v>
      </c>
      <c r="AY15" s="33">
        <f>IF(D6L1508C23=0,0,D6L1508C19/D6L1508C23)</f>
        <v>1.12165259379576E-7</v>
      </c>
      <c r="AZ15" s="16" t="s">
        <v>39510</v>
      </c>
      <c r="BA15" s="33">
        <f>IF(D6L1508C5=0,0,D6L1508C19/D6L1508C5)</f>
        <v>0.47371491411274913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0.50109909190383761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595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76.752130534439303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1.5169810919481916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27.339327357170784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3.8371201425740695E-6</v>
      </c>
      <c r="J17" s="16" t="s">
        <v>39554</v>
      </c>
      <c r="K17" s="21">
        <f>IF(FLOW_THRU_100PCT="Y",1,INDEX(VariabilityMatrix,D6L1510C1,D6L1510C9))</f>
        <v>0.50109909190383761</v>
      </c>
      <c r="L17" s="16" t="s">
        <v>39534</v>
      </c>
      <c r="M17" s="15">
        <f>IF(D6L1510C2&lt;&gt;0,D6L1510C2*D6L1510C4,D6L1510C3*D6L1510C4)</f>
        <v>1.9227774189697901E-6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9.6138870948489506E-7</v>
      </c>
      <c r="R17" s="16" t="s">
        <v>39536</v>
      </c>
      <c r="S17" s="15">
        <f>D6L1510C5-D6L1510C7</f>
        <v>9.6138870948489506E-7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7.1993240722102437E-7</v>
      </c>
      <c r="X17" s="16" t="s">
        <v>39538</v>
      </c>
      <c r="Y17" s="33">
        <f>D6L1510C7-D6L1510C10</f>
        <v>2.4145630226387069E-7</v>
      </c>
      <c r="Z17" s="16" t="s">
        <v>39539</v>
      </c>
      <c r="AA17" s="33">
        <f>CHOOSE(MIN(D6L1510C9,RUN_YEARS),B7L815C7,B7L815C16,B7L815C25,B7L815C34,B7L815C43)</f>
        <v>595</v>
      </c>
      <c r="AB17" s="16" t="s">
        <v>39540</v>
      </c>
      <c r="AC17" s="33">
        <f>IF(D6L1510C12=0,0,D6L1510C10/D6L1510C12)</f>
        <v>1.2099704323042427E-9</v>
      </c>
      <c r="AD17" s="16" t="s">
        <v>39541</v>
      </c>
      <c r="AE17" s="33">
        <f>IF(D6L1510C5=0,0,D6L1510C10/D6L1510C5)</f>
        <v>0.37442316521834274</v>
      </c>
      <c r="AF17" s="16" t="s">
        <v>39542</v>
      </c>
      <c r="AG17" s="33">
        <f>CHOOSE(MIN(D6L1510C9,RUN_YEARS),B7L815C5,B7L815C14,B7L815C23,B7L815C32,B7L815C41)</f>
        <v>76.752130534439303</v>
      </c>
      <c r="AH17" s="16" t="s">
        <v>39543</v>
      </c>
      <c r="AI17" s="33">
        <f>IF(D6L1510C15=0,0,D6L1510C11/D6L1510C15)</f>
        <v>3.1459231239910311E-9</v>
      </c>
      <c r="AJ17" s="16" t="s">
        <v>39544</v>
      </c>
      <c r="AK17" s="33">
        <f>IF(D6L1510C5=0,0,D6L1510C11/D6L1510C5)</f>
        <v>0.12557683478165724</v>
      </c>
      <c r="AL17" s="16" t="s">
        <v>39545</v>
      </c>
      <c r="AM17" s="33">
        <f>D6L1510C8*CHOOSE(MIN(D6L1510C9,RUN_YEARS),B7L815C4,B7L815C13,B7L815C22,B7L815C31,B7L815C40)</f>
        <v>5.0540369599687524E-8</v>
      </c>
      <c r="AN17" s="16" t="s">
        <v>39546</v>
      </c>
      <c r="AO17" s="33">
        <f>D6L1510C8-D6L1510C18</f>
        <v>9.1084833988520749E-7</v>
      </c>
      <c r="AP17" s="16" t="s">
        <v>39547</v>
      </c>
      <c r="AQ17" s="33">
        <f>CHOOSE(MIN(D6L1510C9,RUN_YEARS),B7L815C2,B7L815C11,B7L815C20,B7L815C29,B7L815C38)</f>
        <v>1.5169810919481916</v>
      </c>
      <c r="AR17" s="16" t="s">
        <v>39548</v>
      </c>
      <c r="AS17" s="33">
        <f>IF(D6L1510C20=0,0,D6L1510C18/D6L1510C20)</f>
        <v>3.3316413677101781E-8</v>
      </c>
      <c r="AT17" s="16" t="s">
        <v>39549</v>
      </c>
      <c r="AU17" s="33">
        <f>IF(D6L1510C5=0,0,D6L1510C18/D6L1510C5)</f>
        <v>2.6285085887250891E-2</v>
      </c>
      <c r="AV17" s="16" t="s">
        <v>39550</v>
      </c>
      <c r="AW17" s="33">
        <f>CHOOSE(MIN(D6L1510C9,RUN_YEARS),B7L815C1,B7L815C10,B7L815C19,B7L815C28,B7L815C37)</f>
        <v>27.339327357170784</v>
      </c>
      <c r="AX17" s="16" t="s">
        <v>39551</v>
      </c>
      <c r="AY17" s="33">
        <f>IF(D6L1510C23=0,0,D6L1510C19/D6L1510C23)</f>
        <v>3.3316413677101774E-8</v>
      </c>
      <c r="AZ17" s="16" t="s">
        <v>39552</v>
      </c>
      <c r="BA17" s="33">
        <f>IF(D6L1510C5=0,0,D6L1510C19/D6L1510C5)</f>
        <v>0.47371491411274907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0.50109909190383761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595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76.752130534439303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1.5169810919481916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27.339327357170784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0.50109909190383761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595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76.752130534439303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1.5169810919481916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27.339327357170784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3.2227838563261439E-4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2.7715941164404835E-4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1.3857970582202418E-4</v>
      </c>
      <c r="R20" s="16" t="s">
        <v>39599</v>
      </c>
      <c r="S20" s="15">
        <f>D6L1513C5-D6L1513C7</f>
        <v>1.3857970582202418E-4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1.0377490417781817E-4</v>
      </c>
      <c r="X20" s="16" t="s">
        <v>39601</v>
      </c>
      <c r="Y20" s="33">
        <f>D6L1513C7-D6L1513C10</f>
        <v>3.4804801644206001E-5</v>
      </c>
      <c r="Z20" s="16" t="s">
        <v>39602</v>
      </c>
      <c r="AA20" s="33">
        <f>CHOOSE(MIN(D6L1513C9,RUN_YEARS),B7L815C7,B7L815C16,B7L815C25,B7L815C34,B7L815C43)</f>
        <v>595</v>
      </c>
      <c r="AB20" s="16" t="s">
        <v>39603</v>
      </c>
      <c r="AC20" s="33">
        <f>IF(D6L1513C12=0,0,D6L1513C10/D6L1513C12)</f>
        <v>1.744116036601986E-7</v>
      </c>
      <c r="AD20" s="16" t="s">
        <v>39604</v>
      </c>
      <c r="AE20" s="33">
        <f>IF(D6L1513C5=0,0,D6L1513C10/D6L1513C5)</f>
        <v>0.37442316521834274</v>
      </c>
      <c r="AF20" s="16" t="s">
        <v>39605</v>
      </c>
      <c r="AG20" s="33">
        <f>CHOOSE(MIN(D6L1513C9,RUN_YEARS),B7L815C5,B7L815C14,B7L815C23,B7L815C32,B7L815C41)</f>
        <v>76.752130534439303</v>
      </c>
      <c r="AH20" s="16" t="s">
        <v>39606</v>
      </c>
      <c r="AI20" s="33">
        <f>IF(D6L1513C15=0,0,D6L1513C11/D6L1513C15)</f>
        <v>4.5347016951651659E-7</v>
      </c>
      <c r="AJ20" s="16" t="s">
        <v>39607</v>
      </c>
      <c r="AK20" s="33">
        <f>IF(D6L1513C5=0,0,D6L1513C11/D6L1513C5)</f>
        <v>0.12557683478165729</v>
      </c>
      <c r="AL20" s="16" t="s">
        <v>39608</v>
      </c>
      <c r="AM20" s="33">
        <f>D6L1513C8*CHOOSE(MIN(D6L1513C9,RUN_YEARS),B7L815C4,B7L815C13,B7L815C22,B7L815C31,B7L815C40)</f>
        <v>7.2851589395237353E-6</v>
      </c>
      <c r="AN20" s="16" t="s">
        <v>39609</v>
      </c>
      <c r="AO20" s="33">
        <f>D6L1513C8-D6L1513C18</f>
        <v>1.3129454688250045E-4</v>
      </c>
      <c r="AP20" s="16" t="s">
        <v>39610</v>
      </c>
      <c r="AQ20" s="33">
        <f>CHOOSE(MIN(D6L1513C9,RUN_YEARS),B7L815C2,B7L815C11,B7L815C20,B7L815C29,B7L815C38)</f>
        <v>1.5169810919481916</v>
      </c>
      <c r="AR20" s="16" t="s">
        <v>39611</v>
      </c>
      <c r="AS20" s="33">
        <f>IF(D6L1513C20=0,0,D6L1513C18/D6L1513C20)</f>
        <v>4.8024058956250593E-6</v>
      </c>
      <c r="AT20" s="16" t="s">
        <v>39612</v>
      </c>
      <c r="AU20" s="33">
        <f>IF(D6L1513C5=0,0,D6L1513C18/D6L1513C5)</f>
        <v>2.6285085887250891E-2</v>
      </c>
      <c r="AV20" s="16" t="s">
        <v>39613</v>
      </c>
      <c r="AW20" s="33">
        <f>CHOOSE(MIN(D6L1513C9,RUN_YEARS),B7L815C1,B7L815C10,B7L815C19,B7L815C28,B7L815C37)</f>
        <v>27.339327357170784</v>
      </c>
      <c r="AX20" s="16" t="s">
        <v>39614</v>
      </c>
      <c r="AY20" s="33">
        <f>IF(D6L1513C23=0,0,D6L1513C19/D6L1513C23)</f>
        <v>4.8024058956250593E-6</v>
      </c>
      <c r="AZ20" s="16" t="s">
        <v>39615</v>
      </c>
      <c r="BA20" s="33">
        <f>IF(D6L1513C5=0,0,D6L1513C19/D6L1513C5)</f>
        <v>0.47371491411274913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1.7555051521853872E-5</v>
      </c>
      <c r="J21" s="16" t="s">
        <v>39637</v>
      </c>
      <c r="K21" s="21">
        <f>IF(FLOW_THRU_100PCT="Y",1,INDEX(VariabilityMatrix,D6L1514C1,D6L1514C9))</f>
        <v>0.5102159856018047</v>
      </c>
      <c r="L21" s="16" t="s">
        <v>39617</v>
      </c>
      <c r="M21" s="15">
        <f>IF(D6L1514C2&lt;&gt;0,D6L1514C2*D6L1514C4,D6L1514C3*D6L1514C4)</f>
        <v>8.9568679145131351E-6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4.4784339572565676E-6</v>
      </c>
      <c r="R21" s="16" t="s">
        <v>39619</v>
      </c>
      <c r="S21" s="15">
        <f>D6L1514C5-D6L1514C7</f>
        <v>4.4784339572565676E-6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3.3642284576889979E-6</v>
      </c>
      <c r="X21" s="16" t="s">
        <v>39621</v>
      </c>
      <c r="Y21" s="33">
        <f>D6L1514C7-D6L1514C10</f>
        <v>1.1142054995675697E-6</v>
      </c>
      <c r="Z21" s="16" t="s">
        <v>39622</v>
      </c>
      <c r="AA21" s="33">
        <f>CHOOSE(MIN(D6L1514C9,RUN_YEARS),B7L815C7,B7L815C16,B7L815C25,B7L815C34,B7L815C43)</f>
        <v>575.79999999999995</v>
      </c>
      <c r="AB21" s="16" t="s">
        <v>39623</v>
      </c>
      <c r="AC21" s="33">
        <f>IF(D6L1514C12=0,0,D6L1514C10/D6L1514C12)</f>
        <v>5.8427031220718971E-9</v>
      </c>
      <c r="AD21" s="16" t="s">
        <v>39624</v>
      </c>
      <c r="AE21" s="33">
        <f>IF(D6L1514C5=0,0,D6L1514C10/D6L1514C5)</f>
        <v>0.37560322311305022</v>
      </c>
      <c r="AF21" s="16" t="s">
        <v>39625</v>
      </c>
      <c r="AG21" s="33">
        <f>CHOOSE(MIN(D6L1514C9,RUN_YEARS),B7L815C5,B7L815C14,B7L815C23,B7L815C32,B7L815C41)</f>
        <v>73.346286436814822</v>
      </c>
      <c r="AH21" s="16" t="s">
        <v>39626</v>
      </c>
      <c r="AI21" s="33">
        <f>IF(D6L1514C15=0,0,D6L1514C11/D6L1514C15)</f>
        <v>1.519102811738693E-8</v>
      </c>
      <c r="AJ21" s="16" t="s">
        <v>39627</v>
      </c>
      <c r="AK21" s="33">
        <f>IF(D6L1514C5=0,0,D6L1514C11/D6L1514C5)</f>
        <v>0.12439677688694978</v>
      </c>
      <c r="AL21" s="16" t="s">
        <v>39628</v>
      </c>
      <c r="AM21" s="33">
        <f>D6L1514C8*CHOOSE(MIN(D6L1514C9,RUN_YEARS),B7L815C4,B7L815C13,B7L815C22,B7L815C31,B7L815C40)</f>
        <v>2.2681129365005997E-7</v>
      </c>
      <c r="AN21" s="16" t="s">
        <v>39629</v>
      </c>
      <c r="AO21" s="33">
        <f>D6L1514C8-D6L1514C18</f>
        <v>4.2516226636065076E-6</v>
      </c>
      <c r="AP21" s="16" t="s">
        <v>39630</v>
      </c>
      <c r="AQ21" s="33">
        <f>CHOOSE(MIN(D6L1514C9,RUN_YEARS),B7L815C2,B7L815C11,B7L815C20,B7L815C29,B7L815C38)</f>
        <v>1.4161402786310449</v>
      </c>
      <c r="AR21" s="16" t="s">
        <v>39631</v>
      </c>
      <c r="AS21" s="33">
        <f>IF(D6L1514C20=0,0,D6L1514C18/D6L1514C20)</f>
        <v>1.6016160056496241E-7</v>
      </c>
      <c r="AT21" s="16" t="s">
        <v>39632</v>
      </c>
      <c r="AU21" s="33">
        <f>IF(D6L1514C5=0,0,D6L1514C18/D6L1514C5)</f>
        <v>2.5322612303185745E-2</v>
      </c>
      <c r="AV21" s="16" t="s">
        <v>39633</v>
      </c>
      <c r="AW21" s="33">
        <f>CHOOSE(MIN(D6L1514C9,RUN_YEARS),B7L815C1,B7L815C10,B7L815C19,B7L815C28,B7L815C37)</f>
        <v>26.545830265239058</v>
      </c>
      <c r="AX21" s="16" t="s">
        <v>39634</v>
      </c>
      <c r="AY21" s="33">
        <f>IF(D6L1514C23=0,0,D6L1514C19/D6L1514C23)</f>
        <v>1.6016160056496238E-7</v>
      </c>
      <c r="AZ21" s="16" t="s">
        <v>39635</v>
      </c>
      <c r="BA21" s="33">
        <f>IF(D6L1514C5=0,0,D6L1514C19/D6L1514C5)</f>
        <v>0.47467738769681428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1.0641667900151471E-4</v>
      </c>
      <c r="J22" s="16" t="s">
        <v>39658</v>
      </c>
      <c r="K22" s="21">
        <f>IF(FLOW_THRU_100PCT="Y",1,INDEX(VariabilityMatrix,D6L1515C1,D6L1515C9))</f>
        <v>0.51182004133976067</v>
      </c>
      <c r="L22" s="16" t="s">
        <v>39638</v>
      </c>
      <c r="M22" s="15">
        <f>IF(D6L1515C2&lt;&gt;0,D6L1515C2*D6L1515C4,D6L1515C3*D6L1515C4)</f>
        <v>5.4466189045795304E-5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2.7233094522897652E-5</v>
      </c>
      <c r="R22" s="16" t="s">
        <v>39640</v>
      </c>
      <c r="S22" s="15">
        <f>D6L1515C5-D6L1515C7</f>
        <v>2.7233094522897652E-5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1.9164242453552648E-5</v>
      </c>
      <c r="X22" s="16" t="s">
        <v>39642</v>
      </c>
      <c r="Y22" s="33">
        <f>D6L1515C7-D6L1515C10</f>
        <v>8.0688520693450038E-6</v>
      </c>
      <c r="Z22" s="16" t="s">
        <v>39643</v>
      </c>
      <c r="AA22" s="33">
        <f>CHOOSE(MIN(D6L1515C9,RUN_YEARS),B7L815C7,B7L815C16,B7L815C25,B7L815C34,B7L815C43)</f>
        <v>519.33333333333337</v>
      </c>
      <c r="AB22" s="16" t="s">
        <v>39644</v>
      </c>
      <c r="AC22" s="33">
        <f>IF(D6L1515C12=0,0,D6L1515C10/D6L1515C12)</f>
        <v>3.6901622182707277E-8</v>
      </c>
      <c r="AD22" s="16" t="s">
        <v>39645</v>
      </c>
      <c r="AE22" s="33">
        <f>IF(D6L1515C5=0,0,D6L1515C10/D6L1515C5)</f>
        <v>0.35185576206624825</v>
      </c>
      <c r="AF22" s="16" t="s">
        <v>39646</v>
      </c>
      <c r="AG22" s="33">
        <f>CHOOSE(MIN(D6L1515C9,RUN_YEARS),B7L815C5,B7L815C14,B7L815C23,B7L815C32,B7L815C41)</f>
        <v>84.099409686929121</v>
      </c>
      <c r="AH22" s="16" t="s">
        <v>39647</v>
      </c>
      <c r="AI22" s="33">
        <f>IF(D6L1515C15=0,0,D6L1515C11/D6L1515C15)</f>
        <v>9.5944217675038919E-8</v>
      </c>
      <c r="AJ22" s="16" t="s">
        <v>39648</v>
      </c>
      <c r="AK22" s="33">
        <f>IF(D6L1515C5=0,0,D6L1515C11/D6L1515C5)</f>
        <v>0.14814423793375178</v>
      </c>
      <c r="AL22" s="16" t="s">
        <v>39649</v>
      </c>
      <c r="AM22" s="33">
        <f>D6L1515C8*CHOOSE(MIN(D6L1515C9,RUN_YEARS),B7L815C4,B7L815C13,B7L815C22,B7L815C31,B7L815C40)</f>
        <v>1.2627242342595754E-6</v>
      </c>
      <c r="AN22" s="16" t="s">
        <v>39650</v>
      </c>
      <c r="AO22" s="33">
        <f>D6L1515C8-D6L1515C18</f>
        <v>2.5970370288638077E-5</v>
      </c>
      <c r="AP22" s="16" t="s">
        <v>39651</v>
      </c>
      <c r="AQ22" s="33">
        <f>CHOOSE(MIN(D6L1515C9,RUN_YEARS),B7L815C2,B7L815C11,B7L815C20,B7L815C29,B7L815C38)</f>
        <v>1.3990675734451123</v>
      </c>
      <c r="AR22" s="16" t="s">
        <v>39652</v>
      </c>
      <c r="AS22" s="33">
        <f>IF(D6L1515C20=0,0,D6L1515C18/D6L1515C20)</f>
        <v>9.025469950319838E-7</v>
      </c>
      <c r="AT22" s="16" t="s">
        <v>39653</v>
      </c>
      <c r="AU22" s="33">
        <f>IF(D6L1515C5=0,0,D6L1515C18/D6L1515C5)</f>
        <v>2.3183634771984391E-2</v>
      </c>
      <c r="AV22" s="16" t="s">
        <v>39654</v>
      </c>
      <c r="AW22" s="33">
        <f>CHOOSE(MIN(D6L1515C9,RUN_YEARS),B7L815C1,B7L815C10,B7L815C19,B7L815C28,B7L815C37)</f>
        <v>28.774535211562871</v>
      </c>
      <c r="AX22" s="16" t="s">
        <v>39655</v>
      </c>
      <c r="AY22" s="33">
        <f>IF(D6L1515C23=0,0,D6L1515C19/D6L1515C23)</f>
        <v>9.025469950319838E-7</v>
      </c>
      <c r="AZ22" s="16" t="s">
        <v>39656</v>
      </c>
      <c r="BA22" s="33">
        <f>IF(D6L1515C5=0,0,D6L1515C19/D6L1515C5)</f>
        <v>0.47681636522801563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0.50037809617088713</v>
      </c>
      <c r="J23" s="16" t="s">
        <v>39679</v>
      </c>
      <c r="K23" s="21">
        <f>IF(FLOW_THRU_100PCT="Y",1,INDEX(VariabilityMatrix,D6L1516C1,D6L1516C9))</f>
        <v>0.28849901054536004</v>
      </c>
      <c r="L23" s="16" t="s">
        <v>39659</v>
      </c>
      <c r="M23" s="15">
        <f>IF(D6L1516C2&lt;&gt;0,D6L1516C2*D6L1516C4,D6L1516C3*D6L1516C4)</f>
        <v>0.14435858564387194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7.217929282193597E-2</v>
      </c>
      <c r="R23" s="16" t="s">
        <v>39661</v>
      </c>
      <c r="S23" s="15">
        <f>D6L1516C5-D6L1516C7</f>
        <v>7.217929282193597E-2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5.0793400162530325E-2</v>
      </c>
      <c r="X23" s="16" t="s">
        <v>39663</v>
      </c>
      <c r="Y23" s="33">
        <f>D6L1516C7-D6L1516C10</f>
        <v>2.1385892659405645E-2</v>
      </c>
      <c r="Z23" s="16" t="s">
        <v>39664</v>
      </c>
      <c r="AA23" s="33">
        <f>CHOOSE(MIN(D6L1516C9,RUN_YEARS),B7L815C7,B7L815C16,B7L815C25,B7L815C34,B7L815C43)</f>
        <v>519.33333333333337</v>
      </c>
      <c r="AB23" s="16" t="s">
        <v>39665</v>
      </c>
      <c r="AC23" s="33">
        <f>IF(D6L1516C12=0,0,D6L1516C10/D6L1516C12)</f>
        <v>9.7805006731444777E-5</v>
      </c>
      <c r="AD23" s="16" t="s">
        <v>39666</v>
      </c>
      <c r="AE23" s="33">
        <f>IF(D6L1516C5=0,0,D6L1516C10/D6L1516C5)</f>
        <v>0.35185576206624825</v>
      </c>
      <c r="AF23" s="16" t="s">
        <v>39667</v>
      </c>
      <c r="AG23" s="33">
        <f>CHOOSE(MIN(D6L1516C9,RUN_YEARS),B7L815C5,B7L815C14,B7L815C23,B7L815C32,B7L815C41)</f>
        <v>84.099409686929121</v>
      </c>
      <c r="AH23" s="16" t="s">
        <v>39668</v>
      </c>
      <c r="AI23" s="33">
        <f>IF(D6L1516C15=0,0,D6L1516C11/D6L1516C15)</f>
        <v>2.5429301750175634E-4</v>
      </c>
      <c r="AJ23" s="16" t="s">
        <v>39669</v>
      </c>
      <c r="AK23" s="33">
        <f>IF(D6L1516C5=0,0,D6L1516C11/D6L1516C5)</f>
        <v>0.14814423793375175</v>
      </c>
      <c r="AL23" s="16" t="s">
        <v>39670</v>
      </c>
      <c r="AM23" s="33">
        <f>D6L1516C8*CHOOSE(MIN(D6L1516C9,RUN_YEARS),B7L815C4,B7L815C13,B7L815C22,B7L815C31,B7L815C40)</f>
        <v>3.3467567257677564E-3</v>
      </c>
      <c r="AN23" s="16" t="s">
        <v>39671</v>
      </c>
      <c r="AO23" s="33">
        <f>D6L1516C8-D6L1516C18</f>
        <v>6.8832536096168212E-2</v>
      </c>
      <c r="AP23" s="16" t="s">
        <v>39672</v>
      </c>
      <c r="AQ23" s="33">
        <f>CHOOSE(MIN(D6L1516C9,RUN_YEARS),B7L815C2,B7L815C11,B7L815C20,B7L815C29,B7L815C38)</f>
        <v>1.3990675734451123</v>
      </c>
      <c r="AR23" s="16" t="s">
        <v>39673</v>
      </c>
      <c r="AS23" s="33">
        <f>IF(D6L1516C20=0,0,D6L1516C18/D6L1516C20)</f>
        <v>2.3921337248397423E-3</v>
      </c>
      <c r="AT23" s="16" t="s">
        <v>39674</v>
      </c>
      <c r="AU23" s="33">
        <f>IF(D6L1516C5=0,0,D6L1516C18/D6L1516C5)</f>
        <v>2.3183634771984391E-2</v>
      </c>
      <c r="AV23" s="16" t="s">
        <v>39675</v>
      </c>
      <c r="AW23" s="33">
        <f>CHOOSE(MIN(D6L1516C9,RUN_YEARS),B7L815C1,B7L815C10,B7L815C19,B7L815C28,B7L815C37)</f>
        <v>28.774535211562871</v>
      </c>
      <c r="AX23" s="16" t="s">
        <v>39676</v>
      </c>
      <c r="AY23" s="33">
        <f>IF(D6L1516C23=0,0,D6L1516C19/D6L1516C23)</f>
        <v>2.3921337248397423E-3</v>
      </c>
      <c r="AZ23" s="16" t="s">
        <v>39677</v>
      </c>
      <c r="BA23" s="33">
        <f>IF(D6L1516C5=0,0,D6L1516C19/D6L1516C5)</f>
        <v>0.47681636522801563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519.33333333333337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84.099409686929121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1.3990675734451123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28.774535211562871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0.2831756050066086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595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76.752130534439303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1.5169810919481916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27.339327357170784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4.3071348386808124</v>
      </c>
      <c r="J26" s="16" t="s">
        <v>39741</v>
      </c>
      <c r="K26" s="21">
        <f>IF(FLOW_THRU_100PCT="Y",1,INDEX(VariabilityMatrix,D6L1519C1,D6L1519C9))</f>
        <v>0.28849901054536004</v>
      </c>
      <c r="L26" s="16" t="s">
        <v>39721</v>
      </c>
      <c r="M26" s="15">
        <f>IF(D6L1519C2&lt;&gt;0,D6L1519C2*D6L1519C4,D6L1519C3*D6L1519C4)</f>
        <v>1.2426041392448632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0.62130206962243162</v>
      </c>
      <c r="R26" s="16" t="s">
        <v>39723</v>
      </c>
      <c r="S26" s="15">
        <f>D6L1519C5-D6L1519C7</f>
        <v>0.62130206962243162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0.43721742636067579</v>
      </c>
      <c r="X26" s="16" t="s">
        <v>39725</v>
      </c>
      <c r="Y26" s="33">
        <f>D6L1519C7-D6L1519C10</f>
        <v>0.18408464326175583</v>
      </c>
      <c r="Z26" s="16" t="s">
        <v>39726</v>
      </c>
      <c r="AA26" s="33">
        <f>CHOOSE(MIN(D6L1519C9,RUN_YEARS),B7L815C7,B7L815C16,B7L815C25,B7L815C34,B7L815C43)</f>
        <v>519.33333333333337</v>
      </c>
      <c r="AB26" s="16" t="s">
        <v>39727</v>
      </c>
      <c r="AC26" s="33">
        <f>IF(D6L1519C12=0,0,D6L1519C10/D6L1519C12)</f>
        <v>8.4188207900001753E-4</v>
      </c>
      <c r="AD26" s="16" t="s">
        <v>39728</v>
      </c>
      <c r="AE26" s="33">
        <f>IF(D6L1519C5=0,0,D6L1519C10/D6L1519C5)</f>
        <v>0.35185576206624825</v>
      </c>
      <c r="AF26" s="16" t="s">
        <v>39729</v>
      </c>
      <c r="AG26" s="33">
        <f>CHOOSE(MIN(D6L1519C9,RUN_YEARS),B7L815C5,B7L815C14,B7L815C23,B7L815C32,B7L815C41)</f>
        <v>84.099409686929121</v>
      </c>
      <c r="AH26" s="16" t="s">
        <v>39730</v>
      </c>
      <c r="AI26" s="33">
        <f>IF(D6L1519C15=0,0,D6L1519C11/D6L1519C15)</f>
        <v>2.188893405400045E-3</v>
      </c>
      <c r="AJ26" s="16" t="s">
        <v>39731</v>
      </c>
      <c r="AK26" s="33">
        <f>IF(D6L1519C5=0,0,D6L1519C11/D6L1519C5)</f>
        <v>0.14814423793375175</v>
      </c>
      <c r="AL26" s="16" t="s">
        <v>39732</v>
      </c>
      <c r="AM26" s="33">
        <f>D6L1519C8*CHOOSE(MIN(D6L1519C9,RUN_YEARS),B7L815C4,B7L815C13,B7L815C22,B7L815C31,B7L815C40)</f>
        <v>2.8808080530408946E-2</v>
      </c>
      <c r="AN26" s="16" t="s">
        <v>39733</v>
      </c>
      <c r="AO26" s="33">
        <f>D6L1519C8-D6L1519C18</f>
        <v>0.59249398909202267</v>
      </c>
      <c r="AP26" s="16" t="s">
        <v>39734</v>
      </c>
      <c r="AQ26" s="33">
        <f>CHOOSE(MIN(D6L1519C9,RUN_YEARS),B7L815C2,B7L815C11,B7L815C20,B7L815C29,B7L815C38)</f>
        <v>1.3990675734451123</v>
      </c>
      <c r="AR26" s="16" t="s">
        <v>39735</v>
      </c>
      <c r="AS26" s="33">
        <f>IF(D6L1519C20=0,0,D6L1519C18/D6L1519C20)</f>
        <v>2.0590914318363431E-2</v>
      </c>
      <c r="AT26" s="16" t="s">
        <v>39736</v>
      </c>
      <c r="AU26" s="33">
        <f>IF(D6L1519C5=0,0,D6L1519C18/D6L1519C5)</f>
        <v>2.3183634771984391E-2</v>
      </c>
      <c r="AV26" s="16" t="s">
        <v>39737</v>
      </c>
      <c r="AW26" s="33">
        <f>CHOOSE(MIN(D6L1519C9,RUN_YEARS),B7L815C1,B7L815C10,B7L815C19,B7L815C28,B7L815C37)</f>
        <v>28.774535211562871</v>
      </c>
      <c r="AX26" s="16" t="s">
        <v>39738</v>
      </c>
      <c r="AY26" s="33">
        <f>IF(D6L1519C23=0,0,D6L1519C19/D6L1519C23)</f>
        <v>2.0590914318363431E-2</v>
      </c>
      <c r="AZ26" s="16" t="s">
        <v>39739</v>
      </c>
      <c r="BA26" s="33">
        <f>IF(D6L1519C5=0,0,D6L1519C19/D6L1519C5)</f>
        <v>0.47681636522801563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3.3685117485930212</v>
      </c>
      <c r="J27" s="16" t="s">
        <v>39762</v>
      </c>
      <c r="K27" s="21">
        <f>IF(FLOW_THRU_100PCT="Y",1,INDEX(VariabilityMatrix,D6L1520C1,D6L1520C9))</f>
        <v>0.2831756050066086</v>
      </c>
      <c r="L27" s="16" t="s">
        <v>39742</v>
      </c>
      <c r="M27" s="15">
        <f>IF(D6L1520C2&lt;&gt;0,D6L1520C2*D6L1520C4,D6L1520C3*D6L1520C4)</f>
        <v>0.95388035237969782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0.47694017618984891</v>
      </c>
      <c r="R27" s="16" t="s">
        <v>39744</v>
      </c>
      <c r="S27" s="15">
        <f>D6L1520C5-D6L1520C7</f>
        <v>0.47694017618984891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0.3571549007775946</v>
      </c>
      <c r="X27" s="16" t="s">
        <v>39746</v>
      </c>
      <c r="Y27" s="33">
        <f>D6L1520C7-D6L1520C10</f>
        <v>0.11978527541225431</v>
      </c>
      <c r="Z27" s="16" t="s">
        <v>39747</v>
      </c>
      <c r="AA27" s="33">
        <f>CHOOSE(MIN(D6L1520C9,RUN_YEARS),B7L815C7,B7L815C16,B7L815C25,B7L815C34,B7L815C43)</f>
        <v>595</v>
      </c>
      <c r="AB27" s="16" t="s">
        <v>39748</v>
      </c>
      <c r="AC27" s="33">
        <f>IF(D6L1520C12=0,0,D6L1520C10/D6L1520C12)</f>
        <v>6.0026033744133543E-4</v>
      </c>
      <c r="AD27" s="16" t="s">
        <v>39749</v>
      </c>
      <c r="AE27" s="33">
        <f>IF(D6L1520C5=0,0,D6L1520C10/D6L1520C5)</f>
        <v>0.37442316521834274</v>
      </c>
      <c r="AF27" s="16" t="s">
        <v>39750</v>
      </c>
      <c r="AG27" s="33">
        <f>CHOOSE(MIN(D6L1520C9,RUN_YEARS),B7L815C5,B7L815C14,B7L815C23,B7L815C32,B7L815C41)</f>
        <v>76.752130534439303</v>
      </c>
      <c r="AH27" s="16" t="s">
        <v>39751</v>
      </c>
      <c r="AI27" s="33">
        <f>IF(D6L1520C15=0,0,D6L1520C11/D6L1520C15)</f>
        <v>1.5606768773474722E-3</v>
      </c>
      <c r="AJ27" s="16" t="s">
        <v>39752</v>
      </c>
      <c r="AK27" s="33">
        <f>IF(D6L1520C5=0,0,D6L1520C11/D6L1520C5)</f>
        <v>0.12557683478165724</v>
      </c>
      <c r="AL27" s="16" t="s">
        <v>39753</v>
      </c>
      <c r="AM27" s="33">
        <f>D6L1520C8*CHOOSE(MIN(D6L1520C9,RUN_YEARS),B7L815C4,B7L815C13,B7L815C22,B7L815C31,B7L815C40)</f>
        <v>2.5072826988461503E-2</v>
      </c>
      <c r="AN27" s="16" t="s">
        <v>39754</v>
      </c>
      <c r="AO27" s="33">
        <f>D6L1520C8-D6L1520C18</f>
        <v>0.45186734920138738</v>
      </c>
      <c r="AP27" s="16" t="s">
        <v>39755</v>
      </c>
      <c r="AQ27" s="33">
        <f>CHOOSE(MIN(D6L1520C9,RUN_YEARS),B7L815C2,B7L815C11,B7L815C20,B7L815C29,B7L815C38)</f>
        <v>1.5169810919481916</v>
      </c>
      <c r="AR27" s="16" t="s">
        <v>39756</v>
      </c>
      <c r="AS27" s="33">
        <f>IF(D6L1520C20=0,0,D6L1520C18/D6L1520C20)</f>
        <v>1.6528107780342589E-2</v>
      </c>
      <c r="AT27" s="16" t="s">
        <v>39757</v>
      </c>
      <c r="AU27" s="33">
        <f>IF(D6L1520C5=0,0,D6L1520C18/D6L1520C5)</f>
        <v>2.6285085887250891E-2</v>
      </c>
      <c r="AV27" s="16" t="s">
        <v>39758</v>
      </c>
      <c r="AW27" s="33">
        <f>CHOOSE(MIN(D6L1520C9,RUN_YEARS),B7L815C1,B7L815C10,B7L815C19,B7L815C28,B7L815C37)</f>
        <v>27.339327357170784</v>
      </c>
      <c r="AX27" s="16" t="s">
        <v>39759</v>
      </c>
      <c r="AY27" s="33">
        <f>IF(D6L1520C23=0,0,D6L1520C19/D6L1520C23)</f>
        <v>1.6528107780342586E-2</v>
      </c>
      <c r="AZ27" s="16" t="s">
        <v>39760</v>
      </c>
      <c r="BA27" s="33">
        <f>IF(D6L1520C5=0,0,D6L1520C19/D6L1520C5)</f>
        <v>0.47371491411274907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0.2831756050066086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595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76.752130534439303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1.5169810919481916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27.339327357170784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0.2831756050066086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595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76.752130534439303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1.5169810919481916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27.339327357170784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0.2831756050066086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595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76.752130534439303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1.5169810919481916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27.339327357170784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0.2831756050066086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595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76.752130534439303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1.5169810919481916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27.339327357170784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0.2831756050066086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595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76.752130534439303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1.5169810919481916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27.339327357170784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6.4627506641232513E-2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5.5579655711459959E-2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2.778982785572998E-2</v>
      </c>
      <c r="R33" s="16" t="s">
        <v>39870</v>
      </c>
      <c r="S33" s="15">
        <f>D6L1526C5-D6L1526C7</f>
        <v>2.778982785572998E-2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2.0810310613230579E-2</v>
      </c>
      <c r="X33" s="16" t="s">
        <v>39872</v>
      </c>
      <c r="Y33" s="33">
        <f>D6L1526C7-D6L1526C10</f>
        <v>6.9795172424994001E-3</v>
      </c>
      <c r="Z33" s="16" t="s">
        <v>39873</v>
      </c>
      <c r="AA33" s="33">
        <f>CHOOSE(MIN(D6L1526C9,RUN_YEARS),B7L815C7,B7L815C16,B7L815C25,B7L815C34,B7L815C43)</f>
        <v>595</v>
      </c>
      <c r="AB33" s="16" t="s">
        <v>39874</v>
      </c>
      <c r="AC33" s="33">
        <f>IF(D6L1526C12=0,0,D6L1526C10/D6L1526C12)</f>
        <v>3.4975311955009374E-5</v>
      </c>
      <c r="AD33" s="16" t="s">
        <v>39875</v>
      </c>
      <c r="AE33" s="33">
        <f>IF(D6L1526C5=0,0,D6L1526C10/D6L1526C5)</f>
        <v>0.37442316521834274</v>
      </c>
      <c r="AF33" s="16" t="s">
        <v>39876</v>
      </c>
      <c r="AG33" s="33">
        <f>CHOOSE(MIN(D6L1526C9,RUN_YEARS),B7L815C5,B7L815C14,B7L815C23,B7L815C32,B7L815C41)</f>
        <v>76.752130534439303</v>
      </c>
      <c r="AH33" s="16" t="s">
        <v>39877</v>
      </c>
      <c r="AI33" s="33">
        <f>IF(D6L1526C15=0,0,D6L1526C11/D6L1526C15)</f>
        <v>9.0935811083024388E-5</v>
      </c>
      <c r="AJ33" s="16" t="s">
        <v>39878</v>
      </c>
      <c r="AK33" s="33">
        <f>IF(D6L1526C5=0,0,D6L1526C11/D6L1526C5)</f>
        <v>0.12557683478165726</v>
      </c>
      <c r="AL33" s="16" t="s">
        <v>39879</v>
      </c>
      <c r="AM33" s="33">
        <f>D6L1526C8*CHOOSE(MIN(D6L1526C9,RUN_YEARS),B7L815C4,B7L815C13,B7L815C22,B7L815C31,B7L815C40)</f>
        <v>1.4609160239595594E-3</v>
      </c>
      <c r="AN33" s="16" t="s">
        <v>39880</v>
      </c>
      <c r="AO33" s="33">
        <f>D6L1526C8-D6L1526C18</f>
        <v>2.632891183177042E-2</v>
      </c>
      <c r="AP33" s="16" t="s">
        <v>39881</v>
      </c>
      <c r="AQ33" s="33">
        <f>CHOOSE(MIN(D6L1526C9,RUN_YEARS),B7L815C2,B7L815C11,B7L815C20,B7L815C29,B7L815C38)</f>
        <v>1.5169810919481916</v>
      </c>
      <c r="AR33" s="16" t="s">
        <v>39882</v>
      </c>
      <c r="AS33" s="33">
        <f>IF(D6L1526C20=0,0,D6L1526C18/D6L1526C20)</f>
        <v>9.6304168305972075E-4</v>
      </c>
      <c r="AT33" s="16" t="s">
        <v>39883</v>
      </c>
      <c r="AU33" s="33">
        <f>IF(D6L1526C5=0,0,D6L1526C18/D6L1526C5)</f>
        <v>2.6285085887250887E-2</v>
      </c>
      <c r="AV33" s="16" t="s">
        <v>39884</v>
      </c>
      <c r="AW33" s="33">
        <f>CHOOSE(MIN(D6L1526C9,RUN_YEARS),B7L815C1,B7L815C10,B7L815C19,B7L815C28,B7L815C37)</f>
        <v>27.339327357170784</v>
      </c>
      <c r="AX33" s="16" t="s">
        <v>39885</v>
      </c>
      <c r="AY33" s="33">
        <f>IF(D6L1526C23=0,0,D6L1526C19/D6L1526C23)</f>
        <v>9.6304168305972075E-4</v>
      </c>
      <c r="AZ33" s="16" t="s">
        <v>39886</v>
      </c>
      <c r="BA33" s="33">
        <f>IF(D6L1526C5=0,0,D6L1526C19/D6L1526C5)</f>
        <v>0.47371491411274913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-1.0423099993748783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-0.89638659946239541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-0.4481932997311977</v>
      </c>
      <c r="R34" s="16" t="s">
        <v>39890</v>
      </c>
      <c r="S34" s="15">
        <f>D6L1527C5-D6L1527C7</f>
        <v>-0.4481932997311977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-0.31539879005981397</v>
      </c>
      <c r="X34" s="16" t="s">
        <v>39892</v>
      </c>
      <c r="Y34" s="33">
        <f>D6L1527C7-D6L1527C10</f>
        <v>-0.13279450967138373</v>
      </c>
      <c r="Z34" s="16" t="s">
        <v>39893</v>
      </c>
      <c r="AA34" s="33">
        <f>CHOOSE(MIN(D6L1527C9,RUN_YEARS),B7L815C7,B7L815C16,B7L815C25,B7L815C34,B7L815C43)</f>
        <v>519.33333333333337</v>
      </c>
      <c r="AB34" s="16" t="s">
        <v>39894</v>
      </c>
      <c r="AC34" s="33">
        <f>IF(D6L1527C12=0,0,D6L1527C10/D6L1527C12)</f>
        <v>-6.0731474337576499E-4</v>
      </c>
      <c r="AD34" s="16" t="s">
        <v>39895</v>
      </c>
      <c r="AE34" s="33">
        <f>IF(D6L1527C5=0,0,D6L1527C10/D6L1527C5)</f>
        <v>0.35185576206624825</v>
      </c>
      <c r="AF34" s="16" t="s">
        <v>39896</v>
      </c>
      <c r="AG34" s="33">
        <f>CHOOSE(MIN(D6L1527C9,RUN_YEARS),B7L815C5,B7L815C14,B7L815C23,B7L815C32,B7L815C41)</f>
        <v>84.099409686929121</v>
      </c>
      <c r="AH34" s="16" t="s">
        <v>39897</v>
      </c>
      <c r="AI34" s="33">
        <f>IF(D6L1527C15=0,0,D6L1527C11/D6L1527C15)</f>
        <v>-1.5790183327769884E-3</v>
      </c>
      <c r="AJ34" s="16" t="s">
        <v>39898</v>
      </c>
      <c r="AK34" s="33">
        <f>IF(D6L1527C5=0,0,D6L1527C11/D6L1527C5)</f>
        <v>0.14814423793375175</v>
      </c>
      <c r="AL34" s="16" t="s">
        <v>39899</v>
      </c>
      <c r="AM34" s="33">
        <f>D6L1527C8*CHOOSE(MIN(D6L1527C9,RUN_YEARS),B7L815C4,B7L815C13,B7L815C22,B7L815C31,B7L815C40)</f>
        <v>-2.0781499536437237E-2</v>
      </c>
      <c r="AN34" s="16" t="s">
        <v>39900</v>
      </c>
      <c r="AO34" s="33">
        <f>D6L1527C8-D6L1527C18</f>
        <v>-0.42741180019476044</v>
      </c>
      <c r="AP34" s="16" t="s">
        <v>39901</v>
      </c>
      <c r="AQ34" s="33">
        <f>CHOOSE(MIN(D6L1527C9,RUN_YEARS),B7L815C2,B7L815C11,B7L815C20,B7L815C29,B7L815C38)</f>
        <v>1.3990675734451123</v>
      </c>
      <c r="AR34" s="16" t="s">
        <v>39902</v>
      </c>
      <c r="AS34" s="33">
        <f>IF(D6L1527C20=0,0,D6L1527C18/D6L1527C20)</f>
        <v>-1.4853821166953468E-2</v>
      </c>
      <c r="AT34" s="16" t="s">
        <v>39903</v>
      </c>
      <c r="AU34" s="33">
        <f>IF(D6L1527C5=0,0,D6L1527C18/D6L1527C5)</f>
        <v>2.3183634771984395E-2</v>
      </c>
      <c r="AV34" s="16" t="s">
        <v>39904</v>
      </c>
      <c r="AW34" s="33">
        <f>CHOOSE(MIN(D6L1527C9,RUN_YEARS),B7L815C1,B7L815C10,B7L815C19,B7L815C28,B7L815C37)</f>
        <v>28.774535211562871</v>
      </c>
      <c r="AX34" s="16" t="s">
        <v>39905</v>
      </c>
      <c r="AY34" s="33">
        <f>IF(D6L1527C23=0,0,D6L1527C19/D6L1527C23)</f>
        <v>-1.4853821166953468E-2</v>
      </c>
      <c r="AZ34" s="16" t="s">
        <v>39906</v>
      </c>
      <c r="BA34" s="33">
        <f>IF(D6L1527C5=0,0,D6L1527C19/D6L1527C5)</f>
        <v>0.47681636522801557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28.959996947057313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20.214263255106708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10.107131627553354</v>
      </c>
      <c r="R35" s="16" t="s">
        <v>39910</v>
      </c>
      <c r="S35" s="15">
        <f>SUM(D6L1501C8:D6L1527C8)-2*SUM(D6L1509C8,D6L1511C8,D6L1522C8,D6L1524C8,D6L1527C8)</f>
        <v>10.107131627553354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7.1353058126015059</v>
      </c>
      <c r="X35" s="16" t="s">
        <v>39912</v>
      </c>
      <c r="Y35" s="33">
        <f>SUM(D6L1501C11:D6L1527C11)-2*SUM(D6L1509C11,D6L1511C11,D6L1522C11,D6L1524C11,D6L1527C11)</f>
        <v>2.9718258149518446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1.3646736197562277E-2</v>
      </c>
      <c r="AD35" s="16" t="s">
        <v>39914</v>
      </c>
      <c r="AE35" s="33">
        <f>IF(D6L1528C5=0,0,D6L1528C10/D6L1528C5)</f>
        <v>0.35298371860270106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3.5481514113661898E-2</v>
      </c>
      <c r="AJ35" s="16" t="s">
        <v>39916</v>
      </c>
      <c r="AK35" s="33">
        <f>IF(D6L1528C5=0,0,D6L1528C11/D6L1528C5)</f>
        <v>0.14701628139729878</v>
      </c>
      <c r="AL35" s="16" t="s">
        <v>39917</v>
      </c>
      <c r="AM35" s="33">
        <f>SUM(D6L1501C18:D6L1527C18)-2*SUM(D6L1509C18,D6L1511C18,D6L1522C18,D6L1524C18,D6L1527C18)</f>
        <v>0.47177299960536906</v>
      </c>
      <c r="AN35" s="16" t="s">
        <v>39918</v>
      </c>
      <c r="AO35" s="33">
        <f>SUM(D6L1501C19:D6L1527C19)-2*SUM(D6L1509C19,D6L1511C19,D6L1522C19,D6L1524C19,D6L1527C19)</f>
        <v>9.6353586279479853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0.33573058783587056</v>
      </c>
      <c r="AT35" s="16" t="s">
        <v>39920</v>
      </c>
      <c r="AU35" s="33">
        <f>IF(D6L1528C5=0,0,D6L1528C18/D6L1528C5)</f>
        <v>2.3338619550538679E-2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0.33573058783587068</v>
      </c>
      <c r="AZ35" s="16" t="s">
        <v>39922</v>
      </c>
      <c r="BA35" s="33">
        <f>IF(D6L1528C5=0,0,D6L1528C19/D6L1528C5)</f>
        <v>0.47666138044946132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0.33497778258670874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0.16748889129335437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8.3744445646677185E-2</v>
      </c>
      <c r="R36" s="16" t="s">
        <v>39927</v>
      </c>
      <c r="S36" s="15">
        <f>D6L1529C5-D6L1529C7</f>
        <v>8.3744445646677185E-2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6.2711720816968672E-2</v>
      </c>
      <c r="X36" s="16" t="s">
        <v>39929</v>
      </c>
      <c r="Y36" s="33">
        <f>D6L1529C7-D6L1529C10</f>
        <v>2.1032724829708513E-2</v>
      </c>
      <c r="Z36" s="16" t="s">
        <v>39930</v>
      </c>
      <c r="AA36" s="33">
        <f>CHOOSE(MIN(D6L1529C9,RUN_YEARS),B7L815C7,B7L815C16,B7L815C25,B7L815C34,B7L815C43)</f>
        <v>595</v>
      </c>
      <c r="AB36" s="16" t="s">
        <v>39931</v>
      </c>
      <c r="AC36" s="33">
        <f>IF(D6L1529C12=0,0,D6L1529C10/D6L1529C12)</f>
        <v>1.053978501125524E-4</v>
      </c>
      <c r="AD36" s="16" t="s">
        <v>39932</v>
      </c>
      <c r="AE36" s="33">
        <f>IF(D6L1529C5=0,0,D6L1529C10/D6L1529C5)</f>
        <v>0.37442316521834274</v>
      </c>
      <c r="AF36" s="16" t="s">
        <v>39933</v>
      </c>
      <c r="AG36" s="33">
        <f>CHOOSE(MIN(D6L1529C9,RUN_YEARS),B7L815C5,B7L815C14,B7L815C23,B7L815C32,B7L815C41)</f>
        <v>76.752130534439303</v>
      </c>
      <c r="AH36" s="16" t="s">
        <v>39934</v>
      </c>
      <c r="AI36" s="33">
        <f>IF(D6L1529C15=0,0,D6L1529C11/D6L1529C15)</f>
        <v>2.7403441029263622E-4</v>
      </c>
      <c r="AJ36" s="16" t="s">
        <v>39935</v>
      </c>
      <c r="AK36" s="33">
        <f>IF(D6L1529C5=0,0,D6L1529C11/D6L1529C5)</f>
        <v>0.12557683478165724</v>
      </c>
      <c r="AL36" s="16" t="s">
        <v>39936</v>
      </c>
      <c r="AM36" s="33">
        <f>D6L1529C8*CHOOSE(MIN(D6L1529C9,RUN_YEARS),B7L815C4,B7L815C13,B7L815C22,B7L815C31,B7L815C40)</f>
        <v>4.4024598928062474E-3</v>
      </c>
      <c r="AN36" s="16" t="s">
        <v>39937</v>
      </c>
      <c r="AO36" s="33">
        <f>D6L1529C8-D6L1529C18</f>
        <v>7.9341985753870942E-2</v>
      </c>
      <c r="AP36" s="16" t="s">
        <v>39938</v>
      </c>
      <c r="AQ36" s="33">
        <f>CHOOSE(MIN(D6L1529C9,RUN_YEARS),B7L815C2,B7L815C11,B7L815C20,B7L815C29,B7L815C38)</f>
        <v>1.5169810919481916</v>
      </c>
      <c r="AR36" s="16" t="s">
        <v>39939</v>
      </c>
      <c r="AS36" s="33">
        <f>IF(D6L1529C20=0,0,D6L1529C18/D6L1529C20)</f>
        <v>2.9021191603333454E-3</v>
      </c>
      <c r="AT36" s="16" t="s">
        <v>39940</v>
      </c>
      <c r="AU36" s="33">
        <f>IF(D6L1529C5=0,0,D6L1529C18/D6L1529C5)</f>
        <v>2.6285085887250891E-2</v>
      </c>
      <c r="AV36" s="16" t="s">
        <v>39941</v>
      </c>
      <c r="AW36" s="33">
        <f>CHOOSE(MIN(D6L1529C9,RUN_YEARS),B7L815C1,B7L815C10,B7L815C19,B7L815C28,B7L815C37)</f>
        <v>27.339327357170784</v>
      </c>
      <c r="AX36" s="16" t="s">
        <v>39942</v>
      </c>
      <c r="AY36" s="33">
        <f>IF(D6L1529C23=0,0,D6L1529C19/D6L1529C23)</f>
        <v>2.9021191603333454E-3</v>
      </c>
      <c r="AZ36" s="16" t="s">
        <v>39943</v>
      </c>
      <c r="BA36" s="33">
        <f>IF(D6L1529C5=0,0,D6L1529C19/D6L1529C5)</f>
        <v>0.47371491411274913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2.5710196883740714E-2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2.5710196883740714E-2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1.2855098441870357E-2</v>
      </c>
      <c r="R37" s="16" t="s">
        <v>39947</v>
      </c>
      <c r="S37" s="15">
        <f>D6L1530C5-D6L1530C7</f>
        <v>1.2855098441870357E-2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9.6264932955969704E-3</v>
      </c>
      <c r="X37" s="16" t="s">
        <v>39949</v>
      </c>
      <c r="Y37" s="33">
        <f>D6L1530C7-D6L1530C10</f>
        <v>3.2286051462733865E-3</v>
      </c>
      <c r="Z37" s="16" t="s">
        <v>39950</v>
      </c>
      <c r="AA37" s="33">
        <f>CHOOSE(MIN(D6L1530C9,RUN_YEARS),B7L815C7,B7L815C16,B7L815C25,B7L815C34,B7L815C43)</f>
        <v>595</v>
      </c>
      <c r="AB37" s="16" t="s">
        <v>39951</v>
      </c>
      <c r="AC37" s="33">
        <f>IF(D6L1530C12=0,0,D6L1530C10/D6L1530C12)</f>
        <v>1.6178980328734402E-5</v>
      </c>
      <c r="AD37" s="16" t="s">
        <v>39952</v>
      </c>
      <c r="AE37" s="33">
        <f>IF(D6L1530C5=0,0,D6L1530C10/D6L1530C5)</f>
        <v>0.37442316521834274</v>
      </c>
      <c r="AF37" s="16" t="s">
        <v>39953</v>
      </c>
      <c r="AG37" s="33">
        <f>CHOOSE(MIN(D6L1530C9,RUN_YEARS),B7L815C5,B7L815C14,B7L815C23,B7L815C32,B7L815C41)</f>
        <v>76.752130534439303</v>
      </c>
      <c r="AH37" s="16" t="s">
        <v>39954</v>
      </c>
      <c r="AI37" s="33">
        <f>IF(D6L1530C15=0,0,D6L1530C11/D6L1530C15)</f>
        <v>4.2065348854709447E-5</v>
      </c>
      <c r="AJ37" s="16" t="s">
        <v>39955</v>
      </c>
      <c r="AK37" s="33">
        <f>IF(D6L1530C5=0,0,D6L1530C11/D6L1530C5)</f>
        <v>0.12557683478165724</v>
      </c>
      <c r="AL37" s="16" t="s">
        <v>39956</v>
      </c>
      <c r="AM37" s="33">
        <f>D6L1530C8*CHOOSE(MIN(D6L1530C9,RUN_YEARS),B7L815C4,B7L815C13,B7L815C22,B7L815C31,B7L815C40)</f>
        <v>6.7579473326725482E-4</v>
      </c>
      <c r="AN37" s="16" t="s">
        <v>39957</v>
      </c>
      <c r="AO37" s="33">
        <f>D6L1530C8-D6L1530C18</f>
        <v>1.2179303708603102E-2</v>
      </c>
      <c r="AP37" s="16" t="s">
        <v>39958</v>
      </c>
      <c r="AQ37" s="33">
        <f>CHOOSE(MIN(D6L1530C9,RUN_YEARS),B7L815C2,B7L815C11,B7L815C20,B7L815C29,B7L815C38)</f>
        <v>1.5169810919481916</v>
      </c>
      <c r="AR37" s="16" t="s">
        <v>39959</v>
      </c>
      <c r="AS37" s="33">
        <f>IF(D6L1530C20=0,0,D6L1530C18/D6L1530C20)</f>
        <v>4.4548658968409526E-4</v>
      </c>
      <c r="AT37" s="16" t="s">
        <v>39960</v>
      </c>
      <c r="AU37" s="33">
        <f>IF(D6L1530C5=0,0,D6L1530C18/D6L1530C5)</f>
        <v>2.6285085887250891E-2</v>
      </c>
      <c r="AV37" s="16" t="s">
        <v>39961</v>
      </c>
      <c r="AW37" s="33">
        <f>CHOOSE(MIN(D6L1530C9,RUN_YEARS),B7L815C1,B7L815C10,B7L815C19,B7L815C28,B7L815C37)</f>
        <v>27.339327357170784</v>
      </c>
      <c r="AX37" s="16" t="s">
        <v>39962</v>
      </c>
      <c r="AY37" s="33">
        <f>IF(D6L1530C23=0,0,D6L1530C19/D6L1530C23)</f>
        <v>4.4548658968409526E-4</v>
      </c>
      <c r="AZ37" s="16" t="s">
        <v>39963</v>
      </c>
      <c r="BA37" s="33">
        <f>IF(D6L1530C5=0,0,D6L1530C19/D6L1530C5)</f>
        <v>0.47371491411274913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2.2624943719045474E-2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1.1312471859522737E-2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5.6562359297613685E-3</v>
      </c>
      <c r="R38" s="16" t="s">
        <v>39967</v>
      </c>
      <c r="S38" s="15">
        <f>D6L1531C5-D6L1531C7</f>
        <v>5.6562359297613685E-3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4.2356515200859344E-3</v>
      </c>
      <c r="X38" s="16" t="s">
        <v>39969</v>
      </c>
      <c r="Y38" s="33">
        <f>D6L1531C7-D6L1531C10</f>
        <v>1.4205844096754341E-3</v>
      </c>
      <c r="Z38" s="16" t="s">
        <v>39970</v>
      </c>
      <c r="AA38" s="33">
        <f>CHOOSE(MIN(D6L1531C9,RUN_YEARS),B7L815C7,B7L815C16,B7L815C25,B7L815C34,B7L815C43)</f>
        <v>595</v>
      </c>
      <c r="AB38" s="16" t="s">
        <v>39971</v>
      </c>
      <c r="AC38" s="33">
        <f>IF(D6L1531C12=0,0,D6L1531C10/D6L1531C12)</f>
        <v>7.1187420505645957E-6</v>
      </c>
      <c r="AD38" s="16" t="s">
        <v>39972</v>
      </c>
      <c r="AE38" s="33">
        <f>IF(D6L1531C5=0,0,D6L1531C10/D6L1531C5)</f>
        <v>0.37442316521834274</v>
      </c>
      <c r="AF38" s="16" t="s">
        <v>39973</v>
      </c>
      <c r="AG38" s="33">
        <f>CHOOSE(MIN(D6L1531C9,RUN_YEARS),B7L815C5,B7L815C14,B7L815C23,B7L815C32,B7L815C41)</f>
        <v>76.752130534439303</v>
      </c>
      <c r="AH38" s="16" t="s">
        <v>39974</v>
      </c>
      <c r="AI38" s="33">
        <f>IF(D6L1531C15=0,0,D6L1531C11/D6L1531C15)</f>
        <v>1.8508729331467957E-5</v>
      </c>
      <c r="AJ38" s="16" t="s">
        <v>39975</v>
      </c>
      <c r="AK38" s="33">
        <f>IF(D6L1531C5=0,0,D6L1531C11/D6L1531C5)</f>
        <v>0.12557683478165729</v>
      </c>
      <c r="AL38" s="16" t="s">
        <v>39976</v>
      </c>
      <c r="AM38" s="33">
        <f>D6L1531C8*CHOOSE(MIN(D6L1531C9,RUN_YEARS),B7L815C4,B7L815C13,B7L815C22,B7L815C31,B7L815C40)</f>
        <v>2.9734929442466393E-4</v>
      </c>
      <c r="AN38" s="16" t="s">
        <v>39977</v>
      </c>
      <c r="AO38" s="33">
        <f>D6L1531C8-D6L1531C18</f>
        <v>5.3588866353367045E-3</v>
      </c>
      <c r="AP38" s="16" t="s">
        <v>39978</v>
      </c>
      <c r="AQ38" s="33">
        <f>CHOOSE(MIN(D6L1531C9,RUN_YEARS),B7L815C2,B7L815C11,B7L815C20,B7L815C29,B7L815C38)</f>
        <v>1.5169810919481916</v>
      </c>
      <c r="AR38" s="16" t="s">
        <v>39979</v>
      </c>
      <c r="AS38" s="33">
        <f>IF(D6L1531C20=0,0,D6L1531C18/D6L1531C20)</f>
        <v>1.9601384354948776E-4</v>
      </c>
      <c r="AT38" s="16" t="s">
        <v>39980</v>
      </c>
      <c r="AU38" s="33">
        <f>IF(D6L1531C5=0,0,D6L1531C18/D6L1531C5)</f>
        <v>2.6285085887250891E-2</v>
      </c>
      <c r="AV38" s="16" t="s">
        <v>39981</v>
      </c>
      <c r="AW38" s="33">
        <f>CHOOSE(MIN(D6L1531C9,RUN_YEARS),B7L815C1,B7L815C10,B7L815C19,B7L815C28,B7L815C37)</f>
        <v>27.339327357170784</v>
      </c>
      <c r="AX38" s="16" t="s">
        <v>39982</v>
      </c>
      <c r="AY38" s="33">
        <f>IF(D6L1531C23=0,0,D6L1531C19/D6L1531C23)</f>
        <v>1.9601384354948776E-4</v>
      </c>
      <c r="AZ38" s="16" t="s">
        <v>39983</v>
      </c>
      <c r="BA38" s="33">
        <f>IF(D6L1531C5=0,0,D6L1531C19/D6L1531C5)</f>
        <v>0.47371491411274907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595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76.752130534439303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1.5169810919481916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27.339327357170784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3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1.2000000000000002</v>
      </c>
      <c r="R40" s="16" t="s">
        <v>40008</v>
      </c>
      <c r="S40" s="15">
        <f>D6L1533C5-D6L1533C7</f>
        <v>1.7999999999999998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0.89861559652402268</v>
      </c>
      <c r="X40" s="16" t="s">
        <v>40010</v>
      </c>
      <c r="Y40" s="33">
        <f>D6L1533C7-D6L1533C10</f>
        <v>0.3013844034759775</v>
      </c>
      <c r="Z40" s="16" t="s">
        <v>40011</v>
      </c>
      <c r="AA40" s="33">
        <f>CHOOSE(MIN(D6L1533C9,RUN_YEARS),B7L815C7,B7L815C16,B7L815C25,B7L815C34,B7L815C43)</f>
        <v>595</v>
      </c>
      <c r="AB40" s="16" t="s">
        <v>40012</v>
      </c>
      <c r="AC40" s="33">
        <f>IF(D6L1533C12=0,0,D6L1533C10/D6L1533C12)</f>
        <v>1.5102783134857524E-3</v>
      </c>
      <c r="AD40" s="16" t="s">
        <v>40013</v>
      </c>
      <c r="AE40" s="33">
        <f>IF(D6L1533C5=0,0,D6L1533C10/D6L1533C5)</f>
        <v>0.29953853217467424</v>
      </c>
      <c r="AF40" s="16" t="s">
        <v>40014</v>
      </c>
      <c r="AG40" s="33">
        <f>CHOOSE(MIN(D6L1533C9,RUN_YEARS),B7L815C5,B7L815C14,B7L815C23,B7L815C32,B7L815C41)</f>
        <v>76.752130534439303</v>
      </c>
      <c r="AH40" s="16" t="s">
        <v>40015</v>
      </c>
      <c r="AI40" s="33">
        <f>IF(D6L1533C15=0,0,D6L1533C11/D6L1533C15)</f>
        <v>3.9267236150629572E-3</v>
      </c>
      <c r="AJ40" s="16" t="s">
        <v>40016</v>
      </c>
      <c r="AK40" s="33">
        <f>IF(D6L1533C5=0,0,D6L1533C11/D6L1533C5)</f>
        <v>0.10046146782532583</v>
      </c>
      <c r="AL40" s="16" t="s">
        <v>40017</v>
      </c>
      <c r="AM40" s="33">
        <f>D6L1533C8*CHOOSE(MIN(D6L1533C9,RUN_YEARS),B7L815C4,B7L815C13,B7L815C22,B7L815C31,B7L815C40)</f>
        <v>9.4626309194103198E-2</v>
      </c>
      <c r="AN40" s="16" t="s">
        <v>40018</v>
      </c>
      <c r="AO40" s="33">
        <f>D6L1533C8-D6L1533C18</f>
        <v>1.7053736908058967</v>
      </c>
      <c r="AP40" s="16" t="s">
        <v>40019</v>
      </c>
      <c r="AQ40" s="33">
        <f>CHOOSE(MIN(D6L1533C9,RUN_YEARS),B7L815C2,B7L815C11,B7L815C20,B7L815C29,B7L815C38)</f>
        <v>1.5169810919481916</v>
      </c>
      <c r="AR40" s="16" t="s">
        <v>40020</v>
      </c>
      <c r="AS40" s="33">
        <f>IF(D6L1533C20=0,0,D6L1533C18/D6L1533C20)</f>
        <v>6.2378041292906833E-2</v>
      </c>
      <c r="AT40" s="16" t="s">
        <v>40021</v>
      </c>
      <c r="AU40" s="33">
        <f>IF(D6L1533C5=0,0,D6L1533C18/D6L1533C5)</f>
        <v>3.1542103064701066E-2</v>
      </c>
      <c r="AV40" s="16" t="s">
        <v>40022</v>
      </c>
      <c r="AW40" s="33">
        <f>CHOOSE(MIN(D6L1533C9,RUN_YEARS),B7L815C1,B7L815C10,B7L815C19,B7L815C28,B7L815C37)</f>
        <v>27.339327357170784</v>
      </c>
      <c r="AX40" s="16" t="s">
        <v>40023</v>
      </c>
      <c r="AY40" s="33">
        <f>IF(D6L1533C23=0,0,D6L1533C19/D6L1533C23)</f>
        <v>6.237804129290684E-2</v>
      </c>
      <c r="AZ40" s="16" t="s">
        <v>40024</v>
      </c>
      <c r="BA40" s="33">
        <f>IF(D6L1533C5=0,0,D6L1533C19/D6L1533C5)</f>
        <v>0.56845789693529891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237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237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237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595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76.752130534439303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12.459130710556922</v>
      </c>
      <c r="AN41" s="16" t="s">
        <v>40037</v>
      </c>
      <c r="AO41" s="33">
        <f>D6L1534C8-D6L1534C18</f>
        <v>224.54086928944307</v>
      </c>
      <c r="AP41" s="16" t="s">
        <v>40038</v>
      </c>
      <c r="AQ41" s="33">
        <f>CHOOSE(MIN(D6L1534C9,RUN_YEARS),B7L815C2,B7L815C11,B7L815C20,B7L815C29,B7L815C38)</f>
        <v>1.5169810919481916</v>
      </c>
      <c r="AR41" s="16" t="s">
        <v>40039</v>
      </c>
      <c r="AS41" s="33">
        <f>IF(D6L1534C20=0,0,D6L1534C18/D6L1534C20)</f>
        <v>8.2131087702327346</v>
      </c>
      <c r="AT41" s="16" t="s">
        <v>40040</v>
      </c>
      <c r="AU41" s="33">
        <f>IF(D6L1534C5=0,0,D6L1534C18/D6L1534C5)</f>
        <v>5.2570171774501781E-2</v>
      </c>
      <c r="AV41" s="16" t="s">
        <v>40041</v>
      </c>
      <c r="AW41" s="33">
        <f>CHOOSE(MIN(D6L1534C9,RUN_YEARS),B7L815C1,B7L815C10,B7L815C19,B7L815C28,B7L815C37)</f>
        <v>27.339327357170784</v>
      </c>
      <c r="AX41" s="16" t="s">
        <v>40042</v>
      </c>
      <c r="AY41" s="33">
        <f>IF(D6L1534C23=0,0,D6L1534C19/D6L1534C23)</f>
        <v>8.2131087702327328</v>
      </c>
      <c r="AZ41" s="16" t="s">
        <v>40043</v>
      </c>
      <c r="BA41" s="33">
        <f>IF(D6L1534C5=0,0,D6L1534C19/D6L1534C5)</f>
        <v>0.94742982822549815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14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10.483848626113597</v>
      </c>
      <c r="X42" s="16" t="s">
        <v>40050</v>
      </c>
      <c r="Y42" s="33">
        <f>D6L1535C7-D6L1535C10</f>
        <v>3.5161513738864034</v>
      </c>
      <c r="Z42" s="16" t="s">
        <v>40051</v>
      </c>
      <c r="AA42" s="33">
        <f>CHOOSE(MIN(D6L1535C9,RUN_YEARS),B7L815C7,B7L815C16,B7L815C25,B7L815C34,B7L815C43)</f>
        <v>595</v>
      </c>
      <c r="AB42" s="16" t="s">
        <v>40052</v>
      </c>
      <c r="AC42" s="33">
        <f>IF(D6L1535C12=0,0,D6L1535C10/D6L1535C12)</f>
        <v>1.7619913657333775E-2</v>
      </c>
      <c r="AD42" s="16" t="s">
        <v>40053</v>
      </c>
      <c r="AE42" s="33">
        <f>IF(D6L1535C5=0,0,D6L1535C10/D6L1535C5)</f>
        <v>0.74884633043668547</v>
      </c>
      <c r="AF42" s="16" t="s">
        <v>40054</v>
      </c>
      <c r="AG42" s="33">
        <f>CHOOSE(MIN(D6L1535C9,RUN_YEARS),B7L815C5,B7L815C14,B7L815C23,B7L815C32,B7L815C41)</f>
        <v>76.752130534439303</v>
      </c>
      <c r="AH42" s="16" t="s">
        <v>40055</v>
      </c>
      <c r="AI42" s="33">
        <f>IF(D6L1535C15=0,0,D6L1535C11/D6L1535C15)</f>
        <v>4.5811775509067829E-2</v>
      </c>
      <c r="AJ42" s="16" t="s">
        <v>40056</v>
      </c>
      <c r="AK42" s="33">
        <f>IF(D6L1535C5=0,0,D6L1535C11/D6L1535C5)</f>
        <v>0.25115366956331453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1.5169810919481916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27.339327357170784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44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44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595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76.752130534439303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2.3130875580780783</v>
      </c>
      <c r="AN43" s="16" t="s">
        <v>40078</v>
      </c>
      <c r="AO43" s="33">
        <f>D6L1536C8-D6L1536C18</f>
        <v>41.686912441921919</v>
      </c>
      <c r="AP43" s="16" t="s">
        <v>40079</v>
      </c>
      <c r="AQ43" s="33">
        <f>CHOOSE(MIN(D6L1536C9,RUN_YEARS),B7L815C2,B7L815C11,B7L815C20,B7L815C29,B7L815C38)</f>
        <v>1.5169810919481916</v>
      </c>
      <c r="AR43" s="16" t="s">
        <v>40080</v>
      </c>
      <c r="AS43" s="33">
        <f>IF(D6L1536C20=0,0,D6L1536C18/D6L1536C20)</f>
        <v>1.5247965649377226</v>
      </c>
      <c r="AT43" s="16" t="s">
        <v>40081</v>
      </c>
      <c r="AU43" s="33">
        <f>IF(D6L1536C5=0,0,D6L1536C18/D6L1536C5)</f>
        <v>5.2570171774501781E-2</v>
      </c>
      <c r="AV43" s="16" t="s">
        <v>40082</v>
      </c>
      <c r="AW43" s="33">
        <f>CHOOSE(MIN(D6L1536C9,RUN_YEARS),B7L815C1,B7L815C10,B7L815C19,B7L815C28,B7L815C37)</f>
        <v>27.339327357170784</v>
      </c>
      <c r="AX43" s="16" t="s">
        <v>40083</v>
      </c>
      <c r="AY43" s="33">
        <f>IF(D6L1536C23=0,0,D6L1536C19/D6L1536C23)</f>
        <v>1.5247965649377226</v>
      </c>
      <c r="AZ43" s="16" t="s">
        <v>40084</v>
      </c>
      <c r="BA43" s="33">
        <f>IF(D6L1536C5=0,0,D6L1536C19/D6L1536C5)</f>
        <v>0.94742982822549815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298.38331292318946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298.20451156003662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15.302255780018308</v>
      </c>
      <c r="R44" s="16" t="s">
        <v>40088</v>
      </c>
      <c r="S44" s="15">
        <f>SUM(D6L1529C8:D6L1536C8)</f>
        <v>282.90225578001832</v>
      </c>
      <c r="U44" s="21" t="str">
        <f>NULL_VALUE</f>
        <v>n/a</v>
      </c>
      <c r="V44" s="16" t="s">
        <v>40089</v>
      </c>
      <c r="W44" s="33">
        <f>SUM(D6L1529C10:D6L1536C10)</f>
        <v>11.459038088270271</v>
      </c>
      <c r="X44" s="16" t="s">
        <v>40090</v>
      </c>
      <c r="Y44" s="33">
        <f>SUM(D6L1529C11:D6L1536C11)</f>
        <v>3.8432176917480381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1.9258887543311377E-2</v>
      </c>
      <c r="AD44" s="16" t="s">
        <v>40092</v>
      </c>
      <c r="AE44" s="33">
        <f>IF(D6L1537C5=0,0,D6L1537C10/D6L1537C5)</f>
        <v>3.8426776403626801E-2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5.0073107612609601E-2</v>
      </c>
      <c r="AJ44" s="16" t="s">
        <v>40094</v>
      </c>
      <c r="AK44" s="33">
        <f>IF(D6L1537C5=0,0,D6L1537C11/D6L1537C5)</f>
        <v>1.2887858978532908E-2</v>
      </c>
      <c r="AL44" s="16" t="s">
        <v>40095</v>
      </c>
      <c r="AM44" s="33">
        <f>SUM(D6L1529C18:D6L1536C18)</f>
        <v>14.872220181749601</v>
      </c>
      <c r="AN44" s="16" t="s">
        <v>40096</v>
      </c>
      <c r="AO44" s="33">
        <f>SUM(D6L1529C19:D6L1536C19)</f>
        <v>268.03003559826868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9.8038269960569302</v>
      </c>
      <c r="AT44" s="16" t="s">
        <v>40098</v>
      </c>
      <c r="AU44" s="33">
        <f>IF(D6L1537C5=0,0,D6L1537C18/D6L1537C5)</f>
        <v>4.9872552577915716E-2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9.8038269960569302</v>
      </c>
      <c r="AZ44" s="16" t="s">
        <v>40100</v>
      </c>
      <c r="BA44" s="33">
        <f>IF(D6L1537C5=0,0,D6L1537C19/D6L1537C5)</f>
        <v>0.89881281203992447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1.9788330938251932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0.98941654691259662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0.49470827345629831</v>
      </c>
      <c r="R45" s="16" t="s">
        <v>40105</v>
      </c>
      <c r="S45" s="15">
        <f>D6L1538C5-D6L1538C7</f>
        <v>0.49470827345629831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0.37046047521441733</v>
      </c>
      <c r="X45" s="16" t="s">
        <v>40107</v>
      </c>
      <c r="Y45" s="33">
        <f>D6L1538C7-D6L1538C10</f>
        <v>0.12424779824188098</v>
      </c>
      <c r="Z45" s="16" t="s">
        <v>40108</v>
      </c>
      <c r="AA45" s="33">
        <f>CHOOSE(MIN(D6L1538C9,RUN_YEARS),B7L815C7,B7L815C16,B7L815C25,B7L815C34,B7L815C43)</f>
        <v>595</v>
      </c>
      <c r="AB45" s="16" t="s">
        <v>40109</v>
      </c>
      <c r="AC45" s="33">
        <f>IF(D6L1538C12=0,0,D6L1538C10/D6L1538C12)</f>
        <v>6.2262264741918876E-4</v>
      </c>
      <c r="AD45" s="16" t="s">
        <v>40110</v>
      </c>
      <c r="AE45" s="33">
        <f>IF(D6L1538C5=0,0,D6L1538C10/D6L1538C5)</f>
        <v>0.37442316521834274</v>
      </c>
      <c r="AF45" s="16" t="s">
        <v>40111</v>
      </c>
      <c r="AG45" s="33">
        <f>CHOOSE(MIN(D6L1538C9,RUN_YEARS),B7L815C5,B7L815C14,B7L815C23,B7L815C32,B7L815C41)</f>
        <v>76.752130534439303</v>
      </c>
      <c r="AH45" s="16" t="s">
        <v>40112</v>
      </c>
      <c r="AI45" s="33">
        <f>IF(D6L1538C15=0,0,D6L1538C11/D6L1538C15)</f>
        <v>1.618818883289891E-3</v>
      </c>
      <c r="AJ45" s="16" t="s">
        <v>40113</v>
      </c>
      <c r="AK45" s="33">
        <f>IF(D6L1538C5=0,0,D6L1538C11/D6L1538C5)</f>
        <v>0.12557683478165726</v>
      </c>
      <c r="AL45" s="16" t="s">
        <v>40114</v>
      </c>
      <c r="AM45" s="33">
        <f>D6L1538C8*CHOOSE(MIN(D6L1538C9,RUN_YEARS),B7L815C4,B7L815C13,B7L815C22,B7L815C31,B7L815C40)</f>
        <v>2.60068989138648E-2</v>
      </c>
      <c r="AN45" s="16" t="s">
        <v>40115</v>
      </c>
      <c r="AO45" s="33">
        <f>D6L1538C8-D6L1538C18</f>
        <v>0.46870137454243349</v>
      </c>
      <c r="AP45" s="16" t="s">
        <v>40116</v>
      </c>
      <c r="AQ45" s="33">
        <f>CHOOSE(MIN(D6L1538C9,RUN_YEARS),B7L815C2,B7L815C11,B7L815C20,B7L815C29,B7L815C38)</f>
        <v>1.5169810919481916</v>
      </c>
      <c r="AR45" s="16" t="s">
        <v>40117</v>
      </c>
      <c r="AS45" s="33">
        <f>IF(D6L1538C20=0,0,D6L1538C18/D6L1538C20)</f>
        <v>1.7143851727555347E-2</v>
      </c>
      <c r="AT45" s="16" t="s">
        <v>40118</v>
      </c>
      <c r="AU45" s="33">
        <f>IF(D6L1538C5=0,0,D6L1538C18/D6L1538C5)</f>
        <v>2.6285085887250891E-2</v>
      </c>
      <c r="AV45" s="16" t="s">
        <v>40119</v>
      </c>
      <c r="AW45" s="33">
        <f>CHOOSE(MIN(D6L1538C9,RUN_YEARS),B7L815C1,B7L815C10,B7L815C19,B7L815C28,B7L815C37)</f>
        <v>27.339327357170784</v>
      </c>
      <c r="AX45" s="16" t="s">
        <v>40120</v>
      </c>
      <c r="AY45" s="33">
        <f>IF(D6L1538C23=0,0,D6L1538C19/D6L1538C23)</f>
        <v>1.7143851727555347E-2</v>
      </c>
      <c r="AZ45" s="16" t="s">
        <v>40121</v>
      </c>
      <c r="BA45" s="33">
        <f>IF(D6L1538C5=0,0,D6L1538C19/D6L1538C5)</f>
        <v>0.47371491411274907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6.5292169846240231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6.5292169846240231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2.6116867938496093</v>
      </c>
      <c r="R46" s="16" t="s">
        <v>40125</v>
      </c>
      <c r="S46" s="15">
        <f>D6L1539C5-D6L1539C7</f>
        <v>3.9175301907744138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1.9557520718242323</v>
      </c>
      <c r="X46" s="16" t="s">
        <v>40127</v>
      </c>
      <c r="Y46" s="33">
        <f>D6L1539C7-D6L1539C10</f>
        <v>0.65593472202537706</v>
      </c>
      <c r="Z46" s="16" t="s">
        <v>40128</v>
      </c>
      <c r="AA46" s="33">
        <f>CHOOSE(MIN(D6L1539C9,RUN_YEARS),B7L815C7,B7L815C16,B7L815C25,B7L815C34,B7L815C43)</f>
        <v>595</v>
      </c>
      <c r="AB46" s="16" t="s">
        <v>40129</v>
      </c>
      <c r="AC46" s="33">
        <f>IF(D6L1539C12=0,0,D6L1539C10/D6L1539C12)</f>
        <v>3.2869782719734996E-3</v>
      </c>
      <c r="AD46" s="16" t="s">
        <v>40130</v>
      </c>
      <c r="AE46" s="33">
        <f>IF(D6L1539C5=0,0,D6L1539C10/D6L1539C5)</f>
        <v>0.29953853217467419</v>
      </c>
      <c r="AF46" s="16" t="s">
        <v>40131</v>
      </c>
      <c r="AG46" s="33">
        <f>CHOOSE(MIN(D6L1539C9,RUN_YEARS),B7L815C5,B7L815C14,B7L815C23,B7L815C32,B7L815C41)</f>
        <v>76.752130534439303</v>
      </c>
      <c r="AH46" s="16" t="s">
        <v>40132</v>
      </c>
      <c r="AI46" s="33">
        <f>IF(D6L1539C15=0,0,D6L1539C11/D6L1539C15)</f>
        <v>8.5461435071311001E-3</v>
      </c>
      <c r="AJ46" s="16" t="s">
        <v>40133</v>
      </c>
      <c r="AK46" s="33">
        <f>IF(D6L1539C5=0,0,D6L1539C11/D6L1539C5)</f>
        <v>0.10046146782532581</v>
      </c>
      <c r="AL46" s="16" t="s">
        <v>40134</v>
      </c>
      <c r="AM46" s="33">
        <f>D6L1539C8*CHOOSE(MIN(D6L1539C9,RUN_YEARS),B7L815C4,B7L815C13,B7L815C22,B7L815C31,B7L815C40)</f>
        <v>0.20594523506080767</v>
      </c>
      <c r="AN46" s="16" t="s">
        <v>40135</v>
      </c>
      <c r="AO46" s="33">
        <f>D6L1539C8-D6L1539C18</f>
        <v>3.7115849557136062</v>
      </c>
      <c r="AP46" s="16" t="s">
        <v>40136</v>
      </c>
      <c r="AQ46" s="33">
        <f>CHOOSE(MIN(D6L1539C9,RUN_YEARS),B7L815C2,B7L815C11,B7L815C20,B7L815C29,B7L815C38)</f>
        <v>1.5169810919481916</v>
      </c>
      <c r="AR46" s="16" t="s">
        <v>40137</v>
      </c>
      <c r="AS46" s="33">
        <f>IF(D6L1539C20=0,0,D6L1539C18/D6L1539C20)</f>
        <v>0.13575992222574199</v>
      </c>
      <c r="AT46" s="16" t="s">
        <v>40138</v>
      </c>
      <c r="AU46" s="33">
        <f>IF(D6L1539C5=0,0,D6L1539C18/D6L1539C5)</f>
        <v>3.1542103064701066E-2</v>
      </c>
      <c r="AV46" s="16" t="s">
        <v>40139</v>
      </c>
      <c r="AW46" s="33">
        <f>CHOOSE(MIN(D6L1539C9,RUN_YEARS),B7L815C1,B7L815C10,B7L815C19,B7L815C28,B7L815C37)</f>
        <v>27.339327357170784</v>
      </c>
      <c r="AX46" s="16" t="s">
        <v>40140</v>
      </c>
      <c r="AY46" s="33">
        <f>IF(D6L1539C23=0,0,D6L1539C19/D6L1539C23)</f>
        <v>0.13575992222574199</v>
      </c>
      <c r="AZ46" s="16" t="s">
        <v>40141</v>
      </c>
      <c r="BA46" s="33">
        <f>IF(D6L1539C5=0,0,D6L1539C19/D6L1539C5)</f>
        <v>0.56845789693529891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8.5080500784492159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7.5186335315366195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3.1063950673059075</v>
      </c>
      <c r="R47" s="16" t="s">
        <v>40145</v>
      </c>
      <c r="S47" s="15">
        <f>SUM(D6L1538C8:D6L1539C8)</f>
        <v>4.412238464230712</v>
      </c>
      <c r="U47" s="21" t="str">
        <f>NULL_VALUE</f>
        <v>n/a</v>
      </c>
      <c r="V47" s="16" t="s">
        <v>40146</v>
      </c>
      <c r="W47" s="33">
        <f>SUM(D6L1538C10:D6L1539C10)</f>
        <v>2.3262125470386494</v>
      </c>
      <c r="X47" s="16" t="s">
        <v>40147</v>
      </c>
      <c r="Y47" s="33">
        <f>SUM(D6L1538C11:D6L1539C11)</f>
        <v>0.7801825202672581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3.9096009193926879E-3</v>
      </c>
      <c r="AD47" s="16" t="s">
        <v>40149</v>
      </c>
      <c r="AE47" s="33">
        <f>IF(D6L1540C5=0,0,D6L1540C10/D6L1540C5)</f>
        <v>0.30939299505441253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1.016496239042099E-2</v>
      </c>
      <c r="AJ47" s="16" t="s">
        <v>40151</v>
      </c>
      <c r="AK47" s="33">
        <f>IF(D6L1540C5=0,0,D6L1540C11/D6L1540C5)</f>
        <v>0.10376653111164581</v>
      </c>
      <c r="AL47" s="16" t="s">
        <v>40152</v>
      </c>
      <c r="AM47" s="33">
        <f>SUM(D6L1538C18:D6L1539C18)</f>
        <v>0.23195213397467246</v>
      </c>
      <c r="AN47" s="16" t="s">
        <v>40153</v>
      </c>
      <c r="AO47" s="33">
        <f>SUM(D6L1538C19:D6L1539C19)</f>
        <v>4.18028633025604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0.15290377395329732</v>
      </c>
      <c r="AT47" s="16" t="s">
        <v>40155</v>
      </c>
      <c r="AU47" s="33">
        <f>IF(D6L1540C5=0,0,D6L1540C18/D6L1540C5)</f>
        <v>3.0850304513680329E-2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0.15290377395329732</v>
      </c>
      <c r="AZ47" s="16" t="s">
        <v>40157</v>
      </c>
      <c r="BA47" s="33">
        <f>IF(D6L1540C5=0,0,D6L1540C19/D6L1540C5)</f>
        <v>0.55599016932026135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335.85135994869603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325.93740834667994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28.515782474877572</v>
      </c>
      <c r="R48" s="16" t="s">
        <v>40162</v>
      </c>
      <c r="S48" s="15">
        <f>SUM(D6L1528C8,D6L1537C8,D6L1540C8)</f>
        <v>297.42162587180241</v>
      </c>
      <c r="U48" s="21" t="str">
        <f>NULL_VALUE</f>
        <v>n/a</v>
      </c>
      <c r="V48" s="16" t="s">
        <v>40163</v>
      </c>
      <c r="W48" s="33">
        <f>SUM(D6L1528C10,D6L1537C10,D6L1540C10)</f>
        <v>20.920556447910428</v>
      </c>
      <c r="X48" s="16" t="s">
        <v>40164</v>
      </c>
      <c r="Y48" s="33">
        <f>SUM(D6L1528C11,D6L1537C11,D6L1540C11)</f>
        <v>7.5952260269671417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3.6815224660266342E-2</v>
      </c>
      <c r="AD48" s="16" t="s">
        <v>40166</v>
      </c>
      <c r="AE48" s="33">
        <f>IF(D6L1541C5=0,0,D6L1541C10/D6L1541C5)</f>
        <v>6.4185809643729191E-2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9.5719584116692485E-2</v>
      </c>
      <c r="AJ48" s="16" t="s">
        <v>40168</v>
      </c>
      <c r="AK48" s="33">
        <f>IF(D6L1541C5=0,0,D6L1541C11/D6L1541C5)</f>
        <v>2.3302713442725047E-2</v>
      </c>
      <c r="AL48" s="16" t="s">
        <v>40169</v>
      </c>
      <c r="AM48" s="33">
        <f>SUM(D6L1528C18,D6L1537C18,D6L1540C18)</f>
        <v>15.575945315329642</v>
      </c>
      <c r="AN48" s="16" t="s">
        <v>40170</v>
      </c>
      <c r="AO48" s="33">
        <f>SUM(D6L1528C19,D6L1537C19,D6L1540C19)</f>
        <v>281.8456805564727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10.292461357846099</v>
      </c>
      <c r="AT48" s="16" t="s">
        <v>40172</v>
      </c>
      <c r="AU48" s="33">
        <f>IF(D6L1541C5=0,0,D6L1541C18/D6L1541C5)</f>
        <v>4.7788148633624926E-2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10.292461357846099</v>
      </c>
      <c r="AZ48" s="16" t="s">
        <v>40174</v>
      </c>
      <c r="BA48" s="33">
        <f>IF(D6L1541C5=0,0,D6L1541C19/D6L1541C5)</f>
        <v>0.86472332827992071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63D21-2B68-43F7-B878-D3BBAAFA95C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3406.3333333333335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162.29462620980706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9.1765542574041099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53.286575280570979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0.5102159856018047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3188.6000000000004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153.40248440176444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7.8421411817348918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51.310561933048071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0.5102159856018047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3188.6000000000004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153.40248440176444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7.8421411817348918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51.310561933048071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0.50109909190383761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3161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158.47770238779435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8.0591213977281253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49.695326875962607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0.2812281809818854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3188.6000000000004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153.40248440176444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7.8421411817348918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51.310561933048071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0.5102159856018047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3188.6000000000004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153.40248440176444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7.8421411817348918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51.310561933048071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0.50109909190383761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3161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158.47770238779435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8.0591213977281253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49.695326875962607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0.50109909190383761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3161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158.47770238779435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8.0591213977281253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49.695326875962607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0.50109909190383761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3161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158.47770238779435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8.0591213977281253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49.695326875962607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0.50109909190383761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3161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158.47770238779435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8.0591213977281253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49.695326875962607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0.50109909190383761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3161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158.47770238779435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8.0591213977281253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49.695326875962607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0.50109909190383761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3161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158.47770238779435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8.0591213977281253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49.695326875962607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3161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158.47770238779435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8.0591213977281253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49.695326875962607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0.5102159856018047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3188.6000000000004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153.40248440176444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7.8421411817348918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51.310561933048071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0.51182004133976067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3406.3333333333335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162.29462620980706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9.1765542574041099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53.286575280570979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0.28849901054536004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3406.3333333333335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162.29462620980706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9.1765542574041099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53.286575280570979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3406.3333333333335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162.29462620980706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9.1765542574041099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53.286575280570979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0.2831756050066086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3161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158.47770238779435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8.0591213977281253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49.695326875962607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0.28849901054536004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3406.3333333333335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162.29462620980706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9.1765542574041099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53.286575280570979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0.2831756050066086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3161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158.47770238779435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8.0591213977281253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49.695326875962607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0.2831756050066086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3161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158.47770238779435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8.0591213977281253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49.695326875962607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0.2831756050066086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3161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158.47770238779435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8.0591213977281253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49.695326875962607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0.2831756050066086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3161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158.47770238779435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8.0591213977281253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49.695326875962607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0.2831756050066086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3161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158.47770238779435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8.0591213977281253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49.695326875962607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0.2831756050066086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3161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158.47770238779435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8.0591213977281253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49.695326875962607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3161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158.47770238779435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8.0591213977281253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49.695326875962607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3406.3333333333335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162.29462620980706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9.1765542574041099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53.286575280570979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3161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158.47770238779435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8.0591213977281253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49.695326875962607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3161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158.47770238779435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8.0591213977281253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49.695326875962607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55.589486717694733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27.794743358847366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13.897371679423683</v>
      </c>
      <c r="R38" s="16" t="s">
        <v>40800</v>
      </c>
      <c r="S38" s="15">
        <f>D6L1631C5-D6L1631C7</f>
        <v>13.897371679423683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12.294731367958923</v>
      </c>
      <c r="X38" s="16" t="s">
        <v>40802</v>
      </c>
      <c r="Y38" s="33">
        <f>D6L1631C7-D6L1631C10</f>
        <v>1.6026403114647607</v>
      </c>
      <c r="Z38" s="16" t="s">
        <v>40803</v>
      </c>
      <c r="AA38" s="33">
        <f>CHOOSE(MIN(D6L1631C9,RUN_YEARS),B7L812C7,B7L812C16,B7L812C25,B7L812C34,B7L812C43)</f>
        <v>3161</v>
      </c>
      <c r="AB38" s="16" t="s">
        <v>40804</v>
      </c>
      <c r="AC38" s="33">
        <f>IF(D6L1631C12=0,0,D6L1631C10/D6L1631C12)</f>
        <v>3.8895069180509088E-3</v>
      </c>
      <c r="AD38" s="16" t="s">
        <v>40805</v>
      </c>
      <c r="AE38" s="33">
        <f>IF(D6L1631C5=0,0,D6L1631C10/D6L1631C5)</f>
        <v>0.44234016516095576</v>
      </c>
      <c r="AF38" s="16" t="s">
        <v>40806</v>
      </c>
      <c r="AG38" s="33">
        <f>CHOOSE(MIN(D6L1631C9,RUN_YEARS),B7L812C5,B7L812C14,B7L812C23,B7L812C32,B7L812C41)</f>
        <v>158.47770238779435</v>
      </c>
      <c r="AH38" s="16" t="s">
        <v>40807</v>
      </c>
      <c r="AI38" s="33">
        <f>IF(D6L1631C15=0,0,D6L1631C11/D6L1631C15)</f>
        <v>1.0112717986932356E-2</v>
      </c>
      <c r="AJ38" s="16" t="s">
        <v>40808</v>
      </c>
      <c r="AK38" s="33">
        <f>IF(D6L1631C5=0,0,D6L1631C11/D6L1631C5)</f>
        <v>5.765983483904423E-2</v>
      </c>
      <c r="AL38" s="16" t="s">
        <v>40809</v>
      </c>
      <c r="AM38" s="33">
        <f>D6L1631C8*CHOOSE(MIN(D6L1631C9,RUN_YEARS),B7L812C4,B7L812C13,B7L812C22,B7L812C31,B7L812C40)</f>
        <v>1.9392550499845158</v>
      </c>
      <c r="AN38" s="16" t="s">
        <v>40810</v>
      </c>
      <c r="AO38" s="33">
        <f>D6L1631C8-D6L1631C18</f>
        <v>11.958116629439168</v>
      </c>
      <c r="AP38" s="16" t="s">
        <v>40811</v>
      </c>
      <c r="AQ38" s="33">
        <f>CHOOSE(MIN(D6L1631C9,RUN_YEARS),B7L812C2,B7L812C11,B7L812C20,B7L812C29,B7L812C38)</f>
        <v>8.0591213977281253</v>
      </c>
      <c r="AR38" s="16" t="s">
        <v>40812</v>
      </c>
      <c r="AS38" s="33">
        <f>IF(D6L1631C20=0,0,D6L1631C18/D6L1631C20)</f>
        <v>0.24062859389749283</v>
      </c>
      <c r="AT38" s="16" t="s">
        <v>40813</v>
      </c>
      <c r="AU38" s="33">
        <f>IF(D6L1631C5=0,0,D6L1631C18/D6L1631C5)</f>
        <v>6.9770568662841426E-2</v>
      </c>
      <c r="AV38" s="16" t="s">
        <v>40814</v>
      </c>
      <c r="AW38" s="33">
        <f>CHOOSE(MIN(D6L1631C9,RUN_YEARS),B7L812C1,B7L812C10,B7L812C19,B7L812C28,B7L812C37)</f>
        <v>49.695326875962607</v>
      </c>
      <c r="AX38" s="16" t="s">
        <v>40815</v>
      </c>
      <c r="AY38" s="33">
        <f>IF(D6L1631C23=0,0,D6L1631C19/D6L1631C23)</f>
        <v>0.24062859389749283</v>
      </c>
      <c r="AZ38" s="16" t="s">
        <v>40816</v>
      </c>
      <c r="BA38" s="33">
        <f>IF(D6L1631C5=0,0,D6L1631C19/D6L1631C5)</f>
        <v>0.43022943133715857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3161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158.47770238779435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8.0591213977281253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49.695326875962607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7371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7371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2948.4</v>
      </c>
      <c r="R40" s="16" t="s">
        <v>40840</v>
      </c>
      <c r="S40" s="15">
        <f>D6L1633C5-D6L1633C7</f>
        <v>4422.6000000000004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2608.3914859211241</v>
      </c>
      <c r="X40" s="16" t="s">
        <v>40842</v>
      </c>
      <c r="Y40" s="33">
        <f>D6L1633C7-D6L1633C10</f>
        <v>340.00851407887603</v>
      </c>
      <c r="Z40" s="16" t="s">
        <v>40843</v>
      </c>
      <c r="AA40" s="33">
        <f>CHOOSE(MIN(D6L1633C9,RUN_YEARS),B7L812C7,B7L812C16,B7L812C25,B7L812C34,B7L812C43)</f>
        <v>3161</v>
      </c>
      <c r="AB40" s="16" t="s">
        <v>40844</v>
      </c>
      <c r="AC40" s="33">
        <f>IF(D6L1633C12=0,0,D6L1633C10/D6L1633C12)</f>
        <v>0.82517921098422142</v>
      </c>
      <c r="AD40" s="16" t="s">
        <v>40845</v>
      </c>
      <c r="AE40" s="33">
        <f>IF(D6L1633C5=0,0,D6L1633C10/D6L1633C5)</f>
        <v>0.35387213212876462</v>
      </c>
      <c r="AF40" s="16" t="s">
        <v>40846</v>
      </c>
      <c r="AG40" s="33">
        <f>CHOOSE(MIN(D6L1633C9,RUN_YEARS),B7L812C5,B7L812C14,B7L812C23,B7L812C32,B7L812C41)</f>
        <v>158.47770238779435</v>
      </c>
      <c r="AH40" s="16" t="s">
        <v>40847</v>
      </c>
      <c r="AI40" s="33">
        <f>IF(D6L1633C15=0,0,D6L1633C11/D6L1633C15)</f>
        <v>2.1454659485589742</v>
      </c>
      <c r="AJ40" s="16" t="s">
        <v>40848</v>
      </c>
      <c r="AK40" s="33">
        <f>IF(D6L1633C5=0,0,D6L1633C11/D6L1633C5)</f>
        <v>4.6127867871235385E-2</v>
      </c>
      <c r="AL40" s="16" t="s">
        <v>40849</v>
      </c>
      <c r="AM40" s="33">
        <f>D6L1633C8*CHOOSE(MIN(D6L1633C9,RUN_YEARS),B7L812C4,B7L812C13,B7L812C22,B7L812C31,B7L812C40)</f>
        <v>617.13463393656502</v>
      </c>
      <c r="AN40" s="16" t="s">
        <v>40850</v>
      </c>
      <c r="AO40" s="33">
        <f>D6L1633C8-D6L1633C18</f>
        <v>3805.4653660634353</v>
      </c>
      <c r="AP40" s="16" t="s">
        <v>40851</v>
      </c>
      <c r="AQ40" s="33">
        <f>CHOOSE(MIN(D6L1633C9,RUN_YEARS),B7L812C2,B7L812C11,B7L812C20,B7L812C29,B7L812C38)</f>
        <v>8.0591213977281253</v>
      </c>
      <c r="AR40" s="16" t="s">
        <v>40852</v>
      </c>
      <c r="AS40" s="33">
        <f>IF(D6L1633C20=0,0,D6L1633C18/D6L1633C20)</f>
        <v>76.575919815593778</v>
      </c>
      <c r="AT40" s="16" t="s">
        <v>40853</v>
      </c>
      <c r="AU40" s="33">
        <f>IF(D6L1633C5=0,0,D6L1633C18/D6L1633C5)</f>
        <v>8.3724682395409714E-2</v>
      </c>
      <c r="AV40" s="16" t="s">
        <v>40854</v>
      </c>
      <c r="AW40" s="33">
        <f>CHOOSE(MIN(D6L1633C9,RUN_YEARS),B7L812C1,B7L812C10,B7L812C19,B7L812C28,B7L812C37)</f>
        <v>49.695326875962607</v>
      </c>
      <c r="AX40" s="16" t="s">
        <v>40855</v>
      </c>
      <c r="AY40" s="33">
        <f>IF(D6L1633C23=0,0,D6L1633C19/D6L1633C23)</f>
        <v>76.575919815593778</v>
      </c>
      <c r="AZ40" s="16" t="s">
        <v>40856</v>
      </c>
      <c r="BA40" s="33">
        <f>IF(D6L1633C5=0,0,D6L1633C19/D6L1633C5)</f>
        <v>0.51627531760459033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3161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158.47770238779435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8.0591213977281253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49.695326875962607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3161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158.47770238779435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8.0591213977281253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49.695326875962607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0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3161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158.47770238779435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0</v>
      </c>
      <c r="AN43" s="16" t="s">
        <v>40910</v>
      </c>
      <c r="AO43" s="33">
        <f>D6L1636C8-D6L1636C18</f>
        <v>0</v>
      </c>
      <c r="AP43" s="16" t="s">
        <v>40911</v>
      </c>
      <c r="AQ43" s="33">
        <f>CHOOSE(MIN(D6L1636C9,RUN_YEARS),B7L812C2,B7L812C11,B7L812C20,B7L812C29,B7L812C38)</f>
        <v>8.0591213977281253</v>
      </c>
      <c r="AR43" s="16" t="s">
        <v>40912</v>
      </c>
      <c r="AS43" s="33">
        <f>IF(D6L1636C20=0,0,D6L1636C18/D6L1636C20)</f>
        <v>0</v>
      </c>
      <c r="AT43" s="16" t="s">
        <v>40913</v>
      </c>
      <c r="AU43" s="33">
        <f>IF(D6L1636C5=0,0,D6L1636C18/D6L1636C5)</f>
        <v>0</v>
      </c>
      <c r="AV43" s="16" t="s">
        <v>40914</v>
      </c>
      <c r="AW43" s="33">
        <f>CHOOSE(MIN(D6L1636C9,RUN_YEARS),B7L812C1,B7L812C10,B7L812C19,B7L812C28,B7L812C37)</f>
        <v>49.695326875962607</v>
      </c>
      <c r="AX43" s="16" t="s">
        <v>40915</v>
      </c>
      <c r="AY43" s="33">
        <f>IF(D6L1636C23=0,0,D6L1636C19/D6L1636C23)</f>
        <v>0</v>
      </c>
      <c r="AZ43" s="16" t="s">
        <v>40916</v>
      </c>
      <c r="BA43" s="33">
        <f>IF(D6L1636C5=0,0,D6L1636C19/D6L1636C5)</f>
        <v>0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7426.5894867176949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7398.794743358847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2962.2973716794236</v>
      </c>
      <c r="R44" s="16" t="s">
        <v>40920</v>
      </c>
      <c r="S44" s="15">
        <f>SUM(D6L1629C8:D6L1636C8)</f>
        <v>4436.4973716794238</v>
      </c>
      <c r="U44" s="21" t="str">
        <f>NULL_VALUE</f>
        <v>n/a</v>
      </c>
      <c r="V44" s="16" t="s">
        <v>40921</v>
      </c>
      <c r="W44" s="33">
        <f>SUM(D6L1629C10:D6L1636C10)</f>
        <v>2620.6862172890828</v>
      </c>
      <c r="X44" s="16" t="s">
        <v>40922</v>
      </c>
      <c r="Y44" s="33">
        <f>SUM(D6L1629C11:D6L1636C11)</f>
        <v>341.6111543903408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0.82906871790227232</v>
      </c>
      <c r="AD44" s="16" t="s">
        <v>40924</v>
      </c>
      <c r="AE44" s="33">
        <f>IF(D6L1637C5=0,0,D6L1637C10/D6L1637C5)</f>
        <v>0.35420447629546814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2.1555786665459067</v>
      </c>
      <c r="AJ44" s="16" t="s">
        <v>40926</v>
      </c>
      <c r="AK44" s="33">
        <f>IF(D6L1637C5=0,0,D6L1637C11/D6L1637C5)</f>
        <v>4.6171189530155671E-2</v>
      </c>
      <c r="AL44" s="16" t="s">
        <v>40927</v>
      </c>
      <c r="AM44" s="33">
        <f>SUM(D6L1629C18:D6L1636C18)</f>
        <v>619.07388898654949</v>
      </c>
      <c r="AN44" s="16" t="s">
        <v>40928</v>
      </c>
      <c r="AO44" s="33">
        <f>SUM(D6L1629C19:D6L1636C19)</f>
        <v>3817.4234826928746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76.816548409491276</v>
      </c>
      <c r="AT44" s="16" t="s">
        <v>40930</v>
      </c>
      <c r="AU44" s="33">
        <f>IF(D6L1637C5=0,0,D6L1637C18/D6L1637C5)</f>
        <v>8.3672261558847785E-2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76.816548409491276</v>
      </c>
      <c r="AZ44" s="16" t="s">
        <v>40932</v>
      </c>
      <c r="BA44" s="33">
        <f>IF(D6L1637C5=0,0,D6L1637C19/D6L1637C5)</f>
        <v>0.51595207261552856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332.50479165150597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166.25239582575298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83.126197912876492</v>
      </c>
      <c r="R45" s="16" t="s">
        <v>40937</v>
      </c>
      <c r="S45" s="15">
        <f>D6L1638C5-D6L1638C7</f>
        <v>83.126197912876492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73.540112227968166</v>
      </c>
      <c r="X45" s="16" t="s">
        <v>40939</v>
      </c>
      <c r="Y45" s="33">
        <f>D6L1638C7-D6L1638C10</f>
        <v>9.5860856849083262</v>
      </c>
      <c r="Z45" s="16" t="s">
        <v>40940</v>
      </c>
      <c r="AA45" s="33">
        <f>CHOOSE(MIN(D6L1638C9,RUN_YEARS),B7L812C7,B7L812C16,B7L812C25,B7L812C34,B7L812C43)</f>
        <v>3161</v>
      </c>
      <c r="AB45" s="16" t="s">
        <v>40941</v>
      </c>
      <c r="AC45" s="33">
        <f>IF(D6L1638C12=0,0,D6L1638C10/D6L1638C12)</f>
        <v>2.326482512748123E-2</v>
      </c>
      <c r="AD45" s="16" t="s">
        <v>40942</v>
      </c>
      <c r="AE45" s="33">
        <f>IF(D6L1638C5=0,0,D6L1638C10/D6L1638C5)</f>
        <v>0.44234016516095576</v>
      </c>
      <c r="AF45" s="16" t="s">
        <v>40943</v>
      </c>
      <c r="AG45" s="33">
        <f>CHOOSE(MIN(D6L1638C9,RUN_YEARS),B7L812C5,B7L812C14,B7L812C23,B7L812C32,B7L812C41)</f>
        <v>158.47770238779435</v>
      </c>
      <c r="AH45" s="16" t="s">
        <v>40944</v>
      </c>
      <c r="AI45" s="33">
        <f>IF(D6L1638C15=0,0,D6L1638C11/D6L1638C15)</f>
        <v>6.048854533145117E-2</v>
      </c>
      <c r="AJ45" s="16" t="s">
        <v>40945</v>
      </c>
      <c r="AK45" s="33">
        <f>IF(D6L1638C5=0,0,D6L1638C11/D6L1638C5)</f>
        <v>5.7659834839044244E-2</v>
      </c>
      <c r="AL45" s="16" t="s">
        <v>40946</v>
      </c>
      <c r="AM45" s="33">
        <f>D6L1638C8*CHOOSE(MIN(D6L1638C9,RUN_YEARS),B7L812C4,B7L812C13,B7L812C22,B7L812C31,B7L812C40)</f>
        <v>11.599524198322589</v>
      </c>
      <c r="AN45" s="16" t="s">
        <v>40947</v>
      </c>
      <c r="AO45" s="33">
        <f>D6L1638C8-D6L1638C18</f>
        <v>71.526673714553908</v>
      </c>
      <c r="AP45" s="16" t="s">
        <v>40948</v>
      </c>
      <c r="AQ45" s="33">
        <f>CHOOSE(MIN(D6L1638C9,RUN_YEARS),B7L812C2,B7L812C11,B7L812C20,B7L812C29,B7L812C38)</f>
        <v>8.0591213977281253</v>
      </c>
      <c r="AR45" s="16" t="s">
        <v>40949</v>
      </c>
      <c r="AS45" s="33">
        <f>IF(D6L1638C20=0,0,D6L1638C18/D6L1638C20)</f>
        <v>1.4393038181050986</v>
      </c>
      <c r="AT45" s="16" t="s">
        <v>40950</v>
      </c>
      <c r="AU45" s="33">
        <f>IF(D6L1638C5=0,0,D6L1638C18/D6L1638C5)</f>
        <v>6.9770568662841426E-2</v>
      </c>
      <c r="AV45" s="16" t="s">
        <v>40951</v>
      </c>
      <c r="AW45" s="33">
        <f>CHOOSE(MIN(D6L1638C9,RUN_YEARS),B7L812C1,B7L812C10,B7L812C19,B7L812C28,B7L812C37)</f>
        <v>49.695326875962607</v>
      </c>
      <c r="AX45" s="16" t="s">
        <v>40952</v>
      </c>
      <c r="AY45" s="33">
        <f>IF(D6L1638C23=0,0,D6L1638C19/D6L1638C23)</f>
        <v>1.4393038181050988</v>
      </c>
      <c r="AZ45" s="16" t="s">
        <v>40953</v>
      </c>
      <c r="BA45" s="33">
        <f>IF(D6L1638C5=0,0,D6L1638C19/D6L1638C5)</f>
        <v>0.43022943133715863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17076.089055107648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17076.089055107648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6830.43562204306</v>
      </c>
      <c r="R46" s="16" t="s">
        <v>40957</v>
      </c>
      <c r="S46" s="15">
        <f>D6L1639C5-D6L1639C7</f>
        <v>10245.653433064588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6042.7520423516053</v>
      </c>
      <c r="X46" s="16" t="s">
        <v>40959</v>
      </c>
      <c r="Y46" s="33">
        <f>D6L1639C7-D6L1639C10</f>
        <v>787.68357969145472</v>
      </c>
      <c r="Z46" s="16" t="s">
        <v>40960</v>
      </c>
      <c r="AA46" s="33">
        <f>CHOOSE(MIN(D6L1639C9,RUN_YEARS),B7L812C7,B7L812C16,B7L812C25,B7L812C34,B7L812C43)</f>
        <v>3161</v>
      </c>
      <c r="AB46" s="16" t="s">
        <v>40961</v>
      </c>
      <c r="AC46" s="33">
        <f>IF(D6L1639C12=0,0,D6L1639C10/D6L1639C12)</f>
        <v>1.9116583493677968</v>
      </c>
      <c r="AD46" s="16" t="s">
        <v>40962</v>
      </c>
      <c r="AE46" s="33">
        <f>IF(D6L1639C5=0,0,D6L1639C10/D6L1639C5)</f>
        <v>0.35387213212876462</v>
      </c>
      <c r="AF46" s="16" t="s">
        <v>40963</v>
      </c>
      <c r="AG46" s="33">
        <f>CHOOSE(MIN(D6L1639C9,RUN_YEARS),B7L812C5,B7L812C14,B7L812C23,B7L812C32,B7L812C41)</f>
        <v>158.47770238779435</v>
      </c>
      <c r="AH46" s="16" t="s">
        <v>40964</v>
      </c>
      <c r="AI46" s="33">
        <f>IF(D6L1639C15=0,0,D6L1639C11/D6L1639C15)</f>
        <v>4.9703117083562702</v>
      </c>
      <c r="AJ46" s="16" t="s">
        <v>40965</v>
      </c>
      <c r="AK46" s="33">
        <f>IF(D6L1639C5=0,0,D6L1639C11/D6L1639C5)</f>
        <v>4.6127867871235413E-2</v>
      </c>
      <c r="AL46" s="16" t="s">
        <v>40966</v>
      </c>
      <c r="AM46" s="33">
        <f>D6L1639C8*CHOOSE(MIN(D6L1639C9,RUN_YEARS),B7L812C4,B7L812C13,B7L812C22,B7L812C31,B7L812C40)</f>
        <v>1429.6901326946197</v>
      </c>
      <c r="AN46" s="16" t="s">
        <v>40967</v>
      </c>
      <c r="AO46" s="33">
        <f>D6L1639C8-D6L1639C18</f>
        <v>8815.9633003699691</v>
      </c>
      <c r="AP46" s="16" t="s">
        <v>40968</v>
      </c>
      <c r="AQ46" s="33">
        <f>CHOOSE(MIN(D6L1639C9,RUN_YEARS),B7L812C2,B7L812C11,B7L812C20,B7L812C29,B7L812C38)</f>
        <v>8.0591213977281253</v>
      </c>
      <c r="AR46" s="16" t="s">
        <v>40969</v>
      </c>
      <c r="AS46" s="33">
        <f>IF(D6L1639C20=0,0,D6L1639C18/D6L1639C20)</f>
        <v>177.40024776120768</v>
      </c>
      <c r="AT46" s="16" t="s">
        <v>40970</v>
      </c>
      <c r="AU46" s="33">
        <f>IF(D6L1639C5=0,0,D6L1639C18/D6L1639C5)</f>
        <v>8.3724682395409714E-2</v>
      </c>
      <c r="AV46" s="16" t="s">
        <v>40971</v>
      </c>
      <c r="AW46" s="33">
        <f>CHOOSE(MIN(D6L1639C9,RUN_YEARS),B7L812C1,B7L812C10,B7L812C19,B7L812C28,B7L812C37)</f>
        <v>49.695326875962607</v>
      </c>
      <c r="AX46" s="16" t="s">
        <v>40972</v>
      </c>
      <c r="AY46" s="33">
        <f>IF(D6L1639C23=0,0,D6L1639C19/D6L1639C23)</f>
        <v>177.40024776120768</v>
      </c>
      <c r="AZ46" s="16" t="s">
        <v>40973</v>
      </c>
      <c r="BA46" s="33">
        <f>IF(D6L1639C5=0,0,D6L1639C19/D6L1639C5)</f>
        <v>0.51627531760459033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17408.593846759155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17242.3414509334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6913.5618199559367</v>
      </c>
      <c r="R47" s="16" t="s">
        <v>40977</v>
      </c>
      <c r="S47" s="15">
        <f>SUM(D6L1638C8:D6L1639C8)</f>
        <v>10328.779630977464</v>
      </c>
      <c r="U47" s="21" t="str">
        <f>NULL_VALUE</f>
        <v>n/a</v>
      </c>
      <c r="V47" s="16" t="s">
        <v>40978</v>
      </c>
      <c r="W47" s="33">
        <f>SUM(D6L1638C10:D6L1639C10)</f>
        <v>6116.2921545795734</v>
      </c>
      <c r="X47" s="16" t="s">
        <v>40979</v>
      </c>
      <c r="Y47" s="33">
        <f>SUM(D6L1638C11:D6L1639C11)</f>
        <v>797.26966537636304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1.934923174495278</v>
      </c>
      <c r="AD47" s="16" t="s">
        <v>40981</v>
      </c>
      <c r="AE47" s="33">
        <f>IF(D6L1640C5=0,0,D6L1640C10/D6L1640C5)</f>
        <v>0.35472514982867787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5.0308002536877217</v>
      </c>
      <c r="AJ47" s="16" t="s">
        <v>40983</v>
      </c>
      <c r="AK47" s="33">
        <f>IF(D6L1640C5=0,0,D6L1640C11/D6L1640C5)</f>
        <v>4.6239060260183137E-2</v>
      </c>
      <c r="AL47" s="16" t="s">
        <v>40984</v>
      </c>
      <c r="AM47" s="33">
        <f>SUM(D6L1638C18:D6L1639C18)</f>
        <v>1441.2896568929423</v>
      </c>
      <c r="AN47" s="16" t="s">
        <v>40985</v>
      </c>
      <c r="AO47" s="33">
        <f>SUM(D6L1638C19:D6L1639C19)</f>
        <v>8887.4899740845231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178.83955157931277</v>
      </c>
      <c r="AT47" s="16" t="s">
        <v>40987</v>
      </c>
      <c r="AU47" s="33">
        <f>IF(D6L1640C5=0,0,D6L1640C18/D6L1640C5)</f>
        <v>8.3590135422989154E-2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178.83955157931277</v>
      </c>
      <c r="AZ47" s="16" t="s">
        <v>40989</v>
      </c>
      <c r="BA47" s="33">
        <f>IF(D6L1640C5=0,0,D6L1640C19/D6L1640C5)</f>
        <v>0.51544565448814994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24835.183333476849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24641.136194292245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9875.8591916353598</v>
      </c>
      <c r="R48" s="16" t="s">
        <v>40994</v>
      </c>
      <c r="S48" s="15">
        <f>SUM(D6L1628C8,D6L1637C8,D6L1640C8)</f>
        <v>14765.277002656887</v>
      </c>
      <c r="U48" s="21" t="str">
        <f>NULL_VALUE</f>
        <v>n/a</v>
      </c>
      <c r="V48" s="16" t="s">
        <v>40995</v>
      </c>
      <c r="W48" s="33">
        <f>SUM(D6L1628C10,D6L1637C10,D6L1640C10)</f>
        <v>8736.9783718686558</v>
      </c>
      <c r="X48" s="16" t="s">
        <v>40996</v>
      </c>
      <c r="Y48" s="33">
        <f>SUM(D6L1628C11,D6L1637C11,D6L1640C11)</f>
        <v>1138.8808197667038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2.7639918923975504</v>
      </c>
      <c r="AD48" s="16" t="s">
        <v>40998</v>
      </c>
      <c r="AE48" s="33">
        <f>IF(D6L1641C5=0,0,D6L1641C10/D6L1641C5)</f>
        <v>0.35456881139646668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7.1863789202336283</v>
      </c>
      <c r="AJ48" s="16" t="s">
        <v>41000</v>
      </c>
      <c r="AK48" s="33">
        <f>IF(D6L1641C5=0,0,D6L1641C11/D6L1641C5)</f>
        <v>4.6218681264807451E-2</v>
      </c>
      <c r="AL48" s="16" t="s">
        <v>41001</v>
      </c>
      <c r="AM48" s="33">
        <f>SUM(D6L1628C18,D6L1637C18,D6L1640C18)</f>
        <v>2060.3635458794915</v>
      </c>
      <c r="AN48" s="16" t="s">
        <v>41002</v>
      </c>
      <c r="AO48" s="33">
        <f>SUM(D6L1628C19,D6L1637C19,D6L1640C19)</f>
        <v>12704.913456777398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255.65609998880404</v>
      </c>
      <c r="AT48" s="16" t="s">
        <v>41004</v>
      </c>
      <c r="AU48" s="33">
        <f>IF(D6L1641C5=0,0,D6L1641C18/D6L1641C5)</f>
        <v>8.3614794773819903E-2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255.65609998880404</v>
      </c>
      <c r="AZ48" s="16" t="s">
        <v>41006</v>
      </c>
      <c r="BA48" s="33">
        <f>IF(D6L1641C5=0,0,D6L1641C19/D6L1641C5)</f>
        <v>0.51559771256490616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7072A-9407-46F7-909F-251C91E9A87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268590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5890.3618295699389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723.57296447680881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2333.8518778196863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0.5102159856018047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255368.19999999998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5563.4419808116418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628.0604270606259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2200.2646767929164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0.5102159856018047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255368.19999999998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5563.4419808116418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628.0604270606259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2200.2646767929164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0.50109909190383761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263003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5920.9743266177002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670.53878676579859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2323.1769754479451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0.2812281809818854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255368.19999999998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5563.4419808116418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628.0604270606259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2200.2646767929164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0.5102159856018047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255368.19999999998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5563.4419808116418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628.0604270606259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2200.2646767929164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0.50109909190383761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263003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5920.9743266177002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670.53878676579859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2323.1769754479451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0.50109909190383761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263003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5920.9743266177002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670.53878676579859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2323.1769754479451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0.50109909190383761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263003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5920.9743266177002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670.53878676579859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2323.1769754479451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0.50109909190383761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263003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5920.9743266177002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670.53878676579859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2323.1769754479451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0.50109909190383761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263003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5920.9743266177002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670.53878676579859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2323.1769754479451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0.50109909190383761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263003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5920.9743266177002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670.53878676579859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2323.1769754479451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263003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5920.9743266177002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670.53878676579859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2323.1769754479451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0.5102159856018047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255368.19999999998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5563.4419808116418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628.0604270606259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2200.2646767929164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0.51182004133976067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268590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5890.3618295699389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723.57296447680881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2333.8518778196863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0.28849901054536004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268590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5890.3618295699389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723.57296447680881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2333.8518778196863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268590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5890.3618295699389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723.57296447680881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2333.8518778196863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0.2831756050066086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263003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5920.9743266177002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670.53878676579859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2323.1769754479451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0.28849901054536004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268590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5890.3618295699389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723.57296447680881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2333.8518778196863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0.2831756050066086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263003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5920.9743266177002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670.53878676579859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2323.1769754479451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0.2831756050066086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263003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5920.9743266177002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670.53878676579859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2323.1769754479451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0.2831756050066086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263003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5920.9743266177002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670.53878676579859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2323.1769754479451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0.2831756050066086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263003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5920.9743266177002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670.53878676579859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2323.1769754479451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0.2831756050066086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263003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5920.9743266177002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670.53878676579859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2323.1769754479451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0.2831756050066086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263003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5920.9743266177002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670.53878676579859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2323.1769754479451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263003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5920.9743266177002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670.53878676579859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2323.1769754479451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268590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5890.3618295699389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723.57296447680881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2333.8518778196863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263003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5920.9743266177002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670.53878676579859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2323.1769754479451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263003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5920.9743266177002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670.53878676579859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2323.1769754479451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1.4555380459252589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0.72776902296262946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0.36388451148131473</v>
      </c>
      <c r="R38" s="16" t="s">
        <v>41634</v>
      </c>
      <c r="S38" s="15">
        <f>D6L1731C5-D6L1731C7</f>
        <v>0.36388451148131473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0.34376280944792875</v>
      </c>
      <c r="X38" s="16" t="s">
        <v>41636</v>
      </c>
      <c r="Y38" s="33">
        <f>D6L1731C7-D6L1731C10</f>
        <v>2.012170203338598E-2</v>
      </c>
      <c r="Z38" s="16" t="s">
        <v>41637</v>
      </c>
      <c r="AA38" s="33">
        <f>CHOOSE(MIN(D6L1731C9,RUN_YEARS),B7L816C7,B7L816C16,B7L816C25,B7L816C34,B7L816C43)</f>
        <v>263003</v>
      </c>
      <c r="AB38" s="16" t="s">
        <v>41638</v>
      </c>
      <c r="AC38" s="33">
        <f>IF(D6L1731C12=0,0,D6L1731C10/D6L1731C12)</f>
        <v>1.3070680161364271E-6</v>
      </c>
      <c r="AD38" s="16" t="s">
        <v>41639</v>
      </c>
      <c r="AE38" s="33">
        <f>IF(D6L1731C5=0,0,D6L1731C10/D6L1731C5)</f>
        <v>0.4723515272036809</v>
      </c>
      <c r="AF38" s="16" t="s">
        <v>41640</v>
      </c>
      <c r="AG38" s="33">
        <f>CHOOSE(MIN(D6L1731C9,RUN_YEARS),B7L816C5,B7L816C14,B7L816C23,B7L816C32,B7L816C41)</f>
        <v>5920.9743266177002</v>
      </c>
      <c r="AH38" s="16" t="s">
        <v>41641</v>
      </c>
      <c r="AI38" s="33">
        <f>IF(D6L1731C15=0,0,D6L1731C11/D6L1731C15)</f>
        <v>3.3983768419547108E-6</v>
      </c>
      <c r="AJ38" s="16" t="s">
        <v>41642</v>
      </c>
      <c r="AK38" s="33">
        <f>IF(D6L1731C5=0,0,D6L1731C11/D6L1731C5)</f>
        <v>2.7648472796319084E-2</v>
      </c>
      <c r="AL38" s="16" t="s">
        <v>41643</v>
      </c>
      <c r="AM38" s="33">
        <f>D6L1731C8*CHOOSE(MIN(D6L1731C9,RUN_YEARS),B7L816C4,B7L816C13,B7L816C22,B7L816C31,B7L816C40)</f>
        <v>8.1503622331572975E-2</v>
      </c>
      <c r="AN38" s="16" t="s">
        <v>41644</v>
      </c>
      <c r="AO38" s="33">
        <f>D6L1731C8-D6L1731C18</f>
        <v>0.28238088914974174</v>
      </c>
      <c r="AP38" s="16" t="s">
        <v>41645</v>
      </c>
      <c r="AQ38" s="33">
        <f>CHOOSE(MIN(D6L1731C9,RUN_YEARS),B7L816C2,B7L816C11,B7L816C20,B7L816C29,B7L816C38)</f>
        <v>670.53878676579859</v>
      </c>
      <c r="AR38" s="16" t="s">
        <v>41646</v>
      </c>
      <c r="AS38" s="33">
        <f>IF(D6L1731C20=0,0,D6L1731C18/D6L1731C20)</f>
        <v>1.215494523809553E-4</v>
      </c>
      <c r="AT38" s="16" t="s">
        <v>41647</v>
      </c>
      <c r="AU38" s="33">
        <f>IF(D6L1731C5=0,0,D6L1731C18/D6L1731C5)</f>
        <v>0.11199105727224411</v>
      </c>
      <c r="AV38" s="16" t="s">
        <v>41648</v>
      </c>
      <c r="AW38" s="33">
        <f>CHOOSE(MIN(D6L1731C9,RUN_YEARS),B7L816C1,B7L816C10,B7L816C19,B7L816C28,B7L816C37)</f>
        <v>2323.1769754479451</v>
      </c>
      <c r="AX38" s="16" t="s">
        <v>41649</v>
      </c>
      <c r="AY38" s="33">
        <f>IF(D6L1731C23=0,0,D6L1731C19/D6L1731C23)</f>
        <v>1.2154945238095528E-4</v>
      </c>
      <c r="AZ38" s="16" t="s">
        <v>41650</v>
      </c>
      <c r="BA38" s="33">
        <f>IF(D6L1731C5=0,0,D6L1731C19/D6L1731C5)</f>
        <v>0.38800894272775588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263003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5920.9743266177002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670.53878676579859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2323.1769754479451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193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193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77.2</v>
      </c>
      <c r="R40" s="16" t="s">
        <v>41675</v>
      </c>
      <c r="S40" s="15">
        <f>D6L1733C5-D6L1733C7</f>
        <v>115.8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72.931075800248337</v>
      </c>
      <c r="X40" s="16" t="s">
        <v>41677</v>
      </c>
      <c r="Y40" s="33">
        <f>D6L1733C7-D6L1733C10</f>
        <v>4.268924199751666</v>
      </c>
      <c r="Z40" s="16" t="s">
        <v>41678</v>
      </c>
      <c r="AA40" s="33">
        <f>CHOOSE(MIN(D6L1733C9,RUN_YEARS),B7L816C7,B7L816C16,B7L816C25,B7L816C34,B7L816C43)</f>
        <v>263003</v>
      </c>
      <c r="AB40" s="16" t="s">
        <v>41679</v>
      </c>
      <c r="AC40" s="33">
        <f>IF(D6L1733C12=0,0,D6L1733C10/D6L1733C12)</f>
        <v>2.7730130759059149E-4</v>
      </c>
      <c r="AD40" s="16" t="s">
        <v>41680</v>
      </c>
      <c r="AE40" s="33">
        <f>IF(D6L1733C5=0,0,D6L1733C10/D6L1733C5)</f>
        <v>0.37788122176294475</v>
      </c>
      <c r="AF40" s="16" t="s">
        <v>41681</v>
      </c>
      <c r="AG40" s="33">
        <f>CHOOSE(MIN(D6L1733C9,RUN_YEARS),B7L816C5,B7L816C14,B7L816C23,B7L816C32,B7L816C41)</f>
        <v>5920.9743266177002</v>
      </c>
      <c r="AH40" s="16" t="s">
        <v>41682</v>
      </c>
      <c r="AI40" s="33">
        <f>IF(D6L1733C15=0,0,D6L1733C11/D6L1733C15)</f>
        <v>7.2098339973553777E-4</v>
      </c>
      <c r="AJ40" s="16" t="s">
        <v>41683</v>
      </c>
      <c r="AK40" s="33">
        <f>IF(D6L1733C5=0,0,D6L1733C11/D6L1733C5)</f>
        <v>2.2118778237055263E-2</v>
      </c>
      <c r="AL40" s="16" t="s">
        <v>41684</v>
      </c>
      <c r="AM40" s="33">
        <f>D6L1733C8*CHOOSE(MIN(D6L1733C9,RUN_YEARS),B7L816C4,B7L816C13,B7L816C22,B7L816C31,B7L816C40)</f>
        <v>25.937128864251736</v>
      </c>
      <c r="AN40" s="16" t="s">
        <v>41685</v>
      </c>
      <c r="AO40" s="33">
        <f>D6L1733C8-D6L1733C18</f>
        <v>89.862871135748264</v>
      </c>
      <c r="AP40" s="16" t="s">
        <v>41686</v>
      </c>
      <c r="AQ40" s="33">
        <f>CHOOSE(MIN(D6L1733C9,RUN_YEARS),B7L816C2,B7L816C11,B7L816C20,B7L816C29,B7L816C38)</f>
        <v>670.53878676579859</v>
      </c>
      <c r="AR40" s="16" t="s">
        <v>41687</v>
      </c>
      <c r="AS40" s="33">
        <f>IF(D6L1733C20=0,0,D6L1733C18/D6L1733C20)</f>
        <v>3.8681026923668309E-2</v>
      </c>
      <c r="AT40" s="16" t="s">
        <v>41688</v>
      </c>
      <c r="AU40" s="33">
        <f>IF(D6L1733C5=0,0,D6L1733C18/D6L1733C5)</f>
        <v>0.13438926872669293</v>
      </c>
      <c r="AV40" s="16" t="s">
        <v>41689</v>
      </c>
      <c r="AW40" s="33">
        <f>CHOOSE(MIN(D6L1733C9,RUN_YEARS),B7L816C1,B7L816C10,B7L816C19,B7L816C28,B7L816C37)</f>
        <v>2323.1769754479451</v>
      </c>
      <c r="AX40" s="16" t="s">
        <v>41690</v>
      </c>
      <c r="AY40" s="33">
        <f>IF(D6L1733C23=0,0,D6L1733C19/D6L1733C23)</f>
        <v>3.8681026923668302E-2</v>
      </c>
      <c r="AZ40" s="16" t="s">
        <v>41691</v>
      </c>
      <c r="BA40" s="33">
        <f>IF(D6L1733C5=0,0,D6L1733C19/D6L1733C5)</f>
        <v>0.46561073127330704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263003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5920.9743266177002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670.53878676579859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2323.1769754479451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194.45553804592527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193.72776902296263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77.563884511481319</v>
      </c>
      <c r="R44" s="16" t="s">
        <v>41714</v>
      </c>
      <c r="S44" s="15">
        <f>SUM(D6L1729C8:D6L1736C8)</f>
        <v>116.16388451148131</v>
      </c>
      <c r="U44" s="21" t="str">
        <f>NULL_VALUE</f>
        <v>n/a</v>
      </c>
      <c r="V44" s="16" t="s">
        <v>41715</v>
      </c>
      <c r="W44" s="33">
        <f>SUM(D6L1729C10:D6L1736C10)</f>
        <v>73.274838609696261</v>
      </c>
      <c r="X44" s="16" t="s">
        <v>41716</v>
      </c>
      <c r="Y44" s="33">
        <f>SUM(D6L1729C11:D6L1736C11)</f>
        <v>4.2890459017850517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2.7860837560672792E-4</v>
      </c>
      <c r="AD44" s="16" t="s">
        <v>41718</v>
      </c>
      <c r="AE44" s="33">
        <f>IF(D6L1737C5=0,0,D6L1737C10/D6L1737C5)</f>
        <v>0.37823611441584798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7.2438177657749249E-4</v>
      </c>
      <c r="AJ44" s="16" t="s">
        <v>41720</v>
      </c>
      <c r="AK44" s="33">
        <f>IF(D6L1737C5=0,0,D6L1737C11/D6L1737C5)</f>
        <v>2.2139551409775794E-2</v>
      </c>
      <c r="AL44" s="16" t="s">
        <v>41721</v>
      </c>
      <c r="AM44" s="33">
        <f>SUM(D6L1729C18:D6L1736C18)</f>
        <v>26.018632486583311</v>
      </c>
      <c r="AN44" s="16" t="s">
        <v>41722</v>
      </c>
      <c r="AO44" s="33">
        <f>SUM(D6L1729C19:D6L1736C19)</f>
        <v>90.145252024897999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3.8802576376049266E-2</v>
      </c>
      <c r="AT44" s="16" t="s">
        <v>41724</v>
      </c>
      <c r="AU44" s="33">
        <f>IF(D6L1737C5=0,0,D6L1737C18/D6L1737C5)</f>
        <v>0.13430512630070762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3.880257637604926E-2</v>
      </c>
      <c r="AZ44" s="16" t="s">
        <v>41726</v>
      </c>
      <c r="BA44" s="33">
        <f>IF(D6L1737C5=0,0,D6L1737C19/D6L1737C5)</f>
        <v>0.46531920787366854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8.7062033358758182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4.3531016679379091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2.1765508339689545</v>
      </c>
      <c r="R45" s="16" t="s">
        <v>41731</v>
      </c>
      <c r="S45" s="15">
        <f>D6L1738C5-D6L1738C7</f>
        <v>2.1765508339689545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2.0561942209233619</v>
      </c>
      <c r="X45" s="16" t="s">
        <v>41733</v>
      </c>
      <c r="Y45" s="33">
        <f>D6L1738C7-D6L1738C10</f>
        <v>0.12035661304559264</v>
      </c>
      <c r="Z45" s="16" t="s">
        <v>41734</v>
      </c>
      <c r="AA45" s="33">
        <f>CHOOSE(MIN(D6L1738C9,RUN_YEARS),B7L816C7,B7L816C16,B7L816C25,B7L816C34,B7L816C43)</f>
        <v>263003</v>
      </c>
      <c r="AB45" s="16" t="s">
        <v>41735</v>
      </c>
      <c r="AC45" s="33">
        <f>IF(D6L1738C12=0,0,D6L1738C10/D6L1738C12)</f>
        <v>7.8181397965930506E-6</v>
      </c>
      <c r="AD45" s="16" t="s">
        <v>41736</v>
      </c>
      <c r="AE45" s="33">
        <f>IF(D6L1738C5=0,0,D6L1738C10/D6L1738C5)</f>
        <v>0.4723515272036809</v>
      </c>
      <c r="AF45" s="16" t="s">
        <v>41737</v>
      </c>
      <c r="AG45" s="33">
        <f>CHOOSE(MIN(D6L1738C9,RUN_YEARS),B7L816C5,B7L816C14,B7L816C23,B7L816C32,B7L816C41)</f>
        <v>5920.9743266177002</v>
      </c>
      <c r="AH45" s="16" t="s">
        <v>41738</v>
      </c>
      <c r="AI45" s="33">
        <f>IF(D6L1738C15=0,0,D6L1738C11/D6L1738C15)</f>
        <v>2.0327163471141954E-5</v>
      </c>
      <c r="AJ45" s="16" t="s">
        <v>41739</v>
      </c>
      <c r="AK45" s="33">
        <f>IF(D6L1738C5=0,0,D6L1738C11/D6L1738C5)</f>
        <v>2.7648472796319115E-2</v>
      </c>
      <c r="AL45" s="16" t="s">
        <v>41740</v>
      </c>
      <c r="AM45" s="33">
        <f>D6L1738C8*CHOOSE(MIN(D6L1738C9,RUN_YEARS),B7L816C4,B7L816C13,B7L816C22,B7L816C31,B7L816C40)</f>
        <v>0.48750845820593575</v>
      </c>
      <c r="AN45" s="16" t="s">
        <v>41741</v>
      </c>
      <c r="AO45" s="33">
        <f>D6L1738C8-D6L1738C18</f>
        <v>1.6890423757630189</v>
      </c>
      <c r="AP45" s="16" t="s">
        <v>41742</v>
      </c>
      <c r="AQ45" s="33">
        <f>CHOOSE(MIN(D6L1738C9,RUN_YEARS),B7L816C2,B7L816C11,B7L816C20,B7L816C29,B7L816C38)</f>
        <v>670.53878676579859</v>
      </c>
      <c r="AR45" s="16" t="s">
        <v>41743</v>
      </c>
      <c r="AS45" s="33">
        <f>IF(D6L1738C20=0,0,D6L1738C18/D6L1738C20)</f>
        <v>7.2703990854478266E-4</v>
      </c>
      <c r="AT45" s="16" t="s">
        <v>41744</v>
      </c>
      <c r="AU45" s="33">
        <f>IF(D6L1738C5=0,0,D6L1738C18/D6L1738C5)</f>
        <v>0.11199105727224411</v>
      </c>
      <c r="AV45" s="16" t="s">
        <v>41745</v>
      </c>
      <c r="AW45" s="33">
        <f>CHOOSE(MIN(D6L1738C9,RUN_YEARS),B7L816C1,B7L816C10,B7L816C19,B7L816C28,B7L816C37)</f>
        <v>2323.1769754479451</v>
      </c>
      <c r="AX45" s="16" t="s">
        <v>41746</v>
      </c>
      <c r="AY45" s="33">
        <f>IF(D6L1738C23=0,0,D6L1738C19/D6L1738C23)</f>
        <v>7.2703990854478266E-4</v>
      </c>
      <c r="AZ45" s="16" t="s">
        <v>41747</v>
      </c>
      <c r="BA45" s="33">
        <f>IF(D6L1738C5=0,0,D6L1738C19/D6L1738C5)</f>
        <v>0.38800894272775588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108.02932154678912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108.02932154678912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43.211728618715654</v>
      </c>
      <c r="R46" s="16" t="s">
        <v>41751</v>
      </c>
      <c r="S46" s="15">
        <f>D6L1739C5-D6L1739C7</f>
        <v>64.817592928073466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40.822252012322686</v>
      </c>
      <c r="X46" s="16" t="s">
        <v>41753</v>
      </c>
      <c r="Y46" s="33">
        <f>D6L1739C7-D6L1739C10</f>
        <v>2.389476606392968</v>
      </c>
      <c r="Z46" s="16" t="s">
        <v>41754</v>
      </c>
      <c r="AA46" s="33">
        <f>CHOOSE(MIN(D6L1739C9,RUN_YEARS),B7L816C7,B7L816C16,B7L816C25,B7L816C34,B7L816C43)</f>
        <v>263003</v>
      </c>
      <c r="AB46" s="16" t="s">
        <v>41755</v>
      </c>
      <c r="AC46" s="33">
        <f>IF(D6L1739C12=0,0,D6L1739C10/D6L1739C12)</f>
        <v>1.5521591773600562E-4</v>
      </c>
      <c r="AD46" s="16" t="s">
        <v>41756</v>
      </c>
      <c r="AE46" s="33">
        <f>IF(D6L1739C5=0,0,D6L1739C10/D6L1739C5)</f>
        <v>0.37788122176294475</v>
      </c>
      <c r="AF46" s="16" t="s">
        <v>41757</v>
      </c>
      <c r="AG46" s="33">
        <f>CHOOSE(MIN(D6L1739C9,RUN_YEARS),B7L816C5,B7L816C14,B7L816C23,B7L816C32,B7L816C41)</f>
        <v>5920.9743266177002</v>
      </c>
      <c r="AH46" s="16" t="s">
        <v>41758</v>
      </c>
      <c r="AI46" s="33">
        <f>IF(D6L1739C15=0,0,D6L1739C11/D6L1739C15)</f>
        <v>4.0356138611361513E-4</v>
      </c>
      <c r="AJ46" s="16" t="s">
        <v>41759</v>
      </c>
      <c r="AK46" s="33">
        <f>IF(D6L1739C5=0,0,D6L1739C11/D6L1739C5)</f>
        <v>2.2118778237055298E-2</v>
      </c>
      <c r="AL46" s="16" t="s">
        <v>41760</v>
      </c>
      <c r="AM46" s="33">
        <f>D6L1739C8*CHOOSE(MIN(D6L1739C9,RUN_YEARS),B7L816C4,B7L816C13,B7L816C22,B7L816C31,B7L816C40)</f>
        <v>14.517981523713761</v>
      </c>
      <c r="AN46" s="16" t="s">
        <v>41761</v>
      </c>
      <c r="AO46" s="33">
        <f>D6L1739C8-D6L1739C18</f>
        <v>50.299611404359709</v>
      </c>
      <c r="AP46" s="16" t="s">
        <v>41762</v>
      </c>
      <c r="AQ46" s="33">
        <f>CHOOSE(MIN(D6L1739C9,RUN_YEARS),B7L816C2,B7L816C11,B7L816C20,B7L816C29,B7L816C38)</f>
        <v>670.53878676579859</v>
      </c>
      <c r="AR46" s="16" t="s">
        <v>41763</v>
      </c>
      <c r="AS46" s="33">
        <f>IF(D6L1739C20=0,0,D6L1739C18/D6L1739C20)</f>
        <v>2.1651218110346995E-2</v>
      </c>
      <c r="AT46" s="16" t="s">
        <v>41764</v>
      </c>
      <c r="AU46" s="33">
        <f>IF(D6L1739C5=0,0,D6L1739C18/D6L1739C5)</f>
        <v>0.13438926872669293</v>
      </c>
      <c r="AV46" s="16" t="s">
        <v>41765</v>
      </c>
      <c r="AW46" s="33">
        <f>CHOOSE(MIN(D6L1739C9,RUN_YEARS),B7L816C1,B7L816C10,B7L816C19,B7L816C28,B7L816C37)</f>
        <v>2323.1769754479451</v>
      </c>
      <c r="AX46" s="16" t="s">
        <v>41766</v>
      </c>
      <c r="AY46" s="33">
        <f>IF(D6L1739C23=0,0,D6L1739C19/D6L1739C23)</f>
        <v>2.1651218110346995E-2</v>
      </c>
      <c r="AZ46" s="16" t="s">
        <v>41767</v>
      </c>
      <c r="BA46" s="33">
        <f>IF(D6L1739C5=0,0,D6L1739C19/D6L1739C5)</f>
        <v>0.46561073127330704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116.73552488266493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112.38242321472703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45.388279452684607</v>
      </c>
      <c r="R47" s="16" t="s">
        <v>41771</v>
      </c>
      <c r="S47" s="15">
        <f>SUM(D6L1738C8:D6L1739C8)</f>
        <v>66.994143762042427</v>
      </c>
      <c r="U47" s="21" t="str">
        <f>NULL_VALUE</f>
        <v>n/a</v>
      </c>
      <c r="V47" s="16" t="s">
        <v>41772</v>
      </c>
      <c r="W47" s="33">
        <f>SUM(D6L1738C10:D6L1739C10)</f>
        <v>42.878446233246045</v>
      </c>
      <c r="X47" s="16" t="s">
        <v>41773</v>
      </c>
      <c r="Y47" s="33">
        <f>SUM(D6L1738C11:D6L1739C11)</f>
        <v>2.5098332194385606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1.6303405753259866E-4</v>
      </c>
      <c r="AD47" s="16" t="s">
        <v>41775</v>
      </c>
      <c r="AE47" s="33">
        <f>IF(D6L1740C5=0,0,D6L1740C10/D6L1740C5)</f>
        <v>0.38154050256879574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4.2388854958475708E-4</v>
      </c>
      <c r="AJ47" s="16" t="s">
        <v>41777</v>
      </c>
      <c r="AK47" s="33">
        <f>IF(D6L1740C5=0,0,D6L1740C11/D6L1740C5)</f>
        <v>2.2332969406106046E-2</v>
      </c>
      <c r="AL47" s="16" t="s">
        <v>41778</v>
      </c>
      <c r="AM47" s="33">
        <f>SUM(D6L1738C18:D6L1739C18)</f>
        <v>15.005489981919697</v>
      </c>
      <c r="AN47" s="16" t="s">
        <v>41779</v>
      </c>
      <c r="AO47" s="33">
        <f>SUM(D6L1738C19:D6L1739C19)</f>
        <v>51.988653780122725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2.2378258018891779E-2</v>
      </c>
      <c r="AT47" s="16" t="s">
        <v>41781</v>
      </c>
      <c r="AU47" s="33">
        <f>IF(D6L1740C5=0,0,D6L1740C18/D6L1740C5)</f>
        <v>0.13352168028312561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2.2378258018891779E-2</v>
      </c>
      <c r="AZ47" s="16" t="s">
        <v>41783</v>
      </c>
      <c r="BA47" s="33">
        <f>IF(D6L1740C5=0,0,D6L1740C19/D6L1740C5)</f>
        <v>0.46260484774197264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311.19106292859021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306.11019223768966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122.95216396416592</v>
      </c>
      <c r="R48" s="16" t="s">
        <v>41788</v>
      </c>
      <c r="S48" s="15">
        <f>SUM(D6L1728C8,D6L1737C8,D6L1740C8)</f>
        <v>183.15802827352374</v>
      </c>
      <c r="U48" s="21" t="str">
        <f>NULL_VALUE</f>
        <v>n/a</v>
      </c>
      <c r="V48" s="16" t="s">
        <v>41789</v>
      </c>
      <c r="W48" s="33">
        <f>SUM(D6L1728C10,D6L1737C10,D6L1740C10)</f>
        <v>116.1532848429423</v>
      </c>
      <c r="X48" s="16" t="s">
        <v>41790</v>
      </c>
      <c r="Y48" s="33">
        <f>SUM(D6L1728C11,D6L1737C11,D6L1740C11)</f>
        <v>6.7988791212236119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4.4164243313932661E-4</v>
      </c>
      <c r="AD48" s="16" t="s">
        <v>41792</v>
      </c>
      <c r="AE48" s="33">
        <f>IF(D6L1741C5=0,0,D6L1741C10/D6L1741C5)</f>
        <v>0.3794492564715099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1.1482703261622496E-3</v>
      </c>
      <c r="AJ48" s="16" t="s">
        <v>41794</v>
      </c>
      <c r="AK48" s="33">
        <f>IF(D6L1741C5=0,0,D6L1741C11/D6L1741C5)</f>
        <v>2.2210561077771598E-2</v>
      </c>
      <c r="AL48" s="16" t="s">
        <v>41795</v>
      </c>
      <c r="AM48" s="33">
        <f>SUM(D6L1728C18,D6L1737C18,D6L1740C18)</f>
        <v>41.024122468503009</v>
      </c>
      <c r="AN48" s="16" t="s">
        <v>41796</v>
      </c>
      <c r="AO48" s="33">
        <f>SUM(D6L1728C19,D6L1737C19,D6L1740C19)</f>
        <v>142.13390580502073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6.1180834394941042E-2</v>
      </c>
      <c r="AT48" s="16" t="s">
        <v>41798</v>
      </c>
      <c r="AU48" s="33">
        <f>IF(D6L1741C5=0,0,D6L1741C18/D6L1741C5)</f>
        <v>0.13401749928224682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6.1180834394941042E-2</v>
      </c>
      <c r="AZ48" s="16" t="s">
        <v>41800</v>
      </c>
      <c r="BA48" s="33">
        <f>IF(D6L1741C5=0,0,D6L1741C19/D6L1741C5)</f>
        <v>0.46432268316847169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B8599-7E93-4481-969A-A668530E87D0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1574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1574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4175</v>
      </c>
      <c r="R9" s="16" t="s">
        <v>41826</v>
      </c>
      <c r="S9" s="21">
        <f>IF(D6L1802C7=0,0,D6L1802C5/D6L1802C7)</f>
        <v>0.37700598802395208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5741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5741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13033</v>
      </c>
      <c r="R10" s="16" t="s">
        <v>41830</v>
      </c>
      <c r="S10" s="21">
        <f>IF(D6L1803C7=0,0,D6L1803C5/D6L1803C7)</f>
        <v>0.44049719941686488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288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288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59552</v>
      </c>
      <c r="R11" s="16" t="s">
        <v>41834</v>
      </c>
      <c r="S11" s="21">
        <f>IF(D6L1804C7=0,0,D6L1804C5/D6L1804C7)</f>
        <v>4.8361096184846852E-3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3433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59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59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74291</v>
      </c>
      <c r="R13" s="16" t="s">
        <v>41842</v>
      </c>
      <c r="S13" s="21">
        <f>IF(D6L1806C7=0,0,D6L1806C5/D6L1806C7)</f>
        <v>7.9417426067760562E-4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655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71099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2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13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6891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6891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47716</v>
      </c>
      <c r="R18" s="16" t="s">
        <v>41862</v>
      </c>
      <c r="S18" s="21">
        <f>IF(D6L1811C7=0,0,D6L1811C5/D6L1811C7)</f>
        <v>0.14441696705507587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4560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4560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12581</v>
      </c>
      <c r="R19" s="16" t="s">
        <v>41866</v>
      </c>
      <c r="S19" s="21">
        <f>IF(D6L1812C7=0,0,D6L1812C5/D6L1812C7)</f>
        <v>0.36245131547571735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2025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2025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5806</v>
      </c>
      <c r="R21" s="16" t="s">
        <v>41874</v>
      </c>
      <c r="S21" s="21">
        <f>IF(D6L1814C7=0,0,D6L1814C5/D6L1814C7)</f>
        <v>0.34877712710988634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342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342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19059</v>
      </c>
      <c r="R22" s="16" t="s">
        <v>41878</v>
      </c>
      <c r="S22" s="21">
        <f>IF(D6L1815C7=0,0,D6L1815C5/D6L1815C7)</f>
        <v>1.7944278293719501E-2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76940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2288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12581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21480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21480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403224</v>
      </c>
      <c r="R26" s="16" t="s">
        <v>41896</v>
      </c>
      <c r="S26" s="21">
        <f>SUM(D6L1801C8:D6L1818C8)</f>
        <v>1.6967231592543783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E55FFA-423E-4924-A0DF-6070110F2AA9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-396.20421214588515</v>
      </c>
      <c r="H9" s="16" t="s">
        <v>41935</v>
      </c>
      <c r="I9" s="6">
        <f>D6L240C10</f>
        <v>0</v>
      </c>
      <c r="J9" s="16" t="s">
        <v>41936</v>
      </c>
      <c r="K9" s="6">
        <f>D6L228C11</f>
        <v>0</v>
      </c>
      <c r="L9" s="16" t="s">
        <v>41937</v>
      </c>
      <c r="M9" s="6">
        <f>D6L237C11</f>
        <v>-18.795787854114849</v>
      </c>
      <c r="N9" s="16" t="s">
        <v>41938</v>
      </c>
      <c r="O9" s="6">
        <f>D6L240C11</f>
        <v>0</v>
      </c>
      <c r="P9" s="16" t="s">
        <v>41939</v>
      </c>
      <c r="Q9" s="6">
        <f>D6L228C18</f>
        <v>0</v>
      </c>
      <c r="R9" s="16" t="s">
        <v>41940</v>
      </c>
      <c r="S9" s="6">
        <f>D6L237C18</f>
        <v>-227.59385686857991</v>
      </c>
      <c r="T9" s="16" t="s">
        <v>41941</v>
      </c>
      <c r="U9" s="6">
        <f>D6L240C18</f>
        <v>0</v>
      </c>
      <c r="V9" s="16" t="s">
        <v>41942</v>
      </c>
      <c r="W9" s="6">
        <f>D6L228C19</f>
        <v>0</v>
      </c>
      <c r="X9" s="16" t="s">
        <v>41943</v>
      </c>
      <c r="Y9" s="6">
        <f>D6L237C19</f>
        <v>-650.40614313142009</v>
      </c>
      <c r="Z9" s="16" t="s">
        <v>41944</v>
      </c>
      <c r="AA9" s="6">
        <f>D6L240C19</f>
        <v>0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1939.3811497849745</v>
      </c>
      <c r="F10" s="16" t="s">
        <v>41946</v>
      </c>
      <c r="G10" s="6">
        <f>D6L337C10</f>
        <v>-1894.0645796078886</v>
      </c>
      <c r="H10" s="16" t="s">
        <v>41947</v>
      </c>
      <c r="I10" s="6">
        <f>D6L340C10</f>
        <v>3498.7230813628103</v>
      </c>
      <c r="J10" s="16" t="s">
        <v>41948</v>
      </c>
      <c r="K10" s="6">
        <f>D6L328C11</f>
        <v>131.00209644293642</v>
      </c>
      <c r="L10" s="16" t="s">
        <v>41949</v>
      </c>
      <c r="M10" s="6">
        <f>D6L337C11</f>
        <v>-130.10659643235095</v>
      </c>
      <c r="N10" s="16" t="s">
        <v>41950</v>
      </c>
      <c r="O10" s="6">
        <f>D6L340C11</f>
        <v>240.33338507901306</v>
      </c>
      <c r="P10" s="16" t="s">
        <v>41951</v>
      </c>
      <c r="Q10" s="6">
        <f>D6L328C18</f>
        <v>453.17957046395287</v>
      </c>
      <c r="R10" s="16" t="s">
        <v>41952</v>
      </c>
      <c r="S10" s="6">
        <f>D6L337C18</f>
        <v>57.379533741751857</v>
      </c>
      <c r="T10" s="16" t="s">
        <v>41953</v>
      </c>
      <c r="U10" s="6">
        <f>D6L340C18</f>
        <v>1171.9724090751583</v>
      </c>
      <c r="V10" s="16" t="s">
        <v>41954</v>
      </c>
      <c r="W10" s="6">
        <f>D6L328C19</f>
        <v>1617.2036757639576</v>
      </c>
      <c r="X10" s="16" t="s">
        <v>41955</v>
      </c>
      <c r="Y10" s="6">
        <f>D6L337C19</f>
        <v>214.04929021800854</v>
      </c>
      <c r="Z10" s="16" t="s">
        <v>41956</v>
      </c>
      <c r="AA10" s="6">
        <f>D6L340C19</f>
        <v>4371.9397136733924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91.565113538455719</v>
      </c>
      <c r="F11" s="16" t="s">
        <v>41958</v>
      </c>
      <c r="G11" s="6">
        <f>D6L437C10</f>
        <v>478.15300947469996</v>
      </c>
      <c r="H11" s="16" t="s">
        <v>41959</v>
      </c>
      <c r="I11" s="6">
        <f>D6L440C10</f>
        <v>351.77231542932037</v>
      </c>
      <c r="J11" s="16" t="s">
        <v>41960</v>
      </c>
      <c r="K11" s="6">
        <f>D6L428C11</f>
        <v>5.7279575166089236</v>
      </c>
      <c r="L11" s="16" t="s">
        <v>41961</v>
      </c>
      <c r="M11" s="6">
        <f>D6L437C11</f>
        <v>27.799207433409851</v>
      </c>
      <c r="N11" s="16" t="s">
        <v>41962</v>
      </c>
      <c r="O11" s="6">
        <f>D6L440C11</f>
        <v>20.45159472423645</v>
      </c>
      <c r="P11" s="16" t="s">
        <v>41963</v>
      </c>
      <c r="Q11" s="6">
        <f>D6L428C18</f>
        <v>20.482687081477568</v>
      </c>
      <c r="R11" s="16" t="s">
        <v>41964</v>
      </c>
      <c r="S11" s="6">
        <f>D6L437C18</f>
        <v>282.39683420847319</v>
      </c>
      <c r="T11" s="16" t="s">
        <v>41965</v>
      </c>
      <c r="U11" s="6">
        <f>D6L440C18</f>
        <v>118.54655276205571</v>
      </c>
      <c r="V11" s="16" t="s">
        <v>41966</v>
      </c>
      <c r="W11" s="6">
        <f>D6L428C19</f>
        <v>76.810383973587079</v>
      </c>
      <c r="X11" s="16" t="s">
        <v>41967</v>
      </c>
      <c r="Y11" s="6">
        <f>D6L437C19</f>
        <v>1039.3553826996365</v>
      </c>
      <c r="Z11" s="16" t="s">
        <v>41968</v>
      </c>
      <c r="AA11" s="6">
        <f>D6L440C19</f>
        <v>436.30799919934856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128.01053647880013</v>
      </c>
      <c r="F12" s="16" t="s">
        <v>41970</v>
      </c>
      <c r="G12" s="6">
        <f>D6L537C10</f>
        <v>737.28446782356889</v>
      </c>
      <c r="H12" s="16" t="s">
        <v>41971</v>
      </c>
      <c r="I12" s="6">
        <f>D6L540C10</f>
        <v>5.9075280731351061</v>
      </c>
      <c r="J12" s="16" t="s">
        <v>41972</v>
      </c>
      <c r="K12" s="6">
        <f>D6L528C11</f>
        <v>7.1072029181546004</v>
      </c>
      <c r="L12" s="16" t="s">
        <v>41973</v>
      </c>
      <c r="M12" s="6">
        <f>D6L537C11</f>
        <v>43.006928440474887</v>
      </c>
      <c r="N12" s="16" t="s">
        <v>41974</v>
      </c>
      <c r="O12" s="6">
        <f>D6L540C11</f>
        <v>0.34459513008785564</v>
      </c>
      <c r="P12" s="16" t="s">
        <v>41975</v>
      </c>
      <c r="Q12" s="6">
        <f>D6L528C18</f>
        <v>31.792378777210523</v>
      </c>
      <c r="R12" s="16" t="s">
        <v>41976</v>
      </c>
      <c r="S12" s="6">
        <f>D6L537C18</f>
        <v>1064.3383082941477</v>
      </c>
      <c r="T12" s="16" t="s">
        <v>41977</v>
      </c>
      <c r="U12" s="6">
        <f>D6L540C18</f>
        <v>1.3717432432818684</v>
      </c>
      <c r="V12" s="16" t="s">
        <v>41978</v>
      </c>
      <c r="W12" s="6">
        <f>D6L528C19</f>
        <v>103.32536061974417</v>
      </c>
      <c r="X12" s="16" t="s">
        <v>41979</v>
      </c>
      <c r="Y12" s="6">
        <f>D6L537C19</f>
        <v>3821.9530879698959</v>
      </c>
      <c r="Z12" s="16" t="s">
        <v>41980</v>
      </c>
      <c r="AA12" s="6">
        <f>D6L540C19</f>
        <v>4.9258194351434161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3784.0690083897525</v>
      </c>
      <c r="F13" s="16" t="s">
        <v>41982</v>
      </c>
      <c r="G13" s="6">
        <f>D6L637C10</f>
        <v>-1768.8311602352401</v>
      </c>
      <c r="H13" s="16" t="s">
        <v>41983</v>
      </c>
      <c r="I13" s="6">
        <f>D6L640C10</f>
        <v>8306.2034780169761</v>
      </c>
      <c r="J13" s="16" t="s">
        <v>41984</v>
      </c>
      <c r="K13" s="6">
        <f>D6L628C11</f>
        <v>159.55336005786191</v>
      </c>
      <c r="L13" s="16" t="s">
        <v>41985</v>
      </c>
      <c r="M13" s="6">
        <f>D6L637C11</f>
        <v>-72.220780622583391</v>
      </c>
      <c r="N13" s="16" t="s">
        <v>41986</v>
      </c>
      <c r="O13" s="6">
        <f>D6L640C11</f>
        <v>339.13949091253261</v>
      </c>
      <c r="P13" s="16" t="s">
        <v>41987</v>
      </c>
      <c r="Q13" s="6">
        <f>D6L628C18</f>
        <v>1143.9392126350394</v>
      </c>
      <c r="R13" s="16" t="s">
        <v>41988</v>
      </c>
      <c r="S13" s="6">
        <f>D6L637C18</f>
        <v>1887.9501971495188</v>
      </c>
      <c r="T13" s="16" t="s">
        <v>41989</v>
      </c>
      <c r="U13" s="6">
        <f>D6L640C18</f>
        <v>3705.957950184245</v>
      </c>
      <c r="V13" s="16" t="s">
        <v>41990</v>
      </c>
      <c r="W13" s="6">
        <f>D6L628C19</f>
        <v>2799.6831558125746</v>
      </c>
      <c r="X13" s="16" t="s">
        <v>41991</v>
      </c>
      <c r="Y13" s="6">
        <f>D6L637C19</f>
        <v>4656.9978619926569</v>
      </c>
      <c r="Z13" s="16" t="s">
        <v>41992</v>
      </c>
      <c r="AA13" s="6">
        <f>D6L640C19</f>
        <v>9141.4690264077453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6.5180127239572334</v>
      </c>
      <c r="F14" s="16" t="s">
        <v>41994</v>
      </c>
      <c r="G14" s="6">
        <f>D6L737C10</f>
        <v>121.19899677983868</v>
      </c>
      <c r="H14" s="16" t="s">
        <v>41995</v>
      </c>
      <c r="I14" s="6">
        <f>D6L740C10</f>
        <v>238.41180215410239</v>
      </c>
      <c r="J14" s="16" t="s">
        <v>41996</v>
      </c>
      <c r="K14" s="6">
        <f>D6L728C11</f>
        <v>0.50068617527567039</v>
      </c>
      <c r="L14" s="16" t="s">
        <v>41997</v>
      </c>
      <c r="M14" s="6">
        <f>D6L737C11</f>
        <v>11.946979516905916</v>
      </c>
      <c r="N14" s="16" t="s">
        <v>41998</v>
      </c>
      <c r="O14" s="6">
        <f>D6L740C11</f>
        <v>23.501027175148181</v>
      </c>
      <c r="P14" s="16" t="s">
        <v>41999</v>
      </c>
      <c r="Q14" s="6">
        <f>D6L728C18</f>
        <v>1.2922102660547701</v>
      </c>
      <c r="R14" s="16" t="s">
        <v>42000</v>
      </c>
      <c r="S14" s="6">
        <f>D6L737C18</f>
        <v>47.619977154746316</v>
      </c>
      <c r="T14" s="16" t="s">
        <v>42001</v>
      </c>
      <c r="U14" s="6">
        <f>D6L740C18</f>
        <v>55.298481929065666</v>
      </c>
      <c r="V14" s="16" t="s">
        <v>42002</v>
      </c>
      <c r="W14" s="6">
        <f>D6L728C19</f>
        <v>5.7264886331781355</v>
      </c>
      <c r="X14" s="16" t="s">
        <v>42003</v>
      </c>
      <c r="Y14" s="6">
        <f>D6L737C19</f>
        <v>289.32599914199824</v>
      </c>
      <c r="Z14" s="16" t="s">
        <v>42004</v>
      </c>
      <c r="AA14" s="6">
        <f>D6L740C19</f>
        <v>335.97850085419452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2.5436027020328127</v>
      </c>
      <c r="F15" s="16" t="s">
        <v>42006</v>
      </c>
      <c r="G15" s="6">
        <f>D6L837C10</f>
        <v>26.088669671578906</v>
      </c>
      <c r="H15" s="16" t="s">
        <v>42007</v>
      </c>
      <c r="I15" s="6">
        <f>D6L840C10</f>
        <v>0.11116950598972952</v>
      </c>
      <c r="J15" s="16" t="s">
        <v>42008</v>
      </c>
      <c r="K15" s="6">
        <f>D6L828C11</f>
        <v>2.974855556727444</v>
      </c>
      <c r="L15" s="16" t="s">
        <v>42009</v>
      </c>
      <c r="M15" s="6">
        <f>D6L837C11</f>
        <v>32.964073339149749</v>
      </c>
      <c r="N15" s="16" t="s">
        <v>42010</v>
      </c>
      <c r="O15" s="6">
        <f>D6L840C11</f>
        <v>0.14046709911447569</v>
      </c>
      <c r="P15" s="16" t="s">
        <v>42011</v>
      </c>
      <c r="Q15" s="6">
        <f>D6L828C18</f>
        <v>8.6449416432901813E-2</v>
      </c>
      <c r="R15" s="16" t="s">
        <v>42012</v>
      </c>
      <c r="S15" s="6">
        <f>D6L837C18</f>
        <v>7.143940641377621</v>
      </c>
      <c r="T15" s="16" t="s">
        <v>42013</v>
      </c>
      <c r="U15" s="6">
        <f>D6L840C18</f>
        <v>3.4700655373713441E-3</v>
      </c>
      <c r="V15" s="16" t="s">
        <v>42014</v>
      </c>
      <c r="W15" s="6">
        <f>D6L828C19</f>
        <v>5.432008842327356</v>
      </c>
      <c r="X15" s="16" t="s">
        <v>42015</v>
      </c>
      <c r="Y15" s="6">
        <f>D6L837C19</f>
        <v>510.90880236935106</v>
      </c>
      <c r="Z15" s="16" t="s">
        <v>42016</v>
      </c>
      <c r="AA15" s="6">
        <f>D6L840C19</f>
        <v>0.24816653956683388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0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0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7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0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0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0</v>
      </c>
      <c r="Z17" s="16" t="s">
        <v>42040</v>
      </c>
      <c r="AA17" s="6">
        <f>D6L1040C19</f>
        <v>0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0.31857591260397222</v>
      </c>
      <c r="F18" s="16" t="s">
        <v>42042</v>
      </c>
      <c r="G18" s="6">
        <f>D6L1137C10</f>
        <v>457.95869501940462</v>
      </c>
      <c r="H18" s="16" t="s">
        <v>42043</v>
      </c>
      <c r="I18" s="6">
        <f>D6L1140C10</f>
        <v>1.4540619596065368E-2</v>
      </c>
      <c r="J18" s="16" t="s">
        <v>42044</v>
      </c>
      <c r="K18" s="6">
        <f>D6L1128C11</f>
        <v>1.9831375552310952E-2</v>
      </c>
      <c r="L18" s="16" t="s">
        <v>42045</v>
      </c>
      <c r="M18" s="6">
        <f>D6L1137C11</f>
        <v>28.044539329464754</v>
      </c>
      <c r="N18" s="16" t="s">
        <v>42046</v>
      </c>
      <c r="O18" s="6">
        <f>D6L1140C11</f>
        <v>8.9044051913756729E-4</v>
      </c>
      <c r="P18" s="16" t="s">
        <v>42047</v>
      </c>
      <c r="Q18" s="6">
        <f>D6L1128C18</f>
        <v>6.7690167127866741E-2</v>
      </c>
      <c r="R18" s="16" t="s">
        <v>42048</v>
      </c>
      <c r="S18" s="6">
        <f>D6L1137C18</f>
        <v>252.17091361909863</v>
      </c>
      <c r="T18" s="16" t="s">
        <v>42049</v>
      </c>
      <c r="U18" s="6">
        <f>D6L1140C18</f>
        <v>2.9704236030349126E-3</v>
      </c>
      <c r="V18" s="16" t="s">
        <v>42050</v>
      </c>
      <c r="W18" s="6">
        <f>D6L1128C19</f>
        <v>0.27071712102841644</v>
      </c>
      <c r="X18" s="16" t="s">
        <v>42051</v>
      </c>
      <c r="Y18" s="6">
        <f>D6L1137C19</f>
        <v>1057.8323207297706</v>
      </c>
      <c r="Z18" s="16" t="s">
        <v>42052</v>
      </c>
      <c r="AA18" s="6">
        <f>D6L1140C19</f>
        <v>1.2460636512168024E-2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23.647961425106594</v>
      </c>
      <c r="F19" s="16" t="s">
        <v>42054</v>
      </c>
      <c r="G19" s="6">
        <f>D6L1237C10</f>
        <v>-2313.0518501934025</v>
      </c>
      <c r="H19" s="16" t="s">
        <v>42055</v>
      </c>
      <c r="I19" s="6">
        <f>D6L1240C10</f>
        <v>1415.9182014404739</v>
      </c>
      <c r="J19" s="16" t="s">
        <v>42056</v>
      </c>
      <c r="K19" s="6">
        <f>D6L1228C11</f>
        <v>2.9370440630833938</v>
      </c>
      <c r="L19" s="16" t="s">
        <v>42057</v>
      </c>
      <c r="M19" s="6">
        <f>D6L1237C11</f>
        <v>-301.51046222033102</v>
      </c>
      <c r="N19" s="16" t="s">
        <v>42058</v>
      </c>
      <c r="O19" s="6">
        <f>D6L1240C11</f>
        <v>184.56748012233328</v>
      </c>
      <c r="P19" s="16" t="s">
        <v>42059</v>
      </c>
      <c r="Q19" s="6">
        <f>D6L1228C18</f>
        <v>3.8958456466506828</v>
      </c>
      <c r="R19" s="16" t="s">
        <v>42060</v>
      </c>
      <c r="S19" s="6">
        <f>D6L1237C18</f>
        <v>-63.96039838144236</v>
      </c>
      <c r="T19" s="16" t="s">
        <v>42061</v>
      </c>
      <c r="U19" s="6">
        <f>D6L1240C18</f>
        <v>334.17146284744064</v>
      </c>
      <c r="V19" s="16" t="s">
        <v>42062</v>
      </c>
      <c r="W19" s="6">
        <f>D6L1228C19</f>
        <v>22.689159841539308</v>
      </c>
      <c r="X19" s="16" t="s">
        <v>42063</v>
      </c>
      <c r="Y19" s="6">
        <f>D6L1237C19</f>
        <v>-394.40191403229073</v>
      </c>
      <c r="Z19" s="16" t="s">
        <v>42064</v>
      </c>
      <c r="AA19" s="6">
        <f>D6L1240C19</f>
        <v>2060.6166924726581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87.598495215182041</v>
      </c>
      <c r="F20" s="16" t="s">
        <v>42066</v>
      </c>
      <c r="G20" s="6">
        <f>D6L1337C10</f>
        <v>9.7238522771545775</v>
      </c>
      <c r="H20" s="16" t="s">
        <v>42067</v>
      </c>
      <c r="I20" s="6">
        <f>D6L1340C10</f>
        <v>4.0045378900595887</v>
      </c>
      <c r="J20" s="16" t="s">
        <v>42068</v>
      </c>
      <c r="K20" s="6">
        <f>D6L1328C11</f>
        <v>1.3637627207899774</v>
      </c>
      <c r="L20" s="16" t="s">
        <v>42069</v>
      </c>
      <c r="M20" s="6">
        <f>D6L1337C11</f>
        <v>0.12641007960300932</v>
      </c>
      <c r="N20" s="16" t="s">
        <v>42070</v>
      </c>
      <c r="O20" s="6">
        <f>D6L1340C11</f>
        <v>5.205899257077462E-2</v>
      </c>
      <c r="P20" s="16" t="s">
        <v>42071</v>
      </c>
      <c r="Q20" s="6">
        <f>D6L1328C18</f>
        <v>43.746429004421572</v>
      </c>
      <c r="R20" s="16" t="s">
        <v>42072</v>
      </c>
      <c r="S20" s="6">
        <f>D6L1337C18</f>
        <v>24.664799698858488</v>
      </c>
      <c r="T20" s="16" t="s">
        <v>42073</v>
      </c>
      <c r="U20" s="6">
        <f>D6L1340C18</f>
        <v>2.0482008640686611</v>
      </c>
      <c r="V20" s="16" t="s">
        <v>42074</v>
      </c>
      <c r="W20" s="6">
        <f>D6L1328C19</f>
        <v>45.215828931550448</v>
      </c>
      <c r="X20" s="16" t="s">
        <v>42075</v>
      </c>
      <c r="Y20" s="6">
        <f>D6L1337C19</f>
        <v>24.185462657899098</v>
      </c>
      <c r="Z20" s="16" t="s">
        <v>42076</v>
      </c>
      <c r="AA20" s="6">
        <f>D6L1340C19</f>
        <v>2.0083960185617022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0</v>
      </c>
      <c r="F21" s="16" t="s">
        <v>42078</v>
      </c>
      <c r="G21" s="6">
        <f>D6L1437C10</f>
        <v>211.64971233400445</v>
      </c>
      <c r="H21" s="16" t="s">
        <v>42079</v>
      </c>
      <c r="I21" s="6">
        <f>D6L1440C10</f>
        <v>288.44334788615032</v>
      </c>
      <c r="J21" s="16" t="s">
        <v>42080</v>
      </c>
      <c r="K21" s="6">
        <f>D6L1428C11</f>
        <v>0</v>
      </c>
      <c r="L21" s="16" t="s">
        <v>42081</v>
      </c>
      <c r="M21" s="6">
        <f>D6L1437C11</f>
        <v>5.400901128399898</v>
      </c>
      <c r="N21" s="16" t="s">
        <v>42082</v>
      </c>
      <c r="O21" s="6">
        <f>D6L1440C11</f>
        <v>7.3605297446344107</v>
      </c>
      <c r="P21" s="16" t="s">
        <v>42083</v>
      </c>
      <c r="Q21" s="6">
        <f>D6L1428C18</f>
        <v>0</v>
      </c>
      <c r="R21" s="16" t="s">
        <v>42084</v>
      </c>
      <c r="S21" s="6">
        <f>D6L1437C18</f>
        <v>57.584113993789551</v>
      </c>
      <c r="T21" s="16" t="s">
        <v>42085</v>
      </c>
      <c r="U21" s="6">
        <f>D6L1440C18</f>
        <v>167.74909295232567</v>
      </c>
      <c r="V21" s="16" t="s">
        <v>42086</v>
      </c>
      <c r="W21" s="6">
        <f>D6L1428C19</f>
        <v>0</v>
      </c>
      <c r="X21" s="16" t="s">
        <v>42087</v>
      </c>
      <c r="Y21" s="6">
        <f>D6L1437C19</f>
        <v>94.266499468614754</v>
      </c>
      <c r="Z21" s="16" t="s">
        <v>42088</v>
      </c>
      <c r="AA21" s="6">
        <f>D6L1440C19</f>
        <v>274.60906637126448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7.1353058126015059</v>
      </c>
      <c r="F22" s="16" t="s">
        <v>42090</v>
      </c>
      <c r="G22" s="6">
        <f>D6L1537C10</f>
        <v>11.459038088270271</v>
      </c>
      <c r="H22" s="16" t="s">
        <v>42091</v>
      </c>
      <c r="I22" s="6">
        <f>D6L1540C10</f>
        <v>2.3262125470386494</v>
      </c>
      <c r="J22" s="16" t="s">
        <v>42092</v>
      </c>
      <c r="K22" s="6">
        <f>D6L1528C11</f>
        <v>2.9718258149518446</v>
      </c>
      <c r="L22" s="16" t="s">
        <v>42093</v>
      </c>
      <c r="M22" s="6">
        <f>D6L1537C11</f>
        <v>3.8432176917480381</v>
      </c>
      <c r="N22" s="16" t="s">
        <v>42094</v>
      </c>
      <c r="O22" s="6">
        <f>D6L1540C11</f>
        <v>0.7801825202672581</v>
      </c>
      <c r="P22" s="16" t="s">
        <v>42095</v>
      </c>
      <c r="Q22" s="6">
        <f>D6L1528C18</f>
        <v>0.47177299960536906</v>
      </c>
      <c r="R22" s="16" t="s">
        <v>42096</v>
      </c>
      <c r="S22" s="6">
        <f>D6L1537C18</f>
        <v>14.872220181749601</v>
      </c>
      <c r="T22" s="16" t="s">
        <v>42097</v>
      </c>
      <c r="U22" s="6">
        <f>D6L1540C18</f>
        <v>0.23195213397467246</v>
      </c>
      <c r="V22" s="16" t="s">
        <v>42098</v>
      </c>
      <c r="W22" s="6">
        <f>D6L1528C19</f>
        <v>9.6353586279479853</v>
      </c>
      <c r="X22" s="16" t="s">
        <v>42099</v>
      </c>
      <c r="Y22" s="6">
        <f>D6L1537C19</f>
        <v>268.03003559826868</v>
      </c>
      <c r="Z22" s="16" t="s">
        <v>42100</v>
      </c>
      <c r="AA22" s="6">
        <f>D6L1540C19</f>
        <v>4.18028633025604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2620.6862172890828</v>
      </c>
      <c r="H23" s="16" t="s">
        <v>42103</v>
      </c>
      <c r="I23" s="6">
        <f>D6L1640C10</f>
        <v>6116.2921545795734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341.6111543903408</v>
      </c>
      <c r="N23" s="16" t="s">
        <v>42106</v>
      </c>
      <c r="O23" s="6">
        <f>D6L1640C11</f>
        <v>797.26966537636304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619.07388898654949</v>
      </c>
      <c r="T23" s="16" t="s">
        <v>42109</v>
      </c>
      <c r="U23" s="6">
        <f>D6L1640C18</f>
        <v>1441.2896568929423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3817.4234826928746</v>
      </c>
      <c r="Z23" s="16" t="s">
        <v>42112</v>
      </c>
      <c r="AA23" s="6">
        <f>D6L1640C19</f>
        <v>8887.4899740845231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73.274838609696261</v>
      </c>
      <c r="H24" s="16" t="s">
        <v>42115</v>
      </c>
      <c r="I24" s="6">
        <f>D6L1740C10</f>
        <v>42.878446233246045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4.2890459017850517</v>
      </c>
      <c r="N24" s="16" t="s">
        <v>42118</v>
      </c>
      <c r="O24" s="6">
        <f>D6L1740C11</f>
        <v>2.5098332194385606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26.018632486583311</v>
      </c>
      <c r="T24" s="16" t="s">
        <v>42121</v>
      </c>
      <c r="U24" s="6">
        <f>D6L1740C18</f>
        <v>15.005489981919697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90.145252024897999</v>
      </c>
      <c r="Z24" s="16" t="s">
        <v>42124</v>
      </c>
      <c r="AA24" s="6">
        <f>D6L1740C19</f>
        <v>51.988653780122725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6070.7877619834671</v>
      </c>
      <c r="F25" s="16" t="s">
        <v>42126</v>
      </c>
      <c r="G25" s="6">
        <f>SUM(D6L1901C2:D6L1916C2)</f>
        <v>-1697.9491434248134</v>
      </c>
      <c r="H25" s="16" t="s">
        <v>42127</v>
      </c>
      <c r="I25" s="6">
        <f>SUM(D6L1901C3:D6L1916C3)</f>
        <v>20228.128369505226</v>
      </c>
      <c r="J25" s="16" t="s">
        <v>42128</v>
      </c>
      <c r="K25" s="6">
        <f>SUM(D6L1901C4:D6L1916C4)</f>
        <v>314.15862264194254</v>
      </c>
      <c r="L25" s="16" t="s">
        <v>42129</v>
      </c>
      <c r="M25" s="6">
        <f>SUM(D6L1901C5:D6L1916C5)</f>
        <v>-27.890215779883306</v>
      </c>
      <c r="N25" s="16" t="s">
        <v>42130</v>
      </c>
      <c r="O25" s="6">
        <f>SUM(D6L1901C6:D6L1916C6)</f>
        <v>1613.9413673168206</v>
      </c>
      <c r="P25" s="16" t="s">
        <v>42131</v>
      </c>
      <c r="Q25" s="6">
        <f>SUM(D6L1901C7:D6L1916C7)</f>
        <v>1698.9542464579736</v>
      </c>
      <c r="R25" s="16" t="s">
        <v>42132</v>
      </c>
      <c r="S25" s="6">
        <f>SUM(D6L1901C8:D6L1916C8)</f>
        <v>4023.6404724200393</v>
      </c>
      <c r="T25" s="16" t="s">
        <v>42133</v>
      </c>
      <c r="U25" s="6">
        <f>SUM(D6L1901C9:D6L1916C9)</f>
        <v>6998.6439433736996</v>
      </c>
      <c r="V25" s="16" t="s">
        <v>42134</v>
      </c>
      <c r="W25" s="6">
        <f>SUM(D6L1901C10:D6L1916C10)</f>
        <v>4685.9921381674358</v>
      </c>
      <c r="X25" s="16" t="s">
        <v>42135</v>
      </c>
      <c r="Y25" s="6">
        <f>SUM(D6L1901C11:D6L1916C11)</f>
        <v>14756.520168375266</v>
      </c>
      <c r="Z25" s="16" t="s">
        <v>42136</v>
      </c>
      <c r="AA25" s="6">
        <f>SUM(D6L1901C12:D6L1916C12)</f>
        <v>25519.786102023165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6070.7877619834671</v>
      </c>
      <c r="F26" s="16" t="s">
        <v>42138</v>
      </c>
      <c r="G26" s="6">
        <f>SUM(D6L1917C2:D6L1918C2)</f>
        <v>-1624.6743048151172</v>
      </c>
      <c r="H26" s="16" t="s">
        <v>42139</v>
      </c>
      <c r="I26" s="6">
        <f>SUM(D6L1917C3:D6L1918C3)</f>
        <v>20271.006815738474</v>
      </c>
      <c r="J26" s="16" t="s">
        <v>42140</v>
      </c>
      <c r="K26" s="6">
        <f>SUM(D6L1917C4:D6L1918C4)</f>
        <v>314.15862264194254</v>
      </c>
      <c r="L26" s="16" t="s">
        <v>42141</v>
      </c>
      <c r="M26" s="6">
        <f>SUM(D6L1917C5:D6L1918C5)</f>
        <v>-23.601169878098254</v>
      </c>
      <c r="N26" s="16" t="s">
        <v>42142</v>
      </c>
      <c r="O26" s="6">
        <f>SUM(D6L1917C6:D6L1918C6)</f>
        <v>1616.4512005362592</v>
      </c>
      <c r="P26" s="16" t="s">
        <v>42143</v>
      </c>
      <c r="Q26" s="6">
        <f>SUM(D6L1917C7:D6L1918C7)</f>
        <v>1698.9542464579736</v>
      </c>
      <c r="R26" s="16" t="s">
        <v>42144</v>
      </c>
      <c r="S26" s="6">
        <f>SUM(D6L1917C8:D6L1918C8)</f>
        <v>4049.6591049066224</v>
      </c>
      <c r="T26" s="16" t="s">
        <v>42145</v>
      </c>
      <c r="U26" s="6">
        <f>SUM(D6L1917C9:D6L1918C9)</f>
        <v>7013.6494333556193</v>
      </c>
      <c r="V26" s="16" t="s">
        <v>42146</v>
      </c>
      <c r="W26" s="6">
        <f>SUM(D6L1917C10:D6L1918C10)</f>
        <v>4685.9921381674358</v>
      </c>
      <c r="X26" s="16" t="s">
        <v>42147</v>
      </c>
      <c r="Y26" s="6">
        <f>SUM(D6L1917C11:D6L1918C11)</f>
        <v>14846.665420400164</v>
      </c>
      <c r="Z26" s="16" t="s">
        <v>42148</v>
      </c>
      <c r="AA26" s="6">
        <f>SUM(D6L1917C12:D6L1918C12)</f>
        <v>25571.774755803286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263003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5920.9743266177002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670.53878676579859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2323.1769754479451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2.3082579902067531E-2</v>
      </c>
      <c r="F31" s="16" t="s">
        <v>42153</v>
      </c>
      <c r="G31" s="6">
        <f>IF(D6L1920C1=0,0,D6L1918C2/D6L1920C1)</f>
        <v>-6.4560067505876869E-3</v>
      </c>
      <c r="H31" s="16" t="s">
        <v>42154</v>
      </c>
      <c r="I31" s="6">
        <f>IF(D6L1920C1=0,0,D6L1918C3/D6L1920C1)</f>
        <v>7.6912158300495526E-2</v>
      </c>
      <c r="J31" s="16" t="s">
        <v>42155</v>
      </c>
      <c r="K31" s="6">
        <f>IF(D6L1921C1=0,0,D6L1918C4/D6L1921C1)</f>
        <v>5.3058602404277379E-2</v>
      </c>
      <c r="L31" s="16" t="s">
        <v>42156</v>
      </c>
      <c r="M31" s="6">
        <f>IF(D6L1921C1=0,0,D6L1918C5/D6L1921C1)</f>
        <v>-4.7104098483425321E-3</v>
      </c>
      <c r="N31" s="16" t="s">
        <v>42157</v>
      </c>
      <c r="O31" s="6">
        <f>IF(D6L1921C1=0,0,D6L1918C6/D6L1921C1)</f>
        <v>0.27258036908914773</v>
      </c>
      <c r="P31" s="16" t="s">
        <v>42158</v>
      </c>
      <c r="Q31" s="6">
        <f>IF(D6L1922C1=0,0,D6L1918C7/D6L1922C1)</f>
        <v>2.5337150959641255</v>
      </c>
      <c r="R31" s="16" t="s">
        <v>42159</v>
      </c>
      <c r="S31" s="6">
        <f>IF(D6L1922C1=0,0,D6L1918C8/D6L1922C1)</f>
        <v>6.0006080958078716</v>
      </c>
      <c r="T31" s="16" t="s">
        <v>42160</v>
      </c>
      <c r="U31" s="6">
        <f>IF(D6L1922C1=0,0,D6L1918C9/D6L1922C1)</f>
        <v>10.437343941176277</v>
      </c>
      <c r="V31" s="16" t="s">
        <v>42161</v>
      </c>
      <c r="W31" s="6">
        <f>IF(D6L1923C1=0,0,D6L1918C10/D6L1923C1)</f>
        <v>2.0170620610011438</v>
      </c>
      <c r="X31" s="16" t="s">
        <v>42162</v>
      </c>
      <c r="Y31" s="6">
        <f>IF(D6L1923C1=0,0,D6L1918C11/D6L1923C1)</f>
        <v>6.3518708752397037</v>
      </c>
      <c r="Z31" s="16" t="s">
        <v>42163</v>
      </c>
      <c r="AA31" s="6">
        <f>IF(D6L1923C1=0,0,D6L1918C12/D6L1923C1)</f>
        <v>10.98486528220802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EBB6E-0FC5-42F4-8577-9F0C87DCADC3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0.5102159856018047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0.5102159856018047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0.50109909190383761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0.5102159856018047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0.5102159856018047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0.50109909190383761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0.50109909190383761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0.50109909190383761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0.50109909190383761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0.50109909190383761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0.50109909190383761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0.5102159856018047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0.51182004133976067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0.51182004133976067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0.50109909190383761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0.51182004133976067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0.50109909190383761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0.50109909190383761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0.50109909190383761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0.50109909190383761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0.50109909190383761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0.50109909190383761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B4662-C1DD-4200-B91E-21FB1ACEFE4B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0.5102159856018047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0.5102159856018047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0.50109909190383761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0.5102159856018047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0.5102159856018047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0.50109909190383761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0.50109909190383761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0.50109909190383761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0.50109909190383761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0.50109909190383761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0.50109909190383761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0.5102159856018047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0.51182004133976067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0.51182004133976067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0.50109909190383761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0.51182004133976067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0.50109909190383761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0.50109909190383761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0.50109909190383761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0.50109909190383761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0.50109909190383761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0.50109909190383761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7DA99-A6AB-49DB-B471-84C98A455763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188.7966880436629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188.7966880436629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188.7966880436629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188.7966880436629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0.5102159856018047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178.70721219548108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0.5102159856018047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178.70721219548108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0.5102159856018047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178.70721219548108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0.5102159856018047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178.70721219548108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0.5102159856018047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178.70721219548108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0.5102159856018047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178.70721219548108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0.50109909190383761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180.172344023677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0.50109909190383761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180.172344023677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0.50109909190383761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180.172344023677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0.5102159856018047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178.70721219548108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0.5102159856018047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178.70721219548108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0.5102159856018047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178.70721219548108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0.5102159856018047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178.70721219548108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0.5102159856018047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178.70721219548108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0.5102159856018047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178.70721219548108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0.50109909190383761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180.172344023677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0.50109909190383761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180.172344023677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0.50109909190383761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180.172344023677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0.50109909190383761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180.172344023677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0.50109909190383761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180.172344023677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0.50109909190383761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180.172344023677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0.50109909190383761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180.172344023677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0.50109909190383761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180.172344023677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0.50109909190383761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180.172344023677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0.50109909190383761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180.172344023677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0.50109909190383761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180.172344023677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0.50109909190383761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180.172344023677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0.50109909190383761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180.172344023677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0.50109909190383761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180.172344023677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0.50109909190383761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180.172344023677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0.50109909190383761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180.172344023677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0.50109909190383761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180.172344023677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0.50109909190383761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180.172344023677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180.172344023677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180.172344023677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180.172344023677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0.5102159856018047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178.70721219548108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0.5102159856018047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178.70721219548108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0.5102159856018047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178.70721219548108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0.51182004133976067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188.7966880436629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0.51182004133976067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188.7966880436629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0.51182004133976067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188.7966880436629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0.51182004133976067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188.7966880436629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0.51182004133976067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188.7966880436629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0.51182004133976067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188.7966880436629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188.7966880436629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188.7966880436629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188.7966880436629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0.50109909190383761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180.172344023677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0.50109909190383761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180.172344023677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0.50109909190383761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180.172344023677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188.7966880436629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188.7966880436629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188.7966880436629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0.51182004133976067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188.7966880436629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0.51182004133976067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188.7966880436629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0.51182004133976067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188.7966880436629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0.50109909190383761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180.172344023677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0.50109909190383761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180.172344023677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0.50109909190383761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180.172344023677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0.50109909190383761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180.172344023677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0.50109909190383761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180.172344023677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0.50109909190383761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180.172344023677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0.50109909190383761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180.172344023677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0.50109909190383761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180.172344023677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0.50109909190383761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180.172344023677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0.50109909190383761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180.172344023677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0.50109909190383761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180.172344023677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0.50109909190383761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180.172344023677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0.50109909190383761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180.172344023677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0.50109909190383761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180.172344023677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0.50109909190383761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180.172344023677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0.50109909190383761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180.172344023677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0.50109909190383761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180.172344023677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0.50109909190383761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180.172344023677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180.172344023677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180.172344023677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180.172344023677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63C00F-1C9E-47F4-9ED0-CCD5A0C6940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180.172344023677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180.172344023677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180.172344023677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180.172344023677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180.172344023677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180.172344023677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180.172344023677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180.172344023677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180.172344023677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180.172344023677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180.172344023677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180.172344023677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180.172344023677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180.172344023677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180.172344023677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180.172344023677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180.172344023677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180.172344023677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180.172344023677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180.172344023677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180.172344023677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180.172344023677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180.172344023677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180.172344023677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180.172344023677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180.172344023677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180.172344023677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180.172344023677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180.172344023677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D723D-5C9F-4A92-B6F8-9C98AC880AD6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423.05449236666664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423.05449236666664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724.18657064899389</v>
      </c>
      <c r="R8" s="16" t="s">
        <v>43218</v>
      </c>
      <c r="S8" s="21">
        <f>IF(D7L501C7=0,0,D7L501C5/D7L501C7)</f>
        <v>0.58417886980082789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724.18657064899389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724.18657064899389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724.18657064899389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0.5102159856018047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685.48534665055786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0.5102159856018047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685.48534665055786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0.5102159856018047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685.48534665055786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0.5102159856018047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685.48534665055786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0.5102159856018047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685.48534665055786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0.5102159856018047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685.48534665055786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0.50109909190383761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691.10530113813081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0.50109909190383761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691.10530113813081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0.50109909190383761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691.10530113813081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0.5102159856018047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685.48534665055786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0.5102159856018047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685.48534665055786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0.5102159856018047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685.48534665055786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0.5102159856018047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685.48534665055786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0.5102159856018047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685.48534665055786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0.5102159856018047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685.48534665055786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0.50109909190383761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691.10530113813081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0.50109909190383761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691.10530113813081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0.50109909190383761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691.10530113813081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0.50109909190383761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691.10530113813081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0.50109909190383761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691.10530113813081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0.50109909190383761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691.10530113813081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0.50109909190383761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691.10530113813081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0.50109909190383761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691.10530113813081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0.50109909190383761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691.10530113813081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0.50109909190383761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691.10530113813081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0.50109909190383761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691.10530113813081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0.50109909190383761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691.10530113813081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0.50109909190383761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691.10530113813081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0.50109909190383761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691.10530113813081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0.50109909190383761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691.10530113813081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0.50109909190383761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691.10530113813081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0.50109909190383761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691.10530113813081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0.50109909190383761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691.10530113813081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691.10530113813081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691.10530113813081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691.10530113813081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0.5102159856018047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685.48534665055786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0.5102159856018047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685.48534665055786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0.5102159856018047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685.48534665055786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0.51182004133976067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724.18657064899389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0.51182004133976067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724.18657064899389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0.51182004133976067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724.18657064899389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15.876076965232983</v>
      </c>
      <c r="J54" s="16" t="s">
        <v>43443</v>
      </c>
      <c r="K54" s="21">
        <f>IF(FLOW_THRU_100PCT="Y",1,INDEX(VariabilityMatrix,D7L547C1,D7L547C6))</f>
        <v>0.51182004133976067</v>
      </c>
      <c r="L54" s="16" t="s">
        <v>43439</v>
      </c>
      <c r="M54" s="15">
        <f>IF(D7L547C2&lt;&gt;0,D7L547C2*D7L547C4,D7L547C3*D7L547C4)</f>
        <v>8.1256943686587668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724.18657064899389</v>
      </c>
      <c r="R54" s="16" t="s">
        <v>43441</v>
      </c>
      <c r="S54" s="21">
        <f>IF(D7L547C7=0,0,D7L547C5/D7L547C7)</f>
        <v>1.1220443319429091E-2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0.51182004133976067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724.18657064899389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0.51182004133976067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724.18657064899389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724.18657064899389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724.18657064899389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724.18657064899389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0.50109909190383761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691.10530113813081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0.50109909190383761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691.10530113813081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0.50109909190383761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691.10530113813081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9.048827263651404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9.048827263651404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724.18657064899389</v>
      </c>
      <c r="R63" s="16" t="s">
        <v>43483</v>
      </c>
      <c r="S63" s="21">
        <f>IF(D7L556C7=0,0,D7L556C5/D7L556C7)</f>
        <v>1.2495160267252845E-2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724.18657064899389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724.18657064899389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0.51182004133976067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724.18657064899389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0.51182004133976067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724.18657064899389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0.51182004133976067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724.18657064899389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7.3761941697154381</v>
      </c>
      <c r="J69" s="16" t="s">
        <v>43512</v>
      </c>
      <c r="K69" s="21">
        <f>IF(FLOW_THRU_100PCT="Y",1,INDEX(VariabilityMatrix,D7L562C1,D7L562C6))</f>
        <v>0.50109909190383761</v>
      </c>
      <c r="L69" s="16" t="s">
        <v>43508</v>
      </c>
      <c r="M69" s="15">
        <f>IF(D7L562C2&lt;&gt;0,D7L562C2*D7L562C4,D7L562C3*D7L562C4)</f>
        <v>3.6962042001507873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691.10530113813081</v>
      </c>
      <c r="R69" s="16" t="s">
        <v>43510</v>
      </c>
      <c r="S69" s="21">
        <f>IF(D7L562C7=0,0,D7L562C5/D7L562C7)</f>
        <v>5.348250395509597E-3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0.50109909190383761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691.10530113813081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0.50109909190383761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691.10530113813081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6.7671506144178328E-2</v>
      </c>
      <c r="J72" s="16" t="s">
        <v>43527</v>
      </c>
      <c r="K72" s="21">
        <f>IF(FLOW_THRU_100PCT="Y",1,INDEX(VariabilityMatrix,D7L565C1,D7L565C6))</f>
        <v>0.50109909190383761</v>
      </c>
      <c r="L72" s="16" t="s">
        <v>43523</v>
      </c>
      <c r="M72" s="15">
        <f>IF(D7L565C2&lt;&gt;0,D7L565C2*D7L565C4,D7L565C3*D7L565C4)</f>
        <v>3.3910130276612729E-2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691.10530113813081</v>
      </c>
      <c r="R72" s="16" t="s">
        <v>43525</v>
      </c>
      <c r="S72" s="21">
        <f>IF(D7L565C7=0,0,D7L565C5/D7L565C7)</f>
        <v>4.9066517389996305E-5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0.50109909190383761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691.10530113813081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0.50109909190383761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691.10530113813081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0.50109909190383761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691.10530113813081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0.50109909190383761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691.10530113813081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0.50109909190383761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691.10530113813081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0.50109909190383761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691.10530113813081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0.50109909190383761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691.10530113813081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0.50109909190383761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691.10530113813081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213.84195941560353</v>
      </c>
      <c r="J81" s="16" t="s">
        <v>43572</v>
      </c>
      <c r="K81" s="21">
        <f>IF(FLOW_THRU_100PCT="Y",1,INDEX(VariabilityMatrix,D7L574C1,D7L574C6))</f>
        <v>0.50109909190383761</v>
      </c>
      <c r="L81" s="16" t="s">
        <v>43568</v>
      </c>
      <c r="M81" s="15">
        <f>IF(D7L574C2&lt;&gt;0,D7L574C2*D7L574C4,D7L574C3*D7L574C4)</f>
        <v>107.15601167409622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691.10530113813081</v>
      </c>
      <c r="R81" s="16" t="s">
        <v>43570</v>
      </c>
      <c r="S81" s="21">
        <f>IF(D7L574C7=0,0,D7L574C5/D7L574C7)</f>
        <v>0.15505019495238831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0.50109909190383761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691.10530113813081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0.50109909190383761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691.10530113813081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0.50109909190383761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691.10530113813081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0.50109909190383761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691.10530113813081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0.50109909190383761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691.10530113813081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118.01910671544701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118.01910671544701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691.10530113813081</v>
      </c>
      <c r="R87" s="16" t="s">
        <v>43600</v>
      </c>
      <c r="S87" s="21">
        <f>IF(D7L580C7=0,0,D7L580C5/D7L580C7)</f>
        <v>0.17076863181499255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691.10530113813081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691.10530113813081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341.50275504395131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436.72456884345212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0.60401990662850791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744A7-EA55-421D-8267-E9F3B3B52AD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7.2027177444160255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3.6013588722080128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691.10530113813081</v>
      </c>
      <c r="R8" s="16" t="s">
        <v>43642</v>
      </c>
      <c r="S8" s="21">
        <f>IF(D7L601C7=0,0,D7L601C5/D7L601C7)</f>
        <v>5.2110132367342542E-3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691.10530113813081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691.10530113813081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0.55282260774716996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0.55282260774716996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691.10530113813081</v>
      </c>
      <c r="R11" s="16" t="s">
        <v>43654</v>
      </c>
      <c r="S11" s="21">
        <f>IF(D7L604C7=0,0,D7L604C5/D7L604C7)</f>
        <v>7.9991081943195461E-4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691.10530113813081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691.10530113813081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691.10530113813081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691.10530113813081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691.10530113813081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691.10530113813081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691.10530113813081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781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781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691.10530113813081</v>
      </c>
      <c r="R19" s="16" t="s">
        <v>43688</v>
      </c>
      <c r="S19" s="21">
        <f>IF(D7L612C7=0,0,D7L612C5/D7L612C7)</f>
        <v>1.1300738088882087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0.40602903686506997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0.20301451843253498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691.10530113813081</v>
      </c>
      <c r="R20" s="16" t="s">
        <v>43692</v>
      </c>
      <c r="S20" s="21">
        <f>IF(D7L613C7=0,0,D7L613C5/D7L613C7)</f>
        <v>2.9375338041569819E-4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691.10530113813081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691.10530113813081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691.10530113813081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691.10530113813081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691.10530113813081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691.10530113813081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691.10530113813081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691.10530113813081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1782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1782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691.10530113813081</v>
      </c>
      <c r="R29" s="16" t="s">
        <v>43730</v>
      </c>
      <c r="S29" s="21">
        <f>IF(D7L622C7=0,0,D7L622C5/D7L622C7)</f>
        <v>2.5784782681674621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691.10530113813081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2571.161569389028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2567.3571959983874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3.7148567544922528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42.101989686806412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21.050994843403206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691.10530113813081</v>
      </c>
      <c r="R32" s="16" t="s">
        <v>43742</v>
      </c>
      <c r="S32" s="21">
        <f>IF(D7L625C7=0,0,D7L625C5/D7L625C7)</f>
        <v>3.0459894908541233E-2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691.10530113813081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691.10530113813081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691.10530113813081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691.10530113813081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691.10530113813081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42.101989686806412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21.050994843403206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3.0459894908541233E-2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6FF3C-A4AF-4780-8DE6-70AEFE8B33C6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11207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11207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456.65499999999997</v>
      </c>
      <c r="R8" s="16" t="s">
        <v>43792</v>
      </c>
      <c r="S8" s="21">
        <f>IF(D7L701C7=0,0,D7L701C5/D7L701C7)</f>
        <v>24.541502885110205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375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375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456.65499999999997</v>
      </c>
      <c r="R9" s="16" t="s">
        <v>43796</v>
      </c>
      <c r="S9" s="21">
        <f>IF(D7L702C7=0,0,D7L702C5/D7L702C7)</f>
        <v>0.82118886248918777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128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128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456.65499999999997</v>
      </c>
      <c r="R10" s="16" t="s">
        <v>43801</v>
      </c>
      <c r="S10" s="21">
        <f>IF(D7L703C7=0,0,D7L703C5/D7L703C7)</f>
        <v>0.28029913172964277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456.65499999999997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456.65499999999997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456.65499999999997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82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82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456.65499999999997</v>
      </c>
      <c r="R14" s="16" t="s">
        <v>43821</v>
      </c>
      <c r="S14" s="21">
        <f>IF(D7L707C7=0,0,D7L707C5/D7L707C7)</f>
        <v>0.17956663126430239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634.21437126000001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634.21437126000001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466.84059999999999</v>
      </c>
      <c r="R15" s="16" t="s">
        <v>43826</v>
      </c>
      <c r="S15" s="21">
        <f>IF(D7L708C7=0,0,D7L708C5/D7L708C7)</f>
        <v>1.358524454085613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5.6616720606528448</v>
      </c>
      <c r="J16" s="16" t="s">
        <v>43832</v>
      </c>
      <c r="K16" s="21">
        <f>IF(FLOW_THRU_100PCT="Y",1,INDEX(VariabilityMatrix,D7L709C1,D7L709C6))</f>
        <v>0.5102159856018047</v>
      </c>
      <c r="L16" s="16" t="s">
        <v>43828</v>
      </c>
      <c r="M16" s="15">
        <f>IF(D7L709C2&lt;&gt;0,D7L709C2*D7L709C4,D7L709C3*D7L709C4)</f>
        <v>2.888675590580192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466.84059999999999</v>
      </c>
      <c r="R16" s="16" t="s">
        <v>43830</v>
      </c>
      <c r="S16" s="21">
        <f>IF(D7L709C7=0,0,D7L709C5/D7L709C7)</f>
        <v>6.1877128736879186E-3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3.0178994134197388</v>
      </c>
      <c r="J17" s="16" t="s">
        <v>43837</v>
      </c>
      <c r="K17" s="21">
        <f>IF(FLOW_THRU_100PCT="Y",1,INDEX(VariabilityMatrix,D7L710C1,D7L710C6))</f>
        <v>0.50109909190383761</v>
      </c>
      <c r="L17" s="16" t="s">
        <v>43833</v>
      </c>
      <c r="M17" s="15">
        <f>IF(D7L710C2&lt;&gt;0,D7L710C2*D7L710C4,D7L710C3*D7L710C4)</f>
        <v>1.5122666555217552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456.65499999999997</v>
      </c>
      <c r="R17" s="16" t="s">
        <v>43835</v>
      </c>
      <c r="S17" s="21">
        <f>IF(D7L710C7=0,0,D7L710C5/D7L710C7)</f>
        <v>3.3116174256753025E-3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216.9251993687223</v>
      </c>
      <c r="J18" s="16" t="s">
        <v>43842</v>
      </c>
      <c r="K18" s="21">
        <f>IF(FLOW_THRU_100PCT="Y",1,INDEX(VariabilityMatrix,D7L711C1,D7L711C6))</f>
        <v>0.5102159856018047</v>
      </c>
      <c r="L18" s="16" t="s">
        <v>43838</v>
      </c>
      <c r="M18" s="15">
        <f>IF(D7L711C2&lt;&gt;0,D7L711C2*D7L711C4,D7L711C3*D7L711C4)</f>
        <v>110.67870439778063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466.84059999999999</v>
      </c>
      <c r="R18" s="16" t="s">
        <v>43840</v>
      </c>
      <c r="S18" s="21">
        <f>IF(D7L711C7=0,0,D7L711C5/D7L711C7)</f>
        <v>0.23708028907036072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13.192531721520572</v>
      </c>
      <c r="J19" s="16" t="s">
        <v>43847</v>
      </c>
      <c r="K19" s="21">
        <f>IF(FLOW_THRU_100PCT="Y",1,INDEX(VariabilityMatrix,D7L712C1,D7L712C6))</f>
        <v>0.50109909190383761</v>
      </c>
      <c r="L19" s="16" t="s">
        <v>43843</v>
      </c>
      <c r="M19" s="15">
        <f>IF(D7L712C2&lt;&gt;0,D7L712C2*D7L712C4,D7L712C3*D7L712C4)</f>
        <v>6.6107656655665306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456.65499999999997</v>
      </c>
      <c r="R19" s="16" t="s">
        <v>43845</v>
      </c>
      <c r="S19" s="21">
        <f>IF(D7L712C7=0,0,D7L712C5/D7L712C7)</f>
        <v>1.4476499032237753E-2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8.7087954501541027</v>
      </c>
      <c r="J20" s="16" t="s">
        <v>43852</v>
      </c>
      <c r="K20" s="21">
        <f>IF(FLOW_THRU_100PCT="Y",1,INDEX(VariabilityMatrix,D7L713C1,D7L713C6))</f>
        <v>0.50109909190383761</v>
      </c>
      <c r="L20" s="16" t="s">
        <v>43848</v>
      </c>
      <c r="M20" s="15">
        <f>IF(D7L713C2&lt;&gt;0,D7L713C2*D7L713C4,D7L713C3*D7L713C4)</f>
        <v>4.3639694916484935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456.65499999999997</v>
      </c>
      <c r="R20" s="16" t="s">
        <v>43850</v>
      </c>
      <c r="S20" s="21">
        <f>IF(D7L713C7=0,0,D7L713C5/D7L713C7)</f>
        <v>9.5563817140915872E-3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0.50109909190383761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456.65499999999997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2.5867709257883473</v>
      </c>
      <c r="J22" s="16" t="s">
        <v>43862</v>
      </c>
      <c r="K22" s="21">
        <f>IF(FLOW_THRU_100PCT="Y",1,INDEX(VariabilityMatrix,D7L715C1,D7L715C6))</f>
        <v>0.50109909190383761</v>
      </c>
      <c r="L22" s="16" t="s">
        <v>43858</v>
      </c>
      <c r="M22" s="15">
        <f>IF(D7L715C2&lt;&gt;0,D7L715C2*D7L715C4,D7L715C3*D7L715C4)</f>
        <v>1.2962285618757901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456.65499999999997</v>
      </c>
      <c r="R22" s="16" t="s">
        <v>43860</v>
      </c>
      <c r="S22" s="21">
        <f>IF(D7L715C7=0,0,D7L715C5/D7L715C7)</f>
        <v>2.8385292220074018E-3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0.50109909190383761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456.65499999999997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0.50109909190383761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456.65499999999997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217.2619899790796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217.2619899790796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456.65499999999997</v>
      </c>
      <c r="R25" s="16" t="s">
        <v>43875</v>
      </c>
      <c r="S25" s="21">
        <f>IF(D7L718C7=0,0,D7L718C5/D7L718C7)</f>
        <v>0.47576833710148714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11.834629928210934</v>
      </c>
      <c r="J26" s="16" t="s">
        <v>43881</v>
      </c>
      <c r="K26" s="21">
        <f>IF(FLOW_THRU_100PCT="Y",1,INDEX(VariabilityMatrix,D7L719C1,D7L719C6))</f>
        <v>0.5102159856018047</v>
      </c>
      <c r="L26" s="16" t="s">
        <v>43877</v>
      </c>
      <c r="M26" s="15">
        <f>IF(D7L719C2&lt;&gt;0,D7L719C2*D7L719C4,D7L719C3*D7L719C4)</f>
        <v>6.0382173730547564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466.84059999999999</v>
      </c>
      <c r="R26" s="16" t="s">
        <v>43879</v>
      </c>
      <c r="S26" s="21">
        <f>IF(D7L719C7=0,0,D7L719C5/D7L719C7)</f>
        <v>1.2934216460725045E-2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71.740149130541838</v>
      </c>
      <c r="J27" s="16" t="s">
        <v>43886</v>
      </c>
      <c r="K27" s="21">
        <f>IF(FLOW_THRU_100PCT="Y",1,INDEX(VariabilityMatrix,D7L720C1,D7L720C6))</f>
        <v>0.51182004133976067</v>
      </c>
      <c r="L27" s="16" t="s">
        <v>43882</v>
      </c>
      <c r="M27" s="15">
        <f>IF(D7L720C2&lt;&gt;0,D7L720C2*D7L720C4,D7L720C3*D7L720C4)</f>
        <v>36.71804609371452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481.44266666666664</v>
      </c>
      <c r="R27" s="16" t="s">
        <v>43884</v>
      </c>
      <c r="S27" s="21">
        <f>IF(D7L720C7=0,0,D7L720C5/D7L720C7)</f>
        <v>7.6266705541361501E-2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12977.144009238094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12813.583235068822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28.019502253120585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2350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1175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456.65499999999997</v>
      </c>
      <c r="R29" s="16" t="s">
        <v>43893</v>
      </c>
      <c r="S29" s="21">
        <f>IF(D7L722C7=0,0,D7L722C5/D7L722C7)</f>
        <v>2.5730584357994548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456.65499999999997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2350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1175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2.5730584357994548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7783.0394279908078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3891.5197139954039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456.65499999999997</v>
      </c>
      <c r="R32" s="16" t="s">
        <v>43907</v>
      </c>
      <c r="S32" s="21">
        <f>IF(D7L725C7=0,0,D7L725C5/D7L725C7)</f>
        <v>8.5217937261070258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F4FA1-9C83-48C8-91DF-F305D0B997E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8695A-02A0-436D-939C-87950D18AF7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180.172344023677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180.172344023677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180.172344023677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180.172344023677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180.172344023677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180.172344023677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180.172344023677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4E71-F6B0-48F6-AEB0-E514CAFD4B1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0.5102159856018047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0.50109909190383761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0.5102159856018047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0.50109909190383761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0.50109909190383761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0.50109909190383761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0.50109909190383761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0.50109909190383761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0.50109909190383761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0.5102159856018047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0.51182004133976067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73028-62DE-4036-A0FD-EC0B6EFDDED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0.5102159856018047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0.50109909190383761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0.5102159856018047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0.50109909190383761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0.50109909190383761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0.50109909190383761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0.50109909190383761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0.50109909190383761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0.50109909190383761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0.5102159856018047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0.51182004133976067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BD674-D975-4954-B8C0-ECB7BDF2C36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0.5102159856018047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0.50109909190383761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0.5102159856018047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0.50109909190383761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0.50109909190383761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0.50109909190383761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0.50109909190383761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0.50109909190383761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0.50109909190383761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0.5102159856018047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0.51182004133976067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147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73.5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147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73.5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286.17838512603083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143.08919256301542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C34B6-90F7-4AAA-BAB0-B12E10D21CC4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726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726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54.561999999999998</v>
      </c>
      <c r="R8" s="16" t="s">
        <v>44493</v>
      </c>
      <c r="S8" s="21">
        <f>IF(D7L1101C7=0,0,D7L1101C5/D7L1101C7)</f>
        <v>13.305963857629854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54.561999999999998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54.561999999999998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54.561999999999998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54.561999999999998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54.561999999999998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54.561999999999998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54.561999999999998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1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1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54.561999999999998</v>
      </c>
      <c r="R16" s="16" t="s">
        <v>44533</v>
      </c>
      <c r="S16" s="21">
        <f>IF(D7L1109C7=0,0,D7L1109C5/D7L1109C7)</f>
        <v>1.8327773908581063E-2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40.916399999999996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0.5102159856018047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40.916399999999996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0.50109909190383761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54.561999999999998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0.5102159856018047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40.916399999999996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0.50109909190383761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54.561999999999998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0.50109909190383761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54.561999999999998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0.50109909190383761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54.561999999999998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0.50109909190383761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54.561999999999998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0.50109909190383761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54.561999999999998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0.50109909190383761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54.561999999999998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54.561999999999998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0.5102159856018047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40.916399999999996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0.51182004133976067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49.948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727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727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13.324291631538435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87A47-7205-42F7-AE43-5EC1A3507232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2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2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2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2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2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2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2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9519A-48E1-4093-98D3-93BF3448CDD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0.5102159856018047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0.50109909190383761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0.5102159856018047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0.50109909190383761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0.50109909190383761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0.50109909190383761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0.50109909190383761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0.50109909190383761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0.50109909190383761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0.50109909190383761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0.5102159856018047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C48BB-A004-4CE5-A899-6F02EA98412D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864318.27915659337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1671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166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1837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120815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37548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17902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7585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327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-3977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24162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8687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-3391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209658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382991.13224854745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127099.70049734124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15444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-15444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211495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637379.27915659337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209658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510090.83274588868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1357128.1119024821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506B4-4993-48F5-8167-3F5F272A850A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240.93157363771024</v>
      </c>
      <c r="J8" s="16" t="s">
        <v>44958</v>
      </c>
      <c r="K8" s="21">
        <f>IF(FLOW_THRU_100PCT="Y",1,INDEX(VariabilityMatrix,D8L201C1,D8L201C6))</f>
        <v>0.5102159856018047</v>
      </c>
      <c r="L8" s="16" t="s">
        <v>44956</v>
      </c>
      <c r="M8" s="15">
        <f>IF(D8L201C2&lt;&gt;0,D8L201C2*D8L201C4,D8L201C3*D8L201C4)</f>
        <v>122.92714030615812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0.5102159856018047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0.5102159856018047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0.5102159856018047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13.819370019999999</v>
      </c>
      <c r="J12" s="16" t="s">
        <v>44971</v>
      </c>
      <c r="K12" s="21">
        <f>IF(FLOW_THRU_100PCT="Y",1,INDEX(VariabilityMatrix,D8L205C1,D8L205C6))</f>
        <v>0.5102159856018047</v>
      </c>
      <c r="L12" s="16" t="s">
        <v>44969</v>
      </c>
      <c r="M12" s="15">
        <f>IF(D8L205C2&lt;&gt;0,D8L205C2*D8L205C4,D8L205C3*D8L205C4)</f>
        <v>7.0508634951503311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59.642174285029036</v>
      </c>
      <c r="J13" s="16" t="s">
        <v>44974</v>
      </c>
      <c r="K13" s="21">
        <f>IF(FLOW_THRU_100PCT="Y",1,INDEX(VariabilityMatrix,D8L206C1,D8L206C6))</f>
        <v>0.5102159856018047</v>
      </c>
      <c r="L13" s="16" t="s">
        <v>44972</v>
      </c>
      <c r="M13" s="15">
        <f>IF(D8L206C2&lt;&gt;0,D8L206C2*D8L206C4,D8L206C3*D8L206C4)</f>
        <v>30.430390736270702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0.5102159856018047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0.5102159856018047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0.5102159856018047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31.791682891840249</v>
      </c>
      <c r="J17" s="16" t="s">
        <v>44986</v>
      </c>
      <c r="K17" s="21">
        <f>IF(FLOW_THRU_100PCT="Y",1,INDEX(VariabilityMatrix,D8L210C1,D8L210C6))</f>
        <v>0.50109909190383761</v>
      </c>
      <c r="L17" s="16" t="s">
        <v>44984</v>
      </c>
      <c r="M17" s="15">
        <f>IF(D8L210C2&lt;&gt;0,D8L210C2*D8L210C4,D8L210C3*D8L210C4)</f>
        <v>15.930783427195919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0.50109909190383761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0.50109909190383761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0.50109909190383761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5666.5696762200005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0.79925466820835955</v>
      </c>
      <c r="L21" s="16" t="s">
        <v>44996</v>
      </c>
      <c r="M21" s="15">
        <f>IF(D8L214C2&lt;&gt;0,D8L214C2*D8L214C4,D8L214C3*D8L214C4)</f>
        <v>4529.0322664467676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631.07835399999999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0.79925466820835955</v>
      </c>
      <c r="L22" s="16" t="s">
        <v>44998</v>
      </c>
      <c r="M22" s="15">
        <f>IF(D8L215C2&lt;&gt;0,D8L215C2*D8L215C4,D8L215C3*D8L215C4)</f>
        <v>504.39232043974766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0.5102159856018047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0.5102159856018047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0.5102159856018047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383.40372614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0.5102159856018047</v>
      </c>
      <c r="L26" s="16" t="s">
        <v>45009</v>
      </c>
      <c r="M26" s="15">
        <f>IF(D8L219C2&lt;&gt;0,D8L219C2*D8L219C4,D8L219C3*D8L219C4)</f>
        <v>195.61871001592451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124.67042478185972</v>
      </c>
      <c r="J27" s="16" t="s">
        <v>45013</v>
      </c>
      <c r="K27" s="21">
        <f>IF(FLOW_THRU_100PCT="Y",1,INDEX(VariabilityMatrix,D8L220C1,D8L220C6))</f>
        <v>0.5102159856018047</v>
      </c>
      <c r="L27" s="16" t="s">
        <v>45011</v>
      </c>
      <c r="M27" s="15">
        <f>IF(D8L220C2&lt;&gt;0,D8L220C2*D8L220C4,D8L220C3*D8L220C4)</f>
        <v>63.608843655472214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0.5102159856018047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0.5102159856018047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0.5102159856018047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2285.1713078683943</v>
      </c>
      <c r="J31" s="16" t="s">
        <v>45025</v>
      </c>
      <c r="K31" s="21">
        <f>IF(FLOW_THRU_100PCT="Y",1,INDEX(VariabilityMatrix,D8L224C1,D8L224C6))</f>
        <v>0.5102159856018047</v>
      </c>
      <c r="L31" s="16" t="s">
        <v>45023</v>
      </c>
      <c r="M31" s="15">
        <f>IF(D8L224C2&lt;&gt;0,D8L224C2*D8L224C4,D8L224C3*D8L224C4)</f>
        <v>1165.9309311130378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0.5102159856018047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0.5102159856018047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0.5102159856018047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138.97507092718737</v>
      </c>
      <c r="J35" s="16" t="s">
        <v>45037</v>
      </c>
      <c r="K35" s="21">
        <f>IF(FLOW_THRU_100PCT="Y",1,INDEX(VariabilityMatrix,D8L228C1,D8L228C6))</f>
        <v>0.50109909190383761</v>
      </c>
      <c r="L35" s="16" t="s">
        <v>45035</v>
      </c>
      <c r="M35" s="15">
        <f>IF(D8L228C2&lt;&gt;0,D8L228C2*D8L228C4,D8L228C3*D8L228C4)</f>
        <v>69.640281838885016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0.50109909190383761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0.50109909190383761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0.50109909190383761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91.741713487881853</v>
      </c>
      <c r="J39" s="16" t="s">
        <v>45049</v>
      </c>
      <c r="K39" s="21">
        <f>IF(FLOW_THRU_100PCT="Y",1,INDEX(VariabilityMatrix,D8L232C1,D8L232C6))</f>
        <v>0.50109909190383761</v>
      </c>
      <c r="L39" s="16" t="s">
        <v>45047</v>
      </c>
      <c r="M39" s="15">
        <f>IF(D8L232C2&lt;&gt;0,D8L232C2*D8L232C4,D8L232C3*D8L232C4)</f>
        <v>45.971689318479648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0.50109909190383761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0.50109909190383761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0.50109909190383761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0.50109909190383761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0.50109909190383761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0.50109909190383761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0.50109909190383761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27.250013907291642</v>
      </c>
      <c r="J47" s="16" t="s">
        <v>45073</v>
      </c>
      <c r="K47" s="21">
        <f>IF(FLOW_THRU_100PCT="Y",1,INDEX(VariabilityMatrix,D8L240C1,D8L240C6))</f>
        <v>0.50109909190383761</v>
      </c>
      <c r="L47" s="16" t="s">
        <v>45071</v>
      </c>
      <c r="M47" s="15">
        <f>IF(D8L240C2&lt;&gt;0,D8L240C2*D8L240C4,D8L240C3*D8L240C4)</f>
        <v>13.654957223310788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0.50109909190383761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0.50109909190383761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0.50109909190383761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0.50109909190383761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0.50109909190383761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0.50109909190383761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0.50109909190383761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0.50109909190383761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0.50109909190383761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0.50109909190383761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0.50109909190383761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2288.7191863158391</v>
      </c>
      <c r="J59" s="16" t="s">
        <v>45109</v>
      </c>
      <c r="K59" s="21">
        <f>IF(FLOW_THRU_100PCT="Y",1,D8L442C4)</f>
        <v>0.74550222607427041</v>
      </c>
      <c r="L59" s="16" t="s">
        <v>45107</v>
      </c>
      <c r="M59" s="15">
        <f>IF(D8L252C2&lt;&gt;0,D8L252C2*D8L252C4,D8L252C3*D8L252C4)</f>
        <v>1706.245248257351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0.74550222607427041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0.74550222607427041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0.74550222607427041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0.51182004133976067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0.51182004133976067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6.2463073054567309</v>
      </c>
      <c r="J65" s="16" t="s">
        <v>45125</v>
      </c>
      <c r="K65" s="21">
        <f>IF(FLOW_THRU_100PCT="Y",1,INDEX(VariabilityMatrix,D8L258C1,D8L258C6))</f>
        <v>0.51182004133976067</v>
      </c>
      <c r="L65" s="16" t="s">
        <v>45123</v>
      </c>
      <c r="M65" s="15">
        <f>IF(D8L258C2&lt;&gt;0,D8L258C2*D8L258C4,D8L258C3*D8L258C4)</f>
        <v>3.1969852632997129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0.74550222607427041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0.80028265235888507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170.61844256666666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0.80028265235888507</v>
      </c>
      <c r="L68" s="16" t="s">
        <v>45129</v>
      </c>
      <c r="M68" s="15">
        <f>IF(D8L261C2&lt;&gt;0,D8L261C2*D8L261C4,D8L261C3*D8L261C4)</f>
        <v>136.5429797585941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0.74550222607427041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0.74550222607427041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0.74550222607427041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755.73760398696982</v>
      </c>
      <c r="J72" s="16" t="s">
        <v>45139</v>
      </c>
      <c r="K72" s="21">
        <f>IF(FLOW_THRU_100PCT="Y",1,INDEX(VariabilityMatrix,D8L265C1,D8L265C6))</f>
        <v>0.51182004133976067</v>
      </c>
      <c r="L72" s="16" t="s">
        <v>45137</v>
      </c>
      <c r="M72" s="15">
        <f>IF(D8L265C2&lt;&gt;0,D8L265C2*D8L265C4,D8L265C3*D8L265C4)</f>
        <v>386.80165171462255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0.51182004133976067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0.51182004133976067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0.51182004133976067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0.50109909190383761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0.50109909190383761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0.50109909190383761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0.51182004133976067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0.51182004133976067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0.51182004133976067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0.50109909190383761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0.50109909190383761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2.9021007916287047</v>
      </c>
      <c r="J84" s="16" t="s">
        <v>45175</v>
      </c>
      <c r="K84" s="21">
        <f>IF(FLOW_THRU_100PCT="Y",1,INDEX(VariabilityMatrix,D8L277C1,D8L277C6))</f>
        <v>0.50109909190383761</v>
      </c>
      <c r="L84" s="16" t="s">
        <v>45173</v>
      </c>
      <c r="M84" s="15">
        <f>IF(D8L277C2&lt;&gt;0,D8L277C2*D8L277C4,D8L277C3*D8L277C4)</f>
        <v>1.4542400712985522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0.50109909190383761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0.50109909190383761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2.6624777904850502E-2</v>
      </c>
      <c r="J87" s="16" t="s">
        <v>45184</v>
      </c>
      <c r="K87" s="21">
        <f>IF(FLOW_THRU_100PCT="Y",1,INDEX(VariabilityMatrix,D8L280C1,D8L280C6))</f>
        <v>0.50109909190383761</v>
      </c>
      <c r="L87" s="16" t="s">
        <v>45182</v>
      </c>
      <c r="M87" s="15">
        <f>IF(D8L280C2&lt;&gt;0,D8L280C2*D8L280C4,D8L280C3*D8L280C4)</f>
        <v>1.3341652030261946E-2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0.50109909190383761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0.50109909190383761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0.50109909190383761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0.50109909190383761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0.50109909190383761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0.50109909190383761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0.50109909190383761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0.50109909190383761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84.134298179327587</v>
      </c>
      <c r="J96" s="16" t="s">
        <v>45211</v>
      </c>
      <c r="K96" s="21">
        <f>IF(FLOW_THRU_100PCT="Y",1,INDEX(VariabilityMatrix,D8L289C1,D8L289C6))</f>
        <v>0.50109909190383761</v>
      </c>
      <c r="L96" s="16" t="s">
        <v>45209</v>
      </c>
      <c r="M96" s="15">
        <f>IF(D8L289C2&lt;&gt;0,D8L289C2*D8L289C4,D8L289C3*D8L289C4)</f>
        <v>42.159620415627749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0.74550222607427041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0.74550222607427041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3.5601840408394834</v>
      </c>
      <c r="J99" s="16" t="s">
        <v>45109</v>
      </c>
      <c r="K99" s="21">
        <f>IF(FLOW_THRU_100PCT="Y",1,D8L442C4)</f>
        <v>0.74550222607427041</v>
      </c>
      <c r="L99" s="16" t="s">
        <v>45216</v>
      </c>
      <c r="M99" s="15">
        <f>IF(D8L292C2&lt;&gt;0,D8L292C2*D8L292C4,D8L292C3*D8L292C4)</f>
        <v>2.6541251276799263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0.50109909190383761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0.50109909190383761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0.50109909190383761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0.74550222607427041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0.74550222607427041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46.433612666059275</v>
      </c>
      <c r="J105" s="16" t="s">
        <v>45109</v>
      </c>
      <c r="K105" s="21">
        <f>IF(FLOW_THRU_100PCT="Y",1,D8L442C4)</f>
        <v>0.74550222607427041</v>
      </c>
      <c r="L105" s="16" t="s">
        <v>45231</v>
      </c>
      <c r="M105" s="15">
        <f>IF(D8L298C2&lt;&gt;0,D8L298C2*D8L298C4,D8L298C3*D8L298C4)</f>
        <v>34.616361607217627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0.79333874147838923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0.79333874147838923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0.79333874147838923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0.79333874147838923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0.79333874147838923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0.79333874147838923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0.79333874147838923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11046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0.79333874147838923</v>
      </c>
      <c r="L113" s="16" t="s">
        <v>45253</v>
      </c>
      <c r="M113" s="15">
        <f>IF(D8L306C2&lt;&gt;0,D8L306C2*D8L306C4,D8L306C3*D8L306C4)</f>
        <v>8763.2197383702878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13569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0.79333874147838923</v>
      </c>
      <c r="L114" s="16" t="s">
        <v>45256</v>
      </c>
      <c r="M114" s="15">
        <f>IF(D8L307C2&lt;&gt;0,D8L307C2*D8L307C4,D8L307C3*D8L307C4)</f>
        <v>10764.813383120263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19849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0.79333874147838923</v>
      </c>
      <c r="L115" s="16" t="s">
        <v>45259</v>
      </c>
      <c r="M115" s="15">
        <f>IF(D8L308C2&lt;&gt;0,D8L308C2*D8L308C4,D8L308C3*D8L308C4)</f>
        <v>15746.980679604549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7921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0.79333874147838923</v>
      </c>
      <c r="L116" s="16" t="s">
        <v>45262</v>
      </c>
      <c r="M116" s="15">
        <f>IF(D8L309C2&lt;&gt;0,D8L309C2*D8L309C4,D8L309C3*D8L309C4)</f>
        <v>6284.0361712503209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20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0.79333874147838923</v>
      </c>
      <c r="L117" s="16" t="s">
        <v>45265</v>
      </c>
      <c r="M117" s="15">
        <f>IF(D8L310C2&lt;&gt;0,D8L310C2*D8L310C4,D8L310C3*D8L310C4)</f>
        <v>15.866774829567785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1740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0.79333874147838923</v>
      </c>
      <c r="L118" s="16" t="s">
        <v>45268</v>
      </c>
      <c r="M118" s="15">
        <f>IF(D8L311C2&lt;&gt;0,D8L311C2*D8L311C4,D8L311C3*D8L311C4)</f>
        <v>1380.4094101723972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4317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0.79333874147838923</v>
      </c>
      <c r="L119" s="16" t="s">
        <v>45271</v>
      </c>
      <c r="M119" s="15">
        <f>IF(D8L312C2&lt;&gt;0,D8L312C2*D8L312C4,D8L312C3*D8L312C4)</f>
        <v>3424.8433469622064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14399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0.79333874147838923</v>
      </c>
      <c r="L120" s="16" t="s">
        <v>45274</v>
      </c>
      <c r="M120" s="15">
        <f>IF(D8L313C2&lt;&gt;0,D8L313C2*D8L313C4,D8L313C3*D8L313C4)</f>
        <v>11423.284538547327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2809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0.79333874147838923</v>
      </c>
      <c r="L121" s="16" t="s">
        <v>45277</v>
      </c>
      <c r="M121" s="15">
        <f>IF(D8L314C2&lt;&gt;0,D8L314C2*D8L314C4,D8L314C3*D8L314C4)</f>
        <v>2228.4885248127953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0.79333874147838923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15920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0.79333874147838923</v>
      </c>
      <c r="L123" s="16" t="s">
        <v>45283</v>
      </c>
      <c r="M123" s="15">
        <f>IF(D8L316C2&lt;&gt;0,D8L316C2*D8L316C4,D8L316C3*D8L316C4)</f>
        <v>12629.952764335956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2783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0.79333874147838923</v>
      </c>
      <c r="L124" s="16" t="s">
        <v>45286</v>
      </c>
      <c r="M124" s="15">
        <f>IF(D8L317C2&lt;&gt;0,D8L317C2*D8L317C4,D8L317C3*D8L317C4)</f>
        <v>2207.861717534357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714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0.79333874147838923</v>
      </c>
      <c r="L125" s="16" t="s">
        <v>45289</v>
      </c>
      <c r="M125" s="15">
        <f>IF(D8L318C2&lt;&gt;0,D8L318C2*D8L318C4,D8L318C3*D8L318C4)</f>
        <v>566.44386141556993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25552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5506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0.79333874147838923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0.79333874147838923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6927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0.79333874147838923</v>
      </c>
      <c r="L130" s="16" t="s">
        <v>45302</v>
      </c>
      <c r="M130" s="15">
        <f>IF(D8L323C2&lt;&gt;0,D8L323C2*D8L323C4,D8L323C3*D8L323C4)</f>
        <v>5495.457462220802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15444</v>
      </c>
      <c r="J131" s="16" t="s">
        <v>45109</v>
      </c>
      <c r="K131" s="21">
        <f>IF(FLOW_THRU_100PCT="Y",1,D8L442C4)</f>
        <v>0.74550222607427041</v>
      </c>
      <c r="L131" s="16" t="s">
        <v>45305</v>
      </c>
      <c r="M131" s="15">
        <f>IF(D8L324C2&lt;&gt;0,D8L324C2*D8L324C4,D8L324C3*D8L324C4)</f>
        <v>11513.536379491032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108865.67019892667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86297.244649837434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108865.67019892667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21640.364285430886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78406.368234482885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21640.364285430886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-7890.876415354549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2024</v>
      </c>
      <c r="J135" s="16" t="s">
        <v>45315</v>
      </c>
      <c r="K135" s="21">
        <f>IF(FLOW_THRU_100PCT="Y",1,D8L449C4)</f>
        <v>0.70497171184248264</v>
      </c>
      <c r="L135" s="16" t="s">
        <v>45313</v>
      </c>
      <c r="M135" s="15">
        <f>IF(D8L328C2&lt;&gt;0,D8L328C2*D8L328C4,D8L328C3*D8L328C4)</f>
        <v>1426.8627447691849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52</v>
      </c>
      <c r="J136" s="16" t="s">
        <v>45315</v>
      </c>
      <c r="K136" s="21">
        <f>IF(FLOW_THRU_100PCT="Y",1,D8L449C4)</f>
        <v>0.70497171184248264</v>
      </c>
      <c r="L136" s="16" t="s">
        <v>45316</v>
      </c>
      <c r="M136" s="15">
        <f>IF(D8L329C2&lt;&gt;0,D8L329C2*D8L329C4,D8L329C3*D8L329C4)</f>
        <v>36.658529015809094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0.70497171184248264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0.70497171184248264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2.8338479691559249</v>
      </c>
      <c r="J139" s="16" t="s">
        <v>45315</v>
      </c>
      <c r="K139" s="21">
        <f>IF(FLOW_THRU_100PCT="Y",1,D8L449C4)</f>
        <v>0.70497171184248264</v>
      </c>
      <c r="L139" s="16" t="s">
        <v>45322</v>
      </c>
      <c r="M139" s="15">
        <f>IF(D8L332C2&lt;&gt;0,D8L332C2*D8L332C4,D8L332C3*D8L332C4)</f>
        <v>1.9977826539171952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0.70497171184248264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0.70497171184248264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0.21750334802197865</v>
      </c>
      <c r="J142" s="16" t="s">
        <v>45315</v>
      </c>
      <c r="K142" s="21">
        <f>IF(FLOW_THRU_100PCT="Y",1,D8L449C4)</f>
        <v>0.70497171184248264</v>
      </c>
      <c r="L142" s="16" t="s">
        <v>45328</v>
      </c>
      <c r="M142" s="15">
        <f>IF(D8L335C2&lt;&gt;0,D8L335C2*D8L335C4,D8L335C3*D8L335C4)</f>
        <v>0.15333370758652556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1960</v>
      </c>
      <c r="J143" s="16" t="s">
        <v>45315</v>
      </c>
      <c r="K143" s="21">
        <f>IF(FLOW_THRU_100PCT="Y",1,D8L449C4)</f>
        <v>0.70497171184248264</v>
      </c>
      <c r="L143" s="16" t="s">
        <v>45330</v>
      </c>
      <c r="M143" s="15">
        <f>IF(D8L336C2&lt;&gt;0,D8L336C2*D8L336C4,D8L336C3*D8L336C4)</f>
        <v>1381.7445552112661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0.70497171184248264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18</v>
      </c>
      <c r="J145" s="16" t="s">
        <v>45315</v>
      </c>
      <c r="K145" s="21">
        <f>IF(FLOW_THRU_100PCT="Y",1,D8L449C4)</f>
        <v>0.70497171184248264</v>
      </c>
      <c r="L145" s="16" t="s">
        <v>45334</v>
      </c>
      <c r="M145" s="15">
        <f>IF(D8L338C2&lt;&gt;0,D8L338C2*D8L338C4,D8L338C3*D8L338C4)</f>
        <v>12.689490813164687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0.70497171184248264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0.70497171184248264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0.70497171184248264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0.70497171184248264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0.70497171184248264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7091</v>
      </c>
      <c r="J151" s="16" t="s">
        <v>45315</v>
      </c>
      <c r="K151" s="21">
        <f>IF(FLOW_THRU_100PCT="Y",1,D8L449C4)</f>
        <v>0.70497171184248264</v>
      </c>
      <c r="L151" s="16" t="s">
        <v>45345</v>
      </c>
      <c r="M151" s="15">
        <f>IF(D8L344C2&lt;&gt;0,D8L344C2*D8L344C4,D8L344C3*D8L344C4)</f>
        <v>4998.9544086750448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0.70497171184248264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0.70497171184248264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0.70497171184248264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0.70497171184248264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0.70497171184248264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0.15974866742910301</v>
      </c>
      <c r="J157" s="16" t="s">
        <v>45315</v>
      </c>
      <c r="K157" s="21">
        <f>IF(FLOW_THRU_100PCT="Y",1,D8L449C4)</f>
        <v>0.70497171184248264</v>
      </c>
      <c r="L157" s="16" t="s">
        <v>45357</v>
      </c>
      <c r="M157" s="15">
        <f>IF(D8L350C2&lt;&gt;0,D8L350C2*D8L350C4,D8L350C3*D8L350C4)</f>
        <v>0.11261829154205021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0.70497171184248264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0.70497171184248264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0.70497171184248264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11148.211099984608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7859.1734631375157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11148.211099984608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7859.1734631375157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4984.2295892333523</v>
      </c>
      <c r="J164" s="16" t="s">
        <v>45373</v>
      </c>
      <c r="K164" s="21">
        <f>IF(FLOW_THRU_100PCT="Y",1,D8L456C4)</f>
        <v>0.62474279756185991</v>
      </c>
      <c r="L164" s="16" t="s">
        <v>45371</v>
      </c>
      <c r="M164" s="15">
        <f>IF(D8L357C2&lt;&gt;0,D8L357C2*D8L357C4,D8L357C3*D8L357C4)</f>
        <v>3113.8615372682443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0.62474279756185991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0.62474279756185991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16.564669365792756</v>
      </c>
      <c r="J167" s="16" t="s">
        <v>45373</v>
      </c>
      <c r="K167" s="21">
        <f>IF(FLOW_THRU_100PCT="Y",1,D8L456C4)</f>
        <v>0.62474279756185991</v>
      </c>
      <c r="L167" s="16" t="s">
        <v>45378</v>
      </c>
      <c r="M167" s="15">
        <f>IF(D8L360C2&lt;&gt;0,D8L360C2*D8L360C4,D8L360C3*D8L360C4)</f>
        <v>10.348657880272606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4479.2771640220326</v>
      </c>
      <c r="J168" s="16" t="s">
        <v>45373</v>
      </c>
      <c r="K168" s="21">
        <f>IF(FLOW_THRU_100PCT="Y",1,D8L456C4)</f>
        <v>0.62474279756185991</v>
      </c>
      <c r="L168" s="16" t="s">
        <v>45380</v>
      </c>
      <c r="M168" s="15">
        <f>IF(D8L361C2&lt;&gt;0,D8L361C2*D8L361C4,D8L361C3*D8L361C4)</f>
        <v>2798.3961465060788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IF(FLOW_THRU_100PCT="Y",1,D8L456C4)</f>
        <v>0.62474279756185991</v>
      </c>
      <c r="L169" s="16" t="s">
        <v>45382</v>
      </c>
      <c r="M169" s="15">
        <f>IF(D8L362C2&lt;&gt;0,D8L362C2*D8L362C4,D8L362C3*D8L362C4)</f>
        <v>0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-81.007999999999996</v>
      </c>
      <c r="J170" s="16" t="s">
        <v>45373</v>
      </c>
      <c r="K170" s="21">
        <f>IF(FLOW_THRU_100PCT="Y",1,D8L456C4)</f>
        <v>0.62474279756185991</v>
      </c>
      <c r="L170" s="16" t="s">
        <v>45384</v>
      </c>
      <c r="M170" s="15">
        <f>IF(D8L363C2&lt;&gt;0,D8L363C2*D8L363C4,D8L363C3*D8L363C4)</f>
        <v>-50.609164544891144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0.62474279756185991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3105.3466567361679</v>
      </c>
      <c r="J172" s="16" t="s">
        <v>45373</v>
      </c>
      <c r="K172" s="21">
        <f>IF(FLOW_THRU_100PCT="Y",1,D8L456C4)</f>
        <v>0.62474279756185991</v>
      </c>
      <c r="L172" s="16" t="s">
        <v>45388</v>
      </c>
      <c r="M172" s="15">
        <f>IF(D8L365C2&lt;&gt;0,D8L365C2*D8L365C4,D8L365C3*D8L365C4)</f>
        <v>1940.0429577287223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586.34596570701012</v>
      </c>
      <c r="J173" s="16" t="s">
        <v>45373</v>
      </c>
      <c r="K173" s="21">
        <f>IF(FLOW_THRU_100PCT="Y",1,D8L456C4)</f>
        <v>0.62474279756185991</v>
      </c>
      <c r="L173" s="16" t="s">
        <v>45390</v>
      </c>
      <c r="M173" s="15">
        <f>IF(D8L366C2&lt;&gt;0,D8L366C2*D8L366C4,D8L366C3*D8L366C4)</f>
        <v>366.3154189549079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0.62474279756185991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13090.756045064358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8178.3555537933344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13090.756045064358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8178.3555537933344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C387A-3170-417E-8CD6-40DE87594D33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52220.825745048613</v>
      </c>
      <c r="F8" s="16" t="s">
        <v>45463</v>
      </c>
      <c r="G8" s="15">
        <f>D1L234C7</f>
        <v>60530.900443310493</v>
      </c>
      <c r="H8" s="16" t="s">
        <v>45464</v>
      </c>
      <c r="I8" s="15">
        <f>D1L251C7</f>
        <v>167945.38832796918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62310.351460340738</v>
      </c>
      <c r="F9" s="16" t="s">
        <v>45466</v>
      </c>
      <c r="G9" s="15">
        <f>D3L217C7</f>
        <v>14470.553180497784</v>
      </c>
      <c r="H9" s="16" t="s">
        <v>45467</v>
      </c>
      <c r="I9" s="15">
        <f>D3L224C7</f>
        <v>30750.492255205536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3.0358172705593775E-3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3467.2513790433663</v>
      </c>
      <c r="F14" s="16" t="s">
        <v>45479</v>
      </c>
      <c r="G14" s="15">
        <f>D3L217C20</f>
        <v>0.5173770104102563</v>
      </c>
      <c r="H14" s="16" t="s">
        <v>45480</v>
      </c>
      <c r="I14" s="15">
        <f>D3L224C20</f>
        <v>2.4684027828521571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76157.096229305331</v>
      </c>
      <c r="F15" s="16" t="s">
        <v>45482</v>
      </c>
      <c r="G15" s="15">
        <f>D3L217C16</f>
        <v>17686.231665052852</v>
      </c>
      <c r="H15" s="16" t="s">
        <v>45483</v>
      </c>
      <c r="I15" s="15">
        <f>D3L224C16</f>
        <v>37583.934978584541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92970.837971195622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7207.4824663311647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614.35173358359896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4130.3054586396984</v>
      </c>
      <c r="F23" s="16" t="s">
        <v>45496</v>
      </c>
      <c r="G23" s="15">
        <f>D2L236C7</f>
        <v>2683.9155131639964</v>
      </c>
      <c r="H23" s="16" t="s">
        <v>45497</v>
      </c>
      <c r="I23" s="15">
        <f>D2L255C7</f>
        <v>12165.554739121022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18498.913930658466</v>
      </c>
      <c r="F24" s="16" t="s">
        <v>45499</v>
      </c>
      <c r="G24" s="15">
        <f>D3L217C32</f>
        <v>711.8583920431613</v>
      </c>
      <c r="H24" s="16" t="s">
        <v>45500</v>
      </c>
      <c r="I24" s="15">
        <f>D3L224C32</f>
        <v>1512.7269633912701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28412.870119860243</v>
      </c>
      <c r="F25" s="16" t="s">
        <v>45502</v>
      </c>
      <c r="G25" s="15">
        <f>D4L213C7</f>
        <v>1315.9028806430429</v>
      </c>
      <c r="H25" s="16" t="s">
        <v>45503</v>
      </c>
      <c r="I25" s="15">
        <f>D4L220C7</f>
        <v>2008.1074968248427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73.5</v>
      </c>
      <c r="H29" s="16" t="s">
        <v>45515</v>
      </c>
      <c r="I29" s="15">
        <f>D7L1027C5</f>
        <v>143.08919256301542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436.72456884345212</v>
      </c>
      <c r="F33" s="16" t="s">
        <v>45522</v>
      </c>
      <c r="G33" s="15">
        <f>D7L624C5</f>
        <v>2567.3571959983874</v>
      </c>
      <c r="H33" s="16" t="s">
        <v>45523</v>
      </c>
      <c r="I33" s="15">
        <f>D7L631C5</f>
        <v>21.050994843403206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12813.583235068822</v>
      </c>
      <c r="F34" s="16" t="s">
        <v>45525</v>
      </c>
      <c r="G34" s="15">
        <f>D7L724C5</f>
        <v>1175</v>
      </c>
      <c r="H34" s="16" t="s">
        <v>45526</v>
      </c>
      <c r="I34" s="15">
        <f>D7L725C5</f>
        <v>3891.5197139954039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727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6070.7877619834671</v>
      </c>
      <c r="F37" s="16" t="s">
        <v>45530</v>
      </c>
      <c r="G37" s="15">
        <f>D6L1919C2</f>
        <v>-1624.6743048151172</v>
      </c>
      <c r="H37" s="16" t="s">
        <v>45531</v>
      </c>
      <c r="I37" s="15">
        <f>D6L1919C3</f>
        <v>20271.006815738474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314.15862264194254</v>
      </c>
      <c r="F38" s="16" t="s">
        <v>45533</v>
      </c>
      <c r="G38" s="15">
        <f>D6L1919C5</f>
        <v>-23.601169878098254</v>
      </c>
      <c r="H38" s="16" t="s">
        <v>45534</v>
      </c>
      <c r="I38" s="15">
        <f>D6L1919C6</f>
        <v>1616.4512005362592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1698.9542464579736</v>
      </c>
      <c r="F39" s="16" t="s">
        <v>45536</v>
      </c>
      <c r="G39" s="15">
        <f>D6L1919C8</f>
        <v>4049.6591049066224</v>
      </c>
      <c r="H39" s="16" t="s">
        <v>45537</v>
      </c>
      <c r="I39" s="15">
        <f>D6L1919C9</f>
        <v>7013.6494333556193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4685.9921381674358</v>
      </c>
      <c r="F40" s="16" t="s">
        <v>45539</v>
      </c>
      <c r="G40" s="15">
        <f>D6L1919C11</f>
        <v>14846.665420400164</v>
      </c>
      <c r="H40" s="16" t="s">
        <v>45540</v>
      </c>
      <c r="I40" s="15">
        <f>D6L1919C12</f>
        <v>25571.774755803286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21480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372737.48706716992</v>
      </c>
      <c r="F42" s="16" t="s">
        <v>45543</v>
      </c>
      <c r="G42" s="15">
        <f>SUM(D8L401C2:D8L434C2)</f>
        <v>139943.7856983337</v>
      </c>
      <c r="H42" s="16" t="s">
        <v>45544</v>
      </c>
      <c r="I42" s="15">
        <f>SUM(D8L401C3:D8L434C3)</f>
        <v>310497.21830653196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372737.48706716992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86297.244649837434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637379.27915659337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21640.364285430886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615738.9148711625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459034.73171700735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0.74550222607427041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0.74550222607427041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139943.7856983337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209658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11148.211099984608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198509.78890001538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139943.7856983337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0.70497171184248264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0.70497171184248264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310497.21830653196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510090.83274588868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13090.756045064358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497000.07670082431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310497.21830653196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0.62474279756185991</v>
      </c>
      <c r="J63" s="16" t="s">
        <v>45568</v>
      </c>
      <c r="K63" s="21">
        <f>D8L456C3</f>
        <v>0.62474279756185991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911AB-74CA-433E-87A8-5E2D4334A13C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78406.368234482885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7859.1734631375157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8178.3555537933344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372737.48706716992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139943.7856983337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310497.21830653196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1.2103527843453898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1.0561595030741768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1.0263395453215283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94443.897251413728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823178.49107203563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1.1147307640757453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1357128.1119024821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917622.3883234493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0.67615015876215678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0.32384984123784322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1.4789614215734599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1F8E5-B45F-4DB3-9E54-325DC345B95F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9.3196402947931447E-4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1.0941696869309584E-3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3.0358172705593775E-3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1.1193187088501082E-3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2.6157285828006937E-4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5.5585256848049208E-4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2.0512827383294225E-3</v>
      </c>
      <c r="F10" s="16" t="s">
        <v>45637</v>
      </c>
      <c r="G10" s="21">
        <f>D8L703C1* D8L607C1</f>
        <v>2.4827757738166522E-3</v>
      </c>
      <c r="H10" s="16" t="s">
        <v>45638</v>
      </c>
      <c r="I10" s="21">
        <f>SUM(D8L701C3:D8L702C3)</f>
        <v>1.3557425452110279E-3</v>
      </c>
      <c r="J10" s="16" t="s">
        <v>45639</v>
      </c>
      <c r="K10" s="21">
        <f>D8L703C3*D8L608C1</f>
        <v>1.4318803728465988E-3</v>
      </c>
      <c r="L10" s="16" t="s">
        <v>45640</v>
      </c>
      <c r="M10" s="21">
        <f>SUM(D8L701C5:D8L702C5)</f>
        <v>3.5916698390398697E-3</v>
      </c>
      <c r="N10" s="16" t="s">
        <v>45641</v>
      </c>
      <c r="O10" s="21">
        <f>D8L703C5* D8L609C1</f>
        <v>3.6862727895452265E-3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0.42609784162851611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6.3633508135679982E-5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3.0359510647797448E-4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0.42609784162851611</v>
      </c>
      <c r="F17" s="16" t="s">
        <v>45662</v>
      </c>
      <c r="G17" s="21">
        <f>D8L710C1* D8L607C1</f>
        <v>0.51572870901863543</v>
      </c>
      <c r="H17" s="16" t="s">
        <v>45663</v>
      </c>
      <c r="I17" s="21">
        <f>SUM(D8L708C3:D8L709C3)</f>
        <v>6.3633508135679982E-5</v>
      </c>
      <c r="J17" s="16" t="s">
        <v>45664</v>
      </c>
      <c r="K17" s="21">
        <f>D8L710C3*D8L608C1</f>
        <v>6.7207134331446352E-5</v>
      </c>
      <c r="L17" s="16" t="s">
        <v>45665</v>
      </c>
      <c r="M17" s="21">
        <f>SUM(D8L708C5:D8L709C5)</f>
        <v>3.0359510647797448E-4</v>
      </c>
      <c r="N17" s="16" t="s">
        <v>45666</v>
      </c>
      <c r="O17" s="21">
        <f>D8L710C5* D8L609C1</f>
        <v>3.1159166354444531E-4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11.434718697164177</v>
      </c>
      <c r="F18" s="16" t="s">
        <v>45668</v>
      </c>
      <c r="G18" s="21">
        <f>D8L711C1* D8L607C1</f>
        <v>13.840043613318951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3.1883422043682712</v>
      </c>
      <c r="F19" s="16" t="s">
        <v>45674</v>
      </c>
      <c r="G19" s="21">
        <f>D8L712C1* D8L607C1</f>
        <v>3.8590188645030552</v>
      </c>
      <c r="H19" s="16" t="s">
        <v>45675</v>
      </c>
      <c r="I19" s="21">
        <f>D3L217C18</f>
        <v>0.74312362985183611</v>
      </c>
      <c r="J19" s="16" t="s">
        <v>45676</v>
      </c>
      <c r="K19" s="21">
        <f>D8L712C3*D8L608C1</f>
        <v>0.78485708362699369</v>
      </c>
      <c r="L19" s="16" t="s">
        <v>45677</v>
      </c>
      <c r="M19" s="21">
        <f>D3L224C18</f>
        <v>1.579166818253801</v>
      </c>
      <c r="N19" s="16" t="s">
        <v>45678</v>
      </c>
      <c r="O19" s="21">
        <f>D8L712C5* D8L609C1</f>
        <v>1.6207613542334507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0.53438618487839584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0.53438618487839584</v>
      </c>
      <c r="F22" s="16" t="s">
        <v>45684</v>
      </c>
      <c r="G22" s="21">
        <f>D8L715C1* D8L607C1</f>
        <v>0.64679580678327664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7.692165835634496</v>
      </c>
      <c r="F26" s="16" t="s">
        <v>45696</v>
      </c>
      <c r="G26" s="21">
        <f>D8L719C1* D8L607C1</f>
        <v>9.310234336806694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0.15277404342999362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0.10362216075082861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0.46969476595561344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0.71312370948972026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2.7483840072582633E-2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5.8404236572950914E-2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1.0897844396851557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5.0805138672090501E-2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7.7530174411348254E-2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1.9556821926048695</v>
      </c>
      <c r="F30" s="16" t="s">
        <v>45707</v>
      </c>
      <c r="G30" s="21">
        <f>D8L723C1* D8L607C1</f>
        <v>2.3670653871140006</v>
      </c>
      <c r="H30" s="16" t="s">
        <v>45708</v>
      </c>
      <c r="I30" s="21">
        <f>SUM(D8L720C3:D8L722C3)</f>
        <v>0.18191113949550175</v>
      </c>
      <c r="J30" s="16" t="s">
        <v>45709</v>
      </c>
      <c r="K30" s="21">
        <f>D8L723C3*D8L608C1</f>
        <v>0.1921271786932264</v>
      </c>
      <c r="L30" s="16" t="s">
        <v>45710</v>
      </c>
      <c r="M30" s="21">
        <f>SUM(D8L720C5:D8L722C5)</f>
        <v>0.60562917693991258</v>
      </c>
      <c r="N30" s="16" t="s">
        <v>45711</v>
      </c>
      <c r="O30" s="21">
        <f>D8L723C5* D8L609C1</f>
        <v>0.6215811740939613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13.324291631538435</v>
      </c>
      <c r="F36" s="16" t="s">
        <v>45739</v>
      </c>
      <c r="G36" s="21">
        <f>D8L729C1* D8L607C1</f>
        <v>16.127093475662523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28.019502253120585</v>
      </c>
      <c r="F37" s="16" t="s">
        <v>45741</v>
      </c>
      <c r="G37" s="21">
        <f>D8L730C1* D8L607C1</f>
        <v>33.913482568036422</v>
      </c>
      <c r="H37" s="16" t="s">
        <v>45742</v>
      </c>
      <c r="I37" s="21">
        <f>D7L724C8</f>
        <v>2.5730584357994548</v>
      </c>
      <c r="J37" s="16" t="s">
        <v>45743</v>
      </c>
      <c r="K37" s="21">
        <f>D8L730C3*D8L608C1</f>
        <v>2.7175601189347711</v>
      </c>
      <c r="L37" s="16" t="s">
        <v>45744</v>
      </c>
      <c r="M37" s="21">
        <f>D7L725C8</f>
        <v>8.5217937261070258</v>
      </c>
      <c r="N37" s="16" t="s">
        <v>45745</v>
      </c>
      <c r="O37" s="21">
        <f>D8L730C5* D8L609C1</f>
        <v>8.746253898176537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0.60401990662850791</v>
      </c>
      <c r="F39" s="16" t="s">
        <v>45753</v>
      </c>
      <c r="G39" s="21">
        <f>D8L732C1* D8L607C1</f>
        <v>0.73107717578785691</v>
      </c>
      <c r="H39" s="16" t="s">
        <v>45754</v>
      </c>
      <c r="I39" s="21">
        <f>D7L624C8</f>
        <v>3.7148567544922528</v>
      </c>
      <c r="J39" s="16" t="s">
        <v>45755</v>
      </c>
      <c r="K39" s="21">
        <f>D8L732C3*D8L608C1</f>
        <v>3.9234812638162873</v>
      </c>
      <c r="L39" s="16" t="s">
        <v>45756</v>
      </c>
      <c r="M39" s="21">
        <f>D7L631C8</f>
        <v>3.0459894908541233E-2</v>
      </c>
      <c r="N39" s="16" t="s">
        <v>45757</v>
      </c>
      <c r="O39" s="21">
        <f>D8L732C5* D8L609C1</f>
        <v>3.1262194690973744E-2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66E2E-AF45-45C1-BF49-B08E94A4FCDD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-8.7385137217883796E-2</v>
      </c>
      <c r="V9" s="16" t="s">
        <v>45834</v>
      </c>
      <c r="W9" s="21">
        <f>D8L802C9*D8L608C1</f>
        <v>-9.2292643100108901E-2</v>
      </c>
      <c r="X9" s="16" t="s">
        <v>45835</v>
      </c>
      <c r="Y9" s="21">
        <f>D6L237C16</f>
        <v>-0.22720135676649786</v>
      </c>
      <c r="Z9" s="16" t="s">
        <v>45836</v>
      </c>
      <c r="AA9" s="21">
        <f>D8L802C11*D8L608C1</f>
        <v>-0.23996087206028313</v>
      </c>
      <c r="AB9" s="16" t="s">
        <v>45837</v>
      </c>
      <c r="AC9" s="21">
        <f>D6L237C21</f>
        <v>-19.688644520564587</v>
      </c>
      <c r="AD9" s="16" t="s">
        <v>45838</v>
      </c>
      <c r="AE9" s="21">
        <f>D8L802C13*D8L608C1</f>
        <v>-20.794349013043607</v>
      </c>
      <c r="AF9" s="16" t="s">
        <v>45839</v>
      </c>
      <c r="AG9" s="21">
        <f>D6L237C24</f>
        <v>-19.688644520564583</v>
      </c>
      <c r="AH9" s="16" t="s">
        <v>45840</v>
      </c>
      <c r="AI9" s="21">
        <f>D8L802C15*D8L608C1</f>
        <v>-20.794349013043604</v>
      </c>
      <c r="AJ9" s="16" t="s">
        <v>45841</v>
      </c>
      <c r="AK9" s="21">
        <f>D6L240C13</f>
        <v>0</v>
      </c>
      <c r="AL9" s="16" t="s">
        <v>45842</v>
      </c>
      <c r="AM9" s="21">
        <f>D8L802C17*D8L609C1</f>
        <v>0</v>
      </c>
      <c r="AN9" s="16" t="s">
        <v>45843</v>
      </c>
      <c r="AO9" s="21">
        <f>D6L240C16</f>
        <v>0</v>
      </c>
      <c r="AP9" s="16" t="s">
        <v>45844</v>
      </c>
      <c r="AQ9" s="21">
        <f>D8L802C19*D8L609C1</f>
        <v>0</v>
      </c>
      <c r="AR9" s="16" t="s">
        <v>45845</v>
      </c>
      <c r="AS9" s="21">
        <f>D6L240C21</f>
        <v>0</v>
      </c>
      <c r="AT9" s="16" t="s">
        <v>45846</v>
      </c>
      <c r="AU9" s="21">
        <f>D8L802C21*D8L609C1</f>
        <v>0</v>
      </c>
      <c r="AV9" s="16" t="s">
        <v>45847</v>
      </c>
      <c r="AW9" s="21">
        <f>D6L240C24</f>
        <v>0</v>
      </c>
      <c r="AX9" s="16" t="s">
        <v>45848</v>
      </c>
      <c r="AY9" s="21">
        <f>D8L802C23*D8L609C1</f>
        <v>0</v>
      </c>
      <c r="AZ9" s="16" t="s">
        <v>45849</v>
      </c>
      <c r="BA9" s="21">
        <f>D6L1802C8</f>
        <v>0.37700598802395208</v>
      </c>
      <c r="BB9" s="16" t="s">
        <v>45850</v>
      </c>
      <c r="BC9" s="21">
        <f>D8L802C25*D8L608C1</f>
        <v>0.39817845696736631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3.0959802405260056E-2</v>
      </c>
      <c r="F10" s="16" t="s">
        <v>45852</v>
      </c>
      <c r="G10" s="21">
        <f>D8L803C1*D8L607C1</f>
        <v>3.7472283043989606E-2</v>
      </c>
      <c r="H10" s="16" t="s">
        <v>45853</v>
      </c>
      <c r="I10" s="21">
        <f>D6L328C16</f>
        <v>8.0495486253676279E-2</v>
      </c>
      <c r="J10" s="16" t="s">
        <v>45854</v>
      </c>
      <c r="K10" s="21">
        <f>D8L803C3*D8L607C1</f>
        <v>9.742793591437314E-2</v>
      </c>
      <c r="L10" s="16" t="s">
        <v>45855</v>
      </c>
      <c r="M10" s="21">
        <f>D6L328C21</f>
        <v>2.6929356606554227</v>
      </c>
      <c r="N10" s="16" t="s">
        <v>45856</v>
      </c>
      <c r="O10" s="21">
        <f>D8L803C5*D8L607C1</f>
        <v>3.2594021749372826</v>
      </c>
      <c r="P10" s="16" t="s">
        <v>45857</v>
      </c>
      <c r="Q10" s="21">
        <f>D6L328C24</f>
        <v>2.6929356606554227</v>
      </c>
      <c r="R10" s="16" t="s">
        <v>45858</v>
      </c>
      <c r="S10" s="21">
        <f>D8L803C7*D8L607C1</f>
        <v>3.2594021749372826</v>
      </c>
      <c r="T10" s="16" t="s">
        <v>45859</v>
      </c>
      <c r="U10" s="21">
        <f>D6L337C13</f>
        <v>-3.2131108427900665E-2</v>
      </c>
      <c r="V10" s="16" t="s">
        <v>45860</v>
      </c>
      <c r="W10" s="21">
        <f>D8L803C9*D8L608C1</f>
        <v>-3.3935575510434059E-2</v>
      </c>
      <c r="X10" s="16" t="s">
        <v>45861</v>
      </c>
      <c r="Y10" s="21">
        <f>D6L337C16</f>
        <v>-8.354088191254197E-2</v>
      </c>
      <c r="Z10" s="16" t="s">
        <v>45862</v>
      </c>
      <c r="AA10" s="21">
        <f>D8L803C11*D8L608C1</f>
        <v>-8.8232496327128818E-2</v>
      </c>
      <c r="AB10" s="16" t="s">
        <v>45863</v>
      </c>
      <c r="AC10" s="21">
        <f>D6L337C21</f>
        <v>0.38179016627400131</v>
      </c>
      <c r="AD10" s="16" t="s">
        <v>45864</v>
      </c>
      <c r="AE10" s="21">
        <f>D8L803C13*D8L608C1</f>
        <v>0.40323131229055659</v>
      </c>
      <c r="AF10" s="16" t="s">
        <v>45865</v>
      </c>
      <c r="AG10" s="21">
        <f>D6L337C24</f>
        <v>0.38179016627399953</v>
      </c>
      <c r="AH10" s="16" t="s">
        <v>45866</v>
      </c>
      <c r="AI10" s="21">
        <f>D8L803C15*D8L608C1</f>
        <v>0.4032313122905547</v>
      </c>
      <c r="AJ10" s="16" t="s">
        <v>45867</v>
      </c>
      <c r="AK10" s="21">
        <f>D6L340C13</f>
        <v>5.9352702065596973E-2</v>
      </c>
      <c r="AL10" s="16" t="s">
        <v>45868</v>
      </c>
      <c r="AM10" s="21">
        <f>D8L803C17*D8L609C1</f>
        <v>6.0916025251608927E-2</v>
      </c>
      <c r="AN10" s="16" t="s">
        <v>45869</v>
      </c>
      <c r="AO10" s="21">
        <f>D6L340C16</f>
        <v>0.15431702537055225</v>
      </c>
      <c r="AP10" s="16" t="s">
        <v>45870</v>
      </c>
      <c r="AQ10" s="21">
        <f>D8L803C19*D8L609C1</f>
        <v>0.15838166565418335</v>
      </c>
      <c r="AR10" s="16" t="s">
        <v>45871</v>
      </c>
      <c r="AS10" s="21">
        <f>D6L340C21</f>
        <v>7.7980337543900831</v>
      </c>
      <c r="AT10" s="16" t="s">
        <v>45872</v>
      </c>
      <c r="AU10" s="21">
        <f>D8L803C21*D8L609C1</f>
        <v>8.0034304178826474</v>
      </c>
      <c r="AV10" s="16" t="s">
        <v>45873</v>
      </c>
      <c r="AW10" s="21">
        <f>D6L340C24</f>
        <v>7.7980337543900822</v>
      </c>
      <c r="AX10" s="16" t="s">
        <v>45874</v>
      </c>
      <c r="AY10" s="21">
        <f>D8L803C23*D8L609C1</f>
        <v>8.0034304178826474</v>
      </c>
      <c r="AZ10" s="16" t="s">
        <v>45875</v>
      </c>
      <c r="BA10" s="21">
        <f>D6L1803C8</f>
        <v>0.44049719941686488</v>
      </c>
      <c r="BB10" s="16" t="s">
        <v>45876</v>
      </c>
      <c r="BC10" s="21">
        <f>D8L803C25*D8L608C1</f>
        <v>0.46523530324168261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1.4750216530542325E-2</v>
      </c>
      <c r="F11" s="16" t="s">
        <v>45878</v>
      </c>
      <c r="G11" s="21">
        <f>D8L804C1*D8L607C1</f>
        <v>1.7852965647439299E-2</v>
      </c>
      <c r="H11" s="16" t="s">
        <v>45879</v>
      </c>
      <c r="I11" s="21">
        <f>D6L428C16</f>
        <v>3.835056297941003E-2</v>
      </c>
      <c r="J11" s="16" t="s">
        <v>45880</v>
      </c>
      <c r="K11" s="21">
        <f>D8L804C3*D8L607C1</f>
        <v>4.6417710683342162E-2</v>
      </c>
      <c r="L11" s="16" t="s">
        <v>45881</v>
      </c>
      <c r="M11" s="21">
        <f>D6L428C21</f>
        <v>1.229317669791564</v>
      </c>
      <c r="N11" s="16" t="s">
        <v>45882</v>
      </c>
      <c r="O11" s="21">
        <f>D8L804C5*D8L607C1</f>
        <v>1.487908064477206</v>
      </c>
      <c r="P11" s="16" t="s">
        <v>45883</v>
      </c>
      <c r="Q11" s="21">
        <f>D6L428C24</f>
        <v>1.2293176697915642</v>
      </c>
      <c r="R11" s="16" t="s">
        <v>45884</v>
      </c>
      <c r="S11" s="21">
        <f>D8L804C7*D8L607C1</f>
        <v>1.4879080644772062</v>
      </c>
      <c r="T11" s="16" t="s">
        <v>45885</v>
      </c>
      <c r="U11" s="21">
        <f>D6L437C13</f>
        <v>9.5420676406844929E-2</v>
      </c>
      <c r="V11" s="16" t="s">
        <v>45886</v>
      </c>
      <c r="W11" s="21">
        <f>D8L804C9*D8L608C1</f>
        <v>0.10077945417685517</v>
      </c>
      <c r="X11" s="16" t="s">
        <v>45887</v>
      </c>
      <c r="Y11" s="21">
        <f>D6L437C16</f>
        <v>0.24809375865779681</v>
      </c>
      <c r="Z11" s="16" t="s">
        <v>45888</v>
      </c>
      <c r="AA11" s="21">
        <f>D8L804C11*D8L608C1</f>
        <v>0.26202658085982344</v>
      </c>
      <c r="AB11" s="16" t="s">
        <v>45889</v>
      </c>
      <c r="AC11" s="21">
        <f>D6L437C21</f>
        <v>22.104068567385553</v>
      </c>
      <c r="AD11" s="16" t="s">
        <v>45890</v>
      </c>
      <c r="AE11" s="21">
        <f>D8L804C13*D8L608C1</f>
        <v>23.345422074047459</v>
      </c>
      <c r="AF11" s="16" t="s">
        <v>45891</v>
      </c>
      <c r="AG11" s="21">
        <f>D6L437C24</f>
        <v>22.10406856738555</v>
      </c>
      <c r="AH11" s="16" t="s">
        <v>45892</v>
      </c>
      <c r="AI11" s="21">
        <f>D8L804C15*D8L608C1</f>
        <v>23.345422074047455</v>
      </c>
      <c r="AJ11" s="16" t="s">
        <v>45893</v>
      </c>
      <c r="AK11" s="21">
        <f>D6L440C13</f>
        <v>7.0200023035186673E-2</v>
      </c>
      <c r="AL11" s="16" t="s">
        <v>45894</v>
      </c>
      <c r="AM11" s="21">
        <f>D8L804C17*D8L609C1</f>
        <v>7.2049059723494305E-2</v>
      </c>
      <c r="AN11" s="16" t="s">
        <v>45895</v>
      </c>
      <c r="AO11" s="21">
        <f>D6L440C16</f>
        <v>0.18252005989148526</v>
      </c>
      <c r="AP11" s="16" t="s">
        <v>45896</v>
      </c>
      <c r="AQ11" s="21">
        <f>D8L804C19*D8L609C1</f>
        <v>0.18732755528108508</v>
      </c>
      <c r="AR11" s="16" t="s">
        <v>45897</v>
      </c>
      <c r="AS11" s="21">
        <f>D6L440C21</f>
        <v>9.2790032084610594</v>
      </c>
      <c r="AT11" s="16" t="s">
        <v>45898</v>
      </c>
      <c r="AU11" s="21">
        <f>D8L804C21*D8L609C1</f>
        <v>9.5234079340089259</v>
      </c>
      <c r="AV11" s="16" t="s">
        <v>45899</v>
      </c>
      <c r="AW11" s="21">
        <f>D6L440C24</f>
        <v>9.2790032084610594</v>
      </c>
      <c r="AX11" s="16" t="s">
        <v>45900</v>
      </c>
      <c r="AY11" s="21">
        <f>D8L804C23*D8L609C1</f>
        <v>9.5234079340089259</v>
      </c>
      <c r="AZ11" s="16" t="s">
        <v>45901</v>
      </c>
      <c r="BA11" s="21">
        <f>D6L1804C8</f>
        <v>4.8361096184846852E-3</v>
      </c>
      <c r="BB11" s="16" t="s">
        <v>45902</v>
      </c>
      <c r="BC11" s="21">
        <f>D8L804C25*D8L608C1</f>
        <v>5.1077031314710319E-3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3.5855587617703434E-3</v>
      </c>
      <c r="F12" s="16" t="s">
        <v>45904</v>
      </c>
      <c r="G12" s="21">
        <f>D8L805C1*D8L607C1</f>
        <v>4.3397910307427434E-3</v>
      </c>
      <c r="H12" s="16" t="s">
        <v>45905</v>
      </c>
      <c r="I12" s="21">
        <f>D6L528C16</f>
        <v>9.3224527806029106E-3</v>
      </c>
      <c r="J12" s="16" t="s">
        <v>45906</v>
      </c>
      <c r="K12" s="21">
        <f>D8L805C3*D8L607C1</f>
        <v>1.1283456679931154E-2</v>
      </c>
      <c r="L12" s="16" t="s">
        <v>45907</v>
      </c>
      <c r="M12" s="21">
        <f>D6L528C21</f>
        <v>0.33133057975058944</v>
      </c>
      <c r="N12" s="16" t="s">
        <v>45908</v>
      </c>
      <c r="O12" s="21">
        <f>D8L805C5*D8L607C1</f>
        <v>0.4010268897398982</v>
      </c>
      <c r="P12" s="16" t="s">
        <v>45909</v>
      </c>
      <c r="Q12" s="21">
        <f>D6L528C24</f>
        <v>0.33133057975058944</v>
      </c>
      <c r="R12" s="16" t="s">
        <v>45910</v>
      </c>
      <c r="S12" s="21">
        <f>D8L805C7*D8L607C1</f>
        <v>0.4010268897398982</v>
      </c>
      <c r="T12" s="16" t="s">
        <v>45911</v>
      </c>
      <c r="U12" s="21">
        <f>D6L537C13</f>
        <v>2.553542991111311E-2</v>
      </c>
      <c r="V12" s="16" t="s">
        <v>45912</v>
      </c>
      <c r="W12" s="21">
        <f>D8L805C9*D8L608C1</f>
        <v>2.6969486965706693E-2</v>
      </c>
      <c r="X12" s="16" t="s">
        <v>45913</v>
      </c>
      <c r="Y12" s="21">
        <f>D6L537C16</f>
        <v>6.6392117768894213E-2</v>
      </c>
      <c r="Z12" s="16" t="s">
        <v>45914</v>
      </c>
      <c r="AA12" s="21">
        <f>D8L805C11*D8L608C1</f>
        <v>7.0120666110837532E-2</v>
      </c>
      <c r="AB12" s="16" t="s">
        <v>45915</v>
      </c>
      <c r="AC12" s="21">
        <f>D6L537C21</f>
        <v>14.458544667947358</v>
      </c>
      <c r="AD12" s="16" t="s">
        <v>45916</v>
      </c>
      <c r="AE12" s="21">
        <f>D8L805C13*D8L608C1</f>
        <v>15.270529351675071</v>
      </c>
      <c r="AF12" s="16" t="s">
        <v>45917</v>
      </c>
      <c r="AG12" s="21">
        <f>D6L537C24</f>
        <v>14.458544667947358</v>
      </c>
      <c r="AH12" s="16" t="s">
        <v>45918</v>
      </c>
      <c r="AI12" s="21">
        <f>D8L805C15*D8L608C1</f>
        <v>15.270529351675071</v>
      </c>
      <c r="AJ12" s="16" t="s">
        <v>45919</v>
      </c>
      <c r="AK12" s="21">
        <f>D6L540C13</f>
        <v>2.0460388851643773E-4</v>
      </c>
      <c r="AL12" s="16" t="s">
        <v>45920</v>
      </c>
      <c r="AM12" s="21">
        <f>D8L805C17*D8L609C1</f>
        <v>2.0999306191097736E-4</v>
      </c>
      <c r="AN12" s="16" t="s">
        <v>45921</v>
      </c>
      <c r="AO12" s="21">
        <f>D6L540C16</f>
        <v>5.3197011014273943E-4</v>
      </c>
      <c r="AP12" s="16" t="s">
        <v>45922</v>
      </c>
      <c r="AQ12" s="21">
        <f>D8L805C19*D8L609C1</f>
        <v>5.4598196096854255E-4</v>
      </c>
      <c r="AR12" s="16" t="s">
        <v>45923</v>
      </c>
      <c r="AS12" s="21">
        <f>D6L540C21</f>
        <v>1.8634498825597642E-2</v>
      </c>
      <c r="AT12" s="16" t="s">
        <v>45924</v>
      </c>
      <c r="AU12" s="21">
        <f>D8L805C21*D8L609C1</f>
        <v>1.9125323051958437E-2</v>
      </c>
      <c r="AV12" s="16" t="s">
        <v>45925</v>
      </c>
      <c r="AW12" s="21">
        <f>D6L540C24</f>
        <v>1.8634498825597642E-2</v>
      </c>
      <c r="AX12" s="16" t="s">
        <v>45926</v>
      </c>
      <c r="AY12" s="21">
        <f>D8L805C23*D8L609C1</f>
        <v>1.9125323051958437E-2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2.9127354514803586E-2</v>
      </c>
      <c r="F13" s="16" t="s">
        <v>45930</v>
      </c>
      <c r="G13" s="21">
        <f>D8L806C1*D8L607C1</f>
        <v>3.5254374637607784E-2</v>
      </c>
      <c r="H13" s="16" t="s">
        <v>45931</v>
      </c>
      <c r="I13" s="21">
        <f>D6L628C16</f>
        <v>7.5731121738489351E-2</v>
      </c>
      <c r="J13" s="16" t="s">
        <v>45932</v>
      </c>
      <c r="K13" s="21">
        <f>D8L806C3*D8L607C1</f>
        <v>9.166137405778027E-2</v>
      </c>
      <c r="L13" s="16" t="s">
        <v>45933</v>
      </c>
      <c r="M13" s="21">
        <f>D6L628C21</f>
        <v>3.2773187053522763</v>
      </c>
      <c r="N13" s="16" t="s">
        <v>45934</v>
      </c>
      <c r="O13" s="21">
        <f>D8L806C5*D8L607C1</f>
        <v>3.9667118202103557</v>
      </c>
      <c r="P13" s="16" t="s">
        <v>45935</v>
      </c>
      <c r="Q13" s="21">
        <f>D6L628C24</f>
        <v>3.2773187053522754</v>
      </c>
      <c r="R13" s="16" t="s">
        <v>45936</v>
      </c>
      <c r="S13" s="21">
        <f>D8L806C7*D8L607C1</f>
        <v>3.9667118202103548</v>
      </c>
      <c r="T13" s="16" t="s">
        <v>45937</v>
      </c>
      <c r="U13" s="21">
        <f>D6L637C13</f>
        <v>-1.2909197569972778E-2</v>
      </c>
      <c r="V13" s="16" t="s">
        <v>45938</v>
      </c>
      <c r="W13" s="21">
        <f>D8L806C9*D8L608C1</f>
        <v>-1.3634171690588821E-2</v>
      </c>
      <c r="X13" s="16" t="s">
        <v>45939</v>
      </c>
      <c r="Y13" s="21">
        <f>D6L637C16</f>
        <v>-3.3563913681929153E-2</v>
      </c>
      <c r="Z13" s="16" t="s">
        <v>45940</v>
      </c>
      <c r="AA13" s="21">
        <f>D8L806C11*D8L608C1</f>
        <v>-3.5448846395530857E-2</v>
      </c>
      <c r="AB13" s="16" t="s">
        <v>45941</v>
      </c>
      <c r="AC13" s="21">
        <f>D6L637C21</f>
        <v>5.4043093298199816</v>
      </c>
      <c r="AD13" s="16" t="s">
        <v>45942</v>
      </c>
      <c r="AE13" s="21">
        <f>D8L806C13*D8L608C1</f>
        <v>5.707812656241809</v>
      </c>
      <c r="AF13" s="16" t="s">
        <v>45943</v>
      </c>
      <c r="AG13" s="21">
        <f>D6L637C24</f>
        <v>5.4043093298199816</v>
      </c>
      <c r="AH13" s="16" t="s">
        <v>45944</v>
      </c>
      <c r="AI13" s="21">
        <f>D8L806C15*D8L608C1</f>
        <v>5.707812656241809</v>
      </c>
      <c r="AJ13" s="16" t="s">
        <v>45945</v>
      </c>
      <c r="AK13" s="21">
        <f>D6L640C13</f>
        <v>6.0619930361163442E-2</v>
      </c>
      <c r="AL13" s="16" t="s">
        <v>45946</v>
      </c>
      <c r="AM13" s="21">
        <f>D8L806C17*D8L609C1</f>
        <v>6.2216631764299195E-2</v>
      </c>
      <c r="AN13" s="16" t="s">
        <v>45947</v>
      </c>
      <c r="AO13" s="21">
        <f>D6L640C16</f>
        <v>0.15761181893902476</v>
      </c>
      <c r="AP13" s="16" t="s">
        <v>45948</v>
      </c>
      <c r="AQ13" s="21">
        <f>D8L806C19*D8L609C1</f>
        <v>0.16176324258717772</v>
      </c>
      <c r="AR13" s="16" t="s">
        <v>45949</v>
      </c>
      <c r="AS13" s="21">
        <f>D6L640C21</f>
        <v>10.608406490987059</v>
      </c>
      <c r="AT13" s="16" t="s">
        <v>45950</v>
      </c>
      <c r="AU13" s="21">
        <f>D8L806C21*D8L609C1</f>
        <v>10.887827094545608</v>
      </c>
      <c r="AV13" s="16" t="s">
        <v>45951</v>
      </c>
      <c r="AW13" s="21">
        <f>D6L640C24</f>
        <v>10.608406490987059</v>
      </c>
      <c r="AX13" s="16" t="s">
        <v>45952</v>
      </c>
      <c r="AY13" s="21">
        <f>D8L806C23*D8L609C1</f>
        <v>10.887827094545608</v>
      </c>
      <c r="AZ13" s="16" t="s">
        <v>45953</v>
      </c>
      <c r="BA13" s="21">
        <f>D6L1806C8</f>
        <v>7.9417426067760562E-4</v>
      </c>
      <c r="BB13" s="16" t="s">
        <v>45954</v>
      </c>
      <c r="BC13" s="21">
        <f>D8L806C25*D8L608C1</f>
        <v>8.3877469251156169E-4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9.32491250905528E-3</v>
      </c>
      <c r="F14" s="16" t="s">
        <v>45956</v>
      </c>
      <c r="G14" s="21">
        <f>D8L807C1*D8L607C1</f>
        <v>1.1286433819112214E-2</v>
      </c>
      <c r="H14" s="16" t="s">
        <v>45957</v>
      </c>
      <c r="I14" s="21">
        <f>D6L728C16</f>
        <v>2.4244772523543706E-2</v>
      </c>
      <c r="J14" s="16" t="s">
        <v>45958</v>
      </c>
      <c r="K14" s="21">
        <f>D8L807C3*D8L607C1</f>
        <v>2.9344727929691727E-2</v>
      </c>
      <c r="L14" s="16" t="s">
        <v>45959</v>
      </c>
      <c r="M14" s="21">
        <f>D6L728C21</f>
        <v>0.68664450910100516</v>
      </c>
      <c r="N14" s="16" t="s">
        <v>45960</v>
      </c>
      <c r="O14" s="21">
        <f>D8L807C5*D8L607C1</f>
        <v>0.83108209344587503</v>
      </c>
      <c r="P14" s="16" t="s">
        <v>45961</v>
      </c>
      <c r="Q14" s="21">
        <f>D6L728C24</f>
        <v>0.68664450910100516</v>
      </c>
      <c r="R14" s="16" t="s">
        <v>45962</v>
      </c>
      <c r="S14" s="21">
        <f>D8L807C7*D8L607C1</f>
        <v>0.83108209344587503</v>
      </c>
      <c r="T14" s="16" t="s">
        <v>45963</v>
      </c>
      <c r="U14" s="21">
        <f>D6L737C13</f>
        <v>0.20369579290729189</v>
      </c>
      <c r="V14" s="16" t="s">
        <v>45964</v>
      </c>
      <c r="W14" s="21">
        <f>D8L807C9*D8L608C1</f>
        <v>0.21513524741526585</v>
      </c>
      <c r="X14" s="16" t="s">
        <v>45965</v>
      </c>
      <c r="Y14" s="21">
        <f>D6L737C16</f>
        <v>0.52960906155895904</v>
      </c>
      <c r="Z14" s="16" t="s">
        <v>45966</v>
      </c>
      <c r="AA14" s="21">
        <f>D8L807C11*D8L608C1</f>
        <v>0.55935164327969134</v>
      </c>
      <c r="AB14" s="16" t="s">
        <v>45967</v>
      </c>
      <c r="AC14" s="21">
        <f>D6L737C21</f>
        <v>31.391279303020244</v>
      </c>
      <c r="AD14" s="16" t="s">
        <v>45968</v>
      </c>
      <c r="AE14" s="21">
        <f>D8L807C13*D8L608C1</f>
        <v>33.154197949540553</v>
      </c>
      <c r="AF14" s="16" t="s">
        <v>45969</v>
      </c>
      <c r="AG14" s="21">
        <f>D6L737C24</f>
        <v>31.391279303020241</v>
      </c>
      <c r="AH14" s="16" t="s">
        <v>45970</v>
      </c>
      <c r="AI14" s="21">
        <f>D8L807C15*D8L608C1</f>
        <v>33.154197949540553</v>
      </c>
      <c r="AJ14" s="16" t="s">
        <v>45971</v>
      </c>
      <c r="AK14" s="21">
        <f>D6L740C13</f>
        <v>0.40069210446067627</v>
      </c>
      <c r="AL14" s="16" t="s">
        <v>45972</v>
      </c>
      <c r="AM14" s="21">
        <f>D8L807C17*D8L609C1</f>
        <v>0.41124615230609679</v>
      </c>
      <c r="AN14" s="16" t="s">
        <v>45973</v>
      </c>
      <c r="AO14" s="21">
        <f>D6L740C16</f>
        <v>1.0417994715977581</v>
      </c>
      <c r="AP14" s="16" t="s">
        <v>45974</v>
      </c>
      <c r="AQ14" s="21">
        <f>D8L807C19*D8L609C1</f>
        <v>1.0692399959958514</v>
      </c>
      <c r="AR14" s="16" t="s">
        <v>45975</v>
      </c>
      <c r="AS14" s="21">
        <f>D6L740C21</f>
        <v>36.45298034535702</v>
      </c>
      <c r="AT14" s="16" t="s">
        <v>45976</v>
      </c>
      <c r="AU14" s="21">
        <f>D8L807C21*D8L609C1</f>
        <v>37.413135273268331</v>
      </c>
      <c r="AV14" s="16" t="s">
        <v>45977</v>
      </c>
      <c r="AW14" s="21">
        <f>D6L740C24</f>
        <v>36.45298034535702</v>
      </c>
      <c r="AX14" s="16" t="s">
        <v>45978</v>
      </c>
      <c r="AY14" s="21">
        <f>D8L807C23*D8L609C1</f>
        <v>37.413135273268331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2.0011372728572043E-3</v>
      </c>
      <c r="F15" s="16" t="s">
        <v>45982</v>
      </c>
      <c r="G15" s="21">
        <f>D8L808C1*D8L607C1</f>
        <v>2.4220820700600575E-3</v>
      </c>
      <c r="H15" s="16" t="s">
        <v>45983</v>
      </c>
      <c r="I15" s="21">
        <f>D6L828C16</f>
        <v>5.2029569094287353E-3</v>
      </c>
      <c r="J15" s="16" t="s">
        <v>45984</v>
      </c>
      <c r="K15" s="21">
        <f>D8L808C3*D8L607C1</f>
        <v>6.2974133821561539E-3</v>
      </c>
      <c r="L15" s="16" t="s">
        <v>45985</v>
      </c>
      <c r="M15" s="21">
        <f>D6L828C21</f>
        <v>2.5321587269864981E-2</v>
      </c>
      <c r="N15" s="16" t="s">
        <v>45986</v>
      </c>
      <c r="O15" s="21">
        <f>D8L808C5*D8L607C1</f>
        <v>3.0648053656125857E-2</v>
      </c>
      <c r="P15" s="16" t="s">
        <v>45987</v>
      </c>
      <c r="Q15" s="21">
        <f>D6L828C24</f>
        <v>2.5321587269864981E-2</v>
      </c>
      <c r="R15" s="16" t="s">
        <v>45988</v>
      </c>
      <c r="S15" s="21">
        <f>D8L808C7*D8L607C1</f>
        <v>3.0648053656125857E-2</v>
      </c>
      <c r="T15" s="16" t="s">
        <v>45989</v>
      </c>
      <c r="U15" s="21">
        <f>D6L837C13</f>
        <v>1.4302998723453348E-2</v>
      </c>
      <c r="V15" s="16" t="s">
        <v>45990</v>
      </c>
      <c r="W15" s="21">
        <f>D8L808C9*D8L608C1</f>
        <v>1.5106248024233075E-2</v>
      </c>
      <c r="X15" s="16" t="s">
        <v>45991</v>
      </c>
      <c r="Y15" s="21">
        <f>D6L837C16</f>
        <v>3.718779668097872E-2</v>
      </c>
      <c r="Z15" s="16" t="s">
        <v>45992</v>
      </c>
      <c r="AA15" s="21">
        <f>D8L808C11*D8L608C1</f>
        <v>3.9276244863006009E-2</v>
      </c>
      <c r="AB15" s="16" t="s">
        <v>45993</v>
      </c>
      <c r="AC15" s="21">
        <f>D6L837C21</f>
        <v>1.5362072183290945</v>
      </c>
      <c r="AD15" s="16" t="s">
        <v>45994</v>
      </c>
      <c r="AE15" s="21">
        <f>D8L808C13*D8L608C1</f>
        <v>1.6224798523294199</v>
      </c>
      <c r="AF15" s="16" t="s">
        <v>45995</v>
      </c>
      <c r="AG15" s="21">
        <f>D6L837C24</f>
        <v>1.5362072183290945</v>
      </c>
      <c r="AH15" s="16" t="s">
        <v>45996</v>
      </c>
      <c r="AI15" s="21">
        <f>D8L808C15*D8L608C1</f>
        <v>1.6224798523294199</v>
      </c>
      <c r="AJ15" s="16" t="s">
        <v>45997</v>
      </c>
      <c r="AK15" s="21">
        <f>D6L840C13</f>
        <v>6.0948194073316621E-5</v>
      </c>
      <c r="AL15" s="16" t="s">
        <v>45998</v>
      </c>
      <c r="AM15" s="21">
        <f>D8L808C17*D8L609C1</f>
        <v>6.2553541793376041E-5</v>
      </c>
      <c r="AN15" s="16" t="s">
        <v>45999</v>
      </c>
      <c r="AO15" s="21">
        <f>D6L840C16</f>
        <v>1.5846530459062325E-4</v>
      </c>
      <c r="AP15" s="16" t="s">
        <v>46000</v>
      </c>
      <c r="AQ15" s="21">
        <f>D8L808C19*D8L609C1</f>
        <v>1.6263920866277774E-4</v>
      </c>
      <c r="AR15" s="16" t="s">
        <v>46001</v>
      </c>
      <c r="AS15" s="21">
        <f>D6L840C21</f>
        <v>7.4619037225887692E-4</v>
      </c>
      <c r="AT15" s="16" t="s">
        <v>46002</v>
      </c>
      <c r="AU15" s="21">
        <f>D8L808C21*D8L609C1</f>
        <v>7.6584468738747768E-4</v>
      </c>
      <c r="AV15" s="16" t="s">
        <v>46003</v>
      </c>
      <c r="AW15" s="21">
        <f>D6L840C24</f>
        <v>7.4619037225887692E-4</v>
      </c>
      <c r="AX15" s="16" t="s">
        <v>46004</v>
      </c>
      <c r="AY15" s="21">
        <f>D8L808C23*D8L609C1</f>
        <v>7.6584468738747768E-4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</v>
      </c>
      <c r="V16" s="16" t="s">
        <v>46016</v>
      </c>
      <c r="W16" s="21">
        <f>D8L809C9*D8L608C1</f>
        <v>0</v>
      </c>
      <c r="X16" s="16" t="s">
        <v>46017</v>
      </c>
      <c r="Y16" s="21">
        <f>D6L937C16</f>
        <v>0</v>
      </c>
      <c r="Z16" s="16" t="s">
        <v>46018</v>
      </c>
      <c r="AA16" s="21">
        <f>D8L809C11*D8L608C1</f>
        <v>0</v>
      </c>
      <c r="AB16" s="16" t="s">
        <v>46019</v>
      </c>
      <c r="AC16" s="21">
        <f>D6L937C21</f>
        <v>0</v>
      </c>
      <c r="AD16" s="16" t="s">
        <v>46020</v>
      </c>
      <c r="AE16" s="21">
        <f>D8L809C13*D8L608C1</f>
        <v>0</v>
      </c>
      <c r="AF16" s="16" t="s">
        <v>46021</v>
      </c>
      <c r="AG16" s="21">
        <f>D6L937C24</f>
        <v>0</v>
      </c>
      <c r="AH16" s="16" t="s">
        <v>46022</v>
      </c>
      <c r="AI16" s="21">
        <f>D8L809C15*D8L608C1</f>
        <v>0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</v>
      </c>
      <c r="V17" s="16" t="s">
        <v>46042</v>
      </c>
      <c r="W17" s="21">
        <f>D8L810C9*D8L608C1</f>
        <v>0</v>
      </c>
      <c r="X17" s="16" t="s">
        <v>46043</v>
      </c>
      <c r="Y17" s="21">
        <f>D6L1037C16</f>
        <v>0</v>
      </c>
      <c r="Z17" s="16" t="s">
        <v>46044</v>
      </c>
      <c r="AA17" s="21">
        <f>D8L810C11*D8L608C1</f>
        <v>0</v>
      </c>
      <c r="AB17" s="16" t="s">
        <v>46045</v>
      </c>
      <c r="AC17" s="21">
        <f>D6L1037C21</f>
        <v>0</v>
      </c>
      <c r="AD17" s="16" t="s">
        <v>46046</v>
      </c>
      <c r="AE17" s="21">
        <f>D8L810C13*D8L608C1</f>
        <v>0</v>
      </c>
      <c r="AF17" s="16" t="s">
        <v>46047</v>
      </c>
      <c r="AG17" s="21">
        <f>D6L1037C24</f>
        <v>0</v>
      </c>
      <c r="AH17" s="16" t="s">
        <v>46048</v>
      </c>
      <c r="AI17" s="21">
        <f>D8L810C15*D8L608C1</f>
        <v>0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2.0343340020964887E-5</v>
      </c>
      <c r="F18" s="16" t="s">
        <v>46060</v>
      </c>
      <c r="G18" s="21">
        <f>D8L811C1*D8L607C1</f>
        <v>2.4622618237259854E-5</v>
      </c>
      <c r="H18" s="16" t="s">
        <v>46061</v>
      </c>
      <c r="I18" s="21">
        <f>D6L1128C16</f>
        <v>5.2892684054508785E-5</v>
      </c>
      <c r="J18" s="16" t="s">
        <v>46062</v>
      </c>
      <c r="K18" s="21">
        <f>D8L811C3*D8L607C1</f>
        <v>6.4018807416875705E-5</v>
      </c>
      <c r="L18" s="16" t="s">
        <v>46063</v>
      </c>
      <c r="M18" s="21">
        <f>D6L1128C21</f>
        <v>1.6089654867121894E-3</v>
      </c>
      <c r="N18" s="16" t="s">
        <v>46064</v>
      </c>
      <c r="O18" s="21">
        <f>D8L811C5*D8L607C1</f>
        <v>1.9474158567577339E-3</v>
      </c>
      <c r="P18" s="16" t="s">
        <v>46065</v>
      </c>
      <c r="Q18" s="21">
        <f>D6L1128C24</f>
        <v>1.6089654867121894E-3</v>
      </c>
      <c r="R18" s="16" t="s">
        <v>46066</v>
      </c>
      <c r="S18" s="21">
        <f>D8L811C7*D8L607C1</f>
        <v>1.9474158567577339E-3</v>
      </c>
      <c r="T18" s="16" t="s">
        <v>46067</v>
      </c>
      <c r="U18" s="21">
        <f>D6L1137C13</f>
        <v>3.1401446449492915E-2</v>
      </c>
      <c r="V18" s="16" t="s">
        <v>46068</v>
      </c>
      <c r="W18" s="21">
        <f>D8L811C9*D8L608C1</f>
        <v>3.3164936077906812E-2</v>
      </c>
      <c r="X18" s="16" t="s">
        <v>46069</v>
      </c>
      <c r="Y18" s="21">
        <f>D6L1137C16</f>
        <v>8.16437607686816E-2</v>
      </c>
      <c r="Z18" s="16" t="s">
        <v>46070</v>
      </c>
      <c r="AA18" s="21">
        <f>D8L811C11*D8L608C1</f>
        <v>8.6228833802557733E-2</v>
      </c>
      <c r="AB18" s="16" t="s">
        <v>46071</v>
      </c>
      <c r="AC18" s="21">
        <f>D6L1137C21</f>
        <v>6.7819585998717944</v>
      </c>
      <c r="AD18" s="16" t="s">
        <v>46072</v>
      </c>
      <c r="AE18" s="21">
        <f>D8L811C13*D8L608C1</f>
        <v>7.1628300247102343</v>
      </c>
      <c r="AF18" s="16" t="s">
        <v>46073</v>
      </c>
      <c r="AG18" s="21">
        <f>D6L1137C24</f>
        <v>6.7819585998717935</v>
      </c>
      <c r="AH18" s="16" t="s">
        <v>46074</v>
      </c>
      <c r="AI18" s="21">
        <f>D8L811C15*D8L608C1</f>
        <v>7.1628300247102334</v>
      </c>
      <c r="AJ18" s="16" t="s">
        <v>46075</v>
      </c>
      <c r="AK18" s="21">
        <f>D6L1140C13</f>
        <v>9.9702547970826707E-7</v>
      </c>
      <c r="AL18" s="16" t="s">
        <v>46076</v>
      </c>
      <c r="AM18" s="21">
        <f>D8L811C17*D8L609C1</f>
        <v>1.0232866775177615E-6</v>
      </c>
      <c r="AN18" s="16" t="s">
        <v>46077</v>
      </c>
      <c r="AO18" s="21">
        <f>D6L1140C16</f>
        <v>2.5922662472414974E-6</v>
      </c>
      <c r="AP18" s="16" t="s">
        <v>46078</v>
      </c>
      <c r="AQ18" s="21">
        <f>D8L811C19*D8L609C1</f>
        <v>2.6605453615461828E-6</v>
      </c>
      <c r="AR18" s="16" t="s">
        <v>46079</v>
      </c>
      <c r="AS18" s="21">
        <f>D6L1140C21</f>
        <v>7.9887444633261798E-5</v>
      </c>
      <c r="AT18" s="16" t="s">
        <v>46080</v>
      </c>
      <c r="AU18" s="21">
        <f>D8L811C21*D8L609C1</f>
        <v>8.1991643601800674E-5</v>
      </c>
      <c r="AV18" s="16" t="s">
        <v>46081</v>
      </c>
      <c r="AW18" s="21">
        <f>D6L1140C24</f>
        <v>7.9887444633261812E-5</v>
      </c>
      <c r="AX18" s="16" t="s">
        <v>46082</v>
      </c>
      <c r="AY18" s="21">
        <f>D8L811C23*D8L609C1</f>
        <v>8.1991643601800687E-5</v>
      </c>
      <c r="AZ18" s="16" t="s">
        <v>46083</v>
      </c>
      <c r="BA18" s="21">
        <f>D6L1811C8</f>
        <v>0.14441696705507587</v>
      </c>
      <c r="BB18" s="16" t="s">
        <v>46084</v>
      </c>
      <c r="BC18" s="21">
        <f>D8L811C25*D8L608C1</f>
        <v>0.1525273521603687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6.9691326693742239E-3</v>
      </c>
      <c r="F19" s="16" t="s">
        <v>46086</v>
      </c>
      <c r="G19" s="21">
        <f>D8L812C1*D8L607C1</f>
        <v>8.4351091308495114E-3</v>
      </c>
      <c r="H19" s="16" t="s">
        <v>46087</v>
      </c>
      <c r="I19" s="21">
        <f>D6L1228C16</f>
        <v>1.8119744940373005E-2</v>
      </c>
      <c r="J19" s="16" t="s">
        <v>46088</v>
      </c>
      <c r="K19" s="21">
        <f>D8L812C3*D8L607C1</f>
        <v>2.1931283740208758E-2</v>
      </c>
      <c r="L19" s="16" t="s">
        <v>46089</v>
      </c>
      <c r="M19" s="21">
        <f>D6L1228C21</f>
        <v>0.42734517192077559</v>
      </c>
      <c r="N19" s="16" t="s">
        <v>46090</v>
      </c>
      <c r="O19" s="21">
        <f>D8L812C5*D8L607C1</f>
        <v>0.51723841871087006</v>
      </c>
      <c r="P19" s="16" t="s">
        <v>46091</v>
      </c>
      <c r="Q19" s="21">
        <f>D6L1228C24</f>
        <v>0.42734517192077559</v>
      </c>
      <c r="R19" s="16" t="s">
        <v>46092</v>
      </c>
      <c r="S19" s="21">
        <f>D8L812C7*D8L607C1</f>
        <v>0.51723841871087006</v>
      </c>
      <c r="T19" s="16" t="s">
        <v>46093</v>
      </c>
      <c r="U19" s="21">
        <f>D6L1237C13</f>
        <v>-0.73174686814090562</v>
      </c>
      <c r="V19" s="16" t="s">
        <v>46094</v>
      </c>
      <c r="W19" s="21">
        <f>D8L812C9*D8L608C1</f>
        <v>-0.77284140863178408</v>
      </c>
      <c r="X19" s="16" t="s">
        <v>46095</v>
      </c>
      <c r="Y19" s="21">
        <f>D6L1237C16</f>
        <v>-1.9025418571663542</v>
      </c>
      <c r="Z19" s="16" t="s">
        <v>46096</v>
      </c>
      <c r="AA19" s="21">
        <f>D8L812C11*D8L608C1</f>
        <v>-2.0093876624426383</v>
      </c>
      <c r="AB19" s="16" t="s">
        <v>46097</v>
      </c>
      <c r="AC19" s="21">
        <f>D6L1237C21</f>
        <v>-7.9363984266911274</v>
      </c>
      <c r="AD19" s="16" t="s">
        <v>46098</v>
      </c>
      <c r="AE19" s="21">
        <f>D8L812C13*D8L608C1</f>
        <v>-8.3821026185327803</v>
      </c>
      <c r="AF19" s="16" t="s">
        <v>46099</v>
      </c>
      <c r="AG19" s="21">
        <f>D6L1237C24</f>
        <v>-7.9363984266911416</v>
      </c>
      <c r="AH19" s="16" t="s">
        <v>46100</v>
      </c>
      <c r="AI19" s="21">
        <f>D8L812C15*D8L608C1</f>
        <v>-8.3821026185327945</v>
      </c>
      <c r="AJ19" s="16" t="s">
        <v>46101</v>
      </c>
      <c r="AK19" s="21">
        <f>D6L1240C13</f>
        <v>0.44793362905424672</v>
      </c>
      <c r="AL19" s="16" t="s">
        <v>46102</v>
      </c>
      <c r="AM19" s="21">
        <f>D8L812C17*D8L609C1</f>
        <v>0.4597319971777577</v>
      </c>
      <c r="AN19" s="16" t="s">
        <v>46103</v>
      </c>
      <c r="AO19" s="21">
        <f>D6L1240C16</f>
        <v>1.1646274355410413</v>
      </c>
      <c r="AP19" s="16" t="s">
        <v>46104</v>
      </c>
      <c r="AQ19" s="21">
        <f>D8L812C19*D8L609C1</f>
        <v>1.1953031926621698</v>
      </c>
      <c r="AR19" s="16" t="s">
        <v>46105</v>
      </c>
      <c r="AS19" s="21">
        <f>D6L1240C21</f>
        <v>41.464999266749338</v>
      </c>
      <c r="AT19" s="16" t="s">
        <v>46106</v>
      </c>
      <c r="AU19" s="21">
        <f>D8L812C21*D8L609C1</f>
        <v>42.557168494193022</v>
      </c>
      <c r="AV19" s="16" t="s">
        <v>46107</v>
      </c>
      <c r="AW19" s="21">
        <f>D6L1240C24</f>
        <v>41.464999266749338</v>
      </c>
      <c r="AX19" s="16" t="s">
        <v>46108</v>
      </c>
      <c r="AY19" s="21">
        <f>D8L812C23*D8L609C1</f>
        <v>42.557168494193022</v>
      </c>
      <c r="AZ19" s="16" t="s">
        <v>46109</v>
      </c>
      <c r="BA19" s="21">
        <f>D6L1812C8</f>
        <v>0.36245131547571735</v>
      </c>
      <c r="BB19" s="16" t="s">
        <v>46110</v>
      </c>
      <c r="BC19" s="21">
        <f>D8L812C25*D8L608C1</f>
        <v>0.38280640124141535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1.8213167340870853</v>
      </c>
      <c r="F20" s="16" t="s">
        <v>46112</v>
      </c>
      <c r="G20" s="21">
        <f>D8L813C1*D8L607C1</f>
        <v>2.2044357802771555</v>
      </c>
      <c r="H20" s="16" t="s">
        <v>46113</v>
      </c>
      <c r="I20" s="21">
        <f>D6L1328C16</f>
        <v>4.7354235086264085</v>
      </c>
      <c r="J20" s="16" t="s">
        <v>46114</v>
      </c>
      <c r="K20" s="21">
        <f>D8L813C3*D8L607C1</f>
        <v>5.7315330287205883</v>
      </c>
      <c r="L20" s="16" t="s">
        <v>46115</v>
      </c>
      <c r="M20" s="21">
        <f>D6L1328C21</f>
        <v>338.55636512677444</v>
      </c>
      <c r="N20" s="16" t="s">
        <v>46116</v>
      </c>
      <c r="O20" s="21">
        <f>D8L813C5*D8L607C1</f>
        <v>409.77263918904589</v>
      </c>
      <c r="P20" s="16" t="s">
        <v>46117</v>
      </c>
      <c r="Q20" s="21">
        <f>D6L1328C24</f>
        <v>338.55636512677438</v>
      </c>
      <c r="R20" s="16" t="s">
        <v>46118</v>
      </c>
      <c r="S20" s="21">
        <f>D8L813C7*D8L607C1</f>
        <v>409.77263918904583</v>
      </c>
      <c r="T20" s="16" t="s">
        <v>46119</v>
      </c>
      <c r="U20" s="21">
        <f>D6L1337C13</f>
        <v>0.19447704554309156</v>
      </c>
      <c r="V20" s="16" t="s">
        <v>46120</v>
      </c>
      <c r="W20" s="21">
        <f>D8L813C9*D8L608C1</f>
        <v>0.20539877978012563</v>
      </c>
      <c r="X20" s="16" t="s">
        <v>46121</v>
      </c>
      <c r="Y20" s="21">
        <f>D6L1337C16</f>
        <v>0.50564031841203727</v>
      </c>
      <c r="Z20" s="16" t="s">
        <v>46122</v>
      </c>
      <c r="AA20" s="21">
        <f>D8L813C11*D8L608C1</f>
        <v>0.53403682742832581</v>
      </c>
      <c r="AB20" s="16" t="s">
        <v>46123</v>
      </c>
      <c r="AC20" s="21">
        <f>D6L1337C21</f>
        <v>193.48370126319284</v>
      </c>
      <c r="AD20" s="16" t="s">
        <v>46124</v>
      </c>
      <c r="AE20" s="21">
        <f>D8L813C13*D8L608C1</f>
        <v>204.34964977908623</v>
      </c>
      <c r="AF20" s="16" t="s">
        <v>46125</v>
      </c>
      <c r="AG20" s="21">
        <f>D6L1337C24</f>
        <v>193.48370126319278</v>
      </c>
      <c r="AH20" s="16" t="s">
        <v>46126</v>
      </c>
      <c r="AI20" s="21">
        <f>D8L813C15*D8L608C1</f>
        <v>204.34964977908618</v>
      </c>
      <c r="AJ20" s="16" t="s">
        <v>46127</v>
      </c>
      <c r="AK20" s="21">
        <f>D6L1340C13</f>
        <v>8.0090757801191778E-2</v>
      </c>
      <c r="AL20" s="16" t="s">
        <v>46128</v>
      </c>
      <c r="AM20" s="21">
        <f>D8L813C17*D8L609C1</f>
        <v>8.220031194613181E-2</v>
      </c>
      <c r="AN20" s="16" t="s">
        <v>46129</v>
      </c>
      <c r="AO20" s="21">
        <f>D6L1340C16</f>
        <v>0.20823597028309848</v>
      </c>
      <c r="AP20" s="16" t="s">
        <v>46130</v>
      </c>
      <c r="AQ20" s="21">
        <f>D8L813C19*D8L609C1</f>
        <v>0.21372081105994256</v>
      </c>
      <c r="AR20" s="16" t="s">
        <v>46131</v>
      </c>
      <c r="AS20" s="21">
        <f>D6L1340C21</f>
        <v>16.067168148493625</v>
      </c>
      <c r="AT20" s="16" t="s">
        <v>46132</v>
      </c>
      <c r="AU20" s="21">
        <f>D8L813C21*D8L609C1</f>
        <v>16.490370052129489</v>
      </c>
      <c r="AV20" s="16" t="s">
        <v>46133</v>
      </c>
      <c r="AW20" s="21">
        <f>D6L1340C24</f>
        <v>16.067168148493618</v>
      </c>
      <c r="AX20" s="16" t="s">
        <v>46134</v>
      </c>
      <c r="AY20" s="21">
        <f>D8L813C23*D8L609C1</f>
        <v>16.490370052129482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0</v>
      </c>
      <c r="F21" s="16" t="s">
        <v>46138</v>
      </c>
      <c r="G21" s="21">
        <f>D8L814C1*D8L607C1</f>
        <v>0</v>
      </c>
      <c r="H21" s="16" t="s">
        <v>46139</v>
      </c>
      <c r="I21" s="21">
        <f>D6L1428C16</f>
        <v>0</v>
      </c>
      <c r="J21" s="16" t="s">
        <v>46140</v>
      </c>
      <c r="K21" s="21">
        <f>D8L814C3*D8L607C1</f>
        <v>0</v>
      </c>
      <c r="L21" s="16" t="s">
        <v>46141</v>
      </c>
      <c r="M21" s="21">
        <f>D6L1428C21</f>
        <v>0</v>
      </c>
      <c r="N21" s="16" t="s">
        <v>46142</v>
      </c>
      <c r="O21" s="21">
        <f>D8L814C5*D8L607C1</f>
        <v>0</v>
      </c>
      <c r="P21" s="16" t="s">
        <v>46143</v>
      </c>
      <c r="Q21" s="21">
        <f>D6L1428C24</f>
        <v>0</v>
      </c>
      <c r="R21" s="16" t="s">
        <v>46144</v>
      </c>
      <c r="S21" s="21">
        <f>D8L814C7*D8L607C1</f>
        <v>0</v>
      </c>
      <c r="T21" s="16" t="s">
        <v>46145</v>
      </c>
      <c r="U21" s="21">
        <f>D6L1437C13</f>
        <v>2.7148500812468501E-2</v>
      </c>
      <c r="V21" s="16" t="s">
        <v>46146</v>
      </c>
      <c r="W21" s="21">
        <f>D8L814C9*D8L608C1</f>
        <v>2.8673147127305617E-2</v>
      </c>
      <c r="X21" s="16" t="s">
        <v>46147</v>
      </c>
      <c r="Y21" s="21">
        <f>D6L1437C16</f>
        <v>7.0586102112418031E-2</v>
      </c>
      <c r="Z21" s="16" t="s">
        <v>46148</v>
      </c>
      <c r="AA21" s="21">
        <f>D8L814C11*D8L608C1</f>
        <v>7.4550182530994533E-2</v>
      </c>
      <c r="AB21" s="16" t="s">
        <v>46149</v>
      </c>
      <c r="AC21" s="21">
        <f>D6L1437C21</f>
        <v>2.8971278210487661</v>
      </c>
      <c r="AD21" s="16" t="s">
        <v>46150</v>
      </c>
      <c r="AE21" s="21">
        <f>D8L814C13*D8L608C1</f>
        <v>3.0598290798212373</v>
      </c>
      <c r="AF21" s="16" t="s">
        <v>46151</v>
      </c>
      <c r="AG21" s="21">
        <f>D6L1437C24</f>
        <v>2.8971278210487661</v>
      </c>
      <c r="AH21" s="16" t="s">
        <v>46152</v>
      </c>
      <c r="AI21" s="21">
        <f>D8L814C15*D8L608C1</f>
        <v>3.0598290798212373</v>
      </c>
      <c r="AJ21" s="16" t="s">
        <v>46153</v>
      </c>
      <c r="AK21" s="21">
        <f>D6L1440C13</f>
        <v>3.6998890185499018E-2</v>
      </c>
      <c r="AL21" s="16" t="s">
        <v>46154</v>
      </c>
      <c r="AM21" s="21">
        <f>D8L814C17*D8L609C1</f>
        <v>3.7973424130386214E-2</v>
      </c>
      <c r="AN21" s="16" t="s">
        <v>46155</v>
      </c>
      <c r="AO21" s="21">
        <f>D6L1440C16</f>
        <v>9.6197114482297508E-2</v>
      </c>
      <c r="AP21" s="16" t="s">
        <v>46156</v>
      </c>
      <c r="AQ21" s="21">
        <f>D8L814C19*D8L609C1</f>
        <v>9.8730902739004228E-2</v>
      </c>
      <c r="AR21" s="16" t="s">
        <v>46157</v>
      </c>
      <c r="AS21" s="21">
        <f>D6L1440C21</f>
        <v>8.4396638315958512</v>
      </c>
      <c r="AT21" s="16" t="s">
        <v>46158</v>
      </c>
      <c r="AU21" s="21">
        <f>D8L814C21*D8L609C1</f>
        <v>8.6619607395866325</v>
      </c>
      <c r="AV21" s="16" t="s">
        <v>46159</v>
      </c>
      <c r="AW21" s="21">
        <f>D6L1440C24</f>
        <v>8.4396638315958512</v>
      </c>
      <c r="AX21" s="16" t="s">
        <v>46160</v>
      </c>
      <c r="AY21" s="21">
        <f>D8L814C23*D8L609C1</f>
        <v>8.6619607395866325</v>
      </c>
      <c r="AZ21" s="16" t="s">
        <v>46161</v>
      </c>
      <c r="BA21" s="21">
        <f>D6L1814C8</f>
        <v>0.34877712710988634</v>
      </c>
      <c r="BB21" s="16" t="s">
        <v>46162</v>
      </c>
      <c r="BC21" s="21">
        <f>D8L814C25*D8L608C1</f>
        <v>0.36836427725201659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1.7944278293719501E-2</v>
      </c>
      <c r="BB22" s="16" t="s">
        <v>46164</v>
      </c>
      <c r="BC22" s="21">
        <f>D8L815C25*D8L608C1</f>
        <v>1.8952020045719525E-2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1.3646736197562277E-2</v>
      </c>
      <c r="F24" s="16" t="s">
        <v>46168</v>
      </c>
      <c r="G24" s="21">
        <f>D8L817C1*D8L607C1</f>
        <v>1.6517365153946521E-2</v>
      </c>
      <c r="H24" s="16" t="s">
        <v>46169</v>
      </c>
      <c r="I24" s="21">
        <f>D6L1528C16</f>
        <v>3.5481514113661898E-2</v>
      </c>
      <c r="J24" s="16" t="s">
        <v>46170</v>
      </c>
      <c r="K24" s="21">
        <f>D8L817C3*D8L607C1</f>
        <v>4.2945149400260924E-2</v>
      </c>
      <c r="L24" s="16" t="s">
        <v>46171</v>
      </c>
      <c r="M24" s="21">
        <f>D6L1528C21</f>
        <v>0.33573058783587056</v>
      </c>
      <c r="N24" s="16" t="s">
        <v>46172</v>
      </c>
      <c r="O24" s="21">
        <f>D8L817C5*D8L607C1</f>
        <v>0.40635245177706042</v>
      </c>
      <c r="P24" s="16" t="s">
        <v>46173</v>
      </c>
      <c r="Q24" s="21">
        <f>D6L1528C24</f>
        <v>0.33573058783587068</v>
      </c>
      <c r="R24" s="16" t="s">
        <v>46174</v>
      </c>
      <c r="S24" s="21">
        <f>D8L817C7*D8L607C1</f>
        <v>0.40635245177706053</v>
      </c>
      <c r="T24" s="16" t="s">
        <v>46175</v>
      </c>
      <c r="U24" s="21">
        <f>D6L1537C13</f>
        <v>1.9258887543311377E-2</v>
      </c>
      <c r="V24" s="16" t="s">
        <v>46176</v>
      </c>
      <c r="W24" s="21">
        <f>D8L817C9*D8L608C1</f>
        <v>2.0340457097505198E-2</v>
      </c>
      <c r="X24" s="16" t="s">
        <v>46177</v>
      </c>
      <c r="Y24" s="21">
        <f>D6L1537C16</f>
        <v>5.0073107612609601E-2</v>
      </c>
      <c r="Z24" s="16" t="s">
        <v>46178</v>
      </c>
      <c r="AA24" s="21">
        <f>D8L817C11*D8L608C1</f>
        <v>5.2885188453513539E-2</v>
      </c>
      <c r="AB24" s="16" t="s">
        <v>46179</v>
      </c>
      <c r="AC24" s="21">
        <f>D6L1537C21</f>
        <v>9.8038269960569302</v>
      </c>
      <c r="AD24" s="16" t="s">
        <v>46180</v>
      </c>
      <c r="AE24" s="21">
        <f>D8L817C13*D8L608C1</f>
        <v>10.354405048380688</v>
      </c>
      <c r="AF24" s="16" t="s">
        <v>46181</v>
      </c>
      <c r="AG24" s="21">
        <f>D6L1537C24</f>
        <v>9.8038269960569302</v>
      </c>
      <c r="AH24" s="16" t="s">
        <v>46182</v>
      </c>
      <c r="AI24" s="21">
        <f>D8L817C15*D8L608C1</f>
        <v>10.354405048380688</v>
      </c>
      <c r="AJ24" s="16" t="s">
        <v>46183</v>
      </c>
      <c r="AK24" s="21">
        <f>D6L1540C13</f>
        <v>3.9096009193926879E-3</v>
      </c>
      <c r="AL24" s="16" t="s">
        <v>46184</v>
      </c>
      <c r="AM24" s="21">
        <f>D8L817C17*D8L609C1</f>
        <v>4.0125780299981205E-3</v>
      </c>
      <c r="AN24" s="16" t="s">
        <v>46185</v>
      </c>
      <c r="AO24" s="21">
        <f>D6L1540C16</f>
        <v>1.016496239042099E-2</v>
      </c>
      <c r="AP24" s="16" t="s">
        <v>46186</v>
      </c>
      <c r="AQ24" s="21">
        <f>D8L817C19*D8L609C1</f>
        <v>1.0432702877995114E-2</v>
      </c>
      <c r="AR24" s="16" t="s">
        <v>46187</v>
      </c>
      <c r="AS24" s="21">
        <f>D6L1540C21</f>
        <v>0.15290377395329732</v>
      </c>
      <c r="AT24" s="16" t="s">
        <v>46188</v>
      </c>
      <c r="AU24" s="21">
        <f>D8L817C21*D8L609C1</f>
        <v>0.15693118983717291</v>
      </c>
      <c r="AV24" s="16" t="s">
        <v>46189</v>
      </c>
      <c r="AW24" s="21">
        <f>D6L1540C24</f>
        <v>0.15290377395329732</v>
      </c>
      <c r="AX24" s="16" t="s">
        <v>46190</v>
      </c>
      <c r="AY24" s="21">
        <f>D8L817C23*D8L609C1</f>
        <v>0.15693118983717291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0.82906871790227232</v>
      </c>
      <c r="V25" s="16" t="s">
        <v>46202</v>
      </c>
      <c r="W25" s="21">
        <f>D8L818C9*D8L608C1</f>
        <v>0.87562880511400887</v>
      </c>
      <c r="X25" s="16" t="s">
        <v>46203</v>
      </c>
      <c r="Y25" s="21">
        <f>D6L1637C16</f>
        <v>2.1555786665459067</v>
      </c>
      <c r="Z25" s="16" t="s">
        <v>46204</v>
      </c>
      <c r="AA25" s="21">
        <f>D8L818C11*D8L608C1</f>
        <v>2.2766348932964213</v>
      </c>
      <c r="AB25" s="16" t="s">
        <v>46205</v>
      </c>
      <c r="AC25" s="21">
        <f>D6L1637C21</f>
        <v>76.816548409491276</v>
      </c>
      <c r="AD25" s="16" t="s">
        <v>46206</v>
      </c>
      <c r="AE25" s="21">
        <f>D8L818C13*D8L608C1</f>
        <v>81.130527596041759</v>
      </c>
      <c r="AF25" s="16" t="s">
        <v>46207</v>
      </c>
      <c r="AG25" s="21">
        <f>D6L1637C24</f>
        <v>76.816548409491276</v>
      </c>
      <c r="AH25" s="16" t="s">
        <v>46208</v>
      </c>
      <c r="AI25" s="21">
        <f>D8L818C15*D8L608C1</f>
        <v>81.130527596041759</v>
      </c>
      <c r="AJ25" s="16" t="s">
        <v>46209</v>
      </c>
      <c r="AK25" s="21">
        <f>D6L1640C13</f>
        <v>1.934923174495278</v>
      </c>
      <c r="AL25" s="16" t="s">
        <v>46210</v>
      </c>
      <c r="AM25" s="21">
        <f>D8L818C17*D8L609C1</f>
        <v>1.9858881711435716</v>
      </c>
      <c r="AN25" s="16" t="s">
        <v>46211</v>
      </c>
      <c r="AO25" s="21">
        <f>D6L1640C16</f>
        <v>5.0308002536877217</v>
      </c>
      <c r="AP25" s="16" t="s">
        <v>46212</v>
      </c>
      <c r="AQ25" s="21">
        <f>D8L818C19*D8L609C1</f>
        <v>5.1633092449732851</v>
      </c>
      <c r="AR25" s="16" t="s">
        <v>46213</v>
      </c>
      <c r="AS25" s="21">
        <f>D6L1640C21</f>
        <v>178.83955157931277</v>
      </c>
      <c r="AT25" s="16" t="s">
        <v>46214</v>
      </c>
      <c r="AU25" s="21">
        <f>D8L818C21*D8L609C1</f>
        <v>183.55010405341787</v>
      </c>
      <c r="AV25" s="16" t="s">
        <v>46215</v>
      </c>
      <c r="AW25" s="21">
        <f>D6L1640C24</f>
        <v>178.83955157931277</v>
      </c>
      <c r="AX25" s="16" t="s">
        <v>46216</v>
      </c>
      <c r="AY25" s="21">
        <f>D8L818C23*D8L609C1</f>
        <v>183.55010405341787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2.7860837560672792E-4</v>
      </c>
      <c r="V26" s="16" t="s">
        <v>46228</v>
      </c>
      <c r="W26" s="21">
        <f>D8L819C9*D8L608C1</f>
        <v>2.9425488353310538E-4</v>
      </c>
      <c r="X26" s="16" t="s">
        <v>46229</v>
      </c>
      <c r="Y26" s="21">
        <f>D6L1737C16</f>
        <v>7.2438177657749249E-4</v>
      </c>
      <c r="Z26" s="16" t="s">
        <v>46230</v>
      </c>
      <c r="AA26" s="21">
        <f>D8L819C11*D8L608C1</f>
        <v>7.650626971860739E-4</v>
      </c>
      <c r="AB26" s="16" t="s">
        <v>46231</v>
      </c>
      <c r="AC26" s="21">
        <f>D6L1737C21</f>
        <v>3.8802576376049266E-2</v>
      </c>
      <c r="AD26" s="16" t="s">
        <v>46232</v>
      </c>
      <c r="AE26" s="21">
        <f>D8L819C13*D8L608C1</f>
        <v>4.0981709783325986E-2</v>
      </c>
      <c r="AF26" s="16" t="s">
        <v>46233</v>
      </c>
      <c r="AG26" s="21">
        <f>D6L1737C24</f>
        <v>3.880257637604926E-2</v>
      </c>
      <c r="AH26" s="16" t="s">
        <v>46234</v>
      </c>
      <c r="AI26" s="21">
        <f>D8L819C15*D8L608C1</f>
        <v>4.0981709783325979E-2</v>
      </c>
      <c r="AJ26" s="16" t="s">
        <v>46235</v>
      </c>
      <c r="AK26" s="21">
        <f>D6L1740C13</f>
        <v>1.6303405753259866E-4</v>
      </c>
      <c r="AL26" s="16" t="s">
        <v>46236</v>
      </c>
      <c r="AM26" s="21">
        <f>D8L819C17*D8L609C1</f>
        <v>1.673283004799312E-4</v>
      </c>
      <c r="AN26" s="16" t="s">
        <v>46237</v>
      </c>
      <c r="AO26" s="21">
        <f>D6L1740C16</f>
        <v>4.2388854958475708E-4</v>
      </c>
      <c r="AP26" s="16" t="s">
        <v>46238</v>
      </c>
      <c r="AQ26" s="21">
        <f>D8L819C19*D8L609C1</f>
        <v>4.3505358124782165E-4</v>
      </c>
      <c r="AR26" s="16" t="s">
        <v>46239</v>
      </c>
      <c r="AS26" s="21">
        <f>D6L1740C21</f>
        <v>2.2378258018891779E-2</v>
      </c>
      <c r="AT26" s="16" t="s">
        <v>46240</v>
      </c>
      <c r="AU26" s="21">
        <f>D8L819C21*D8L609C1</f>
        <v>2.2967691160197232E-2</v>
      </c>
      <c r="AV26" s="16" t="s">
        <v>46241</v>
      </c>
      <c r="AW26" s="21">
        <f>D6L1740C24</f>
        <v>2.2378258018891779E-2</v>
      </c>
      <c r="AX26" s="16" t="s">
        <v>46242</v>
      </c>
      <c r="AY26" s="21">
        <f>D8L819C23*D8L609C1</f>
        <v>2.2967691160197232E-2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2.3082579902067531E-2</v>
      </c>
      <c r="F27" s="16" t="s">
        <v>46244</v>
      </c>
      <c r="G27" s="21">
        <f>D8L820C1*D8L607C1</f>
        <v>2.7938064854342373E-2</v>
      </c>
      <c r="H27" s="16" t="s">
        <v>46245</v>
      </c>
      <c r="I27" s="21">
        <f>D6L1924C4</f>
        <v>5.3058602404277379E-2</v>
      </c>
      <c r="J27" s="16" t="s">
        <v>46246</v>
      </c>
      <c r="K27" s="21">
        <f>D8L820C3*D8L607C1</f>
        <v>6.4219627153492123E-2</v>
      </c>
      <c r="L27" s="16" t="s">
        <v>46247</v>
      </c>
      <c r="M27" s="21">
        <f>D6L1924C7</f>
        <v>2.5337150959641255</v>
      </c>
      <c r="N27" s="16" t="s">
        <v>46248</v>
      </c>
      <c r="O27" s="21">
        <f>D8L820C5*D8L607C1</f>
        <v>3.066689121138126</v>
      </c>
      <c r="P27" s="16" t="s">
        <v>46249</v>
      </c>
      <c r="Q27" s="21">
        <f>D6L1924C10</f>
        <v>2.0170620610011438</v>
      </c>
      <c r="R27" s="16" t="s">
        <v>46250</v>
      </c>
      <c r="S27" s="21">
        <f>D8L820C7*D8L607C1</f>
        <v>2.4413566817301851</v>
      </c>
      <c r="T27" s="16" t="s">
        <v>46251</v>
      </c>
      <c r="U27" s="21">
        <f>D6L1924C2</f>
        <v>-6.4560067505876869E-3</v>
      </c>
      <c r="V27" s="16" t="s">
        <v>46252</v>
      </c>
      <c r="W27" s="21">
        <f>D8L820C9*D8L608C1</f>
        <v>-6.8185728815442223E-3</v>
      </c>
      <c r="X27" s="16" t="s">
        <v>46253</v>
      </c>
      <c r="Y27" s="21">
        <f>D6L1924C5</f>
        <v>-4.7104098483425321E-3</v>
      </c>
      <c r="Z27" s="16" t="s">
        <v>46254</v>
      </c>
      <c r="AA27" s="21">
        <f>D8L820C11*D8L608C1</f>
        <v>-4.9749441247011576E-3</v>
      </c>
      <c r="AB27" s="16" t="s">
        <v>46255</v>
      </c>
      <c r="AC27" s="21">
        <f>D6L1924C8</f>
        <v>6.0006080958078716</v>
      </c>
      <c r="AD27" s="16" t="s">
        <v>46256</v>
      </c>
      <c r="AE27" s="21">
        <f>D8L820C13*D8L608C1</f>
        <v>6.3375992646113239</v>
      </c>
      <c r="AF27" s="16" t="s">
        <v>46257</v>
      </c>
      <c r="AG27" s="21">
        <f>D6L1924C11</f>
        <v>6.3518708752397037</v>
      </c>
      <c r="AH27" s="16" t="s">
        <v>46258</v>
      </c>
      <c r="AI27" s="21">
        <f>D8L820C15*D8L608C1</f>
        <v>6.7085887871845022</v>
      </c>
      <c r="AJ27" s="16" t="s">
        <v>46259</v>
      </c>
      <c r="AK27" s="21">
        <f>D6L1924C3</f>
        <v>7.6912158300495526E-2</v>
      </c>
      <c r="AL27" s="16" t="s">
        <v>46260</v>
      </c>
      <c r="AM27" s="21">
        <f>D8L820C17*D8L609C1</f>
        <v>7.8937989579827977E-2</v>
      </c>
      <c r="AN27" s="16" t="s">
        <v>46261</v>
      </c>
      <c r="AO27" s="21">
        <f>D6L1924C6</f>
        <v>0.27258036908914773</v>
      </c>
      <c r="AP27" s="16" t="s">
        <v>46262</v>
      </c>
      <c r="AQ27" s="21">
        <f>D8L820C19*D8L609C1</f>
        <v>0.27976001207453022</v>
      </c>
      <c r="AR27" s="16" t="s">
        <v>46263</v>
      </c>
      <c r="AS27" s="21">
        <f>D6L1924C9</f>
        <v>10.437343941176277</v>
      </c>
      <c r="AT27" s="16" t="s">
        <v>46264</v>
      </c>
      <c r="AU27" s="21">
        <f>D8L820C21*D8L609C1</f>
        <v>10.712258834951268</v>
      </c>
      <c r="AV27" s="16" t="s">
        <v>46265</v>
      </c>
      <c r="AW27" s="21">
        <f>D6L1924C12</f>
        <v>10.98486528220802</v>
      </c>
      <c r="AX27" s="16" t="s">
        <v>46266</v>
      </c>
      <c r="AY27" s="21">
        <f>D8L820C23*D8L609C1</f>
        <v>11.274201639159621</v>
      </c>
      <c r="AZ27" s="16" t="s">
        <v>46267</v>
      </c>
      <c r="BA27" s="21">
        <f>D6L1819C5/D6L1819C7</f>
        <v>5.3270638652461164E-2</v>
      </c>
      <c r="BB27" s="16" t="s">
        <v>46268</v>
      </c>
      <c r="BC27" s="21">
        <f>D8L820C25*D8L608C1</f>
        <v>5.6262291247627418E-2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087FB-C4B9-4FF5-8FD6-1991A268DF39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2.4827757738166522E-3</v>
      </c>
      <c r="F8" s="16" t="s">
        <v>46298</v>
      </c>
      <c r="G8" s="6">
        <f>D8L703C4</f>
        <v>1.4318803728465988E-3</v>
      </c>
      <c r="H8" s="16" t="s">
        <v>46299</v>
      </c>
      <c r="I8" s="6">
        <f>D8L703C6</f>
        <v>3.6862727895452265E-3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0.51572870901863543</v>
      </c>
      <c r="F10" s="16" t="s">
        <v>46304</v>
      </c>
      <c r="G10" s="6">
        <f>D8L710C4</f>
        <v>6.7207134331446352E-5</v>
      </c>
      <c r="H10" s="16" t="s">
        <v>46305</v>
      </c>
      <c r="I10" s="6">
        <f>D8L710C6</f>
        <v>3.1159166354444531E-4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13.840043613318951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3.8590188645030552</v>
      </c>
      <c r="F12" s="16" t="s">
        <v>46308</v>
      </c>
      <c r="G12" s="6">
        <f>D8L712C4</f>
        <v>0.78485708362699369</v>
      </c>
      <c r="H12" s="16" t="s">
        <v>46309</v>
      </c>
      <c r="I12" s="6">
        <f>D8L712C6</f>
        <v>1.6207613542334507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0.64679580678327664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9.310234336806694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2.3670653871140006</v>
      </c>
      <c r="F18" s="16" t="s">
        <v>46318</v>
      </c>
      <c r="G18" s="6">
        <f>D8L723C4</f>
        <v>0.1921271786932264</v>
      </c>
      <c r="H18" s="16" t="s">
        <v>46319</v>
      </c>
      <c r="I18" s="6">
        <f>D8L723C6</f>
        <v>0.6215811740939613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0.73107717578785691</v>
      </c>
      <c r="F26" s="16" t="s">
        <v>46338</v>
      </c>
      <c r="G26" s="6">
        <f>D8L732C4</f>
        <v>3.9234812638162873</v>
      </c>
      <c r="H26" s="16" t="s">
        <v>46339</v>
      </c>
      <c r="I26" s="6">
        <f>D8L732C6</f>
        <v>3.1262194690973744E-2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33.913482568036422</v>
      </c>
      <c r="F27" s="16" t="s">
        <v>46341</v>
      </c>
      <c r="G27" s="6">
        <f>D8L730C4</f>
        <v>2.7175601189347711</v>
      </c>
      <c r="H27" s="16" t="s">
        <v>46342</v>
      </c>
      <c r="I27" s="6">
        <f>D8L730C6</f>
        <v>8.746253898176537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16.127093475662523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5278F-FFC4-4DEB-9A31-87D88A2F03B2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-9.2292643100108901E-2</v>
      </c>
      <c r="H9" s="16" t="s">
        <v>46385</v>
      </c>
      <c r="I9" s="6">
        <f>D8L802C18</f>
        <v>0</v>
      </c>
      <c r="J9" s="16" t="s">
        <v>46386</v>
      </c>
      <c r="K9" s="6">
        <f>D8L802C4</f>
        <v>0</v>
      </c>
      <c r="L9" s="16" t="s">
        <v>46387</v>
      </c>
      <c r="M9" s="6">
        <f>D8L802C12</f>
        <v>-0.23996087206028313</v>
      </c>
      <c r="N9" s="16" t="s">
        <v>46388</v>
      </c>
      <c r="O9" s="6">
        <f>D8L802C20</f>
        <v>0</v>
      </c>
      <c r="P9" s="16" t="s">
        <v>46389</v>
      </c>
      <c r="Q9" s="6">
        <f>D8L802C6</f>
        <v>0</v>
      </c>
      <c r="R9" s="16" t="s">
        <v>46390</v>
      </c>
      <c r="S9" s="6">
        <f>D8L802C14</f>
        <v>-20.794349013043607</v>
      </c>
      <c r="T9" s="16" t="s">
        <v>46391</v>
      </c>
      <c r="U9" s="6">
        <f>D8L802C22</f>
        <v>0</v>
      </c>
      <c r="V9" s="16" t="s">
        <v>46392</v>
      </c>
      <c r="W9" s="6">
        <f>D8L802C8</f>
        <v>0</v>
      </c>
      <c r="X9" s="16" t="s">
        <v>46393</v>
      </c>
      <c r="Y9" s="6">
        <f>D8L802C16</f>
        <v>-20.794349013043604</v>
      </c>
      <c r="Z9" s="16" t="s">
        <v>46394</v>
      </c>
      <c r="AA9" s="6">
        <f>D8L802C24</f>
        <v>0</v>
      </c>
      <c r="AB9" s="16" t="s">
        <v>46395</v>
      </c>
      <c r="AC9" s="6">
        <f>D8L802C26</f>
        <v>0.39817845696736631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3.7472283043989606E-2</v>
      </c>
      <c r="F10" s="16" t="s">
        <v>46397</v>
      </c>
      <c r="G10" s="6">
        <f>D8L803C10</f>
        <v>-3.3935575510434059E-2</v>
      </c>
      <c r="H10" s="16" t="s">
        <v>46398</v>
      </c>
      <c r="I10" s="6">
        <f>D8L803C18</f>
        <v>6.0916025251608927E-2</v>
      </c>
      <c r="J10" s="16" t="s">
        <v>46399</v>
      </c>
      <c r="K10" s="6">
        <f>D8L803C4</f>
        <v>9.742793591437314E-2</v>
      </c>
      <c r="L10" s="16" t="s">
        <v>46400</v>
      </c>
      <c r="M10" s="6">
        <f>D8L803C12</f>
        <v>-8.8232496327128818E-2</v>
      </c>
      <c r="N10" s="16" t="s">
        <v>46401</v>
      </c>
      <c r="O10" s="6">
        <f>D8L803C20</f>
        <v>0.15838166565418335</v>
      </c>
      <c r="P10" s="16" t="s">
        <v>46402</v>
      </c>
      <c r="Q10" s="6">
        <f>D8L803C6</f>
        <v>3.2594021749372826</v>
      </c>
      <c r="R10" s="16" t="s">
        <v>46403</v>
      </c>
      <c r="S10" s="6">
        <f>D8L803C14</f>
        <v>0.40323131229055659</v>
      </c>
      <c r="T10" s="16" t="s">
        <v>46404</v>
      </c>
      <c r="U10" s="6">
        <f>D8L803C22</f>
        <v>8.0034304178826474</v>
      </c>
      <c r="V10" s="16" t="s">
        <v>46405</v>
      </c>
      <c r="W10" s="6">
        <f>D8L803C8</f>
        <v>3.2594021749372826</v>
      </c>
      <c r="X10" s="16" t="s">
        <v>46406</v>
      </c>
      <c r="Y10" s="6">
        <f>D8L803C16</f>
        <v>0.4032313122905547</v>
      </c>
      <c r="Z10" s="16" t="s">
        <v>46407</v>
      </c>
      <c r="AA10" s="6">
        <f>D8L803C24</f>
        <v>8.0034304178826474</v>
      </c>
      <c r="AB10" s="16" t="s">
        <v>46408</v>
      </c>
      <c r="AC10" s="6">
        <f>D8L803C26</f>
        <v>0.46523530324168261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1.7852965647439299E-2</v>
      </c>
      <c r="F11" s="16" t="s">
        <v>46410</v>
      </c>
      <c r="G11" s="6">
        <f>D8L804C10</f>
        <v>0.10077945417685517</v>
      </c>
      <c r="H11" s="16" t="s">
        <v>46411</v>
      </c>
      <c r="I11" s="6">
        <f>D8L804C18</f>
        <v>7.2049059723494305E-2</v>
      </c>
      <c r="J11" s="16" t="s">
        <v>46412</v>
      </c>
      <c r="K11" s="6">
        <f>D8L804C4</f>
        <v>4.6417710683342162E-2</v>
      </c>
      <c r="L11" s="16" t="s">
        <v>46413</v>
      </c>
      <c r="M11" s="6">
        <f>D8L804C12</f>
        <v>0.26202658085982344</v>
      </c>
      <c r="N11" s="16" t="s">
        <v>46414</v>
      </c>
      <c r="O11" s="6">
        <f>D8L804C20</f>
        <v>0.18732755528108508</v>
      </c>
      <c r="P11" s="16" t="s">
        <v>46415</v>
      </c>
      <c r="Q11" s="6">
        <f>D8L804C6</f>
        <v>1.487908064477206</v>
      </c>
      <c r="R11" s="16" t="s">
        <v>46416</v>
      </c>
      <c r="S11" s="6">
        <f>D8L804C14</f>
        <v>23.345422074047459</v>
      </c>
      <c r="T11" s="16" t="s">
        <v>46417</v>
      </c>
      <c r="U11" s="6">
        <f>D8L804C22</f>
        <v>9.5234079340089259</v>
      </c>
      <c r="V11" s="16" t="s">
        <v>46418</v>
      </c>
      <c r="W11" s="6">
        <f>D8L804C8</f>
        <v>1.4879080644772062</v>
      </c>
      <c r="X11" s="16" t="s">
        <v>46419</v>
      </c>
      <c r="Y11" s="6">
        <f>D8L804C16</f>
        <v>23.345422074047455</v>
      </c>
      <c r="Z11" s="16" t="s">
        <v>46420</v>
      </c>
      <c r="AA11" s="6">
        <f>D8L804C24</f>
        <v>9.5234079340089259</v>
      </c>
      <c r="AB11" s="16" t="s">
        <v>46421</v>
      </c>
      <c r="AC11" s="6">
        <f>D8L804C26</f>
        <v>5.1077031314710319E-3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4.3397910307427434E-3</v>
      </c>
      <c r="F12" s="16" t="s">
        <v>46423</v>
      </c>
      <c r="G12" s="6">
        <f>D8L805C10</f>
        <v>2.6969486965706693E-2</v>
      </c>
      <c r="H12" s="16" t="s">
        <v>46424</v>
      </c>
      <c r="I12" s="6">
        <f>D8L805C18</f>
        <v>2.0999306191097736E-4</v>
      </c>
      <c r="J12" s="16" t="s">
        <v>46425</v>
      </c>
      <c r="K12" s="6">
        <f>D8L805C4</f>
        <v>1.1283456679931154E-2</v>
      </c>
      <c r="L12" s="16" t="s">
        <v>46426</v>
      </c>
      <c r="M12" s="6">
        <f>D8L805C12</f>
        <v>7.0120666110837532E-2</v>
      </c>
      <c r="N12" s="16" t="s">
        <v>46427</v>
      </c>
      <c r="O12" s="6">
        <f>D8L805C20</f>
        <v>5.4598196096854255E-4</v>
      </c>
      <c r="P12" s="16" t="s">
        <v>46428</v>
      </c>
      <c r="Q12" s="6">
        <f>D8L805C6</f>
        <v>0.4010268897398982</v>
      </c>
      <c r="R12" s="16" t="s">
        <v>46429</v>
      </c>
      <c r="S12" s="6">
        <f>D8L805C14</f>
        <v>15.270529351675071</v>
      </c>
      <c r="T12" s="16" t="s">
        <v>46430</v>
      </c>
      <c r="U12" s="6">
        <f>D8L805C22</f>
        <v>1.9125323051958437E-2</v>
      </c>
      <c r="V12" s="16" t="s">
        <v>46431</v>
      </c>
      <c r="W12" s="6">
        <f>D8L805C8</f>
        <v>0.4010268897398982</v>
      </c>
      <c r="X12" s="16" t="s">
        <v>46432</v>
      </c>
      <c r="Y12" s="6">
        <f>D8L805C16</f>
        <v>15.270529351675071</v>
      </c>
      <c r="Z12" s="16" t="s">
        <v>46433</v>
      </c>
      <c r="AA12" s="6">
        <f>D8L805C24</f>
        <v>1.9125323051958437E-2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3.5254374637607784E-2</v>
      </c>
      <c r="F13" s="16" t="s">
        <v>46436</v>
      </c>
      <c r="G13" s="6">
        <f>D8L806C10</f>
        <v>-1.3634171690588821E-2</v>
      </c>
      <c r="H13" s="16" t="s">
        <v>46437</v>
      </c>
      <c r="I13" s="6">
        <f>D8L806C18</f>
        <v>6.2216631764299195E-2</v>
      </c>
      <c r="J13" s="16" t="s">
        <v>46438</v>
      </c>
      <c r="K13" s="6">
        <f>D8L806C4</f>
        <v>9.166137405778027E-2</v>
      </c>
      <c r="L13" s="16" t="s">
        <v>46439</v>
      </c>
      <c r="M13" s="6">
        <f>D8L806C12</f>
        <v>-3.5448846395530857E-2</v>
      </c>
      <c r="N13" s="16" t="s">
        <v>46440</v>
      </c>
      <c r="O13" s="6">
        <f>D8L806C20</f>
        <v>0.16176324258717772</v>
      </c>
      <c r="P13" s="16" t="s">
        <v>46441</v>
      </c>
      <c r="Q13" s="6">
        <f>D8L806C6</f>
        <v>3.9667118202103557</v>
      </c>
      <c r="R13" s="16" t="s">
        <v>46442</v>
      </c>
      <c r="S13" s="6">
        <f>D8L806C14</f>
        <v>5.707812656241809</v>
      </c>
      <c r="T13" s="16" t="s">
        <v>46443</v>
      </c>
      <c r="U13" s="6">
        <f>D8L806C22</f>
        <v>10.887827094545608</v>
      </c>
      <c r="V13" s="16" t="s">
        <v>46444</v>
      </c>
      <c r="W13" s="6">
        <f>D8L806C8</f>
        <v>3.9667118202103548</v>
      </c>
      <c r="X13" s="16" t="s">
        <v>46445</v>
      </c>
      <c r="Y13" s="6">
        <f>D8L806C16</f>
        <v>5.707812656241809</v>
      </c>
      <c r="Z13" s="16" t="s">
        <v>46446</v>
      </c>
      <c r="AA13" s="6">
        <f>D8L806C24</f>
        <v>10.887827094545608</v>
      </c>
      <c r="AB13" s="16" t="s">
        <v>46447</v>
      </c>
      <c r="AC13" s="6">
        <f>D8L806C26</f>
        <v>8.3877469251156169E-4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1.1286433819112214E-2</v>
      </c>
      <c r="F14" s="16" t="s">
        <v>46449</v>
      </c>
      <c r="G14" s="6">
        <f>D8L807C10</f>
        <v>0.21513524741526585</v>
      </c>
      <c r="H14" s="16" t="s">
        <v>46450</v>
      </c>
      <c r="I14" s="6">
        <f>D8L807C18</f>
        <v>0.41124615230609679</v>
      </c>
      <c r="J14" s="16" t="s">
        <v>46451</v>
      </c>
      <c r="K14" s="6">
        <f>D8L807C4</f>
        <v>2.9344727929691727E-2</v>
      </c>
      <c r="L14" s="16" t="s">
        <v>46452</v>
      </c>
      <c r="M14" s="6">
        <f>D8L807C12</f>
        <v>0.55935164327969134</v>
      </c>
      <c r="N14" s="16" t="s">
        <v>46453</v>
      </c>
      <c r="O14" s="6">
        <f>D8L807C20</f>
        <v>1.0692399959958514</v>
      </c>
      <c r="P14" s="16" t="s">
        <v>46454</v>
      </c>
      <c r="Q14" s="6">
        <f>D8L807C6</f>
        <v>0.83108209344587503</v>
      </c>
      <c r="R14" s="16" t="s">
        <v>46455</v>
      </c>
      <c r="S14" s="6">
        <f>D8L807C14</f>
        <v>33.154197949540553</v>
      </c>
      <c r="T14" s="16" t="s">
        <v>46456</v>
      </c>
      <c r="U14" s="6">
        <f>D8L807C22</f>
        <v>37.413135273268331</v>
      </c>
      <c r="V14" s="16" t="s">
        <v>46457</v>
      </c>
      <c r="W14" s="6">
        <f>D8L807C8</f>
        <v>0.83108209344587503</v>
      </c>
      <c r="X14" s="16" t="s">
        <v>46458</v>
      </c>
      <c r="Y14" s="6">
        <f>D8L807C16</f>
        <v>33.154197949540553</v>
      </c>
      <c r="Z14" s="16" t="s">
        <v>46459</v>
      </c>
      <c r="AA14" s="6">
        <f>D8L807C24</f>
        <v>37.413135273268331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2.4220820700600575E-3</v>
      </c>
      <c r="F15" s="16" t="s">
        <v>46462</v>
      </c>
      <c r="G15" s="6">
        <f>D8L808C10</f>
        <v>1.5106248024233075E-2</v>
      </c>
      <c r="H15" s="16" t="s">
        <v>46463</v>
      </c>
      <c r="I15" s="6">
        <f>D8L808C18</f>
        <v>6.2553541793376041E-5</v>
      </c>
      <c r="J15" s="16" t="s">
        <v>46464</v>
      </c>
      <c r="K15" s="6">
        <f>D8L808C4</f>
        <v>6.2974133821561539E-3</v>
      </c>
      <c r="L15" s="16" t="s">
        <v>46465</v>
      </c>
      <c r="M15" s="6">
        <f>D8L808C12</f>
        <v>3.9276244863006009E-2</v>
      </c>
      <c r="N15" s="16" t="s">
        <v>46466</v>
      </c>
      <c r="O15" s="6">
        <f>D8L808C20</f>
        <v>1.6263920866277774E-4</v>
      </c>
      <c r="P15" s="16" t="s">
        <v>46467</v>
      </c>
      <c r="Q15" s="6">
        <f>D8L808C6</f>
        <v>3.0648053656125857E-2</v>
      </c>
      <c r="R15" s="16" t="s">
        <v>46468</v>
      </c>
      <c r="S15" s="6">
        <f>D8L808C14</f>
        <v>1.6224798523294199</v>
      </c>
      <c r="T15" s="16" t="s">
        <v>46469</v>
      </c>
      <c r="U15" s="6">
        <f>D8L808C22</f>
        <v>7.6584468738747768E-4</v>
      </c>
      <c r="V15" s="16" t="s">
        <v>46470</v>
      </c>
      <c r="W15" s="6">
        <f>D8L808C8</f>
        <v>3.0648053656125857E-2</v>
      </c>
      <c r="X15" s="16" t="s">
        <v>46471</v>
      </c>
      <c r="Y15" s="6">
        <f>D8L808C16</f>
        <v>1.6224798523294199</v>
      </c>
      <c r="Z15" s="16" t="s">
        <v>46472</v>
      </c>
      <c r="AA15" s="6">
        <f>D8L808C24</f>
        <v>7.6584468738747768E-4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0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0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0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0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2.4622618237259854E-5</v>
      </c>
      <c r="F18" s="16" t="s">
        <v>46501</v>
      </c>
      <c r="G18" s="6">
        <f>D8L811C10</f>
        <v>3.3164936077906812E-2</v>
      </c>
      <c r="H18" s="16" t="s">
        <v>46502</v>
      </c>
      <c r="I18" s="6">
        <f>D8L811C18</f>
        <v>1.0232866775177615E-6</v>
      </c>
      <c r="J18" s="16" t="s">
        <v>46503</v>
      </c>
      <c r="K18" s="6">
        <f>D8L811C4</f>
        <v>6.4018807416875705E-5</v>
      </c>
      <c r="L18" s="16" t="s">
        <v>46504</v>
      </c>
      <c r="M18" s="6">
        <f>D8L811C12</f>
        <v>8.6228833802557733E-2</v>
      </c>
      <c r="N18" s="16" t="s">
        <v>46505</v>
      </c>
      <c r="O18" s="6">
        <f>D8L811C20</f>
        <v>2.6605453615461828E-6</v>
      </c>
      <c r="P18" s="16" t="s">
        <v>46506</v>
      </c>
      <c r="Q18" s="6">
        <f>D8L811C6</f>
        <v>1.9474158567577339E-3</v>
      </c>
      <c r="R18" s="16" t="s">
        <v>46507</v>
      </c>
      <c r="S18" s="6">
        <f>D8L811C14</f>
        <v>7.1628300247102343</v>
      </c>
      <c r="T18" s="16" t="s">
        <v>46508</v>
      </c>
      <c r="U18" s="6">
        <f>D8L811C22</f>
        <v>8.1991643601800674E-5</v>
      </c>
      <c r="V18" s="16" t="s">
        <v>46509</v>
      </c>
      <c r="W18" s="6">
        <f>D8L811C8</f>
        <v>1.9474158567577339E-3</v>
      </c>
      <c r="X18" s="16" t="s">
        <v>46510</v>
      </c>
      <c r="Y18" s="6">
        <f>D8L811C16</f>
        <v>7.1628300247102334</v>
      </c>
      <c r="Z18" s="16" t="s">
        <v>46511</v>
      </c>
      <c r="AA18" s="6">
        <f>D8L811C24</f>
        <v>8.1991643601800687E-5</v>
      </c>
      <c r="AB18" s="16" t="s">
        <v>46512</v>
      </c>
      <c r="AC18" s="6">
        <f>D8L811C26</f>
        <v>0.1525273521603687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8.4351091308495114E-3</v>
      </c>
      <c r="F19" s="16" t="s">
        <v>46514</v>
      </c>
      <c r="G19" s="6">
        <f>D8L812C10+D8L818C10</f>
        <v>0.10278739648222479</v>
      </c>
      <c r="H19" s="16" t="s">
        <v>46515</v>
      </c>
      <c r="I19" s="6">
        <f>D8L812C18+D8L818C18</f>
        <v>2.4456201683213292</v>
      </c>
      <c r="J19" s="16" t="s">
        <v>46516</v>
      </c>
      <c r="K19" s="6">
        <f>D8L812C4+D8L818C4</f>
        <v>2.1931283740208758E-2</v>
      </c>
      <c r="L19" s="16" t="s">
        <v>46517</v>
      </c>
      <c r="M19" s="6">
        <f>D8L812C12+D8L818C12</f>
        <v>0.26724723085378299</v>
      </c>
      <c r="N19" s="16" t="s">
        <v>46518</v>
      </c>
      <c r="O19" s="6">
        <f>D8L812C20+D8L818C20</f>
        <v>6.3586124376354549</v>
      </c>
      <c r="P19" s="16" t="s">
        <v>46519</v>
      </c>
      <c r="Q19" s="6">
        <f>D8L812C6+D8L818C6</f>
        <v>0.51723841871087006</v>
      </c>
      <c r="R19" s="16" t="s">
        <v>46520</v>
      </c>
      <c r="S19" s="6">
        <f>D8L812C14+D8L818C14</f>
        <v>72.748424977508975</v>
      </c>
      <c r="T19" s="16" t="s">
        <v>46521</v>
      </c>
      <c r="U19" s="6">
        <f>D8L812C22+D8L818C22</f>
        <v>226.10727254761088</v>
      </c>
      <c r="V19" s="16" t="s">
        <v>46522</v>
      </c>
      <c r="W19" s="6">
        <f>D8L812C8+D8L818C8</f>
        <v>0.51723841871087006</v>
      </c>
      <c r="X19" s="16" t="s">
        <v>46523</v>
      </c>
      <c r="Y19" s="6">
        <f>D8L812C16+D8L818C16</f>
        <v>72.748424977508961</v>
      </c>
      <c r="Z19" s="16" t="s">
        <v>46524</v>
      </c>
      <c r="AA19" s="6">
        <f>D8L812C24+D8L818C24</f>
        <v>226.10727254761088</v>
      </c>
      <c r="AB19" s="16" t="s">
        <v>46525</v>
      </c>
      <c r="AC19" s="6">
        <f>D8L812C26+D8L818C26</f>
        <v>0.38280640124141535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2.2044357802771555</v>
      </c>
      <c r="F20" s="16" t="s">
        <v>46527</v>
      </c>
      <c r="G20" s="6">
        <f>D8L813C10</f>
        <v>0.20539877978012563</v>
      </c>
      <c r="H20" s="16" t="s">
        <v>46528</v>
      </c>
      <c r="I20" s="6">
        <f>D8L813C18</f>
        <v>8.220031194613181E-2</v>
      </c>
      <c r="J20" s="16" t="s">
        <v>46529</v>
      </c>
      <c r="K20" s="6">
        <f>D8L813C4</f>
        <v>5.7315330287205883</v>
      </c>
      <c r="L20" s="16" t="s">
        <v>46530</v>
      </c>
      <c r="M20" s="6">
        <f>D8L813C12</f>
        <v>0.53403682742832581</v>
      </c>
      <c r="N20" s="16" t="s">
        <v>46531</v>
      </c>
      <c r="O20" s="6">
        <f>D8L813C20</f>
        <v>0.21372081105994256</v>
      </c>
      <c r="P20" s="16" t="s">
        <v>46532</v>
      </c>
      <c r="Q20" s="6">
        <f>D8L813C6</f>
        <v>409.77263918904589</v>
      </c>
      <c r="R20" s="16" t="s">
        <v>46533</v>
      </c>
      <c r="S20" s="6">
        <f>D8L813C14</f>
        <v>204.34964977908623</v>
      </c>
      <c r="T20" s="16" t="s">
        <v>46534</v>
      </c>
      <c r="U20" s="6">
        <f>D8L813C22</f>
        <v>16.490370052129489</v>
      </c>
      <c r="V20" s="16" t="s">
        <v>46535</v>
      </c>
      <c r="W20" s="6">
        <f>D8L813C8</f>
        <v>409.77263918904583</v>
      </c>
      <c r="X20" s="16" t="s">
        <v>46536</v>
      </c>
      <c r="Y20" s="6">
        <f>D8L813C16</f>
        <v>204.34964977908618</v>
      </c>
      <c r="Z20" s="16" t="s">
        <v>46537</v>
      </c>
      <c r="AA20" s="6">
        <f>D8L813C24</f>
        <v>16.490370052129482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0</v>
      </c>
      <c r="F21" s="16" t="s">
        <v>46540</v>
      </c>
      <c r="G21" s="6">
        <f>D8L814C10</f>
        <v>2.8673147127305617E-2</v>
      </c>
      <c r="H21" s="16" t="s">
        <v>46541</v>
      </c>
      <c r="I21" s="6">
        <f>D8L814C18</f>
        <v>3.7973424130386214E-2</v>
      </c>
      <c r="J21" s="16" t="s">
        <v>46542</v>
      </c>
      <c r="K21" s="6">
        <f>D8L814C4</f>
        <v>0</v>
      </c>
      <c r="L21" s="16" t="s">
        <v>46543</v>
      </c>
      <c r="M21" s="6">
        <f>D8L814C12</f>
        <v>7.4550182530994533E-2</v>
      </c>
      <c r="N21" s="16" t="s">
        <v>46544</v>
      </c>
      <c r="O21" s="6">
        <f>D8L814C20</f>
        <v>9.8730902739004228E-2</v>
      </c>
      <c r="P21" s="16" t="s">
        <v>46545</v>
      </c>
      <c r="Q21" s="6">
        <f>D8L814C6</f>
        <v>0</v>
      </c>
      <c r="R21" s="16" t="s">
        <v>46546</v>
      </c>
      <c r="S21" s="6">
        <f>D8L814C14</f>
        <v>3.0598290798212373</v>
      </c>
      <c r="T21" s="16" t="s">
        <v>46547</v>
      </c>
      <c r="U21" s="6">
        <f>D8L814C22</f>
        <v>8.6619607395866325</v>
      </c>
      <c r="V21" s="16" t="s">
        <v>46548</v>
      </c>
      <c r="W21" s="6">
        <f>D8L814C8</f>
        <v>0</v>
      </c>
      <c r="X21" s="16" t="s">
        <v>46549</v>
      </c>
      <c r="Y21" s="6">
        <f>D8L814C16</f>
        <v>3.0598290798212373</v>
      </c>
      <c r="Z21" s="16" t="s">
        <v>46550</v>
      </c>
      <c r="AA21" s="6">
        <f>D8L814C24</f>
        <v>8.6619607395866325</v>
      </c>
      <c r="AB21" s="16" t="s">
        <v>46551</v>
      </c>
      <c r="AC21" s="6">
        <f>D8L814C26</f>
        <v>0.36836427725201659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1.8952020045719525E-2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1.6517365153946521E-2</v>
      </c>
      <c r="F24" s="16" t="s">
        <v>46555</v>
      </c>
      <c r="G24" s="6">
        <f>D8L817C10</f>
        <v>2.0340457097505198E-2</v>
      </c>
      <c r="H24" s="16" t="s">
        <v>46556</v>
      </c>
      <c r="I24" s="6">
        <f>D8L817C18</f>
        <v>4.0125780299981205E-3</v>
      </c>
      <c r="J24" s="16" t="s">
        <v>46557</v>
      </c>
      <c r="K24" s="6">
        <f>D8L817C4</f>
        <v>4.2945149400260924E-2</v>
      </c>
      <c r="L24" s="16" t="s">
        <v>46558</v>
      </c>
      <c r="M24" s="6">
        <f>D8L817C12</f>
        <v>5.2885188453513539E-2</v>
      </c>
      <c r="N24" s="16" t="s">
        <v>46559</v>
      </c>
      <c r="O24" s="6">
        <f>D8L817C20</f>
        <v>1.0432702877995114E-2</v>
      </c>
      <c r="P24" s="16" t="s">
        <v>46560</v>
      </c>
      <c r="Q24" s="6">
        <f>D8L817C6</f>
        <v>0.40635245177706042</v>
      </c>
      <c r="R24" s="16" t="s">
        <v>46561</v>
      </c>
      <c r="S24" s="6">
        <f>D8L817C14</f>
        <v>10.354405048380688</v>
      </c>
      <c r="T24" s="16" t="s">
        <v>46562</v>
      </c>
      <c r="U24" s="6">
        <f>D8L817C22</f>
        <v>0.15693118983717291</v>
      </c>
      <c r="V24" s="16" t="s">
        <v>46563</v>
      </c>
      <c r="W24" s="6">
        <f>D8L817C8</f>
        <v>0.40635245177706053</v>
      </c>
      <c r="X24" s="16" t="s">
        <v>46564</v>
      </c>
      <c r="Y24" s="6">
        <f>D8L817C16</f>
        <v>10.354405048380688</v>
      </c>
      <c r="Z24" s="16" t="s">
        <v>46565</v>
      </c>
      <c r="AA24" s="6">
        <f>D8L817C24</f>
        <v>0.15693118983717291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0.87562880511400887</v>
      </c>
      <c r="H25" s="16" t="s">
        <v>46569</v>
      </c>
      <c r="I25" s="6">
        <f>D8L818C18</f>
        <v>1.9858881711435716</v>
      </c>
      <c r="J25" s="16" t="s">
        <v>46570</v>
      </c>
      <c r="K25" s="6">
        <f>D8L818C4</f>
        <v>0</v>
      </c>
      <c r="L25" s="16" t="s">
        <v>46571</v>
      </c>
      <c r="M25" s="6">
        <f>D8L818C12</f>
        <v>2.2766348932964213</v>
      </c>
      <c r="N25" s="16" t="s">
        <v>46572</v>
      </c>
      <c r="O25" s="6">
        <f>D8L818C20</f>
        <v>5.1633092449732851</v>
      </c>
      <c r="P25" s="16" t="s">
        <v>46573</v>
      </c>
      <c r="Q25" s="6">
        <f>D8L818C6</f>
        <v>0</v>
      </c>
      <c r="R25" s="16" t="s">
        <v>46574</v>
      </c>
      <c r="S25" s="6">
        <f>D8L818C14</f>
        <v>81.130527596041759</v>
      </c>
      <c r="T25" s="16" t="s">
        <v>46575</v>
      </c>
      <c r="U25" s="6">
        <f>D8L818C22</f>
        <v>183.55010405341787</v>
      </c>
      <c r="V25" s="16" t="s">
        <v>46576</v>
      </c>
      <c r="W25" s="6">
        <f>D8L818C8</f>
        <v>0</v>
      </c>
      <c r="X25" s="16" t="s">
        <v>46577</v>
      </c>
      <c r="Y25" s="6">
        <f>D8L818C16</f>
        <v>81.130527596041759</v>
      </c>
      <c r="Z25" s="16" t="s">
        <v>46578</v>
      </c>
      <c r="AA25" s="6">
        <f>D8L818C24</f>
        <v>183.55010405341787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2.9425488353310538E-4</v>
      </c>
      <c r="H26" s="16" t="s">
        <v>46582</v>
      </c>
      <c r="I26" s="6">
        <f>D8L819C18</f>
        <v>1.673283004799312E-4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7.650626971860739E-4</v>
      </c>
      <c r="N26" s="16" t="s">
        <v>46585</v>
      </c>
      <c r="O26" s="6">
        <f>D8L819C20</f>
        <v>4.3505358124782165E-4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4.0981709783325986E-2</v>
      </c>
      <c r="T26" s="16" t="s">
        <v>46588</v>
      </c>
      <c r="U26" s="6">
        <f>D8L819C22</f>
        <v>2.2967691160197232E-2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4.0981709783325979E-2</v>
      </c>
      <c r="Z26" s="16" t="s">
        <v>46591</v>
      </c>
      <c r="AA26" s="6">
        <f>D8L819C24</f>
        <v>2.2967691160197232E-2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2.7938064854342373E-2</v>
      </c>
      <c r="F27" s="16" t="s">
        <v>46594</v>
      </c>
      <c r="G27" s="6">
        <f>D8L820C10</f>
        <v>-6.8185728815442223E-3</v>
      </c>
      <c r="H27" s="16" t="s">
        <v>46595</v>
      </c>
      <c r="I27" s="6">
        <f>D8L820C18</f>
        <v>7.8937989579827977E-2</v>
      </c>
      <c r="J27" s="16" t="s">
        <v>46596</v>
      </c>
      <c r="K27" s="6">
        <f>D8L820C4</f>
        <v>6.4219627153492123E-2</v>
      </c>
      <c r="L27" s="16" t="s">
        <v>46597</v>
      </c>
      <c r="M27" s="6">
        <f>D8L820C12</f>
        <v>-4.9749441247011576E-3</v>
      </c>
      <c r="N27" s="16" t="s">
        <v>46598</v>
      </c>
      <c r="O27" s="6">
        <f>D8L820C20</f>
        <v>0.27976001207453022</v>
      </c>
      <c r="P27" s="16" t="s">
        <v>46599</v>
      </c>
      <c r="Q27" s="6">
        <f>D8L820C6</f>
        <v>3.066689121138126</v>
      </c>
      <c r="R27" s="16" t="s">
        <v>46600</v>
      </c>
      <c r="S27" s="6">
        <f>D8L820C14</f>
        <v>6.3375992646113239</v>
      </c>
      <c r="T27" s="16" t="s">
        <v>46601</v>
      </c>
      <c r="U27" s="6">
        <f>D8L820C22</f>
        <v>10.712258834951268</v>
      </c>
      <c r="V27" s="16" t="s">
        <v>46602</v>
      </c>
      <c r="W27" s="6">
        <f>D8L820C8</f>
        <v>2.4413566817301851</v>
      </c>
      <c r="X27" s="16" t="s">
        <v>46603</v>
      </c>
      <c r="Y27" s="6">
        <f>D8L820C16</f>
        <v>6.7085887871845022</v>
      </c>
      <c r="Z27" s="16" t="s">
        <v>46604</v>
      </c>
      <c r="AA27" s="6">
        <f>D8L820C24</f>
        <v>11.274201639159621</v>
      </c>
      <c r="AB27" s="16" t="s">
        <v>46605</v>
      </c>
      <c r="AC27" s="6">
        <f>D8L820C26</f>
        <v>5.6262291247627418E-2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8.4351091308495114E-3</v>
      </c>
      <c r="F28" s="16" t="s">
        <v>46607</v>
      </c>
      <c r="G28" s="6">
        <f>E1L212C2</f>
        <v>0.10278739648222479</v>
      </c>
      <c r="H28" s="16" t="s">
        <v>46608</v>
      </c>
      <c r="I28" s="6">
        <f>E1L212C3</f>
        <v>2.4456201683213292</v>
      </c>
      <c r="J28" s="16" t="s">
        <v>46609</v>
      </c>
      <c r="K28" s="6">
        <f>E1L212C4</f>
        <v>2.1931283740208758E-2</v>
      </c>
      <c r="L28" s="16" t="s">
        <v>46610</v>
      </c>
      <c r="M28" s="6">
        <f>E1L212C5</f>
        <v>0.26724723085378299</v>
      </c>
      <c r="N28" s="16" t="s">
        <v>46611</v>
      </c>
      <c r="O28" s="6">
        <f>E1L212C6</f>
        <v>6.3586124376354549</v>
      </c>
      <c r="P28" s="16" t="s">
        <v>46612</v>
      </c>
      <c r="Q28" s="6">
        <f>E1L212C7</f>
        <v>0.51723841871087006</v>
      </c>
      <c r="R28" s="16" t="s">
        <v>46613</v>
      </c>
      <c r="S28" s="6">
        <f>E1L212C8</f>
        <v>72.748424977508975</v>
      </c>
      <c r="T28" s="16" t="s">
        <v>46614</v>
      </c>
      <c r="U28" s="6">
        <f>E1L212C9</f>
        <v>226.10727254761088</v>
      </c>
      <c r="V28" s="16" t="s">
        <v>46615</v>
      </c>
      <c r="W28" s="6">
        <f>E1L212C10</f>
        <v>0.51723841871087006</v>
      </c>
      <c r="X28" s="16" t="s">
        <v>46616</v>
      </c>
      <c r="Y28" s="6">
        <f>E1L212C11</f>
        <v>72.748424977508961</v>
      </c>
      <c r="Z28" s="16" t="s">
        <v>46617</v>
      </c>
      <c r="AA28" s="6">
        <f>E1L212C12</f>
        <v>226.10727254761088</v>
      </c>
      <c r="AB28" s="16" t="s">
        <v>46618</v>
      </c>
      <c r="AC28" s="6">
        <f>E1L212C13</f>
        <v>0.38280640124141535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80293-A412-4649-8BC6-77A8FFCD76E4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3.0235172829172045E-2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2.0652037331914896E-2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2.4820239734348424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9.9674777409128376E-2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0.34160943933107601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1.6522732441804897E-2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8.2511941540468344E-4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2.0286106009389706E-3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1.9460853891206532E-3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0.14200791172845015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0.96986246387669917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0.60036280662191399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4.5023558881849876E-2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8.1389778583540143E-2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1.3895947359492102E-2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7.1618623461894279E-2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0.21727128441144317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1.3479076414774055E-2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3.2387171869427862E-3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1.7311441019848313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0.24422654004494146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0.301251651267823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0.10027194560448427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9.9097557048061738E-2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6.8785233747138463E-2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6.5441979456708876E-2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0.21666479823935145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4.1458401381328905E-2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0.29486340670581945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0.15345051275161484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9.4011005829416447E-2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0.6694589609531304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0.1423756825602823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4.7553798615383037E-2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1.1900797086969071E-3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7.3495363821740767E-2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4.5385256484858791E-2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1.1509913318399879E-2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2.6314574467900077E-2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0.11696684497985202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6.377033364711588E-3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5.1338501809845977E-2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3.9738298085393508E-3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2.2199691128442105E-2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4.1918087269156318E-3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3.4012541584008849E-2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1.5618687233242227E-2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3.7799739644549621E-2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8.0123522222395639E-3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3.8303111795329046E-2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3.8559282806764988E-2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7.1842447765894865E-2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3.1688528748677468E-2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4.181371121950811E-2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0.17659374318851886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1.1711684012564887E-2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0.10790750911688242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1.7432681007613304E-2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0.55986148707020678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0.22698042946898736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9.5799168819499042E-2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0.21864727922893737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0.72087862382857226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0.15451085360087588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2.4656724349818977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0.1552728825287458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1.5330905349606672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2.337906512938273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2.5053101151001762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0.39371656046539294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7.6281476545512969E-2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6.4649280290004912E-2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7.5652365651906681E-2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7.4517811883176174E-2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0.34581173928281828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1.9073883682287223E-2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BBE15-45A0-4277-A714-42324B22E6D0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32.9</v>
      </c>
      <c r="F9" s="16" t="s">
        <v>16019</v>
      </c>
      <c r="G9" s="6">
        <f>B3L802C3</f>
        <v>1.8042180660565061</v>
      </c>
      <c r="H9" s="16" t="s">
        <v>46774</v>
      </c>
      <c r="I9" s="6">
        <f>B3L818C3</f>
        <v>1.6194724592707526</v>
      </c>
      <c r="J9" s="16" t="s">
        <v>12040</v>
      </c>
      <c r="K9" s="6">
        <f>B3L836C3</f>
        <v>1.7106658809664115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392.22637853440068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308.80740515084466</v>
      </c>
      <c r="AZ9" s="16" t="s">
        <v>46780</v>
      </c>
      <c r="BA9" s="6">
        <f>B6L202C35</f>
        <v>6.953849085774567</v>
      </c>
      <c r="BB9" s="16" t="s">
        <v>46781</v>
      </c>
      <c r="BC9" s="6">
        <f>B6L202C36</f>
        <v>3.8246169971760122</v>
      </c>
      <c r="BD9" s="16" t="s">
        <v>46782</v>
      </c>
      <c r="BE9" s="6">
        <f>B6L202C37</f>
        <v>10.430773628661852</v>
      </c>
      <c r="BF9" s="16" t="s">
        <v>46783</v>
      </c>
      <c r="BG9" s="6">
        <f>B6L202C38</f>
        <v>8.3446189029294811</v>
      </c>
      <c r="BH9" s="16" t="s">
        <v>46784</v>
      </c>
      <c r="BI9" s="6">
        <f>B6L202C39</f>
        <v>1.7384622714436415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36.6</v>
      </c>
      <c r="F10" s="16" t="s">
        <v>16051</v>
      </c>
      <c r="G10" s="6">
        <f>B3L803C3</f>
        <v>1.9245812791798622</v>
      </c>
      <c r="H10" s="16" t="s">
        <v>46786</v>
      </c>
      <c r="I10" s="6">
        <f>B3L819C3</f>
        <v>1.3749340647747652</v>
      </c>
      <c r="J10" s="16" t="s">
        <v>12079</v>
      </c>
      <c r="K10" s="6">
        <f>B3L837C3</f>
        <v>1.7946793657125761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392.22637853440074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264.10086013977076</v>
      </c>
      <c r="AZ10" s="16" t="s">
        <v>46792</v>
      </c>
      <c r="BA10" s="6">
        <f>B6L203C35</f>
        <v>6.9538490857745678</v>
      </c>
      <c r="BB10" s="16" t="s">
        <v>46793</v>
      </c>
      <c r="BC10" s="6">
        <f>B6L203C36</f>
        <v>3.8246169971760122</v>
      </c>
      <c r="BD10" s="16" t="s">
        <v>46794</v>
      </c>
      <c r="BE10" s="6">
        <f>B6L203C37</f>
        <v>10.430773628661852</v>
      </c>
      <c r="BF10" s="16" t="s">
        <v>46795</v>
      </c>
      <c r="BG10" s="6">
        <f>B6L203C38</f>
        <v>8.3446189029294811</v>
      </c>
      <c r="BH10" s="16" t="s">
        <v>46796</v>
      </c>
      <c r="BI10" s="6">
        <f>B6L203C39</f>
        <v>1.7384622714436417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1.9302773497688752</v>
      </c>
      <c r="H11" s="16" t="s">
        <v>46798</v>
      </c>
      <c r="I11" s="6">
        <f>B3L820C3</f>
        <v>2.0110765905713901</v>
      </c>
      <c r="J11" s="16" t="s">
        <v>12118</v>
      </c>
      <c r="K11" s="6">
        <f>B3L838C3</f>
        <v>2.004564083457526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392.22637853440068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276.73359210268035</v>
      </c>
      <c r="AZ11" s="16" t="s">
        <v>46804</v>
      </c>
      <c r="BA11" s="6">
        <f>B6L204C35</f>
        <v>6.953849085774567</v>
      </c>
      <c r="BB11" s="16" t="s">
        <v>46805</v>
      </c>
      <c r="BC11" s="6">
        <f>B6L204C36</f>
        <v>3.8246169971760127</v>
      </c>
      <c r="BD11" s="16" t="s">
        <v>46806</v>
      </c>
      <c r="BE11" s="6">
        <f>B6L204C37</f>
        <v>10.430773628661852</v>
      </c>
      <c r="BF11" s="16" t="s">
        <v>46807</v>
      </c>
      <c r="BG11" s="6">
        <f>B6L204C38</f>
        <v>8.3446189029294811</v>
      </c>
      <c r="BH11" s="16" t="s">
        <v>46808</v>
      </c>
      <c r="BI11" s="6">
        <f>B6L204C39</f>
        <v>1.7384622714436415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2.0067417292187937</v>
      </c>
      <c r="H12" s="16" t="s">
        <v>46810</v>
      </c>
      <c r="I12" s="6">
        <f>B3L821C3</f>
        <v>2.0385985748218527</v>
      </c>
      <c r="J12" s="16" t="s">
        <v>12157</v>
      </c>
      <c r="K12" s="6">
        <f>B3L839C3</f>
        <v>2.0100796416127427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392.22637853440074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371.52884645124249</v>
      </c>
      <c r="AZ12" s="16" t="s">
        <v>46816</v>
      </c>
      <c r="BA12" s="6">
        <f>B6L205C35</f>
        <v>6.9538490857745687</v>
      </c>
      <c r="BB12" s="16" t="s">
        <v>46817</v>
      </c>
      <c r="BC12" s="6">
        <f>B6L205C36</f>
        <v>3.8246169971760131</v>
      </c>
      <c r="BD12" s="16" t="s">
        <v>46818</v>
      </c>
      <c r="BE12" s="6">
        <f>B6L205C37</f>
        <v>10.43077362866185</v>
      </c>
      <c r="BF12" s="16" t="s">
        <v>46819</v>
      </c>
      <c r="BG12" s="6">
        <f>B6L205C38</f>
        <v>8.3446189029294811</v>
      </c>
      <c r="BH12" s="16" t="s">
        <v>46820</v>
      </c>
      <c r="BI12" s="6">
        <f>B6L205C39</f>
        <v>1.7384622714436417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1.9805015538050155</v>
      </c>
      <c r="H13" s="16" t="s">
        <v>46822</v>
      </c>
      <c r="I13" s="6">
        <f>B3L822C3</f>
        <v>2.0598624743525757</v>
      </c>
      <c r="J13" s="16" t="s">
        <v>12196</v>
      </c>
      <c r="K13" s="6">
        <f>B3L840C3</f>
        <v>2.007695888875165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392.22637853440079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347.00882635602017</v>
      </c>
      <c r="AZ13" s="16" t="s">
        <v>46828</v>
      </c>
      <c r="BA13" s="6">
        <f>B6L206C35</f>
        <v>6.9538490857745678</v>
      </c>
      <c r="BB13" s="16" t="s">
        <v>46829</v>
      </c>
      <c r="BC13" s="6">
        <f>B6L206C36</f>
        <v>3.8246169971760131</v>
      </c>
      <c r="BD13" s="16" t="s">
        <v>46830</v>
      </c>
      <c r="BE13" s="6">
        <f>B6L206C37</f>
        <v>10.43077362866185</v>
      </c>
      <c r="BF13" s="16" t="s">
        <v>46831</v>
      </c>
      <c r="BG13" s="6">
        <f>B6L206C38</f>
        <v>8.3446189029294811</v>
      </c>
      <c r="BH13" s="16" t="s">
        <v>46832</v>
      </c>
      <c r="BI13" s="6">
        <f>B6L206C39</f>
        <v>1.7384622714436417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2.0169491525423728</v>
      </c>
      <c r="H14" s="16" t="s">
        <v>46834</v>
      </c>
      <c r="I14" s="6">
        <f>B3L823C3</f>
        <v>1.9969512195121952</v>
      </c>
      <c r="J14" s="16" t="s">
        <v>12235</v>
      </c>
      <c r="K14" s="6">
        <f>B3L841C3</f>
        <v>2.0064205457463884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392.22637853440074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295.87868600004379</v>
      </c>
      <c r="AZ14" s="16" t="s">
        <v>46840</v>
      </c>
      <c r="BA14" s="6">
        <f>B6L207C35</f>
        <v>6.9538490857745678</v>
      </c>
      <c r="BB14" s="16" t="s">
        <v>46841</v>
      </c>
      <c r="BC14" s="6">
        <f>B6L207C36</f>
        <v>3.8246169971760127</v>
      </c>
      <c r="BD14" s="16" t="s">
        <v>46842</v>
      </c>
      <c r="BE14" s="6">
        <f>B6L207C37</f>
        <v>10.43077362866185</v>
      </c>
      <c r="BF14" s="16" t="s">
        <v>46843</v>
      </c>
      <c r="BG14" s="6">
        <f>B6L207C38</f>
        <v>8.3446189029294811</v>
      </c>
      <c r="BH14" s="16" t="s">
        <v>46844</v>
      </c>
      <c r="BI14" s="6">
        <f>B6L207C39</f>
        <v>1.7384622714436415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1.9761646803900326</v>
      </c>
      <c r="H15" s="16" t="s">
        <v>46846</v>
      </c>
      <c r="I15" s="6">
        <f>B3L824C3</f>
        <v>2.0056701176337839</v>
      </c>
      <c r="J15" s="16" t="s">
        <v>12274</v>
      </c>
      <c r="K15" s="6">
        <f>B3L842C3</f>
        <v>2.0049213680853404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392.22637853440074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268.93630812040118</v>
      </c>
      <c r="AZ15" s="16" t="s">
        <v>46852</v>
      </c>
      <c r="BA15" s="6">
        <f>B6L208C35</f>
        <v>6.9538490857745687</v>
      </c>
      <c r="BB15" s="16" t="s">
        <v>46853</v>
      </c>
      <c r="BC15" s="6">
        <f>B6L208C36</f>
        <v>3.8246169971760127</v>
      </c>
      <c r="BD15" s="16" t="s">
        <v>46854</v>
      </c>
      <c r="BE15" s="6">
        <f>B6L208C37</f>
        <v>10.430773628661852</v>
      </c>
      <c r="BF15" s="16" t="s">
        <v>46855</v>
      </c>
      <c r="BG15" s="6">
        <f>B6L208C38</f>
        <v>8.3446189029294811</v>
      </c>
      <c r="BH15" s="16" t="s">
        <v>46856</v>
      </c>
      <c r="BI15" s="6">
        <f>B6L208C39</f>
        <v>1.7384622714436417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48.2</v>
      </c>
      <c r="F16" s="16" t="s">
        <v>16243</v>
      </c>
      <c r="G16" s="6">
        <f>B3L809C3</f>
        <v>0</v>
      </c>
      <c r="H16" s="16" t="s">
        <v>46858</v>
      </c>
      <c r="I16" s="6">
        <f>B3L825C3</f>
        <v>2</v>
      </c>
      <c r="J16" s="16" t="s">
        <v>12313</v>
      </c>
      <c r="K16" s="6">
        <f>B3L843C3</f>
        <v>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0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343.90254644752588</v>
      </c>
      <c r="AZ16" s="16" t="s">
        <v>46864</v>
      </c>
      <c r="BA16" s="6">
        <f>B6L209C35</f>
        <v>6.9538490857745678</v>
      </c>
      <c r="BB16" s="16" t="s">
        <v>46865</v>
      </c>
      <c r="BC16" s="6">
        <f>B6L209C36</f>
        <v>3.8246169971760127</v>
      </c>
      <c r="BD16" s="16" t="s">
        <v>46866</v>
      </c>
      <c r="BE16" s="6">
        <f>B6L209C37</f>
        <v>10.43077362866185</v>
      </c>
      <c r="BF16" s="16" t="s">
        <v>46867</v>
      </c>
      <c r="BG16" s="6">
        <f>B6L209C38</f>
        <v>8.3446189029294828</v>
      </c>
      <c r="BH16" s="16" t="s">
        <v>46868</v>
      </c>
      <c r="BI16" s="6">
        <f>B6L209C39</f>
        <v>1.7384622714436417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5.5</v>
      </c>
      <c r="H17" s="16" t="s">
        <v>46870</v>
      </c>
      <c r="I17" s="6">
        <f>B3L826C3</f>
        <v>2.166666666666667</v>
      </c>
      <c r="J17" s="16" t="s">
        <v>12352</v>
      </c>
      <c r="K17" s="6">
        <f>B3L844C3</f>
        <v>3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392.22637853440079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2000</v>
      </c>
      <c r="AZ17" s="16" t="s">
        <v>46876</v>
      </c>
      <c r="BA17" s="6">
        <f>B6L210C35</f>
        <v>6.9538490857745678</v>
      </c>
      <c r="BB17" s="16" t="s">
        <v>46877</v>
      </c>
      <c r="BC17" s="6">
        <f>B6L210C36</f>
        <v>3.8246169971760131</v>
      </c>
      <c r="BD17" s="16" t="s">
        <v>46878</v>
      </c>
      <c r="BE17" s="6">
        <f>B6L210C37</f>
        <v>10.43077362866185</v>
      </c>
      <c r="BF17" s="16" t="s">
        <v>46879</v>
      </c>
      <c r="BG17" s="6">
        <f>B6L210C38</f>
        <v>8.3446189029294828</v>
      </c>
      <c r="BH17" s="16" t="s">
        <v>46880</v>
      </c>
      <c r="BI17" s="6">
        <f>B6L210C39</f>
        <v>1.7384622714436417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1.0300889956208503</v>
      </c>
      <c r="H18" s="16" t="s">
        <v>46882</v>
      </c>
      <c r="I18" s="6">
        <f>B3L827C3</f>
        <v>1.0350766827913838</v>
      </c>
      <c r="J18" s="16" t="s">
        <v>12391</v>
      </c>
      <c r="K18" s="6">
        <f>B3L845C3</f>
        <v>1.0339047745490151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392.22637853440074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287.11721894620825</v>
      </c>
      <c r="AZ18" s="16" t="s">
        <v>46888</v>
      </c>
      <c r="BA18" s="6">
        <f>B6L211C35</f>
        <v>6.9538490857745687</v>
      </c>
      <c r="BB18" s="16" t="s">
        <v>46889</v>
      </c>
      <c r="BC18" s="6">
        <f>B6L211C36</f>
        <v>3.8246169971760122</v>
      </c>
      <c r="BD18" s="16" t="s">
        <v>46890</v>
      </c>
      <c r="BE18" s="6">
        <f>B6L211C37</f>
        <v>10.43077362866185</v>
      </c>
      <c r="BF18" s="16" t="s">
        <v>46891</v>
      </c>
      <c r="BG18" s="6">
        <f>B6L211C38</f>
        <v>8.3446189029294811</v>
      </c>
      <c r="BH18" s="16" t="s">
        <v>46892</v>
      </c>
      <c r="BI18" s="6">
        <f>B6L211C39</f>
        <v>1.7384622714436417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1.4736596736596737</v>
      </c>
      <c r="H19" s="16" t="s">
        <v>46894</v>
      </c>
      <c r="I19" s="6">
        <f>B3L828C3</f>
        <v>1.2919490655165331</v>
      </c>
      <c r="J19" s="16" t="s">
        <v>12430</v>
      </c>
      <c r="K19" s="6">
        <f>B3L846C3</f>
        <v>1.3247496423462088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392.22637853440068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320.01696621789893</v>
      </c>
      <c r="AZ19" s="16" t="s">
        <v>46900</v>
      </c>
      <c r="BA19" s="6">
        <f>B6L212C35</f>
        <v>6.9538490857745678</v>
      </c>
      <c r="BB19" s="16" t="s">
        <v>46901</v>
      </c>
      <c r="BC19" s="6">
        <f>B6L212C36</f>
        <v>3.8246169971760127</v>
      </c>
      <c r="BD19" s="16" t="s">
        <v>46902</v>
      </c>
      <c r="BE19" s="6">
        <f>B6L212C37</f>
        <v>10.43077362866185</v>
      </c>
      <c r="BF19" s="16" t="s">
        <v>46903</v>
      </c>
      <c r="BG19" s="6">
        <f>B6L212C38</f>
        <v>8.3446189029294811</v>
      </c>
      <c r="BH19" s="16" t="s">
        <v>46904</v>
      </c>
      <c r="BI19" s="6">
        <f>B6L212C39</f>
        <v>1.7384622714436417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32.4</v>
      </c>
      <c r="F20" s="16" t="s">
        <v>16371</v>
      </c>
      <c r="G20" s="6">
        <f>B3L813C3</f>
        <v>12.5</v>
      </c>
      <c r="H20" s="16" t="s">
        <v>46906</v>
      </c>
      <c r="I20" s="6">
        <f>B3L829C3</f>
        <v>0</v>
      </c>
      <c r="J20" s="16" t="s">
        <v>12469</v>
      </c>
      <c r="K20" s="6">
        <f>B3L847C3</f>
        <v>12.5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392.22637853440074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0</v>
      </c>
      <c r="AZ20" s="16" t="s">
        <v>46912</v>
      </c>
      <c r="BA20" s="6">
        <f>B6L213C35</f>
        <v>0</v>
      </c>
      <c r="BB20" s="16" t="s">
        <v>46913</v>
      </c>
      <c r="BC20" s="6">
        <f>B6L213C36</f>
        <v>0</v>
      </c>
      <c r="BD20" s="16" t="s">
        <v>46914</v>
      </c>
      <c r="BE20" s="6">
        <f>B6L213C37</f>
        <v>0</v>
      </c>
      <c r="BF20" s="16" t="s">
        <v>46915</v>
      </c>
      <c r="BG20" s="6">
        <f>B6L213C38</f>
        <v>0</v>
      </c>
      <c r="BH20" s="16" t="s">
        <v>46916</v>
      </c>
      <c r="BI20" s="6">
        <f>B6L213C39</f>
        <v>1.7384622714436415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1.9897907095456866</v>
      </c>
      <c r="H21" s="16" t="s">
        <v>46918</v>
      </c>
      <c r="I21" s="6">
        <f>B3L830C3</f>
        <v>1.7228486646884273</v>
      </c>
      <c r="J21" s="16" t="s">
        <v>12508</v>
      </c>
      <c r="K21" s="6">
        <f>B3L848C3</f>
        <v>1.8663556531284304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392.22637853440074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519.28761261814384</v>
      </c>
      <c r="AZ21" s="16" t="s">
        <v>46924</v>
      </c>
      <c r="BA21" s="6">
        <f>B6L214C35</f>
        <v>6.953849085774567</v>
      </c>
      <c r="BB21" s="16" t="s">
        <v>46925</v>
      </c>
      <c r="BC21" s="6">
        <f>B6L214C36</f>
        <v>3.8246169971760131</v>
      </c>
      <c r="BD21" s="16" t="s">
        <v>46926</v>
      </c>
      <c r="BE21" s="6">
        <f>B6L214C37</f>
        <v>10.43077362866185</v>
      </c>
      <c r="BF21" s="16" t="s">
        <v>46927</v>
      </c>
      <c r="BG21" s="6">
        <f>B6L214C38</f>
        <v>8.3446189029294811</v>
      </c>
      <c r="BH21" s="16" t="s">
        <v>46928</v>
      </c>
      <c r="BI21" s="6">
        <f>B6L214C39</f>
        <v>1.7384622714436415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2.1139086069210293</v>
      </c>
      <c r="J22" s="16" t="s">
        <v>46930</v>
      </c>
      <c r="K22" s="6">
        <f>B3L849C3</f>
        <v>2.1139086069210293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40.4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2.0669460563077582</v>
      </c>
      <c r="J23" s="16" t="s">
        <v>46932</v>
      </c>
      <c r="K23" s="6">
        <f>B3L850C3</f>
        <v>2.0669460563077582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38.4</v>
      </c>
      <c r="F24" s="16" t="s">
        <v>16435</v>
      </c>
      <c r="G24" s="6">
        <f>B3L815C3</f>
        <v>3.3240223463687153</v>
      </c>
      <c r="H24" s="16" t="s">
        <v>46934</v>
      </c>
      <c r="I24" s="6">
        <f>B3L833C3</f>
        <v>1.2592184920198128</v>
      </c>
      <c r="J24" s="16" t="s">
        <v>12547</v>
      </c>
      <c r="K24" s="6">
        <f>B3L852C3</f>
        <v>2.0499626834729248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392.22637853440074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374.75990394005527</v>
      </c>
      <c r="AZ24" s="16" t="s">
        <v>46940</v>
      </c>
      <c r="BA24" s="6">
        <f>B6L215C35</f>
        <v>6.9538490857745678</v>
      </c>
      <c r="BB24" s="16" t="s">
        <v>46941</v>
      </c>
      <c r="BC24" s="6">
        <f>B6L215C36</f>
        <v>3.8246169971760122</v>
      </c>
      <c r="BD24" s="16" t="s">
        <v>46942</v>
      </c>
      <c r="BE24" s="6">
        <f>B6L215C37</f>
        <v>10.430773628661852</v>
      </c>
      <c r="BF24" s="16" t="s">
        <v>46943</v>
      </c>
      <c r="BG24" s="6">
        <f>B6L215C38</f>
        <v>8.3446189029294793</v>
      </c>
      <c r="BH24" s="16" t="s">
        <v>46944</v>
      </c>
      <c r="BI24" s="6">
        <f>B6L215C39</f>
        <v>1.7384622714436417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1.8661297761379361</v>
      </c>
      <c r="H25" s="16" t="s">
        <v>46946</v>
      </c>
      <c r="I25" s="6">
        <f>B3L834C3</f>
        <v>1.7559593108191327</v>
      </c>
      <c r="J25" s="16" t="s">
        <v>46947</v>
      </c>
      <c r="K25" s="6">
        <f>B3L853C3</f>
        <v>1.7986857529677878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392.22637853440085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317.06015843931385</v>
      </c>
      <c r="AZ25" s="16" t="s">
        <v>46953</v>
      </c>
      <c r="BA25" s="6">
        <f>IF(B6L216C3=0,0,B6L216C29/B6L216C3)</f>
        <v>6.953849085774567</v>
      </c>
      <c r="BB25" s="16" t="s">
        <v>46954</v>
      </c>
      <c r="BC25" s="6">
        <f>IF(B6L216C8=0,0,B6L216C30/B6L216C8)</f>
        <v>3.8246169971760127</v>
      </c>
      <c r="BD25" s="16" t="s">
        <v>46955</v>
      </c>
      <c r="BE25" s="6">
        <f>IF(B6L216C13=0,0,B6L216C31/B6L216C13)</f>
        <v>10.430773628661852</v>
      </c>
      <c r="BF25" s="16" t="s">
        <v>46956</v>
      </c>
      <c r="BG25" s="6">
        <f>IF(B6L216C18=0,0,B6L216C32/B6L216C18)</f>
        <v>8.3446189029294811</v>
      </c>
      <c r="BH25" s="16" t="s">
        <v>46957</v>
      </c>
      <c r="BI25" s="6">
        <f>IF(B6L216C24=0,0,B6L216C33/B6L216C24)</f>
        <v>1.7384622714436417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920AE-72EE-43C5-8A83-4A772512F2B0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29.191346759303727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4.2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3.218922428295893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2.6243419104301915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2.8359759992497553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9520.028733771107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2386.1021137776638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6335.5723446383163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34749.682262868177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40630.259318225828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75379.941581093997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8130.5749999999998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9.2711698226870798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1.1147307640757453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1.4789614215734599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14246-ECFA-4FAE-8C1A-2A3C272B22DF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2016</v>
      </c>
      <c r="B8" s="11">
        <f>RRICC</f>
        <v>134500</v>
      </c>
      <c r="C8" s="7">
        <f>RR_ID</f>
        <v>5</v>
      </c>
      <c r="D8" s="1" t="str">
        <f>RR_SHORT_NAME</f>
        <v>KCS</v>
      </c>
      <c r="E8" s="1" t="str">
        <f>RR_NAME</f>
        <v>Kansas City Southern Railway Company</v>
      </c>
      <c r="F8" s="1" t="s">
        <v>47008</v>
      </c>
      <c r="G8" s="6">
        <f>E1L101C1</f>
        <v>2.4827757738166522E-3</v>
      </c>
    </row>
    <row r="9" spans="1:7" x14ac:dyDescent="0.2">
      <c r="A9" s="11">
        <f>CURRENT_YEAR</f>
        <v>2016</v>
      </c>
      <c r="B9" s="11">
        <f>RRICC</f>
        <v>134500</v>
      </c>
      <c r="C9" s="7">
        <f>RR_ID</f>
        <v>5</v>
      </c>
      <c r="D9" s="1" t="str">
        <f>RR_SHORT_NAME</f>
        <v>KCS</v>
      </c>
      <c r="E9" s="1" t="str">
        <f>RR_NAME</f>
        <v>Kansas City Southern Railway Company</v>
      </c>
      <c r="F9" s="1" t="s">
        <v>47009</v>
      </c>
      <c r="G9" s="6">
        <f>E1L101C2</f>
        <v>1.4318803728465988E-3</v>
      </c>
    </row>
    <row r="10" spans="1:7" x14ac:dyDescent="0.2">
      <c r="A10" s="11">
        <f>CURRENT_YEAR</f>
        <v>2016</v>
      </c>
      <c r="B10" s="11">
        <f>RRICC</f>
        <v>134500</v>
      </c>
      <c r="C10" s="7">
        <f>RR_ID</f>
        <v>5</v>
      </c>
      <c r="D10" s="1" t="str">
        <f>RR_SHORT_NAME</f>
        <v>KCS</v>
      </c>
      <c r="E10" s="1" t="str">
        <f>RR_NAME</f>
        <v>Kansas City Southern Railway Company</v>
      </c>
      <c r="F10" s="1" t="s">
        <v>47010</v>
      </c>
      <c r="G10" s="6">
        <f>E1L101C3</f>
        <v>3.6862727895452265E-3</v>
      </c>
    </row>
    <row r="11" spans="1:7" x14ac:dyDescent="0.2">
      <c r="A11" s="11">
        <f>CURRENT_YEAR</f>
        <v>2016</v>
      </c>
      <c r="B11" s="11">
        <f>RRICC</f>
        <v>134500</v>
      </c>
      <c r="C11" s="7">
        <f>RR_ID</f>
        <v>5</v>
      </c>
      <c r="D11" s="1" t="str">
        <f>RR_SHORT_NAME</f>
        <v>KCS</v>
      </c>
      <c r="E11" s="1" t="str">
        <f>RR_NAME</f>
        <v>Kansas City Southern Railway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2016</v>
      </c>
      <c r="B12" s="11">
        <f>RRICC</f>
        <v>134500</v>
      </c>
      <c r="C12" s="7">
        <f>RR_ID</f>
        <v>5</v>
      </c>
      <c r="D12" s="1" t="str">
        <f>RR_SHORT_NAME</f>
        <v>KCS</v>
      </c>
      <c r="E12" s="1" t="str">
        <f>RR_NAME</f>
        <v>Kansas City Southern Railway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2016</v>
      </c>
      <c r="B13" s="11">
        <f>RRICC</f>
        <v>134500</v>
      </c>
      <c r="C13" s="7">
        <f>RR_ID</f>
        <v>5</v>
      </c>
      <c r="D13" s="1" t="str">
        <f>RR_SHORT_NAME</f>
        <v>KCS</v>
      </c>
      <c r="E13" s="1" t="str">
        <f>RR_NAME</f>
        <v>Kansas City Southern Railway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2016</v>
      </c>
      <c r="B14" s="11">
        <f>RRICC</f>
        <v>134500</v>
      </c>
      <c r="C14" s="7">
        <f>RR_ID</f>
        <v>5</v>
      </c>
      <c r="D14" s="1" t="str">
        <f>RR_SHORT_NAME</f>
        <v>KCS</v>
      </c>
      <c r="E14" s="1" t="str">
        <f>RR_NAME</f>
        <v>Kansas City Southern Railway Company</v>
      </c>
      <c r="F14" s="1" t="s">
        <v>47014</v>
      </c>
      <c r="G14" s="6">
        <f>E1L103C1</f>
        <v>0.51572870901863543</v>
      </c>
    </row>
    <row r="15" spans="1:7" x14ac:dyDescent="0.2">
      <c r="A15" s="11">
        <f>CURRENT_YEAR</f>
        <v>2016</v>
      </c>
      <c r="B15" s="11">
        <f>RRICC</f>
        <v>134500</v>
      </c>
      <c r="C15" s="7">
        <f>RR_ID</f>
        <v>5</v>
      </c>
      <c r="D15" s="1" t="str">
        <f>RR_SHORT_NAME</f>
        <v>KCS</v>
      </c>
      <c r="E15" s="1" t="str">
        <f>RR_NAME</f>
        <v>Kansas City Southern Railway Company</v>
      </c>
      <c r="F15" s="1" t="s">
        <v>47015</v>
      </c>
      <c r="G15" s="6">
        <f>E1L103C2</f>
        <v>6.7207134331446352E-5</v>
      </c>
    </row>
    <row r="16" spans="1:7" x14ac:dyDescent="0.2">
      <c r="A16" s="11">
        <f>CURRENT_YEAR</f>
        <v>2016</v>
      </c>
      <c r="B16" s="11">
        <f>RRICC</f>
        <v>134500</v>
      </c>
      <c r="C16" s="7">
        <f>RR_ID</f>
        <v>5</v>
      </c>
      <c r="D16" s="1" t="str">
        <f>RR_SHORT_NAME</f>
        <v>KCS</v>
      </c>
      <c r="E16" s="1" t="str">
        <f>RR_NAME</f>
        <v>Kansas City Southern Railway Company</v>
      </c>
      <c r="F16" s="1" t="s">
        <v>47016</v>
      </c>
      <c r="G16" s="6">
        <f>E1L103C3</f>
        <v>3.1159166354444531E-4</v>
      </c>
    </row>
    <row r="17" spans="1:7" x14ac:dyDescent="0.2">
      <c r="A17" s="11">
        <f>CURRENT_YEAR</f>
        <v>2016</v>
      </c>
      <c r="B17" s="11">
        <f>RRICC</f>
        <v>134500</v>
      </c>
      <c r="C17" s="7">
        <f>RR_ID</f>
        <v>5</v>
      </c>
      <c r="D17" s="1" t="str">
        <f>RR_SHORT_NAME</f>
        <v>KCS</v>
      </c>
      <c r="E17" s="1" t="str">
        <f>RR_NAME</f>
        <v>Kansas City Southern Railway Company</v>
      </c>
      <c r="F17" s="1" t="s">
        <v>47017</v>
      </c>
      <c r="G17" s="6">
        <f>E1L104C1</f>
        <v>13.840043613318951</v>
      </c>
    </row>
    <row r="18" spans="1:7" x14ac:dyDescent="0.2">
      <c r="A18" s="11">
        <f>CURRENT_YEAR</f>
        <v>2016</v>
      </c>
      <c r="B18" s="11">
        <f>RRICC</f>
        <v>134500</v>
      </c>
      <c r="C18" s="7">
        <f>RR_ID</f>
        <v>5</v>
      </c>
      <c r="D18" s="1" t="str">
        <f>RR_SHORT_NAME</f>
        <v>KCS</v>
      </c>
      <c r="E18" s="1" t="str">
        <f>RR_NAME</f>
        <v>Kansas City Southern Railway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2016</v>
      </c>
      <c r="B19" s="11">
        <f>RRICC</f>
        <v>134500</v>
      </c>
      <c r="C19" s="7">
        <f>RR_ID</f>
        <v>5</v>
      </c>
      <c r="D19" s="1" t="str">
        <f>RR_SHORT_NAME</f>
        <v>KCS</v>
      </c>
      <c r="E19" s="1" t="str">
        <f>RR_NAME</f>
        <v>Kansas City Southern Railway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2016</v>
      </c>
      <c r="B20" s="11">
        <f>RRICC</f>
        <v>134500</v>
      </c>
      <c r="C20" s="7">
        <f>RR_ID</f>
        <v>5</v>
      </c>
      <c r="D20" s="1" t="str">
        <f>RR_SHORT_NAME</f>
        <v>KCS</v>
      </c>
      <c r="E20" s="1" t="str">
        <f>RR_NAME</f>
        <v>Kansas City Southern Railway Company</v>
      </c>
      <c r="F20" s="1" t="s">
        <v>47020</v>
      </c>
      <c r="G20" s="6">
        <f>E1L105C1</f>
        <v>3.8590188645030552</v>
      </c>
    </row>
    <row r="21" spans="1:7" x14ac:dyDescent="0.2">
      <c r="A21" s="11">
        <f>CURRENT_YEAR</f>
        <v>2016</v>
      </c>
      <c r="B21" s="11">
        <f>RRICC</f>
        <v>134500</v>
      </c>
      <c r="C21" s="7">
        <f>RR_ID</f>
        <v>5</v>
      </c>
      <c r="D21" s="1" t="str">
        <f>RR_SHORT_NAME</f>
        <v>KCS</v>
      </c>
      <c r="E21" s="1" t="str">
        <f>RR_NAME</f>
        <v>Kansas City Southern Railway Company</v>
      </c>
      <c r="F21" s="1" t="s">
        <v>47021</v>
      </c>
      <c r="G21" s="6">
        <f>E1L105C2</f>
        <v>0.78485708362699369</v>
      </c>
    </row>
    <row r="22" spans="1:7" x14ac:dyDescent="0.2">
      <c r="A22" s="11">
        <f>CURRENT_YEAR</f>
        <v>2016</v>
      </c>
      <c r="B22" s="11">
        <f>RRICC</f>
        <v>134500</v>
      </c>
      <c r="C22" s="7">
        <f>RR_ID</f>
        <v>5</v>
      </c>
      <c r="D22" s="1" t="str">
        <f>RR_SHORT_NAME</f>
        <v>KCS</v>
      </c>
      <c r="E22" s="1" t="str">
        <f>RR_NAME</f>
        <v>Kansas City Southern Railway Company</v>
      </c>
      <c r="F22" s="1" t="s">
        <v>47022</v>
      </c>
      <c r="G22" s="6">
        <f>E1L105C3</f>
        <v>1.6207613542334507</v>
      </c>
    </row>
    <row r="23" spans="1:7" x14ac:dyDescent="0.2">
      <c r="A23" s="11">
        <f>CURRENT_YEAR</f>
        <v>2016</v>
      </c>
      <c r="B23" s="11">
        <f>RRICC</f>
        <v>134500</v>
      </c>
      <c r="C23" s="7">
        <f>RR_ID</f>
        <v>5</v>
      </c>
      <c r="D23" s="1" t="str">
        <f>RR_SHORT_NAME</f>
        <v>KCS</v>
      </c>
      <c r="E23" s="1" t="str">
        <f>RR_NAME</f>
        <v>Kansas City Southern Railway Company</v>
      </c>
      <c r="F23" s="1" t="s">
        <v>47023</v>
      </c>
      <c r="G23" s="6">
        <f>E1L106C1</f>
        <v>0.64679580678327664</v>
      </c>
    </row>
    <row r="24" spans="1:7" x14ac:dyDescent="0.2">
      <c r="A24" s="11">
        <f>CURRENT_YEAR</f>
        <v>2016</v>
      </c>
      <c r="B24" s="11">
        <f>RRICC</f>
        <v>134500</v>
      </c>
      <c r="C24" s="7">
        <f>RR_ID</f>
        <v>5</v>
      </c>
      <c r="D24" s="1" t="str">
        <f>RR_SHORT_NAME</f>
        <v>KCS</v>
      </c>
      <c r="E24" s="1" t="str">
        <f>RR_NAME</f>
        <v>Kansas City Southern Railway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2016</v>
      </c>
      <c r="B25" s="11">
        <f>RRICC</f>
        <v>134500</v>
      </c>
      <c r="C25" s="7">
        <f>RR_ID</f>
        <v>5</v>
      </c>
      <c r="D25" s="1" t="str">
        <f>RR_SHORT_NAME</f>
        <v>KCS</v>
      </c>
      <c r="E25" s="1" t="str">
        <f>RR_NAME</f>
        <v>Kansas City Southern Railway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2016</v>
      </c>
      <c r="B26" s="11">
        <f>RRICC</f>
        <v>134500</v>
      </c>
      <c r="C26" s="7">
        <f>RR_ID</f>
        <v>5</v>
      </c>
      <c r="D26" s="1" t="str">
        <f>RR_SHORT_NAME</f>
        <v>KCS</v>
      </c>
      <c r="E26" s="1" t="str">
        <f>RR_NAME</f>
        <v>Kansas City Southern Railway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2016</v>
      </c>
      <c r="B27" s="11">
        <f>RRICC</f>
        <v>134500</v>
      </c>
      <c r="C27" s="7">
        <f>RR_ID</f>
        <v>5</v>
      </c>
      <c r="D27" s="1" t="str">
        <f>RR_SHORT_NAME</f>
        <v>KCS</v>
      </c>
      <c r="E27" s="1" t="str">
        <f>RR_NAME</f>
        <v>Kansas City Southern Railway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2016</v>
      </c>
      <c r="B28" s="11">
        <f>RRICC</f>
        <v>134500</v>
      </c>
      <c r="C28" s="7">
        <f>RR_ID</f>
        <v>5</v>
      </c>
      <c r="D28" s="1" t="str">
        <f>RR_SHORT_NAME</f>
        <v>KCS</v>
      </c>
      <c r="E28" s="1" t="str">
        <f>RR_NAME</f>
        <v>Kansas City Southern Railway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2016</v>
      </c>
      <c r="B29" s="11">
        <f>RRICC</f>
        <v>134500</v>
      </c>
      <c r="C29" s="7">
        <f>RR_ID</f>
        <v>5</v>
      </c>
      <c r="D29" s="1" t="str">
        <f>RR_SHORT_NAME</f>
        <v>KCS</v>
      </c>
      <c r="E29" s="1" t="str">
        <f>RR_NAME</f>
        <v>Kansas City Southern Railway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2016</v>
      </c>
      <c r="B30" s="11">
        <f>RRICC</f>
        <v>134500</v>
      </c>
      <c r="C30" s="7">
        <f>RR_ID</f>
        <v>5</v>
      </c>
      <c r="D30" s="1" t="str">
        <f>RR_SHORT_NAME</f>
        <v>KCS</v>
      </c>
      <c r="E30" s="1" t="str">
        <f>RR_NAME</f>
        <v>Kansas City Southern Railway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2016</v>
      </c>
      <c r="B31" s="11">
        <f>RRICC</f>
        <v>134500</v>
      </c>
      <c r="C31" s="7">
        <f>RR_ID</f>
        <v>5</v>
      </c>
      <c r="D31" s="1" t="str">
        <f>RR_SHORT_NAME</f>
        <v>KCS</v>
      </c>
      <c r="E31" s="1" t="str">
        <f>RR_NAME</f>
        <v>Kansas City Southern Railway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2016</v>
      </c>
      <c r="B32" s="11">
        <f>RRICC</f>
        <v>134500</v>
      </c>
      <c r="C32" s="7">
        <f>RR_ID</f>
        <v>5</v>
      </c>
      <c r="D32" s="1" t="str">
        <f>RR_SHORT_NAME</f>
        <v>KCS</v>
      </c>
      <c r="E32" s="1" t="str">
        <f>RR_NAME</f>
        <v>Kansas City Southern Railway Company</v>
      </c>
      <c r="F32" s="1" t="s">
        <v>47032</v>
      </c>
      <c r="G32" s="6">
        <f>E1L109C1</f>
        <v>9.310234336806694</v>
      </c>
    </row>
    <row r="33" spans="1:7" x14ac:dyDescent="0.2">
      <c r="A33" s="11">
        <f>CURRENT_YEAR</f>
        <v>2016</v>
      </c>
      <c r="B33" s="11">
        <f>RRICC</f>
        <v>134500</v>
      </c>
      <c r="C33" s="7">
        <f>RR_ID</f>
        <v>5</v>
      </c>
      <c r="D33" s="1" t="str">
        <f>RR_SHORT_NAME</f>
        <v>KCS</v>
      </c>
      <c r="E33" s="1" t="str">
        <f>RR_NAME</f>
        <v>Kansas City Southern Railway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2016</v>
      </c>
      <c r="B34" s="11">
        <f>RRICC</f>
        <v>134500</v>
      </c>
      <c r="C34" s="7">
        <f>RR_ID</f>
        <v>5</v>
      </c>
      <c r="D34" s="1" t="str">
        <f>RR_SHORT_NAME</f>
        <v>KCS</v>
      </c>
      <c r="E34" s="1" t="str">
        <f>RR_NAME</f>
        <v>Kansas City Southern Railway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2016</v>
      </c>
      <c r="B35" s="11">
        <f>RRICC</f>
        <v>134500</v>
      </c>
      <c r="C35" s="7">
        <f>RR_ID</f>
        <v>5</v>
      </c>
      <c r="D35" s="1" t="str">
        <f>RR_SHORT_NAME</f>
        <v>KCS</v>
      </c>
      <c r="E35" s="1" t="str">
        <f>RR_NAME</f>
        <v>Kansas City Southern Railway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2016</v>
      </c>
      <c r="B36" s="11">
        <f>RRICC</f>
        <v>134500</v>
      </c>
      <c r="C36" s="7">
        <f>RR_ID</f>
        <v>5</v>
      </c>
      <c r="D36" s="1" t="str">
        <f>RR_SHORT_NAME</f>
        <v>KCS</v>
      </c>
      <c r="E36" s="1" t="str">
        <f>RR_NAME</f>
        <v>Kansas City Southern Railway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2016</v>
      </c>
      <c r="B37" s="11">
        <f>RRICC</f>
        <v>134500</v>
      </c>
      <c r="C37" s="7">
        <f>RR_ID</f>
        <v>5</v>
      </c>
      <c r="D37" s="1" t="str">
        <f>RR_SHORT_NAME</f>
        <v>KCS</v>
      </c>
      <c r="E37" s="1" t="str">
        <f>RR_NAME</f>
        <v>Kansas City Southern Railway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2016</v>
      </c>
      <c r="B38" s="11">
        <f>RRICC</f>
        <v>134500</v>
      </c>
      <c r="C38" s="7">
        <f>RR_ID</f>
        <v>5</v>
      </c>
      <c r="D38" s="1" t="str">
        <f>RR_SHORT_NAME</f>
        <v>KCS</v>
      </c>
      <c r="E38" s="1" t="str">
        <f>RR_NAME</f>
        <v>Kansas City Southern Railway Company</v>
      </c>
      <c r="F38" s="1" t="s">
        <v>47038</v>
      </c>
      <c r="G38" s="6">
        <f>E1L111C1</f>
        <v>2.3670653871140006</v>
      </c>
    </row>
    <row r="39" spans="1:7" x14ac:dyDescent="0.2">
      <c r="A39" s="11">
        <f>CURRENT_YEAR</f>
        <v>2016</v>
      </c>
      <c r="B39" s="11">
        <f>RRICC</f>
        <v>134500</v>
      </c>
      <c r="C39" s="7">
        <f>RR_ID</f>
        <v>5</v>
      </c>
      <c r="D39" s="1" t="str">
        <f>RR_SHORT_NAME</f>
        <v>KCS</v>
      </c>
      <c r="E39" s="1" t="str">
        <f>RR_NAME</f>
        <v>Kansas City Southern Railway Company</v>
      </c>
      <c r="F39" s="1" t="s">
        <v>47039</v>
      </c>
      <c r="G39" s="6">
        <f>E1L111C2</f>
        <v>0.1921271786932264</v>
      </c>
    </row>
    <row r="40" spans="1:7" x14ac:dyDescent="0.2">
      <c r="A40" s="11">
        <f>CURRENT_YEAR</f>
        <v>2016</v>
      </c>
      <c r="B40" s="11">
        <f>RRICC</f>
        <v>134500</v>
      </c>
      <c r="C40" s="7">
        <f>RR_ID</f>
        <v>5</v>
      </c>
      <c r="D40" s="1" t="str">
        <f>RR_SHORT_NAME</f>
        <v>KCS</v>
      </c>
      <c r="E40" s="1" t="str">
        <f>RR_NAME</f>
        <v>Kansas City Southern Railway Company</v>
      </c>
      <c r="F40" s="1" t="s">
        <v>47040</v>
      </c>
      <c r="G40" s="6">
        <f>E1L111C3</f>
        <v>0.6215811740939613</v>
      </c>
    </row>
    <row r="41" spans="1:7" x14ac:dyDescent="0.2">
      <c r="A41" s="11">
        <f>CURRENT_YEAR</f>
        <v>2016</v>
      </c>
      <c r="B41" s="11">
        <f>RRICC</f>
        <v>134500</v>
      </c>
      <c r="C41" s="7">
        <f>RR_ID</f>
        <v>5</v>
      </c>
      <c r="D41" s="1" t="str">
        <f>RR_SHORT_NAME</f>
        <v>KCS</v>
      </c>
      <c r="E41" s="1" t="str">
        <f>RR_NAME</f>
        <v>Kansas City Southern Railway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2016</v>
      </c>
      <c r="B42" s="11">
        <f>RRICC</f>
        <v>134500</v>
      </c>
      <c r="C42" s="7">
        <f>RR_ID</f>
        <v>5</v>
      </c>
      <c r="D42" s="1" t="str">
        <f>RR_SHORT_NAME</f>
        <v>KCS</v>
      </c>
      <c r="E42" s="1" t="str">
        <f>RR_NAME</f>
        <v>Kansas City Southern Railway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2016</v>
      </c>
      <c r="B43" s="11">
        <f>RRICC</f>
        <v>134500</v>
      </c>
      <c r="C43" s="7">
        <f>RR_ID</f>
        <v>5</v>
      </c>
      <c r="D43" s="1" t="str">
        <f>RR_SHORT_NAME</f>
        <v>KCS</v>
      </c>
      <c r="E43" s="1" t="str">
        <f>RR_NAME</f>
        <v>Kansas City Southern Railway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2016</v>
      </c>
      <c r="B44" s="11">
        <f>RRICC</f>
        <v>134500</v>
      </c>
      <c r="C44" s="7">
        <f>RR_ID</f>
        <v>5</v>
      </c>
      <c r="D44" s="1" t="str">
        <f>RR_SHORT_NAME</f>
        <v>KCS</v>
      </c>
      <c r="E44" s="1" t="str">
        <f>RR_NAME</f>
        <v>Kansas City Southern Railway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2016</v>
      </c>
      <c r="B45" s="11">
        <f>RRICC</f>
        <v>134500</v>
      </c>
      <c r="C45" s="7">
        <f>RR_ID</f>
        <v>5</v>
      </c>
      <c r="D45" s="1" t="str">
        <f>RR_SHORT_NAME</f>
        <v>KCS</v>
      </c>
      <c r="E45" s="1" t="str">
        <f>RR_NAME</f>
        <v>Kansas City Southern Railway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2016</v>
      </c>
      <c r="B46" s="11">
        <f>RRICC</f>
        <v>134500</v>
      </c>
      <c r="C46" s="7">
        <f>RR_ID</f>
        <v>5</v>
      </c>
      <c r="D46" s="1" t="str">
        <f>RR_SHORT_NAME</f>
        <v>KCS</v>
      </c>
      <c r="E46" s="1" t="str">
        <f>RR_NAME</f>
        <v>Kansas City Southern Railway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2016</v>
      </c>
      <c r="B47" s="11">
        <f>RRICC</f>
        <v>134500</v>
      </c>
      <c r="C47" s="7">
        <f>RR_ID</f>
        <v>5</v>
      </c>
      <c r="D47" s="1" t="str">
        <f>RR_SHORT_NAME</f>
        <v>KCS</v>
      </c>
      <c r="E47" s="1" t="str">
        <f>RR_NAME</f>
        <v>Kansas City Southern Railway Company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2016</v>
      </c>
      <c r="B48" s="11">
        <f>RRICC</f>
        <v>134500</v>
      </c>
      <c r="C48" s="7">
        <f>RR_ID</f>
        <v>5</v>
      </c>
      <c r="D48" s="1" t="str">
        <f>RR_SHORT_NAME</f>
        <v>KCS</v>
      </c>
      <c r="E48" s="1" t="str">
        <f>RR_NAME</f>
        <v>Kansas City Southern Railway Company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2016</v>
      </c>
      <c r="B49" s="11">
        <f>RRICC</f>
        <v>134500</v>
      </c>
      <c r="C49" s="7">
        <f>RR_ID</f>
        <v>5</v>
      </c>
      <c r="D49" s="1" t="str">
        <f>RR_SHORT_NAME</f>
        <v>KCS</v>
      </c>
      <c r="E49" s="1" t="str">
        <f>RR_NAME</f>
        <v>Kansas City Southern Railway Company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2016</v>
      </c>
      <c r="B50" s="11">
        <f>RRICC</f>
        <v>134500</v>
      </c>
      <c r="C50" s="7">
        <f>RR_ID</f>
        <v>5</v>
      </c>
      <c r="D50" s="1" t="str">
        <f>RR_SHORT_NAME</f>
        <v>KCS</v>
      </c>
      <c r="E50" s="1" t="str">
        <f>RR_NAME</f>
        <v>Kansas City Southern Railway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2016</v>
      </c>
      <c r="B51" s="11">
        <f>RRICC</f>
        <v>134500</v>
      </c>
      <c r="C51" s="7">
        <f>RR_ID</f>
        <v>5</v>
      </c>
      <c r="D51" s="1" t="str">
        <f>RR_SHORT_NAME</f>
        <v>KCS</v>
      </c>
      <c r="E51" s="1" t="str">
        <f>RR_NAME</f>
        <v>Kansas City Southern Railway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2016</v>
      </c>
      <c r="B52" s="11">
        <f>RRICC</f>
        <v>134500</v>
      </c>
      <c r="C52" s="7">
        <f>RR_ID</f>
        <v>5</v>
      </c>
      <c r="D52" s="1" t="str">
        <f>RR_SHORT_NAME</f>
        <v>KCS</v>
      </c>
      <c r="E52" s="1" t="str">
        <f>RR_NAME</f>
        <v>Kansas City Southern Railway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2016</v>
      </c>
      <c r="B53" s="11">
        <f>RRICC</f>
        <v>134500</v>
      </c>
      <c r="C53" s="7">
        <f>RR_ID</f>
        <v>5</v>
      </c>
      <c r="D53" s="1" t="str">
        <f>RR_SHORT_NAME</f>
        <v>KCS</v>
      </c>
      <c r="E53" s="1" t="str">
        <f>RR_NAME</f>
        <v>Kansas City Southern Railway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2016</v>
      </c>
      <c r="B54" s="11">
        <f>RRICC</f>
        <v>134500</v>
      </c>
      <c r="C54" s="7">
        <f>RR_ID</f>
        <v>5</v>
      </c>
      <c r="D54" s="1" t="str">
        <f>RR_SHORT_NAME</f>
        <v>KCS</v>
      </c>
      <c r="E54" s="1" t="str">
        <f>RR_NAME</f>
        <v>Kansas City Southern Railway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2016</v>
      </c>
      <c r="B55" s="11">
        <f>RRICC</f>
        <v>134500</v>
      </c>
      <c r="C55" s="7">
        <f>RR_ID</f>
        <v>5</v>
      </c>
      <c r="D55" s="1" t="str">
        <f>RR_SHORT_NAME</f>
        <v>KCS</v>
      </c>
      <c r="E55" s="1" t="str">
        <f>RR_NAME</f>
        <v>Kansas City Southern Railway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2016</v>
      </c>
      <c r="B56" s="11">
        <f>RRICC</f>
        <v>134500</v>
      </c>
      <c r="C56" s="7">
        <f>RR_ID</f>
        <v>5</v>
      </c>
      <c r="D56" s="1" t="str">
        <f>RR_SHORT_NAME</f>
        <v>KCS</v>
      </c>
      <c r="E56" s="1" t="str">
        <f>RR_NAME</f>
        <v>Kansas City Southern Railway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2016</v>
      </c>
      <c r="B57" s="11">
        <f>RRICC</f>
        <v>134500</v>
      </c>
      <c r="C57" s="7">
        <f>RR_ID</f>
        <v>5</v>
      </c>
      <c r="D57" s="1" t="str">
        <f>RR_SHORT_NAME</f>
        <v>KCS</v>
      </c>
      <c r="E57" s="1" t="str">
        <f>RR_NAME</f>
        <v>Kansas City Southern Railway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2016</v>
      </c>
      <c r="B58" s="11">
        <f>RRICC</f>
        <v>134500</v>
      </c>
      <c r="C58" s="7">
        <f>RR_ID</f>
        <v>5</v>
      </c>
      <c r="D58" s="1" t="str">
        <f>RR_SHORT_NAME</f>
        <v>KCS</v>
      </c>
      <c r="E58" s="1" t="str">
        <f>RR_NAME</f>
        <v>Kansas City Southern Railway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2016</v>
      </c>
      <c r="B59" s="11">
        <f>RRICC</f>
        <v>134500</v>
      </c>
      <c r="C59" s="7">
        <f>RR_ID</f>
        <v>5</v>
      </c>
      <c r="D59" s="1" t="str">
        <f>RR_SHORT_NAME</f>
        <v>KCS</v>
      </c>
      <c r="E59" s="1" t="str">
        <f>RR_NAME</f>
        <v>Kansas City Southern Railway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2016</v>
      </c>
      <c r="B60" s="11">
        <f>RRICC</f>
        <v>134500</v>
      </c>
      <c r="C60" s="7">
        <f>RR_ID</f>
        <v>5</v>
      </c>
      <c r="D60" s="1" t="str">
        <f>RR_SHORT_NAME</f>
        <v>KCS</v>
      </c>
      <c r="E60" s="1" t="str">
        <f>RR_NAME</f>
        <v>Kansas City Southern Railway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2016</v>
      </c>
      <c r="B61" s="11">
        <f>RRICC</f>
        <v>134500</v>
      </c>
      <c r="C61" s="7">
        <f>RR_ID</f>
        <v>5</v>
      </c>
      <c r="D61" s="1" t="str">
        <f>RR_SHORT_NAME</f>
        <v>KCS</v>
      </c>
      <c r="E61" s="1" t="str">
        <f>RR_NAME</f>
        <v>Kansas City Southern Railway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2016</v>
      </c>
      <c r="B62" s="11">
        <f>RRICC</f>
        <v>134500</v>
      </c>
      <c r="C62" s="7">
        <f>RR_ID</f>
        <v>5</v>
      </c>
      <c r="D62" s="1" t="str">
        <f>RR_SHORT_NAME</f>
        <v>KCS</v>
      </c>
      <c r="E62" s="1" t="str">
        <f>RR_NAME</f>
        <v>Kansas City Southern Railway Company</v>
      </c>
      <c r="F62" s="1" t="s">
        <v>47062</v>
      </c>
      <c r="G62" s="6">
        <f>E1L119C1</f>
        <v>0.73107717578785691</v>
      </c>
    </row>
    <row r="63" spans="1:7" x14ac:dyDescent="0.2">
      <c r="A63" s="11">
        <f>CURRENT_YEAR</f>
        <v>2016</v>
      </c>
      <c r="B63" s="11">
        <f>RRICC</f>
        <v>134500</v>
      </c>
      <c r="C63" s="7">
        <f>RR_ID</f>
        <v>5</v>
      </c>
      <c r="D63" s="1" t="str">
        <f>RR_SHORT_NAME</f>
        <v>KCS</v>
      </c>
      <c r="E63" s="1" t="str">
        <f>RR_NAME</f>
        <v>Kansas City Southern Railway Company</v>
      </c>
      <c r="F63" s="1" t="s">
        <v>47063</v>
      </c>
      <c r="G63" s="6">
        <f>E1L119C2</f>
        <v>3.9234812638162873</v>
      </c>
    </row>
    <row r="64" spans="1:7" x14ac:dyDescent="0.2">
      <c r="A64" s="11">
        <f>CURRENT_YEAR</f>
        <v>2016</v>
      </c>
      <c r="B64" s="11">
        <f>RRICC</f>
        <v>134500</v>
      </c>
      <c r="C64" s="7">
        <f>RR_ID</f>
        <v>5</v>
      </c>
      <c r="D64" s="1" t="str">
        <f>RR_SHORT_NAME</f>
        <v>KCS</v>
      </c>
      <c r="E64" s="1" t="str">
        <f>RR_NAME</f>
        <v>Kansas City Southern Railway Company</v>
      </c>
      <c r="F64" s="1" t="s">
        <v>47064</v>
      </c>
      <c r="G64" s="6">
        <f>E1L119C3</f>
        <v>3.1262194690973744E-2</v>
      </c>
    </row>
    <row r="65" spans="1:7" x14ac:dyDescent="0.2">
      <c r="A65" s="11">
        <f>CURRENT_YEAR</f>
        <v>2016</v>
      </c>
      <c r="B65" s="11">
        <f>RRICC</f>
        <v>134500</v>
      </c>
      <c r="C65" s="7">
        <f>RR_ID</f>
        <v>5</v>
      </c>
      <c r="D65" s="1" t="str">
        <f>RR_SHORT_NAME</f>
        <v>KCS</v>
      </c>
      <c r="E65" s="1" t="str">
        <f>RR_NAME</f>
        <v>Kansas City Southern Railway Company</v>
      </c>
      <c r="F65" s="1" t="s">
        <v>47065</v>
      </c>
      <c r="G65" s="6">
        <f>E1L120C1</f>
        <v>33.913482568036422</v>
      </c>
    </row>
    <row r="66" spans="1:7" x14ac:dyDescent="0.2">
      <c r="A66" s="11">
        <f>CURRENT_YEAR</f>
        <v>2016</v>
      </c>
      <c r="B66" s="11">
        <f>RRICC</f>
        <v>134500</v>
      </c>
      <c r="C66" s="7">
        <f>RR_ID</f>
        <v>5</v>
      </c>
      <c r="D66" s="1" t="str">
        <f>RR_SHORT_NAME</f>
        <v>KCS</v>
      </c>
      <c r="E66" s="1" t="str">
        <f>RR_NAME</f>
        <v>Kansas City Southern Railway Company</v>
      </c>
      <c r="F66" s="1" t="s">
        <v>47066</v>
      </c>
      <c r="G66" s="6">
        <f>E1L120C2</f>
        <v>2.7175601189347711</v>
      </c>
    </row>
    <row r="67" spans="1:7" x14ac:dyDescent="0.2">
      <c r="A67" s="11">
        <f>CURRENT_YEAR</f>
        <v>2016</v>
      </c>
      <c r="B67" s="11">
        <f>RRICC</f>
        <v>134500</v>
      </c>
      <c r="C67" s="7">
        <f>RR_ID</f>
        <v>5</v>
      </c>
      <c r="D67" s="1" t="str">
        <f>RR_SHORT_NAME</f>
        <v>KCS</v>
      </c>
      <c r="E67" s="1" t="str">
        <f>RR_NAME</f>
        <v>Kansas City Southern Railway Company</v>
      </c>
      <c r="F67" s="1" t="s">
        <v>47067</v>
      </c>
      <c r="G67" s="6">
        <f>E1L120C3</f>
        <v>8.746253898176537</v>
      </c>
    </row>
    <row r="68" spans="1:7" x14ac:dyDescent="0.2">
      <c r="A68" s="11">
        <f>CURRENT_YEAR</f>
        <v>2016</v>
      </c>
      <c r="B68" s="11">
        <f>RRICC</f>
        <v>134500</v>
      </c>
      <c r="C68" s="7">
        <f>RR_ID</f>
        <v>5</v>
      </c>
      <c r="D68" s="1" t="str">
        <f>RR_SHORT_NAME</f>
        <v>KCS</v>
      </c>
      <c r="E68" s="1" t="str">
        <f>RR_NAME</f>
        <v>Kansas City Southern Railway Company</v>
      </c>
      <c r="F68" s="1" t="s">
        <v>47068</v>
      </c>
      <c r="G68" s="6">
        <f>E1L121C1</f>
        <v>16.127093475662523</v>
      </c>
    </row>
    <row r="69" spans="1:7" x14ac:dyDescent="0.2">
      <c r="A69" s="11">
        <f>CURRENT_YEAR</f>
        <v>2016</v>
      </c>
      <c r="B69" s="11">
        <f>RRICC</f>
        <v>134500</v>
      </c>
      <c r="C69" s="7">
        <f>RR_ID</f>
        <v>5</v>
      </c>
      <c r="D69" s="1" t="str">
        <f>RR_SHORT_NAME</f>
        <v>KCS</v>
      </c>
      <c r="E69" s="1" t="str">
        <f>RR_NAME</f>
        <v>Kansas City Southern Railway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2016</v>
      </c>
      <c r="B70" s="11">
        <f>RRICC</f>
        <v>134500</v>
      </c>
      <c r="C70" s="7">
        <f>RR_ID</f>
        <v>5</v>
      </c>
      <c r="D70" s="1" t="str">
        <f>RR_SHORT_NAME</f>
        <v>KCS</v>
      </c>
      <c r="E70" s="1" t="str">
        <f>RR_NAME</f>
        <v>Kansas City Southern Railway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2016</v>
      </c>
      <c r="B71" s="11">
        <f>RRICC</f>
        <v>134500</v>
      </c>
      <c r="C71" s="7">
        <f>RR_ID</f>
        <v>5</v>
      </c>
      <c r="D71" s="1" t="str">
        <f>RR_SHORT_NAME</f>
        <v>KCS</v>
      </c>
      <c r="E71" s="1" t="str">
        <f>RR_NAME</f>
        <v>Kansas City Southern Railway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2016</v>
      </c>
      <c r="B72" s="11">
        <f>RRICC</f>
        <v>134500</v>
      </c>
      <c r="C72" s="7">
        <f>RR_ID</f>
        <v>5</v>
      </c>
      <c r="D72" s="1" t="str">
        <f>RR_SHORT_NAME</f>
        <v>KCS</v>
      </c>
      <c r="E72" s="1" t="str">
        <f>RR_NAME</f>
        <v>Kansas City Southern Railway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2016</v>
      </c>
      <c r="B73" s="11">
        <f>RRICC</f>
        <v>134500</v>
      </c>
      <c r="C73" s="7">
        <f>RR_ID</f>
        <v>5</v>
      </c>
      <c r="D73" s="1" t="str">
        <f>RR_SHORT_NAME</f>
        <v>KCS</v>
      </c>
      <c r="E73" s="1" t="str">
        <f>RR_NAME</f>
        <v>Kansas City Southern Railway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2016</v>
      </c>
      <c r="B74" s="11">
        <f>RRICC</f>
        <v>134500</v>
      </c>
      <c r="C74" s="7">
        <f>RR_ID</f>
        <v>5</v>
      </c>
      <c r="D74" s="1" t="str">
        <f>RR_SHORT_NAME</f>
        <v>KCS</v>
      </c>
      <c r="E74" s="1" t="str">
        <f>RR_NAME</f>
        <v>Kansas City Southern Railway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2016</v>
      </c>
      <c r="B75" s="11">
        <f>RRICC</f>
        <v>134500</v>
      </c>
      <c r="C75" s="7">
        <f>RR_ID</f>
        <v>5</v>
      </c>
      <c r="D75" s="1" t="str">
        <f>RR_SHORT_NAME</f>
        <v>KCS</v>
      </c>
      <c r="E75" s="1" t="str">
        <f>RR_NAME</f>
        <v>Kansas City Southern Railway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2016</v>
      </c>
      <c r="B76" s="11">
        <f>RRICC</f>
        <v>134500</v>
      </c>
      <c r="C76" s="7">
        <f>RR_ID</f>
        <v>5</v>
      </c>
      <c r="D76" s="1" t="str">
        <f>RR_SHORT_NAME</f>
        <v>KCS</v>
      </c>
      <c r="E76" s="1" t="str">
        <f>RR_NAME</f>
        <v>Kansas City Southern Railway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2016</v>
      </c>
      <c r="B77" s="11">
        <f>RRICC</f>
        <v>134500</v>
      </c>
      <c r="C77" s="7">
        <f>RR_ID</f>
        <v>5</v>
      </c>
      <c r="D77" s="1" t="str">
        <f>RR_SHORT_NAME</f>
        <v>KCS</v>
      </c>
      <c r="E77" s="1" t="str">
        <f>RR_NAME</f>
        <v>Kansas City Southern Railway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2016</v>
      </c>
      <c r="B78" s="11">
        <f>RRICC</f>
        <v>134500</v>
      </c>
      <c r="C78" s="7">
        <f>RR_ID</f>
        <v>5</v>
      </c>
      <c r="D78" s="1" t="str">
        <f>RR_SHORT_NAME</f>
        <v>KCS</v>
      </c>
      <c r="E78" s="1" t="str">
        <f>RR_NAME</f>
        <v>Kansas City Southern Railway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2016</v>
      </c>
      <c r="B79" s="11">
        <f>RRICC</f>
        <v>134500</v>
      </c>
      <c r="C79" s="7">
        <f>RR_ID</f>
        <v>5</v>
      </c>
      <c r="D79" s="1" t="str">
        <f>RR_SHORT_NAME</f>
        <v>KCS</v>
      </c>
      <c r="E79" s="1" t="str">
        <f>RR_NAME</f>
        <v>Kansas City Southern Railway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2016</v>
      </c>
      <c r="B80" s="11">
        <f>RRICC</f>
        <v>134500</v>
      </c>
      <c r="C80" s="7">
        <f>RR_ID</f>
        <v>5</v>
      </c>
      <c r="D80" s="1" t="str">
        <f>RR_SHORT_NAME</f>
        <v>KCS</v>
      </c>
      <c r="E80" s="1" t="str">
        <f>RR_NAME</f>
        <v>Kansas City Southern Railway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2016</v>
      </c>
      <c r="B81" s="11">
        <f>RRICC</f>
        <v>134500</v>
      </c>
      <c r="C81" s="7">
        <f>RR_ID</f>
        <v>5</v>
      </c>
      <c r="D81" s="1" t="str">
        <f>RR_SHORT_NAME</f>
        <v>KCS</v>
      </c>
      <c r="E81" s="1" t="str">
        <f>RR_NAME</f>
        <v>Kansas City Southern Railway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2016</v>
      </c>
      <c r="B82" s="11">
        <f>RRICC</f>
        <v>134500</v>
      </c>
      <c r="C82" s="7">
        <f>RR_ID</f>
        <v>5</v>
      </c>
      <c r="D82" s="1" t="str">
        <f>RR_SHORT_NAME</f>
        <v>KCS</v>
      </c>
      <c r="E82" s="1" t="str">
        <f>RR_NAME</f>
        <v>Kansas City Southern Railway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2016</v>
      </c>
      <c r="B83" s="11">
        <f>RRICC</f>
        <v>134500</v>
      </c>
      <c r="C83" s="7">
        <f>RR_ID</f>
        <v>5</v>
      </c>
      <c r="D83" s="1" t="str">
        <f>RR_SHORT_NAME</f>
        <v>KCS</v>
      </c>
      <c r="E83" s="1" t="str">
        <f>RR_NAME</f>
        <v>Kansas City Southern Railway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2016</v>
      </c>
      <c r="B84" s="11">
        <f>RRICC</f>
        <v>134500</v>
      </c>
      <c r="C84" s="7">
        <f>RR_ID</f>
        <v>5</v>
      </c>
      <c r="D84" s="1" t="str">
        <f>RR_SHORT_NAME</f>
        <v>KCS</v>
      </c>
      <c r="E84" s="1" t="str">
        <f>RR_NAME</f>
        <v>Kansas City Southern Railway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2016</v>
      </c>
      <c r="B85" s="11">
        <f>RRICC</f>
        <v>134500</v>
      </c>
      <c r="C85" s="7">
        <f>RR_ID</f>
        <v>5</v>
      </c>
      <c r="D85" s="1" t="str">
        <f>RR_SHORT_NAME</f>
        <v>KCS</v>
      </c>
      <c r="E85" s="1" t="str">
        <f>RR_NAME</f>
        <v>Kansas City Southern Railway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2016</v>
      </c>
      <c r="B86" s="11">
        <f>RRICC</f>
        <v>134500</v>
      </c>
      <c r="C86" s="7">
        <f>RR_ID</f>
        <v>5</v>
      </c>
      <c r="D86" s="1" t="str">
        <f>RR_SHORT_NAME</f>
        <v>KCS</v>
      </c>
      <c r="E86" s="1" t="str">
        <f>RR_NAME</f>
        <v>Kansas City Southern Railway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2016</v>
      </c>
      <c r="B87" s="11">
        <f>RRICC</f>
        <v>134500</v>
      </c>
      <c r="C87" s="7">
        <f>RR_ID</f>
        <v>5</v>
      </c>
      <c r="D87" s="1" t="str">
        <f>RR_SHORT_NAME</f>
        <v>KCS</v>
      </c>
      <c r="E87" s="1" t="str">
        <f>RR_NAME</f>
        <v>Kansas City Southern Railway Company</v>
      </c>
      <c r="F87" s="1" t="s">
        <v>47087</v>
      </c>
      <c r="G87" s="6">
        <f>E1L202C1</f>
        <v>0</v>
      </c>
    </row>
    <row r="88" spans="1:7" x14ac:dyDescent="0.2">
      <c r="A88" s="11">
        <f>CURRENT_YEAR</f>
        <v>2016</v>
      </c>
      <c r="B88" s="11">
        <f>RRICC</f>
        <v>134500</v>
      </c>
      <c r="C88" s="7">
        <f>RR_ID</f>
        <v>5</v>
      </c>
      <c r="D88" s="1" t="str">
        <f>RR_SHORT_NAME</f>
        <v>KCS</v>
      </c>
      <c r="E88" s="1" t="str">
        <f>RR_NAME</f>
        <v>Kansas City Southern Railway Company</v>
      </c>
      <c r="F88" s="1" t="s">
        <v>47088</v>
      </c>
      <c r="G88" s="6">
        <f>E1L202C2</f>
        <v>-9.2292643100108901E-2</v>
      </c>
    </row>
    <row r="89" spans="1:7" x14ac:dyDescent="0.2">
      <c r="A89" s="11">
        <f>CURRENT_YEAR</f>
        <v>2016</v>
      </c>
      <c r="B89" s="11">
        <f>RRICC</f>
        <v>134500</v>
      </c>
      <c r="C89" s="7">
        <f>RR_ID</f>
        <v>5</v>
      </c>
      <c r="D89" s="1" t="str">
        <f>RR_SHORT_NAME</f>
        <v>KCS</v>
      </c>
      <c r="E89" s="1" t="str">
        <f>RR_NAME</f>
        <v>Kansas City Southern Railway Company</v>
      </c>
      <c r="F89" s="1" t="s">
        <v>47089</v>
      </c>
      <c r="G89" s="6">
        <f>E1L202C3</f>
        <v>0</v>
      </c>
    </row>
    <row r="90" spans="1:7" x14ac:dyDescent="0.2">
      <c r="A90" s="11">
        <f>CURRENT_YEAR</f>
        <v>2016</v>
      </c>
      <c r="B90" s="11">
        <f>RRICC</f>
        <v>134500</v>
      </c>
      <c r="C90" s="7">
        <f>RR_ID</f>
        <v>5</v>
      </c>
      <c r="D90" s="1" t="str">
        <f>RR_SHORT_NAME</f>
        <v>KCS</v>
      </c>
      <c r="E90" s="1" t="str">
        <f>RR_NAME</f>
        <v>Kansas City Southern Railway Company</v>
      </c>
      <c r="F90" s="1" t="s">
        <v>47090</v>
      </c>
      <c r="G90" s="6">
        <f>E1L202C4</f>
        <v>0</v>
      </c>
    </row>
    <row r="91" spans="1:7" x14ac:dyDescent="0.2">
      <c r="A91" s="11">
        <f>CURRENT_YEAR</f>
        <v>2016</v>
      </c>
      <c r="B91" s="11">
        <f>RRICC</f>
        <v>134500</v>
      </c>
      <c r="C91" s="7">
        <f>RR_ID</f>
        <v>5</v>
      </c>
      <c r="D91" s="1" t="str">
        <f>RR_SHORT_NAME</f>
        <v>KCS</v>
      </c>
      <c r="E91" s="1" t="str">
        <f>RR_NAME</f>
        <v>Kansas City Southern Railway Company</v>
      </c>
      <c r="F91" s="1" t="s">
        <v>47091</v>
      </c>
      <c r="G91" s="6">
        <f>E1L202C5</f>
        <v>-0.23996087206028313</v>
      </c>
    </row>
    <row r="92" spans="1:7" x14ac:dyDescent="0.2">
      <c r="A92" s="11">
        <f>CURRENT_YEAR</f>
        <v>2016</v>
      </c>
      <c r="B92" s="11">
        <f>RRICC</f>
        <v>134500</v>
      </c>
      <c r="C92" s="7">
        <f>RR_ID</f>
        <v>5</v>
      </c>
      <c r="D92" s="1" t="str">
        <f>RR_SHORT_NAME</f>
        <v>KCS</v>
      </c>
      <c r="E92" s="1" t="str">
        <f>RR_NAME</f>
        <v>Kansas City Southern Railway Company</v>
      </c>
      <c r="F92" s="1" t="s">
        <v>47092</v>
      </c>
      <c r="G92" s="6">
        <f>E1L202C6</f>
        <v>0</v>
      </c>
    </row>
    <row r="93" spans="1:7" x14ac:dyDescent="0.2">
      <c r="A93" s="11">
        <f>CURRENT_YEAR</f>
        <v>2016</v>
      </c>
      <c r="B93" s="11">
        <f>RRICC</f>
        <v>134500</v>
      </c>
      <c r="C93" s="7">
        <f>RR_ID</f>
        <v>5</v>
      </c>
      <c r="D93" s="1" t="str">
        <f>RR_SHORT_NAME</f>
        <v>KCS</v>
      </c>
      <c r="E93" s="1" t="str">
        <f>RR_NAME</f>
        <v>Kansas City Southern Railway Company</v>
      </c>
      <c r="F93" s="1" t="s">
        <v>47093</v>
      </c>
      <c r="G93" s="6">
        <f>E1L202C7</f>
        <v>0</v>
      </c>
    </row>
    <row r="94" spans="1:7" x14ac:dyDescent="0.2">
      <c r="A94" s="11">
        <f>CURRENT_YEAR</f>
        <v>2016</v>
      </c>
      <c r="B94" s="11">
        <f>RRICC</f>
        <v>134500</v>
      </c>
      <c r="C94" s="7">
        <f>RR_ID</f>
        <v>5</v>
      </c>
      <c r="D94" s="1" t="str">
        <f>RR_SHORT_NAME</f>
        <v>KCS</v>
      </c>
      <c r="E94" s="1" t="str">
        <f>RR_NAME</f>
        <v>Kansas City Southern Railway Company</v>
      </c>
      <c r="F94" s="1" t="s">
        <v>47094</v>
      </c>
      <c r="G94" s="6">
        <f>E1L202C8</f>
        <v>-20.794349013043607</v>
      </c>
    </row>
    <row r="95" spans="1:7" x14ac:dyDescent="0.2">
      <c r="A95" s="11">
        <f>CURRENT_YEAR</f>
        <v>2016</v>
      </c>
      <c r="B95" s="11">
        <f>RRICC</f>
        <v>134500</v>
      </c>
      <c r="C95" s="7">
        <f>RR_ID</f>
        <v>5</v>
      </c>
      <c r="D95" s="1" t="str">
        <f>RR_SHORT_NAME</f>
        <v>KCS</v>
      </c>
      <c r="E95" s="1" t="str">
        <f>RR_NAME</f>
        <v>Kansas City Southern Railway Company</v>
      </c>
      <c r="F95" s="1" t="s">
        <v>47095</v>
      </c>
      <c r="G95" s="6">
        <f>E1L202C9</f>
        <v>0</v>
      </c>
    </row>
    <row r="96" spans="1:7" x14ac:dyDescent="0.2">
      <c r="A96" s="11">
        <f>CURRENT_YEAR</f>
        <v>2016</v>
      </c>
      <c r="B96" s="11">
        <f>RRICC</f>
        <v>134500</v>
      </c>
      <c r="C96" s="7">
        <f>RR_ID</f>
        <v>5</v>
      </c>
      <c r="D96" s="1" t="str">
        <f>RR_SHORT_NAME</f>
        <v>KCS</v>
      </c>
      <c r="E96" s="1" t="str">
        <f>RR_NAME</f>
        <v>Kansas City Southern Railway Company</v>
      </c>
      <c r="F96" s="1" t="s">
        <v>47096</v>
      </c>
      <c r="G96" s="6">
        <f>E1L202C10</f>
        <v>0</v>
      </c>
    </row>
    <row r="97" spans="1:7" x14ac:dyDescent="0.2">
      <c r="A97" s="11">
        <f>CURRENT_YEAR</f>
        <v>2016</v>
      </c>
      <c r="B97" s="11">
        <f>RRICC</f>
        <v>134500</v>
      </c>
      <c r="C97" s="7">
        <f>RR_ID</f>
        <v>5</v>
      </c>
      <c r="D97" s="1" t="str">
        <f>RR_SHORT_NAME</f>
        <v>KCS</v>
      </c>
      <c r="E97" s="1" t="str">
        <f>RR_NAME</f>
        <v>Kansas City Southern Railway Company</v>
      </c>
      <c r="F97" s="1" t="s">
        <v>47097</v>
      </c>
      <c r="G97" s="6">
        <f>E1L202C11</f>
        <v>-20.794349013043604</v>
      </c>
    </row>
    <row r="98" spans="1:7" x14ac:dyDescent="0.2">
      <c r="A98" s="11">
        <f>CURRENT_YEAR</f>
        <v>2016</v>
      </c>
      <c r="B98" s="11">
        <f>RRICC</f>
        <v>134500</v>
      </c>
      <c r="C98" s="7">
        <f>RR_ID</f>
        <v>5</v>
      </c>
      <c r="D98" s="1" t="str">
        <f>RR_SHORT_NAME</f>
        <v>KCS</v>
      </c>
      <c r="E98" s="1" t="str">
        <f>RR_NAME</f>
        <v>Kansas City Southern Railway Company</v>
      </c>
      <c r="F98" s="1" t="s">
        <v>47098</v>
      </c>
      <c r="G98" s="6">
        <f>E1L202C12</f>
        <v>0</v>
      </c>
    </row>
    <row r="99" spans="1:7" x14ac:dyDescent="0.2">
      <c r="A99" s="11">
        <f>CURRENT_YEAR</f>
        <v>2016</v>
      </c>
      <c r="B99" s="11">
        <f>RRICC</f>
        <v>134500</v>
      </c>
      <c r="C99" s="7">
        <f>RR_ID</f>
        <v>5</v>
      </c>
      <c r="D99" s="1" t="str">
        <f>RR_SHORT_NAME</f>
        <v>KCS</v>
      </c>
      <c r="E99" s="1" t="str">
        <f>RR_NAME</f>
        <v>Kansas City Southern Railway Company</v>
      </c>
      <c r="F99" s="1" t="s">
        <v>47099</v>
      </c>
      <c r="G99" s="6">
        <f>E1L202C13</f>
        <v>0.39817845696736631</v>
      </c>
    </row>
    <row r="100" spans="1:7" x14ac:dyDescent="0.2">
      <c r="A100" s="11">
        <f>CURRENT_YEAR</f>
        <v>2016</v>
      </c>
      <c r="B100" s="11">
        <f>RRICC</f>
        <v>134500</v>
      </c>
      <c r="C100" s="7">
        <f>RR_ID</f>
        <v>5</v>
      </c>
      <c r="D100" s="1" t="str">
        <f>RR_SHORT_NAME</f>
        <v>KCS</v>
      </c>
      <c r="E100" s="1" t="str">
        <f>RR_NAME</f>
        <v>Kansas City Southern Railway Company</v>
      </c>
      <c r="F100" s="1" t="s">
        <v>47100</v>
      </c>
      <c r="G100" s="6">
        <f>E1L203C1</f>
        <v>3.7472283043989606E-2</v>
      </c>
    </row>
    <row r="101" spans="1:7" x14ac:dyDescent="0.2">
      <c r="A101" s="11">
        <f>CURRENT_YEAR</f>
        <v>2016</v>
      </c>
      <c r="B101" s="11">
        <f>RRICC</f>
        <v>134500</v>
      </c>
      <c r="C101" s="7">
        <f>RR_ID</f>
        <v>5</v>
      </c>
      <c r="D101" s="1" t="str">
        <f>RR_SHORT_NAME</f>
        <v>KCS</v>
      </c>
      <c r="E101" s="1" t="str">
        <f>RR_NAME</f>
        <v>Kansas City Southern Railway Company</v>
      </c>
      <c r="F101" s="1" t="s">
        <v>47101</v>
      </c>
      <c r="G101" s="6">
        <f>E1L203C2</f>
        <v>-3.3935575510434059E-2</v>
      </c>
    </row>
    <row r="102" spans="1:7" x14ac:dyDescent="0.2">
      <c r="A102" s="11">
        <f>CURRENT_YEAR</f>
        <v>2016</v>
      </c>
      <c r="B102" s="11">
        <f>RRICC</f>
        <v>134500</v>
      </c>
      <c r="C102" s="7">
        <f>RR_ID</f>
        <v>5</v>
      </c>
      <c r="D102" s="1" t="str">
        <f>RR_SHORT_NAME</f>
        <v>KCS</v>
      </c>
      <c r="E102" s="1" t="str">
        <f>RR_NAME</f>
        <v>Kansas City Southern Railway Company</v>
      </c>
      <c r="F102" s="1" t="s">
        <v>47102</v>
      </c>
      <c r="G102" s="6">
        <f>E1L203C3</f>
        <v>6.0916025251608927E-2</v>
      </c>
    </row>
    <row r="103" spans="1:7" x14ac:dyDescent="0.2">
      <c r="A103" s="11">
        <f>CURRENT_YEAR</f>
        <v>2016</v>
      </c>
      <c r="B103" s="11">
        <f>RRICC</f>
        <v>134500</v>
      </c>
      <c r="C103" s="7">
        <f>RR_ID</f>
        <v>5</v>
      </c>
      <c r="D103" s="1" t="str">
        <f>RR_SHORT_NAME</f>
        <v>KCS</v>
      </c>
      <c r="E103" s="1" t="str">
        <f>RR_NAME</f>
        <v>Kansas City Southern Railway Company</v>
      </c>
      <c r="F103" s="1" t="s">
        <v>47103</v>
      </c>
      <c r="G103" s="6">
        <f>E1L203C4</f>
        <v>9.742793591437314E-2</v>
      </c>
    </row>
    <row r="104" spans="1:7" x14ac:dyDescent="0.2">
      <c r="A104" s="11">
        <f>CURRENT_YEAR</f>
        <v>2016</v>
      </c>
      <c r="B104" s="11">
        <f>RRICC</f>
        <v>134500</v>
      </c>
      <c r="C104" s="7">
        <f>RR_ID</f>
        <v>5</v>
      </c>
      <c r="D104" s="1" t="str">
        <f>RR_SHORT_NAME</f>
        <v>KCS</v>
      </c>
      <c r="E104" s="1" t="str">
        <f>RR_NAME</f>
        <v>Kansas City Southern Railway Company</v>
      </c>
      <c r="F104" s="1" t="s">
        <v>47104</v>
      </c>
      <c r="G104" s="6">
        <f>E1L203C5</f>
        <v>-8.8232496327128818E-2</v>
      </c>
    </row>
    <row r="105" spans="1:7" x14ac:dyDescent="0.2">
      <c r="A105" s="11">
        <f>CURRENT_YEAR</f>
        <v>2016</v>
      </c>
      <c r="B105" s="11">
        <f>RRICC</f>
        <v>134500</v>
      </c>
      <c r="C105" s="7">
        <f>RR_ID</f>
        <v>5</v>
      </c>
      <c r="D105" s="1" t="str">
        <f>RR_SHORT_NAME</f>
        <v>KCS</v>
      </c>
      <c r="E105" s="1" t="str">
        <f>RR_NAME</f>
        <v>Kansas City Southern Railway Company</v>
      </c>
      <c r="F105" s="1" t="s">
        <v>47105</v>
      </c>
      <c r="G105" s="6">
        <f>E1L203C6</f>
        <v>0.15838166565418335</v>
      </c>
    </row>
    <row r="106" spans="1:7" x14ac:dyDescent="0.2">
      <c r="A106" s="11">
        <f>CURRENT_YEAR</f>
        <v>2016</v>
      </c>
      <c r="B106" s="11">
        <f>RRICC</f>
        <v>134500</v>
      </c>
      <c r="C106" s="7">
        <f>RR_ID</f>
        <v>5</v>
      </c>
      <c r="D106" s="1" t="str">
        <f>RR_SHORT_NAME</f>
        <v>KCS</v>
      </c>
      <c r="E106" s="1" t="str">
        <f>RR_NAME</f>
        <v>Kansas City Southern Railway Company</v>
      </c>
      <c r="F106" s="1" t="s">
        <v>47106</v>
      </c>
      <c r="G106" s="6">
        <f>E1L203C7</f>
        <v>3.2594021749372826</v>
      </c>
    </row>
    <row r="107" spans="1:7" x14ac:dyDescent="0.2">
      <c r="A107" s="11">
        <f>CURRENT_YEAR</f>
        <v>2016</v>
      </c>
      <c r="B107" s="11">
        <f>RRICC</f>
        <v>134500</v>
      </c>
      <c r="C107" s="7">
        <f>RR_ID</f>
        <v>5</v>
      </c>
      <c r="D107" s="1" t="str">
        <f>RR_SHORT_NAME</f>
        <v>KCS</v>
      </c>
      <c r="E107" s="1" t="str">
        <f>RR_NAME</f>
        <v>Kansas City Southern Railway Company</v>
      </c>
      <c r="F107" s="1" t="s">
        <v>47107</v>
      </c>
      <c r="G107" s="6">
        <f>E1L203C8</f>
        <v>0.40323131229055659</v>
      </c>
    </row>
    <row r="108" spans="1:7" x14ac:dyDescent="0.2">
      <c r="A108" s="11">
        <f>CURRENT_YEAR</f>
        <v>2016</v>
      </c>
      <c r="B108" s="11">
        <f>RRICC</f>
        <v>134500</v>
      </c>
      <c r="C108" s="7">
        <f>RR_ID</f>
        <v>5</v>
      </c>
      <c r="D108" s="1" t="str">
        <f>RR_SHORT_NAME</f>
        <v>KCS</v>
      </c>
      <c r="E108" s="1" t="str">
        <f>RR_NAME</f>
        <v>Kansas City Southern Railway Company</v>
      </c>
      <c r="F108" s="1" t="s">
        <v>47108</v>
      </c>
      <c r="G108" s="6">
        <f>E1L203C9</f>
        <v>8.0034304178826474</v>
      </c>
    </row>
    <row r="109" spans="1:7" x14ac:dyDescent="0.2">
      <c r="A109" s="11">
        <f>CURRENT_YEAR</f>
        <v>2016</v>
      </c>
      <c r="B109" s="11">
        <f>RRICC</f>
        <v>134500</v>
      </c>
      <c r="C109" s="7">
        <f>RR_ID</f>
        <v>5</v>
      </c>
      <c r="D109" s="1" t="str">
        <f>RR_SHORT_NAME</f>
        <v>KCS</v>
      </c>
      <c r="E109" s="1" t="str">
        <f>RR_NAME</f>
        <v>Kansas City Southern Railway Company</v>
      </c>
      <c r="F109" s="1" t="s">
        <v>47109</v>
      </c>
      <c r="G109" s="6">
        <f>E1L203C10</f>
        <v>3.2594021749372826</v>
      </c>
    </row>
    <row r="110" spans="1:7" x14ac:dyDescent="0.2">
      <c r="A110" s="11">
        <f>CURRENT_YEAR</f>
        <v>2016</v>
      </c>
      <c r="B110" s="11">
        <f>RRICC</f>
        <v>134500</v>
      </c>
      <c r="C110" s="7">
        <f>RR_ID</f>
        <v>5</v>
      </c>
      <c r="D110" s="1" t="str">
        <f>RR_SHORT_NAME</f>
        <v>KCS</v>
      </c>
      <c r="E110" s="1" t="str">
        <f>RR_NAME</f>
        <v>Kansas City Southern Railway Company</v>
      </c>
      <c r="F110" s="1" t="s">
        <v>47110</v>
      </c>
      <c r="G110" s="6">
        <f>E1L203C11</f>
        <v>0.4032313122905547</v>
      </c>
    </row>
    <row r="111" spans="1:7" x14ac:dyDescent="0.2">
      <c r="A111" s="11">
        <f>CURRENT_YEAR</f>
        <v>2016</v>
      </c>
      <c r="B111" s="11">
        <f>RRICC</f>
        <v>134500</v>
      </c>
      <c r="C111" s="7">
        <f>RR_ID</f>
        <v>5</v>
      </c>
      <c r="D111" s="1" t="str">
        <f>RR_SHORT_NAME</f>
        <v>KCS</v>
      </c>
      <c r="E111" s="1" t="str">
        <f>RR_NAME</f>
        <v>Kansas City Southern Railway Company</v>
      </c>
      <c r="F111" s="1" t="s">
        <v>47111</v>
      </c>
      <c r="G111" s="6">
        <f>E1L203C12</f>
        <v>8.0034304178826474</v>
      </c>
    </row>
    <row r="112" spans="1:7" x14ac:dyDescent="0.2">
      <c r="A112" s="11">
        <f>CURRENT_YEAR</f>
        <v>2016</v>
      </c>
      <c r="B112" s="11">
        <f>RRICC</f>
        <v>134500</v>
      </c>
      <c r="C112" s="7">
        <f>RR_ID</f>
        <v>5</v>
      </c>
      <c r="D112" s="1" t="str">
        <f>RR_SHORT_NAME</f>
        <v>KCS</v>
      </c>
      <c r="E112" s="1" t="str">
        <f>RR_NAME</f>
        <v>Kansas City Southern Railway Company</v>
      </c>
      <c r="F112" s="1" t="s">
        <v>47112</v>
      </c>
      <c r="G112" s="6">
        <f>E1L203C13</f>
        <v>0.46523530324168261</v>
      </c>
    </row>
    <row r="113" spans="1:7" x14ac:dyDescent="0.2">
      <c r="A113" s="11">
        <f>CURRENT_YEAR</f>
        <v>2016</v>
      </c>
      <c r="B113" s="11">
        <f>RRICC</f>
        <v>134500</v>
      </c>
      <c r="C113" s="7">
        <f>RR_ID</f>
        <v>5</v>
      </c>
      <c r="D113" s="1" t="str">
        <f>RR_SHORT_NAME</f>
        <v>KCS</v>
      </c>
      <c r="E113" s="1" t="str">
        <f>RR_NAME</f>
        <v>Kansas City Southern Railway Company</v>
      </c>
      <c r="F113" s="1" t="s">
        <v>47113</v>
      </c>
      <c r="G113" s="6">
        <f>E1L204C1</f>
        <v>1.7852965647439299E-2</v>
      </c>
    </row>
    <row r="114" spans="1:7" x14ac:dyDescent="0.2">
      <c r="A114" s="11">
        <f>CURRENT_YEAR</f>
        <v>2016</v>
      </c>
      <c r="B114" s="11">
        <f>RRICC</f>
        <v>134500</v>
      </c>
      <c r="C114" s="7">
        <f>RR_ID</f>
        <v>5</v>
      </c>
      <c r="D114" s="1" t="str">
        <f>RR_SHORT_NAME</f>
        <v>KCS</v>
      </c>
      <c r="E114" s="1" t="str">
        <f>RR_NAME</f>
        <v>Kansas City Southern Railway Company</v>
      </c>
      <c r="F114" s="1" t="s">
        <v>47114</v>
      </c>
      <c r="G114" s="6">
        <f>E1L204C2</f>
        <v>0.10077945417685517</v>
      </c>
    </row>
    <row r="115" spans="1:7" x14ac:dyDescent="0.2">
      <c r="A115" s="11">
        <f>CURRENT_YEAR</f>
        <v>2016</v>
      </c>
      <c r="B115" s="11">
        <f>RRICC</f>
        <v>134500</v>
      </c>
      <c r="C115" s="7">
        <f>RR_ID</f>
        <v>5</v>
      </c>
      <c r="D115" s="1" t="str">
        <f>RR_SHORT_NAME</f>
        <v>KCS</v>
      </c>
      <c r="E115" s="1" t="str">
        <f>RR_NAME</f>
        <v>Kansas City Southern Railway Company</v>
      </c>
      <c r="F115" s="1" t="s">
        <v>47115</v>
      </c>
      <c r="G115" s="6">
        <f>E1L204C3</f>
        <v>7.2049059723494305E-2</v>
      </c>
    </row>
    <row r="116" spans="1:7" x14ac:dyDescent="0.2">
      <c r="A116" s="11">
        <f>CURRENT_YEAR</f>
        <v>2016</v>
      </c>
      <c r="B116" s="11">
        <f>RRICC</f>
        <v>134500</v>
      </c>
      <c r="C116" s="7">
        <f>RR_ID</f>
        <v>5</v>
      </c>
      <c r="D116" s="1" t="str">
        <f>RR_SHORT_NAME</f>
        <v>KCS</v>
      </c>
      <c r="E116" s="1" t="str">
        <f>RR_NAME</f>
        <v>Kansas City Southern Railway Company</v>
      </c>
      <c r="F116" s="1" t="s">
        <v>47116</v>
      </c>
      <c r="G116" s="6">
        <f>E1L204C4</f>
        <v>4.6417710683342162E-2</v>
      </c>
    </row>
    <row r="117" spans="1:7" x14ac:dyDescent="0.2">
      <c r="A117" s="11">
        <f>CURRENT_YEAR</f>
        <v>2016</v>
      </c>
      <c r="B117" s="11">
        <f>RRICC</f>
        <v>134500</v>
      </c>
      <c r="C117" s="7">
        <f>RR_ID</f>
        <v>5</v>
      </c>
      <c r="D117" s="1" t="str">
        <f>RR_SHORT_NAME</f>
        <v>KCS</v>
      </c>
      <c r="E117" s="1" t="str">
        <f>RR_NAME</f>
        <v>Kansas City Southern Railway Company</v>
      </c>
      <c r="F117" s="1" t="s">
        <v>47117</v>
      </c>
      <c r="G117" s="6">
        <f>E1L204C5</f>
        <v>0.26202658085982344</v>
      </c>
    </row>
    <row r="118" spans="1:7" x14ac:dyDescent="0.2">
      <c r="A118" s="11">
        <f>CURRENT_YEAR</f>
        <v>2016</v>
      </c>
      <c r="B118" s="11">
        <f>RRICC</f>
        <v>134500</v>
      </c>
      <c r="C118" s="7">
        <f>RR_ID</f>
        <v>5</v>
      </c>
      <c r="D118" s="1" t="str">
        <f>RR_SHORT_NAME</f>
        <v>KCS</v>
      </c>
      <c r="E118" s="1" t="str">
        <f>RR_NAME</f>
        <v>Kansas City Southern Railway Company</v>
      </c>
      <c r="F118" s="1" t="s">
        <v>47118</v>
      </c>
      <c r="G118" s="6">
        <f>E1L204C6</f>
        <v>0.18732755528108508</v>
      </c>
    </row>
    <row r="119" spans="1:7" x14ac:dyDescent="0.2">
      <c r="A119" s="11">
        <f>CURRENT_YEAR</f>
        <v>2016</v>
      </c>
      <c r="B119" s="11">
        <f>RRICC</f>
        <v>134500</v>
      </c>
      <c r="C119" s="7">
        <f>RR_ID</f>
        <v>5</v>
      </c>
      <c r="D119" s="1" t="str">
        <f>RR_SHORT_NAME</f>
        <v>KCS</v>
      </c>
      <c r="E119" s="1" t="str">
        <f>RR_NAME</f>
        <v>Kansas City Southern Railway Company</v>
      </c>
      <c r="F119" s="1" t="s">
        <v>47119</v>
      </c>
      <c r="G119" s="6">
        <f>E1L204C7</f>
        <v>1.487908064477206</v>
      </c>
    </row>
    <row r="120" spans="1:7" x14ac:dyDescent="0.2">
      <c r="A120" s="11">
        <f>CURRENT_YEAR</f>
        <v>2016</v>
      </c>
      <c r="B120" s="11">
        <f>RRICC</f>
        <v>134500</v>
      </c>
      <c r="C120" s="7">
        <f>RR_ID</f>
        <v>5</v>
      </c>
      <c r="D120" s="1" t="str">
        <f>RR_SHORT_NAME</f>
        <v>KCS</v>
      </c>
      <c r="E120" s="1" t="str">
        <f>RR_NAME</f>
        <v>Kansas City Southern Railway Company</v>
      </c>
      <c r="F120" s="1" t="s">
        <v>47120</v>
      </c>
      <c r="G120" s="6">
        <f>E1L204C8</f>
        <v>23.345422074047459</v>
      </c>
    </row>
    <row r="121" spans="1:7" x14ac:dyDescent="0.2">
      <c r="A121" s="11">
        <f>CURRENT_YEAR</f>
        <v>2016</v>
      </c>
      <c r="B121" s="11">
        <f>RRICC</f>
        <v>134500</v>
      </c>
      <c r="C121" s="7">
        <f>RR_ID</f>
        <v>5</v>
      </c>
      <c r="D121" s="1" t="str">
        <f>RR_SHORT_NAME</f>
        <v>KCS</v>
      </c>
      <c r="E121" s="1" t="str">
        <f>RR_NAME</f>
        <v>Kansas City Southern Railway Company</v>
      </c>
      <c r="F121" s="1" t="s">
        <v>47121</v>
      </c>
      <c r="G121" s="6">
        <f>E1L204C9</f>
        <v>9.5234079340089259</v>
      </c>
    </row>
    <row r="122" spans="1:7" x14ac:dyDescent="0.2">
      <c r="A122" s="11">
        <f>CURRENT_YEAR</f>
        <v>2016</v>
      </c>
      <c r="B122" s="11">
        <f>RRICC</f>
        <v>134500</v>
      </c>
      <c r="C122" s="7">
        <f>RR_ID</f>
        <v>5</v>
      </c>
      <c r="D122" s="1" t="str">
        <f>RR_SHORT_NAME</f>
        <v>KCS</v>
      </c>
      <c r="E122" s="1" t="str">
        <f>RR_NAME</f>
        <v>Kansas City Southern Railway Company</v>
      </c>
      <c r="F122" s="1" t="s">
        <v>47122</v>
      </c>
      <c r="G122" s="6">
        <f>E1L204C10</f>
        <v>1.4879080644772062</v>
      </c>
    </row>
    <row r="123" spans="1:7" x14ac:dyDescent="0.2">
      <c r="A123" s="11">
        <f>CURRENT_YEAR</f>
        <v>2016</v>
      </c>
      <c r="B123" s="11">
        <f>RRICC</f>
        <v>134500</v>
      </c>
      <c r="C123" s="7">
        <f>RR_ID</f>
        <v>5</v>
      </c>
      <c r="D123" s="1" t="str">
        <f>RR_SHORT_NAME</f>
        <v>KCS</v>
      </c>
      <c r="E123" s="1" t="str">
        <f>RR_NAME</f>
        <v>Kansas City Southern Railway Company</v>
      </c>
      <c r="F123" s="1" t="s">
        <v>47123</v>
      </c>
      <c r="G123" s="6">
        <f>E1L204C11</f>
        <v>23.345422074047455</v>
      </c>
    </row>
    <row r="124" spans="1:7" x14ac:dyDescent="0.2">
      <c r="A124" s="11">
        <f>CURRENT_YEAR</f>
        <v>2016</v>
      </c>
      <c r="B124" s="11">
        <f>RRICC</f>
        <v>134500</v>
      </c>
      <c r="C124" s="7">
        <f>RR_ID</f>
        <v>5</v>
      </c>
      <c r="D124" s="1" t="str">
        <f>RR_SHORT_NAME</f>
        <v>KCS</v>
      </c>
      <c r="E124" s="1" t="str">
        <f>RR_NAME</f>
        <v>Kansas City Southern Railway Company</v>
      </c>
      <c r="F124" s="1" t="s">
        <v>47124</v>
      </c>
      <c r="G124" s="6">
        <f>E1L204C12</f>
        <v>9.5234079340089259</v>
      </c>
    </row>
    <row r="125" spans="1:7" x14ac:dyDescent="0.2">
      <c r="A125" s="11">
        <f>CURRENT_YEAR</f>
        <v>2016</v>
      </c>
      <c r="B125" s="11">
        <f>RRICC</f>
        <v>134500</v>
      </c>
      <c r="C125" s="7">
        <f>RR_ID</f>
        <v>5</v>
      </c>
      <c r="D125" s="1" t="str">
        <f>RR_SHORT_NAME</f>
        <v>KCS</v>
      </c>
      <c r="E125" s="1" t="str">
        <f>RR_NAME</f>
        <v>Kansas City Southern Railway Company</v>
      </c>
      <c r="F125" s="1" t="s">
        <v>47125</v>
      </c>
      <c r="G125" s="6">
        <f>E1L204C13</f>
        <v>5.1077031314710319E-3</v>
      </c>
    </row>
    <row r="126" spans="1:7" x14ac:dyDescent="0.2">
      <c r="A126" s="11">
        <f>CURRENT_YEAR</f>
        <v>2016</v>
      </c>
      <c r="B126" s="11">
        <f>RRICC</f>
        <v>134500</v>
      </c>
      <c r="C126" s="7">
        <f>RR_ID</f>
        <v>5</v>
      </c>
      <c r="D126" s="1" t="str">
        <f>RR_SHORT_NAME</f>
        <v>KCS</v>
      </c>
      <c r="E126" s="1" t="str">
        <f>RR_NAME</f>
        <v>Kansas City Southern Railway Company</v>
      </c>
      <c r="F126" s="1" t="s">
        <v>47126</v>
      </c>
      <c r="G126" s="6">
        <f>E1L205C1</f>
        <v>4.3397910307427434E-3</v>
      </c>
    </row>
    <row r="127" spans="1:7" x14ac:dyDescent="0.2">
      <c r="A127" s="11">
        <f>CURRENT_YEAR</f>
        <v>2016</v>
      </c>
      <c r="B127" s="11">
        <f>RRICC</f>
        <v>134500</v>
      </c>
      <c r="C127" s="7">
        <f>RR_ID</f>
        <v>5</v>
      </c>
      <c r="D127" s="1" t="str">
        <f>RR_SHORT_NAME</f>
        <v>KCS</v>
      </c>
      <c r="E127" s="1" t="str">
        <f>RR_NAME</f>
        <v>Kansas City Southern Railway Company</v>
      </c>
      <c r="F127" s="1" t="s">
        <v>47127</v>
      </c>
      <c r="G127" s="6">
        <f>E1L205C2</f>
        <v>2.6969486965706693E-2</v>
      </c>
    </row>
    <row r="128" spans="1:7" x14ac:dyDescent="0.2">
      <c r="A128" s="11">
        <f>CURRENT_YEAR</f>
        <v>2016</v>
      </c>
      <c r="B128" s="11">
        <f>RRICC</f>
        <v>134500</v>
      </c>
      <c r="C128" s="7">
        <f>RR_ID</f>
        <v>5</v>
      </c>
      <c r="D128" s="1" t="str">
        <f>RR_SHORT_NAME</f>
        <v>KCS</v>
      </c>
      <c r="E128" s="1" t="str">
        <f>RR_NAME</f>
        <v>Kansas City Southern Railway Company</v>
      </c>
      <c r="F128" s="1" t="s">
        <v>47128</v>
      </c>
      <c r="G128" s="6">
        <f>E1L205C3</f>
        <v>2.0999306191097736E-4</v>
      </c>
    </row>
    <row r="129" spans="1:7" x14ac:dyDescent="0.2">
      <c r="A129" s="11">
        <f>CURRENT_YEAR</f>
        <v>2016</v>
      </c>
      <c r="B129" s="11">
        <f>RRICC</f>
        <v>134500</v>
      </c>
      <c r="C129" s="7">
        <f>RR_ID</f>
        <v>5</v>
      </c>
      <c r="D129" s="1" t="str">
        <f>RR_SHORT_NAME</f>
        <v>KCS</v>
      </c>
      <c r="E129" s="1" t="str">
        <f>RR_NAME</f>
        <v>Kansas City Southern Railway Company</v>
      </c>
      <c r="F129" s="1" t="s">
        <v>47129</v>
      </c>
      <c r="G129" s="6">
        <f>E1L205C4</f>
        <v>1.1283456679931154E-2</v>
      </c>
    </row>
    <row r="130" spans="1:7" x14ac:dyDescent="0.2">
      <c r="A130" s="11">
        <f>CURRENT_YEAR</f>
        <v>2016</v>
      </c>
      <c r="B130" s="11">
        <f>RRICC</f>
        <v>134500</v>
      </c>
      <c r="C130" s="7">
        <f>RR_ID</f>
        <v>5</v>
      </c>
      <c r="D130" s="1" t="str">
        <f>RR_SHORT_NAME</f>
        <v>KCS</v>
      </c>
      <c r="E130" s="1" t="str">
        <f>RR_NAME</f>
        <v>Kansas City Southern Railway Company</v>
      </c>
      <c r="F130" s="1" t="s">
        <v>47130</v>
      </c>
      <c r="G130" s="6">
        <f>E1L205C5</f>
        <v>7.0120666110837532E-2</v>
      </c>
    </row>
    <row r="131" spans="1:7" x14ac:dyDescent="0.2">
      <c r="A131" s="11">
        <f>CURRENT_YEAR</f>
        <v>2016</v>
      </c>
      <c r="B131" s="11">
        <f>RRICC</f>
        <v>134500</v>
      </c>
      <c r="C131" s="7">
        <f>RR_ID</f>
        <v>5</v>
      </c>
      <c r="D131" s="1" t="str">
        <f>RR_SHORT_NAME</f>
        <v>KCS</v>
      </c>
      <c r="E131" s="1" t="str">
        <f>RR_NAME</f>
        <v>Kansas City Southern Railway Company</v>
      </c>
      <c r="F131" s="1" t="s">
        <v>47131</v>
      </c>
      <c r="G131" s="6">
        <f>E1L205C6</f>
        <v>5.4598196096854255E-4</v>
      </c>
    </row>
    <row r="132" spans="1:7" x14ac:dyDescent="0.2">
      <c r="A132" s="11">
        <f>CURRENT_YEAR</f>
        <v>2016</v>
      </c>
      <c r="B132" s="11">
        <f>RRICC</f>
        <v>134500</v>
      </c>
      <c r="C132" s="7">
        <f>RR_ID</f>
        <v>5</v>
      </c>
      <c r="D132" s="1" t="str">
        <f>RR_SHORT_NAME</f>
        <v>KCS</v>
      </c>
      <c r="E132" s="1" t="str">
        <f>RR_NAME</f>
        <v>Kansas City Southern Railway Company</v>
      </c>
      <c r="F132" s="1" t="s">
        <v>47132</v>
      </c>
      <c r="G132" s="6">
        <f>E1L205C7</f>
        <v>0.4010268897398982</v>
      </c>
    </row>
    <row r="133" spans="1:7" x14ac:dyDescent="0.2">
      <c r="A133" s="11">
        <f>CURRENT_YEAR</f>
        <v>2016</v>
      </c>
      <c r="B133" s="11">
        <f>RRICC</f>
        <v>134500</v>
      </c>
      <c r="C133" s="7">
        <f>RR_ID</f>
        <v>5</v>
      </c>
      <c r="D133" s="1" t="str">
        <f>RR_SHORT_NAME</f>
        <v>KCS</v>
      </c>
      <c r="E133" s="1" t="str">
        <f>RR_NAME</f>
        <v>Kansas City Southern Railway Company</v>
      </c>
      <c r="F133" s="1" t="s">
        <v>47133</v>
      </c>
      <c r="G133" s="6">
        <f>E1L205C8</f>
        <v>15.270529351675071</v>
      </c>
    </row>
    <row r="134" spans="1:7" x14ac:dyDescent="0.2">
      <c r="A134" s="11">
        <f>CURRENT_YEAR</f>
        <v>2016</v>
      </c>
      <c r="B134" s="11">
        <f>RRICC</f>
        <v>134500</v>
      </c>
      <c r="C134" s="7">
        <f>RR_ID</f>
        <v>5</v>
      </c>
      <c r="D134" s="1" t="str">
        <f>RR_SHORT_NAME</f>
        <v>KCS</v>
      </c>
      <c r="E134" s="1" t="str">
        <f>RR_NAME</f>
        <v>Kansas City Southern Railway Company</v>
      </c>
      <c r="F134" s="1" t="s">
        <v>47134</v>
      </c>
      <c r="G134" s="6">
        <f>E1L205C9</f>
        <v>1.9125323051958437E-2</v>
      </c>
    </row>
    <row r="135" spans="1:7" x14ac:dyDescent="0.2">
      <c r="A135" s="11">
        <f>CURRENT_YEAR</f>
        <v>2016</v>
      </c>
      <c r="B135" s="11">
        <f>RRICC</f>
        <v>134500</v>
      </c>
      <c r="C135" s="7">
        <f>RR_ID</f>
        <v>5</v>
      </c>
      <c r="D135" s="1" t="str">
        <f>RR_SHORT_NAME</f>
        <v>KCS</v>
      </c>
      <c r="E135" s="1" t="str">
        <f>RR_NAME</f>
        <v>Kansas City Southern Railway Company</v>
      </c>
      <c r="F135" s="1" t="s">
        <v>47135</v>
      </c>
      <c r="G135" s="6">
        <f>E1L205C10</f>
        <v>0.4010268897398982</v>
      </c>
    </row>
    <row r="136" spans="1:7" x14ac:dyDescent="0.2">
      <c r="A136" s="11">
        <f>CURRENT_YEAR</f>
        <v>2016</v>
      </c>
      <c r="B136" s="11">
        <f>RRICC</f>
        <v>134500</v>
      </c>
      <c r="C136" s="7">
        <f>RR_ID</f>
        <v>5</v>
      </c>
      <c r="D136" s="1" t="str">
        <f>RR_SHORT_NAME</f>
        <v>KCS</v>
      </c>
      <c r="E136" s="1" t="str">
        <f>RR_NAME</f>
        <v>Kansas City Southern Railway Company</v>
      </c>
      <c r="F136" s="1" t="s">
        <v>47136</v>
      </c>
      <c r="G136" s="6">
        <f>E1L205C11</f>
        <v>15.270529351675071</v>
      </c>
    </row>
    <row r="137" spans="1:7" x14ac:dyDescent="0.2">
      <c r="A137" s="11">
        <f>CURRENT_YEAR</f>
        <v>2016</v>
      </c>
      <c r="B137" s="11">
        <f>RRICC</f>
        <v>134500</v>
      </c>
      <c r="C137" s="7">
        <f>RR_ID</f>
        <v>5</v>
      </c>
      <c r="D137" s="1" t="str">
        <f>RR_SHORT_NAME</f>
        <v>KCS</v>
      </c>
      <c r="E137" s="1" t="str">
        <f>RR_NAME</f>
        <v>Kansas City Southern Railway Company</v>
      </c>
      <c r="F137" s="1" t="s">
        <v>47137</v>
      </c>
      <c r="G137" s="6">
        <f>E1L205C12</f>
        <v>1.9125323051958437E-2</v>
      </c>
    </row>
    <row r="138" spans="1:7" x14ac:dyDescent="0.2">
      <c r="A138" s="11">
        <f>CURRENT_YEAR</f>
        <v>2016</v>
      </c>
      <c r="B138" s="11">
        <f>RRICC</f>
        <v>134500</v>
      </c>
      <c r="C138" s="7">
        <f>RR_ID</f>
        <v>5</v>
      </c>
      <c r="D138" s="1" t="str">
        <f>RR_SHORT_NAME</f>
        <v>KCS</v>
      </c>
      <c r="E138" s="1" t="str">
        <f>RR_NAME</f>
        <v>Kansas City Southern Railway Company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2016</v>
      </c>
      <c r="B139" s="11">
        <f>RRICC</f>
        <v>134500</v>
      </c>
      <c r="C139" s="7">
        <f>RR_ID</f>
        <v>5</v>
      </c>
      <c r="D139" s="1" t="str">
        <f>RR_SHORT_NAME</f>
        <v>KCS</v>
      </c>
      <c r="E139" s="1" t="str">
        <f>RR_NAME</f>
        <v>Kansas City Southern Railway Company</v>
      </c>
      <c r="F139" s="1" t="s">
        <v>47139</v>
      </c>
      <c r="G139" s="6">
        <f>E1L206C1</f>
        <v>3.5254374637607784E-2</v>
      </c>
    </row>
    <row r="140" spans="1:7" x14ac:dyDescent="0.2">
      <c r="A140" s="11">
        <f>CURRENT_YEAR</f>
        <v>2016</v>
      </c>
      <c r="B140" s="11">
        <f>RRICC</f>
        <v>134500</v>
      </c>
      <c r="C140" s="7">
        <f>RR_ID</f>
        <v>5</v>
      </c>
      <c r="D140" s="1" t="str">
        <f>RR_SHORT_NAME</f>
        <v>KCS</v>
      </c>
      <c r="E140" s="1" t="str">
        <f>RR_NAME</f>
        <v>Kansas City Southern Railway Company</v>
      </c>
      <c r="F140" s="1" t="s">
        <v>47140</v>
      </c>
      <c r="G140" s="6">
        <f>E1L206C2</f>
        <v>-1.3634171690588821E-2</v>
      </c>
    </row>
    <row r="141" spans="1:7" x14ac:dyDescent="0.2">
      <c r="A141" s="11">
        <f>CURRENT_YEAR</f>
        <v>2016</v>
      </c>
      <c r="B141" s="11">
        <f>RRICC</f>
        <v>134500</v>
      </c>
      <c r="C141" s="7">
        <f>RR_ID</f>
        <v>5</v>
      </c>
      <c r="D141" s="1" t="str">
        <f>RR_SHORT_NAME</f>
        <v>KCS</v>
      </c>
      <c r="E141" s="1" t="str">
        <f>RR_NAME</f>
        <v>Kansas City Southern Railway Company</v>
      </c>
      <c r="F141" s="1" t="s">
        <v>47141</v>
      </c>
      <c r="G141" s="6">
        <f>E1L206C3</f>
        <v>6.2216631764299195E-2</v>
      </c>
    </row>
    <row r="142" spans="1:7" x14ac:dyDescent="0.2">
      <c r="A142" s="11">
        <f>CURRENT_YEAR</f>
        <v>2016</v>
      </c>
      <c r="B142" s="11">
        <f>RRICC</f>
        <v>134500</v>
      </c>
      <c r="C142" s="7">
        <f>RR_ID</f>
        <v>5</v>
      </c>
      <c r="D142" s="1" t="str">
        <f>RR_SHORT_NAME</f>
        <v>KCS</v>
      </c>
      <c r="E142" s="1" t="str">
        <f>RR_NAME</f>
        <v>Kansas City Southern Railway Company</v>
      </c>
      <c r="F142" s="1" t="s">
        <v>47142</v>
      </c>
      <c r="G142" s="6">
        <f>E1L206C4</f>
        <v>9.166137405778027E-2</v>
      </c>
    </row>
    <row r="143" spans="1:7" x14ac:dyDescent="0.2">
      <c r="A143" s="11">
        <f>CURRENT_YEAR</f>
        <v>2016</v>
      </c>
      <c r="B143" s="11">
        <f>RRICC</f>
        <v>134500</v>
      </c>
      <c r="C143" s="7">
        <f>RR_ID</f>
        <v>5</v>
      </c>
      <c r="D143" s="1" t="str">
        <f>RR_SHORT_NAME</f>
        <v>KCS</v>
      </c>
      <c r="E143" s="1" t="str">
        <f>RR_NAME</f>
        <v>Kansas City Southern Railway Company</v>
      </c>
      <c r="F143" s="1" t="s">
        <v>47143</v>
      </c>
      <c r="G143" s="6">
        <f>E1L206C5</f>
        <v>-3.5448846395530857E-2</v>
      </c>
    </row>
    <row r="144" spans="1:7" x14ac:dyDescent="0.2">
      <c r="A144" s="11">
        <f>CURRENT_YEAR</f>
        <v>2016</v>
      </c>
      <c r="B144" s="11">
        <f>RRICC</f>
        <v>134500</v>
      </c>
      <c r="C144" s="7">
        <f>RR_ID</f>
        <v>5</v>
      </c>
      <c r="D144" s="1" t="str">
        <f>RR_SHORT_NAME</f>
        <v>KCS</v>
      </c>
      <c r="E144" s="1" t="str">
        <f>RR_NAME</f>
        <v>Kansas City Southern Railway Company</v>
      </c>
      <c r="F144" s="1" t="s">
        <v>47144</v>
      </c>
      <c r="G144" s="6">
        <f>E1L206C6</f>
        <v>0.16176324258717772</v>
      </c>
    </row>
    <row r="145" spans="1:7" x14ac:dyDescent="0.2">
      <c r="A145" s="11">
        <f>CURRENT_YEAR</f>
        <v>2016</v>
      </c>
      <c r="B145" s="11">
        <f>RRICC</f>
        <v>134500</v>
      </c>
      <c r="C145" s="7">
        <f>RR_ID</f>
        <v>5</v>
      </c>
      <c r="D145" s="1" t="str">
        <f>RR_SHORT_NAME</f>
        <v>KCS</v>
      </c>
      <c r="E145" s="1" t="str">
        <f>RR_NAME</f>
        <v>Kansas City Southern Railway Company</v>
      </c>
      <c r="F145" s="1" t="s">
        <v>47145</v>
      </c>
      <c r="G145" s="6">
        <f>E1L206C7</f>
        <v>3.9667118202103557</v>
      </c>
    </row>
    <row r="146" spans="1:7" x14ac:dyDescent="0.2">
      <c r="A146" s="11">
        <f>CURRENT_YEAR</f>
        <v>2016</v>
      </c>
      <c r="B146" s="11">
        <f>RRICC</f>
        <v>134500</v>
      </c>
      <c r="C146" s="7">
        <f>RR_ID</f>
        <v>5</v>
      </c>
      <c r="D146" s="1" t="str">
        <f>RR_SHORT_NAME</f>
        <v>KCS</v>
      </c>
      <c r="E146" s="1" t="str">
        <f>RR_NAME</f>
        <v>Kansas City Southern Railway Company</v>
      </c>
      <c r="F146" s="1" t="s">
        <v>47146</v>
      </c>
      <c r="G146" s="6">
        <f>E1L206C8</f>
        <v>5.707812656241809</v>
      </c>
    </row>
    <row r="147" spans="1:7" x14ac:dyDescent="0.2">
      <c r="A147" s="11">
        <f>CURRENT_YEAR</f>
        <v>2016</v>
      </c>
      <c r="B147" s="11">
        <f>RRICC</f>
        <v>134500</v>
      </c>
      <c r="C147" s="7">
        <f>RR_ID</f>
        <v>5</v>
      </c>
      <c r="D147" s="1" t="str">
        <f>RR_SHORT_NAME</f>
        <v>KCS</v>
      </c>
      <c r="E147" s="1" t="str">
        <f>RR_NAME</f>
        <v>Kansas City Southern Railway Company</v>
      </c>
      <c r="F147" s="1" t="s">
        <v>47147</v>
      </c>
      <c r="G147" s="6">
        <f>E1L206C9</f>
        <v>10.887827094545608</v>
      </c>
    </row>
    <row r="148" spans="1:7" x14ac:dyDescent="0.2">
      <c r="A148" s="11">
        <f>CURRENT_YEAR</f>
        <v>2016</v>
      </c>
      <c r="B148" s="11">
        <f>RRICC</f>
        <v>134500</v>
      </c>
      <c r="C148" s="7">
        <f>RR_ID</f>
        <v>5</v>
      </c>
      <c r="D148" s="1" t="str">
        <f>RR_SHORT_NAME</f>
        <v>KCS</v>
      </c>
      <c r="E148" s="1" t="str">
        <f>RR_NAME</f>
        <v>Kansas City Southern Railway Company</v>
      </c>
      <c r="F148" s="1" t="s">
        <v>47148</v>
      </c>
      <c r="G148" s="6">
        <f>E1L206C10</f>
        <v>3.9667118202103548</v>
      </c>
    </row>
    <row r="149" spans="1:7" x14ac:dyDescent="0.2">
      <c r="A149" s="11">
        <f>CURRENT_YEAR</f>
        <v>2016</v>
      </c>
      <c r="B149" s="11">
        <f>RRICC</f>
        <v>134500</v>
      </c>
      <c r="C149" s="7">
        <f>RR_ID</f>
        <v>5</v>
      </c>
      <c r="D149" s="1" t="str">
        <f>RR_SHORT_NAME</f>
        <v>KCS</v>
      </c>
      <c r="E149" s="1" t="str">
        <f>RR_NAME</f>
        <v>Kansas City Southern Railway Company</v>
      </c>
      <c r="F149" s="1" t="s">
        <v>47149</v>
      </c>
      <c r="G149" s="6">
        <f>E1L206C11</f>
        <v>5.707812656241809</v>
      </c>
    </row>
    <row r="150" spans="1:7" x14ac:dyDescent="0.2">
      <c r="A150" s="11">
        <f>CURRENT_YEAR</f>
        <v>2016</v>
      </c>
      <c r="B150" s="11">
        <f>RRICC</f>
        <v>134500</v>
      </c>
      <c r="C150" s="7">
        <f>RR_ID</f>
        <v>5</v>
      </c>
      <c r="D150" s="1" t="str">
        <f>RR_SHORT_NAME</f>
        <v>KCS</v>
      </c>
      <c r="E150" s="1" t="str">
        <f>RR_NAME</f>
        <v>Kansas City Southern Railway Company</v>
      </c>
      <c r="F150" s="1" t="s">
        <v>47150</v>
      </c>
      <c r="G150" s="6">
        <f>E1L206C12</f>
        <v>10.887827094545608</v>
      </c>
    </row>
    <row r="151" spans="1:7" x14ac:dyDescent="0.2">
      <c r="A151" s="11">
        <f>CURRENT_YEAR</f>
        <v>2016</v>
      </c>
      <c r="B151" s="11">
        <f>RRICC</f>
        <v>134500</v>
      </c>
      <c r="C151" s="7">
        <f>RR_ID</f>
        <v>5</v>
      </c>
      <c r="D151" s="1" t="str">
        <f>RR_SHORT_NAME</f>
        <v>KCS</v>
      </c>
      <c r="E151" s="1" t="str">
        <f>RR_NAME</f>
        <v>Kansas City Southern Railway Company</v>
      </c>
      <c r="F151" s="1" t="s">
        <v>47151</v>
      </c>
      <c r="G151" s="6">
        <f>E1L206C13</f>
        <v>8.3877469251156169E-4</v>
      </c>
    </row>
    <row r="152" spans="1:7" x14ac:dyDescent="0.2">
      <c r="A152" s="11">
        <f>CURRENT_YEAR</f>
        <v>2016</v>
      </c>
      <c r="B152" s="11">
        <f>RRICC</f>
        <v>134500</v>
      </c>
      <c r="C152" s="7">
        <f>RR_ID</f>
        <v>5</v>
      </c>
      <c r="D152" s="1" t="str">
        <f>RR_SHORT_NAME</f>
        <v>KCS</v>
      </c>
      <c r="E152" s="1" t="str">
        <f>RR_NAME</f>
        <v>Kansas City Southern Railway Company</v>
      </c>
      <c r="F152" s="1" t="s">
        <v>47152</v>
      </c>
      <c r="G152" s="6">
        <f>E1L207C1</f>
        <v>1.1286433819112214E-2</v>
      </c>
    </row>
    <row r="153" spans="1:7" x14ac:dyDescent="0.2">
      <c r="A153" s="11">
        <f>CURRENT_YEAR</f>
        <v>2016</v>
      </c>
      <c r="B153" s="11">
        <f>RRICC</f>
        <v>134500</v>
      </c>
      <c r="C153" s="7">
        <f>RR_ID</f>
        <v>5</v>
      </c>
      <c r="D153" s="1" t="str">
        <f>RR_SHORT_NAME</f>
        <v>KCS</v>
      </c>
      <c r="E153" s="1" t="str">
        <f>RR_NAME</f>
        <v>Kansas City Southern Railway Company</v>
      </c>
      <c r="F153" s="1" t="s">
        <v>47153</v>
      </c>
      <c r="G153" s="6">
        <f>E1L207C2</f>
        <v>0.21513524741526585</v>
      </c>
    </row>
    <row r="154" spans="1:7" x14ac:dyDescent="0.2">
      <c r="A154" s="11">
        <f>CURRENT_YEAR</f>
        <v>2016</v>
      </c>
      <c r="B154" s="11">
        <f>RRICC</f>
        <v>134500</v>
      </c>
      <c r="C154" s="7">
        <f>RR_ID</f>
        <v>5</v>
      </c>
      <c r="D154" s="1" t="str">
        <f>RR_SHORT_NAME</f>
        <v>KCS</v>
      </c>
      <c r="E154" s="1" t="str">
        <f>RR_NAME</f>
        <v>Kansas City Southern Railway Company</v>
      </c>
      <c r="F154" s="1" t="s">
        <v>47154</v>
      </c>
      <c r="G154" s="6">
        <f>E1L207C3</f>
        <v>0.41124615230609679</v>
      </c>
    </row>
    <row r="155" spans="1:7" x14ac:dyDescent="0.2">
      <c r="A155" s="11">
        <f>CURRENT_YEAR</f>
        <v>2016</v>
      </c>
      <c r="B155" s="11">
        <f>RRICC</f>
        <v>134500</v>
      </c>
      <c r="C155" s="7">
        <f>RR_ID</f>
        <v>5</v>
      </c>
      <c r="D155" s="1" t="str">
        <f>RR_SHORT_NAME</f>
        <v>KCS</v>
      </c>
      <c r="E155" s="1" t="str">
        <f>RR_NAME</f>
        <v>Kansas City Southern Railway Company</v>
      </c>
      <c r="F155" s="1" t="s">
        <v>47155</v>
      </c>
      <c r="G155" s="6">
        <f>E1L207C4</f>
        <v>2.9344727929691727E-2</v>
      </c>
    </row>
    <row r="156" spans="1:7" x14ac:dyDescent="0.2">
      <c r="A156" s="11">
        <f>CURRENT_YEAR</f>
        <v>2016</v>
      </c>
      <c r="B156" s="11">
        <f>RRICC</f>
        <v>134500</v>
      </c>
      <c r="C156" s="7">
        <f>RR_ID</f>
        <v>5</v>
      </c>
      <c r="D156" s="1" t="str">
        <f>RR_SHORT_NAME</f>
        <v>KCS</v>
      </c>
      <c r="E156" s="1" t="str">
        <f>RR_NAME</f>
        <v>Kansas City Southern Railway Company</v>
      </c>
      <c r="F156" s="1" t="s">
        <v>47156</v>
      </c>
      <c r="G156" s="6">
        <f>E1L207C5</f>
        <v>0.55935164327969134</v>
      </c>
    </row>
    <row r="157" spans="1:7" x14ac:dyDescent="0.2">
      <c r="A157" s="11">
        <f>CURRENT_YEAR</f>
        <v>2016</v>
      </c>
      <c r="B157" s="11">
        <f>RRICC</f>
        <v>134500</v>
      </c>
      <c r="C157" s="7">
        <f>RR_ID</f>
        <v>5</v>
      </c>
      <c r="D157" s="1" t="str">
        <f>RR_SHORT_NAME</f>
        <v>KCS</v>
      </c>
      <c r="E157" s="1" t="str">
        <f>RR_NAME</f>
        <v>Kansas City Southern Railway Company</v>
      </c>
      <c r="F157" s="1" t="s">
        <v>47157</v>
      </c>
      <c r="G157" s="6">
        <f>E1L207C6</f>
        <v>1.0692399959958514</v>
      </c>
    </row>
    <row r="158" spans="1:7" x14ac:dyDescent="0.2">
      <c r="A158" s="11">
        <f>CURRENT_YEAR</f>
        <v>2016</v>
      </c>
      <c r="B158" s="11">
        <f>RRICC</f>
        <v>134500</v>
      </c>
      <c r="C158" s="7">
        <f>RR_ID</f>
        <v>5</v>
      </c>
      <c r="D158" s="1" t="str">
        <f>RR_SHORT_NAME</f>
        <v>KCS</v>
      </c>
      <c r="E158" s="1" t="str">
        <f>RR_NAME</f>
        <v>Kansas City Southern Railway Company</v>
      </c>
      <c r="F158" s="1" t="s">
        <v>47158</v>
      </c>
      <c r="G158" s="6">
        <f>E1L207C7</f>
        <v>0.83108209344587503</v>
      </c>
    </row>
    <row r="159" spans="1:7" x14ac:dyDescent="0.2">
      <c r="A159" s="11">
        <f>CURRENT_YEAR</f>
        <v>2016</v>
      </c>
      <c r="B159" s="11">
        <f>RRICC</f>
        <v>134500</v>
      </c>
      <c r="C159" s="7">
        <f>RR_ID</f>
        <v>5</v>
      </c>
      <c r="D159" s="1" t="str">
        <f>RR_SHORT_NAME</f>
        <v>KCS</v>
      </c>
      <c r="E159" s="1" t="str">
        <f>RR_NAME</f>
        <v>Kansas City Southern Railway Company</v>
      </c>
      <c r="F159" s="1" t="s">
        <v>47159</v>
      </c>
      <c r="G159" s="6">
        <f>E1L207C8</f>
        <v>33.154197949540553</v>
      </c>
    </row>
    <row r="160" spans="1:7" x14ac:dyDescent="0.2">
      <c r="A160" s="11">
        <f>CURRENT_YEAR</f>
        <v>2016</v>
      </c>
      <c r="B160" s="11">
        <f>RRICC</f>
        <v>134500</v>
      </c>
      <c r="C160" s="7">
        <f>RR_ID</f>
        <v>5</v>
      </c>
      <c r="D160" s="1" t="str">
        <f>RR_SHORT_NAME</f>
        <v>KCS</v>
      </c>
      <c r="E160" s="1" t="str">
        <f>RR_NAME</f>
        <v>Kansas City Southern Railway Company</v>
      </c>
      <c r="F160" s="1" t="s">
        <v>47160</v>
      </c>
      <c r="G160" s="6">
        <f>E1L207C9</f>
        <v>37.413135273268331</v>
      </c>
    </row>
    <row r="161" spans="1:7" x14ac:dyDescent="0.2">
      <c r="A161" s="11">
        <f>CURRENT_YEAR</f>
        <v>2016</v>
      </c>
      <c r="B161" s="11">
        <f>RRICC</f>
        <v>134500</v>
      </c>
      <c r="C161" s="7">
        <f>RR_ID</f>
        <v>5</v>
      </c>
      <c r="D161" s="1" t="str">
        <f>RR_SHORT_NAME</f>
        <v>KCS</v>
      </c>
      <c r="E161" s="1" t="str">
        <f>RR_NAME</f>
        <v>Kansas City Southern Railway Company</v>
      </c>
      <c r="F161" s="1" t="s">
        <v>47161</v>
      </c>
      <c r="G161" s="6">
        <f>E1L207C10</f>
        <v>0.83108209344587503</v>
      </c>
    </row>
    <row r="162" spans="1:7" x14ac:dyDescent="0.2">
      <c r="A162" s="11">
        <f>CURRENT_YEAR</f>
        <v>2016</v>
      </c>
      <c r="B162" s="11">
        <f>RRICC</f>
        <v>134500</v>
      </c>
      <c r="C162" s="7">
        <f>RR_ID</f>
        <v>5</v>
      </c>
      <c r="D162" s="1" t="str">
        <f>RR_SHORT_NAME</f>
        <v>KCS</v>
      </c>
      <c r="E162" s="1" t="str">
        <f>RR_NAME</f>
        <v>Kansas City Southern Railway Company</v>
      </c>
      <c r="F162" s="1" t="s">
        <v>47162</v>
      </c>
      <c r="G162" s="6">
        <f>E1L207C11</f>
        <v>33.154197949540553</v>
      </c>
    </row>
    <row r="163" spans="1:7" x14ac:dyDescent="0.2">
      <c r="A163" s="11">
        <f>CURRENT_YEAR</f>
        <v>2016</v>
      </c>
      <c r="B163" s="11">
        <f>RRICC</f>
        <v>134500</v>
      </c>
      <c r="C163" s="7">
        <f>RR_ID</f>
        <v>5</v>
      </c>
      <c r="D163" s="1" t="str">
        <f>RR_SHORT_NAME</f>
        <v>KCS</v>
      </c>
      <c r="E163" s="1" t="str">
        <f>RR_NAME</f>
        <v>Kansas City Southern Railway Company</v>
      </c>
      <c r="F163" s="1" t="s">
        <v>47163</v>
      </c>
      <c r="G163" s="6">
        <f>E1L207C12</f>
        <v>37.413135273268331</v>
      </c>
    </row>
    <row r="164" spans="1:7" x14ac:dyDescent="0.2">
      <c r="A164" s="11">
        <f>CURRENT_YEAR</f>
        <v>2016</v>
      </c>
      <c r="B164" s="11">
        <f>RRICC</f>
        <v>134500</v>
      </c>
      <c r="C164" s="7">
        <f>RR_ID</f>
        <v>5</v>
      </c>
      <c r="D164" s="1" t="str">
        <f>RR_SHORT_NAME</f>
        <v>KCS</v>
      </c>
      <c r="E164" s="1" t="str">
        <f>RR_NAME</f>
        <v>Kansas City Southern Railway Company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2016</v>
      </c>
      <c r="B165" s="11">
        <f>RRICC</f>
        <v>134500</v>
      </c>
      <c r="C165" s="7">
        <f>RR_ID</f>
        <v>5</v>
      </c>
      <c r="D165" s="1" t="str">
        <f>RR_SHORT_NAME</f>
        <v>KCS</v>
      </c>
      <c r="E165" s="1" t="str">
        <f>RR_NAME</f>
        <v>Kansas City Southern Railway Company</v>
      </c>
      <c r="F165" s="1" t="s">
        <v>47165</v>
      </c>
      <c r="G165" s="6">
        <f>E1L208C1</f>
        <v>2.4220820700600575E-3</v>
      </c>
    </row>
    <row r="166" spans="1:7" x14ac:dyDescent="0.2">
      <c r="A166" s="11">
        <f>CURRENT_YEAR</f>
        <v>2016</v>
      </c>
      <c r="B166" s="11">
        <f>RRICC</f>
        <v>134500</v>
      </c>
      <c r="C166" s="7">
        <f>RR_ID</f>
        <v>5</v>
      </c>
      <c r="D166" s="1" t="str">
        <f>RR_SHORT_NAME</f>
        <v>KCS</v>
      </c>
      <c r="E166" s="1" t="str">
        <f>RR_NAME</f>
        <v>Kansas City Southern Railway Company</v>
      </c>
      <c r="F166" s="1" t="s">
        <v>47166</v>
      </c>
      <c r="G166" s="6">
        <f>E1L208C2</f>
        <v>1.5106248024233075E-2</v>
      </c>
    </row>
    <row r="167" spans="1:7" x14ac:dyDescent="0.2">
      <c r="A167" s="11">
        <f>CURRENT_YEAR</f>
        <v>2016</v>
      </c>
      <c r="B167" s="11">
        <f>RRICC</f>
        <v>134500</v>
      </c>
      <c r="C167" s="7">
        <f>RR_ID</f>
        <v>5</v>
      </c>
      <c r="D167" s="1" t="str">
        <f>RR_SHORT_NAME</f>
        <v>KCS</v>
      </c>
      <c r="E167" s="1" t="str">
        <f>RR_NAME</f>
        <v>Kansas City Southern Railway Company</v>
      </c>
      <c r="F167" s="1" t="s">
        <v>47167</v>
      </c>
      <c r="G167" s="6">
        <f>E1L208C3</f>
        <v>6.2553541793376041E-5</v>
      </c>
    </row>
    <row r="168" spans="1:7" x14ac:dyDescent="0.2">
      <c r="A168" s="11">
        <f>CURRENT_YEAR</f>
        <v>2016</v>
      </c>
      <c r="B168" s="11">
        <f>RRICC</f>
        <v>134500</v>
      </c>
      <c r="C168" s="7">
        <f>RR_ID</f>
        <v>5</v>
      </c>
      <c r="D168" s="1" t="str">
        <f>RR_SHORT_NAME</f>
        <v>KCS</v>
      </c>
      <c r="E168" s="1" t="str">
        <f>RR_NAME</f>
        <v>Kansas City Southern Railway Company</v>
      </c>
      <c r="F168" s="1" t="s">
        <v>47168</v>
      </c>
      <c r="G168" s="6">
        <f>E1L208C4</f>
        <v>6.2974133821561539E-3</v>
      </c>
    </row>
    <row r="169" spans="1:7" x14ac:dyDescent="0.2">
      <c r="A169" s="11">
        <f>CURRENT_YEAR</f>
        <v>2016</v>
      </c>
      <c r="B169" s="11">
        <f>RRICC</f>
        <v>134500</v>
      </c>
      <c r="C169" s="7">
        <f>RR_ID</f>
        <v>5</v>
      </c>
      <c r="D169" s="1" t="str">
        <f>RR_SHORT_NAME</f>
        <v>KCS</v>
      </c>
      <c r="E169" s="1" t="str">
        <f>RR_NAME</f>
        <v>Kansas City Southern Railway Company</v>
      </c>
      <c r="F169" s="1" t="s">
        <v>47169</v>
      </c>
      <c r="G169" s="6">
        <f>E1L208C5</f>
        <v>3.9276244863006009E-2</v>
      </c>
    </row>
    <row r="170" spans="1:7" x14ac:dyDescent="0.2">
      <c r="A170" s="11">
        <f>CURRENT_YEAR</f>
        <v>2016</v>
      </c>
      <c r="B170" s="11">
        <f>RRICC</f>
        <v>134500</v>
      </c>
      <c r="C170" s="7">
        <f>RR_ID</f>
        <v>5</v>
      </c>
      <c r="D170" s="1" t="str">
        <f>RR_SHORT_NAME</f>
        <v>KCS</v>
      </c>
      <c r="E170" s="1" t="str">
        <f>RR_NAME</f>
        <v>Kansas City Southern Railway Company</v>
      </c>
      <c r="F170" s="1" t="s">
        <v>47170</v>
      </c>
      <c r="G170" s="6">
        <f>E1L208C6</f>
        <v>1.6263920866277774E-4</v>
      </c>
    </row>
    <row r="171" spans="1:7" x14ac:dyDescent="0.2">
      <c r="A171" s="11">
        <f>CURRENT_YEAR</f>
        <v>2016</v>
      </c>
      <c r="B171" s="11">
        <f>RRICC</f>
        <v>134500</v>
      </c>
      <c r="C171" s="7">
        <f>RR_ID</f>
        <v>5</v>
      </c>
      <c r="D171" s="1" t="str">
        <f>RR_SHORT_NAME</f>
        <v>KCS</v>
      </c>
      <c r="E171" s="1" t="str">
        <f>RR_NAME</f>
        <v>Kansas City Southern Railway Company</v>
      </c>
      <c r="F171" s="1" t="s">
        <v>47171</v>
      </c>
      <c r="G171" s="6">
        <f>E1L208C7</f>
        <v>3.0648053656125857E-2</v>
      </c>
    </row>
    <row r="172" spans="1:7" x14ac:dyDescent="0.2">
      <c r="A172" s="11">
        <f>CURRENT_YEAR</f>
        <v>2016</v>
      </c>
      <c r="B172" s="11">
        <f>RRICC</f>
        <v>134500</v>
      </c>
      <c r="C172" s="7">
        <f>RR_ID</f>
        <v>5</v>
      </c>
      <c r="D172" s="1" t="str">
        <f>RR_SHORT_NAME</f>
        <v>KCS</v>
      </c>
      <c r="E172" s="1" t="str">
        <f>RR_NAME</f>
        <v>Kansas City Southern Railway Company</v>
      </c>
      <c r="F172" s="1" t="s">
        <v>47172</v>
      </c>
      <c r="G172" s="6">
        <f>E1L208C8</f>
        <v>1.6224798523294199</v>
      </c>
    </row>
    <row r="173" spans="1:7" x14ac:dyDescent="0.2">
      <c r="A173" s="11">
        <f>CURRENT_YEAR</f>
        <v>2016</v>
      </c>
      <c r="B173" s="11">
        <f>RRICC</f>
        <v>134500</v>
      </c>
      <c r="C173" s="7">
        <f>RR_ID</f>
        <v>5</v>
      </c>
      <c r="D173" s="1" t="str">
        <f>RR_SHORT_NAME</f>
        <v>KCS</v>
      </c>
      <c r="E173" s="1" t="str">
        <f>RR_NAME</f>
        <v>Kansas City Southern Railway Company</v>
      </c>
      <c r="F173" s="1" t="s">
        <v>47173</v>
      </c>
      <c r="G173" s="6">
        <f>E1L208C9</f>
        <v>7.6584468738747768E-4</v>
      </c>
    </row>
    <row r="174" spans="1:7" x14ac:dyDescent="0.2">
      <c r="A174" s="11">
        <f>CURRENT_YEAR</f>
        <v>2016</v>
      </c>
      <c r="B174" s="11">
        <f>RRICC</f>
        <v>134500</v>
      </c>
      <c r="C174" s="7">
        <f>RR_ID</f>
        <v>5</v>
      </c>
      <c r="D174" s="1" t="str">
        <f>RR_SHORT_NAME</f>
        <v>KCS</v>
      </c>
      <c r="E174" s="1" t="str">
        <f>RR_NAME</f>
        <v>Kansas City Southern Railway Company</v>
      </c>
      <c r="F174" s="1" t="s">
        <v>47174</v>
      </c>
      <c r="G174" s="6">
        <f>E1L208C10</f>
        <v>3.0648053656125857E-2</v>
      </c>
    </row>
    <row r="175" spans="1:7" x14ac:dyDescent="0.2">
      <c r="A175" s="11">
        <f>CURRENT_YEAR</f>
        <v>2016</v>
      </c>
      <c r="B175" s="11">
        <f>RRICC</f>
        <v>134500</v>
      </c>
      <c r="C175" s="7">
        <f>RR_ID</f>
        <v>5</v>
      </c>
      <c r="D175" s="1" t="str">
        <f>RR_SHORT_NAME</f>
        <v>KCS</v>
      </c>
      <c r="E175" s="1" t="str">
        <f>RR_NAME</f>
        <v>Kansas City Southern Railway Company</v>
      </c>
      <c r="F175" s="1" t="s">
        <v>47175</v>
      </c>
      <c r="G175" s="6">
        <f>E1L208C11</f>
        <v>1.6224798523294199</v>
      </c>
    </row>
    <row r="176" spans="1:7" x14ac:dyDescent="0.2">
      <c r="A176" s="11">
        <f>CURRENT_YEAR</f>
        <v>2016</v>
      </c>
      <c r="B176" s="11">
        <f>RRICC</f>
        <v>134500</v>
      </c>
      <c r="C176" s="7">
        <f>RR_ID</f>
        <v>5</v>
      </c>
      <c r="D176" s="1" t="str">
        <f>RR_SHORT_NAME</f>
        <v>KCS</v>
      </c>
      <c r="E176" s="1" t="str">
        <f>RR_NAME</f>
        <v>Kansas City Southern Railway Company</v>
      </c>
      <c r="F176" s="1" t="s">
        <v>47176</v>
      </c>
      <c r="G176" s="6">
        <f>E1L208C12</f>
        <v>7.6584468738747768E-4</v>
      </c>
    </row>
    <row r="177" spans="1:7" x14ac:dyDescent="0.2">
      <c r="A177" s="11">
        <f>CURRENT_YEAR</f>
        <v>2016</v>
      </c>
      <c r="B177" s="11">
        <f>RRICC</f>
        <v>134500</v>
      </c>
      <c r="C177" s="7">
        <f>RR_ID</f>
        <v>5</v>
      </c>
      <c r="D177" s="1" t="str">
        <f>RR_SHORT_NAME</f>
        <v>KCS</v>
      </c>
      <c r="E177" s="1" t="str">
        <f>RR_NAME</f>
        <v>Kansas City Southern Railway Company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2016</v>
      </c>
      <c r="B178" s="11">
        <f>RRICC</f>
        <v>134500</v>
      </c>
      <c r="C178" s="7">
        <f>RR_ID</f>
        <v>5</v>
      </c>
      <c r="D178" s="1" t="str">
        <f>RR_SHORT_NAME</f>
        <v>KCS</v>
      </c>
      <c r="E178" s="1" t="str">
        <f>RR_NAME</f>
        <v>Kansas City Southern Railway Company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2016</v>
      </c>
      <c r="B179" s="11">
        <f>RRICC</f>
        <v>134500</v>
      </c>
      <c r="C179" s="7">
        <f>RR_ID</f>
        <v>5</v>
      </c>
      <c r="D179" s="1" t="str">
        <f>RR_SHORT_NAME</f>
        <v>KCS</v>
      </c>
      <c r="E179" s="1" t="str">
        <f>RR_NAME</f>
        <v>Kansas City Southern Railway Company</v>
      </c>
      <c r="F179" s="1" t="s">
        <v>47179</v>
      </c>
      <c r="G179" s="6">
        <f>E1L209C2</f>
        <v>0</v>
      </c>
    </row>
    <row r="180" spans="1:7" x14ac:dyDescent="0.2">
      <c r="A180" s="11">
        <f>CURRENT_YEAR</f>
        <v>2016</v>
      </c>
      <c r="B180" s="11">
        <f>RRICC</f>
        <v>134500</v>
      </c>
      <c r="C180" s="7">
        <f>RR_ID</f>
        <v>5</v>
      </c>
      <c r="D180" s="1" t="str">
        <f>RR_SHORT_NAME</f>
        <v>KCS</v>
      </c>
      <c r="E180" s="1" t="str">
        <f>RR_NAME</f>
        <v>Kansas City Southern Railway Company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2016</v>
      </c>
      <c r="B181" s="11">
        <f>RRICC</f>
        <v>134500</v>
      </c>
      <c r="C181" s="7">
        <f>RR_ID</f>
        <v>5</v>
      </c>
      <c r="D181" s="1" t="str">
        <f>RR_SHORT_NAME</f>
        <v>KCS</v>
      </c>
      <c r="E181" s="1" t="str">
        <f>RR_NAME</f>
        <v>Kansas City Southern Railway Company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2016</v>
      </c>
      <c r="B182" s="11">
        <f>RRICC</f>
        <v>134500</v>
      </c>
      <c r="C182" s="7">
        <f>RR_ID</f>
        <v>5</v>
      </c>
      <c r="D182" s="1" t="str">
        <f>RR_SHORT_NAME</f>
        <v>KCS</v>
      </c>
      <c r="E182" s="1" t="str">
        <f>RR_NAME</f>
        <v>Kansas City Southern Railway Company</v>
      </c>
      <c r="F182" s="1" t="s">
        <v>47182</v>
      </c>
      <c r="G182" s="6">
        <f>E1L209C5</f>
        <v>0</v>
      </c>
    </row>
    <row r="183" spans="1:7" x14ac:dyDescent="0.2">
      <c r="A183" s="11">
        <f>CURRENT_YEAR</f>
        <v>2016</v>
      </c>
      <c r="B183" s="11">
        <f>RRICC</f>
        <v>134500</v>
      </c>
      <c r="C183" s="7">
        <f>RR_ID</f>
        <v>5</v>
      </c>
      <c r="D183" s="1" t="str">
        <f>RR_SHORT_NAME</f>
        <v>KCS</v>
      </c>
      <c r="E183" s="1" t="str">
        <f>RR_NAME</f>
        <v>Kansas City Southern Railway Company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2016</v>
      </c>
      <c r="B184" s="11">
        <f>RRICC</f>
        <v>134500</v>
      </c>
      <c r="C184" s="7">
        <f>RR_ID</f>
        <v>5</v>
      </c>
      <c r="D184" s="1" t="str">
        <f>RR_SHORT_NAME</f>
        <v>KCS</v>
      </c>
      <c r="E184" s="1" t="str">
        <f>RR_NAME</f>
        <v>Kansas City Southern Railway Company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2016</v>
      </c>
      <c r="B185" s="11">
        <f>RRICC</f>
        <v>134500</v>
      </c>
      <c r="C185" s="7">
        <f>RR_ID</f>
        <v>5</v>
      </c>
      <c r="D185" s="1" t="str">
        <f>RR_SHORT_NAME</f>
        <v>KCS</v>
      </c>
      <c r="E185" s="1" t="str">
        <f>RR_NAME</f>
        <v>Kansas City Southern Railway Company</v>
      </c>
      <c r="F185" s="1" t="s">
        <v>47185</v>
      </c>
      <c r="G185" s="6">
        <f>E1L209C8</f>
        <v>0</v>
      </c>
    </row>
    <row r="186" spans="1:7" x14ac:dyDescent="0.2">
      <c r="A186" s="11">
        <f>CURRENT_YEAR</f>
        <v>2016</v>
      </c>
      <c r="B186" s="11">
        <f>RRICC</f>
        <v>134500</v>
      </c>
      <c r="C186" s="7">
        <f>RR_ID</f>
        <v>5</v>
      </c>
      <c r="D186" s="1" t="str">
        <f>RR_SHORT_NAME</f>
        <v>KCS</v>
      </c>
      <c r="E186" s="1" t="str">
        <f>RR_NAME</f>
        <v>Kansas City Southern Railway Company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2016</v>
      </c>
      <c r="B187" s="11">
        <f>RRICC</f>
        <v>134500</v>
      </c>
      <c r="C187" s="7">
        <f>RR_ID</f>
        <v>5</v>
      </c>
      <c r="D187" s="1" t="str">
        <f>RR_SHORT_NAME</f>
        <v>KCS</v>
      </c>
      <c r="E187" s="1" t="str">
        <f>RR_NAME</f>
        <v>Kansas City Southern Railway Company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2016</v>
      </c>
      <c r="B188" s="11">
        <f>RRICC</f>
        <v>134500</v>
      </c>
      <c r="C188" s="7">
        <f>RR_ID</f>
        <v>5</v>
      </c>
      <c r="D188" s="1" t="str">
        <f>RR_SHORT_NAME</f>
        <v>KCS</v>
      </c>
      <c r="E188" s="1" t="str">
        <f>RR_NAME</f>
        <v>Kansas City Southern Railway Company</v>
      </c>
      <c r="F188" s="1" t="s">
        <v>47188</v>
      </c>
      <c r="G188" s="6">
        <f>E1L209C11</f>
        <v>0</v>
      </c>
    </row>
    <row r="189" spans="1:7" x14ac:dyDescent="0.2">
      <c r="A189" s="11">
        <f>CURRENT_YEAR</f>
        <v>2016</v>
      </c>
      <c r="B189" s="11">
        <f>RRICC</f>
        <v>134500</v>
      </c>
      <c r="C189" s="7">
        <f>RR_ID</f>
        <v>5</v>
      </c>
      <c r="D189" s="1" t="str">
        <f>RR_SHORT_NAME</f>
        <v>KCS</v>
      </c>
      <c r="E189" s="1" t="str">
        <f>RR_NAME</f>
        <v>Kansas City Southern Railway Company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2016</v>
      </c>
      <c r="B190" s="11">
        <f>RRICC</f>
        <v>134500</v>
      </c>
      <c r="C190" s="7">
        <f>RR_ID</f>
        <v>5</v>
      </c>
      <c r="D190" s="1" t="str">
        <f>RR_SHORT_NAME</f>
        <v>KCS</v>
      </c>
      <c r="E190" s="1" t="str">
        <f>RR_NAME</f>
        <v>Kansas City Southern Railway Company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2016</v>
      </c>
      <c r="B191" s="11">
        <f>RRICC</f>
        <v>134500</v>
      </c>
      <c r="C191" s="7">
        <f>RR_ID</f>
        <v>5</v>
      </c>
      <c r="D191" s="1" t="str">
        <f>RR_SHORT_NAME</f>
        <v>KCS</v>
      </c>
      <c r="E191" s="1" t="str">
        <f>RR_NAME</f>
        <v>Kansas City Southern Railway Company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2016</v>
      </c>
      <c r="B192" s="11">
        <f>RRICC</f>
        <v>134500</v>
      </c>
      <c r="C192" s="7">
        <f>RR_ID</f>
        <v>5</v>
      </c>
      <c r="D192" s="1" t="str">
        <f>RR_SHORT_NAME</f>
        <v>KCS</v>
      </c>
      <c r="E192" s="1" t="str">
        <f>RR_NAME</f>
        <v>Kansas City Southern Railway Company</v>
      </c>
      <c r="F192" s="1" t="s">
        <v>47192</v>
      </c>
      <c r="G192" s="6">
        <f>E1L210C2</f>
        <v>0</v>
      </c>
    </row>
    <row r="193" spans="1:7" x14ac:dyDescent="0.2">
      <c r="A193" s="11">
        <f>CURRENT_YEAR</f>
        <v>2016</v>
      </c>
      <c r="B193" s="11">
        <f>RRICC</f>
        <v>134500</v>
      </c>
      <c r="C193" s="7">
        <f>RR_ID</f>
        <v>5</v>
      </c>
      <c r="D193" s="1" t="str">
        <f>RR_SHORT_NAME</f>
        <v>KCS</v>
      </c>
      <c r="E193" s="1" t="str">
        <f>RR_NAME</f>
        <v>Kansas City Southern Railway Company</v>
      </c>
      <c r="F193" s="1" t="s">
        <v>47193</v>
      </c>
      <c r="G193" s="6">
        <f>E1L210C3</f>
        <v>0</v>
      </c>
    </row>
    <row r="194" spans="1:7" x14ac:dyDescent="0.2">
      <c r="A194" s="11">
        <f>CURRENT_YEAR</f>
        <v>2016</v>
      </c>
      <c r="B194" s="11">
        <f>RRICC</f>
        <v>134500</v>
      </c>
      <c r="C194" s="7">
        <f>RR_ID</f>
        <v>5</v>
      </c>
      <c r="D194" s="1" t="str">
        <f>RR_SHORT_NAME</f>
        <v>KCS</v>
      </c>
      <c r="E194" s="1" t="str">
        <f>RR_NAME</f>
        <v>Kansas City Southern Railway Company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2016</v>
      </c>
      <c r="B195" s="11">
        <f>RRICC</f>
        <v>134500</v>
      </c>
      <c r="C195" s="7">
        <f>RR_ID</f>
        <v>5</v>
      </c>
      <c r="D195" s="1" t="str">
        <f>RR_SHORT_NAME</f>
        <v>KCS</v>
      </c>
      <c r="E195" s="1" t="str">
        <f>RR_NAME</f>
        <v>Kansas City Southern Railway Company</v>
      </c>
      <c r="F195" s="1" t="s">
        <v>47195</v>
      </c>
      <c r="G195" s="6">
        <f>E1L210C5</f>
        <v>0</v>
      </c>
    </row>
    <row r="196" spans="1:7" x14ac:dyDescent="0.2">
      <c r="A196" s="11">
        <f>CURRENT_YEAR</f>
        <v>2016</v>
      </c>
      <c r="B196" s="11">
        <f>RRICC</f>
        <v>134500</v>
      </c>
      <c r="C196" s="7">
        <f>RR_ID</f>
        <v>5</v>
      </c>
      <c r="D196" s="1" t="str">
        <f>RR_SHORT_NAME</f>
        <v>KCS</v>
      </c>
      <c r="E196" s="1" t="str">
        <f>RR_NAME</f>
        <v>Kansas City Southern Railway Company</v>
      </c>
      <c r="F196" s="1" t="s">
        <v>47196</v>
      </c>
      <c r="G196" s="6">
        <f>E1L210C6</f>
        <v>0</v>
      </c>
    </row>
    <row r="197" spans="1:7" x14ac:dyDescent="0.2">
      <c r="A197" s="11">
        <f>CURRENT_YEAR</f>
        <v>2016</v>
      </c>
      <c r="B197" s="11">
        <f>RRICC</f>
        <v>134500</v>
      </c>
      <c r="C197" s="7">
        <f>RR_ID</f>
        <v>5</v>
      </c>
      <c r="D197" s="1" t="str">
        <f>RR_SHORT_NAME</f>
        <v>KCS</v>
      </c>
      <c r="E197" s="1" t="str">
        <f>RR_NAME</f>
        <v>Kansas City Southern Railway Company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2016</v>
      </c>
      <c r="B198" s="11">
        <f>RRICC</f>
        <v>134500</v>
      </c>
      <c r="C198" s="7">
        <f>RR_ID</f>
        <v>5</v>
      </c>
      <c r="D198" s="1" t="str">
        <f>RR_SHORT_NAME</f>
        <v>KCS</v>
      </c>
      <c r="E198" s="1" t="str">
        <f>RR_NAME</f>
        <v>Kansas City Southern Railway Company</v>
      </c>
      <c r="F198" s="1" t="s">
        <v>47198</v>
      </c>
      <c r="G198" s="6">
        <f>E1L210C8</f>
        <v>0</v>
      </c>
    </row>
    <row r="199" spans="1:7" x14ac:dyDescent="0.2">
      <c r="A199" s="11">
        <f>CURRENT_YEAR</f>
        <v>2016</v>
      </c>
      <c r="B199" s="11">
        <f>RRICC</f>
        <v>134500</v>
      </c>
      <c r="C199" s="7">
        <f>RR_ID</f>
        <v>5</v>
      </c>
      <c r="D199" s="1" t="str">
        <f>RR_SHORT_NAME</f>
        <v>KCS</v>
      </c>
      <c r="E199" s="1" t="str">
        <f>RR_NAME</f>
        <v>Kansas City Southern Railway Company</v>
      </c>
      <c r="F199" s="1" t="s">
        <v>47199</v>
      </c>
      <c r="G199" s="6">
        <f>E1L210C9</f>
        <v>0</v>
      </c>
    </row>
    <row r="200" spans="1:7" x14ac:dyDescent="0.2">
      <c r="A200" s="11">
        <f>CURRENT_YEAR</f>
        <v>2016</v>
      </c>
      <c r="B200" s="11">
        <f>RRICC</f>
        <v>134500</v>
      </c>
      <c r="C200" s="7">
        <f>RR_ID</f>
        <v>5</v>
      </c>
      <c r="D200" s="1" t="str">
        <f>RR_SHORT_NAME</f>
        <v>KCS</v>
      </c>
      <c r="E200" s="1" t="str">
        <f>RR_NAME</f>
        <v>Kansas City Southern Railway Company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2016</v>
      </c>
      <c r="B201" s="11">
        <f>RRICC</f>
        <v>134500</v>
      </c>
      <c r="C201" s="7">
        <f>RR_ID</f>
        <v>5</v>
      </c>
      <c r="D201" s="1" t="str">
        <f>RR_SHORT_NAME</f>
        <v>KCS</v>
      </c>
      <c r="E201" s="1" t="str">
        <f>RR_NAME</f>
        <v>Kansas City Southern Railway Company</v>
      </c>
      <c r="F201" s="1" t="s">
        <v>47201</v>
      </c>
      <c r="G201" s="6">
        <f>E1L210C11</f>
        <v>0</v>
      </c>
    </row>
    <row r="202" spans="1:7" x14ac:dyDescent="0.2">
      <c r="A202" s="11">
        <f>CURRENT_YEAR</f>
        <v>2016</v>
      </c>
      <c r="B202" s="11">
        <f>RRICC</f>
        <v>134500</v>
      </c>
      <c r="C202" s="7">
        <f>RR_ID</f>
        <v>5</v>
      </c>
      <c r="D202" s="1" t="str">
        <f>RR_SHORT_NAME</f>
        <v>KCS</v>
      </c>
      <c r="E202" s="1" t="str">
        <f>RR_NAME</f>
        <v>Kansas City Southern Railway Company</v>
      </c>
      <c r="F202" s="1" t="s">
        <v>47202</v>
      </c>
      <c r="G202" s="6">
        <f>E1L210C12</f>
        <v>0</v>
      </c>
    </row>
    <row r="203" spans="1:7" x14ac:dyDescent="0.2">
      <c r="A203" s="11">
        <f>CURRENT_YEAR</f>
        <v>2016</v>
      </c>
      <c r="B203" s="11">
        <f>RRICC</f>
        <v>134500</v>
      </c>
      <c r="C203" s="7">
        <f>RR_ID</f>
        <v>5</v>
      </c>
      <c r="D203" s="1" t="str">
        <f>RR_SHORT_NAME</f>
        <v>KCS</v>
      </c>
      <c r="E203" s="1" t="str">
        <f>RR_NAME</f>
        <v>Kansas City Southern Railway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2016</v>
      </c>
      <c r="B204" s="11">
        <f>RRICC</f>
        <v>134500</v>
      </c>
      <c r="C204" s="7">
        <f>RR_ID</f>
        <v>5</v>
      </c>
      <c r="D204" s="1" t="str">
        <f>RR_SHORT_NAME</f>
        <v>KCS</v>
      </c>
      <c r="E204" s="1" t="str">
        <f>RR_NAME</f>
        <v>Kansas City Southern Railway Company</v>
      </c>
      <c r="F204" s="1" t="s">
        <v>47204</v>
      </c>
      <c r="G204" s="6">
        <f>E1L211C1</f>
        <v>2.4622618237259854E-5</v>
      </c>
    </row>
    <row r="205" spans="1:7" x14ac:dyDescent="0.2">
      <c r="A205" s="11">
        <f>CURRENT_YEAR</f>
        <v>2016</v>
      </c>
      <c r="B205" s="11">
        <f>RRICC</f>
        <v>134500</v>
      </c>
      <c r="C205" s="7">
        <f>RR_ID</f>
        <v>5</v>
      </c>
      <c r="D205" s="1" t="str">
        <f>RR_SHORT_NAME</f>
        <v>KCS</v>
      </c>
      <c r="E205" s="1" t="str">
        <f>RR_NAME</f>
        <v>Kansas City Southern Railway Company</v>
      </c>
      <c r="F205" s="1" t="s">
        <v>47205</v>
      </c>
      <c r="G205" s="6">
        <f>E1L211C2</f>
        <v>3.3164936077906812E-2</v>
      </c>
    </row>
    <row r="206" spans="1:7" x14ac:dyDescent="0.2">
      <c r="A206" s="11">
        <f>CURRENT_YEAR</f>
        <v>2016</v>
      </c>
      <c r="B206" s="11">
        <f>RRICC</f>
        <v>134500</v>
      </c>
      <c r="C206" s="7">
        <f>RR_ID</f>
        <v>5</v>
      </c>
      <c r="D206" s="1" t="str">
        <f>RR_SHORT_NAME</f>
        <v>KCS</v>
      </c>
      <c r="E206" s="1" t="str">
        <f>RR_NAME</f>
        <v>Kansas City Southern Railway Company</v>
      </c>
      <c r="F206" s="1" t="s">
        <v>47206</v>
      </c>
      <c r="G206" s="6">
        <f>E1L211C3</f>
        <v>1.0232866775177615E-6</v>
      </c>
    </row>
    <row r="207" spans="1:7" x14ac:dyDescent="0.2">
      <c r="A207" s="11">
        <f>CURRENT_YEAR</f>
        <v>2016</v>
      </c>
      <c r="B207" s="11">
        <f>RRICC</f>
        <v>134500</v>
      </c>
      <c r="C207" s="7">
        <f>RR_ID</f>
        <v>5</v>
      </c>
      <c r="D207" s="1" t="str">
        <f>RR_SHORT_NAME</f>
        <v>KCS</v>
      </c>
      <c r="E207" s="1" t="str">
        <f>RR_NAME</f>
        <v>Kansas City Southern Railway Company</v>
      </c>
      <c r="F207" s="1" t="s">
        <v>47207</v>
      </c>
      <c r="G207" s="6">
        <f>E1L211C4</f>
        <v>6.4018807416875705E-5</v>
      </c>
    </row>
    <row r="208" spans="1:7" x14ac:dyDescent="0.2">
      <c r="A208" s="11">
        <f>CURRENT_YEAR</f>
        <v>2016</v>
      </c>
      <c r="B208" s="11">
        <f>RRICC</f>
        <v>134500</v>
      </c>
      <c r="C208" s="7">
        <f>RR_ID</f>
        <v>5</v>
      </c>
      <c r="D208" s="1" t="str">
        <f>RR_SHORT_NAME</f>
        <v>KCS</v>
      </c>
      <c r="E208" s="1" t="str">
        <f>RR_NAME</f>
        <v>Kansas City Southern Railway Company</v>
      </c>
      <c r="F208" s="1" t="s">
        <v>47208</v>
      </c>
      <c r="G208" s="6">
        <f>E1L211C5</f>
        <v>8.6228833802557733E-2</v>
      </c>
    </row>
    <row r="209" spans="1:7" x14ac:dyDescent="0.2">
      <c r="A209" s="11">
        <f>CURRENT_YEAR</f>
        <v>2016</v>
      </c>
      <c r="B209" s="11">
        <f>RRICC</f>
        <v>134500</v>
      </c>
      <c r="C209" s="7">
        <f>RR_ID</f>
        <v>5</v>
      </c>
      <c r="D209" s="1" t="str">
        <f>RR_SHORT_NAME</f>
        <v>KCS</v>
      </c>
      <c r="E209" s="1" t="str">
        <f>RR_NAME</f>
        <v>Kansas City Southern Railway Company</v>
      </c>
      <c r="F209" s="1" t="s">
        <v>47209</v>
      </c>
      <c r="G209" s="6">
        <f>E1L211C6</f>
        <v>2.6605453615461828E-6</v>
      </c>
    </row>
    <row r="210" spans="1:7" x14ac:dyDescent="0.2">
      <c r="A210" s="11">
        <f>CURRENT_YEAR</f>
        <v>2016</v>
      </c>
      <c r="B210" s="11">
        <f>RRICC</f>
        <v>134500</v>
      </c>
      <c r="C210" s="7">
        <f>RR_ID</f>
        <v>5</v>
      </c>
      <c r="D210" s="1" t="str">
        <f>RR_SHORT_NAME</f>
        <v>KCS</v>
      </c>
      <c r="E210" s="1" t="str">
        <f>RR_NAME</f>
        <v>Kansas City Southern Railway Company</v>
      </c>
      <c r="F210" s="1" t="s">
        <v>47210</v>
      </c>
      <c r="G210" s="6">
        <f>E1L211C7</f>
        <v>1.9474158567577339E-3</v>
      </c>
    </row>
    <row r="211" spans="1:7" x14ac:dyDescent="0.2">
      <c r="A211" s="11">
        <f>CURRENT_YEAR</f>
        <v>2016</v>
      </c>
      <c r="B211" s="11">
        <f>RRICC</f>
        <v>134500</v>
      </c>
      <c r="C211" s="7">
        <f>RR_ID</f>
        <v>5</v>
      </c>
      <c r="D211" s="1" t="str">
        <f>RR_SHORT_NAME</f>
        <v>KCS</v>
      </c>
      <c r="E211" s="1" t="str">
        <f>RR_NAME</f>
        <v>Kansas City Southern Railway Company</v>
      </c>
      <c r="F211" s="1" t="s">
        <v>47211</v>
      </c>
      <c r="G211" s="6">
        <f>E1L211C8</f>
        <v>7.1628300247102343</v>
      </c>
    </row>
    <row r="212" spans="1:7" x14ac:dyDescent="0.2">
      <c r="A212" s="11">
        <f>CURRENT_YEAR</f>
        <v>2016</v>
      </c>
      <c r="B212" s="11">
        <f>RRICC</f>
        <v>134500</v>
      </c>
      <c r="C212" s="7">
        <f>RR_ID</f>
        <v>5</v>
      </c>
      <c r="D212" s="1" t="str">
        <f>RR_SHORT_NAME</f>
        <v>KCS</v>
      </c>
      <c r="E212" s="1" t="str">
        <f>RR_NAME</f>
        <v>Kansas City Southern Railway Company</v>
      </c>
      <c r="F212" s="1" t="s">
        <v>47212</v>
      </c>
      <c r="G212" s="6">
        <f>E1L211C9</f>
        <v>8.1991643601800674E-5</v>
      </c>
    </row>
    <row r="213" spans="1:7" x14ac:dyDescent="0.2">
      <c r="A213" s="11">
        <f>CURRENT_YEAR</f>
        <v>2016</v>
      </c>
      <c r="B213" s="11">
        <f>RRICC</f>
        <v>134500</v>
      </c>
      <c r="C213" s="7">
        <f>RR_ID</f>
        <v>5</v>
      </c>
      <c r="D213" s="1" t="str">
        <f>RR_SHORT_NAME</f>
        <v>KCS</v>
      </c>
      <c r="E213" s="1" t="str">
        <f>RR_NAME</f>
        <v>Kansas City Southern Railway Company</v>
      </c>
      <c r="F213" s="1" t="s">
        <v>47213</v>
      </c>
      <c r="G213" s="6">
        <f>E1L211C10</f>
        <v>1.9474158567577339E-3</v>
      </c>
    </row>
    <row r="214" spans="1:7" x14ac:dyDescent="0.2">
      <c r="A214" s="11">
        <f>CURRENT_YEAR</f>
        <v>2016</v>
      </c>
      <c r="B214" s="11">
        <f>RRICC</f>
        <v>134500</v>
      </c>
      <c r="C214" s="7">
        <f>RR_ID</f>
        <v>5</v>
      </c>
      <c r="D214" s="1" t="str">
        <f>RR_SHORT_NAME</f>
        <v>KCS</v>
      </c>
      <c r="E214" s="1" t="str">
        <f>RR_NAME</f>
        <v>Kansas City Southern Railway Company</v>
      </c>
      <c r="F214" s="1" t="s">
        <v>47214</v>
      </c>
      <c r="G214" s="6">
        <f>E1L211C11</f>
        <v>7.1628300247102334</v>
      </c>
    </row>
    <row r="215" spans="1:7" x14ac:dyDescent="0.2">
      <c r="A215" s="11">
        <f>CURRENT_YEAR</f>
        <v>2016</v>
      </c>
      <c r="B215" s="11">
        <f>RRICC</f>
        <v>134500</v>
      </c>
      <c r="C215" s="7">
        <f>RR_ID</f>
        <v>5</v>
      </c>
      <c r="D215" s="1" t="str">
        <f>RR_SHORT_NAME</f>
        <v>KCS</v>
      </c>
      <c r="E215" s="1" t="str">
        <f>RR_NAME</f>
        <v>Kansas City Southern Railway Company</v>
      </c>
      <c r="F215" s="1" t="s">
        <v>47215</v>
      </c>
      <c r="G215" s="6">
        <f>E1L211C12</f>
        <v>8.1991643601800687E-5</v>
      </c>
    </row>
    <row r="216" spans="1:7" x14ac:dyDescent="0.2">
      <c r="A216" s="11">
        <f>CURRENT_YEAR</f>
        <v>2016</v>
      </c>
      <c r="B216" s="11">
        <f>RRICC</f>
        <v>134500</v>
      </c>
      <c r="C216" s="7">
        <f>RR_ID</f>
        <v>5</v>
      </c>
      <c r="D216" s="1" t="str">
        <f>RR_SHORT_NAME</f>
        <v>KCS</v>
      </c>
      <c r="E216" s="1" t="str">
        <f>RR_NAME</f>
        <v>Kansas City Southern Railway Company</v>
      </c>
      <c r="F216" s="1" t="s">
        <v>47216</v>
      </c>
      <c r="G216" s="6">
        <f>E1L211C13</f>
        <v>0.1525273521603687</v>
      </c>
    </row>
    <row r="217" spans="1:7" x14ac:dyDescent="0.2">
      <c r="A217" s="11">
        <f>CURRENT_YEAR</f>
        <v>2016</v>
      </c>
      <c r="B217" s="11">
        <f>RRICC</f>
        <v>134500</v>
      </c>
      <c r="C217" s="7">
        <f>RR_ID</f>
        <v>5</v>
      </c>
      <c r="D217" s="1" t="str">
        <f>RR_SHORT_NAME</f>
        <v>KCS</v>
      </c>
      <c r="E217" s="1" t="str">
        <f>RR_NAME</f>
        <v>Kansas City Southern Railway Company</v>
      </c>
      <c r="F217" s="1" t="s">
        <v>47217</v>
      </c>
      <c r="G217" s="6">
        <f>E1L212C1</f>
        <v>8.4351091308495114E-3</v>
      </c>
    </row>
    <row r="218" spans="1:7" x14ac:dyDescent="0.2">
      <c r="A218" s="11">
        <f>CURRENT_YEAR</f>
        <v>2016</v>
      </c>
      <c r="B218" s="11">
        <f>RRICC</f>
        <v>134500</v>
      </c>
      <c r="C218" s="7">
        <f>RR_ID</f>
        <v>5</v>
      </c>
      <c r="D218" s="1" t="str">
        <f>RR_SHORT_NAME</f>
        <v>KCS</v>
      </c>
      <c r="E218" s="1" t="str">
        <f>RR_NAME</f>
        <v>Kansas City Southern Railway Company</v>
      </c>
      <c r="F218" s="1" t="s">
        <v>47218</v>
      </c>
      <c r="G218" s="6">
        <f>E1L212C2</f>
        <v>0.10278739648222479</v>
      </c>
    </row>
    <row r="219" spans="1:7" x14ac:dyDescent="0.2">
      <c r="A219" s="11">
        <f>CURRENT_YEAR</f>
        <v>2016</v>
      </c>
      <c r="B219" s="11">
        <f>RRICC</f>
        <v>134500</v>
      </c>
      <c r="C219" s="7">
        <f>RR_ID</f>
        <v>5</v>
      </c>
      <c r="D219" s="1" t="str">
        <f>RR_SHORT_NAME</f>
        <v>KCS</v>
      </c>
      <c r="E219" s="1" t="str">
        <f>RR_NAME</f>
        <v>Kansas City Southern Railway Company</v>
      </c>
      <c r="F219" s="1" t="s">
        <v>47219</v>
      </c>
      <c r="G219" s="6">
        <f>E1L212C3</f>
        <v>2.4456201683213292</v>
      </c>
    </row>
    <row r="220" spans="1:7" x14ac:dyDescent="0.2">
      <c r="A220" s="11">
        <f>CURRENT_YEAR</f>
        <v>2016</v>
      </c>
      <c r="B220" s="11">
        <f>RRICC</f>
        <v>134500</v>
      </c>
      <c r="C220" s="7">
        <f>RR_ID</f>
        <v>5</v>
      </c>
      <c r="D220" s="1" t="str">
        <f>RR_SHORT_NAME</f>
        <v>KCS</v>
      </c>
      <c r="E220" s="1" t="str">
        <f>RR_NAME</f>
        <v>Kansas City Southern Railway Company</v>
      </c>
      <c r="F220" s="1" t="s">
        <v>47220</v>
      </c>
      <c r="G220" s="6">
        <f>E1L212C4</f>
        <v>2.1931283740208758E-2</v>
      </c>
    </row>
    <row r="221" spans="1:7" x14ac:dyDescent="0.2">
      <c r="A221" s="11">
        <f>CURRENT_YEAR</f>
        <v>2016</v>
      </c>
      <c r="B221" s="11">
        <f>RRICC</f>
        <v>134500</v>
      </c>
      <c r="C221" s="7">
        <f>RR_ID</f>
        <v>5</v>
      </c>
      <c r="D221" s="1" t="str">
        <f>RR_SHORT_NAME</f>
        <v>KCS</v>
      </c>
      <c r="E221" s="1" t="str">
        <f>RR_NAME</f>
        <v>Kansas City Southern Railway Company</v>
      </c>
      <c r="F221" s="1" t="s">
        <v>47221</v>
      </c>
      <c r="G221" s="6">
        <f>E1L212C5</f>
        <v>0.26724723085378299</v>
      </c>
    </row>
    <row r="222" spans="1:7" x14ac:dyDescent="0.2">
      <c r="A222" s="11">
        <f>CURRENT_YEAR</f>
        <v>2016</v>
      </c>
      <c r="B222" s="11">
        <f>RRICC</f>
        <v>134500</v>
      </c>
      <c r="C222" s="7">
        <f>RR_ID</f>
        <v>5</v>
      </c>
      <c r="D222" s="1" t="str">
        <f>RR_SHORT_NAME</f>
        <v>KCS</v>
      </c>
      <c r="E222" s="1" t="str">
        <f>RR_NAME</f>
        <v>Kansas City Southern Railway Company</v>
      </c>
      <c r="F222" s="1" t="s">
        <v>47222</v>
      </c>
      <c r="G222" s="6">
        <f>E1L212C6</f>
        <v>6.3586124376354549</v>
      </c>
    </row>
    <row r="223" spans="1:7" x14ac:dyDescent="0.2">
      <c r="A223" s="11">
        <f>CURRENT_YEAR</f>
        <v>2016</v>
      </c>
      <c r="B223" s="11">
        <f>RRICC</f>
        <v>134500</v>
      </c>
      <c r="C223" s="7">
        <f>RR_ID</f>
        <v>5</v>
      </c>
      <c r="D223" s="1" t="str">
        <f>RR_SHORT_NAME</f>
        <v>KCS</v>
      </c>
      <c r="E223" s="1" t="str">
        <f>RR_NAME</f>
        <v>Kansas City Southern Railway Company</v>
      </c>
      <c r="F223" s="1" t="s">
        <v>47223</v>
      </c>
      <c r="G223" s="6">
        <f>E1L212C7</f>
        <v>0.51723841871087006</v>
      </c>
    </row>
    <row r="224" spans="1:7" x14ac:dyDescent="0.2">
      <c r="A224" s="11">
        <f>CURRENT_YEAR</f>
        <v>2016</v>
      </c>
      <c r="B224" s="11">
        <f>RRICC</f>
        <v>134500</v>
      </c>
      <c r="C224" s="7">
        <f>RR_ID</f>
        <v>5</v>
      </c>
      <c r="D224" s="1" t="str">
        <f>RR_SHORT_NAME</f>
        <v>KCS</v>
      </c>
      <c r="E224" s="1" t="str">
        <f>RR_NAME</f>
        <v>Kansas City Southern Railway Company</v>
      </c>
      <c r="F224" s="1" t="s">
        <v>47224</v>
      </c>
      <c r="G224" s="6">
        <f>E1L212C8</f>
        <v>72.748424977508975</v>
      </c>
    </row>
    <row r="225" spans="1:7" x14ac:dyDescent="0.2">
      <c r="A225" s="11">
        <f>CURRENT_YEAR</f>
        <v>2016</v>
      </c>
      <c r="B225" s="11">
        <f>RRICC</f>
        <v>134500</v>
      </c>
      <c r="C225" s="7">
        <f>RR_ID</f>
        <v>5</v>
      </c>
      <c r="D225" s="1" t="str">
        <f>RR_SHORT_NAME</f>
        <v>KCS</v>
      </c>
      <c r="E225" s="1" t="str">
        <f>RR_NAME</f>
        <v>Kansas City Southern Railway Company</v>
      </c>
      <c r="F225" s="1" t="s">
        <v>47225</v>
      </c>
      <c r="G225" s="6">
        <f>E1L212C9</f>
        <v>226.10727254761088</v>
      </c>
    </row>
    <row r="226" spans="1:7" x14ac:dyDescent="0.2">
      <c r="A226" s="11">
        <f>CURRENT_YEAR</f>
        <v>2016</v>
      </c>
      <c r="B226" s="11">
        <f>RRICC</f>
        <v>134500</v>
      </c>
      <c r="C226" s="7">
        <f>RR_ID</f>
        <v>5</v>
      </c>
      <c r="D226" s="1" t="str">
        <f>RR_SHORT_NAME</f>
        <v>KCS</v>
      </c>
      <c r="E226" s="1" t="str">
        <f>RR_NAME</f>
        <v>Kansas City Southern Railway Company</v>
      </c>
      <c r="F226" s="1" t="s">
        <v>47226</v>
      </c>
      <c r="G226" s="6">
        <f>E1L212C10</f>
        <v>0.51723841871087006</v>
      </c>
    </row>
    <row r="227" spans="1:7" x14ac:dyDescent="0.2">
      <c r="A227" s="11">
        <f>CURRENT_YEAR</f>
        <v>2016</v>
      </c>
      <c r="B227" s="11">
        <f>RRICC</f>
        <v>134500</v>
      </c>
      <c r="C227" s="7">
        <f>RR_ID</f>
        <v>5</v>
      </c>
      <c r="D227" s="1" t="str">
        <f>RR_SHORT_NAME</f>
        <v>KCS</v>
      </c>
      <c r="E227" s="1" t="str">
        <f>RR_NAME</f>
        <v>Kansas City Southern Railway Company</v>
      </c>
      <c r="F227" s="1" t="s">
        <v>47227</v>
      </c>
      <c r="G227" s="6">
        <f>E1L212C11</f>
        <v>72.748424977508961</v>
      </c>
    </row>
    <row r="228" spans="1:7" x14ac:dyDescent="0.2">
      <c r="A228" s="11">
        <f>CURRENT_YEAR</f>
        <v>2016</v>
      </c>
      <c r="B228" s="11">
        <f>RRICC</f>
        <v>134500</v>
      </c>
      <c r="C228" s="7">
        <f>RR_ID</f>
        <v>5</v>
      </c>
      <c r="D228" s="1" t="str">
        <f>RR_SHORT_NAME</f>
        <v>KCS</v>
      </c>
      <c r="E228" s="1" t="str">
        <f>RR_NAME</f>
        <v>Kansas City Southern Railway Company</v>
      </c>
      <c r="F228" s="1" t="s">
        <v>47228</v>
      </c>
      <c r="G228" s="6">
        <f>E1L212C12</f>
        <v>226.10727254761088</v>
      </c>
    </row>
    <row r="229" spans="1:7" x14ac:dyDescent="0.2">
      <c r="A229" s="11">
        <f>CURRENT_YEAR</f>
        <v>2016</v>
      </c>
      <c r="B229" s="11">
        <f>RRICC</f>
        <v>134500</v>
      </c>
      <c r="C229" s="7">
        <f>RR_ID</f>
        <v>5</v>
      </c>
      <c r="D229" s="1" t="str">
        <f>RR_SHORT_NAME</f>
        <v>KCS</v>
      </c>
      <c r="E229" s="1" t="str">
        <f>RR_NAME</f>
        <v>Kansas City Southern Railway Company</v>
      </c>
      <c r="F229" s="1" t="s">
        <v>47229</v>
      </c>
      <c r="G229" s="6">
        <f>E1L212C13</f>
        <v>0.38280640124141535</v>
      </c>
    </row>
    <row r="230" spans="1:7" x14ac:dyDescent="0.2">
      <c r="A230" s="11">
        <f>CURRENT_YEAR</f>
        <v>2016</v>
      </c>
      <c r="B230" s="11">
        <f>RRICC</f>
        <v>134500</v>
      </c>
      <c r="C230" s="7">
        <f>RR_ID</f>
        <v>5</v>
      </c>
      <c r="D230" s="1" t="str">
        <f>RR_SHORT_NAME</f>
        <v>KCS</v>
      </c>
      <c r="E230" s="1" t="str">
        <f>RR_NAME</f>
        <v>Kansas City Southern Railway Company</v>
      </c>
      <c r="F230" s="1" t="s">
        <v>47230</v>
      </c>
      <c r="G230" s="6">
        <f>E1L213C1</f>
        <v>2.2044357802771555</v>
      </c>
    </row>
    <row r="231" spans="1:7" x14ac:dyDescent="0.2">
      <c r="A231" s="11">
        <f>CURRENT_YEAR</f>
        <v>2016</v>
      </c>
      <c r="B231" s="11">
        <f>RRICC</f>
        <v>134500</v>
      </c>
      <c r="C231" s="7">
        <f>RR_ID</f>
        <v>5</v>
      </c>
      <c r="D231" s="1" t="str">
        <f>RR_SHORT_NAME</f>
        <v>KCS</v>
      </c>
      <c r="E231" s="1" t="str">
        <f>RR_NAME</f>
        <v>Kansas City Southern Railway Company</v>
      </c>
      <c r="F231" s="1" t="s">
        <v>47231</v>
      </c>
      <c r="G231" s="6">
        <f>E1L213C2</f>
        <v>0.20539877978012563</v>
      </c>
    </row>
    <row r="232" spans="1:7" x14ac:dyDescent="0.2">
      <c r="A232" s="11">
        <f>CURRENT_YEAR</f>
        <v>2016</v>
      </c>
      <c r="B232" s="11">
        <f>RRICC</f>
        <v>134500</v>
      </c>
      <c r="C232" s="7">
        <f>RR_ID</f>
        <v>5</v>
      </c>
      <c r="D232" s="1" t="str">
        <f>RR_SHORT_NAME</f>
        <v>KCS</v>
      </c>
      <c r="E232" s="1" t="str">
        <f>RR_NAME</f>
        <v>Kansas City Southern Railway Company</v>
      </c>
      <c r="F232" s="1" t="s">
        <v>47232</v>
      </c>
      <c r="G232" s="6">
        <f>E1L213C3</f>
        <v>8.220031194613181E-2</v>
      </c>
    </row>
    <row r="233" spans="1:7" x14ac:dyDescent="0.2">
      <c r="A233" s="11">
        <f>CURRENT_YEAR</f>
        <v>2016</v>
      </c>
      <c r="B233" s="11">
        <f>RRICC</f>
        <v>134500</v>
      </c>
      <c r="C233" s="7">
        <f>RR_ID</f>
        <v>5</v>
      </c>
      <c r="D233" s="1" t="str">
        <f>RR_SHORT_NAME</f>
        <v>KCS</v>
      </c>
      <c r="E233" s="1" t="str">
        <f>RR_NAME</f>
        <v>Kansas City Southern Railway Company</v>
      </c>
      <c r="F233" s="1" t="s">
        <v>47233</v>
      </c>
      <c r="G233" s="6">
        <f>E1L213C4</f>
        <v>5.7315330287205883</v>
      </c>
    </row>
    <row r="234" spans="1:7" x14ac:dyDescent="0.2">
      <c r="A234" s="11">
        <f>CURRENT_YEAR</f>
        <v>2016</v>
      </c>
      <c r="B234" s="11">
        <f>RRICC</f>
        <v>134500</v>
      </c>
      <c r="C234" s="7">
        <f>RR_ID</f>
        <v>5</v>
      </c>
      <c r="D234" s="1" t="str">
        <f>RR_SHORT_NAME</f>
        <v>KCS</v>
      </c>
      <c r="E234" s="1" t="str">
        <f>RR_NAME</f>
        <v>Kansas City Southern Railway Company</v>
      </c>
      <c r="F234" s="1" t="s">
        <v>47234</v>
      </c>
      <c r="G234" s="6">
        <f>E1L213C5</f>
        <v>0.53403682742832581</v>
      </c>
    </row>
    <row r="235" spans="1:7" x14ac:dyDescent="0.2">
      <c r="A235" s="11">
        <f>CURRENT_YEAR</f>
        <v>2016</v>
      </c>
      <c r="B235" s="11">
        <f>RRICC</f>
        <v>134500</v>
      </c>
      <c r="C235" s="7">
        <f>RR_ID</f>
        <v>5</v>
      </c>
      <c r="D235" s="1" t="str">
        <f>RR_SHORT_NAME</f>
        <v>KCS</v>
      </c>
      <c r="E235" s="1" t="str">
        <f>RR_NAME</f>
        <v>Kansas City Southern Railway Company</v>
      </c>
      <c r="F235" s="1" t="s">
        <v>47235</v>
      </c>
      <c r="G235" s="6">
        <f>E1L213C6</f>
        <v>0.21372081105994256</v>
      </c>
    </row>
    <row r="236" spans="1:7" x14ac:dyDescent="0.2">
      <c r="A236" s="11">
        <f>CURRENT_YEAR</f>
        <v>2016</v>
      </c>
      <c r="B236" s="11">
        <f>RRICC</f>
        <v>134500</v>
      </c>
      <c r="C236" s="7">
        <f>RR_ID</f>
        <v>5</v>
      </c>
      <c r="D236" s="1" t="str">
        <f>RR_SHORT_NAME</f>
        <v>KCS</v>
      </c>
      <c r="E236" s="1" t="str">
        <f>RR_NAME</f>
        <v>Kansas City Southern Railway Company</v>
      </c>
      <c r="F236" s="1" t="s">
        <v>47236</v>
      </c>
      <c r="G236" s="6">
        <f>E1L213C7</f>
        <v>409.77263918904589</v>
      </c>
    </row>
    <row r="237" spans="1:7" x14ac:dyDescent="0.2">
      <c r="A237" s="11">
        <f>CURRENT_YEAR</f>
        <v>2016</v>
      </c>
      <c r="B237" s="11">
        <f>RRICC</f>
        <v>134500</v>
      </c>
      <c r="C237" s="7">
        <f>RR_ID</f>
        <v>5</v>
      </c>
      <c r="D237" s="1" t="str">
        <f>RR_SHORT_NAME</f>
        <v>KCS</v>
      </c>
      <c r="E237" s="1" t="str">
        <f>RR_NAME</f>
        <v>Kansas City Southern Railway Company</v>
      </c>
      <c r="F237" s="1" t="s">
        <v>47237</v>
      </c>
      <c r="G237" s="6">
        <f>E1L213C8</f>
        <v>204.34964977908623</v>
      </c>
    </row>
    <row r="238" spans="1:7" x14ac:dyDescent="0.2">
      <c r="A238" s="11">
        <f>CURRENT_YEAR</f>
        <v>2016</v>
      </c>
      <c r="B238" s="11">
        <f>RRICC</f>
        <v>134500</v>
      </c>
      <c r="C238" s="7">
        <f>RR_ID</f>
        <v>5</v>
      </c>
      <c r="D238" s="1" t="str">
        <f>RR_SHORT_NAME</f>
        <v>KCS</v>
      </c>
      <c r="E238" s="1" t="str">
        <f>RR_NAME</f>
        <v>Kansas City Southern Railway Company</v>
      </c>
      <c r="F238" s="1" t="s">
        <v>47238</v>
      </c>
      <c r="G238" s="6">
        <f>E1L213C9</f>
        <v>16.490370052129489</v>
      </c>
    </row>
    <row r="239" spans="1:7" x14ac:dyDescent="0.2">
      <c r="A239" s="11">
        <f>CURRENT_YEAR</f>
        <v>2016</v>
      </c>
      <c r="B239" s="11">
        <f>RRICC</f>
        <v>134500</v>
      </c>
      <c r="C239" s="7">
        <f>RR_ID</f>
        <v>5</v>
      </c>
      <c r="D239" s="1" t="str">
        <f>RR_SHORT_NAME</f>
        <v>KCS</v>
      </c>
      <c r="E239" s="1" t="str">
        <f>RR_NAME</f>
        <v>Kansas City Southern Railway Company</v>
      </c>
      <c r="F239" s="1" t="s">
        <v>47239</v>
      </c>
      <c r="G239" s="6">
        <f>E1L213C10</f>
        <v>409.77263918904583</v>
      </c>
    </row>
    <row r="240" spans="1:7" x14ac:dyDescent="0.2">
      <c r="A240" s="11">
        <f>CURRENT_YEAR</f>
        <v>2016</v>
      </c>
      <c r="B240" s="11">
        <f>RRICC</f>
        <v>134500</v>
      </c>
      <c r="C240" s="7">
        <f>RR_ID</f>
        <v>5</v>
      </c>
      <c r="D240" s="1" t="str">
        <f>RR_SHORT_NAME</f>
        <v>KCS</v>
      </c>
      <c r="E240" s="1" t="str">
        <f>RR_NAME</f>
        <v>Kansas City Southern Railway Company</v>
      </c>
      <c r="F240" s="1" t="s">
        <v>47240</v>
      </c>
      <c r="G240" s="6">
        <f>E1L213C11</f>
        <v>204.34964977908618</v>
      </c>
    </row>
    <row r="241" spans="1:7" x14ac:dyDescent="0.2">
      <c r="A241" s="11">
        <f>CURRENT_YEAR</f>
        <v>2016</v>
      </c>
      <c r="B241" s="11">
        <f>RRICC</f>
        <v>134500</v>
      </c>
      <c r="C241" s="7">
        <f>RR_ID</f>
        <v>5</v>
      </c>
      <c r="D241" s="1" t="str">
        <f>RR_SHORT_NAME</f>
        <v>KCS</v>
      </c>
      <c r="E241" s="1" t="str">
        <f>RR_NAME</f>
        <v>Kansas City Southern Railway Company</v>
      </c>
      <c r="F241" s="1" t="s">
        <v>47241</v>
      </c>
      <c r="G241" s="6">
        <f>E1L213C12</f>
        <v>16.490370052129482</v>
      </c>
    </row>
    <row r="242" spans="1:7" x14ac:dyDescent="0.2">
      <c r="A242" s="11">
        <f>CURRENT_YEAR</f>
        <v>2016</v>
      </c>
      <c r="B242" s="11">
        <f>RRICC</f>
        <v>134500</v>
      </c>
      <c r="C242" s="7">
        <f>RR_ID</f>
        <v>5</v>
      </c>
      <c r="D242" s="1" t="str">
        <f>RR_SHORT_NAME</f>
        <v>KCS</v>
      </c>
      <c r="E242" s="1" t="str">
        <f>RR_NAME</f>
        <v>Kansas City Southern Railway Company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2016</v>
      </c>
      <c r="B243" s="11">
        <f>RRICC</f>
        <v>134500</v>
      </c>
      <c r="C243" s="7">
        <f>RR_ID</f>
        <v>5</v>
      </c>
      <c r="D243" s="1" t="str">
        <f>RR_SHORT_NAME</f>
        <v>KCS</v>
      </c>
      <c r="E243" s="1" t="str">
        <f>RR_NAME</f>
        <v>Kansas City Southern Railway Company</v>
      </c>
      <c r="F243" s="1" t="s">
        <v>47243</v>
      </c>
      <c r="G243" s="6">
        <f>E1L214C1</f>
        <v>0</v>
      </c>
    </row>
    <row r="244" spans="1:7" x14ac:dyDescent="0.2">
      <c r="A244" s="11">
        <f>CURRENT_YEAR</f>
        <v>2016</v>
      </c>
      <c r="B244" s="11">
        <f>RRICC</f>
        <v>134500</v>
      </c>
      <c r="C244" s="7">
        <f>RR_ID</f>
        <v>5</v>
      </c>
      <c r="D244" s="1" t="str">
        <f>RR_SHORT_NAME</f>
        <v>KCS</v>
      </c>
      <c r="E244" s="1" t="str">
        <f>RR_NAME</f>
        <v>Kansas City Southern Railway Company</v>
      </c>
      <c r="F244" s="1" t="s">
        <v>47244</v>
      </c>
      <c r="G244" s="6">
        <f>E1L214C2</f>
        <v>2.8673147127305617E-2</v>
      </c>
    </row>
    <row r="245" spans="1:7" x14ac:dyDescent="0.2">
      <c r="A245" s="11">
        <f>CURRENT_YEAR</f>
        <v>2016</v>
      </c>
      <c r="B245" s="11">
        <f>RRICC</f>
        <v>134500</v>
      </c>
      <c r="C245" s="7">
        <f>RR_ID</f>
        <v>5</v>
      </c>
      <c r="D245" s="1" t="str">
        <f>RR_SHORT_NAME</f>
        <v>KCS</v>
      </c>
      <c r="E245" s="1" t="str">
        <f>RR_NAME</f>
        <v>Kansas City Southern Railway Company</v>
      </c>
      <c r="F245" s="1" t="s">
        <v>47245</v>
      </c>
      <c r="G245" s="6">
        <f>E1L214C3</f>
        <v>3.7973424130386214E-2</v>
      </c>
    </row>
    <row r="246" spans="1:7" x14ac:dyDescent="0.2">
      <c r="A246" s="11">
        <f>CURRENT_YEAR</f>
        <v>2016</v>
      </c>
      <c r="B246" s="11">
        <f>RRICC</f>
        <v>134500</v>
      </c>
      <c r="C246" s="7">
        <f>RR_ID</f>
        <v>5</v>
      </c>
      <c r="D246" s="1" t="str">
        <f>RR_SHORT_NAME</f>
        <v>KCS</v>
      </c>
      <c r="E246" s="1" t="str">
        <f>RR_NAME</f>
        <v>Kansas City Southern Railway Company</v>
      </c>
      <c r="F246" s="1" t="s">
        <v>47246</v>
      </c>
      <c r="G246" s="6">
        <f>E1L214C4</f>
        <v>0</v>
      </c>
    </row>
    <row r="247" spans="1:7" x14ac:dyDescent="0.2">
      <c r="A247" s="11">
        <f>CURRENT_YEAR</f>
        <v>2016</v>
      </c>
      <c r="B247" s="11">
        <f>RRICC</f>
        <v>134500</v>
      </c>
      <c r="C247" s="7">
        <f>RR_ID</f>
        <v>5</v>
      </c>
      <c r="D247" s="1" t="str">
        <f>RR_SHORT_NAME</f>
        <v>KCS</v>
      </c>
      <c r="E247" s="1" t="str">
        <f>RR_NAME</f>
        <v>Kansas City Southern Railway Company</v>
      </c>
      <c r="F247" s="1" t="s">
        <v>47247</v>
      </c>
      <c r="G247" s="6">
        <f>E1L214C5</f>
        <v>7.4550182530994533E-2</v>
      </c>
    </row>
    <row r="248" spans="1:7" x14ac:dyDescent="0.2">
      <c r="A248" s="11">
        <f>CURRENT_YEAR</f>
        <v>2016</v>
      </c>
      <c r="B248" s="11">
        <f>RRICC</f>
        <v>134500</v>
      </c>
      <c r="C248" s="7">
        <f>RR_ID</f>
        <v>5</v>
      </c>
      <c r="D248" s="1" t="str">
        <f>RR_SHORT_NAME</f>
        <v>KCS</v>
      </c>
      <c r="E248" s="1" t="str">
        <f>RR_NAME</f>
        <v>Kansas City Southern Railway Company</v>
      </c>
      <c r="F248" s="1" t="s">
        <v>47248</v>
      </c>
      <c r="G248" s="6">
        <f>E1L214C6</f>
        <v>9.8730902739004228E-2</v>
      </c>
    </row>
    <row r="249" spans="1:7" x14ac:dyDescent="0.2">
      <c r="A249" s="11">
        <f>CURRENT_YEAR</f>
        <v>2016</v>
      </c>
      <c r="B249" s="11">
        <f>RRICC</f>
        <v>134500</v>
      </c>
      <c r="C249" s="7">
        <f>RR_ID</f>
        <v>5</v>
      </c>
      <c r="D249" s="1" t="str">
        <f>RR_SHORT_NAME</f>
        <v>KCS</v>
      </c>
      <c r="E249" s="1" t="str">
        <f>RR_NAME</f>
        <v>Kansas City Southern Railway Company</v>
      </c>
      <c r="F249" s="1" t="s">
        <v>47249</v>
      </c>
      <c r="G249" s="6">
        <f>E1L214C7</f>
        <v>0</v>
      </c>
    </row>
    <row r="250" spans="1:7" x14ac:dyDescent="0.2">
      <c r="A250" s="11">
        <f>CURRENT_YEAR</f>
        <v>2016</v>
      </c>
      <c r="B250" s="11">
        <f>RRICC</f>
        <v>134500</v>
      </c>
      <c r="C250" s="7">
        <f>RR_ID</f>
        <v>5</v>
      </c>
      <c r="D250" s="1" t="str">
        <f>RR_SHORT_NAME</f>
        <v>KCS</v>
      </c>
      <c r="E250" s="1" t="str">
        <f>RR_NAME</f>
        <v>Kansas City Southern Railway Company</v>
      </c>
      <c r="F250" s="1" t="s">
        <v>47250</v>
      </c>
      <c r="G250" s="6">
        <f>E1L214C8</f>
        <v>3.0598290798212373</v>
      </c>
    </row>
    <row r="251" spans="1:7" x14ac:dyDescent="0.2">
      <c r="A251" s="11">
        <f>CURRENT_YEAR</f>
        <v>2016</v>
      </c>
      <c r="B251" s="11">
        <f>RRICC</f>
        <v>134500</v>
      </c>
      <c r="C251" s="7">
        <f>RR_ID</f>
        <v>5</v>
      </c>
      <c r="D251" s="1" t="str">
        <f>RR_SHORT_NAME</f>
        <v>KCS</v>
      </c>
      <c r="E251" s="1" t="str">
        <f>RR_NAME</f>
        <v>Kansas City Southern Railway Company</v>
      </c>
      <c r="F251" s="1" t="s">
        <v>47251</v>
      </c>
      <c r="G251" s="6">
        <f>E1L214C9</f>
        <v>8.6619607395866325</v>
      </c>
    </row>
    <row r="252" spans="1:7" x14ac:dyDescent="0.2">
      <c r="A252" s="11">
        <f>CURRENT_YEAR</f>
        <v>2016</v>
      </c>
      <c r="B252" s="11">
        <f>RRICC</f>
        <v>134500</v>
      </c>
      <c r="C252" s="7">
        <f>RR_ID</f>
        <v>5</v>
      </c>
      <c r="D252" s="1" t="str">
        <f>RR_SHORT_NAME</f>
        <v>KCS</v>
      </c>
      <c r="E252" s="1" t="str">
        <f>RR_NAME</f>
        <v>Kansas City Southern Railway Company</v>
      </c>
      <c r="F252" s="1" t="s">
        <v>47252</v>
      </c>
      <c r="G252" s="6">
        <f>E1L214C10</f>
        <v>0</v>
      </c>
    </row>
    <row r="253" spans="1:7" x14ac:dyDescent="0.2">
      <c r="A253" s="11">
        <f>CURRENT_YEAR</f>
        <v>2016</v>
      </c>
      <c r="B253" s="11">
        <f>RRICC</f>
        <v>134500</v>
      </c>
      <c r="C253" s="7">
        <f>RR_ID</f>
        <v>5</v>
      </c>
      <c r="D253" s="1" t="str">
        <f>RR_SHORT_NAME</f>
        <v>KCS</v>
      </c>
      <c r="E253" s="1" t="str">
        <f>RR_NAME</f>
        <v>Kansas City Southern Railway Company</v>
      </c>
      <c r="F253" s="1" t="s">
        <v>47253</v>
      </c>
      <c r="G253" s="6">
        <f>E1L214C11</f>
        <v>3.0598290798212373</v>
      </c>
    </row>
    <row r="254" spans="1:7" x14ac:dyDescent="0.2">
      <c r="A254" s="11">
        <f>CURRENT_YEAR</f>
        <v>2016</v>
      </c>
      <c r="B254" s="11">
        <f>RRICC</f>
        <v>134500</v>
      </c>
      <c r="C254" s="7">
        <f>RR_ID</f>
        <v>5</v>
      </c>
      <c r="D254" s="1" t="str">
        <f>RR_SHORT_NAME</f>
        <v>KCS</v>
      </c>
      <c r="E254" s="1" t="str">
        <f>RR_NAME</f>
        <v>Kansas City Southern Railway Company</v>
      </c>
      <c r="F254" s="1" t="s">
        <v>47254</v>
      </c>
      <c r="G254" s="6">
        <f>E1L214C12</f>
        <v>8.6619607395866325</v>
      </c>
    </row>
    <row r="255" spans="1:7" x14ac:dyDescent="0.2">
      <c r="A255" s="11">
        <f>CURRENT_YEAR</f>
        <v>2016</v>
      </c>
      <c r="B255" s="11">
        <f>RRICC</f>
        <v>134500</v>
      </c>
      <c r="C255" s="7">
        <f>RR_ID</f>
        <v>5</v>
      </c>
      <c r="D255" s="1" t="str">
        <f>RR_SHORT_NAME</f>
        <v>KCS</v>
      </c>
      <c r="E255" s="1" t="str">
        <f>RR_NAME</f>
        <v>Kansas City Southern Railway Company</v>
      </c>
      <c r="F255" s="1" t="s">
        <v>47255</v>
      </c>
      <c r="G255" s="6">
        <f>E1L214C13</f>
        <v>0.36836427725201659</v>
      </c>
    </row>
    <row r="256" spans="1:7" x14ac:dyDescent="0.2">
      <c r="A256" s="11">
        <f>CURRENT_YEAR</f>
        <v>2016</v>
      </c>
      <c r="B256" s="11">
        <f>RRICC</f>
        <v>134500</v>
      </c>
      <c r="C256" s="7">
        <f>RR_ID</f>
        <v>5</v>
      </c>
      <c r="D256" s="1" t="str">
        <f>RR_SHORT_NAME</f>
        <v>KCS</v>
      </c>
      <c r="E256" s="1" t="str">
        <f>RR_NAME</f>
        <v>Kansas City Southern Railway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2016</v>
      </c>
      <c r="B257" s="11">
        <f>RRICC</f>
        <v>134500</v>
      </c>
      <c r="C257" s="7">
        <f>RR_ID</f>
        <v>5</v>
      </c>
      <c r="D257" s="1" t="str">
        <f>RR_SHORT_NAME</f>
        <v>KCS</v>
      </c>
      <c r="E257" s="1" t="str">
        <f>RR_NAME</f>
        <v>Kansas City Southern Railway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2016</v>
      </c>
      <c r="B258" s="11">
        <f>RRICC</f>
        <v>134500</v>
      </c>
      <c r="C258" s="7">
        <f>RR_ID</f>
        <v>5</v>
      </c>
      <c r="D258" s="1" t="str">
        <f>RR_SHORT_NAME</f>
        <v>KCS</v>
      </c>
      <c r="E258" s="1" t="str">
        <f>RR_NAME</f>
        <v>Kansas City Southern Railway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2016</v>
      </c>
      <c r="B259" s="11">
        <f>RRICC</f>
        <v>134500</v>
      </c>
      <c r="C259" s="7">
        <f>RR_ID</f>
        <v>5</v>
      </c>
      <c r="D259" s="1" t="str">
        <f>RR_SHORT_NAME</f>
        <v>KCS</v>
      </c>
      <c r="E259" s="1" t="str">
        <f>RR_NAME</f>
        <v>Kansas City Southern Railway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2016</v>
      </c>
      <c r="B260" s="11">
        <f>RRICC</f>
        <v>134500</v>
      </c>
      <c r="C260" s="7">
        <f>RR_ID</f>
        <v>5</v>
      </c>
      <c r="D260" s="1" t="str">
        <f>RR_SHORT_NAME</f>
        <v>KCS</v>
      </c>
      <c r="E260" s="1" t="str">
        <f>RR_NAME</f>
        <v>Kansas City Southern Railway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2016</v>
      </c>
      <c r="B261" s="11">
        <f>RRICC</f>
        <v>134500</v>
      </c>
      <c r="C261" s="7">
        <f>RR_ID</f>
        <v>5</v>
      </c>
      <c r="D261" s="1" t="str">
        <f>RR_SHORT_NAME</f>
        <v>KCS</v>
      </c>
      <c r="E261" s="1" t="str">
        <f>RR_NAME</f>
        <v>Kansas City Southern Railway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2016</v>
      </c>
      <c r="B262" s="11">
        <f>RRICC</f>
        <v>134500</v>
      </c>
      <c r="C262" s="7">
        <f>RR_ID</f>
        <v>5</v>
      </c>
      <c r="D262" s="1" t="str">
        <f>RR_SHORT_NAME</f>
        <v>KCS</v>
      </c>
      <c r="E262" s="1" t="str">
        <f>RR_NAME</f>
        <v>Kansas City Southern Railway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2016</v>
      </c>
      <c r="B263" s="11">
        <f>RRICC</f>
        <v>134500</v>
      </c>
      <c r="C263" s="7">
        <f>RR_ID</f>
        <v>5</v>
      </c>
      <c r="D263" s="1" t="str">
        <f>RR_SHORT_NAME</f>
        <v>KCS</v>
      </c>
      <c r="E263" s="1" t="str">
        <f>RR_NAME</f>
        <v>Kansas City Southern Railway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2016</v>
      </c>
      <c r="B264" s="11">
        <f>RRICC</f>
        <v>134500</v>
      </c>
      <c r="C264" s="7">
        <f>RR_ID</f>
        <v>5</v>
      </c>
      <c r="D264" s="1" t="str">
        <f>RR_SHORT_NAME</f>
        <v>KCS</v>
      </c>
      <c r="E264" s="1" t="str">
        <f>RR_NAME</f>
        <v>Kansas City Southern Railway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2016</v>
      </c>
      <c r="B265" s="11">
        <f>RRICC</f>
        <v>134500</v>
      </c>
      <c r="C265" s="7">
        <f>RR_ID</f>
        <v>5</v>
      </c>
      <c r="D265" s="1" t="str">
        <f>RR_SHORT_NAME</f>
        <v>KCS</v>
      </c>
      <c r="E265" s="1" t="str">
        <f>RR_NAME</f>
        <v>Kansas City Southern Railway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2016</v>
      </c>
      <c r="B266" s="11">
        <f>RRICC</f>
        <v>134500</v>
      </c>
      <c r="C266" s="7">
        <f>RR_ID</f>
        <v>5</v>
      </c>
      <c r="D266" s="1" t="str">
        <f>RR_SHORT_NAME</f>
        <v>KCS</v>
      </c>
      <c r="E266" s="1" t="str">
        <f>RR_NAME</f>
        <v>Kansas City Southern Railway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2016</v>
      </c>
      <c r="B267" s="11">
        <f>RRICC</f>
        <v>134500</v>
      </c>
      <c r="C267" s="7">
        <f>RR_ID</f>
        <v>5</v>
      </c>
      <c r="D267" s="1" t="str">
        <f>RR_SHORT_NAME</f>
        <v>KCS</v>
      </c>
      <c r="E267" s="1" t="str">
        <f>RR_NAME</f>
        <v>Kansas City Southern Railway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2016</v>
      </c>
      <c r="B268" s="11">
        <f>RRICC</f>
        <v>134500</v>
      </c>
      <c r="C268" s="7">
        <f>RR_ID</f>
        <v>5</v>
      </c>
      <c r="D268" s="1" t="str">
        <f>RR_SHORT_NAME</f>
        <v>KCS</v>
      </c>
      <c r="E268" s="1" t="str">
        <f>RR_NAME</f>
        <v>Kansas City Southern Railway Company</v>
      </c>
      <c r="F268" s="1" t="s">
        <v>47268</v>
      </c>
      <c r="G268" s="6">
        <f>E1L215C13</f>
        <v>1.8952020045719525E-2</v>
      </c>
    </row>
    <row r="269" spans="1:7" x14ac:dyDescent="0.2">
      <c r="A269" s="11">
        <f>CURRENT_YEAR</f>
        <v>2016</v>
      </c>
      <c r="B269" s="11">
        <f>RRICC</f>
        <v>134500</v>
      </c>
      <c r="C269" s="7">
        <f>RR_ID</f>
        <v>5</v>
      </c>
      <c r="D269" s="1" t="str">
        <f>RR_SHORT_NAME</f>
        <v>KCS</v>
      </c>
      <c r="E269" s="1" t="str">
        <f>RR_NAME</f>
        <v>Kansas City Southern Railway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2016</v>
      </c>
      <c r="B270" s="11">
        <f>RRICC</f>
        <v>134500</v>
      </c>
      <c r="C270" s="7">
        <f>RR_ID</f>
        <v>5</v>
      </c>
      <c r="D270" s="1" t="str">
        <f>RR_SHORT_NAME</f>
        <v>KCS</v>
      </c>
      <c r="E270" s="1" t="str">
        <f>RR_NAME</f>
        <v>Kansas City Southern Railway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2016</v>
      </c>
      <c r="B271" s="11">
        <f>RRICC</f>
        <v>134500</v>
      </c>
      <c r="C271" s="7">
        <f>RR_ID</f>
        <v>5</v>
      </c>
      <c r="D271" s="1" t="str">
        <f>RR_SHORT_NAME</f>
        <v>KCS</v>
      </c>
      <c r="E271" s="1" t="str">
        <f>RR_NAME</f>
        <v>Kansas City Southern Railway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2016</v>
      </c>
      <c r="B272" s="11">
        <f>RRICC</f>
        <v>134500</v>
      </c>
      <c r="C272" s="7">
        <f>RR_ID</f>
        <v>5</v>
      </c>
      <c r="D272" s="1" t="str">
        <f>RR_SHORT_NAME</f>
        <v>KCS</v>
      </c>
      <c r="E272" s="1" t="str">
        <f>RR_NAME</f>
        <v>Kansas City Southern Railway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2016</v>
      </c>
      <c r="B273" s="11">
        <f>RRICC</f>
        <v>134500</v>
      </c>
      <c r="C273" s="7">
        <f>RR_ID</f>
        <v>5</v>
      </c>
      <c r="D273" s="1" t="str">
        <f>RR_SHORT_NAME</f>
        <v>KCS</v>
      </c>
      <c r="E273" s="1" t="str">
        <f>RR_NAME</f>
        <v>Kansas City Southern Railway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2016</v>
      </c>
      <c r="B274" s="11">
        <f>RRICC</f>
        <v>134500</v>
      </c>
      <c r="C274" s="7">
        <f>RR_ID</f>
        <v>5</v>
      </c>
      <c r="D274" s="1" t="str">
        <f>RR_SHORT_NAME</f>
        <v>KCS</v>
      </c>
      <c r="E274" s="1" t="str">
        <f>RR_NAME</f>
        <v>Kansas City Southern Railway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2016</v>
      </c>
      <c r="B275" s="11">
        <f>RRICC</f>
        <v>134500</v>
      </c>
      <c r="C275" s="7">
        <f>RR_ID</f>
        <v>5</v>
      </c>
      <c r="D275" s="1" t="str">
        <f>RR_SHORT_NAME</f>
        <v>KCS</v>
      </c>
      <c r="E275" s="1" t="str">
        <f>RR_NAME</f>
        <v>Kansas City Southern Railway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2016</v>
      </c>
      <c r="B276" s="11">
        <f>RRICC</f>
        <v>134500</v>
      </c>
      <c r="C276" s="7">
        <f>RR_ID</f>
        <v>5</v>
      </c>
      <c r="D276" s="1" t="str">
        <f>RR_SHORT_NAME</f>
        <v>KCS</v>
      </c>
      <c r="E276" s="1" t="str">
        <f>RR_NAME</f>
        <v>Kansas City Southern Railway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2016</v>
      </c>
      <c r="B277" s="11">
        <f>RRICC</f>
        <v>134500</v>
      </c>
      <c r="C277" s="7">
        <f>RR_ID</f>
        <v>5</v>
      </c>
      <c r="D277" s="1" t="str">
        <f>RR_SHORT_NAME</f>
        <v>KCS</v>
      </c>
      <c r="E277" s="1" t="str">
        <f>RR_NAME</f>
        <v>Kansas City Southern Railway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2016</v>
      </c>
      <c r="B278" s="11">
        <f>RRICC</f>
        <v>134500</v>
      </c>
      <c r="C278" s="7">
        <f>RR_ID</f>
        <v>5</v>
      </c>
      <c r="D278" s="1" t="str">
        <f>RR_SHORT_NAME</f>
        <v>KCS</v>
      </c>
      <c r="E278" s="1" t="str">
        <f>RR_NAME</f>
        <v>Kansas City Southern Railway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2016</v>
      </c>
      <c r="B279" s="11">
        <f>RRICC</f>
        <v>134500</v>
      </c>
      <c r="C279" s="7">
        <f>RR_ID</f>
        <v>5</v>
      </c>
      <c r="D279" s="1" t="str">
        <f>RR_SHORT_NAME</f>
        <v>KCS</v>
      </c>
      <c r="E279" s="1" t="str">
        <f>RR_NAME</f>
        <v>Kansas City Southern Railway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2016</v>
      </c>
      <c r="B280" s="11">
        <f>RRICC</f>
        <v>134500</v>
      </c>
      <c r="C280" s="7">
        <f>RR_ID</f>
        <v>5</v>
      </c>
      <c r="D280" s="1" t="str">
        <f>RR_SHORT_NAME</f>
        <v>KCS</v>
      </c>
      <c r="E280" s="1" t="str">
        <f>RR_NAME</f>
        <v>Kansas City Southern Railway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2016</v>
      </c>
      <c r="B281" s="11">
        <f>RRICC</f>
        <v>134500</v>
      </c>
      <c r="C281" s="7">
        <f>RR_ID</f>
        <v>5</v>
      </c>
      <c r="D281" s="1" t="str">
        <f>RR_SHORT_NAME</f>
        <v>KCS</v>
      </c>
      <c r="E281" s="1" t="str">
        <f>RR_NAME</f>
        <v>Kansas City Southern Railway Company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2016</v>
      </c>
      <c r="B282" s="11">
        <f>RRICC</f>
        <v>134500</v>
      </c>
      <c r="C282" s="7">
        <f>RR_ID</f>
        <v>5</v>
      </c>
      <c r="D282" s="1" t="str">
        <f>RR_SHORT_NAME</f>
        <v>KCS</v>
      </c>
      <c r="E282" s="1" t="str">
        <f>RR_NAME</f>
        <v>Kansas City Southern Railway Company</v>
      </c>
      <c r="F282" s="1" t="s">
        <v>47282</v>
      </c>
      <c r="G282" s="6">
        <f>E1L217C1</f>
        <v>1.6517365153946521E-2</v>
      </c>
    </row>
    <row r="283" spans="1:7" x14ac:dyDescent="0.2">
      <c r="A283" s="11">
        <f>CURRENT_YEAR</f>
        <v>2016</v>
      </c>
      <c r="B283" s="11">
        <f>RRICC</f>
        <v>134500</v>
      </c>
      <c r="C283" s="7">
        <f>RR_ID</f>
        <v>5</v>
      </c>
      <c r="D283" s="1" t="str">
        <f>RR_SHORT_NAME</f>
        <v>KCS</v>
      </c>
      <c r="E283" s="1" t="str">
        <f>RR_NAME</f>
        <v>Kansas City Southern Railway Company</v>
      </c>
      <c r="F283" s="1" t="s">
        <v>47283</v>
      </c>
      <c r="G283" s="6">
        <f>E1L217C2</f>
        <v>2.0340457097505198E-2</v>
      </c>
    </row>
    <row r="284" spans="1:7" x14ac:dyDescent="0.2">
      <c r="A284" s="11">
        <f>CURRENT_YEAR</f>
        <v>2016</v>
      </c>
      <c r="B284" s="11">
        <f>RRICC</f>
        <v>134500</v>
      </c>
      <c r="C284" s="7">
        <f>RR_ID</f>
        <v>5</v>
      </c>
      <c r="D284" s="1" t="str">
        <f>RR_SHORT_NAME</f>
        <v>KCS</v>
      </c>
      <c r="E284" s="1" t="str">
        <f>RR_NAME</f>
        <v>Kansas City Southern Railway Company</v>
      </c>
      <c r="F284" s="1" t="s">
        <v>47284</v>
      </c>
      <c r="G284" s="6">
        <f>E1L217C3</f>
        <v>4.0125780299981205E-3</v>
      </c>
    </row>
    <row r="285" spans="1:7" x14ac:dyDescent="0.2">
      <c r="A285" s="11">
        <f>CURRENT_YEAR</f>
        <v>2016</v>
      </c>
      <c r="B285" s="11">
        <f>RRICC</f>
        <v>134500</v>
      </c>
      <c r="C285" s="7">
        <f>RR_ID</f>
        <v>5</v>
      </c>
      <c r="D285" s="1" t="str">
        <f>RR_SHORT_NAME</f>
        <v>KCS</v>
      </c>
      <c r="E285" s="1" t="str">
        <f>RR_NAME</f>
        <v>Kansas City Southern Railway Company</v>
      </c>
      <c r="F285" s="1" t="s">
        <v>47285</v>
      </c>
      <c r="G285" s="6">
        <f>E1L217C4</f>
        <v>4.2945149400260924E-2</v>
      </c>
    </row>
    <row r="286" spans="1:7" x14ac:dyDescent="0.2">
      <c r="A286" s="11">
        <f>CURRENT_YEAR</f>
        <v>2016</v>
      </c>
      <c r="B286" s="11">
        <f>RRICC</f>
        <v>134500</v>
      </c>
      <c r="C286" s="7">
        <f>RR_ID</f>
        <v>5</v>
      </c>
      <c r="D286" s="1" t="str">
        <f>RR_SHORT_NAME</f>
        <v>KCS</v>
      </c>
      <c r="E286" s="1" t="str">
        <f>RR_NAME</f>
        <v>Kansas City Southern Railway Company</v>
      </c>
      <c r="F286" s="1" t="s">
        <v>47286</v>
      </c>
      <c r="G286" s="6">
        <f>E1L217C5</f>
        <v>5.2885188453513539E-2</v>
      </c>
    </row>
    <row r="287" spans="1:7" x14ac:dyDescent="0.2">
      <c r="A287" s="11">
        <f>CURRENT_YEAR</f>
        <v>2016</v>
      </c>
      <c r="B287" s="11">
        <f>RRICC</f>
        <v>134500</v>
      </c>
      <c r="C287" s="7">
        <f>RR_ID</f>
        <v>5</v>
      </c>
      <c r="D287" s="1" t="str">
        <f>RR_SHORT_NAME</f>
        <v>KCS</v>
      </c>
      <c r="E287" s="1" t="str">
        <f>RR_NAME</f>
        <v>Kansas City Southern Railway Company</v>
      </c>
      <c r="F287" s="1" t="s">
        <v>47287</v>
      </c>
      <c r="G287" s="6">
        <f>E1L217C6</f>
        <v>1.0432702877995114E-2</v>
      </c>
    </row>
    <row r="288" spans="1:7" x14ac:dyDescent="0.2">
      <c r="A288" s="11">
        <f>CURRENT_YEAR</f>
        <v>2016</v>
      </c>
      <c r="B288" s="11">
        <f>RRICC</f>
        <v>134500</v>
      </c>
      <c r="C288" s="7">
        <f>RR_ID</f>
        <v>5</v>
      </c>
      <c r="D288" s="1" t="str">
        <f>RR_SHORT_NAME</f>
        <v>KCS</v>
      </c>
      <c r="E288" s="1" t="str">
        <f>RR_NAME</f>
        <v>Kansas City Southern Railway Company</v>
      </c>
      <c r="F288" s="1" t="s">
        <v>47288</v>
      </c>
      <c r="G288" s="6">
        <f>E1L217C7</f>
        <v>0.40635245177706042</v>
      </c>
    </row>
    <row r="289" spans="1:7" x14ac:dyDescent="0.2">
      <c r="A289" s="11">
        <f>CURRENT_YEAR</f>
        <v>2016</v>
      </c>
      <c r="B289" s="11">
        <f>RRICC</f>
        <v>134500</v>
      </c>
      <c r="C289" s="7">
        <f>RR_ID</f>
        <v>5</v>
      </c>
      <c r="D289" s="1" t="str">
        <f>RR_SHORT_NAME</f>
        <v>KCS</v>
      </c>
      <c r="E289" s="1" t="str">
        <f>RR_NAME</f>
        <v>Kansas City Southern Railway Company</v>
      </c>
      <c r="F289" s="1" t="s">
        <v>47289</v>
      </c>
      <c r="G289" s="6">
        <f>E1L217C8</f>
        <v>10.354405048380688</v>
      </c>
    </row>
    <row r="290" spans="1:7" x14ac:dyDescent="0.2">
      <c r="A290" s="11">
        <f>CURRENT_YEAR</f>
        <v>2016</v>
      </c>
      <c r="B290" s="11">
        <f>RRICC</f>
        <v>134500</v>
      </c>
      <c r="C290" s="7">
        <f>RR_ID</f>
        <v>5</v>
      </c>
      <c r="D290" s="1" t="str">
        <f>RR_SHORT_NAME</f>
        <v>KCS</v>
      </c>
      <c r="E290" s="1" t="str">
        <f>RR_NAME</f>
        <v>Kansas City Southern Railway Company</v>
      </c>
      <c r="F290" s="1" t="s">
        <v>47290</v>
      </c>
      <c r="G290" s="6">
        <f>E1L217C9</f>
        <v>0.15693118983717291</v>
      </c>
    </row>
    <row r="291" spans="1:7" x14ac:dyDescent="0.2">
      <c r="A291" s="11">
        <f>CURRENT_YEAR</f>
        <v>2016</v>
      </c>
      <c r="B291" s="11">
        <f>RRICC</f>
        <v>134500</v>
      </c>
      <c r="C291" s="7">
        <f>RR_ID</f>
        <v>5</v>
      </c>
      <c r="D291" s="1" t="str">
        <f>RR_SHORT_NAME</f>
        <v>KCS</v>
      </c>
      <c r="E291" s="1" t="str">
        <f>RR_NAME</f>
        <v>Kansas City Southern Railway Company</v>
      </c>
      <c r="F291" s="1" t="s">
        <v>47291</v>
      </c>
      <c r="G291" s="6">
        <f>E1L217C10</f>
        <v>0.40635245177706053</v>
      </c>
    </row>
    <row r="292" spans="1:7" x14ac:dyDescent="0.2">
      <c r="A292" s="11">
        <f>CURRENT_YEAR</f>
        <v>2016</v>
      </c>
      <c r="B292" s="11">
        <f>RRICC</f>
        <v>134500</v>
      </c>
      <c r="C292" s="7">
        <f>RR_ID</f>
        <v>5</v>
      </c>
      <c r="D292" s="1" t="str">
        <f>RR_SHORT_NAME</f>
        <v>KCS</v>
      </c>
      <c r="E292" s="1" t="str">
        <f>RR_NAME</f>
        <v>Kansas City Southern Railway Company</v>
      </c>
      <c r="F292" s="1" t="s">
        <v>47292</v>
      </c>
      <c r="G292" s="6">
        <f>E1L217C11</f>
        <v>10.354405048380688</v>
      </c>
    </row>
    <row r="293" spans="1:7" x14ac:dyDescent="0.2">
      <c r="A293" s="11">
        <f>CURRENT_YEAR</f>
        <v>2016</v>
      </c>
      <c r="B293" s="11">
        <f>RRICC</f>
        <v>134500</v>
      </c>
      <c r="C293" s="7">
        <f>RR_ID</f>
        <v>5</v>
      </c>
      <c r="D293" s="1" t="str">
        <f>RR_SHORT_NAME</f>
        <v>KCS</v>
      </c>
      <c r="E293" s="1" t="str">
        <f>RR_NAME</f>
        <v>Kansas City Southern Railway Company</v>
      </c>
      <c r="F293" s="1" t="s">
        <v>47293</v>
      </c>
      <c r="G293" s="6">
        <f>E1L217C12</f>
        <v>0.15693118983717291</v>
      </c>
    </row>
    <row r="294" spans="1:7" x14ac:dyDescent="0.2">
      <c r="A294" s="11">
        <f>CURRENT_YEAR</f>
        <v>2016</v>
      </c>
      <c r="B294" s="11">
        <f>RRICC</f>
        <v>134500</v>
      </c>
      <c r="C294" s="7">
        <f>RR_ID</f>
        <v>5</v>
      </c>
      <c r="D294" s="1" t="str">
        <f>RR_SHORT_NAME</f>
        <v>KCS</v>
      </c>
      <c r="E294" s="1" t="str">
        <f>RR_NAME</f>
        <v>Kansas City Southern Railway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2016</v>
      </c>
      <c r="B295" s="11">
        <f>RRICC</f>
        <v>134500</v>
      </c>
      <c r="C295" s="7">
        <f>RR_ID</f>
        <v>5</v>
      </c>
      <c r="D295" s="1" t="str">
        <f>RR_SHORT_NAME</f>
        <v>KCS</v>
      </c>
      <c r="E295" s="1" t="str">
        <f>RR_NAME</f>
        <v>Kansas City Southern Railway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2016</v>
      </c>
      <c r="B296" s="11">
        <f>RRICC</f>
        <v>134500</v>
      </c>
      <c r="C296" s="7">
        <f>RR_ID</f>
        <v>5</v>
      </c>
      <c r="D296" s="1" t="str">
        <f>RR_SHORT_NAME</f>
        <v>KCS</v>
      </c>
      <c r="E296" s="1" t="str">
        <f>RR_NAME</f>
        <v>Kansas City Southern Railway Company</v>
      </c>
      <c r="F296" s="1" t="s">
        <v>47296</v>
      </c>
      <c r="G296" s="6">
        <f>E1L218C2</f>
        <v>0.87562880511400887</v>
      </c>
    </row>
    <row r="297" spans="1:7" x14ac:dyDescent="0.2">
      <c r="A297" s="11">
        <f>CURRENT_YEAR</f>
        <v>2016</v>
      </c>
      <c r="B297" s="11">
        <f>RRICC</f>
        <v>134500</v>
      </c>
      <c r="C297" s="7">
        <f>RR_ID</f>
        <v>5</v>
      </c>
      <c r="D297" s="1" t="str">
        <f>RR_SHORT_NAME</f>
        <v>KCS</v>
      </c>
      <c r="E297" s="1" t="str">
        <f>RR_NAME</f>
        <v>Kansas City Southern Railway Company</v>
      </c>
      <c r="F297" s="1" t="s">
        <v>47297</v>
      </c>
      <c r="G297" s="6">
        <f>E1L218C3</f>
        <v>1.9858881711435716</v>
      </c>
    </row>
    <row r="298" spans="1:7" x14ac:dyDescent="0.2">
      <c r="A298" s="11">
        <f>CURRENT_YEAR</f>
        <v>2016</v>
      </c>
      <c r="B298" s="11">
        <f>RRICC</f>
        <v>134500</v>
      </c>
      <c r="C298" s="7">
        <f>RR_ID</f>
        <v>5</v>
      </c>
      <c r="D298" s="1" t="str">
        <f>RR_SHORT_NAME</f>
        <v>KCS</v>
      </c>
      <c r="E298" s="1" t="str">
        <f>RR_NAME</f>
        <v>Kansas City Southern Railway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2016</v>
      </c>
      <c r="B299" s="11">
        <f>RRICC</f>
        <v>134500</v>
      </c>
      <c r="C299" s="7">
        <f>RR_ID</f>
        <v>5</v>
      </c>
      <c r="D299" s="1" t="str">
        <f>RR_SHORT_NAME</f>
        <v>KCS</v>
      </c>
      <c r="E299" s="1" t="str">
        <f>RR_NAME</f>
        <v>Kansas City Southern Railway Company</v>
      </c>
      <c r="F299" s="1" t="s">
        <v>47299</v>
      </c>
      <c r="G299" s="6">
        <f>E1L218C5</f>
        <v>2.2766348932964213</v>
      </c>
    </row>
    <row r="300" spans="1:7" x14ac:dyDescent="0.2">
      <c r="A300" s="11">
        <f>CURRENT_YEAR</f>
        <v>2016</v>
      </c>
      <c r="B300" s="11">
        <f>RRICC</f>
        <v>134500</v>
      </c>
      <c r="C300" s="7">
        <f>RR_ID</f>
        <v>5</v>
      </c>
      <c r="D300" s="1" t="str">
        <f>RR_SHORT_NAME</f>
        <v>KCS</v>
      </c>
      <c r="E300" s="1" t="str">
        <f>RR_NAME</f>
        <v>Kansas City Southern Railway Company</v>
      </c>
      <c r="F300" s="1" t="s">
        <v>47300</v>
      </c>
      <c r="G300" s="6">
        <f>E1L218C6</f>
        <v>5.1633092449732851</v>
      </c>
    </row>
    <row r="301" spans="1:7" x14ac:dyDescent="0.2">
      <c r="A301" s="11">
        <f>CURRENT_YEAR</f>
        <v>2016</v>
      </c>
      <c r="B301" s="11">
        <f>RRICC</f>
        <v>134500</v>
      </c>
      <c r="C301" s="7">
        <f>RR_ID</f>
        <v>5</v>
      </c>
      <c r="D301" s="1" t="str">
        <f>RR_SHORT_NAME</f>
        <v>KCS</v>
      </c>
      <c r="E301" s="1" t="str">
        <f>RR_NAME</f>
        <v>Kansas City Southern Railway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2016</v>
      </c>
      <c r="B302" s="11">
        <f>RRICC</f>
        <v>134500</v>
      </c>
      <c r="C302" s="7">
        <f>RR_ID</f>
        <v>5</v>
      </c>
      <c r="D302" s="1" t="str">
        <f>RR_SHORT_NAME</f>
        <v>KCS</v>
      </c>
      <c r="E302" s="1" t="str">
        <f>RR_NAME</f>
        <v>Kansas City Southern Railway Company</v>
      </c>
      <c r="F302" s="1" t="s">
        <v>47302</v>
      </c>
      <c r="G302" s="6">
        <f>E1L218C8</f>
        <v>81.130527596041759</v>
      </c>
    </row>
    <row r="303" spans="1:7" x14ac:dyDescent="0.2">
      <c r="A303" s="11">
        <f>CURRENT_YEAR</f>
        <v>2016</v>
      </c>
      <c r="B303" s="11">
        <f>RRICC</f>
        <v>134500</v>
      </c>
      <c r="C303" s="7">
        <f>RR_ID</f>
        <v>5</v>
      </c>
      <c r="D303" s="1" t="str">
        <f>RR_SHORT_NAME</f>
        <v>KCS</v>
      </c>
      <c r="E303" s="1" t="str">
        <f>RR_NAME</f>
        <v>Kansas City Southern Railway Company</v>
      </c>
      <c r="F303" s="1" t="s">
        <v>47303</v>
      </c>
      <c r="G303" s="6">
        <f>E1L218C9</f>
        <v>183.55010405341787</v>
      </c>
    </row>
    <row r="304" spans="1:7" x14ac:dyDescent="0.2">
      <c r="A304" s="11">
        <f>CURRENT_YEAR</f>
        <v>2016</v>
      </c>
      <c r="B304" s="11">
        <f>RRICC</f>
        <v>134500</v>
      </c>
      <c r="C304" s="7">
        <f>RR_ID</f>
        <v>5</v>
      </c>
      <c r="D304" s="1" t="str">
        <f>RR_SHORT_NAME</f>
        <v>KCS</v>
      </c>
      <c r="E304" s="1" t="str">
        <f>RR_NAME</f>
        <v>Kansas City Southern Railway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2016</v>
      </c>
      <c r="B305" s="11">
        <f>RRICC</f>
        <v>134500</v>
      </c>
      <c r="C305" s="7">
        <f>RR_ID</f>
        <v>5</v>
      </c>
      <c r="D305" s="1" t="str">
        <f>RR_SHORT_NAME</f>
        <v>KCS</v>
      </c>
      <c r="E305" s="1" t="str">
        <f>RR_NAME</f>
        <v>Kansas City Southern Railway Company</v>
      </c>
      <c r="F305" s="1" t="s">
        <v>47305</v>
      </c>
      <c r="G305" s="6">
        <f>E1L218C11</f>
        <v>81.130527596041759</v>
      </c>
    </row>
    <row r="306" spans="1:7" x14ac:dyDescent="0.2">
      <c r="A306" s="11">
        <f>CURRENT_YEAR</f>
        <v>2016</v>
      </c>
      <c r="B306" s="11">
        <f>RRICC</f>
        <v>134500</v>
      </c>
      <c r="C306" s="7">
        <f>RR_ID</f>
        <v>5</v>
      </c>
      <c r="D306" s="1" t="str">
        <f>RR_SHORT_NAME</f>
        <v>KCS</v>
      </c>
      <c r="E306" s="1" t="str">
        <f>RR_NAME</f>
        <v>Kansas City Southern Railway Company</v>
      </c>
      <c r="F306" s="1" t="s">
        <v>47306</v>
      </c>
      <c r="G306" s="6">
        <f>E1L218C12</f>
        <v>183.55010405341787</v>
      </c>
    </row>
    <row r="307" spans="1:7" x14ac:dyDescent="0.2">
      <c r="A307" s="11">
        <f>CURRENT_YEAR</f>
        <v>2016</v>
      </c>
      <c r="B307" s="11">
        <f>RRICC</f>
        <v>134500</v>
      </c>
      <c r="C307" s="7">
        <f>RR_ID</f>
        <v>5</v>
      </c>
      <c r="D307" s="1" t="str">
        <f>RR_SHORT_NAME</f>
        <v>KCS</v>
      </c>
      <c r="E307" s="1" t="str">
        <f>RR_NAME</f>
        <v>Kansas City Southern Railway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2016</v>
      </c>
      <c r="B308" s="11">
        <f>RRICC</f>
        <v>134500</v>
      </c>
      <c r="C308" s="7">
        <f>RR_ID</f>
        <v>5</v>
      </c>
      <c r="D308" s="1" t="str">
        <f>RR_SHORT_NAME</f>
        <v>KCS</v>
      </c>
      <c r="E308" s="1" t="str">
        <f>RR_NAME</f>
        <v>Kansas City Southern Railway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2016</v>
      </c>
      <c r="B309" s="11">
        <f>RRICC</f>
        <v>134500</v>
      </c>
      <c r="C309" s="7">
        <f>RR_ID</f>
        <v>5</v>
      </c>
      <c r="D309" s="1" t="str">
        <f>RR_SHORT_NAME</f>
        <v>KCS</v>
      </c>
      <c r="E309" s="1" t="str">
        <f>RR_NAME</f>
        <v>Kansas City Southern Railway Company</v>
      </c>
      <c r="F309" s="1" t="s">
        <v>47309</v>
      </c>
      <c r="G309" s="6">
        <f>E1L219C2</f>
        <v>2.9425488353310538E-4</v>
      </c>
    </row>
    <row r="310" spans="1:7" x14ac:dyDescent="0.2">
      <c r="A310" s="11">
        <f>CURRENT_YEAR</f>
        <v>2016</v>
      </c>
      <c r="B310" s="11">
        <f>RRICC</f>
        <v>134500</v>
      </c>
      <c r="C310" s="7">
        <f>RR_ID</f>
        <v>5</v>
      </c>
      <c r="D310" s="1" t="str">
        <f>RR_SHORT_NAME</f>
        <v>KCS</v>
      </c>
      <c r="E310" s="1" t="str">
        <f>RR_NAME</f>
        <v>Kansas City Southern Railway Company</v>
      </c>
      <c r="F310" s="1" t="s">
        <v>47310</v>
      </c>
      <c r="G310" s="6">
        <f>E1L219C3</f>
        <v>1.673283004799312E-4</v>
      </c>
    </row>
    <row r="311" spans="1:7" x14ac:dyDescent="0.2">
      <c r="A311" s="11">
        <f>CURRENT_YEAR</f>
        <v>2016</v>
      </c>
      <c r="B311" s="11">
        <f>RRICC</f>
        <v>134500</v>
      </c>
      <c r="C311" s="7">
        <f>RR_ID</f>
        <v>5</v>
      </c>
      <c r="D311" s="1" t="str">
        <f>RR_SHORT_NAME</f>
        <v>KCS</v>
      </c>
      <c r="E311" s="1" t="str">
        <f>RR_NAME</f>
        <v>Kansas City Southern Railway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2016</v>
      </c>
      <c r="B312" s="11">
        <f>RRICC</f>
        <v>134500</v>
      </c>
      <c r="C312" s="7">
        <f>RR_ID</f>
        <v>5</v>
      </c>
      <c r="D312" s="1" t="str">
        <f>RR_SHORT_NAME</f>
        <v>KCS</v>
      </c>
      <c r="E312" s="1" t="str">
        <f>RR_NAME</f>
        <v>Kansas City Southern Railway Company</v>
      </c>
      <c r="F312" s="1" t="s">
        <v>47312</v>
      </c>
      <c r="G312" s="6">
        <f>E1L219C5</f>
        <v>7.650626971860739E-4</v>
      </c>
    </row>
    <row r="313" spans="1:7" x14ac:dyDescent="0.2">
      <c r="A313" s="11">
        <f>CURRENT_YEAR</f>
        <v>2016</v>
      </c>
      <c r="B313" s="11">
        <f>RRICC</f>
        <v>134500</v>
      </c>
      <c r="C313" s="7">
        <f>RR_ID</f>
        <v>5</v>
      </c>
      <c r="D313" s="1" t="str">
        <f>RR_SHORT_NAME</f>
        <v>KCS</v>
      </c>
      <c r="E313" s="1" t="str">
        <f>RR_NAME</f>
        <v>Kansas City Southern Railway Company</v>
      </c>
      <c r="F313" s="1" t="s">
        <v>47313</v>
      </c>
      <c r="G313" s="6">
        <f>E1L219C6</f>
        <v>4.3505358124782165E-4</v>
      </c>
    </row>
    <row r="314" spans="1:7" x14ac:dyDescent="0.2">
      <c r="A314" s="11">
        <f>CURRENT_YEAR</f>
        <v>2016</v>
      </c>
      <c r="B314" s="11">
        <f>RRICC</f>
        <v>134500</v>
      </c>
      <c r="C314" s="7">
        <f>RR_ID</f>
        <v>5</v>
      </c>
      <c r="D314" s="1" t="str">
        <f>RR_SHORT_NAME</f>
        <v>KCS</v>
      </c>
      <c r="E314" s="1" t="str">
        <f>RR_NAME</f>
        <v>Kansas City Southern Railway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2016</v>
      </c>
      <c r="B315" s="11">
        <f>RRICC</f>
        <v>134500</v>
      </c>
      <c r="C315" s="7">
        <f>RR_ID</f>
        <v>5</v>
      </c>
      <c r="D315" s="1" t="str">
        <f>RR_SHORT_NAME</f>
        <v>KCS</v>
      </c>
      <c r="E315" s="1" t="str">
        <f>RR_NAME</f>
        <v>Kansas City Southern Railway Company</v>
      </c>
      <c r="F315" s="1" t="s">
        <v>47315</v>
      </c>
      <c r="G315" s="6">
        <f>E1L219C8</f>
        <v>4.0981709783325986E-2</v>
      </c>
    </row>
    <row r="316" spans="1:7" x14ac:dyDescent="0.2">
      <c r="A316" s="11">
        <f>CURRENT_YEAR</f>
        <v>2016</v>
      </c>
      <c r="B316" s="11">
        <f>RRICC</f>
        <v>134500</v>
      </c>
      <c r="C316" s="7">
        <f>RR_ID</f>
        <v>5</v>
      </c>
      <c r="D316" s="1" t="str">
        <f>RR_SHORT_NAME</f>
        <v>KCS</v>
      </c>
      <c r="E316" s="1" t="str">
        <f>RR_NAME</f>
        <v>Kansas City Southern Railway Company</v>
      </c>
      <c r="F316" s="1" t="s">
        <v>47316</v>
      </c>
      <c r="G316" s="6">
        <f>E1L219C9</f>
        <v>2.2967691160197232E-2</v>
      </c>
    </row>
    <row r="317" spans="1:7" x14ac:dyDescent="0.2">
      <c r="A317" s="11">
        <f>CURRENT_YEAR</f>
        <v>2016</v>
      </c>
      <c r="B317" s="11">
        <f>RRICC</f>
        <v>134500</v>
      </c>
      <c r="C317" s="7">
        <f>RR_ID</f>
        <v>5</v>
      </c>
      <c r="D317" s="1" t="str">
        <f>RR_SHORT_NAME</f>
        <v>KCS</v>
      </c>
      <c r="E317" s="1" t="str">
        <f>RR_NAME</f>
        <v>Kansas City Southern Railway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2016</v>
      </c>
      <c r="B318" s="11">
        <f>RRICC</f>
        <v>134500</v>
      </c>
      <c r="C318" s="7">
        <f>RR_ID</f>
        <v>5</v>
      </c>
      <c r="D318" s="1" t="str">
        <f>RR_SHORT_NAME</f>
        <v>KCS</v>
      </c>
      <c r="E318" s="1" t="str">
        <f>RR_NAME</f>
        <v>Kansas City Southern Railway Company</v>
      </c>
      <c r="F318" s="1" t="s">
        <v>47318</v>
      </c>
      <c r="G318" s="6">
        <f>E1L219C11</f>
        <v>4.0981709783325979E-2</v>
      </c>
    </row>
    <row r="319" spans="1:7" x14ac:dyDescent="0.2">
      <c r="A319" s="11">
        <f>CURRENT_YEAR</f>
        <v>2016</v>
      </c>
      <c r="B319" s="11">
        <f>RRICC</f>
        <v>134500</v>
      </c>
      <c r="C319" s="7">
        <f>RR_ID</f>
        <v>5</v>
      </c>
      <c r="D319" s="1" t="str">
        <f>RR_SHORT_NAME</f>
        <v>KCS</v>
      </c>
      <c r="E319" s="1" t="str">
        <f>RR_NAME</f>
        <v>Kansas City Southern Railway Company</v>
      </c>
      <c r="F319" s="1" t="s">
        <v>47319</v>
      </c>
      <c r="G319" s="6">
        <f>E1L219C12</f>
        <v>2.2967691160197232E-2</v>
      </c>
    </row>
    <row r="320" spans="1:7" x14ac:dyDescent="0.2">
      <c r="A320" s="11">
        <f>CURRENT_YEAR</f>
        <v>2016</v>
      </c>
      <c r="B320" s="11">
        <f>RRICC</f>
        <v>134500</v>
      </c>
      <c r="C320" s="7">
        <f>RR_ID</f>
        <v>5</v>
      </c>
      <c r="D320" s="1" t="str">
        <f>RR_SHORT_NAME</f>
        <v>KCS</v>
      </c>
      <c r="E320" s="1" t="str">
        <f>RR_NAME</f>
        <v>Kansas City Southern Railway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2016</v>
      </c>
      <c r="B321" s="11">
        <f>RRICC</f>
        <v>134500</v>
      </c>
      <c r="C321" s="7">
        <f>RR_ID</f>
        <v>5</v>
      </c>
      <c r="D321" s="1" t="str">
        <f>RR_SHORT_NAME</f>
        <v>KCS</v>
      </c>
      <c r="E321" s="1" t="str">
        <f>RR_NAME</f>
        <v>Kansas City Southern Railway Company</v>
      </c>
      <c r="F321" s="1" t="s">
        <v>47321</v>
      </c>
      <c r="G321" s="6">
        <f>E1L220C1</f>
        <v>2.7938064854342373E-2</v>
      </c>
    </row>
    <row r="322" spans="1:7" x14ac:dyDescent="0.2">
      <c r="A322" s="11">
        <f>CURRENT_YEAR</f>
        <v>2016</v>
      </c>
      <c r="B322" s="11">
        <f>RRICC</f>
        <v>134500</v>
      </c>
      <c r="C322" s="7">
        <f>RR_ID</f>
        <v>5</v>
      </c>
      <c r="D322" s="1" t="str">
        <f>RR_SHORT_NAME</f>
        <v>KCS</v>
      </c>
      <c r="E322" s="1" t="str">
        <f>RR_NAME</f>
        <v>Kansas City Southern Railway Company</v>
      </c>
      <c r="F322" s="1" t="s">
        <v>47322</v>
      </c>
      <c r="G322" s="6">
        <f>E1L220C2</f>
        <v>-6.8185728815442223E-3</v>
      </c>
    </row>
    <row r="323" spans="1:7" x14ac:dyDescent="0.2">
      <c r="A323" s="11">
        <f>CURRENT_YEAR</f>
        <v>2016</v>
      </c>
      <c r="B323" s="11">
        <f>RRICC</f>
        <v>134500</v>
      </c>
      <c r="C323" s="7">
        <f>RR_ID</f>
        <v>5</v>
      </c>
      <c r="D323" s="1" t="str">
        <f>RR_SHORT_NAME</f>
        <v>KCS</v>
      </c>
      <c r="E323" s="1" t="str">
        <f>RR_NAME</f>
        <v>Kansas City Southern Railway Company</v>
      </c>
      <c r="F323" s="1" t="s">
        <v>47323</v>
      </c>
      <c r="G323" s="6">
        <f>E1L220C3</f>
        <v>7.8937989579827977E-2</v>
      </c>
    </row>
    <row r="324" spans="1:7" x14ac:dyDescent="0.2">
      <c r="A324" s="11">
        <f>CURRENT_YEAR</f>
        <v>2016</v>
      </c>
      <c r="B324" s="11">
        <f>RRICC</f>
        <v>134500</v>
      </c>
      <c r="C324" s="7">
        <f>RR_ID</f>
        <v>5</v>
      </c>
      <c r="D324" s="1" t="str">
        <f>RR_SHORT_NAME</f>
        <v>KCS</v>
      </c>
      <c r="E324" s="1" t="str">
        <f>RR_NAME</f>
        <v>Kansas City Southern Railway Company</v>
      </c>
      <c r="F324" s="1" t="s">
        <v>47324</v>
      </c>
      <c r="G324" s="6">
        <f>E1L220C4</f>
        <v>6.4219627153492123E-2</v>
      </c>
    </row>
    <row r="325" spans="1:7" x14ac:dyDescent="0.2">
      <c r="A325" s="11">
        <f>CURRENT_YEAR</f>
        <v>2016</v>
      </c>
      <c r="B325" s="11">
        <f>RRICC</f>
        <v>134500</v>
      </c>
      <c r="C325" s="7">
        <f>RR_ID</f>
        <v>5</v>
      </c>
      <c r="D325" s="1" t="str">
        <f>RR_SHORT_NAME</f>
        <v>KCS</v>
      </c>
      <c r="E325" s="1" t="str">
        <f>RR_NAME</f>
        <v>Kansas City Southern Railway Company</v>
      </c>
      <c r="F325" s="1" t="s">
        <v>47325</v>
      </c>
      <c r="G325" s="6">
        <f>E1L220C5</f>
        <v>-4.9749441247011576E-3</v>
      </c>
    </row>
    <row r="326" spans="1:7" x14ac:dyDescent="0.2">
      <c r="A326" s="11">
        <f>CURRENT_YEAR</f>
        <v>2016</v>
      </c>
      <c r="B326" s="11">
        <f>RRICC</f>
        <v>134500</v>
      </c>
      <c r="C326" s="7">
        <f>RR_ID</f>
        <v>5</v>
      </c>
      <c r="D326" s="1" t="str">
        <f>RR_SHORT_NAME</f>
        <v>KCS</v>
      </c>
      <c r="E326" s="1" t="str">
        <f>RR_NAME</f>
        <v>Kansas City Southern Railway Company</v>
      </c>
      <c r="F326" s="1" t="s">
        <v>47326</v>
      </c>
      <c r="G326" s="6">
        <f>E1L220C6</f>
        <v>0.27976001207453022</v>
      </c>
    </row>
    <row r="327" spans="1:7" x14ac:dyDescent="0.2">
      <c r="A327" s="11">
        <f>CURRENT_YEAR</f>
        <v>2016</v>
      </c>
      <c r="B327" s="11">
        <f>RRICC</f>
        <v>134500</v>
      </c>
      <c r="C327" s="7">
        <f>RR_ID</f>
        <v>5</v>
      </c>
      <c r="D327" s="1" t="str">
        <f>RR_SHORT_NAME</f>
        <v>KCS</v>
      </c>
      <c r="E327" s="1" t="str">
        <f>RR_NAME</f>
        <v>Kansas City Southern Railway Company</v>
      </c>
      <c r="F327" s="1" t="s">
        <v>47327</v>
      </c>
      <c r="G327" s="6">
        <f>E1L220C7</f>
        <v>3.066689121138126</v>
      </c>
    </row>
    <row r="328" spans="1:7" x14ac:dyDescent="0.2">
      <c r="A328" s="11">
        <f>CURRENT_YEAR</f>
        <v>2016</v>
      </c>
      <c r="B328" s="11">
        <f>RRICC</f>
        <v>134500</v>
      </c>
      <c r="C328" s="7">
        <f>RR_ID</f>
        <v>5</v>
      </c>
      <c r="D328" s="1" t="str">
        <f>RR_SHORT_NAME</f>
        <v>KCS</v>
      </c>
      <c r="E328" s="1" t="str">
        <f>RR_NAME</f>
        <v>Kansas City Southern Railway Company</v>
      </c>
      <c r="F328" s="1" t="s">
        <v>47328</v>
      </c>
      <c r="G328" s="6">
        <f>E1L220C8</f>
        <v>6.3375992646113239</v>
      </c>
    </row>
    <row r="329" spans="1:7" x14ac:dyDescent="0.2">
      <c r="A329" s="11">
        <f>CURRENT_YEAR</f>
        <v>2016</v>
      </c>
      <c r="B329" s="11">
        <f>RRICC</f>
        <v>134500</v>
      </c>
      <c r="C329" s="7">
        <f>RR_ID</f>
        <v>5</v>
      </c>
      <c r="D329" s="1" t="str">
        <f>RR_SHORT_NAME</f>
        <v>KCS</v>
      </c>
      <c r="E329" s="1" t="str">
        <f>RR_NAME</f>
        <v>Kansas City Southern Railway Company</v>
      </c>
      <c r="F329" s="1" t="s">
        <v>47329</v>
      </c>
      <c r="G329" s="6">
        <f>E1L220C9</f>
        <v>10.712258834951268</v>
      </c>
    </row>
    <row r="330" spans="1:7" x14ac:dyDescent="0.2">
      <c r="A330" s="11">
        <f>CURRENT_YEAR</f>
        <v>2016</v>
      </c>
      <c r="B330" s="11">
        <f>RRICC</f>
        <v>134500</v>
      </c>
      <c r="C330" s="7">
        <f>RR_ID</f>
        <v>5</v>
      </c>
      <c r="D330" s="1" t="str">
        <f>RR_SHORT_NAME</f>
        <v>KCS</v>
      </c>
      <c r="E330" s="1" t="str">
        <f>RR_NAME</f>
        <v>Kansas City Southern Railway Company</v>
      </c>
      <c r="F330" s="1" t="s">
        <v>47330</v>
      </c>
      <c r="G330" s="6">
        <f>E1L220C10</f>
        <v>2.4413566817301851</v>
      </c>
    </row>
    <row r="331" spans="1:7" x14ac:dyDescent="0.2">
      <c r="A331" s="11">
        <f>CURRENT_YEAR</f>
        <v>2016</v>
      </c>
      <c r="B331" s="11">
        <f>RRICC</f>
        <v>134500</v>
      </c>
      <c r="C331" s="7">
        <f>RR_ID</f>
        <v>5</v>
      </c>
      <c r="D331" s="1" t="str">
        <f>RR_SHORT_NAME</f>
        <v>KCS</v>
      </c>
      <c r="E331" s="1" t="str">
        <f>RR_NAME</f>
        <v>Kansas City Southern Railway Company</v>
      </c>
      <c r="F331" s="1" t="s">
        <v>47331</v>
      </c>
      <c r="G331" s="6">
        <f>E1L220C11</f>
        <v>6.7085887871845022</v>
      </c>
    </row>
    <row r="332" spans="1:7" x14ac:dyDescent="0.2">
      <c r="A332" s="11">
        <f>CURRENT_YEAR</f>
        <v>2016</v>
      </c>
      <c r="B332" s="11">
        <f>RRICC</f>
        <v>134500</v>
      </c>
      <c r="C332" s="7">
        <f>RR_ID</f>
        <v>5</v>
      </c>
      <c r="D332" s="1" t="str">
        <f>RR_SHORT_NAME</f>
        <v>KCS</v>
      </c>
      <c r="E332" s="1" t="str">
        <f>RR_NAME</f>
        <v>Kansas City Southern Railway Company</v>
      </c>
      <c r="F332" s="1" t="s">
        <v>47332</v>
      </c>
      <c r="G332" s="6">
        <f>E1L220C12</f>
        <v>11.274201639159621</v>
      </c>
    </row>
    <row r="333" spans="1:7" x14ac:dyDescent="0.2">
      <c r="A333" s="11">
        <f>CURRENT_YEAR</f>
        <v>2016</v>
      </c>
      <c r="B333" s="11">
        <f>RRICC</f>
        <v>134500</v>
      </c>
      <c r="C333" s="7">
        <f>RR_ID</f>
        <v>5</v>
      </c>
      <c r="D333" s="1" t="str">
        <f>RR_SHORT_NAME</f>
        <v>KCS</v>
      </c>
      <c r="E333" s="1" t="str">
        <f>RR_NAME</f>
        <v>Kansas City Southern Railway Company</v>
      </c>
      <c r="F333" s="1" t="s">
        <v>47333</v>
      </c>
      <c r="G333" s="6">
        <f>E1L220C13</f>
        <v>5.6262291247627418E-2</v>
      </c>
    </row>
    <row r="334" spans="1:7" x14ac:dyDescent="0.2">
      <c r="A334" s="11">
        <f>CURRENT_YEAR</f>
        <v>2016</v>
      </c>
      <c r="B334" s="11">
        <f>RRICC</f>
        <v>134500</v>
      </c>
      <c r="C334" s="7">
        <f>RR_ID</f>
        <v>5</v>
      </c>
      <c r="D334" s="1" t="str">
        <f>RR_SHORT_NAME</f>
        <v>KCS</v>
      </c>
      <c r="E334" s="1" t="str">
        <f>RR_NAME</f>
        <v>Kansas City Southern Railway Company</v>
      </c>
      <c r="F334" s="1" t="s">
        <v>47334</v>
      </c>
      <c r="G334" s="6">
        <f>E1L221C1</f>
        <v>8.4351091308495114E-3</v>
      </c>
    </row>
    <row r="335" spans="1:7" x14ac:dyDescent="0.2">
      <c r="A335" s="11">
        <f>CURRENT_YEAR</f>
        <v>2016</v>
      </c>
      <c r="B335" s="11">
        <f>RRICC</f>
        <v>134500</v>
      </c>
      <c r="C335" s="7">
        <f>RR_ID</f>
        <v>5</v>
      </c>
      <c r="D335" s="1" t="str">
        <f>RR_SHORT_NAME</f>
        <v>KCS</v>
      </c>
      <c r="E335" s="1" t="str">
        <f>RR_NAME</f>
        <v>Kansas City Southern Railway Company</v>
      </c>
      <c r="F335" s="1" t="s">
        <v>47335</v>
      </c>
      <c r="G335" s="6">
        <f>E1L221C2</f>
        <v>0.10278739648222479</v>
      </c>
    </row>
    <row r="336" spans="1:7" x14ac:dyDescent="0.2">
      <c r="A336" s="11">
        <f>CURRENT_YEAR</f>
        <v>2016</v>
      </c>
      <c r="B336" s="11">
        <f>RRICC</f>
        <v>134500</v>
      </c>
      <c r="C336" s="7">
        <f>RR_ID</f>
        <v>5</v>
      </c>
      <c r="D336" s="1" t="str">
        <f>RR_SHORT_NAME</f>
        <v>KCS</v>
      </c>
      <c r="E336" s="1" t="str">
        <f>RR_NAME</f>
        <v>Kansas City Southern Railway Company</v>
      </c>
      <c r="F336" s="1" t="s">
        <v>47336</v>
      </c>
      <c r="G336" s="6">
        <f>E1L221C3</f>
        <v>2.4456201683213292</v>
      </c>
    </row>
    <row r="337" spans="1:7" x14ac:dyDescent="0.2">
      <c r="A337" s="11">
        <f>CURRENT_YEAR</f>
        <v>2016</v>
      </c>
      <c r="B337" s="11">
        <f>RRICC</f>
        <v>134500</v>
      </c>
      <c r="C337" s="7">
        <f>RR_ID</f>
        <v>5</v>
      </c>
      <c r="D337" s="1" t="str">
        <f>RR_SHORT_NAME</f>
        <v>KCS</v>
      </c>
      <c r="E337" s="1" t="str">
        <f>RR_NAME</f>
        <v>Kansas City Southern Railway Company</v>
      </c>
      <c r="F337" s="1" t="s">
        <v>47337</v>
      </c>
      <c r="G337" s="6">
        <f>E1L221C4</f>
        <v>2.1931283740208758E-2</v>
      </c>
    </row>
    <row r="338" spans="1:7" x14ac:dyDescent="0.2">
      <c r="A338" s="11">
        <f>CURRENT_YEAR</f>
        <v>2016</v>
      </c>
      <c r="B338" s="11">
        <f>RRICC</f>
        <v>134500</v>
      </c>
      <c r="C338" s="7">
        <f>RR_ID</f>
        <v>5</v>
      </c>
      <c r="D338" s="1" t="str">
        <f>RR_SHORT_NAME</f>
        <v>KCS</v>
      </c>
      <c r="E338" s="1" t="str">
        <f>RR_NAME</f>
        <v>Kansas City Southern Railway Company</v>
      </c>
      <c r="F338" s="1" t="s">
        <v>47338</v>
      </c>
      <c r="G338" s="6">
        <f>E1L221C5</f>
        <v>0.26724723085378299</v>
      </c>
    </row>
    <row r="339" spans="1:7" x14ac:dyDescent="0.2">
      <c r="A339" s="11">
        <f>CURRENT_YEAR</f>
        <v>2016</v>
      </c>
      <c r="B339" s="11">
        <f>RRICC</f>
        <v>134500</v>
      </c>
      <c r="C339" s="7">
        <f>RR_ID</f>
        <v>5</v>
      </c>
      <c r="D339" s="1" t="str">
        <f>RR_SHORT_NAME</f>
        <v>KCS</v>
      </c>
      <c r="E339" s="1" t="str">
        <f>RR_NAME</f>
        <v>Kansas City Southern Railway Company</v>
      </c>
      <c r="F339" s="1" t="s">
        <v>47339</v>
      </c>
      <c r="G339" s="6">
        <f>E1L221C6</f>
        <v>6.3586124376354549</v>
      </c>
    </row>
    <row r="340" spans="1:7" x14ac:dyDescent="0.2">
      <c r="A340" s="11">
        <f>CURRENT_YEAR</f>
        <v>2016</v>
      </c>
      <c r="B340" s="11">
        <f>RRICC</f>
        <v>134500</v>
      </c>
      <c r="C340" s="7">
        <f>RR_ID</f>
        <v>5</v>
      </c>
      <c r="D340" s="1" t="str">
        <f>RR_SHORT_NAME</f>
        <v>KCS</v>
      </c>
      <c r="E340" s="1" t="str">
        <f>RR_NAME</f>
        <v>Kansas City Southern Railway Company</v>
      </c>
      <c r="F340" s="1" t="s">
        <v>47340</v>
      </c>
      <c r="G340" s="6">
        <f>E1L221C7</f>
        <v>0.51723841871087006</v>
      </c>
    </row>
    <row r="341" spans="1:7" x14ac:dyDescent="0.2">
      <c r="A341" s="11">
        <f>CURRENT_YEAR</f>
        <v>2016</v>
      </c>
      <c r="B341" s="11">
        <f>RRICC</f>
        <v>134500</v>
      </c>
      <c r="C341" s="7">
        <f>RR_ID</f>
        <v>5</v>
      </c>
      <c r="D341" s="1" t="str">
        <f>RR_SHORT_NAME</f>
        <v>KCS</v>
      </c>
      <c r="E341" s="1" t="str">
        <f>RR_NAME</f>
        <v>Kansas City Southern Railway Company</v>
      </c>
      <c r="F341" s="1" t="s">
        <v>47341</v>
      </c>
      <c r="G341" s="6">
        <f>E1L221C8</f>
        <v>72.748424977508975</v>
      </c>
    </row>
    <row r="342" spans="1:7" x14ac:dyDescent="0.2">
      <c r="A342" s="11">
        <f>CURRENT_YEAR</f>
        <v>2016</v>
      </c>
      <c r="B342" s="11">
        <f>RRICC</f>
        <v>134500</v>
      </c>
      <c r="C342" s="7">
        <f>RR_ID</f>
        <v>5</v>
      </c>
      <c r="D342" s="1" t="str">
        <f>RR_SHORT_NAME</f>
        <v>KCS</v>
      </c>
      <c r="E342" s="1" t="str">
        <f>RR_NAME</f>
        <v>Kansas City Southern Railway Company</v>
      </c>
      <c r="F342" s="1" t="s">
        <v>47342</v>
      </c>
      <c r="G342" s="6">
        <f>E1L221C9</f>
        <v>226.10727254761088</v>
      </c>
    </row>
    <row r="343" spans="1:7" x14ac:dyDescent="0.2">
      <c r="A343" s="11">
        <f>CURRENT_YEAR</f>
        <v>2016</v>
      </c>
      <c r="B343" s="11">
        <f>RRICC</f>
        <v>134500</v>
      </c>
      <c r="C343" s="7">
        <f>RR_ID</f>
        <v>5</v>
      </c>
      <c r="D343" s="1" t="str">
        <f>RR_SHORT_NAME</f>
        <v>KCS</v>
      </c>
      <c r="E343" s="1" t="str">
        <f>RR_NAME</f>
        <v>Kansas City Southern Railway Company</v>
      </c>
      <c r="F343" s="1" t="s">
        <v>47343</v>
      </c>
      <c r="G343" s="6">
        <f>E1L221C10</f>
        <v>0.51723841871087006</v>
      </c>
    </row>
    <row r="344" spans="1:7" x14ac:dyDescent="0.2">
      <c r="A344" s="11">
        <f>CURRENT_YEAR</f>
        <v>2016</v>
      </c>
      <c r="B344" s="11">
        <f>RRICC</f>
        <v>134500</v>
      </c>
      <c r="C344" s="7">
        <f>RR_ID</f>
        <v>5</v>
      </c>
      <c r="D344" s="1" t="str">
        <f>RR_SHORT_NAME</f>
        <v>KCS</v>
      </c>
      <c r="E344" s="1" t="str">
        <f>RR_NAME</f>
        <v>Kansas City Southern Railway Company</v>
      </c>
      <c r="F344" s="1" t="s">
        <v>47344</v>
      </c>
      <c r="G344" s="6">
        <f>E1L221C11</f>
        <v>72.748424977508961</v>
      </c>
    </row>
    <row r="345" spans="1:7" x14ac:dyDescent="0.2">
      <c r="A345" s="11">
        <f>CURRENT_YEAR</f>
        <v>2016</v>
      </c>
      <c r="B345" s="11">
        <f>RRICC</f>
        <v>134500</v>
      </c>
      <c r="C345" s="7">
        <f>RR_ID</f>
        <v>5</v>
      </c>
      <c r="D345" s="1" t="str">
        <f>RR_SHORT_NAME</f>
        <v>KCS</v>
      </c>
      <c r="E345" s="1" t="str">
        <f>RR_NAME</f>
        <v>Kansas City Southern Railway Company</v>
      </c>
      <c r="F345" s="1" t="s">
        <v>47345</v>
      </c>
      <c r="G345" s="6">
        <f>E1L221C12</f>
        <v>226.10727254761088</v>
      </c>
    </row>
    <row r="346" spans="1:7" x14ac:dyDescent="0.2">
      <c r="A346" s="11">
        <f>CURRENT_YEAR</f>
        <v>2016</v>
      </c>
      <c r="B346" s="11">
        <f>RRICC</f>
        <v>134500</v>
      </c>
      <c r="C346" s="7">
        <f>RR_ID</f>
        <v>5</v>
      </c>
      <c r="D346" s="1" t="str">
        <f>RR_SHORT_NAME</f>
        <v>KCS</v>
      </c>
      <c r="E346" s="1" t="str">
        <f>RR_NAME</f>
        <v>Kansas City Southern Railway Company</v>
      </c>
      <c r="F346" s="1" t="s">
        <v>47346</v>
      </c>
      <c r="G346" s="6">
        <f>E1L221C13</f>
        <v>0.38280640124141535</v>
      </c>
    </row>
    <row r="347" spans="1:7" x14ac:dyDescent="0.2">
      <c r="A347" s="11">
        <f>CURRENT_YEAR</f>
        <v>2016</v>
      </c>
      <c r="B347" s="11">
        <f>RRICC</f>
        <v>134500</v>
      </c>
      <c r="C347" s="7">
        <f>RR_ID</f>
        <v>5</v>
      </c>
      <c r="D347" s="1" t="str">
        <f>RR_SHORT_NAME</f>
        <v>KCS</v>
      </c>
      <c r="E347" s="1" t="str">
        <f>RR_NAME</f>
        <v>Kansas City Southern Railway Company</v>
      </c>
      <c r="F347" s="1" t="s">
        <v>47347</v>
      </c>
      <c r="G347" s="6">
        <f>E1L301C1</f>
        <v>3.0235172829172045E-2</v>
      </c>
    </row>
    <row r="348" spans="1:7" x14ac:dyDescent="0.2">
      <c r="A348" s="11">
        <f>CURRENT_YEAR</f>
        <v>2016</v>
      </c>
      <c r="B348" s="11">
        <f>RRICC</f>
        <v>134500</v>
      </c>
      <c r="C348" s="7">
        <f>RR_ID</f>
        <v>5</v>
      </c>
      <c r="D348" s="1" t="str">
        <f>RR_SHORT_NAME</f>
        <v>KCS</v>
      </c>
      <c r="E348" s="1" t="str">
        <f>RR_NAME</f>
        <v>Kansas City Southern Railway Company</v>
      </c>
      <c r="F348" s="1" t="s">
        <v>47348</v>
      </c>
      <c r="G348" s="6">
        <f>E1L302C1</f>
        <v>2.0652037331914896E-2</v>
      </c>
    </row>
    <row r="349" spans="1:7" x14ac:dyDescent="0.2">
      <c r="A349" s="11">
        <f>CURRENT_YEAR</f>
        <v>2016</v>
      </c>
      <c r="B349" s="11">
        <f>RRICC</f>
        <v>134500</v>
      </c>
      <c r="C349" s="7">
        <f>RR_ID</f>
        <v>5</v>
      </c>
      <c r="D349" s="1" t="str">
        <f>RR_SHORT_NAME</f>
        <v>KCS</v>
      </c>
      <c r="E349" s="1" t="str">
        <f>RR_NAME</f>
        <v>Kansas City Southern Railway Company</v>
      </c>
      <c r="F349" s="1" t="s">
        <v>47349</v>
      </c>
      <c r="G349" s="6">
        <f>E1L303C1</f>
        <v>2.4820239734348424</v>
      </c>
    </row>
    <row r="350" spans="1:7" x14ac:dyDescent="0.2">
      <c r="A350" s="11">
        <f>CURRENT_YEAR</f>
        <v>2016</v>
      </c>
      <c r="B350" s="11">
        <f>RRICC</f>
        <v>134500</v>
      </c>
      <c r="C350" s="7">
        <f>RR_ID</f>
        <v>5</v>
      </c>
      <c r="D350" s="1" t="str">
        <f>RR_SHORT_NAME</f>
        <v>KCS</v>
      </c>
      <c r="E350" s="1" t="str">
        <f>RR_NAME</f>
        <v>Kansas City Southern Railway Company</v>
      </c>
      <c r="F350" s="1" t="s">
        <v>47350</v>
      </c>
      <c r="G350" s="6">
        <f>E1L304C1</f>
        <v>9.9674777409128376E-2</v>
      </c>
    </row>
    <row r="351" spans="1:7" x14ac:dyDescent="0.2">
      <c r="A351" s="11">
        <f>CURRENT_YEAR</f>
        <v>2016</v>
      </c>
      <c r="B351" s="11">
        <f>RRICC</f>
        <v>134500</v>
      </c>
      <c r="C351" s="7">
        <f>RR_ID</f>
        <v>5</v>
      </c>
      <c r="D351" s="1" t="str">
        <f>RR_SHORT_NAME</f>
        <v>KCS</v>
      </c>
      <c r="E351" s="1" t="str">
        <f>RR_NAME</f>
        <v>Kansas City Southern Railway Company</v>
      </c>
      <c r="F351" s="1" t="s">
        <v>47351</v>
      </c>
      <c r="G351" s="6">
        <f>E1L305C1</f>
        <v>0.34160943933107601</v>
      </c>
    </row>
    <row r="352" spans="1:7" x14ac:dyDescent="0.2">
      <c r="A352" s="11">
        <f>CURRENT_YEAR</f>
        <v>2016</v>
      </c>
      <c r="B352" s="11">
        <f>RRICC</f>
        <v>134500</v>
      </c>
      <c r="C352" s="7">
        <f>RR_ID</f>
        <v>5</v>
      </c>
      <c r="D352" s="1" t="str">
        <f>RR_SHORT_NAME</f>
        <v>KCS</v>
      </c>
      <c r="E352" s="1" t="str">
        <f>RR_NAME</f>
        <v>Kansas City Southern Railway Company</v>
      </c>
      <c r="F352" s="1" t="s">
        <v>47352</v>
      </c>
      <c r="G352" s="6">
        <f>E1L306C1</f>
        <v>1.6522732441804897E-2</v>
      </c>
    </row>
    <row r="353" spans="1:7" x14ac:dyDescent="0.2">
      <c r="A353" s="11">
        <f>CURRENT_YEAR</f>
        <v>2016</v>
      </c>
      <c r="B353" s="11">
        <f>RRICC</f>
        <v>134500</v>
      </c>
      <c r="C353" s="7">
        <f>RR_ID</f>
        <v>5</v>
      </c>
      <c r="D353" s="1" t="str">
        <f>RR_SHORT_NAME</f>
        <v>KCS</v>
      </c>
      <c r="E353" s="1" t="str">
        <f>RR_NAME</f>
        <v>Kansas City Southern Railway Company</v>
      </c>
      <c r="F353" s="1" t="s">
        <v>47353</v>
      </c>
      <c r="G353" s="6">
        <f>E1L307C1</f>
        <v>8.2511941540468344E-4</v>
      </c>
    </row>
    <row r="354" spans="1:7" x14ac:dyDescent="0.2">
      <c r="A354" s="11">
        <f>CURRENT_YEAR</f>
        <v>2016</v>
      </c>
      <c r="B354" s="11">
        <f>RRICC</f>
        <v>134500</v>
      </c>
      <c r="C354" s="7">
        <f>RR_ID</f>
        <v>5</v>
      </c>
      <c r="D354" s="1" t="str">
        <f>RR_SHORT_NAME</f>
        <v>KCS</v>
      </c>
      <c r="E354" s="1" t="str">
        <f>RR_NAME</f>
        <v>Kansas City Southern Railway Company</v>
      </c>
      <c r="F354" s="1" t="s">
        <v>47354</v>
      </c>
      <c r="G354" s="6">
        <f>E1L308C1</f>
        <v>2.0286106009389706E-3</v>
      </c>
    </row>
    <row r="355" spans="1:7" x14ac:dyDescent="0.2">
      <c r="A355" s="11">
        <f>CURRENT_YEAR</f>
        <v>2016</v>
      </c>
      <c r="B355" s="11">
        <f>RRICC</f>
        <v>134500</v>
      </c>
      <c r="C355" s="7">
        <f>RR_ID</f>
        <v>5</v>
      </c>
      <c r="D355" s="1" t="str">
        <f>RR_SHORT_NAME</f>
        <v>KCS</v>
      </c>
      <c r="E355" s="1" t="str">
        <f>RR_NAME</f>
        <v>Kansas City Southern Railway Company</v>
      </c>
      <c r="F355" s="1" t="s">
        <v>47355</v>
      </c>
      <c r="G355" s="6">
        <f>E1L309C1</f>
        <v>1.9460853891206532E-3</v>
      </c>
    </row>
    <row r="356" spans="1:7" x14ac:dyDescent="0.2">
      <c r="A356" s="11">
        <f>CURRENT_YEAR</f>
        <v>2016</v>
      </c>
      <c r="B356" s="11">
        <f>RRICC</f>
        <v>134500</v>
      </c>
      <c r="C356" s="7">
        <f>RR_ID</f>
        <v>5</v>
      </c>
      <c r="D356" s="1" t="str">
        <f>RR_SHORT_NAME</f>
        <v>KCS</v>
      </c>
      <c r="E356" s="1" t="str">
        <f>RR_NAME</f>
        <v>Kansas City Southern Railway Company</v>
      </c>
      <c r="F356" s="1" t="s">
        <v>47356</v>
      </c>
      <c r="G356" s="6">
        <f>E1L310C1</f>
        <v>0.14200791172845015</v>
      </c>
    </row>
    <row r="357" spans="1:7" x14ac:dyDescent="0.2">
      <c r="A357" s="11">
        <f>CURRENT_YEAR</f>
        <v>2016</v>
      </c>
      <c r="B357" s="11">
        <f>RRICC</f>
        <v>134500</v>
      </c>
      <c r="C357" s="7">
        <f>RR_ID</f>
        <v>5</v>
      </c>
      <c r="D357" s="1" t="str">
        <f>RR_SHORT_NAME</f>
        <v>KCS</v>
      </c>
      <c r="E357" s="1" t="str">
        <f>RR_NAME</f>
        <v>Kansas City Southern Railway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2016</v>
      </c>
      <c r="B358" s="11">
        <f>RRICC</f>
        <v>134500</v>
      </c>
      <c r="C358" s="7">
        <f>RR_ID</f>
        <v>5</v>
      </c>
      <c r="D358" s="1" t="str">
        <f>RR_SHORT_NAME</f>
        <v>KCS</v>
      </c>
      <c r="E358" s="1" t="str">
        <f>RR_NAME</f>
        <v>Kansas City Southern Railway Company</v>
      </c>
      <c r="F358" s="1" t="s">
        <v>47358</v>
      </c>
      <c r="G358" s="6">
        <f>E1L312C1</f>
        <v>0.96986246387669917</v>
      </c>
    </row>
    <row r="359" spans="1:7" x14ac:dyDescent="0.2">
      <c r="A359" s="11">
        <f>CURRENT_YEAR</f>
        <v>2016</v>
      </c>
      <c r="B359" s="11">
        <f>RRICC</f>
        <v>134500</v>
      </c>
      <c r="C359" s="7">
        <f>RR_ID</f>
        <v>5</v>
      </c>
      <c r="D359" s="1" t="str">
        <f>RR_SHORT_NAME</f>
        <v>KCS</v>
      </c>
      <c r="E359" s="1" t="str">
        <f>RR_NAME</f>
        <v>Kansas City Southern Railway Company</v>
      </c>
      <c r="F359" s="1" t="s">
        <v>47359</v>
      </c>
      <c r="G359" s="6">
        <f>E1L313C1</f>
        <v>0.60036280662191399</v>
      </c>
    </row>
    <row r="360" spans="1:7" x14ac:dyDescent="0.2">
      <c r="A360" s="11">
        <f>CURRENT_YEAR</f>
        <v>2016</v>
      </c>
      <c r="B360" s="11">
        <f>RRICC</f>
        <v>134500</v>
      </c>
      <c r="C360" s="7">
        <f>RR_ID</f>
        <v>5</v>
      </c>
      <c r="D360" s="1" t="str">
        <f>RR_SHORT_NAME</f>
        <v>KCS</v>
      </c>
      <c r="E360" s="1" t="str">
        <f>RR_NAME</f>
        <v>Kansas City Southern Railway Company</v>
      </c>
      <c r="F360" s="1" t="s">
        <v>47360</v>
      </c>
      <c r="G360" s="6">
        <f>E1L314C1</f>
        <v>4.5023558881849876E-2</v>
      </c>
    </row>
    <row r="361" spans="1:7" x14ac:dyDescent="0.2">
      <c r="A361" s="11">
        <f>CURRENT_YEAR</f>
        <v>2016</v>
      </c>
      <c r="B361" s="11">
        <f>RRICC</f>
        <v>134500</v>
      </c>
      <c r="C361" s="7">
        <f>RR_ID</f>
        <v>5</v>
      </c>
      <c r="D361" s="1" t="str">
        <f>RR_SHORT_NAME</f>
        <v>KCS</v>
      </c>
      <c r="E361" s="1" t="str">
        <f>RR_NAME</f>
        <v>Kansas City Southern Railway Company</v>
      </c>
      <c r="F361" s="1" t="s">
        <v>47361</v>
      </c>
      <c r="G361" s="6">
        <f>E1L315C1</f>
        <v>8.1389778583540143E-2</v>
      </c>
    </row>
    <row r="362" spans="1:7" x14ac:dyDescent="0.2">
      <c r="A362" s="11">
        <f>CURRENT_YEAR</f>
        <v>2016</v>
      </c>
      <c r="B362" s="11">
        <f>RRICC</f>
        <v>134500</v>
      </c>
      <c r="C362" s="7">
        <f>RR_ID</f>
        <v>5</v>
      </c>
      <c r="D362" s="1" t="str">
        <f>RR_SHORT_NAME</f>
        <v>KCS</v>
      </c>
      <c r="E362" s="1" t="str">
        <f>RR_NAME</f>
        <v>Kansas City Southern Railway Company</v>
      </c>
      <c r="F362" s="1" t="s">
        <v>47362</v>
      </c>
      <c r="G362" s="6">
        <f>E1L316C1</f>
        <v>1.3895947359492102E-2</v>
      </c>
    </row>
    <row r="363" spans="1:7" x14ac:dyDescent="0.2">
      <c r="A363" s="11">
        <f>CURRENT_YEAR</f>
        <v>2016</v>
      </c>
      <c r="B363" s="11">
        <f>RRICC</f>
        <v>134500</v>
      </c>
      <c r="C363" s="7">
        <f>RR_ID</f>
        <v>5</v>
      </c>
      <c r="D363" s="1" t="str">
        <f>RR_SHORT_NAME</f>
        <v>KCS</v>
      </c>
      <c r="E363" s="1" t="str">
        <f>RR_NAME</f>
        <v>Kansas City Southern Railway Company</v>
      </c>
      <c r="F363" s="1" t="s">
        <v>47363</v>
      </c>
      <c r="G363" s="6">
        <f>E1L317C1</f>
        <v>7.1618623461894279E-2</v>
      </c>
    </row>
    <row r="364" spans="1:7" x14ac:dyDescent="0.2">
      <c r="A364" s="11">
        <f>CURRENT_YEAR</f>
        <v>2016</v>
      </c>
      <c r="B364" s="11">
        <f>RRICC</f>
        <v>134500</v>
      </c>
      <c r="C364" s="7">
        <f>RR_ID</f>
        <v>5</v>
      </c>
      <c r="D364" s="1" t="str">
        <f>RR_SHORT_NAME</f>
        <v>KCS</v>
      </c>
      <c r="E364" s="1" t="str">
        <f>RR_NAME</f>
        <v>Kansas City Southern Railway Company</v>
      </c>
      <c r="F364" s="1" t="s">
        <v>47364</v>
      </c>
      <c r="G364" s="6">
        <f>E1L318C1</f>
        <v>0.21727128441144317</v>
      </c>
    </row>
    <row r="365" spans="1:7" x14ac:dyDescent="0.2">
      <c r="A365" s="11">
        <f>CURRENT_YEAR</f>
        <v>2016</v>
      </c>
      <c r="B365" s="11">
        <f>RRICC</f>
        <v>134500</v>
      </c>
      <c r="C365" s="7">
        <f>RR_ID</f>
        <v>5</v>
      </c>
      <c r="D365" s="1" t="str">
        <f>RR_SHORT_NAME</f>
        <v>KCS</v>
      </c>
      <c r="E365" s="1" t="str">
        <f>RR_NAME</f>
        <v>Kansas City Southern Railway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2016</v>
      </c>
      <c r="B366" s="11">
        <f>RRICC</f>
        <v>134500</v>
      </c>
      <c r="C366" s="7">
        <f>RR_ID</f>
        <v>5</v>
      </c>
      <c r="D366" s="1" t="str">
        <f>RR_SHORT_NAME</f>
        <v>KCS</v>
      </c>
      <c r="E366" s="1" t="str">
        <f>RR_NAME</f>
        <v>Kansas City Southern Railway Company</v>
      </c>
      <c r="F366" s="1" t="s">
        <v>47366</v>
      </c>
      <c r="G366" s="6">
        <f>E1L320C1</f>
        <v>1.3479076414774055E-2</v>
      </c>
    </row>
    <row r="367" spans="1:7" x14ac:dyDescent="0.2">
      <c r="A367" s="11">
        <f>CURRENT_YEAR</f>
        <v>2016</v>
      </c>
      <c r="B367" s="11">
        <f>RRICC</f>
        <v>134500</v>
      </c>
      <c r="C367" s="7">
        <f>RR_ID</f>
        <v>5</v>
      </c>
      <c r="D367" s="1" t="str">
        <f>RR_SHORT_NAME</f>
        <v>KCS</v>
      </c>
      <c r="E367" s="1" t="str">
        <f>RR_NAME</f>
        <v>Kansas City Southern Railway Company</v>
      </c>
      <c r="F367" s="1" t="s">
        <v>47367</v>
      </c>
      <c r="G367" s="6">
        <f>E1L321C1</f>
        <v>3.2387171869427862E-3</v>
      </c>
    </row>
    <row r="368" spans="1:7" x14ac:dyDescent="0.2">
      <c r="A368" s="11">
        <f>CURRENT_YEAR</f>
        <v>2016</v>
      </c>
      <c r="B368" s="11">
        <f>RRICC</f>
        <v>134500</v>
      </c>
      <c r="C368" s="7">
        <f>RR_ID</f>
        <v>5</v>
      </c>
      <c r="D368" s="1" t="str">
        <f>RR_SHORT_NAME</f>
        <v>KCS</v>
      </c>
      <c r="E368" s="1" t="str">
        <f>RR_NAME</f>
        <v>Kansas City Southern Railway Company</v>
      </c>
      <c r="F368" s="1" t="s">
        <v>47368</v>
      </c>
      <c r="G368" s="6">
        <f>E1L322C1</f>
        <v>1.7311441019848313</v>
      </c>
    </row>
    <row r="369" spans="1:7" x14ac:dyDescent="0.2">
      <c r="A369" s="11">
        <f>CURRENT_YEAR</f>
        <v>2016</v>
      </c>
      <c r="B369" s="11">
        <f>RRICC</f>
        <v>134500</v>
      </c>
      <c r="C369" s="7">
        <f>RR_ID</f>
        <v>5</v>
      </c>
      <c r="D369" s="1" t="str">
        <f>RR_SHORT_NAME</f>
        <v>KCS</v>
      </c>
      <c r="E369" s="1" t="str">
        <f>RR_NAME</f>
        <v>Kansas City Southern Railway Company</v>
      </c>
      <c r="F369" s="1" t="s">
        <v>47369</v>
      </c>
      <c r="G369" s="6">
        <f>E1L323C1</f>
        <v>0.24422654004494146</v>
      </c>
    </row>
    <row r="370" spans="1:7" x14ac:dyDescent="0.2">
      <c r="A370" s="11">
        <f>CURRENT_YEAR</f>
        <v>2016</v>
      </c>
      <c r="B370" s="11">
        <f>RRICC</f>
        <v>134500</v>
      </c>
      <c r="C370" s="7">
        <f>RR_ID</f>
        <v>5</v>
      </c>
      <c r="D370" s="1" t="str">
        <f>RR_SHORT_NAME</f>
        <v>KCS</v>
      </c>
      <c r="E370" s="1" t="str">
        <f>RR_NAME</f>
        <v>Kansas City Southern Railway Company</v>
      </c>
      <c r="F370" s="1" t="s">
        <v>47370</v>
      </c>
      <c r="G370" s="6">
        <f>E1L324C1</f>
        <v>0.301251651267823</v>
      </c>
    </row>
    <row r="371" spans="1:7" x14ac:dyDescent="0.2">
      <c r="A371" s="11">
        <f>CURRENT_YEAR</f>
        <v>2016</v>
      </c>
      <c r="B371" s="11">
        <f>RRICC</f>
        <v>134500</v>
      </c>
      <c r="C371" s="7">
        <f>RR_ID</f>
        <v>5</v>
      </c>
      <c r="D371" s="1" t="str">
        <f>RR_SHORT_NAME</f>
        <v>KCS</v>
      </c>
      <c r="E371" s="1" t="str">
        <f>RR_NAME</f>
        <v>Kansas City Southern Railway Company</v>
      </c>
      <c r="F371" s="1" t="s">
        <v>47371</v>
      </c>
      <c r="G371" s="6">
        <f>E1L325C1</f>
        <v>0.10027194560448427</v>
      </c>
    </row>
    <row r="372" spans="1:7" x14ac:dyDescent="0.2">
      <c r="A372" s="11">
        <f>CURRENT_YEAR</f>
        <v>2016</v>
      </c>
      <c r="B372" s="11">
        <f>RRICC</f>
        <v>134500</v>
      </c>
      <c r="C372" s="7">
        <f>RR_ID</f>
        <v>5</v>
      </c>
      <c r="D372" s="1" t="str">
        <f>RR_SHORT_NAME</f>
        <v>KCS</v>
      </c>
      <c r="E372" s="1" t="str">
        <f>RR_NAME</f>
        <v>Kansas City Southern Railway Company</v>
      </c>
      <c r="F372" s="1" t="s">
        <v>47372</v>
      </c>
      <c r="G372" s="6">
        <f>E1L326C1</f>
        <v>9.9097557048061738E-2</v>
      </c>
    </row>
    <row r="373" spans="1:7" x14ac:dyDescent="0.2">
      <c r="A373" s="11">
        <f>CURRENT_YEAR</f>
        <v>2016</v>
      </c>
      <c r="B373" s="11">
        <f>RRICC</f>
        <v>134500</v>
      </c>
      <c r="C373" s="7">
        <f>RR_ID</f>
        <v>5</v>
      </c>
      <c r="D373" s="1" t="str">
        <f>RR_SHORT_NAME</f>
        <v>KCS</v>
      </c>
      <c r="E373" s="1" t="str">
        <f>RR_NAME</f>
        <v>Kansas City Southern Railway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2016</v>
      </c>
      <c r="B374" s="11">
        <f>RRICC</f>
        <v>134500</v>
      </c>
      <c r="C374" s="7">
        <f>RR_ID</f>
        <v>5</v>
      </c>
      <c r="D374" s="1" t="str">
        <f>RR_SHORT_NAME</f>
        <v>KCS</v>
      </c>
      <c r="E374" s="1" t="str">
        <f>RR_NAME</f>
        <v>Kansas City Southern Railway Company</v>
      </c>
      <c r="F374" s="1" t="s">
        <v>47374</v>
      </c>
      <c r="G374" s="6">
        <f>E1L328C1</f>
        <v>6.8785233747138463E-2</v>
      </c>
    </row>
    <row r="375" spans="1:7" x14ac:dyDescent="0.2">
      <c r="A375" s="11">
        <f>CURRENT_YEAR</f>
        <v>2016</v>
      </c>
      <c r="B375" s="11">
        <f>RRICC</f>
        <v>134500</v>
      </c>
      <c r="C375" s="7">
        <f>RR_ID</f>
        <v>5</v>
      </c>
      <c r="D375" s="1" t="str">
        <f>RR_SHORT_NAME</f>
        <v>KCS</v>
      </c>
      <c r="E375" s="1" t="str">
        <f>RR_NAME</f>
        <v>Kansas City Southern Railway Company</v>
      </c>
      <c r="F375" s="1" t="s">
        <v>47375</v>
      </c>
      <c r="G375" s="6">
        <f>E1L329C1</f>
        <v>6.5441979456708876E-2</v>
      </c>
    </row>
    <row r="376" spans="1:7" x14ac:dyDescent="0.2">
      <c r="A376" s="11">
        <f>CURRENT_YEAR</f>
        <v>2016</v>
      </c>
      <c r="B376" s="11">
        <f>RRICC</f>
        <v>134500</v>
      </c>
      <c r="C376" s="7">
        <f>RR_ID</f>
        <v>5</v>
      </c>
      <c r="D376" s="1" t="str">
        <f>RR_SHORT_NAME</f>
        <v>KCS</v>
      </c>
      <c r="E376" s="1" t="str">
        <f>RR_NAME</f>
        <v>Kansas City Southern Railway Company</v>
      </c>
      <c r="F376" s="1" t="s">
        <v>47376</v>
      </c>
      <c r="G376" s="6">
        <f>E1L330C1</f>
        <v>0.21666479823935145</v>
      </c>
    </row>
    <row r="377" spans="1:7" x14ac:dyDescent="0.2">
      <c r="A377" s="11">
        <f>CURRENT_YEAR</f>
        <v>2016</v>
      </c>
      <c r="B377" s="11">
        <f>RRICC</f>
        <v>134500</v>
      </c>
      <c r="C377" s="7">
        <f>RR_ID</f>
        <v>5</v>
      </c>
      <c r="D377" s="1" t="str">
        <f>RR_SHORT_NAME</f>
        <v>KCS</v>
      </c>
      <c r="E377" s="1" t="str">
        <f>RR_NAME</f>
        <v>Kansas City Southern Railway Company</v>
      </c>
      <c r="F377" s="1" t="s">
        <v>47377</v>
      </c>
      <c r="G377" s="6">
        <f>E1L331C1</f>
        <v>4.1458401381328905E-2</v>
      </c>
    </row>
    <row r="378" spans="1:7" x14ac:dyDescent="0.2">
      <c r="A378" s="11">
        <f>CURRENT_YEAR</f>
        <v>2016</v>
      </c>
      <c r="B378" s="11">
        <f>RRICC</f>
        <v>134500</v>
      </c>
      <c r="C378" s="7">
        <f>RR_ID</f>
        <v>5</v>
      </c>
      <c r="D378" s="1" t="str">
        <f>RR_SHORT_NAME</f>
        <v>KCS</v>
      </c>
      <c r="E378" s="1" t="str">
        <f>RR_NAME</f>
        <v>Kansas City Southern Railway Company</v>
      </c>
      <c r="F378" s="1" t="s">
        <v>47378</v>
      </c>
      <c r="G378" s="6">
        <f>E1L332C1</f>
        <v>0.29486340670581945</v>
      </c>
    </row>
    <row r="379" spans="1:7" x14ac:dyDescent="0.2">
      <c r="A379" s="11">
        <f>CURRENT_YEAR</f>
        <v>2016</v>
      </c>
      <c r="B379" s="11">
        <f>RRICC</f>
        <v>134500</v>
      </c>
      <c r="C379" s="7">
        <f>RR_ID</f>
        <v>5</v>
      </c>
      <c r="D379" s="1" t="str">
        <f>RR_SHORT_NAME</f>
        <v>KCS</v>
      </c>
      <c r="E379" s="1" t="str">
        <f>RR_NAME</f>
        <v>Kansas City Southern Railway Company</v>
      </c>
      <c r="F379" s="1" t="s">
        <v>47379</v>
      </c>
      <c r="G379" s="6">
        <f>E1L333C1</f>
        <v>0.15345051275161484</v>
      </c>
    </row>
    <row r="380" spans="1:7" x14ac:dyDescent="0.2">
      <c r="A380" s="11">
        <f>CURRENT_YEAR</f>
        <v>2016</v>
      </c>
      <c r="B380" s="11">
        <f>RRICC</f>
        <v>134500</v>
      </c>
      <c r="C380" s="7">
        <f>RR_ID</f>
        <v>5</v>
      </c>
      <c r="D380" s="1" t="str">
        <f>RR_SHORT_NAME</f>
        <v>KCS</v>
      </c>
      <c r="E380" s="1" t="str">
        <f>RR_NAME</f>
        <v>Kansas City Southern Railway Company</v>
      </c>
      <c r="F380" s="1" t="s">
        <v>47380</v>
      </c>
      <c r="G380" s="6">
        <f>E1L334C1</f>
        <v>9.4011005829416447E-2</v>
      </c>
    </row>
    <row r="381" spans="1:7" x14ac:dyDescent="0.2">
      <c r="A381" s="11">
        <f>CURRENT_YEAR</f>
        <v>2016</v>
      </c>
      <c r="B381" s="11">
        <f>RRICC</f>
        <v>134500</v>
      </c>
      <c r="C381" s="7">
        <f>RR_ID</f>
        <v>5</v>
      </c>
      <c r="D381" s="1" t="str">
        <f>RR_SHORT_NAME</f>
        <v>KCS</v>
      </c>
      <c r="E381" s="1" t="str">
        <f>RR_NAME</f>
        <v>Kansas City Southern Railway Company</v>
      </c>
      <c r="F381" s="1" t="s">
        <v>47381</v>
      </c>
      <c r="G381" s="6">
        <f>E1L335C1</f>
        <v>0.6694589609531304</v>
      </c>
    </row>
    <row r="382" spans="1:7" x14ac:dyDescent="0.2">
      <c r="A382" s="11">
        <f>CURRENT_YEAR</f>
        <v>2016</v>
      </c>
      <c r="B382" s="11">
        <f>RRICC</f>
        <v>134500</v>
      </c>
      <c r="C382" s="7">
        <f>RR_ID</f>
        <v>5</v>
      </c>
      <c r="D382" s="1" t="str">
        <f>RR_SHORT_NAME</f>
        <v>KCS</v>
      </c>
      <c r="E382" s="1" t="str">
        <f>RR_NAME</f>
        <v>Kansas City Southern Railway Company</v>
      </c>
      <c r="F382" s="1" t="s">
        <v>47382</v>
      </c>
      <c r="G382" s="6">
        <f>E1L336C1</f>
        <v>0.1423756825602823</v>
      </c>
    </row>
    <row r="383" spans="1:7" x14ac:dyDescent="0.2">
      <c r="A383" s="11">
        <f>CURRENT_YEAR</f>
        <v>2016</v>
      </c>
      <c r="B383" s="11">
        <f>RRICC</f>
        <v>134500</v>
      </c>
      <c r="C383" s="7">
        <f>RR_ID</f>
        <v>5</v>
      </c>
      <c r="D383" s="1" t="str">
        <f>RR_SHORT_NAME</f>
        <v>KCS</v>
      </c>
      <c r="E383" s="1" t="str">
        <f>RR_NAME</f>
        <v>Kansas City Southern Railway Company</v>
      </c>
      <c r="F383" s="1" t="s">
        <v>47383</v>
      </c>
      <c r="G383" s="6">
        <f>E1L337C1</f>
        <v>4.7553798615383037E-2</v>
      </c>
    </row>
    <row r="384" spans="1:7" x14ac:dyDescent="0.2">
      <c r="A384" s="11">
        <f>CURRENT_YEAR</f>
        <v>2016</v>
      </c>
      <c r="B384" s="11">
        <f>RRICC</f>
        <v>134500</v>
      </c>
      <c r="C384" s="7">
        <f>RR_ID</f>
        <v>5</v>
      </c>
      <c r="D384" s="1" t="str">
        <f>RR_SHORT_NAME</f>
        <v>KCS</v>
      </c>
      <c r="E384" s="1" t="str">
        <f>RR_NAME</f>
        <v>Kansas City Southern Railway Company</v>
      </c>
      <c r="F384" s="1" t="s">
        <v>47384</v>
      </c>
      <c r="G384" s="6">
        <f>E1L338C1</f>
        <v>1.1900797086969071E-3</v>
      </c>
    </row>
    <row r="385" spans="1:7" x14ac:dyDescent="0.2">
      <c r="A385" s="11">
        <f>CURRENT_YEAR</f>
        <v>2016</v>
      </c>
      <c r="B385" s="11">
        <f>RRICC</f>
        <v>134500</v>
      </c>
      <c r="C385" s="7">
        <f>RR_ID</f>
        <v>5</v>
      </c>
      <c r="D385" s="1" t="str">
        <f>RR_SHORT_NAME</f>
        <v>KCS</v>
      </c>
      <c r="E385" s="1" t="str">
        <f>RR_NAME</f>
        <v>Kansas City Southern Railway Company</v>
      </c>
      <c r="F385" s="1" t="s">
        <v>47385</v>
      </c>
      <c r="G385" s="6">
        <f>E1L339C1</f>
        <v>7.3495363821740767E-2</v>
      </c>
    </row>
    <row r="386" spans="1:7" x14ac:dyDescent="0.2">
      <c r="A386" s="11">
        <f>CURRENT_YEAR</f>
        <v>2016</v>
      </c>
      <c r="B386" s="11">
        <f>RRICC</f>
        <v>134500</v>
      </c>
      <c r="C386" s="7">
        <f>RR_ID</f>
        <v>5</v>
      </c>
      <c r="D386" s="1" t="str">
        <f>RR_SHORT_NAME</f>
        <v>KCS</v>
      </c>
      <c r="E386" s="1" t="str">
        <f>RR_NAME</f>
        <v>Kansas City Southern Railway Company</v>
      </c>
      <c r="F386" s="1" t="s">
        <v>47386</v>
      </c>
      <c r="G386" s="6">
        <f>E1L340C1</f>
        <v>4.5385256484858791E-2</v>
      </c>
    </row>
    <row r="387" spans="1:7" x14ac:dyDescent="0.2">
      <c r="A387" s="11">
        <f>CURRENT_YEAR</f>
        <v>2016</v>
      </c>
      <c r="B387" s="11">
        <f>RRICC</f>
        <v>134500</v>
      </c>
      <c r="C387" s="7">
        <f>RR_ID</f>
        <v>5</v>
      </c>
      <c r="D387" s="1" t="str">
        <f>RR_SHORT_NAME</f>
        <v>KCS</v>
      </c>
      <c r="E387" s="1" t="str">
        <f>RR_NAME</f>
        <v>Kansas City Southern Railway Company</v>
      </c>
      <c r="F387" s="1" t="s">
        <v>47387</v>
      </c>
      <c r="G387" s="6">
        <f>E1L341C1</f>
        <v>1.1509913318399879E-2</v>
      </c>
    </row>
    <row r="388" spans="1:7" x14ac:dyDescent="0.2">
      <c r="A388" s="11">
        <f>CURRENT_YEAR</f>
        <v>2016</v>
      </c>
      <c r="B388" s="11">
        <f>RRICC</f>
        <v>134500</v>
      </c>
      <c r="C388" s="7">
        <f>RR_ID</f>
        <v>5</v>
      </c>
      <c r="D388" s="1" t="str">
        <f>RR_SHORT_NAME</f>
        <v>KCS</v>
      </c>
      <c r="E388" s="1" t="str">
        <f>RR_NAME</f>
        <v>Kansas City Southern Railway Company</v>
      </c>
      <c r="F388" s="1" t="s">
        <v>47388</v>
      </c>
      <c r="G388" s="6">
        <f>E1L342C1</f>
        <v>2.6314574467900077E-2</v>
      </c>
    </row>
    <row r="389" spans="1:7" x14ac:dyDescent="0.2">
      <c r="A389" s="11">
        <f>CURRENT_YEAR</f>
        <v>2016</v>
      </c>
      <c r="B389" s="11">
        <f>RRICC</f>
        <v>134500</v>
      </c>
      <c r="C389" s="7">
        <f>RR_ID</f>
        <v>5</v>
      </c>
      <c r="D389" s="1" t="str">
        <f>RR_SHORT_NAME</f>
        <v>KCS</v>
      </c>
      <c r="E389" s="1" t="str">
        <f>RR_NAME</f>
        <v>Kansas City Southern Railway Company</v>
      </c>
      <c r="F389" s="1" t="s">
        <v>47389</v>
      </c>
      <c r="G389" s="6">
        <f>E1L343C1</f>
        <v>0.11696684497985202</v>
      </c>
    </row>
    <row r="390" spans="1:7" x14ac:dyDescent="0.2">
      <c r="A390" s="11">
        <f>CURRENT_YEAR</f>
        <v>2016</v>
      </c>
      <c r="B390" s="11">
        <f>RRICC</f>
        <v>134500</v>
      </c>
      <c r="C390" s="7">
        <f>RR_ID</f>
        <v>5</v>
      </c>
      <c r="D390" s="1" t="str">
        <f>RR_SHORT_NAME</f>
        <v>KCS</v>
      </c>
      <c r="E390" s="1" t="str">
        <f>RR_NAME</f>
        <v>Kansas City Southern Railway Company</v>
      </c>
      <c r="F390" s="1" t="s">
        <v>47390</v>
      </c>
      <c r="G390" s="6">
        <f>E1L344C1</f>
        <v>6.377033364711588E-3</v>
      </c>
    </row>
    <row r="391" spans="1:7" x14ac:dyDescent="0.2">
      <c r="A391" s="11">
        <f>CURRENT_YEAR</f>
        <v>2016</v>
      </c>
      <c r="B391" s="11">
        <f>RRICC</f>
        <v>134500</v>
      </c>
      <c r="C391" s="7">
        <f>RR_ID</f>
        <v>5</v>
      </c>
      <c r="D391" s="1" t="str">
        <f>RR_SHORT_NAME</f>
        <v>KCS</v>
      </c>
      <c r="E391" s="1" t="str">
        <f>RR_NAME</f>
        <v>Kansas City Southern Railway Company</v>
      </c>
      <c r="F391" s="1" t="s">
        <v>47391</v>
      </c>
      <c r="G391" s="6">
        <f>E1L345C1</f>
        <v>5.1338501809845977E-2</v>
      </c>
    </row>
    <row r="392" spans="1:7" x14ac:dyDescent="0.2">
      <c r="A392" s="11">
        <f>CURRENT_YEAR</f>
        <v>2016</v>
      </c>
      <c r="B392" s="11">
        <f>RRICC</f>
        <v>134500</v>
      </c>
      <c r="C392" s="7">
        <f>RR_ID</f>
        <v>5</v>
      </c>
      <c r="D392" s="1" t="str">
        <f>RR_SHORT_NAME</f>
        <v>KCS</v>
      </c>
      <c r="E392" s="1" t="str">
        <f>RR_NAME</f>
        <v>Kansas City Southern Railway Company</v>
      </c>
      <c r="F392" s="1" t="s">
        <v>47392</v>
      </c>
      <c r="G392" s="6">
        <f>E1L346C1</f>
        <v>3.9738298085393508E-3</v>
      </c>
    </row>
    <row r="393" spans="1:7" x14ac:dyDescent="0.2">
      <c r="A393" s="11">
        <f>CURRENT_YEAR</f>
        <v>2016</v>
      </c>
      <c r="B393" s="11">
        <f>RRICC</f>
        <v>134500</v>
      </c>
      <c r="C393" s="7">
        <f>RR_ID</f>
        <v>5</v>
      </c>
      <c r="D393" s="1" t="str">
        <f>RR_SHORT_NAME</f>
        <v>KCS</v>
      </c>
      <c r="E393" s="1" t="str">
        <f>RR_NAME</f>
        <v>Kansas City Southern Railway Company</v>
      </c>
      <c r="F393" s="1" t="s">
        <v>47393</v>
      </c>
      <c r="G393" s="6">
        <f>E1L347C1</f>
        <v>2.2199691128442105E-2</v>
      </c>
    </row>
    <row r="394" spans="1:7" x14ac:dyDescent="0.2">
      <c r="A394" s="11">
        <f>CURRENT_YEAR</f>
        <v>2016</v>
      </c>
      <c r="B394" s="11">
        <f>RRICC</f>
        <v>134500</v>
      </c>
      <c r="C394" s="7">
        <f>RR_ID</f>
        <v>5</v>
      </c>
      <c r="D394" s="1" t="str">
        <f>RR_SHORT_NAME</f>
        <v>KCS</v>
      </c>
      <c r="E394" s="1" t="str">
        <f>RR_NAME</f>
        <v>Kansas City Southern Railway Company</v>
      </c>
      <c r="F394" s="1" t="s">
        <v>47394</v>
      </c>
      <c r="G394" s="6">
        <f>E1L348C1</f>
        <v>4.1918087269156318E-3</v>
      </c>
    </row>
    <row r="395" spans="1:7" x14ac:dyDescent="0.2">
      <c r="A395" s="11">
        <f>CURRENT_YEAR</f>
        <v>2016</v>
      </c>
      <c r="B395" s="11">
        <f>RRICC</f>
        <v>134500</v>
      </c>
      <c r="C395" s="7">
        <f>RR_ID</f>
        <v>5</v>
      </c>
      <c r="D395" s="1" t="str">
        <f>RR_SHORT_NAME</f>
        <v>KCS</v>
      </c>
      <c r="E395" s="1" t="str">
        <f>RR_NAME</f>
        <v>Kansas City Southern Railway Company</v>
      </c>
      <c r="F395" s="1" t="s">
        <v>47395</v>
      </c>
      <c r="G395" s="6">
        <f>E1L349C1</f>
        <v>3.4012541584008849E-2</v>
      </c>
    </row>
    <row r="396" spans="1:7" x14ac:dyDescent="0.2">
      <c r="A396" s="11">
        <f>CURRENT_YEAR</f>
        <v>2016</v>
      </c>
      <c r="B396" s="11">
        <f>RRICC</f>
        <v>134500</v>
      </c>
      <c r="C396" s="7">
        <f>RR_ID</f>
        <v>5</v>
      </c>
      <c r="D396" s="1" t="str">
        <f>RR_SHORT_NAME</f>
        <v>KCS</v>
      </c>
      <c r="E396" s="1" t="str">
        <f>RR_NAME</f>
        <v>Kansas City Southern Railway Company</v>
      </c>
      <c r="F396" s="1" t="s">
        <v>47396</v>
      </c>
      <c r="G396" s="6">
        <f>E1L350C1</f>
        <v>1.5618687233242227E-2</v>
      </c>
    </row>
    <row r="397" spans="1:7" x14ac:dyDescent="0.2">
      <c r="A397" s="11">
        <f>CURRENT_YEAR</f>
        <v>2016</v>
      </c>
      <c r="B397" s="11">
        <f>RRICC</f>
        <v>134500</v>
      </c>
      <c r="C397" s="7">
        <f>RR_ID</f>
        <v>5</v>
      </c>
      <c r="D397" s="1" t="str">
        <f>RR_SHORT_NAME</f>
        <v>KCS</v>
      </c>
      <c r="E397" s="1" t="str">
        <f>RR_NAME</f>
        <v>Kansas City Southern Railway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2016</v>
      </c>
      <c r="B398" s="11">
        <f>RRICC</f>
        <v>134500</v>
      </c>
      <c r="C398" s="7">
        <f>RR_ID</f>
        <v>5</v>
      </c>
      <c r="D398" s="1" t="str">
        <f>RR_SHORT_NAME</f>
        <v>KCS</v>
      </c>
      <c r="E398" s="1" t="str">
        <f>RR_NAME</f>
        <v>Kansas City Southern Railway Company</v>
      </c>
      <c r="F398" s="1" t="s">
        <v>47398</v>
      </c>
      <c r="G398" s="6">
        <f>E1L352C1</f>
        <v>3.7799739644549621E-2</v>
      </c>
    </row>
    <row r="399" spans="1:7" x14ac:dyDescent="0.2">
      <c r="A399" s="11">
        <f>CURRENT_YEAR</f>
        <v>2016</v>
      </c>
      <c r="B399" s="11">
        <f>RRICC</f>
        <v>134500</v>
      </c>
      <c r="C399" s="7">
        <f>RR_ID</f>
        <v>5</v>
      </c>
      <c r="D399" s="1" t="str">
        <f>RR_SHORT_NAME</f>
        <v>KCS</v>
      </c>
      <c r="E399" s="1" t="str">
        <f>RR_NAME</f>
        <v>Kansas City Southern Railway Company</v>
      </c>
      <c r="F399" s="1" t="s">
        <v>47399</v>
      </c>
      <c r="G399" s="6">
        <f>E1L353C1</f>
        <v>8.0123522222395639E-3</v>
      </c>
    </row>
    <row r="400" spans="1:7" x14ac:dyDescent="0.2">
      <c r="A400" s="11">
        <f>CURRENT_YEAR</f>
        <v>2016</v>
      </c>
      <c r="B400" s="11">
        <f>RRICC</f>
        <v>134500</v>
      </c>
      <c r="C400" s="7">
        <f>RR_ID</f>
        <v>5</v>
      </c>
      <c r="D400" s="1" t="str">
        <f>RR_SHORT_NAME</f>
        <v>KCS</v>
      </c>
      <c r="E400" s="1" t="str">
        <f>RR_NAME</f>
        <v>Kansas City Southern Railway Company</v>
      </c>
      <c r="F400" s="1" t="s">
        <v>47400</v>
      </c>
      <c r="G400" s="6">
        <f>E1L354C1</f>
        <v>3.8303111795329046E-2</v>
      </c>
    </row>
    <row r="401" spans="1:7" x14ac:dyDescent="0.2">
      <c r="A401" s="11">
        <f>CURRENT_YEAR</f>
        <v>2016</v>
      </c>
      <c r="B401" s="11">
        <f>RRICC</f>
        <v>134500</v>
      </c>
      <c r="C401" s="7">
        <f>RR_ID</f>
        <v>5</v>
      </c>
      <c r="D401" s="1" t="str">
        <f>RR_SHORT_NAME</f>
        <v>KCS</v>
      </c>
      <c r="E401" s="1" t="str">
        <f>RR_NAME</f>
        <v>Kansas City Southern Railway Company</v>
      </c>
      <c r="F401" s="1" t="s">
        <v>47401</v>
      </c>
      <c r="G401" s="6">
        <f>E1L355C1</f>
        <v>3.8559282806764988E-2</v>
      </c>
    </row>
    <row r="402" spans="1:7" x14ac:dyDescent="0.2">
      <c r="A402" s="11">
        <f>CURRENT_YEAR</f>
        <v>2016</v>
      </c>
      <c r="B402" s="11">
        <f>RRICC</f>
        <v>134500</v>
      </c>
      <c r="C402" s="7">
        <f>RR_ID</f>
        <v>5</v>
      </c>
      <c r="D402" s="1" t="str">
        <f>RR_SHORT_NAME</f>
        <v>KCS</v>
      </c>
      <c r="E402" s="1" t="str">
        <f>RR_NAME</f>
        <v>Kansas City Southern Railway Company</v>
      </c>
      <c r="F402" s="1" t="s">
        <v>47402</v>
      </c>
      <c r="G402" s="6">
        <f>E1L356C1</f>
        <v>7.1842447765894865E-2</v>
      </c>
    </row>
    <row r="403" spans="1:7" x14ac:dyDescent="0.2">
      <c r="A403" s="11">
        <f>CURRENT_YEAR</f>
        <v>2016</v>
      </c>
      <c r="B403" s="11">
        <f>RRICC</f>
        <v>134500</v>
      </c>
      <c r="C403" s="7">
        <f>RR_ID</f>
        <v>5</v>
      </c>
      <c r="D403" s="1" t="str">
        <f>RR_SHORT_NAME</f>
        <v>KCS</v>
      </c>
      <c r="E403" s="1" t="str">
        <f>RR_NAME</f>
        <v>Kansas City Southern Railway Company</v>
      </c>
      <c r="F403" s="1" t="s">
        <v>47403</v>
      </c>
      <c r="G403" s="6">
        <f>E1L357C1</f>
        <v>3.1688528748677468E-2</v>
      </c>
    </row>
    <row r="404" spans="1:7" x14ac:dyDescent="0.2">
      <c r="A404" s="11">
        <f>CURRENT_YEAR</f>
        <v>2016</v>
      </c>
      <c r="B404" s="11">
        <f>RRICC</f>
        <v>134500</v>
      </c>
      <c r="C404" s="7">
        <f>RR_ID</f>
        <v>5</v>
      </c>
      <c r="D404" s="1" t="str">
        <f>RR_SHORT_NAME</f>
        <v>KCS</v>
      </c>
      <c r="E404" s="1" t="str">
        <f>RR_NAME</f>
        <v>Kansas City Southern Railway Company</v>
      </c>
      <c r="F404" s="1" t="s">
        <v>47404</v>
      </c>
      <c r="G404" s="6">
        <f>E1L358C1</f>
        <v>4.181371121950811E-2</v>
      </c>
    </row>
    <row r="405" spans="1:7" x14ac:dyDescent="0.2">
      <c r="A405" s="11">
        <f>CURRENT_YEAR</f>
        <v>2016</v>
      </c>
      <c r="B405" s="11">
        <f>RRICC</f>
        <v>134500</v>
      </c>
      <c r="C405" s="7">
        <f>RR_ID</f>
        <v>5</v>
      </c>
      <c r="D405" s="1" t="str">
        <f>RR_SHORT_NAME</f>
        <v>KCS</v>
      </c>
      <c r="E405" s="1" t="str">
        <f>RR_NAME</f>
        <v>Kansas City Southern Railway Company</v>
      </c>
      <c r="F405" s="1" t="s">
        <v>47405</v>
      </c>
      <c r="G405" s="6">
        <f>E1L359C1</f>
        <v>0.17659374318851886</v>
      </c>
    </row>
    <row r="406" spans="1:7" x14ac:dyDescent="0.2">
      <c r="A406" s="11">
        <f>CURRENT_YEAR</f>
        <v>2016</v>
      </c>
      <c r="B406" s="11">
        <f>RRICC</f>
        <v>134500</v>
      </c>
      <c r="C406" s="7">
        <f>RR_ID</f>
        <v>5</v>
      </c>
      <c r="D406" s="1" t="str">
        <f>RR_SHORT_NAME</f>
        <v>KCS</v>
      </c>
      <c r="E406" s="1" t="str">
        <f>RR_NAME</f>
        <v>Kansas City Southern Railway Company</v>
      </c>
      <c r="F406" s="1" t="s">
        <v>47406</v>
      </c>
      <c r="G406" s="6">
        <f>E1L360C1</f>
        <v>1.1711684012564887E-2</v>
      </c>
    </row>
    <row r="407" spans="1:7" x14ac:dyDescent="0.2">
      <c r="A407" s="11">
        <f>CURRENT_YEAR</f>
        <v>2016</v>
      </c>
      <c r="B407" s="11">
        <f>RRICC</f>
        <v>134500</v>
      </c>
      <c r="C407" s="7">
        <f>RR_ID</f>
        <v>5</v>
      </c>
      <c r="D407" s="1" t="str">
        <f>RR_SHORT_NAME</f>
        <v>KCS</v>
      </c>
      <c r="E407" s="1" t="str">
        <f>RR_NAME</f>
        <v>Kansas City Southern Railway Company</v>
      </c>
      <c r="F407" s="1" t="s">
        <v>47407</v>
      </c>
      <c r="G407" s="6">
        <f>E1L361C1</f>
        <v>0.10790750911688242</v>
      </c>
    </row>
    <row r="408" spans="1:7" x14ac:dyDescent="0.2">
      <c r="A408" s="11">
        <f>CURRENT_YEAR</f>
        <v>2016</v>
      </c>
      <c r="B408" s="11">
        <f>RRICC</f>
        <v>134500</v>
      </c>
      <c r="C408" s="7">
        <f>RR_ID</f>
        <v>5</v>
      </c>
      <c r="D408" s="1" t="str">
        <f>RR_SHORT_NAME</f>
        <v>KCS</v>
      </c>
      <c r="E408" s="1" t="str">
        <f>RR_NAME</f>
        <v>Kansas City Southern Railway Company</v>
      </c>
      <c r="F408" s="1" t="s">
        <v>47408</v>
      </c>
      <c r="G408" s="6">
        <f>E1L362C1</f>
        <v>1.7432681007613304E-2</v>
      </c>
    </row>
    <row r="409" spans="1:7" x14ac:dyDescent="0.2">
      <c r="A409" s="11">
        <f>CURRENT_YEAR</f>
        <v>2016</v>
      </c>
      <c r="B409" s="11">
        <f>RRICC</f>
        <v>134500</v>
      </c>
      <c r="C409" s="7">
        <f>RR_ID</f>
        <v>5</v>
      </c>
      <c r="D409" s="1" t="str">
        <f>RR_SHORT_NAME</f>
        <v>KCS</v>
      </c>
      <c r="E409" s="1" t="str">
        <f>RR_NAME</f>
        <v>Kansas City Southern Railway Company</v>
      </c>
      <c r="F409" s="1" t="s">
        <v>47409</v>
      </c>
      <c r="G409" s="6">
        <f>E1L363C1</f>
        <v>0.55986148707020678</v>
      </c>
    </row>
    <row r="410" spans="1:7" x14ac:dyDescent="0.2">
      <c r="A410" s="11">
        <f>CURRENT_YEAR</f>
        <v>2016</v>
      </c>
      <c r="B410" s="11">
        <f>RRICC</f>
        <v>134500</v>
      </c>
      <c r="C410" s="7">
        <f>RR_ID</f>
        <v>5</v>
      </c>
      <c r="D410" s="1" t="str">
        <f>RR_SHORT_NAME</f>
        <v>KCS</v>
      </c>
      <c r="E410" s="1" t="str">
        <f>RR_NAME</f>
        <v>Kansas City Southern Railway Company</v>
      </c>
      <c r="F410" s="1" t="s">
        <v>47410</v>
      </c>
      <c r="G410" s="6">
        <f>E1L364C1</f>
        <v>0.22698042946898736</v>
      </c>
    </row>
    <row r="411" spans="1:7" x14ac:dyDescent="0.2">
      <c r="A411" s="11">
        <f>CURRENT_YEAR</f>
        <v>2016</v>
      </c>
      <c r="B411" s="11">
        <f>RRICC</f>
        <v>134500</v>
      </c>
      <c r="C411" s="7">
        <f>RR_ID</f>
        <v>5</v>
      </c>
      <c r="D411" s="1" t="str">
        <f>RR_SHORT_NAME</f>
        <v>KCS</v>
      </c>
      <c r="E411" s="1" t="str">
        <f>RR_NAME</f>
        <v>Kansas City Southern Railway Company</v>
      </c>
      <c r="F411" s="1" t="s">
        <v>47411</v>
      </c>
      <c r="G411" s="6">
        <f>E1L365C1</f>
        <v>9.5799168819499042E-2</v>
      </c>
    </row>
    <row r="412" spans="1:7" x14ac:dyDescent="0.2">
      <c r="A412" s="11">
        <f>CURRENT_YEAR</f>
        <v>2016</v>
      </c>
      <c r="B412" s="11">
        <f>RRICC</f>
        <v>134500</v>
      </c>
      <c r="C412" s="7">
        <f>RR_ID</f>
        <v>5</v>
      </c>
      <c r="D412" s="1" t="str">
        <f>RR_SHORT_NAME</f>
        <v>KCS</v>
      </c>
      <c r="E412" s="1" t="str">
        <f>RR_NAME</f>
        <v>Kansas City Southern Railway Company</v>
      </c>
      <c r="F412" s="1" t="s">
        <v>47412</v>
      </c>
      <c r="G412" s="6">
        <f>E1L366C1</f>
        <v>0.21864727922893737</v>
      </c>
    </row>
    <row r="413" spans="1:7" x14ac:dyDescent="0.2">
      <c r="A413" s="11">
        <f>CURRENT_YEAR</f>
        <v>2016</v>
      </c>
      <c r="B413" s="11">
        <f>RRICC</f>
        <v>134500</v>
      </c>
      <c r="C413" s="7">
        <f>RR_ID</f>
        <v>5</v>
      </c>
      <c r="D413" s="1" t="str">
        <f>RR_SHORT_NAME</f>
        <v>KCS</v>
      </c>
      <c r="E413" s="1" t="str">
        <f>RR_NAME</f>
        <v>Kansas City Southern Railway Company</v>
      </c>
      <c r="F413" s="1" t="s">
        <v>47413</v>
      </c>
      <c r="G413" s="6">
        <f>E1L367C1</f>
        <v>0.72087862382857226</v>
      </c>
    </row>
    <row r="414" spans="1:7" x14ac:dyDescent="0.2">
      <c r="A414" s="11">
        <f>CURRENT_YEAR</f>
        <v>2016</v>
      </c>
      <c r="B414" s="11">
        <f>RRICC</f>
        <v>134500</v>
      </c>
      <c r="C414" s="7">
        <f>RR_ID</f>
        <v>5</v>
      </c>
      <c r="D414" s="1" t="str">
        <f>RR_SHORT_NAME</f>
        <v>KCS</v>
      </c>
      <c r="E414" s="1" t="str">
        <f>RR_NAME</f>
        <v>Kansas City Southern Railway Company</v>
      </c>
      <c r="F414" s="1" t="s">
        <v>47414</v>
      </c>
      <c r="G414" s="6">
        <f>E1L368C1</f>
        <v>0.15451085360087588</v>
      </c>
    </row>
    <row r="415" spans="1:7" x14ac:dyDescent="0.2">
      <c r="A415" s="11">
        <f>CURRENT_YEAR</f>
        <v>2016</v>
      </c>
      <c r="B415" s="11">
        <f>RRICC</f>
        <v>134500</v>
      </c>
      <c r="C415" s="7">
        <f>RR_ID</f>
        <v>5</v>
      </c>
      <c r="D415" s="1" t="str">
        <f>RR_SHORT_NAME</f>
        <v>KCS</v>
      </c>
      <c r="E415" s="1" t="str">
        <f>RR_NAME</f>
        <v>Kansas City Southern Railway Company</v>
      </c>
      <c r="F415" s="1" t="s">
        <v>47415</v>
      </c>
      <c r="G415" s="6">
        <f>E1L369C1</f>
        <v>2.4656724349818977</v>
      </c>
    </row>
    <row r="416" spans="1:7" x14ac:dyDescent="0.2">
      <c r="A416" s="11">
        <f>CURRENT_YEAR</f>
        <v>2016</v>
      </c>
      <c r="B416" s="11">
        <f>RRICC</f>
        <v>134500</v>
      </c>
      <c r="C416" s="7">
        <f>RR_ID</f>
        <v>5</v>
      </c>
      <c r="D416" s="1" t="str">
        <f>RR_SHORT_NAME</f>
        <v>KCS</v>
      </c>
      <c r="E416" s="1" t="str">
        <f>RR_NAME</f>
        <v>Kansas City Southern Railway Company</v>
      </c>
      <c r="F416" s="1" t="s">
        <v>47416</v>
      </c>
      <c r="G416" s="6">
        <f>E1L370C1</f>
        <v>0.1552728825287458</v>
      </c>
    </row>
    <row r="417" spans="1:7" x14ac:dyDescent="0.2">
      <c r="A417" s="11">
        <f>CURRENT_YEAR</f>
        <v>2016</v>
      </c>
      <c r="B417" s="11">
        <f>RRICC</f>
        <v>134500</v>
      </c>
      <c r="C417" s="7">
        <f>RR_ID</f>
        <v>5</v>
      </c>
      <c r="D417" s="1" t="str">
        <f>RR_SHORT_NAME</f>
        <v>KCS</v>
      </c>
      <c r="E417" s="1" t="str">
        <f>RR_NAME</f>
        <v>Kansas City Southern Railway Company</v>
      </c>
      <c r="F417" s="1" t="s">
        <v>47417</v>
      </c>
      <c r="G417" s="6">
        <f>E1L371C1</f>
        <v>1.5330905349606672</v>
      </c>
    </row>
    <row r="418" spans="1:7" x14ac:dyDescent="0.2">
      <c r="A418" s="11">
        <f>CURRENT_YEAR</f>
        <v>2016</v>
      </c>
      <c r="B418" s="11">
        <f>RRICC</f>
        <v>134500</v>
      </c>
      <c r="C418" s="7">
        <f>RR_ID</f>
        <v>5</v>
      </c>
      <c r="D418" s="1" t="str">
        <f>RR_SHORT_NAME</f>
        <v>KCS</v>
      </c>
      <c r="E418" s="1" t="str">
        <f>RR_NAME</f>
        <v>Kansas City Southern Railway Company</v>
      </c>
      <c r="F418" s="1" t="s">
        <v>47418</v>
      </c>
      <c r="G418" s="6">
        <f>E1L372C1</f>
        <v>2.337906512938273</v>
      </c>
    </row>
    <row r="419" spans="1:7" x14ac:dyDescent="0.2">
      <c r="A419" s="11">
        <f>CURRENT_YEAR</f>
        <v>2016</v>
      </c>
      <c r="B419" s="11">
        <f>RRICC</f>
        <v>134500</v>
      </c>
      <c r="C419" s="7">
        <f>RR_ID</f>
        <v>5</v>
      </c>
      <c r="D419" s="1" t="str">
        <f>RR_SHORT_NAME</f>
        <v>KCS</v>
      </c>
      <c r="E419" s="1" t="str">
        <f>RR_NAME</f>
        <v>Kansas City Southern Railway Company</v>
      </c>
      <c r="F419" s="1" t="s">
        <v>47419</v>
      </c>
      <c r="G419" s="6">
        <f>E1L373C1</f>
        <v>2.5053101151001762</v>
      </c>
    </row>
    <row r="420" spans="1:7" x14ac:dyDescent="0.2">
      <c r="A420" s="11">
        <f>CURRENT_YEAR</f>
        <v>2016</v>
      </c>
      <c r="B420" s="11">
        <f>RRICC</f>
        <v>134500</v>
      </c>
      <c r="C420" s="7">
        <f>RR_ID</f>
        <v>5</v>
      </c>
      <c r="D420" s="1" t="str">
        <f>RR_SHORT_NAME</f>
        <v>KCS</v>
      </c>
      <c r="E420" s="1" t="str">
        <f>RR_NAME</f>
        <v>Kansas City Southern Railway Company</v>
      </c>
      <c r="F420" s="1" t="s">
        <v>47420</v>
      </c>
      <c r="G420" s="6">
        <f>E1L374C1</f>
        <v>0.39371656046539294</v>
      </c>
    </row>
    <row r="421" spans="1:7" x14ac:dyDescent="0.2">
      <c r="A421" s="11">
        <f>CURRENT_YEAR</f>
        <v>2016</v>
      </c>
      <c r="B421" s="11">
        <f>RRICC</f>
        <v>134500</v>
      </c>
      <c r="C421" s="7">
        <f>RR_ID</f>
        <v>5</v>
      </c>
      <c r="D421" s="1" t="str">
        <f>RR_SHORT_NAME</f>
        <v>KCS</v>
      </c>
      <c r="E421" s="1" t="str">
        <f>RR_NAME</f>
        <v>Kansas City Southern Railway Company</v>
      </c>
      <c r="F421" s="1" t="s">
        <v>47421</v>
      </c>
      <c r="G421" s="6">
        <f>E1L375C1</f>
        <v>7.6281476545512969E-2</v>
      </c>
    </row>
    <row r="422" spans="1:7" x14ac:dyDescent="0.2">
      <c r="A422" s="11">
        <f>CURRENT_YEAR</f>
        <v>2016</v>
      </c>
      <c r="B422" s="11">
        <f>RRICC</f>
        <v>134500</v>
      </c>
      <c r="C422" s="7">
        <f>RR_ID</f>
        <v>5</v>
      </c>
      <c r="D422" s="1" t="str">
        <f>RR_SHORT_NAME</f>
        <v>KCS</v>
      </c>
      <c r="E422" s="1" t="str">
        <f>RR_NAME</f>
        <v>Kansas City Southern Railway Company</v>
      </c>
      <c r="F422" s="1" t="s">
        <v>47422</v>
      </c>
      <c r="G422" s="6">
        <f>E1L376C1</f>
        <v>6.4649280290004912E-2</v>
      </c>
    </row>
    <row r="423" spans="1:7" x14ac:dyDescent="0.2">
      <c r="A423" s="11">
        <f>CURRENT_YEAR</f>
        <v>2016</v>
      </c>
      <c r="B423" s="11">
        <f>RRICC</f>
        <v>134500</v>
      </c>
      <c r="C423" s="7">
        <f>RR_ID</f>
        <v>5</v>
      </c>
      <c r="D423" s="1" t="str">
        <f>RR_SHORT_NAME</f>
        <v>KCS</v>
      </c>
      <c r="E423" s="1" t="str">
        <f>RR_NAME</f>
        <v>Kansas City Southern Railway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2016</v>
      </c>
      <c r="B424" s="11">
        <f>RRICC</f>
        <v>134500</v>
      </c>
      <c r="C424" s="7">
        <f>RR_ID</f>
        <v>5</v>
      </c>
      <c r="D424" s="1" t="str">
        <f>RR_SHORT_NAME</f>
        <v>KCS</v>
      </c>
      <c r="E424" s="1" t="str">
        <f>RR_NAME</f>
        <v>Kansas City Southern Railway Company</v>
      </c>
      <c r="F424" s="1" t="s">
        <v>47424</v>
      </c>
      <c r="G424" s="6">
        <f>E1L378C1</f>
        <v>7.5652365651906681E-2</v>
      </c>
    </row>
    <row r="425" spans="1:7" x14ac:dyDescent="0.2">
      <c r="A425" s="11">
        <f>CURRENT_YEAR</f>
        <v>2016</v>
      </c>
      <c r="B425" s="11">
        <f>RRICC</f>
        <v>134500</v>
      </c>
      <c r="C425" s="7">
        <f>RR_ID</f>
        <v>5</v>
      </c>
      <c r="D425" s="1" t="str">
        <f>RR_SHORT_NAME</f>
        <v>KCS</v>
      </c>
      <c r="E425" s="1" t="str">
        <f>RR_NAME</f>
        <v>Kansas City Southern Railway Company</v>
      </c>
      <c r="F425" s="1" t="s">
        <v>47425</v>
      </c>
      <c r="G425" s="6">
        <f>E1L379C1</f>
        <v>7.4517811883176174E-2</v>
      </c>
    </row>
    <row r="426" spans="1:7" x14ac:dyDescent="0.2">
      <c r="A426" s="11">
        <f>CURRENT_YEAR</f>
        <v>2016</v>
      </c>
      <c r="B426" s="11">
        <f>RRICC</f>
        <v>134500</v>
      </c>
      <c r="C426" s="7">
        <f>RR_ID</f>
        <v>5</v>
      </c>
      <c r="D426" s="1" t="str">
        <f>RR_SHORT_NAME</f>
        <v>KCS</v>
      </c>
      <c r="E426" s="1" t="str">
        <f>RR_NAME</f>
        <v>Kansas City Southern Railway Company</v>
      </c>
      <c r="F426" s="1" t="s">
        <v>47426</v>
      </c>
      <c r="G426" s="6">
        <f>E1L380C1</f>
        <v>0.34581173928281828</v>
      </c>
    </row>
    <row r="427" spans="1:7" x14ac:dyDescent="0.2">
      <c r="A427" s="11">
        <f>CURRENT_YEAR</f>
        <v>2016</v>
      </c>
      <c r="B427" s="11">
        <f>RRICC</f>
        <v>134500</v>
      </c>
      <c r="C427" s="7">
        <f>RR_ID</f>
        <v>5</v>
      </c>
      <c r="D427" s="1" t="str">
        <f>RR_SHORT_NAME</f>
        <v>KCS</v>
      </c>
      <c r="E427" s="1" t="str">
        <f>RR_NAME</f>
        <v>Kansas City Southern Railway Company</v>
      </c>
      <c r="F427" s="1" t="s">
        <v>47427</v>
      </c>
      <c r="G427" s="6">
        <f>E1L381C1</f>
        <v>1.9073883682287223E-2</v>
      </c>
    </row>
    <row r="428" spans="1:7" x14ac:dyDescent="0.2">
      <c r="A428" s="11">
        <f>CURRENT_YEAR</f>
        <v>2016</v>
      </c>
      <c r="B428" s="11">
        <f>RRICC</f>
        <v>134500</v>
      </c>
      <c r="C428" s="7">
        <f>RR_ID</f>
        <v>5</v>
      </c>
      <c r="D428" s="1" t="str">
        <f>RR_SHORT_NAME</f>
        <v>KCS</v>
      </c>
      <c r="E428" s="1" t="str">
        <f>RR_NAME</f>
        <v>Kansas City Southern Railway Company</v>
      </c>
      <c r="F428" s="1" t="s">
        <v>47428</v>
      </c>
      <c r="G428" s="6">
        <f>E1L382C1</f>
        <v>1.5887526411107757</v>
      </c>
    </row>
    <row r="429" spans="1:7" x14ac:dyDescent="0.2">
      <c r="A429" s="11">
        <f>CURRENT_YEAR</f>
        <v>2016</v>
      </c>
      <c r="B429" s="11">
        <f>RRICC</f>
        <v>134500</v>
      </c>
      <c r="C429" s="7">
        <f>RR_ID</f>
        <v>5</v>
      </c>
      <c r="D429" s="1" t="str">
        <f>RR_SHORT_NAME</f>
        <v>KCS</v>
      </c>
      <c r="E429" s="1" t="str">
        <f>RR_NAME</f>
        <v>Kansas City Southern Railway Company</v>
      </c>
      <c r="F429" s="1" t="s">
        <v>47429</v>
      </c>
      <c r="G429" s="6">
        <f>E2L101C1</f>
        <v>27.9</v>
      </c>
    </row>
    <row r="430" spans="1:7" x14ac:dyDescent="0.2">
      <c r="A430" s="11">
        <f>CURRENT_YEAR</f>
        <v>2016</v>
      </c>
      <c r="B430" s="11">
        <f>RRICC</f>
        <v>134500</v>
      </c>
      <c r="C430" s="7">
        <f>RR_ID</f>
        <v>5</v>
      </c>
      <c r="D430" s="1" t="str">
        <f>RR_SHORT_NAME</f>
        <v>KCS</v>
      </c>
      <c r="E430" s="1" t="str">
        <f>RR_NAME</f>
        <v>Kansas City Southern Railway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2016</v>
      </c>
      <c r="B431" s="11">
        <f>RRICC</f>
        <v>134500</v>
      </c>
      <c r="C431" s="7">
        <f>RR_ID</f>
        <v>5</v>
      </c>
      <c r="D431" s="1" t="str">
        <f>RR_SHORT_NAME</f>
        <v>KCS</v>
      </c>
      <c r="E431" s="1" t="str">
        <f>RR_NAME</f>
        <v>Kansas City Southern Railway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2016</v>
      </c>
      <c r="B432" s="11">
        <f>RRICC</f>
        <v>134500</v>
      </c>
      <c r="C432" s="7">
        <f>RR_ID</f>
        <v>5</v>
      </c>
      <c r="D432" s="1" t="str">
        <f>RR_SHORT_NAME</f>
        <v>KCS</v>
      </c>
      <c r="E432" s="1" t="str">
        <f>RR_NAME</f>
        <v>Kansas City Southern Railway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2016</v>
      </c>
      <c r="B433" s="11">
        <f>RRICC</f>
        <v>134500</v>
      </c>
      <c r="C433" s="7">
        <f>RR_ID</f>
        <v>5</v>
      </c>
      <c r="D433" s="1" t="str">
        <f>RR_SHORT_NAME</f>
        <v>KCS</v>
      </c>
      <c r="E433" s="1" t="str">
        <f>RR_NAME</f>
        <v>Kansas City Southern Railway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2016</v>
      </c>
      <c r="B434" s="11">
        <f>RRICC</f>
        <v>134500</v>
      </c>
      <c r="C434" s="7">
        <f>RR_ID</f>
        <v>5</v>
      </c>
      <c r="D434" s="1" t="str">
        <f>RR_SHORT_NAME</f>
        <v>KCS</v>
      </c>
      <c r="E434" s="1" t="str">
        <f>RR_NAME</f>
        <v>Kansas City Southern Railway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2016</v>
      </c>
      <c r="B435" s="11">
        <f>RRICC</f>
        <v>134500</v>
      </c>
      <c r="C435" s="7">
        <f>RR_ID</f>
        <v>5</v>
      </c>
      <c r="D435" s="1" t="str">
        <f>RR_SHORT_NAME</f>
        <v>KCS</v>
      </c>
      <c r="E435" s="1" t="str">
        <f>RR_NAME</f>
        <v>Kansas City Southern Railway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2016</v>
      </c>
      <c r="B436" s="11">
        <f>RRICC</f>
        <v>134500</v>
      </c>
      <c r="C436" s="7">
        <f>RR_ID</f>
        <v>5</v>
      </c>
      <c r="D436" s="1" t="str">
        <f>RR_SHORT_NAME</f>
        <v>KCS</v>
      </c>
      <c r="E436" s="1" t="str">
        <f>RR_NAME</f>
        <v>Kansas City Southern Railway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2016</v>
      </c>
      <c r="B437" s="11">
        <f>RRICC</f>
        <v>134500</v>
      </c>
      <c r="C437" s="7">
        <f>RR_ID</f>
        <v>5</v>
      </c>
      <c r="D437" s="1" t="str">
        <f>RR_SHORT_NAME</f>
        <v>KCS</v>
      </c>
      <c r="E437" s="1" t="str">
        <f>RR_NAME</f>
        <v>Kansas City Southern Railway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2016</v>
      </c>
      <c r="B438" s="11">
        <f>RRICC</f>
        <v>134500</v>
      </c>
      <c r="C438" s="7">
        <f>RR_ID</f>
        <v>5</v>
      </c>
      <c r="D438" s="1" t="str">
        <f>RR_SHORT_NAME</f>
        <v>KCS</v>
      </c>
      <c r="E438" s="1" t="str">
        <f>RR_NAME</f>
        <v>Kansas City Southern Railway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2016</v>
      </c>
      <c r="B439" s="11">
        <f>RRICC</f>
        <v>134500</v>
      </c>
      <c r="C439" s="7">
        <f>RR_ID</f>
        <v>5</v>
      </c>
      <c r="D439" s="1" t="str">
        <f>RR_SHORT_NAME</f>
        <v>KCS</v>
      </c>
      <c r="E439" s="1" t="str">
        <f>RR_NAME</f>
        <v>Kansas City Southern Railway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2016</v>
      </c>
      <c r="B440" s="11">
        <f>RRICC</f>
        <v>134500</v>
      </c>
      <c r="C440" s="7">
        <f>RR_ID</f>
        <v>5</v>
      </c>
      <c r="D440" s="1" t="str">
        <f>RR_SHORT_NAME</f>
        <v>KCS</v>
      </c>
      <c r="E440" s="1" t="str">
        <f>RR_NAME</f>
        <v>Kansas City Southern Railway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2016</v>
      </c>
      <c r="B441" s="11">
        <f>RRICC</f>
        <v>134500</v>
      </c>
      <c r="C441" s="7">
        <f>RR_ID</f>
        <v>5</v>
      </c>
      <c r="D441" s="1" t="str">
        <f>RR_SHORT_NAME</f>
        <v>KCS</v>
      </c>
      <c r="E441" s="1" t="str">
        <f>RR_NAME</f>
        <v>Kansas City Southern Railway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2016</v>
      </c>
      <c r="B442" s="11">
        <f>RRICC</f>
        <v>134500</v>
      </c>
      <c r="C442" s="7">
        <f>RR_ID</f>
        <v>5</v>
      </c>
      <c r="D442" s="1" t="str">
        <f>RR_SHORT_NAME</f>
        <v>KCS</v>
      </c>
      <c r="E442" s="1" t="str">
        <f>RR_NAME</f>
        <v>Kansas City Southern Railway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2016</v>
      </c>
      <c r="B443" s="11">
        <f>RRICC</f>
        <v>134500</v>
      </c>
      <c r="C443" s="7">
        <f>RR_ID</f>
        <v>5</v>
      </c>
      <c r="D443" s="1" t="str">
        <f>RR_SHORT_NAME</f>
        <v>KCS</v>
      </c>
      <c r="E443" s="1" t="str">
        <f>RR_NAME</f>
        <v>Kansas City Southern Railway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2016</v>
      </c>
      <c r="B444" s="11">
        <f>RRICC</f>
        <v>134500</v>
      </c>
      <c r="C444" s="7">
        <f>RR_ID</f>
        <v>5</v>
      </c>
      <c r="D444" s="1" t="str">
        <f>RR_SHORT_NAME</f>
        <v>KCS</v>
      </c>
      <c r="E444" s="1" t="str">
        <f>RR_NAME</f>
        <v>Kansas City Southern Railway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2016</v>
      </c>
      <c r="B445" s="11">
        <f>RRICC</f>
        <v>134500</v>
      </c>
      <c r="C445" s="7">
        <f>RR_ID</f>
        <v>5</v>
      </c>
      <c r="D445" s="1" t="str">
        <f>RR_SHORT_NAME</f>
        <v>KCS</v>
      </c>
      <c r="E445" s="1" t="str">
        <f>RR_NAME</f>
        <v>Kansas City Southern Railway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2016</v>
      </c>
      <c r="B446" s="11">
        <f>RRICC</f>
        <v>134500</v>
      </c>
      <c r="C446" s="7">
        <f>RR_ID</f>
        <v>5</v>
      </c>
      <c r="D446" s="1" t="str">
        <f>RR_SHORT_NAME</f>
        <v>KCS</v>
      </c>
      <c r="E446" s="1" t="str">
        <f>RR_NAME</f>
        <v>Kansas City Southern Railway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2016</v>
      </c>
      <c r="B447" s="11">
        <f>RRICC</f>
        <v>134500</v>
      </c>
      <c r="C447" s="7">
        <f>RR_ID</f>
        <v>5</v>
      </c>
      <c r="D447" s="1" t="str">
        <f>RR_SHORT_NAME</f>
        <v>KCS</v>
      </c>
      <c r="E447" s="1" t="str">
        <f>RR_NAME</f>
        <v>Kansas City Southern Railway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2016</v>
      </c>
      <c r="B448" s="11">
        <f>RRICC</f>
        <v>134500</v>
      </c>
      <c r="C448" s="7">
        <f>RR_ID</f>
        <v>5</v>
      </c>
      <c r="D448" s="1" t="str">
        <f>RR_SHORT_NAME</f>
        <v>KCS</v>
      </c>
      <c r="E448" s="1" t="str">
        <f>RR_NAME</f>
        <v>Kansas City Southern Railway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2016</v>
      </c>
      <c r="B449" s="11">
        <f>RRICC</f>
        <v>134500</v>
      </c>
      <c r="C449" s="7">
        <f>RR_ID</f>
        <v>5</v>
      </c>
      <c r="D449" s="1" t="str">
        <f>RR_SHORT_NAME</f>
        <v>KCS</v>
      </c>
      <c r="E449" s="1" t="str">
        <f>RR_NAME</f>
        <v>Kansas City Southern Railway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2016</v>
      </c>
      <c r="B450" s="11">
        <f>RRICC</f>
        <v>134500</v>
      </c>
      <c r="C450" s="7">
        <f>RR_ID</f>
        <v>5</v>
      </c>
      <c r="D450" s="1" t="str">
        <f>RR_SHORT_NAME</f>
        <v>KCS</v>
      </c>
      <c r="E450" s="1" t="str">
        <f>RR_NAME</f>
        <v>Kansas City Southern Railway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2016</v>
      </c>
      <c r="B451" s="11">
        <f>RRICC</f>
        <v>134500</v>
      </c>
      <c r="C451" s="7">
        <f>RR_ID</f>
        <v>5</v>
      </c>
      <c r="D451" s="1" t="str">
        <f>RR_SHORT_NAME</f>
        <v>KCS</v>
      </c>
      <c r="E451" s="1" t="str">
        <f>RR_NAME</f>
        <v>Kansas City Southern Railway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2016</v>
      </c>
      <c r="B452" s="11">
        <f>RRICC</f>
        <v>134500</v>
      </c>
      <c r="C452" s="7">
        <f>RR_ID</f>
        <v>5</v>
      </c>
      <c r="D452" s="1" t="str">
        <f>RR_SHORT_NAME</f>
        <v>KCS</v>
      </c>
      <c r="E452" s="1" t="str">
        <f>RR_NAME</f>
        <v>Kansas City Southern Railway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2016</v>
      </c>
      <c r="B453" s="11">
        <f>RRICC</f>
        <v>134500</v>
      </c>
      <c r="C453" s="7">
        <f>RR_ID</f>
        <v>5</v>
      </c>
      <c r="D453" s="1" t="str">
        <f>RR_SHORT_NAME</f>
        <v>KCS</v>
      </c>
      <c r="E453" s="1" t="str">
        <f>RR_NAME</f>
        <v>Kansas City Southern Railway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2016</v>
      </c>
      <c r="B454" s="11">
        <f>RRICC</f>
        <v>134500</v>
      </c>
      <c r="C454" s="7">
        <f>RR_ID</f>
        <v>5</v>
      </c>
      <c r="D454" s="1" t="str">
        <f>RR_SHORT_NAME</f>
        <v>KCS</v>
      </c>
      <c r="E454" s="1" t="str">
        <f>RR_NAME</f>
        <v>Kansas City Southern Railway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2016</v>
      </c>
      <c r="B455" s="11">
        <f>RRICC</f>
        <v>134500</v>
      </c>
      <c r="C455" s="7">
        <f>RR_ID</f>
        <v>5</v>
      </c>
      <c r="D455" s="1" t="str">
        <f>RR_SHORT_NAME</f>
        <v>KCS</v>
      </c>
      <c r="E455" s="1" t="str">
        <f>RR_NAME</f>
        <v>Kansas City Southern Railway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2016</v>
      </c>
      <c r="B456" s="11">
        <f>RRICC</f>
        <v>134500</v>
      </c>
      <c r="C456" s="7">
        <f>RR_ID</f>
        <v>5</v>
      </c>
      <c r="D456" s="1" t="str">
        <f>RR_SHORT_NAME</f>
        <v>KCS</v>
      </c>
      <c r="E456" s="1" t="str">
        <f>RR_NAME</f>
        <v>Kansas City Southern Railway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2016</v>
      </c>
      <c r="B457" s="11">
        <f>RRICC</f>
        <v>134500</v>
      </c>
      <c r="C457" s="7">
        <f>RR_ID</f>
        <v>5</v>
      </c>
      <c r="D457" s="1" t="str">
        <f>RR_SHORT_NAME</f>
        <v>KCS</v>
      </c>
      <c r="E457" s="1" t="str">
        <f>RR_NAME</f>
        <v>Kansas City Southern Railway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2016</v>
      </c>
      <c r="B458" s="11">
        <f>RRICC</f>
        <v>134500</v>
      </c>
      <c r="C458" s="7">
        <f>RR_ID</f>
        <v>5</v>
      </c>
      <c r="D458" s="1" t="str">
        <f>RR_SHORT_NAME</f>
        <v>KCS</v>
      </c>
      <c r="E458" s="1" t="str">
        <f>RR_NAME</f>
        <v>Kansas City Southern Railway Company</v>
      </c>
      <c r="F458" s="1" t="s">
        <v>47458</v>
      </c>
      <c r="G458" s="6">
        <f>E2L102C1</f>
        <v>32.9</v>
      </c>
    </row>
    <row r="459" spans="1:7" x14ac:dyDescent="0.2">
      <c r="A459" s="11">
        <f>CURRENT_YEAR</f>
        <v>2016</v>
      </c>
      <c r="B459" s="11">
        <f>RRICC</f>
        <v>134500</v>
      </c>
      <c r="C459" s="7">
        <f>RR_ID</f>
        <v>5</v>
      </c>
      <c r="D459" s="1" t="str">
        <f>RR_SHORT_NAME</f>
        <v>KCS</v>
      </c>
      <c r="E459" s="1" t="str">
        <f>RR_NAME</f>
        <v>Kansas City Southern Railway Company</v>
      </c>
      <c r="F459" s="1" t="s">
        <v>47459</v>
      </c>
      <c r="G459" s="6">
        <f>E2L102C2</f>
        <v>1.8042180660565061</v>
      </c>
    </row>
    <row r="460" spans="1:7" x14ac:dyDescent="0.2">
      <c r="A460" s="11">
        <f>CURRENT_YEAR</f>
        <v>2016</v>
      </c>
      <c r="B460" s="11">
        <f>RRICC</f>
        <v>134500</v>
      </c>
      <c r="C460" s="7">
        <f>RR_ID</f>
        <v>5</v>
      </c>
      <c r="D460" s="1" t="str">
        <f>RR_SHORT_NAME</f>
        <v>KCS</v>
      </c>
      <c r="E460" s="1" t="str">
        <f>RR_NAME</f>
        <v>Kansas City Southern Railway Company</v>
      </c>
      <c r="F460" s="1" t="s">
        <v>47460</v>
      </c>
      <c r="G460" s="6">
        <f>E2L102C3</f>
        <v>1.6194724592707526</v>
      </c>
    </row>
    <row r="461" spans="1:7" x14ac:dyDescent="0.2">
      <c r="A461" s="11">
        <f>CURRENT_YEAR</f>
        <v>2016</v>
      </c>
      <c r="B461" s="11">
        <f>RRICC</f>
        <v>134500</v>
      </c>
      <c r="C461" s="7">
        <f>RR_ID</f>
        <v>5</v>
      </c>
      <c r="D461" s="1" t="str">
        <f>RR_SHORT_NAME</f>
        <v>KCS</v>
      </c>
      <c r="E461" s="1" t="str">
        <f>RR_NAME</f>
        <v>Kansas City Southern Railway Company</v>
      </c>
      <c r="F461" s="1" t="s">
        <v>47461</v>
      </c>
      <c r="G461" s="6">
        <f>E2L102C4</f>
        <v>1.7106658809664115</v>
      </c>
    </row>
    <row r="462" spans="1:7" x14ac:dyDescent="0.2">
      <c r="A462" s="11">
        <f>CURRENT_YEAR</f>
        <v>2016</v>
      </c>
      <c r="B462" s="11">
        <f>RRICC</f>
        <v>134500</v>
      </c>
      <c r="C462" s="7">
        <f>RR_ID</f>
        <v>5</v>
      </c>
      <c r="D462" s="1" t="str">
        <f>RR_SHORT_NAME</f>
        <v>KCS</v>
      </c>
      <c r="E462" s="1" t="str">
        <f>RR_NAME</f>
        <v>Kansas City Southern Railway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2016</v>
      </c>
      <c r="B463" s="11">
        <f>RRICC</f>
        <v>134500</v>
      </c>
      <c r="C463" s="7">
        <f>RR_ID</f>
        <v>5</v>
      </c>
      <c r="D463" s="1" t="str">
        <f>RR_SHORT_NAME</f>
        <v>KCS</v>
      </c>
      <c r="E463" s="1" t="str">
        <f>RR_NAME</f>
        <v>Kansas City Southern Railway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2016</v>
      </c>
      <c r="B464" s="11">
        <f>RRICC</f>
        <v>134500</v>
      </c>
      <c r="C464" s="7">
        <f>RR_ID</f>
        <v>5</v>
      </c>
      <c r="D464" s="1" t="str">
        <f>RR_SHORT_NAME</f>
        <v>KCS</v>
      </c>
      <c r="E464" s="1" t="str">
        <f>RR_NAME</f>
        <v>Kansas City Southern Railway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2016</v>
      </c>
      <c r="B465" s="11">
        <f>RRICC</f>
        <v>134500</v>
      </c>
      <c r="C465" s="7">
        <f>RR_ID</f>
        <v>5</v>
      </c>
      <c r="D465" s="1" t="str">
        <f>RR_SHORT_NAME</f>
        <v>KCS</v>
      </c>
      <c r="E465" s="1" t="str">
        <f>RR_NAME</f>
        <v>Kansas City Southern Railway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2016</v>
      </c>
      <c r="B466" s="11">
        <f>RRICC</f>
        <v>134500</v>
      </c>
      <c r="C466" s="7">
        <f>RR_ID</f>
        <v>5</v>
      </c>
      <c r="D466" s="1" t="str">
        <f>RR_SHORT_NAME</f>
        <v>KCS</v>
      </c>
      <c r="E466" s="1" t="str">
        <f>RR_NAME</f>
        <v>Kansas City Southern Railway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2016</v>
      </c>
      <c r="B467" s="11">
        <f>RRICC</f>
        <v>134500</v>
      </c>
      <c r="C467" s="7">
        <f>RR_ID</f>
        <v>5</v>
      </c>
      <c r="D467" s="1" t="str">
        <f>RR_SHORT_NAME</f>
        <v>KCS</v>
      </c>
      <c r="E467" s="1" t="str">
        <f>RR_NAME</f>
        <v>Kansas City Southern Railway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2016</v>
      </c>
      <c r="B468" s="11">
        <f>RRICC</f>
        <v>134500</v>
      </c>
      <c r="C468" s="7">
        <f>RR_ID</f>
        <v>5</v>
      </c>
      <c r="D468" s="1" t="str">
        <f>RR_SHORT_NAME</f>
        <v>KCS</v>
      </c>
      <c r="E468" s="1" t="str">
        <f>RR_NAME</f>
        <v>Kansas City Southern Railway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2016</v>
      </c>
      <c r="B469" s="11">
        <f>RRICC</f>
        <v>134500</v>
      </c>
      <c r="C469" s="7">
        <f>RR_ID</f>
        <v>5</v>
      </c>
      <c r="D469" s="1" t="str">
        <f>RR_SHORT_NAME</f>
        <v>KCS</v>
      </c>
      <c r="E469" s="1" t="str">
        <f>RR_NAME</f>
        <v>Kansas City Southern Railway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2016</v>
      </c>
      <c r="B470" s="11">
        <f>RRICC</f>
        <v>134500</v>
      </c>
      <c r="C470" s="7">
        <f>RR_ID</f>
        <v>5</v>
      </c>
      <c r="D470" s="1" t="str">
        <f>RR_SHORT_NAME</f>
        <v>KCS</v>
      </c>
      <c r="E470" s="1" t="str">
        <f>RR_NAME</f>
        <v>Kansas City Southern Railway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2016</v>
      </c>
      <c r="B471" s="11">
        <f>RRICC</f>
        <v>134500</v>
      </c>
      <c r="C471" s="7">
        <f>RR_ID</f>
        <v>5</v>
      </c>
      <c r="D471" s="1" t="str">
        <f>RR_SHORT_NAME</f>
        <v>KCS</v>
      </c>
      <c r="E471" s="1" t="str">
        <f>RR_NAME</f>
        <v>Kansas City Southern Railway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2016</v>
      </c>
      <c r="B472" s="11">
        <f>RRICC</f>
        <v>134500</v>
      </c>
      <c r="C472" s="7">
        <f>RR_ID</f>
        <v>5</v>
      </c>
      <c r="D472" s="1" t="str">
        <f>RR_SHORT_NAME</f>
        <v>KCS</v>
      </c>
      <c r="E472" s="1" t="str">
        <f>RR_NAME</f>
        <v>Kansas City Southern Railway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2016</v>
      </c>
      <c r="B473" s="11">
        <f>RRICC</f>
        <v>134500</v>
      </c>
      <c r="C473" s="7">
        <f>RR_ID</f>
        <v>5</v>
      </c>
      <c r="D473" s="1" t="str">
        <f>RR_SHORT_NAME</f>
        <v>KCS</v>
      </c>
      <c r="E473" s="1" t="str">
        <f>RR_NAME</f>
        <v>Kansas City Southern Railway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2016</v>
      </c>
      <c r="B474" s="11">
        <f>RRICC</f>
        <v>134500</v>
      </c>
      <c r="C474" s="7">
        <f>RR_ID</f>
        <v>5</v>
      </c>
      <c r="D474" s="1" t="str">
        <f>RR_SHORT_NAME</f>
        <v>KCS</v>
      </c>
      <c r="E474" s="1" t="str">
        <f>RR_NAME</f>
        <v>Kansas City Southern Railway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2016</v>
      </c>
      <c r="B475" s="11">
        <f>RRICC</f>
        <v>134500</v>
      </c>
      <c r="C475" s="7">
        <f>RR_ID</f>
        <v>5</v>
      </c>
      <c r="D475" s="1" t="str">
        <f>RR_SHORT_NAME</f>
        <v>KCS</v>
      </c>
      <c r="E475" s="1" t="str">
        <f>RR_NAME</f>
        <v>Kansas City Southern Railway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2016</v>
      </c>
      <c r="B476" s="11">
        <f>RRICC</f>
        <v>134500</v>
      </c>
      <c r="C476" s="7">
        <f>RR_ID</f>
        <v>5</v>
      </c>
      <c r="D476" s="1" t="str">
        <f>RR_SHORT_NAME</f>
        <v>KCS</v>
      </c>
      <c r="E476" s="1" t="str">
        <f>RR_NAME</f>
        <v>Kansas City Southern Railway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2016</v>
      </c>
      <c r="B477" s="11">
        <f>RRICC</f>
        <v>134500</v>
      </c>
      <c r="C477" s="7">
        <f>RR_ID</f>
        <v>5</v>
      </c>
      <c r="D477" s="1" t="str">
        <f>RR_SHORT_NAME</f>
        <v>KCS</v>
      </c>
      <c r="E477" s="1" t="str">
        <f>RR_NAME</f>
        <v>Kansas City Southern Railway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2016</v>
      </c>
      <c r="B478" s="11">
        <f>RRICC</f>
        <v>134500</v>
      </c>
      <c r="C478" s="7">
        <f>RR_ID</f>
        <v>5</v>
      </c>
      <c r="D478" s="1" t="str">
        <f>RR_SHORT_NAME</f>
        <v>KCS</v>
      </c>
      <c r="E478" s="1" t="str">
        <f>RR_NAME</f>
        <v>Kansas City Southern Railway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2016</v>
      </c>
      <c r="B479" s="11">
        <f>RRICC</f>
        <v>134500</v>
      </c>
      <c r="C479" s="7">
        <f>RR_ID</f>
        <v>5</v>
      </c>
      <c r="D479" s="1" t="str">
        <f>RR_SHORT_NAME</f>
        <v>KCS</v>
      </c>
      <c r="E479" s="1" t="str">
        <f>RR_NAME</f>
        <v>Kansas City Southern Railway Company</v>
      </c>
      <c r="F479" s="1" t="s">
        <v>47479</v>
      </c>
      <c r="G479" s="6">
        <f>E2L102C22</f>
        <v>392.22637853440068</v>
      </c>
    </row>
    <row r="480" spans="1:7" x14ac:dyDescent="0.2">
      <c r="A480" s="11">
        <f>CURRENT_YEAR</f>
        <v>2016</v>
      </c>
      <c r="B480" s="11">
        <f>RRICC</f>
        <v>134500</v>
      </c>
      <c r="C480" s="7">
        <f>RR_ID</f>
        <v>5</v>
      </c>
      <c r="D480" s="1" t="str">
        <f>RR_SHORT_NAME</f>
        <v>KCS</v>
      </c>
      <c r="E480" s="1" t="str">
        <f>RR_NAME</f>
        <v>Kansas City Southern Railway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2016</v>
      </c>
      <c r="B481" s="11">
        <f>RRICC</f>
        <v>134500</v>
      </c>
      <c r="C481" s="7">
        <f>RR_ID</f>
        <v>5</v>
      </c>
      <c r="D481" s="1" t="str">
        <f>RR_SHORT_NAME</f>
        <v>KCS</v>
      </c>
      <c r="E481" s="1" t="str">
        <f>RR_NAME</f>
        <v>Kansas City Southern Railway Company</v>
      </c>
      <c r="F481" s="1" t="s">
        <v>47481</v>
      </c>
      <c r="G481" s="6">
        <f>E2L102C24</f>
        <v>308.80740515084466</v>
      </c>
    </row>
    <row r="482" spans="1:7" x14ac:dyDescent="0.2">
      <c r="A482" s="11">
        <f>CURRENT_YEAR</f>
        <v>2016</v>
      </c>
      <c r="B482" s="11">
        <f>RRICC</f>
        <v>134500</v>
      </c>
      <c r="C482" s="7">
        <f>RR_ID</f>
        <v>5</v>
      </c>
      <c r="D482" s="1" t="str">
        <f>RR_SHORT_NAME</f>
        <v>KCS</v>
      </c>
      <c r="E482" s="1" t="str">
        <f>RR_NAME</f>
        <v>Kansas City Southern Railway Company</v>
      </c>
      <c r="F482" s="1" t="s">
        <v>47482</v>
      </c>
      <c r="G482" s="6">
        <f>E2L102C25</f>
        <v>6.953849085774567</v>
      </c>
    </row>
    <row r="483" spans="1:7" x14ac:dyDescent="0.2">
      <c r="A483" s="11">
        <f>CURRENT_YEAR</f>
        <v>2016</v>
      </c>
      <c r="B483" s="11">
        <f>RRICC</f>
        <v>134500</v>
      </c>
      <c r="C483" s="7">
        <f>RR_ID</f>
        <v>5</v>
      </c>
      <c r="D483" s="1" t="str">
        <f>RR_SHORT_NAME</f>
        <v>KCS</v>
      </c>
      <c r="E483" s="1" t="str">
        <f>RR_NAME</f>
        <v>Kansas City Southern Railway Company</v>
      </c>
      <c r="F483" s="1" t="s">
        <v>47483</v>
      </c>
      <c r="G483" s="6">
        <f>E2L102C26</f>
        <v>3.8246169971760122</v>
      </c>
    </row>
    <row r="484" spans="1:7" x14ac:dyDescent="0.2">
      <c r="A484" s="11">
        <f>CURRENT_YEAR</f>
        <v>2016</v>
      </c>
      <c r="B484" s="11">
        <f>RRICC</f>
        <v>134500</v>
      </c>
      <c r="C484" s="7">
        <f>RR_ID</f>
        <v>5</v>
      </c>
      <c r="D484" s="1" t="str">
        <f>RR_SHORT_NAME</f>
        <v>KCS</v>
      </c>
      <c r="E484" s="1" t="str">
        <f>RR_NAME</f>
        <v>Kansas City Southern Railway Company</v>
      </c>
      <c r="F484" s="1" t="s">
        <v>47484</v>
      </c>
      <c r="G484" s="6">
        <f>E2L102C27</f>
        <v>10.430773628661852</v>
      </c>
    </row>
    <row r="485" spans="1:7" x14ac:dyDescent="0.2">
      <c r="A485" s="11">
        <f>CURRENT_YEAR</f>
        <v>2016</v>
      </c>
      <c r="B485" s="11">
        <f>RRICC</f>
        <v>134500</v>
      </c>
      <c r="C485" s="7">
        <f>RR_ID</f>
        <v>5</v>
      </c>
      <c r="D485" s="1" t="str">
        <f>RR_SHORT_NAME</f>
        <v>KCS</v>
      </c>
      <c r="E485" s="1" t="str">
        <f>RR_NAME</f>
        <v>Kansas City Southern Railway Company</v>
      </c>
      <c r="F485" s="1" t="s">
        <v>47485</v>
      </c>
      <c r="G485" s="6">
        <f>E2L102C28</f>
        <v>8.3446189029294811</v>
      </c>
    </row>
    <row r="486" spans="1:7" x14ac:dyDescent="0.2">
      <c r="A486" s="11">
        <f>CURRENT_YEAR</f>
        <v>2016</v>
      </c>
      <c r="B486" s="11">
        <f>RRICC</f>
        <v>134500</v>
      </c>
      <c r="C486" s="7">
        <f>RR_ID</f>
        <v>5</v>
      </c>
      <c r="D486" s="1" t="str">
        <f>RR_SHORT_NAME</f>
        <v>KCS</v>
      </c>
      <c r="E486" s="1" t="str">
        <f>RR_NAME</f>
        <v>Kansas City Southern Railway Company</v>
      </c>
      <c r="F486" s="1" t="s">
        <v>47486</v>
      </c>
      <c r="G486" s="6">
        <f>E2L102C29</f>
        <v>1.7384622714436415</v>
      </c>
    </row>
    <row r="487" spans="1:7" x14ac:dyDescent="0.2">
      <c r="A487" s="11">
        <f>CURRENT_YEAR</f>
        <v>2016</v>
      </c>
      <c r="B487" s="11">
        <f>RRICC</f>
        <v>134500</v>
      </c>
      <c r="C487" s="7">
        <f>RR_ID</f>
        <v>5</v>
      </c>
      <c r="D487" s="1" t="str">
        <f>RR_SHORT_NAME</f>
        <v>KCS</v>
      </c>
      <c r="E487" s="1" t="str">
        <f>RR_NAME</f>
        <v>Kansas City Southern Railway Company</v>
      </c>
      <c r="F487" s="1" t="s">
        <v>47487</v>
      </c>
      <c r="G487" s="6">
        <f>E2L103C1</f>
        <v>36.6</v>
      </c>
    </row>
    <row r="488" spans="1:7" x14ac:dyDescent="0.2">
      <c r="A488" s="11">
        <f>CURRENT_YEAR</f>
        <v>2016</v>
      </c>
      <c r="B488" s="11">
        <f>RRICC</f>
        <v>134500</v>
      </c>
      <c r="C488" s="7">
        <f>RR_ID</f>
        <v>5</v>
      </c>
      <c r="D488" s="1" t="str">
        <f>RR_SHORT_NAME</f>
        <v>KCS</v>
      </c>
      <c r="E488" s="1" t="str">
        <f>RR_NAME</f>
        <v>Kansas City Southern Railway Company</v>
      </c>
      <c r="F488" s="1" t="s">
        <v>47488</v>
      </c>
      <c r="G488" s="6">
        <f>E2L103C2</f>
        <v>1.9245812791798622</v>
      </c>
    </row>
    <row r="489" spans="1:7" x14ac:dyDescent="0.2">
      <c r="A489" s="11">
        <f>CURRENT_YEAR</f>
        <v>2016</v>
      </c>
      <c r="B489" s="11">
        <f>RRICC</f>
        <v>134500</v>
      </c>
      <c r="C489" s="7">
        <f>RR_ID</f>
        <v>5</v>
      </c>
      <c r="D489" s="1" t="str">
        <f>RR_SHORT_NAME</f>
        <v>KCS</v>
      </c>
      <c r="E489" s="1" t="str">
        <f>RR_NAME</f>
        <v>Kansas City Southern Railway Company</v>
      </c>
      <c r="F489" s="1" t="s">
        <v>47489</v>
      </c>
      <c r="G489" s="6">
        <f>E2L103C3</f>
        <v>1.3749340647747652</v>
      </c>
    </row>
    <row r="490" spans="1:7" x14ac:dyDescent="0.2">
      <c r="A490" s="11">
        <f>CURRENT_YEAR</f>
        <v>2016</v>
      </c>
      <c r="B490" s="11">
        <f>RRICC</f>
        <v>134500</v>
      </c>
      <c r="C490" s="7">
        <f>RR_ID</f>
        <v>5</v>
      </c>
      <c r="D490" s="1" t="str">
        <f>RR_SHORT_NAME</f>
        <v>KCS</v>
      </c>
      <c r="E490" s="1" t="str">
        <f>RR_NAME</f>
        <v>Kansas City Southern Railway Company</v>
      </c>
      <c r="F490" s="1" t="s">
        <v>47490</v>
      </c>
      <c r="G490" s="6">
        <f>E2L103C4</f>
        <v>1.7946793657125761</v>
      </c>
    </row>
    <row r="491" spans="1:7" x14ac:dyDescent="0.2">
      <c r="A491" s="11">
        <f>CURRENT_YEAR</f>
        <v>2016</v>
      </c>
      <c r="B491" s="11">
        <f>RRICC</f>
        <v>134500</v>
      </c>
      <c r="C491" s="7">
        <f>RR_ID</f>
        <v>5</v>
      </c>
      <c r="D491" s="1" t="str">
        <f>RR_SHORT_NAME</f>
        <v>KCS</v>
      </c>
      <c r="E491" s="1" t="str">
        <f>RR_NAME</f>
        <v>Kansas City Southern Railway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2016</v>
      </c>
      <c r="B492" s="11">
        <f>RRICC</f>
        <v>134500</v>
      </c>
      <c r="C492" s="7">
        <f>RR_ID</f>
        <v>5</v>
      </c>
      <c r="D492" s="1" t="str">
        <f>RR_SHORT_NAME</f>
        <v>KCS</v>
      </c>
      <c r="E492" s="1" t="str">
        <f>RR_NAME</f>
        <v>Kansas City Southern Railway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2016</v>
      </c>
      <c r="B493" s="11">
        <f>RRICC</f>
        <v>134500</v>
      </c>
      <c r="C493" s="7">
        <f>RR_ID</f>
        <v>5</v>
      </c>
      <c r="D493" s="1" t="str">
        <f>RR_SHORT_NAME</f>
        <v>KCS</v>
      </c>
      <c r="E493" s="1" t="str">
        <f>RR_NAME</f>
        <v>Kansas City Southern Railway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2016</v>
      </c>
      <c r="B494" s="11">
        <f>RRICC</f>
        <v>134500</v>
      </c>
      <c r="C494" s="7">
        <f>RR_ID</f>
        <v>5</v>
      </c>
      <c r="D494" s="1" t="str">
        <f>RR_SHORT_NAME</f>
        <v>KCS</v>
      </c>
      <c r="E494" s="1" t="str">
        <f>RR_NAME</f>
        <v>Kansas City Southern Railway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2016</v>
      </c>
      <c r="B495" s="11">
        <f>RRICC</f>
        <v>134500</v>
      </c>
      <c r="C495" s="7">
        <f>RR_ID</f>
        <v>5</v>
      </c>
      <c r="D495" s="1" t="str">
        <f>RR_SHORT_NAME</f>
        <v>KCS</v>
      </c>
      <c r="E495" s="1" t="str">
        <f>RR_NAME</f>
        <v>Kansas City Southern Railway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2016</v>
      </c>
      <c r="B496" s="11">
        <f>RRICC</f>
        <v>134500</v>
      </c>
      <c r="C496" s="7">
        <f>RR_ID</f>
        <v>5</v>
      </c>
      <c r="D496" s="1" t="str">
        <f>RR_SHORT_NAME</f>
        <v>KCS</v>
      </c>
      <c r="E496" s="1" t="str">
        <f>RR_NAME</f>
        <v>Kansas City Southern Railway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2016</v>
      </c>
      <c r="B497" s="11">
        <f>RRICC</f>
        <v>134500</v>
      </c>
      <c r="C497" s="7">
        <f>RR_ID</f>
        <v>5</v>
      </c>
      <c r="D497" s="1" t="str">
        <f>RR_SHORT_NAME</f>
        <v>KCS</v>
      </c>
      <c r="E497" s="1" t="str">
        <f>RR_NAME</f>
        <v>Kansas City Southern Railway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2016</v>
      </c>
      <c r="B498" s="11">
        <f>RRICC</f>
        <v>134500</v>
      </c>
      <c r="C498" s="7">
        <f>RR_ID</f>
        <v>5</v>
      </c>
      <c r="D498" s="1" t="str">
        <f>RR_SHORT_NAME</f>
        <v>KCS</v>
      </c>
      <c r="E498" s="1" t="str">
        <f>RR_NAME</f>
        <v>Kansas City Southern Railway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2016</v>
      </c>
      <c r="B499" s="11">
        <f>RRICC</f>
        <v>134500</v>
      </c>
      <c r="C499" s="7">
        <f>RR_ID</f>
        <v>5</v>
      </c>
      <c r="D499" s="1" t="str">
        <f>RR_SHORT_NAME</f>
        <v>KCS</v>
      </c>
      <c r="E499" s="1" t="str">
        <f>RR_NAME</f>
        <v>Kansas City Southern Railway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2016</v>
      </c>
      <c r="B500" s="11">
        <f>RRICC</f>
        <v>134500</v>
      </c>
      <c r="C500" s="7">
        <f>RR_ID</f>
        <v>5</v>
      </c>
      <c r="D500" s="1" t="str">
        <f>RR_SHORT_NAME</f>
        <v>KCS</v>
      </c>
      <c r="E500" s="1" t="str">
        <f>RR_NAME</f>
        <v>Kansas City Southern Railway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2016</v>
      </c>
      <c r="B501" s="11">
        <f>RRICC</f>
        <v>134500</v>
      </c>
      <c r="C501" s="7">
        <f>RR_ID</f>
        <v>5</v>
      </c>
      <c r="D501" s="1" t="str">
        <f>RR_SHORT_NAME</f>
        <v>KCS</v>
      </c>
      <c r="E501" s="1" t="str">
        <f>RR_NAME</f>
        <v>Kansas City Southern Railway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2016</v>
      </c>
      <c r="B502" s="11">
        <f>RRICC</f>
        <v>134500</v>
      </c>
      <c r="C502" s="7">
        <f>RR_ID</f>
        <v>5</v>
      </c>
      <c r="D502" s="1" t="str">
        <f>RR_SHORT_NAME</f>
        <v>KCS</v>
      </c>
      <c r="E502" s="1" t="str">
        <f>RR_NAME</f>
        <v>Kansas City Southern Railway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2016</v>
      </c>
      <c r="B503" s="11">
        <f>RRICC</f>
        <v>134500</v>
      </c>
      <c r="C503" s="7">
        <f>RR_ID</f>
        <v>5</v>
      </c>
      <c r="D503" s="1" t="str">
        <f>RR_SHORT_NAME</f>
        <v>KCS</v>
      </c>
      <c r="E503" s="1" t="str">
        <f>RR_NAME</f>
        <v>Kansas City Southern Railway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2016</v>
      </c>
      <c r="B504" s="11">
        <f>RRICC</f>
        <v>134500</v>
      </c>
      <c r="C504" s="7">
        <f>RR_ID</f>
        <v>5</v>
      </c>
      <c r="D504" s="1" t="str">
        <f>RR_SHORT_NAME</f>
        <v>KCS</v>
      </c>
      <c r="E504" s="1" t="str">
        <f>RR_NAME</f>
        <v>Kansas City Southern Railway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2016</v>
      </c>
      <c r="B505" s="11">
        <f>RRICC</f>
        <v>134500</v>
      </c>
      <c r="C505" s="7">
        <f>RR_ID</f>
        <v>5</v>
      </c>
      <c r="D505" s="1" t="str">
        <f>RR_SHORT_NAME</f>
        <v>KCS</v>
      </c>
      <c r="E505" s="1" t="str">
        <f>RR_NAME</f>
        <v>Kansas City Southern Railway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2016</v>
      </c>
      <c r="B506" s="11">
        <f>RRICC</f>
        <v>134500</v>
      </c>
      <c r="C506" s="7">
        <f>RR_ID</f>
        <v>5</v>
      </c>
      <c r="D506" s="1" t="str">
        <f>RR_SHORT_NAME</f>
        <v>KCS</v>
      </c>
      <c r="E506" s="1" t="str">
        <f>RR_NAME</f>
        <v>Kansas City Southern Railway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2016</v>
      </c>
      <c r="B507" s="11">
        <f>RRICC</f>
        <v>134500</v>
      </c>
      <c r="C507" s="7">
        <f>RR_ID</f>
        <v>5</v>
      </c>
      <c r="D507" s="1" t="str">
        <f>RR_SHORT_NAME</f>
        <v>KCS</v>
      </c>
      <c r="E507" s="1" t="str">
        <f>RR_NAME</f>
        <v>Kansas City Southern Railway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2016</v>
      </c>
      <c r="B508" s="11">
        <f>RRICC</f>
        <v>134500</v>
      </c>
      <c r="C508" s="7">
        <f>RR_ID</f>
        <v>5</v>
      </c>
      <c r="D508" s="1" t="str">
        <f>RR_SHORT_NAME</f>
        <v>KCS</v>
      </c>
      <c r="E508" s="1" t="str">
        <f>RR_NAME</f>
        <v>Kansas City Southern Railway Company</v>
      </c>
      <c r="F508" s="1" t="s">
        <v>47508</v>
      </c>
      <c r="G508" s="6">
        <f>E2L103C22</f>
        <v>392.22637853440074</v>
      </c>
    </row>
    <row r="509" spans="1:7" x14ac:dyDescent="0.2">
      <c r="A509" s="11">
        <f>CURRENT_YEAR</f>
        <v>2016</v>
      </c>
      <c r="B509" s="11">
        <f>RRICC</f>
        <v>134500</v>
      </c>
      <c r="C509" s="7">
        <f>RR_ID</f>
        <v>5</v>
      </c>
      <c r="D509" s="1" t="str">
        <f>RR_SHORT_NAME</f>
        <v>KCS</v>
      </c>
      <c r="E509" s="1" t="str">
        <f>RR_NAME</f>
        <v>Kansas City Southern Railway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2016</v>
      </c>
      <c r="B510" s="11">
        <f>RRICC</f>
        <v>134500</v>
      </c>
      <c r="C510" s="7">
        <f>RR_ID</f>
        <v>5</v>
      </c>
      <c r="D510" s="1" t="str">
        <f>RR_SHORT_NAME</f>
        <v>KCS</v>
      </c>
      <c r="E510" s="1" t="str">
        <f>RR_NAME</f>
        <v>Kansas City Southern Railway Company</v>
      </c>
      <c r="F510" s="1" t="s">
        <v>47510</v>
      </c>
      <c r="G510" s="6">
        <f>E2L103C24</f>
        <v>264.10086013977076</v>
      </c>
    </row>
    <row r="511" spans="1:7" x14ac:dyDescent="0.2">
      <c r="A511" s="11">
        <f>CURRENT_YEAR</f>
        <v>2016</v>
      </c>
      <c r="B511" s="11">
        <f>RRICC</f>
        <v>134500</v>
      </c>
      <c r="C511" s="7">
        <f>RR_ID</f>
        <v>5</v>
      </c>
      <c r="D511" s="1" t="str">
        <f>RR_SHORT_NAME</f>
        <v>KCS</v>
      </c>
      <c r="E511" s="1" t="str">
        <f>RR_NAME</f>
        <v>Kansas City Southern Railway Company</v>
      </c>
      <c r="F511" s="1" t="s">
        <v>47511</v>
      </c>
      <c r="G511" s="6">
        <f>E2L103C25</f>
        <v>6.9538490857745678</v>
      </c>
    </row>
    <row r="512" spans="1:7" x14ac:dyDescent="0.2">
      <c r="A512" s="11">
        <f>CURRENT_YEAR</f>
        <v>2016</v>
      </c>
      <c r="B512" s="11">
        <f>RRICC</f>
        <v>134500</v>
      </c>
      <c r="C512" s="7">
        <f>RR_ID</f>
        <v>5</v>
      </c>
      <c r="D512" s="1" t="str">
        <f>RR_SHORT_NAME</f>
        <v>KCS</v>
      </c>
      <c r="E512" s="1" t="str">
        <f>RR_NAME</f>
        <v>Kansas City Southern Railway Company</v>
      </c>
      <c r="F512" s="1" t="s">
        <v>47512</v>
      </c>
      <c r="G512" s="6">
        <f>E2L103C26</f>
        <v>3.8246169971760122</v>
      </c>
    </row>
    <row r="513" spans="1:7" x14ac:dyDescent="0.2">
      <c r="A513" s="11">
        <f>CURRENT_YEAR</f>
        <v>2016</v>
      </c>
      <c r="B513" s="11">
        <f>RRICC</f>
        <v>134500</v>
      </c>
      <c r="C513" s="7">
        <f>RR_ID</f>
        <v>5</v>
      </c>
      <c r="D513" s="1" t="str">
        <f>RR_SHORT_NAME</f>
        <v>KCS</v>
      </c>
      <c r="E513" s="1" t="str">
        <f>RR_NAME</f>
        <v>Kansas City Southern Railway Company</v>
      </c>
      <c r="F513" s="1" t="s">
        <v>47513</v>
      </c>
      <c r="G513" s="6">
        <f>E2L103C27</f>
        <v>10.430773628661852</v>
      </c>
    </row>
    <row r="514" spans="1:7" x14ac:dyDescent="0.2">
      <c r="A514" s="11">
        <f>CURRENT_YEAR</f>
        <v>2016</v>
      </c>
      <c r="B514" s="11">
        <f>RRICC</f>
        <v>134500</v>
      </c>
      <c r="C514" s="7">
        <f>RR_ID</f>
        <v>5</v>
      </c>
      <c r="D514" s="1" t="str">
        <f>RR_SHORT_NAME</f>
        <v>KCS</v>
      </c>
      <c r="E514" s="1" t="str">
        <f>RR_NAME</f>
        <v>Kansas City Southern Railway Company</v>
      </c>
      <c r="F514" s="1" t="s">
        <v>47514</v>
      </c>
      <c r="G514" s="6">
        <f>E2L103C28</f>
        <v>8.3446189029294811</v>
      </c>
    </row>
    <row r="515" spans="1:7" x14ac:dyDescent="0.2">
      <c r="A515" s="11">
        <f>CURRENT_YEAR</f>
        <v>2016</v>
      </c>
      <c r="B515" s="11">
        <f>RRICC</f>
        <v>134500</v>
      </c>
      <c r="C515" s="7">
        <f>RR_ID</f>
        <v>5</v>
      </c>
      <c r="D515" s="1" t="str">
        <f>RR_SHORT_NAME</f>
        <v>KCS</v>
      </c>
      <c r="E515" s="1" t="str">
        <f>RR_NAME</f>
        <v>Kansas City Southern Railway Company</v>
      </c>
      <c r="F515" s="1" t="s">
        <v>47515</v>
      </c>
      <c r="G515" s="6">
        <f>E2L103C29</f>
        <v>1.7384622714436417</v>
      </c>
    </row>
    <row r="516" spans="1:7" x14ac:dyDescent="0.2">
      <c r="A516" s="11">
        <f>CURRENT_YEAR</f>
        <v>2016</v>
      </c>
      <c r="B516" s="11">
        <f>RRICC</f>
        <v>134500</v>
      </c>
      <c r="C516" s="7">
        <f>RR_ID</f>
        <v>5</v>
      </c>
      <c r="D516" s="1" t="str">
        <f>RR_SHORT_NAME</f>
        <v>KCS</v>
      </c>
      <c r="E516" s="1" t="str">
        <f>RR_NAME</f>
        <v>Kansas City Southern Railway Company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2016</v>
      </c>
      <c r="B517" s="11">
        <f>RRICC</f>
        <v>134500</v>
      </c>
      <c r="C517" s="7">
        <f>RR_ID</f>
        <v>5</v>
      </c>
      <c r="D517" s="1" t="str">
        <f>RR_SHORT_NAME</f>
        <v>KCS</v>
      </c>
      <c r="E517" s="1" t="str">
        <f>RR_NAME</f>
        <v>Kansas City Southern Railway Company</v>
      </c>
      <c r="F517" s="1" t="s">
        <v>47517</v>
      </c>
      <c r="G517" s="6">
        <f>E2L104C2</f>
        <v>1.9302773497688752</v>
      </c>
    </row>
    <row r="518" spans="1:7" x14ac:dyDescent="0.2">
      <c r="A518" s="11">
        <f>CURRENT_YEAR</f>
        <v>2016</v>
      </c>
      <c r="B518" s="11">
        <f>RRICC</f>
        <v>134500</v>
      </c>
      <c r="C518" s="7">
        <f>RR_ID</f>
        <v>5</v>
      </c>
      <c r="D518" s="1" t="str">
        <f>RR_SHORT_NAME</f>
        <v>KCS</v>
      </c>
      <c r="E518" s="1" t="str">
        <f>RR_NAME</f>
        <v>Kansas City Southern Railway Company</v>
      </c>
      <c r="F518" s="1" t="s">
        <v>47518</v>
      </c>
      <c r="G518" s="6">
        <f>E2L104C3</f>
        <v>2.0110765905713901</v>
      </c>
    </row>
    <row r="519" spans="1:7" x14ac:dyDescent="0.2">
      <c r="A519" s="11">
        <f>CURRENT_YEAR</f>
        <v>2016</v>
      </c>
      <c r="B519" s="11">
        <f>RRICC</f>
        <v>134500</v>
      </c>
      <c r="C519" s="7">
        <f>RR_ID</f>
        <v>5</v>
      </c>
      <c r="D519" s="1" t="str">
        <f>RR_SHORT_NAME</f>
        <v>KCS</v>
      </c>
      <c r="E519" s="1" t="str">
        <f>RR_NAME</f>
        <v>Kansas City Southern Railway Company</v>
      </c>
      <c r="F519" s="1" t="s">
        <v>47519</v>
      </c>
      <c r="G519" s="6">
        <f>E2L104C4</f>
        <v>2.004564083457526</v>
      </c>
    </row>
    <row r="520" spans="1:7" x14ac:dyDescent="0.2">
      <c r="A520" s="11">
        <f>CURRENT_YEAR</f>
        <v>2016</v>
      </c>
      <c r="B520" s="11">
        <f>RRICC</f>
        <v>134500</v>
      </c>
      <c r="C520" s="7">
        <f>RR_ID</f>
        <v>5</v>
      </c>
      <c r="D520" s="1" t="str">
        <f>RR_SHORT_NAME</f>
        <v>KCS</v>
      </c>
      <c r="E520" s="1" t="str">
        <f>RR_NAME</f>
        <v>Kansas City Southern Railway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2016</v>
      </c>
      <c r="B521" s="11">
        <f>RRICC</f>
        <v>134500</v>
      </c>
      <c r="C521" s="7">
        <f>RR_ID</f>
        <v>5</v>
      </c>
      <c r="D521" s="1" t="str">
        <f>RR_SHORT_NAME</f>
        <v>KCS</v>
      </c>
      <c r="E521" s="1" t="str">
        <f>RR_NAME</f>
        <v>Kansas City Southern Railway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2016</v>
      </c>
      <c r="B522" s="11">
        <f>RRICC</f>
        <v>134500</v>
      </c>
      <c r="C522" s="7">
        <f>RR_ID</f>
        <v>5</v>
      </c>
      <c r="D522" s="1" t="str">
        <f>RR_SHORT_NAME</f>
        <v>KCS</v>
      </c>
      <c r="E522" s="1" t="str">
        <f>RR_NAME</f>
        <v>Kansas City Southern Railway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2016</v>
      </c>
      <c r="B523" s="11">
        <f>RRICC</f>
        <v>134500</v>
      </c>
      <c r="C523" s="7">
        <f>RR_ID</f>
        <v>5</v>
      </c>
      <c r="D523" s="1" t="str">
        <f>RR_SHORT_NAME</f>
        <v>KCS</v>
      </c>
      <c r="E523" s="1" t="str">
        <f>RR_NAME</f>
        <v>Kansas City Southern Railway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2016</v>
      </c>
      <c r="B524" s="11">
        <f>RRICC</f>
        <v>134500</v>
      </c>
      <c r="C524" s="7">
        <f>RR_ID</f>
        <v>5</v>
      </c>
      <c r="D524" s="1" t="str">
        <f>RR_SHORT_NAME</f>
        <v>KCS</v>
      </c>
      <c r="E524" s="1" t="str">
        <f>RR_NAME</f>
        <v>Kansas City Southern Railway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2016</v>
      </c>
      <c r="B525" s="11">
        <f>RRICC</f>
        <v>134500</v>
      </c>
      <c r="C525" s="7">
        <f>RR_ID</f>
        <v>5</v>
      </c>
      <c r="D525" s="1" t="str">
        <f>RR_SHORT_NAME</f>
        <v>KCS</v>
      </c>
      <c r="E525" s="1" t="str">
        <f>RR_NAME</f>
        <v>Kansas City Southern Railway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2016</v>
      </c>
      <c r="B526" s="11">
        <f>RRICC</f>
        <v>134500</v>
      </c>
      <c r="C526" s="7">
        <f>RR_ID</f>
        <v>5</v>
      </c>
      <c r="D526" s="1" t="str">
        <f>RR_SHORT_NAME</f>
        <v>KCS</v>
      </c>
      <c r="E526" s="1" t="str">
        <f>RR_NAME</f>
        <v>Kansas City Southern Railway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2016</v>
      </c>
      <c r="B527" s="11">
        <f>RRICC</f>
        <v>134500</v>
      </c>
      <c r="C527" s="7">
        <f>RR_ID</f>
        <v>5</v>
      </c>
      <c r="D527" s="1" t="str">
        <f>RR_SHORT_NAME</f>
        <v>KCS</v>
      </c>
      <c r="E527" s="1" t="str">
        <f>RR_NAME</f>
        <v>Kansas City Southern Railway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2016</v>
      </c>
      <c r="B528" s="11">
        <f>RRICC</f>
        <v>134500</v>
      </c>
      <c r="C528" s="7">
        <f>RR_ID</f>
        <v>5</v>
      </c>
      <c r="D528" s="1" t="str">
        <f>RR_SHORT_NAME</f>
        <v>KCS</v>
      </c>
      <c r="E528" s="1" t="str">
        <f>RR_NAME</f>
        <v>Kansas City Southern Railway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2016</v>
      </c>
      <c r="B529" s="11">
        <f>RRICC</f>
        <v>134500</v>
      </c>
      <c r="C529" s="7">
        <f>RR_ID</f>
        <v>5</v>
      </c>
      <c r="D529" s="1" t="str">
        <f>RR_SHORT_NAME</f>
        <v>KCS</v>
      </c>
      <c r="E529" s="1" t="str">
        <f>RR_NAME</f>
        <v>Kansas City Southern Railway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2016</v>
      </c>
      <c r="B530" s="11">
        <f>RRICC</f>
        <v>134500</v>
      </c>
      <c r="C530" s="7">
        <f>RR_ID</f>
        <v>5</v>
      </c>
      <c r="D530" s="1" t="str">
        <f>RR_SHORT_NAME</f>
        <v>KCS</v>
      </c>
      <c r="E530" s="1" t="str">
        <f>RR_NAME</f>
        <v>Kansas City Southern Railway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2016</v>
      </c>
      <c r="B531" s="11">
        <f>RRICC</f>
        <v>134500</v>
      </c>
      <c r="C531" s="7">
        <f>RR_ID</f>
        <v>5</v>
      </c>
      <c r="D531" s="1" t="str">
        <f>RR_SHORT_NAME</f>
        <v>KCS</v>
      </c>
      <c r="E531" s="1" t="str">
        <f>RR_NAME</f>
        <v>Kansas City Southern Railway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2016</v>
      </c>
      <c r="B532" s="11">
        <f>RRICC</f>
        <v>134500</v>
      </c>
      <c r="C532" s="7">
        <f>RR_ID</f>
        <v>5</v>
      </c>
      <c r="D532" s="1" t="str">
        <f>RR_SHORT_NAME</f>
        <v>KCS</v>
      </c>
      <c r="E532" s="1" t="str">
        <f>RR_NAME</f>
        <v>Kansas City Southern Railway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2016</v>
      </c>
      <c r="B533" s="11">
        <f>RRICC</f>
        <v>134500</v>
      </c>
      <c r="C533" s="7">
        <f>RR_ID</f>
        <v>5</v>
      </c>
      <c r="D533" s="1" t="str">
        <f>RR_SHORT_NAME</f>
        <v>KCS</v>
      </c>
      <c r="E533" s="1" t="str">
        <f>RR_NAME</f>
        <v>Kansas City Southern Railway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2016</v>
      </c>
      <c r="B534" s="11">
        <f>RRICC</f>
        <v>134500</v>
      </c>
      <c r="C534" s="7">
        <f>RR_ID</f>
        <v>5</v>
      </c>
      <c r="D534" s="1" t="str">
        <f>RR_SHORT_NAME</f>
        <v>KCS</v>
      </c>
      <c r="E534" s="1" t="str">
        <f>RR_NAME</f>
        <v>Kansas City Southern Railway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2016</v>
      </c>
      <c r="B535" s="11">
        <f>RRICC</f>
        <v>134500</v>
      </c>
      <c r="C535" s="7">
        <f>RR_ID</f>
        <v>5</v>
      </c>
      <c r="D535" s="1" t="str">
        <f>RR_SHORT_NAME</f>
        <v>KCS</v>
      </c>
      <c r="E535" s="1" t="str">
        <f>RR_NAME</f>
        <v>Kansas City Southern Railway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2016</v>
      </c>
      <c r="B536" s="11">
        <f>RRICC</f>
        <v>134500</v>
      </c>
      <c r="C536" s="7">
        <f>RR_ID</f>
        <v>5</v>
      </c>
      <c r="D536" s="1" t="str">
        <f>RR_SHORT_NAME</f>
        <v>KCS</v>
      </c>
      <c r="E536" s="1" t="str">
        <f>RR_NAME</f>
        <v>Kansas City Southern Railway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2016</v>
      </c>
      <c r="B537" s="11">
        <f>RRICC</f>
        <v>134500</v>
      </c>
      <c r="C537" s="7">
        <f>RR_ID</f>
        <v>5</v>
      </c>
      <c r="D537" s="1" t="str">
        <f>RR_SHORT_NAME</f>
        <v>KCS</v>
      </c>
      <c r="E537" s="1" t="str">
        <f>RR_NAME</f>
        <v>Kansas City Southern Railway Company</v>
      </c>
      <c r="F537" s="1" t="s">
        <v>47537</v>
      </c>
      <c r="G537" s="6">
        <f>E2L104C22</f>
        <v>392.22637853440068</v>
      </c>
    </row>
    <row r="538" spans="1:7" x14ac:dyDescent="0.2">
      <c r="A538" s="11">
        <f>CURRENT_YEAR</f>
        <v>2016</v>
      </c>
      <c r="B538" s="11">
        <f>RRICC</f>
        <v>134500</v>
      </c>
      <c r="C538" s="7">
        <f>RR_ID</f>
        <v>5</v>
      </c>
      <c r="D538" s="1" t="str">
        <f>RR_SHORT_NAME</f>
        <v>KCS</v>
      </c>
      <c r="E538" s="1" t="str">
        <f>RR_NAME</f>
        <v>Kansas City Southern Railway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2016</v>
      </c>
      <c r="B539" s="11">
        <f>RRICC</f>
        <v>134500</v>
      </c>
      <c r="C539" s="7">
        <f>RR_ID</f>
        <v>5</v>
      </c>
      <c r="D539" s="1" t="str">
        <f>RR_SHORT_NAME</f>
        <v>KCS</v>
      </c>
      <c r="E539" s="1" t="str">
        <f>RR_NAME</f>
        <v>Kansas City Southern Railway Company</v>
      </c>
      <c r="F539" s="1" t="s">
        <v>47539</v>
      </c>
      <c r="G539" s="6">
        <f>E2L104C24</f>
        <v>276.73359210268035</v>
      </c>
    </row>
    <row r="540" spans="1:7" x14ac:dyDescent="0.2">
      <c r="A540" s="11">
        <f>CURRENT_YEAR</f>
        <v>2016</v>
      </c>
      <c r="B540" s="11">
        <f>RRICC</f>
        <v>134500</v>
      </c>
      <c r="C540" s="7">
        <f>RR_ID</f>
        <v>5</v>
      </c>
      <c r="D540" s="1" t="str">
        <f>RR_SHORT_NAME</f>
        <v>KCS</v>
      </c>
      <c r="E540" s="1" t="str">
        <f>RR_NAME</f>
        <v>Kansas City Southern Railway Company</v>
      </c>
      <c r="F540" s="1" t="s">
        <v>47540</v>
      </c>
      <c r="G540" s="6">
        <f>E2L104C25</f>
        <v>6.953849085774567</v>
      </c>
    </row>
    <row r="541" spans="1:7" x14ac:dyDescent="0.2">
      <c r="A541" s="11">
        <f>CURRENT_YEAR</f>
        <v>2016</v>
      </c>
      <c r="B541" s="11">
        <f>RRICC</f>
        <v>134500</v>
      </c>
      <c r="C541" s="7">
        <f>RR_ID</f>
        <v>5</v>
      </c>
      <c r="D541" s="1" t="str">
        <f>RR_SHORT_NAME</f>
        <v>KCS</v>
      </c>
      <c r="E541" s="1" t="str">
        <f>RR_NAME</f>
        <v>Kansas City Southern Railway Company</v>
      </c>
      <c r="F541" s="1" t="s">
        <v>47541</v>
      </c>
      <c r="G541" s="6">
        <f>E2L104C26</f>
        <v>3.8246169971760127</v>
      </c>
    </row>
    <row r="542" spans="1:7" x14ac:dyDescent="0.2">
      <c r="A542" s="11">
        <f>CURRENT_YEAR</f>
        <v>2016</v>
      </c>
      <c r="B542" s="11">
        <f>RRICC</f>
        <v>134500</v>
      </c>
      <c r="C542" s="7">
        <f>RR_ID</f>
        <v>5</v>
      </c>
      <c r="D542" s="1" t="str">
        <f>RR_SHORT_NAME</f>
        <v>KCS</v>
      </c>
      <c r="E542" s="1" t="str">
        <f>RR_NAME</f>
        <v>Kansas City Southern Railway Company</v>
      </c>
      <c r="F542" s="1" t="s">
        <v>47542</v>
      </c>
      <c r="G542" s="6">
        <f>E2L104C27</f>
        <v>10.430773628661852</v>
      </c>
    </row>
    <row r="543" spans="1:7" x14ac:dyDescent="0.2">
      <c r="A543" s="11">
        <f>CURRENT_YEAR</f>
        <v>2016</v>
      </c>
      <c r="B543" s="11">
        <f>RRICC</f>
        <v>134500</v>
      </c>
      <c r="C543" s="7">
        <f>RR_ID</f>
        <v>5</v>
      </c>
      <c r="D543" s="1" t="str">
        <f>RR_SHORT_NAME</f>
        <v>KCS</v>
      </c>
      <c r="E543" s="1" t="str">
        <f>RR_NAME</f>
        <v>Kansas City Southern Railway Company</v>
      </c>
      <c r="F543" s="1" t="s">
        <v>47543</v>
      </c>
      <c r="G543" s="6">
        <f>E2L104C28</f>
        <v>8.3446189029294811</v>
      </c>
    </row>
    <row r="544" spans="1:7" x14ac:dyDescent="0.2">
      <c r="A544" s="11">
        <f>CURRENT_YEAR</f>
        <v>2016</v>
      </c>
      <c r="B544" s="11">
        <f>RRICC</f>
        <v>134500</v>
      </c>
      <c r="C544" s="7">
        <f>RR_ID</f>
        <v>5</v>
      </c>
      <c r="D544" s="1" t="str">
        <f>RR_SHORT_NAME</f>
        <v>KCS</v>
      </c>
      <c r="E544" s="1" t="str">
        <f>RR_NAME</f>
        <v>Kansas City Southern Railway Company</v>
      </c>
      <c r="F544" s="1" t="s">
        <v>47544</v>
      </c>
      <c r="G544" s="6">
        <f>E2L104C29</f>
        <v>1.7384622714436415</v>
      </c>
    </row>
    <row r="545" spans="1:7" x14ac:dyDescent="0.2">
      <c r="A545" s="11">
        <f>CURRENT_YEAR</f>
        <v>2016</v>
      </c>
      <c r="B545" s="11">
        <f>RRICC</f>
        <v>134500</v>
      </c>
      <c r="C545" s="7">
        <f>RR_ID</f>
        <v>5</v>
      </c>
      <c r="D545" s="1" t="str">
        <f>RR_SHORT_NAME</f>
        <v>KCS</v>
      </c>
      <c r="E545" s="1" t="str">
        <f>RR_NAME</f>
        <v>Kansas City Southern Railway Company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2016</v>
      </c>
      <c r="B546" s="11">
        <f>RRICC</f>
        <v>134500</v>
      </c>
      <c r="C546" s="7">
        <f>RR_ID</f>
        <v>5</v>
      </c>
      <c r="D546" s="1" t="str">
        <f>RR_SHORT_NAME</f>
        <v>KCS</v>
      </c>
      <c r="E546" s="1" t="str">
        <f>RR_NAME</f>
        <v>Kansas City Southern Railway Company</v>
      </c>
      <c r="F546" s="1" t="s">
        <v>47546</v>
      </c>
      <c r="G546" s="6">
        <f>E2L105C2</f>
        <v>2.0067417292187937</v>
      </c>
    </row>
    <row r="547" spans="1:7" x14ac:dyDescent="0.2">
      <c r="A547" s="11">
        <f>CURRENT_YEAR</f>
        <v>2016</v>
      </c>
      <c r="B547" s="11">
        <f>RRICC</f>
        <v>134500</v>
      </c>
      <c r="C547" s="7">
        <f>RR_ID</f>
        <v>5</v>
      </c>
      <c r="D547" s="1" t="str">
        <f>RR_SHORT_NAME</f>
        <v>KCS</v>
      </c>
      <c r="E547" s="1" t="str">
        <f>RR_NAME</f>
        <v>Kansas City Southern Railway Company</v>
      </c>
      <c r="F547" s="1" t="s">
        <v>47547</v>
      </c>
      <c r="G547" s="6">
        <f>E2L105C3</f>
        <v>2.0385985748218527</v>
      </c>
    </row>
    <row r="548" spans="1:7" x14ac:dyDescent="0.2">
      <c r="A548" s="11">
        <f>CURRENT_YEAR</f>
        <v>2016</v>
      </c>
      <c r="B548" s="11">
        <f>RRICC</f>
        <v>134500</v>
      </c>
      <c r="C548" s="7">
        <f>RR_ID</f>
        <v>5</v>
      </c>
      <c r="D548" s="1" t="str">
        <f>RR_SHORT_NAME</f>
        <v>KCS</v>
      </c>
      <c r="E548" s="1" t="str">
        <f>RR_NAME</f>
        <v>Kansas City Southern Railway Company</v>
      </c>
      <c r="F548" s="1" t="s">
        <v>47548</v>
      </c>
      <c r="G548" s="6">
        <f>E2L105C4</f>
        <v>2.0100796416127427</v>
      </c>
    </row>
    <row r="549" spans="1:7" x14ac:dyDescent="0.2">
      <c r="A549" s="11">
        <f>CURRENT_YEAR</f>
        <v>2016</v>
      </c>
      <c r="B549" s="11">
        <f>RRICC</f>
        <v>134500</v>
      </c>
      <c r="C549" s="7">
        <f>RR_ID</f>
        <v>5</v>
      </c>
      <c r="D549" s="1" t="str">
        <f>RR_SHORT_NAME</f>
        <v>KCS</v>
      </c>
      <c r="E549" s="1" t="str">
        <f>RR_NAME</f>
        <v>Kansas City Southern Railway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2016</v>
      </c>
      <c r="B550" s="11">
        <f>RRICC</f>
        <v>134500</v>
      </c>
      <c r="C550" s="7">
        <f>RR_ID</f>
        <v>5</v>
      </c>
      <c r="D550" s="1" t="str">
        <f>RR_SHORT_NAME</f>
        <v>KCS</v>
      </c>
      <c r="E550" s="1" t="str">
        <f>RR_NAME</f>
        <v>Kansas City Southern Railway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2016</v>
      </c>
      <c r="B551" s="11">
        <f>RRICC</f>
        <v>134500</v>
      </c>
      <c r="C551" s="7">
        <f>RR_ID</f>
        <v>5</v>
      </c>
      <c r="D551" s="1" t="str">
        <f>RR_SHORT_NAME</f>
        <v>KCS</v>
      </c>
      <c r="E551" s="1" t="str">
        <f>RR_NAME</f>
        <v>Kansas City Southern Railway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2016</v>
      </c>
      <c r="B552" s="11">
        <f>RRICC</f>
        <v>134500</v>
      </c>
      <c r="C552" s="7">
        <f>RR_ID</f>
        <v>5</v>
      </c>
      <c r="D552" s="1" t="str">
        <f>RR_SHORT_NAME</f>
        <v>KCS</v>
      </c>
      <c r="E552" s="1" t="str">
        <f>RR_NAME</f>
        <v>Kansas City Southern Railway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2016</v>
      </c>
      <c r="B553" s="11">
        <f>RRICC</f>
        <v>134500</v>
      </c>
      <c r="C553" s="7">
        <f>RR_ID</f>
        <v>5</v>
      </c>
      <c r="D553" s="1" t="str">
        <f>RR_SHORT_NAME</f>
        <v>KCS</v>
      </c>
      <c r="E553" s="1" t="str">
        <f>RR_NAME</f>
        <v>Kansas City Southern Railway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2016</v>
      </c>
      <c r="B554" s="11">
        <f>RRICC</f>
        <v>134500</v>
      </c>
      <c r="C554" s="7">
        <f>RR_ID</f>
        <v>5</v>
      </c>
      <c r="D554" s="1" t="str">
        <f>RR_SHORT_NAME</f>
        <v>KCS</v>
      </c>
      <c r="E554" s="1" t="str">
        <f>RR_NAME</f>
        <v>Kansas City Southern Railway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2016</v>
      </c>
      <c r="B555" s="11">
        <f>RRICC</f>
        <v>134500</v>
      </c>
      <c r="C555" s="7">
        <f>RR_ID</f>
        <v>5</v>
      </c>
      <c r="D555" s="1" t="str">
        <f>RR_SHORT_NAME</f>
        <v>KCS</v>
      </c>
      <c r="E555" s="1" t="str">
        <f>RR_NAME</f>
        <v>Kansas City Southern Railway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2016</v>
      </c>
      <c r="B556" s="11">
        <f>RRICC</f>
        <v>134500</v>
      </c>
      <c r="C556" s="7">
        <f>RR_ID</f>
        <v>5</v>
      </c>
      <c r="D556" s="1" t="str">
        <f>RR_SHORT_NAME</f>
        <v>KCS</v>
      </c>
      <c r="E556" s="1" t="str">
        <f>RR_NAME</f>
        <v>Kansas City Southern Railway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2016</v>
      </c>
      <c r="B557" s="11">
        <f>RRICC</f>
        <v>134500</v>
      </c>
      <c r="C557" s="7">
        <f>RR_ID</f>
        <v>5</v>
      </c>
      <c r="D557" s="1" t="str">
        <f>RR_SHORT_NAME</f>
        <v>KCS</v>
      </c>
      <c r="E557" s="1" t="str">
        <f>RR_NAME</f>
        <v>Kansas City Southern Railway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2016</v>
      </c>
      <c r="B558" s="11">
        <f>RRICC</f>
        <v>134500</v>
      </c>
      <c r="C558" s="7">
        <f>RR_ID</f>
        <v>5</v>
      </c>
      <c r="D558" s="1" t="str">
        <f>RR_SHORT_NAME</f>
        <v>KCS</v>
      </c>
      <c r="E558" s="1" t="str">
        <f>RR_NAME</f>
        <v>Kansas City Southern Railway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2016</v>
      </c>
      <c r="B559" s="11">
        <f>RRICC</f>
        <v>134500</v>
      </c>
      <c r="C559" s="7">
        <f>RR_ID</f>
        <v>5</v>
      </c>
      <c r="D559" s="1" t="str">
        <f>RR_SHORT_NAME</f>
        <v>KCS</v>
      </c>
      <c r="E559" s="1" t="str">
        <f>RR_NAME</f>
        <v>Kansas City Southern Railway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2016</v>
      </c>
      <c r="B560" s="11">
        <f>RRICC</f>
        <v>134500</v>
      </c>
      <c r="C560" s="7">
        <f>RR_ID</f>
        <v>5</v>
      </c>
      <c r="D560" s="1" t="str">
        <f>RR_SHORT_NAME</f>
        <v>KCS</v>
      </c>
      <c r="E560" s="1" t="str">
        <f>RR_NAME</f>
        <v>Kansas City Southern Railway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2016</v>
      </c>
      <c r="B561" s="11">
        <f>RRICC</f>
        <v>134500</v>
      </c>
      <c r="C561" s="7">
        <f>RR_ID</f>
        <v>5</v>
      </c>
      <c r="D561" s="1" t="str">
        <f>RR_SHORT_NAME</f>
        <v>KCS</v>
      </c>
      <c r="E561" s="1" t="str">
        <f>RR_NAME</f>
        <v>Kansas City Southern Railway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2016</v>
      </c>
      <c r="B562" s="11">
        <f>RRICC</f>
        <v>134500</v>
      </c>
      <c r="C562" s="7">
        <f>RR_ID</f>
        <v>5</v>
      </c>
      <c r="D562" s="1" t="str">
        <f>RR_SHORT_NAME</f>
        <v>KCS</v>
      </c>
      <c r="E562" s="1" t="str">
        <f>RR_NAME</f>
        <v>Kansas City Southern Railway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2016</v>
      </c>
      <c r="B563" s="11">
        <f>RRICC</f>
        <v>134500</v>
      </c>
      <c r="C563" s="7">
        <f>RR_ID</f>
        <v>5</v>
      </c>
      <c r="D563" s="1" t="str">
        <f>RR_SHORT_NAME</f>
        <v>KCS</v>
      </c>
      <c r="E563" s="1" t="str">
        <f>RR_NAME</f>
        <v>Kansas City Southern Railway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2016</v>
      </c>
      <c r="B564" s="11">
        <f>RRICC</f>
        <v>134500</v>
      </c>
      <c r="C564" s="7">
        <f>RR_ID</f>
        <v>5</v>
      </c>
      <c r="D564" s="1" t="str">
        <f>RR_SHORT_NAME</f>
        <v>KCS</v>
      </c>
      <c r="E564" s="1" t="str">
        <f>RR_NAME</f>
        <v>Kansas City Southern Railway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2016</v>
      </c>
      <c r="B565" s="11">
        <f>RRICC</f>
        <v>134500</v>
      </c>
      <c r="C565" s="7">
        <f>RR_ID</f>
        <v>5</v>
      </c>
      <c r="D565" s="1" t="str">
        <f>RR_SHORT_NAME</f>
        <v>KCS</v>
      </c>
      <c r="E565" s="1" t="str">
        <f>RR_NAME</f>
        <v>Kansas City Southern Railway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2016</v>
      </c>
      <c r="B566" s="11">
        <f>RRICC</f>
        <v>134500</v>
      </c>
      <c r="C566" s="7">
        <f>RR_ID</f>
        <v>5</v>
      </c>
      <c r="D566" s="1" t="str">
        <f>RR_SHORT_NAME</f>
        <v>KCS</v>
      </c>
      <c r="E566" s="1" t="str">
        <f>RR_NAME</f>
        <v>Kansas City Southern Railway Company</v>
      </c>
      <c r="F566" s="1" t="s">
        <v>47566</v>
      </c>
      <c r="G566" s="6">
        <f>E2L105C22</f>
        <v>392.22637853440074</v>
      </c>
    </row>
    <row r="567" spans="1:7" x14ac:dyDescent="0.2">
      <c r="A567" s="11">
        <f>CURRENT_YEAR</f>
        <v>2016</v>
      </c>
      <c r="B567" s="11">
        <f>RRICC</f>
        <v>134500</v>
      </c>
      <c r="C567" s="7">
        <f>RR_ID</f>
        <v>5</v>
      </c>
      <c r="D567" s="1" t="str">
        <f>RR_SHORT_NAME</f>
        <v>KCS</v>
      </c>
      <c r="E567" s="1" t="str">
        <f>RR_NAME</f>
        <v>Kansas City Southern Railway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2016</v>
      </c>
      <c r="B568" s="11">
        <f>RRICC</f>
        <v>134500</v>
      </c>
      <c r="C568" s="7">
        <f>RR_ID</f>
        <v>5</v>
      </c>
      <c r="D568" s="1" t="str">
        <f>RR_SHORT_NAME</f>
        <v>KCS</v>
      </c>
      <c r="E568" s="1" t="str">
        <f>RR_NAME</f>
        <v>Kansas City Southern Railway Company</v>
      </c>
      <c r="F568" s="1" t="s">
        <v>47568</v>
      </c>
      <c r="G568" s="6">
        <f>E2L105C24</f>
        <v>371.52884645124249</v>
      </c>
    </row>
    <row r="569" spans="1:7" x14ac:dyDescent="0.2">
      <c r="A569" s="11">
        <f>CURRENT_YEAR</f>
        <v>2016</v>
      </c>
      <c r="B569" s="11">
        <f>RRICC</f>
        <v>134500</v>
      </c>
      <c r="C569" s="7">
        <f>RR_ID</f>
        <v>5</v>
      </c>
      <c r="D569" s="1" t="str">
        <f>RR_SHORT_NAME</f>
        <v>KCS</v>
      </c>
      <c r="E569" s="1" t="str">
        <f>RR_NAME</f>
        <v>Kansas City Southern Railway Company</v>
      </c>
      <c r="F569" s="1" t="s">
        <v>47569</v>
      </c>
      <c r="G569" s="6">
        <f>E2L105C25</f>
        <v>6.9538490857745687</v>
      </c>
    </row>
    <row r="570" spans="1:7" x14ac:dyDescent="0.2">
      <c r="A570" s="11">
        <f>CURRENT_YEAR</f>
        <v>2016</v>
      </c>
      <c r="B570" s="11">
        <f>RRICC</f>
        <v>134500</v>
      </c>
      <c r="C570" s="7">
        <f>RR_ID</f>
        <v>5</v>
      </c>
      <c r="D570" s="1" t="str">
        <f>RR_SHORT_NAME</f>
        <v>KCS</v>
      </c>
      <c r="E570" s="1" t="str">
        <f>RR_NAME</f>
        <v>Kansas City Southern Railway Company</v>
      </c>
      <c r="F570" s="1" t="s">
        <v>47570</v>
      </c>
      <c r="G570" s="6">
        <f>E2L105C26</f>
        <v>3.8246169971760131</v>
      </c>
    </row>
    <row r="571" spans="1:7" x14ac:dyDescent="0.2">
      <c r="A571" s="11">
        <f>CURRENT_YEAR</f>
        <v>2016</v>
      </c>
      <c r="B571" s="11">
        <f>RRICC</f>
        <v>134500</v>
      </c>
      <c r="C571" s="7">
        <f>RR_ID</f>
        <v>5</v>
      </c>
      <c r="D571" s="1" t="str">
        <f>RR_SHORT_NAME</f>
        <v>KCS</v>
      </c>
      <c r="E571" s="1" t="str">
        <f>RR_NAME</f>
        <v>Kansas City Southern Railway Company</v>
      </c>
      <c r="F571" s="1" t="s">
        <v>47571</v>
      </c>
      <c r="G571" s="6">
        <f>E2L105C27</f>
        <v>10.43077362866185</v>
      </c>
    </row>
    <row r="572" spans="1:7" x14ac:dyDescent="0.2">
      <c r="A572" s="11">
        <f>CURRENT_YEAR</f>
        <v>2016</v>
      </c>
      <c r="B572" s="11">
        <f>RRICC</f>
        <v>134500</v>
      </c>
      <c r="C572" s="7">
        <f>RR_ID</f>
        <v>5</v>
      </c>
      <c r="D572" s="1" t="str">
        <f>RR_SHORT_NAME</f>
        <v>KCS</v>
      </c>
      <c r="E572" s="1" t="str">
        <f>RR_NAME</f>
        <v>Kansas City Southern Railway Company</v>
      </c>
      <c r="F572" s="1" t="s">
        <v>47572</v>
      </c>
      <c r="G572" s="6">
        <f>E2L105C28</f>
        <v>8.3446189029294811</v>
      </c>
    </row>
    <row r="573" spans="1:7" x14ac:dyDescent="0.2">
      <c r="A573" s="11">
        <f>CURRENT_YEAR</f>
        <v>2016</v>
      </c>
      <c r="B573" s="11">
        <f>RRICC</f>
        <v>134500</v>
      </c>
      <c r="C573" s="7">
        <f>RR_ID</f>
        <v>5</v>
      </c>
      <c r="D573" s="1" t="str">
        <f>RR_SHORT_NAME</f>
        <v>KCS</v>
      </c>
      <c r="E573" s="1" t="str">
        <f>RR_NAME</f>
        <v>Kansas City Southern Railway Company</v>
      </c>
      <c r="F573" s="1" t="s">
        <v>47573</v>
      </c>
      <c r="G573" s="6">
        <f>E2L105C29</f>
        <v>1.7384622714436417</v>
      </c>
    </row>
    <row r="574" spans="1:7" x14ac:dyDescent="0.2">
      <c r="A574" s="11">
        <f>CURRENT_YEAR</f>
        <v>2016</v>
      </c>
      <c r="B574" s="11">
        <f>RRICC</f>
        <v>134500</v>
      </c>
      <c r="C574" s="7">
        <f>RR_ID</f>
        <v>5</v>
      </c>
      <c r="D574" s="1" t="str">
        <f>RR_SHORT_NAME</f>
        <v>KCS</v>
      </c>
      <c r="E574" s="1" t="str">
        <f>RR_NAME</f>
        <v>Kansas City Southern Railway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2016</v>
      </c>
      <c r="B575" s="11">
        <f>RRICC</f>
        <v>134500</v>
      </c>
      <c r="C575" s="7">
        <f>RR_ID</f>
        <v>5</v>
      </c>
      <c r="D575" s="1" t="str">
        <f>RR_SHORT_NAME</f>
        <v>KCS</v>
      </c>
      <c r="E575" s="1" t="str">
        <f>RR_NAME</f>
        <v>Kansas City Southern Railway Company</v>
      </c>
      <c r="F575" s="1" t="s">
        <v>47575</v>
      </c>
      <c r="G575" s="6">
        <f>E2L106C2</f>
        <v>1.9805015538050155</v>
      </c>
    </row>
    <row r="576" spans="1:7" x14ac:dyDescent="0.2">
      <c r="A576" s="11">
        <f>CURRENT_YEAR</f>
        <v>2016</v>
      </c>
      <c r="B576" s="11">
        <f>RRICC</f>
        <v>134500</v>
      </c>
      <c r="C576" s="7">
        <f>RR_ID</f>
        <v>5</v>
      </c>
      <c r="D576" s="1" t="str">
        <f>RR_SHORT_NAME</f>
        <v>KCS</v>
      </c>
      <c r="E576" s="1" t="str">
        <f>RR_NAME</f>
        <v>Kansas City Southern Railway Company</v>
      </c>
      <c r="F576" s="1" t="s">
        <v>47576</v>
      </c>
      <c r="G576" s="6">
        <f>E2L106C3</f>
        <v>2.0598624743525757</v>
      </c>
    </row>
    <row r="577" spans="1:7" x14ac:dyDescent="0.2">
      <c r="A577" s="11">
        <f>CURRENT_YEAR</f>
        <v>2016</v>
      </c>
      <c r="B577" s="11">
        <f>RRICC</f>
        <v>134500</v>
      </c>
      <c r="C577" s="7">
        <f>RR_ID</f>
        <v>5</v>
      </c>
      <c r="D577" s="1" t="str">
        <f>RR_SHORT_NAME</f>
        <v>KCS</v>
      </c>
      <c r="E577" s="1" t="str">
        <f>RR_NAME</f>
        <v>Kansas City Southern Railway Company</v>
      </c>
      <c r="F577" s="1" t="s">
        <v>47577</v>
      </c>
      <c r="G577" s="6">
        <f>E2L106C4</f>
        <v>2.007695888875165</v>
      </c>
    </row>
    <row r="578" spans="1:7" x14ac:dyDescent="0.2">
      <c r="A578" s="11">
        <f>CURRENT_YEAR</f>
        <v>2016</v>
      </c>
      <c r="B578" s="11">
        <f>RRICC</f>
        <v>134500</v>
      </c>
      <c r="C578" s="7">
        <f>RR_ID</f>
        <v>5</v>
      </c>
      <c r="D578" s="1" t="str">
        <f>RR_SHORT_NAME</f>
        <v>KCS</v>
      </c>
      <c r="E578" s="1" t="str">
        <f>RR_NAME</f>
        <v>Kansas City Southern Railway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2016</v>
      </c>
      <c r="B579" s="11">
        <f>RRICC</f>
        <v>134500</v>
      </c>
      <c r="C579" s="7">
        <f>RR_ID</f>
        <v>5</v>
      </c>
      <c r="D579" s="1" t="str">
        <f>RR_SHORT_NAME</f>
        <v>KCS</v>
      </c>
      <c r="E579" s="1" t="str">
        <f>RR_NAME</f>
        <v>Kansas City Southern Railway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2016</v>
      </c>
      <c r="B580" s="11">
        <f>RRICC</f>
        <v>134500</v>
      </c>
      <c r="C580" s="7">
        <f>RR_ID</f>
        <v>5</v>
      </c>
      <c r="D580" s="1" t="str">
        <f>RR_SHORT_NAME</f>
        <v>KCS</v>
      </c>
      <c r="E580" s="1" t="str">
        <f>RR_NAME</f>
        <v>Kansas City Southern Railway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2016</v>
      </c>
      <c r="B581" s="11">
        <f>RRICC</f>
        <v>134500</v>
      </c>
      <c r="C581" s="7">
        <f>RR_ID</f>
        <v>5</v>
      </c>
      <c r="D581" s="1" t="str">
        <f>RR_SHORT_NAME</f>
        <v>KCS</v>
      </c>
      <c r="E581" s="1" t="str">
        <f>RR_NAME</f>
        <v>Kansas City Southern Railway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2016</v>
      </c>
      <c r="B582" s="11">
        <f>RRICC</f>
        <v>134500</v>
      </c>
      <c r="C582" s="7">
        <f>RR_ID</f>
        <v>5</v>
      </c>
      <c r="D582" s="1" t="str">
        <f>RR_SHORT_NAME</f>
        <v>KCS</v>
      </c>
      <c r="E582" s="1" t="str">
        <f>RR_NAME</f>
        <v>Kansas City Southern Railway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2016</v>
      </c>
      <c r="B583" s="11">
        <f>RRICC</f>
        <v>134500</v>
      </c>
      <c r="C583" s="7">
        <f>RR_ID</f>
        <v>5</v>
      </c>
      <c r="D583" s="1" t="str">
        <f>RR_SHORT_NAME</f>
        <v>KCS</v>
      </c>
      <c r="E583" s="1" t="str">
        <f>RR_NAME</f>
        <v>Kansas City Southern Railway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2016</v>
      </c>
      <c r="B584" s="11">
        <f>RRICC</f>
        <v>134500</v>
      </c>
      <c r="C584" s="7">
        <f>RR_ID</f>
        <v>5</v>
      </c>
      <c r="D584" s="1" t="str">
        <f>RR_SHORT_NAME</f>
        <v>KCS</v>
      </c>
      <c r="E584" s="1" t="str">
        <f>RR_NAME</f>
        <v>Kansas City Southern Railway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2016</v>
      </c>
      <c r="B585" s="11">
        <f>RRICC</f>
        <v>134500</v>
      </c>
      <c r="C585" s="7">
        <f>RR_ID</f>
        <v>5</v>
      </c>
      <c r="D585" s="1" t="str">
        <f>RR_SHORT_NAME</f>
        <v>KCS</v>
      </c>
      <c r="E585" s="1" t="str">
        <f>RR_NAME</f>
        <v>Kansas City Southern Railway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2016</v>
      </c>
      <c r="B586" s="11">
        <f>RRICC</f>
        <v>134500</v>
      </c>
      <c r="C586" s="7">
        <f>RR_ID</f>
        <v>5</v>
      </c>
      <c r="D586" s="1" t="str">
        <f>RR_SHORT_NAME</f>
        <v>KCS</v>
      </c>
      <c r="E586" s="1" t="str">
        <f>RR_NAME</f>
        <v>Kansas City Southern Railway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2016</v>
      </c>
      <c r="B587" s="11">
        <f>RRICC</f>
        <v>134500</v>
      </c>
      <c r="C587" s="7">
        <f>RR_ID</f>
        <v>5</v>
      </c>
      <c r="D587" s="1" t="str">
        <f>RR_SHORT_NAME</f>
        <v>KCS</v>
      </c>
      <c r="E587" s="1" t="str">
        <f>RR_NAME</f>
        <v>Kansas City Southern Railway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2016</v>
      </c>
      <c r="B588" s="11">
        <f>RRICC</f>
        <v>134500</v>
      </c>
      <c r="C588" s="7">
        <f>RR_ID</f>
        <v>5</v>
      </c>
      <c r="D588" s="1" t="str">
        <f>RR_SHORT_NAME</f>
        <v>KCS</v>
      </c>
      <c r="E588" s="1" t="str">
        <f>RR_NAME</f>
        <v>Kansas City Southern Railway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2016</v>
      </c>
      <c r="B589" s="11">
        <f>RRICC</f>
        <v>134500</v>
      </c>
      <c r="C589" s="7">
        <f>RR_ID</f>
        <v>5</v>
      </c>
      <c r="D589" s="1" t="str">
        <f>RR_SHORT_NAME</f>
        <v>KCS</v>
      </c>
      <c r="E589" s="1" t="str">
        <f>RR_NAME</f>
        <v>Kansas City Southern Railway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2016</v>
      </c>
      <c r="B590" s="11">
        <f>RRICC</f>
        <v>134500</v>
      </c>
      <c r="C590" s="7">
        <f>RR_ID</f>
        <v>5</v>
      </c>
      <c r="D590" s="1" t="str">
        <f>RR_SHORT_NAME</f>
        <v>KCS</v>
      </c>
      <c r="E590" s="1" t="str">
        <f>RR_NAME</f>
        <v>Kansas City Southern Railway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2016</v>
      </c>
      <c r="B591" s="11">
        <f>RRICC</f>
        <v>134500</v>
      </c>
      <c r="C591" s="7">
        <f>RR_ID</f>
        <v>5</v>
      </c>
      <c r="D591" s="1" t="str">
        <f>RR_SHORT_NAME</f>
        <v>KCS</v>
      </c>
      <c r="E591" s="1" t="str">
        <f>RR_NAME</f>
        <v>Kansas City Southern Railway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2016</v>
      </c>
      <c r="B592" s="11">
        <f>RRICC</f>
        <v>134500</v>
      </c>
      <c r="C592" s="7">
        <f>RR_ID</f>
        <v>5</v>
      </c>
      <c r="D592" s="1" t="str">
        <f>RR_SHORT_NAME</f>
        <v>KCS</v>
      </c>
      <c r="E592" s="1" t="str">
        <f>RR_NAME</f>
        <v>Kansas City Southern Railway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2016</v>
      </c>
      <c r="B593" s="11">
        <f>RRICC</f>
        <v>134500</v>
      </c>
      <c r="C593" s="7">
        <f>RR_ID</f>
        <v>5</v>
      </c>
      <c r="D593" s="1" t="str">
        <f>RR_SHORT_NAME</f>
        <v>KCS</v>
      </c>
      <c r="E593" s="1" t="str">
        <f>RR_NAME</f>
        <v>Kansas City Southern Railway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2016</v>
      </c>
      <c r="B594" s="11">
        <f>RRICC</f>
        <v>134500</v>
      </c>
      <c r="C594" s="7">
        <f>RR_ID</f>
        <v>5</v>
      </c>
      <c r="D594" s="1" t="str">
        <f>RR_SHORT_NAME</f>
        <v>KCS</v>
      </c>
      <c r="E594" s="1" t="str">
        <f>RR_NAME</f>
        <v>Kansas City Southern Railway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2016</v>
      </c>
      <c r="B595" s="11">
        <f>RRICC</f>
        <v>134500</v>
      </c>
      <c r="C595" s="7">
        <f>RR_ID</f>
        <v>5</v>
      </c>
      <c r="D595" s="1" t="str">
        <f>RR_SHORT_NAME</f>
        <v>KCS</v>
      </c>
      <c r="E595" s="1" t="str">
        <f>RR_NAME</f>
        <v>Kansas City Southern Railway Company</v>
      </c>
      <c r="F595" s="1" t="s">
        <v>47595</v>
      </c>
      <c r="G595" s="6">
        <f>E2L106C22</f>
        <v>392.22637853440079</v>
      </c>
    </row>
    <row r="596" spans="1:7" x14ac:dyDescent="0.2">
      <c r="A596" s="11">
        <f>CURRENT_YEAR</f>
        <v>2016</v>
      </c>
      <c r="B596" s="11">
        <f>RRICC</f>
        <v>134500</v>
      </c>
      <c r="C596" s="7">
        <f>RR_ID</f>
        <v>5</v>
      </c>
      <c r="D596" s="1" t="str">
        <f>RR_SHORT_NAME</f>
        <v>KCS</v>
      </c>
      <c r="E596" s="1" t="str">
        <f>RR_NAME</f>
        <v>Kansas City Southern Railway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2016</v>
      </c>
      <c r="B597" s="11">
        <f>RRICC</f>
        <v>134500</v>
      </c>
      <c r="C597" s="7">
        <f>RR_ID</f>
        <v>5</v>
      </c>
      <c r="D597" s="1" t="str">
        <f>RR_SHORT_NAME</f>
        <v>KCS</v>
      </c>
      <c r="E597" s="1" t="str">
        <f>RR_NAME</f>
        <v>Kansas City Southern Railway Company</v>
      </c>
      <c r="F597" s="1" t="s">
        <v>47597</v>
      </c>
      <c r="G597" s="6">
        <f>E2L106C24</f>
        <v>347.00882635602017</v>
      </c>
    </row>
    <row r="598" spans="1:7" x14ac:dyDescent="0.2">
      <c r="A598" s="11">
        <f>CURRENT_YEAR</f>
        <v>2016</v>
      </c>
      <c r="B598" s="11">
        <f>RRICC</f>
        <v>134500</v>
      </c>
      <c r="C598" s="7">
        <f>RR_ID</f>
        <v>5</v>
      </c>
      <c r="D598" s="1" t="str">
        <f>RR_SHORT_NAME</f>
        <v>KCS</v>
      </c>
      <c r="E598" s="1" t="str">
        <f>RR_NAME</f>
        <v>Kansas City Southern Railway Company</v>
      </c>
      <c r="F598" s="1" t="s">
        <v>47598</v>
      </c>
      <c r="G598" s="6">
        <f>E2L106C25</f>
        <v>6.9538490857745678</v>
      </c>
    </row>
    <row r="599" spans="1:7" x14ac:dyDescent="0.2">
      <c r="A599" s="11">
        <f>CURRENT_YEAR</f>
        <v>2016</v>
      </c>
      <c r="B599" s="11">
        <f>RRICC</f>
        <v>134500</v>
      </c>
      <c r="C599" s="7">
        <f>RR_ID</f>
        <v>5</v>
      </c>
      <c r="D599" s="1" t="str">
        <f>RR_SHORT_NAME</f>
        <v>KCS</v>
      </c>
      <c r="E599" s="1" t="str">
        <f>RR_NAME</f>
        <v>Kansas City Southern Railway Company</v>
      </c>
      <c r="F599" s="1" t="s">
        <v>47599</v>
      </c>
      <c r="G599" s="6">
        <f>E2L106C26</f>
        <v>3.8246169971760131</v>
      </c>
    </row>
    <row r="600" spans="1:7" x14ac:dyDescent="0.2">
      <c r="A600" s="11">
        <f>CURRENT_YEAR</f>
        <v>2016</v>
      </c>
      <c r="B600" s="11">
        <f>RRICC</f>
        <v>134500</v>
      </c>
      <c r="C600" s="7">
        <f>RR_ID</f>
        <v>5</v>
      </c>
      <c r="D600" s="1" t="str">
        <f>RR_SHORT_NAME</f>
        <v>KCS</v>
      </c>
      <c r="E600" s="1" t="str">
        <f>RR_NAME</f>
        <v>Kansas City Southern Railway Company</v>
      </c>
      <c r="F600" s="1" t="s">
        <v>47600</v>
      </c>
      <c r="G600" s="6">
        <f>E2L106C27</f>
        <v>10.43077362866185</v>
      </c>
    </row>
    <row r="601" spans="1:7" x14ac:dyDescent="0.2">
      <c r="A601" s="11">
        <f>CURRENT_YEAR</f>
        <v>2016</v>
      </c>
      <c r="B601" s="11">
        <f>RRICC</f>
        <v>134500</v>
      </c>
      <c r="C601" s="7">
        <f>RR_ID</f>
        <v>5</v>
      </c>
      <c r="D601" s="1" t="str">
        <f>RR_SHORT_NAME</f>
        <v>KCS</v>
      </c>
      <c r="E601" s="1" t="str">
        <f>RR_NAME</f>
        <v>Kansas City Southern Railway Company</v>
      </c>
      <c r="F601" s="1" t="s">
        <v>47601</v>
      </c>
      <c r="G601" s="6">
        <f>E2L106C28</f>
        <v>8.3446189029294811</v>
      </c>
    </row>
    <row r="602" spans="1:7" x14ac:dyDescent="0.2">
      <c r="A602" s="11">
        <f>CURRENT_YEAR</f>
        <v>2016</v>
      </c>
      <c r="B602" s="11">
        <f>RRICC</f>
        <v>134500</v>
      </c>
      <c r="C602" s="7">
        <f>RR_ID</f>
        <v>5</v>
      </c>
      <c r="D602" s="1" t="str">
        <f>RR_SHORT_NAME</f>
        <v>KCS</v>
      </c>
      <c r="E602" s="1" t="str">
        <f>RR_NAME</f>
        <v>Kansas City Southern Railway Company</v>
      </c>
      <c r="F602" s="1" t="s">
        <v>47602</v>
      </c>
      <c r="G602" s="6">
        <f>E2L106C29</f>
        <v>1.7384622714436417</v>
      </c>
    </row>
    <row r="603" spans="1:7" x14ac:dyDescent="0.2">
      <c r="A603" s="11">
        <f>CURRENT_YEAR</f>
        <v>2016</v>
      </c>
      <c r="B603" s="11">
        <f>RRICC</f>
        <v>134500</v>
      </c>
      <c r="C603" s="7">
        <f>RR_ID</f>
        <v>5</v>
      </c>
      <c r="D603" s="1" t="str">
        <f>RR_SHORT_NAME</f>
        <v>KCS</v>
      </c>
      <c r="E603" s="1" t="str">
        <f>RR_NAME</f>
        <v>Kansas City Southern Railway Company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2016</v>
      </c>
      <c r="B604" s="11">
        <f>RRICC</f>
        <v>134500</v>
      </c>
      <c r="C604" s="7">
        <f>RR_ID</f>
        <v>5</v>
      </c>
      <c r="D604" s="1" t="str">
        <f>RR_SHORT_NAME</f>
        <v>KCS</v>
      </c>
      <c r="E604" s="1" t="str">
        <f>RR_NAME</f>
        <v>Kansas City Southern Railway Company</v>
      </c>
      <c r="F604" s="1" t="s">
        <v>47604</v>
      </c>
      <c r="G604" s="6">
        <f>E2L107C2</f>
        <v>2.0169491525423728</v>
      </c>
    </row>
    <row r="605" spans="1:7" x14ac:dyDescent="0.2">
      <c r="A605" s="11">
        <f>CURRENT_YEAR</f>
        <v>2016</v>
      </c>
      <c r="B605" s="11">
        <f>RRICC</f>
        <v>134500</v>
      </c>
      <c r="C605" s="7">
        <f>RR_ID</f>
        <v>5</v>
      </c>
      <c r="D605" s="1" t="str">
        <f>RR_SHORT_NAME</f>
        <v>KCS</v>
      </c>
      <c r="E605" s="1" t="str">
        <f>RR_NAME</f>
        <v>Kansas City Southern Railway Company</v>
      </c>
      <c r="F605" s="1" t="s">
        <v>47605</v>
      </c>
      <c r="G605" s="6">
        <f>E2L107C3</f>
        <v>1.9969512195121952</v>
      </c>
    </row>
    <row r="606" spans="1:7" x14ac:dyDescent="0.2">
      <c r="A606" s="11">
        <f>CURRENT_YEAR</f>
        <v>2016</v>
      </c>
      <c r="B606" s="11">
        <f>RRICC</f>
        <v>134500</v>
      </c>
      <c r="C606" s="7">
        <f>RR_ID</f>
        <v>5</v>
      </c>
      <c r="D606" s="1" t="str">
        <f>RR_SHORT_NAME</f>
        <v>KCS</v>
      </c>
      <c r="E606" s="1" t="str">
        <f>RR_NAME</f>
        <v>Kansas City Southern Railway Company</v>
      </c>
      <c r="F606" s="1" t="s">
        <v>47606</v>
      </c>
      <c r="G606" s="6">
        <f>E2L107C4</f>
        <v>2.0064205457463884</v>
      </c>
    </row>
    <row r="607" spans="1:7" x14ac:dyDescent="0.2">
      <c r="A607" s="11">
        <f>CURRENT_YEAR</f>
        <v>2016</v>
      </c>
      <c r="B607" s="11">
        <f>RRICC</f>
        <v>134500</v>
      </c>
      <c r="C607" s="7">
        <f>RR_ID</f>
        <v>5</v>
      </c>
      <c r="D607" s="1" t="str">
        <f>RR_SHORT_NAME</f>
        <v>KCS</v>
      </c>
      <c r="E607" s="1" t="str">
        <f>RR_NAME</f>
        <v>Kansas City Southern Railway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2016</v>
      </c>
      <c r="B608" s="11">
        <f>RRICC</f>
        <v>134500</v>
      </c>
      <c r="C608" s="7">
        <f>RR_ID</f>
        <v>5</v>
      </c>
      <c r="D608" s="1" t="str">
        <f>RR_SHORT_NAME</f>
        <v>KCS</v>
      </c>
      <c r="E608" s="1" t="str">
        <f>RR_NAME</f>
        <v>Kansas City Southern Railway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2016</v>
      </c>
      <c r="B609" s="11">
        <f>RRICC</f>
        <v>134500</v>
      </c>
      <c r="C609" s="7">
        <f>RR_ID</f>
        <v>5</v>
      </c>
      <c r="D609" s="1" t="str">
        <f>RR_SHORT_NAME</f>
        <v>KCS</v>
      </c>
      <c r="E609" s="1" t="str">
        <f>RR_NAME</f>
        <v>Kansas City Southern Railway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2016</v>
      </c>
      <c r="B610" s="11">
        <f>RRICC</f>
        <v>134500</v>
      </c>
      <c r="C610" s="7">
        <f>RR_ID</f>
        <v>5</v>
      </c>
      <c r="D610" s="1" t="str">
        <f>RR_SHORT_NAME</f>
        <v>KCS</v>
      </c>
      <c r="E610" s="1" t="str">
        <f>RR_NAME</f>
        <v>Kansas City Southern Railway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2016</v>
      </c>
      <c r="B611" s="11">
        <f>RRICC</f>
        <v>134500</v>
      </c>
      <c r="C611" s="7">
        <f>RR_ID</f>
        <v>5</v>
      </c>
      <c r="D611" s="1" t="str">
        <f>RR_SHORT_NAME</f>
        <v>KCS</v>
      </c>
      <c r="E611" s="1" t="str">
        <f>RR_NAME</f>
        <v>Kansas City Southern Railway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2016</v>
      </c>
      <c r="B612" s="11">
        <f>RRICC</f>
        <v>134500</v>
      </c>
      <c r="C612" s="7">
        <f>RR_ID</f>
        <v>5</v>
      </c>
      <c r="D612" s="1" t="str">
        <f>RR_SHORT_NAME</f>
        <v>KCS</v>
      </c>
      <c r="E612" s="1" t="str">
        <f>RR_NAME</f>
        <v>Kansas City Southern Railway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2016</v>
      </c>
      <c r="B613" s="11">
        <f>RRICC</f>
        <v>134500</v>
      </c>
      <c r="C613" s="7">
        <f>RR_ID</f>
        <v>5</v>
      </c>
      <c r="D613" s="1" t="str">
        <f>RR_SHORT_NAME</f>
        <v>KCS</v>
      </c>
      <c r="E613" s="1" t="str">
        <f>RR_NAME</f>
        <v>Kansas City Southern Railway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2016</v>
      </c>
      <c r="B614" s="11">
        <f>RRICC</f>
        <v>134500</v>
      </c>
      <c r="C614" s="7">
        <f>RR_ID</f>
        <v>5</v>
      </c>
      <c r="D614" s="1" t="str">
        <f>RR_SHORT_NAME</f>
        <v>KCS</v>
      </c>
      <c r="E614" s="1" t="str">
        <f>RR_NAME</f>
        <v>Kansas City Southern Railway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2016</v>
      </c>
      <c r="B615" s="11">
        <f>RRICC</f>
        <v>134500</v>
      </c>
      <c r="C615" s="7">
        <f>RR_ID</f>
        <v>5</v>
      </c>
      <c r="D615" s="1" t="str">
        <f>RR_SHORT_NAME</f>
        <v>KCS</v>
      </c>
      <c r="E615" s="1" t="str">
        <f>RR_NAME</f>
        <v>Kansas City Southern Railway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2016</v>
      </c>
      <c r="B616" s="11">
        <f>RRICC</f>
        <v>134500</v>
      </c>
      <c r="C616" s="7">
        <f>RR_ID</f>
        <v>5</v>
      </c>
      <c r="D616" s="1" t="str">
        <f>RR_SHORT_NAME</f>
        <v>KCS</v>
      </c>
      <c r="E616" s="1" t="str">
        <f>RR_NAME</f>
        <v>Kansas City Southern Railway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2016</v>
      </c>
      <c r="B617" s="11">
        <f>RRICC</f>
        <v>134500</v>
      </c>
      <c r="C617" s="7">
        <f>RR_ID</f>
        <v>5</v>
      </c>
      <c r="D617" s="1" t="str">
        <f>RR_SHORT_NAME</f>
        <v>KCS</v>
      </c>
      <c r="E617" s="1" t="str">
        <f>RR_NAME</f>
        <v>Kansas City Southern Railway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2016</v>
      </c>
      <c r="B618" s="11">
        <f>RRICC</f>
        <v>134500</v>
      </c>
      <c r="C618" s="7">
        <f>RR_ID</f>
        <v>5</v>
      </c>
      <c r="D618" s="1" t="str">
        <f>RR_SHORT_NAME</f>
        <v>KCS</v>
      </c>
      <c r="E618" s="1" t="str">
        <f>RR_NAME</f>
        <v>Kansas City Southern Railway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2016</v>
      </c>
      <c r="B619" s="11">
        <f>RRICC</f>
        <v>134500</v>
      </c>
      <c r="C619" s="7">
        <f>RR_ID</f>
        <v>5</v>
      </c>
      <c r="D619" s="1" t="str">
        <f>RR_SHORT_NAME</f>
        <v>KCS</v>
      </c>
      <c r="E619" s="1" t="str">
        <f>RR_NAME</f>
        <v>Kansas City Southern Railway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2016</v>
      </c>
      <c r="B620" s="11">
        <f>RRICC</f>
        <v>134500</v>
      </c>
      <c r="C620" s="7">
        <f>RR_ID</f>
        <v>5</v>
      </c>
      <c r="D620" s="1" t="str">
        <f>RR_SHORT_NAME</f>
        <v>KCS</v>
      </c>
      <c r="E620" s="1" t="str">
        <f>RR_NAME</f>
        <v>Kansas City Southern Railway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2016</v>
      </c>
      <c r="B621" s="11">
        <f>RRICC</f>
        <v>134500</v>
      </c>
      <c r="C621" s="7">
        <f>RR_ID</f>
        <v>5</v>
      </c>
      <c r="D621" s="1" t="str">
        <f>RR_SHORT_NAME</f>
        <v>KCS</v>
      </c>
      <c r="E621" s="1" t="str">
        <f>RR_NAME</f>
        <v>Kansas City Southern Railway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2016</v>
      </c>
      <c r="B622" s="11">
        <f>RRICC</f>
        <v>134500</v>
      </c>
      <c r="C622" s="7">
        <f>RR_ID</f>
        <v>5</v>
      </c>
      <c r="D622" s="1" t="str">
        <f>RR_SHORT_NAME</f>
        <v>KCS</v>
      </c>
      <c r="E622" s="1" t="str">
        <f>RR_NAME</f>
        <v>Kansas City Southern Railway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2016</v>
      </c>
      <c r="B623" s="11">
        <f>RRICC</f>
        <v>134500</v>
      </c>
      <c r="C623" s="7">
        <f>RR_ID</f>
        <v>5</v>
      </c>
      <c r="D623" s="1" t="str">
        <f>RR_SHORT_NAME</f>
        <v>KCS</v>
      </c>
      <c r="E623" s="1" t="str">
        <f>RR_NAME</f>
        <v>Kansas City Southern Railway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2016</v>
      </c>
      <c r="B624" s="11">
        <f>RRICC</f>
        <v>134500</v>
      </c>
      <c r="C624" s="7">
        <f>RR_ID</f>
        <v>5</v>
      </c>
      <c r="D624" s="1" t="str">
        <f>RR_SHORT_NAME</f>
        <v>KCS</v>
      </c>
      <c r="E624" s="1" t="str">
        <f>RR_NAME</f>
        <v>Kansas City Southern Railway Company</v>
      </c>
      <c r="F624" s="1" t="s">
        <v>47624</v>
      </c>
      <c r="G624" s="6">
        <f>E2L107C22</f>
        <v>392.22637853440074</v>
      </c>
    </row>
    <row r="625" spans="1:7" x14ac:dyDescent="0.2">
      <c r="A625" s="11">
        <f>CURRENT_YEAR</f>
        <v>2016</v>
      </c>
      <c r="B625" s="11">
        <f>RRICC</f>
        <v>134500</v>
      </c>
      <c r="C625" s="7">
        <f>RR_ID</f>
        <v>5</v>
      </c>
      <c r="D625" s="1" t="str">
        <f>RR_SHORT_NAME</f>
        <v>KCS</v>
      </c>
      <c r="E625" s="1" t="str">
        <f>RR_NAME</f>
        <v>Kansas City Southern Railway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2016</v>
      </c>
      <c r="B626" s="11">
        <f>RRICC</f>
        <v>134500</v>
      </c>
      <c r="C626" s="7">
        <f>RR_ID</f>
        <v>5</v>
      </c>
      <c r="D626" s="1" t="str">
        <f>RR_SHORT_NAME</f>
        <v>KCS</v>
      </c>
      <c r="E626" s="1" t="str">
        <f>RR_NAME</f>
        <v>Kansas City Southern Railway Company</v>
      </c>
      <c r="F626" s="1" t="s">
        <v>47626</v>
      </c>
      <c r="G626" s="6">
        <f>E2L107C24</f>
        <v>295.87868600004379</v>
      </c>
    </row>
    <row r="627" spans="1:7" x14ac:dyDescent="0.2">
      <c r="A627" s="11">
        <f>CURRENT_YEAR</f>
        <v>2016</v>
      </c>
      <c r="B627" s="11">
        <f>RRICC</f>
        <v>134500</v>
      </c>
      <c r="C627" s="7">
        <f>RR_ID</f>
        <v>5</v>
      </c>
      <c r="D627" s="1" t="str">
        <f>RR_SHORT_NAME</f>
        <v>KCS</v>
      </c>
      <c r="E627" s="1" t="str">
        <f>RR_NAME</f>
        <v>Kansas City Southern Railway Company</v>
      </c>
      <c r="F627" s="1" t="s">
        <v>47627</v>
      </c>
      <c r="G627" s="6">
        <f>E2L107C25</f>
        <v>6.9538490857745678</v>
      </c>
    </row>
    <row r="628" spans="1:7" x14ac:dyDescent="0.2">
      <c r="A628" s="11">
        <f>CURRENT_YEAR</f>
        <v>2016</v>
      </c>
      <c r="B628" s="11">
        <f>RRICC</f>
        <v>134500</v>
      </c>
      <c r="C628" s="7">
        <f>RR_ID</f>
        <v>5</v>
      </c>
      <c r="D628" s="1" t="str">
        <f>RR_SHORT_NAME</f>
        <v>KCS</v>
      </c>
      <c r="E628" s="1" t="str">
        <f>RR_NAME</f>
        <v>Kansas City Southern Railway Company</v>
      </c>
      <c r="F628" s="1" t="s">
        <v>47628</v>
      </c>
      <c r="G628" s="6">
        <f>E2L107C26</f>
        <v>3.8246169971760127</v>
      </c>
    </row>
    <row r="629" spans="1:7" x14ac:dyDescent="0.2">
      <c r="A629" s="11">
        <f>CURRENT_YEAR</f>
        <v>2016</v>
      </c>
      <c r="B629" s="11">
        <f>RRICC</f>
        <v>134500</v>
      </c>
      <c r="C629" s="7">
        <f>RR_ID</f>
        <v>5</v>
      </c>
      <c r="D629" s="1" t="str">
        <f>RR_SHORT_NAME</f>
        <v>KCS</v>
      </c>
      <c r="E629" s="1" t="str">
        <f>RR_NAME</f>
        <v>Kansas City Southern Railway Company</v>
      </c>
      <c r="F629" s="1" t="s">
        <v>47629</v>
      </c>
      <c r="G629" s="6">
        <f>E2L107C27</f>
        <v>10.43077362866185</v>
      </c>
    </row>
    <row r="630" spans="1:7" x14ac:dyDescent="0.2">
      <c r="A630" s="11">
        <f>CURRENT_YEAR</f>
        <v>2016</v>
      </c>
      <c r="B630" s="11">
        <f>RRICC</f>
        <v>134500</v>
      </c>
      <c r="C630" s="7">
        <f>RR_ID</f>
        <v>5</v>
      </c>
      <c r="D630" s="1" t="str">
        <f>RR_SHORT_NAME</f>
        <v>KCS</v>
      </c>
      <c r="E630" s="1" t="str">
        <f>RR_NAME</f>
        <v>Kansas City Southern Railway Company</v>
      </c>
      <c r="F630" s="1" t="s">
        <v>47630</v>
      </c>
      <c r="G630" s="6">
        <f>E2L107C28</f>
        <v>8.3446189029294811</v>
      </c>
    </row>
    <row r="631" spans="1:7" x14ac:dyDescent="0.2">
      <c r="A631" s="11">
        <f>CURRENT_YEAR</f>
        <v>2016</v>
      </c>
      <c r="B631" s="11">
        <f>RRICC</f>
        <v>134500</v>
      </c>
      <c r="C631" s="7">
        <f>RR_ID</f>
        <v>5</v>
      </c>
      <c r="D631" s="1" t="str">
        <f>RR_SHORT_NAME</f>
        <v>KCS</v>
      </c>
      <c r="E631" s="1" t="str">
        <f>RR_NAME</f>
        <v>Kansas City Southern Railway Company</v>
      </c>
      <c r="F631" s="1" t="s">
        <v>47631</v>
      </c>
      <c r="G631" s="6">
        <f>E2L107C29</f>
        <v>1.7384622714436415</v>
      </c>
    </row>
    <row r="632" spans="1:7" x14ac:dyDescent="0.2">
      <c r="A632" s="11">
        <f>CURRENT_YEAR</f>
        <v>2016</v>
      </c>
      <c r="B632" s="11">
        <f>RRICC</f>
        <v>134500</v>
      </c>
      <c r="C632" s="7">
        <f>RR_ID</f>
        <v>5</v>
      </c>
      <c r="D632" s="1" t="str">
        <f>RR_SHORT_NAME</f>
        <v>KCS</v>
      </c>
      <c r="E632" s="1" t="str">
        <f>RR_NAME</f>
        <v>Kansas City Southern Railway Company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2016</v>
      </c>
      <c r="B633" s="11">
        <f>RRICC</f>
        <v>134500</v>
      </c>
      <c r="C633" s="7">
        <f>RR_ID</f>
        <v>5</v>
      </c>
      <c r="D633" s="1" t="str">
        <f>RR_SHORT_NAME</f>
        <v>KCS</v>
      </c>
      <c r="E633" s="1" t="str">
        <f>RR_NAME</f>
        <v>Kansas City Southern Railway Company</v>
      </c>
      <c r="F633" s="1" t="s">
        <v>47633</v>
      </c>
      <c r="G633" s="6">
        <f>E2L108C2</f>
        <v>1.9761646803900326</v>
      </c>
    </row>
    <row r="634" spans="1:7" x14ac:dyDescent="0.2">
      <c r="A634" s="11">
        <f>CURRENT_YEAR</f>
        <v>2016</v>
      </c>
      <c r="B634" s="11">
        <f>RRICC</f>
        <v>134500</v>
      </c>
      <c r="C634" s="7">
        <f>RR_ID</f>
        <v>5</v>
      </c>
      <c r="D634" s="1" t="str">
        <f>RR_SHORT_NAME</f>
        <v>KCS</v>
      </c>
      <c r="E634" s="1" t="str">
        <f>RR_NAME</f>
        <v>Kansas City Southern Railway Company</v>
      </c>
      <c r="F634" s="1" t="s">
        <v>47634</v>
      </c>
      <c r="G634" s="6">
        <f>E2L108C3</f>
        <v>2.0056701176337839</v>
      </c>
    </row>
    <row r="635" spans="1:7" x14ac:dyDescent="0.2">
      <c r="A635" s="11">
        <f>CURRENT_YEAR</f>
        <v>2016</v>
      </c>
      <c r="B635" s="11">
        <f>RRICC</f>
        <v>134500</v>
      </c>
      <c r="C635" s="7">
        <f>RR_ID</f>
        <v>5</v>
      </c>
      <c r="D635" s="1" t="str">
        <f>RR_SHORT_NAME</f>
        <v>KCS</v>
      </c>
      <c r="E635" s="1" t="str">
        <f>RR_NAME</f>
        <v>Kansas City Southern Railway Company</v>
      </c>
      <c r="F635" s="1" t="s">
        <v>47635</v>
      </c>
      <c r="G635" s="6">
        <f>E2L108C4</f>
        <v>2.0049213680853404</v>
      </c>
    </row>
    <row r="636" spans="1:7" x14ac:dyDescent="0.2">
      <c r="A636" s="11">
        <f>CURRENT_YEAR</f>
        <v>2016</v>
      </c>
      <c r="B636" s="11">
        <f>RRICC</f>
        <v>134500</v>
      </c>
      <c r="C636" s="7">
        <f>RR_ID</f>
        <v>5</v>
      </c>
      <c r="D636" s="1" t="str">
        <f>RR_SHORT_NAME</f>
        <v>KCS</v>
      </c>
      <c r="E636" s="1" t="str">
        <f>RR_NAME</f>
        <v>Kansas City Southern Railway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2016</v>
      </c>
      <c r="B637" s="11">
        <f>RRICC</f>
        <v>134500</v>
      </c>
      <c r="C637" s="7">
        <f>RR_ID</f>
        <v>5</v>
      </c>
      <c r="D637" s="1" t="str">
        <f>RR_SHORT_NAME</f>
        <v>KCS</v>
      </c>
      <c r="E637" s="1" t="str">
        <f>RR_NAME</f>
        <v>Kansas City Southern Railway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2016</v>
      </c>
      <c r="B638" s="11">
        <f>RRICC</f>
        <v>134500</v>
      </c>
      <c r="C638" s="7">
        <f>RR_ID</f>
        <v>5</v>
      </c>
      <c r="D638" s="1" t="str">
        <f>RR_SHORT_NAME</f>
        <v>KCS</v>
      </c>
      <c r="E638" s="1" t="str">
        <f>RR_NAME</f>
        <v>Kansas City Southern Railway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2016</v>
      </c>
      <c r="B639" s="11">
        <f>RRICC</f>
        <v>134500</v>
      </c>
      <c r="C639" s="7">
        <f>RR_ID</f>
        <v>5</v>
      </c>
      <c r="D639" s="1" t="str">
        <f>RR_SHORT_NAME</f>
        <v>KCS</v>
      </c>
      <c r="E639" s="1" t="str">
        <f>RR_NAME</f>
        <v>Kansas City Southern Railway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2016</v>
      </c>
      <c r="B640" s="11">
        <f>RRICC</f>
        <v>134500</v>
      </c>
      <c r="C640" s="7">
        <f>RR_ID</f>
        <v>5</v>
      </c>
      <c r="D640" s="1" t="str">
        <f>RR_SHORT_NAME</f>
        <v>KCS</v>
      </c>
      <c r="E640" s="1" t="str">
        <f>RR_NAME</f>
        <v>Kansas City Southern Railway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2016</v>
      </c>
      <c r="B641" s="11">
        <f>RRICC</f>
        <v>134500</v>
      </c>
      <c r="C641" s="7">
        <f>RR_ID</f>
        <v>5</v>
      </c>
      <c r="D641" s="1" t="str">
        <f>RR_SHORT_NAME</f>
        <v>KCS</v>
      </c>
      <c r="E641" s="1" t="str">
        <f>RR_NAME</f>
        <v>Kansas City Southern Railway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2016</v>
      </c>
      <c r="B642" s="11">
        <f>RRICC</f>
        <v>134500</v>
      </c>
      <c r="C642" s="7">
        <f>RR_ID</f>
        <v>5</v>
      </c>
      <c r="D642" s="1" t="str">
        <f>RR_SHORT_NAME</f>
        <v>KCS</v>
      </c>
      <c r="E642" s="1" t="str">
        <f>RR_NAME</f>
        <v>Kansas City Southern Railway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2016</v>
      </c>
      <c r="B643" s="11">
        <f>RRICC</f>
        <v>134500</v>
      </c>
      <c r="C643" s="7">
        <f>RR_ID</f>
        <v>5</v>
      </c>
      <c r="D643" s="1" t="str">
        <f>RR_SHORT_NAME</f>
        <v>KCS</v>
      </c>
      <c r="E643" s="1" t="str">
        <f>RR_NAME</f>
        <v>Kansas City Southern Railway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2016</v>
      </c>
      <c r="B644" s="11">
        <f>RRICC</f>
        <v>134500</v>
      </c>
      <c r="C644" s="7">
        <f>RR_ID</f>
        <v>5</v>
      </c>
      <c r="D644" s="1" t="str">
        <f>RR_SHORT_NAME</f>
        <v>KCS</v>
      </c>
      <c r="E644" s="1" t="str">
        <f>RR_NAME</f>
        <v>Kansas City Southern Railway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2016</v>
      </c>
      <c r="B645" s="11">
        <f>RRICC</f>
        <v>134500</v>
      </c>
      <c r="C645" s="7">
        <f>RR_ID</f>
        <v>5</v>
      </c>
      <c r="D645" s="1" t="str">
        <f>RR_SHORT_NAME</f>
        <v>KCS</v>
      </c>
      <c r="E645" s="1" t="str">
        <f>RR_NAME</f>
        <v>Kansas City Southern Railway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2016</v>
      </c>
      <c r="B646" s="11">
        <f>RRICC</f>
        <v>134500</v>
      </c>
      <c r="C646" s="7">
        <f>RR_ID</f>
        <v>5</v>
      </c>
      <c r="D646" s="1" t="str">
        <f>RR_SHORT_NAME</f>
        <v>KCS</v>
      </c>
      <c r="E646" s="1" t="str">
        <f>RR_NAME</f>
        <v>Kansas City Southern Railway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2016</v>
      </c>
      <c r="B647" s="11">
        <f>RRICC</f>
        <v>134500</v>
      </c>
      <c r="C647" s="7">
        <f>RR_ID</f>
        <v>5</v>
      </c>
      <c r="D647" s="1" t="str">
        <f>RR_SHORT_NAME</f>
        <v>KCS</v>
      </c>
      <c r="E647" s="1" t="str">
        <f>RR_NAME</f>
        <v>Kansas City Southern Railway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2016</v>
      </c>
      <c r="B648" s="11">
        <f>RRICC</f>
        <v>134500</v>
      </c>
      <c r="C648" s="7">
        <f>RR_ID</f>
        <v>5</v>
      </c>
      <c r="D648" s="1" t="str">
        <f>RR_SHORT_NAME</f>
        <v>KCS</v>
      </c>
      <c r="E648" s="1" t="str">
        <f>RR_NAME</f>
        <v>Kansas City Southern Railway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2016</v>
      </c>
      <c r="B649" s="11">
        <f>RRICC</f>
        <v>134500</v>
      </c>
      <c r="C649" s="7">
        <f>RR_ID</f>
        <v>5</v>
      </c>
      <c r="D649" s="1" t="str">
        <f>RR_SHORT_NAME</f>
        <v>KCS</v>
      </c>
      <c r="E649" s="1" t="str">
        <f>RR_NAME</f>
        <v>Kansas City Southern Railway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2016</v>
      </c>
      <c r="B650" s="11">
        <f>RRICC</f>
        <v>134500</v>
      </c>
      <c r="C650" s="7">
        <f>RR_ID</f>
        <v>5</v>
      </c>
      <c r="D650" s="1" t="str">
        <f>RR_SHORT_NAME</f>
        <v>KCS</v>
      </c>
      <c r="E650" s="1" t="str">
        <f>RR_NAME</f>
        <v>Kansas City Southern Railway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2016</v>
      </c>
      <c r="B651" s="11">
        <f>RRICC</f>
        <v>134500</v>
      </c>
      <c r="C651" s="7">
        <f>RR_ID</f>
        <v>5</v>
      </c>
      <c r="D651" s="1" t="str">
        <f>RR_SHORT_NAME</f>
        <v>KCS</v>
      </c>
      <c r="E651" s="1" t="str">
        <f>RR_NAME</f>
        <v>Kansas City Southern Railway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2016</v>
      </c>
      <c r="B652" s="11">
        <f>RRICC</f>
        <v>134500</v>
      </c>
      <c r="C652" s="7">
        <f>RR_ID</f>
        <v>5</v>
      </c>
      <c r="D652" s="1" t="str">
        <f>RR_SHORT_NAME</f>
        <v>KCS</v>
      </c>
      <c r="E652" s="1" t="str">
        <f>RR_NAME</f>
        <v>Kansas City Southern Railway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2016</v>
      </c>
      <c r="B653" s="11">
        <f>RRICC</f>
        <v>134500</v>
      </c>
      <c r="C653" s="7">
        <f>RR_ID</f>
        <v>5</v>
      </c>
      <c r="D653" s="1" t="str">
        <f>RR_SHORT_NAME</f>
        <v>KCS</v>
      </c>
      <c r="E653" s="1" t="str">
        <f>RR_NAME</f>
        <v>Kansas City Southern Railway Company</v>
      </c>
      <c r="F653" s="1" t="s">
        <v>47653</v>
      </c>
      <c r="G653" s="6">
        <f>E2L108C22</f>
        <v>392.22637853440074</v>
      </c>
    </row>
    <row r="654" spans="1:7" x14ac:dyDescent="0.2">
      <c r="A654" s="11">
        <f>CURRENT_YEAR</f>
        <v>2016</v>
      </c>
      <c r="B654" s="11">
        <f>RRICC</f>
        <v>134500</v>
      </c>
      <c r="C654" s="7">
        <f>RR_ID</f>
        <v>5</v>
      </c>
      <c r="D654" s="1" t="str">
        <f>RR_SHORT_NAME</f>
        <v>KCS</v>
      </c>
      <c r="E654" s="1" t="str">
        <f>RR_NAME</f>
        <v>Kansas City Southern Railway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2016</v>
      </c>
      <c r="B655" s="11">
        <f>RRICC</f>
        <v>134500</v>
      </c>
      <c r="C655" s="7">
        <f>RR_ID</f>
        <v>5</v>
      </c>
      <c r="D655" s="1" t="str">
        <f>RR_SHORT_NAME</f>
        <v>KCS</v>
      </c>
      <c r="E655" s="1" t="str">
        <f>RR_NAME</f>
        <v>Kansas City Southern Railway Company</v>
      </c>
      <c r="F655" s="1" t="s">
        <v>47655</v>
      </c>
      <c r="G655" s="6">
        <f>E2L108C24</f>
        <v>268.93630812040118</v>
      </c>
    </row>
    <row r="656" spans="1:7" x14ac:dyDescent="0.2">
      <c r="A656" s="11">
        <f>CURRENT_YEAR</f>
        <v>2016</v>
      </c>
      <c r="B656" s="11">
        <f>RRICC</f>
        <v>134500</v>
      </c>
      <c r="C656" s="7">
        <f>RR_ID</f>
        <v>5</v>
      </c>
      <c r="D656" s="1" t="str">
        <f>RR_SHORT_NAME</f>
        <v>KCS</v>
      </c>
      <c r="E656" s="1" t="str">
        <f>RR_NAME</f>
        <v>Kansas City Southern Railway Company</v>
      </c>
      <c r="F656" s="1" t="s">
        <v>47656</v>
      </c>
      <c r="G656" s="6">
        <f>E2L108C25</f>
        <v>6.9538490857745687</v>
      </c>
    </row>
    <row r="657" spans="1:7" x14ac:dyDescent="0.2">
      <c r="A657" s="11">
        <f>CURRENT_YEAR</f>
        <v>2016</v>
      </c>
      <c r="B657" s="11">
        <f>RRICC</f>
        <v>134500</v>
      </c>
      <c r="C657" s="7">
        <f>RR_ID</f>
        <v>5</v>
      </c>
      <c r="D657" s="1" t="str">
        <f>RR_SHORT_NAME</f>
        <v>KCS</v>
      </c>
      <c r="E657" s="1" t="str">
        <f>RR_NAME</f>
        <v>Kansas City Southern Railway Company</v>
      </c>
      <c r="F657" s="1" t="s">
        <v>47657</v>
      </c>
      <c r="G657" s="6">
        <f>E2L108C26</f>
        <v>3.8246169971760127</v>
      </c>
    </row>
    <row r="658" spans="1:7" x14ac:dyDescent="0.2">
      <c r="A658" s="11">
        <f>CURRENT_YEAR</f>
        <v>2016</v>
      </c>
      <c r="B658" s="11">
        <f>RRICC</f>
        <v>134500</v>
      </c>
      <c r="C658" s="7">
        <f>RR_ID</f>
        <v>5</v>
      </c>
      <c r="D658" s="1" t="str">
        <f>RR_SHORT_NAME</f>
        <v>KCS</v>
      </c>
      <c r="E658" s="1" t="str">
        <f>RR_NAME</f>
        <v>Kansas City Southern Railway Company</v>
      </c>
      <c r="F658" s="1" t="s">
        <v>47658</v>
      </c>
      <c r="G658" s="6">
        <f>E2L108C27</f>
        <v>10.430773628661852</v>
      </c>
    </row>
    <row r="659" spans="1:7" x14ac:dyDescent="0.2">
      <c r="A659" s="11">
        <f>CURRENT_YEAR</f>
        <v>2016</v>
      </c>
      <c r="B659" s="11">
        <f>RRICC</f>
        <v>134500</v>
      </c>
      <c r="C659" s="7">
        <f>RR_ID</f>
        <v>5</v>
      </c>
      <c r="D659" s="1" t="str">
        <f>RR_SHORT_NAME</f>
        <v>KCS</v>
      </c>
      <c r="E659" s="1" t="str">
        <f>RR_NAME</f>
        <v>Kansas City Southern Railway Company</v>
      </c>
      <c r="F659" s="1" t="s">
        <v>47659</v>
      </c>
      <c r="G659" s="6">
        <f>E2L108C28</f>
        <v>8.3446189029294811</v>
      </c>
    </row>
    <row r="660" spans="1:7" x14ac:dyDescent="0.2">
      <c r="A660" s="11">
        <f>CURRENT_YEAR</f>
        <v>2016</v>
      </c>
      <c r="B660" s="11">
        <f>RRICC</f>
        <v>134500</v>
      </c>
      <c r="C660" s="7">
        <f>RR_ID</f>
        <v>5</v>
      </c>
      <c r="D660" s="1" t="str">
        <f>RR_SHORT_NAME</f>
        <v>KCS</v>
      </c>
      <c r="E660" s="1" t="str">
        <f>RR_NAME</f>
        <v>Kansas City Southern Railway Company</v>
      </c>
      <c r="F660" s="1" t="s">
        <v>47660</v>
      </c>
      <c r="G660" s="6">
        <f>E2L108C29</f>
        <v>1.7384622714436417</v>
      </c>
    </row>
    <row r="661" spans="1:7" x14ac:dyDescent="0.2">
      <c r="A661" s="11">
        <f>CURRENT_YEAR</f>
        <v>2016</v>
      </c>
      <c r="B661" s="11">
        <f>RRICC</f>
        <v>134500</v>
      </c>
      <c r="C661" s="7">
        <f>RR_ID</f>
        <v>5</v>
      </c>
      <c r="D661" s="1" t="str">
        <f>RR_SHORT_NAME</f>
        <v>KCS</v>
      </c>
      <c r="E661" s="1" t="str">
        <f>RR_NAME</f>
        <v>Kansas City Southern Railway Company</v>
      </c>
      <c r="F661" s="1" t="s">
        <v>47661</v>
      </c>
      <c r="G661" s="6">
        <f>E2L109C1</f>
        <v>48.2</v>
      </c>
    </row>
    <row r="662" spans="1:7" x14ac:dyDescent="0.2">
      <c r="A662" s="11">
        <f>CURRENT_YEAR</f>
        <v>2016</v>
      </c>
      <c r="B662" s="11">
        <f>RRICC</f>
        <v>134500</v>
      </c>
      <c r="C662" s="7">
        <f>RR_ID</f>
        <v>5</v>
      </c>
      <c r="D662" s="1" t="str">
        <f>RR_SHORT_NAME</f>
        <v>KCS</v>
      </c>
      <c r="E662" s="1" t="str">
        <f>RR_NAME</f>
        <v>Kansas City Southern Railway Company</v>
      </c>
      <c r="F662" s="1" t="s">
        <v>47662</v>
      </c>
      <c r="G662" s="6">
        <f>E2L109C2</f>
        <v>0</v>
      </c>
    </row>
    <row r="663" spans="1:7" x14ac:dyDescent="0.2">
      <c r="A663" s="11">
        <f>CURRENT_YEAR</f>
        <v>2016</v>
      </c>
      <c r="B663" s="11">
        <f>RRICC</f>
        <v>134500</v>
      </c>
      <c r="C663" s="7">
        <f>RR_ID</f>
        <v>5</v>
      </c>
      <c r="D663" s="1" t="str">
        <f>RR_SHORT_NAME</f>
        <v>KCS</v>
      </c>
      <c r="E663" s="1" t="str">
        <f>RR_NAME</f>
        <v>Kansas City Southern Railway Company</v>
      </c>
      <c r="F663" s="1" t="s">
        <v>47663</v>
      </c>
      <c r="G663" s="6">
        <f>E2L109C3</f>
        <v>2</v>
      </c>
    </row>
    <row r="664" spans="1:7" x14ac:dyDescent="0.2">
      <c r="A664" s="11">
        <f>CURRENT_YEAR</f>
        <v>2016</v>
      </c>
      <c r="B664" s="11">
        <f>RRICC</f>
        <v>134500</v>
      </c>
      <c r="C664" s="7">
        <f>RR_ID</f>
        <v>5</v>
      </c>
      <c r="D664" s="1" t="str">
        <f>RR_SHORT_NAME</f>
        <v>KCS</v>
      </c>
      <c r="E664" s="1" t="str">
        <f>RR_NAME</f>
        <v>Kansas City Southern Railway Company</v>
      </c>
      <c r="F664" s="1" t="s">
        <v>47664</v>
      </c>
      <c r="G664" s="6">
        <f>E2L109C4</f>
        <v>2</v>
      </c>
    </row>
    <row r="665" spans="1:7" x14ac:dyDescent="0.2">
      <c r="A665" s="11">
        <f>CURRENT_YEAR</f>
        <v>2016</v>
      </c>
      <c r="B665" s="11">
        <f>RRICC</f>
        <v>134500</v>
      </c>
      <c r="C665" s="7">
        <f>RR_ID</f>
        <v>5</v>
      </c>
      <c r="D665" s="1" t="str">
        <f>RR_SHORT_NAME</f>
        <v>KCS</v>
      </c>
      <c r="E665" s="1" t="str">
        <f>RR_NAME</f>
        <v>Kansas City Southern Railway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2016</v>
      </c>
      <c r="B666" s="11">
        <f>RRICC</f>
        <v>134500</v>
      </c>
      <c r="C666" s="7">
        <f>RR_ID</f>
        <v>5</v>
      </c>
      <c r="D666" s="1" t="str">
        <f>RR_SHORT_NAME</f>
        <v>KCS</v>
      </c>
      <c r="E666" s="1" t="str">
        <f>RR_NAME</f>
        <v>Kansas City Southern Railway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2016</v>
      </c>
      <c r="B667" s="11">
        <f>RRICC</f>
        <v>134500</v>
      </c>
      <c r="C667" s="7">
        <f>RR_ID</f>
        <v>5</v>
      </c>
      <c r="D667" s="1" t="str">
        <f>RR_SHORT_NAME</f>
        <v>KCS</v>
      </c>
      <c r="E667" s="1" t="str">
        <f>RR_NAME</f>
        <v>Kansas City Southern Railway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2016</v>
      </c>
      <c r="B668" s="11">
        <f>RRICC</f>
        <v>134500</v>
      </c>
      <c r="C668" s="7">
        <f>RR_ID</f>
        <v>5</v>
      </c>
      <c r="D668" s="1" t="str">
        <f>RR_SHORT_NAME</f>
        <v>KCS</v>
      </c>
      <c r="E668" s="1" t="str">
        <f>RR_NAME</f>
        <v>Kansas City Southern Railway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2016</v>
      </c>
      <c r="B669" s="11">
        <f>RRICC</f>
        <v>134500</v>
      </c>
      <c r="C669" s="7">
        <f>RR_ID</f>
        <v>5</v>
      </c>
      <c r="D669" s="1" t="str">
        <f>RR_SHORT_NAME</f>
        <v>KCS</v>
      </c>
      <c r="E669" s="1" t="str">
        <f>RR_NAME</f>
        <v>Kansas City Southern Railway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2016</v>
      </c>
      <c r="B670" s="11">
        <f>RRICC</f>
        <v>134500</v>
      </c>
      <c r="C670" s="7">
        <f>RR_ID</f>
        <v>5</v>
      </c>
      <c r="D670" s="1" t="str">
        <f>RR_SHORT_NAME</f>
        <v>KCS</v>
      </c>
      <c r="E670" s="1" t="str">
        <f>RR_NAME</f>
        <v>Kansas City Southern Railway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2016</v>
      </c>
      <c r="B671" s="11">
        <f>RRICC</f>
        <v>134500</v>
      </c>
      <c r="C671" s="7">
        <f>RR_ID</f>
        <v>5</v>
      </c>
      <c r="D671" s="1" t="str">
        <f>RR_SHORT_NAME</f>
        <v>KCS</v>
      </c>
      <c r="E671" s="1" t="str">
        <f>RR_NAME</f>
        <v>Kansas City Southern Railway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2016</v>
      </c>
      <c r="B672" s="11">
        <f>RRICC</f>
        <v>134500</v>
      </c>
      <c r="C672" s="7">
        <f>RR_ID</f>
        <v>5</v>
      </c>
      <c r="D672" s="1" t="str">
        <f>RR_SHORT_NAME</f>
        <v>KCS</v>
      </c>
      <c r="E672" s="1" t="str">
        <f>RR_NAME</f>
        <v>Kansas City Southern Railway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2016</v>
      </c>
      <c r="B673" s="11">
        <f>RRICC</f>
        <v>134500</v>
      </c>
      <c r="C673" s="7">
        <f>RR_ID</f>
        <v>5</v>
      </c>
      <c r="D673" s="1" t="str">
        <f>RR_SHORT_NAME</f>
        <v>KCS</v>
      </c>
      <c r="E673" s="1" t="str">
        <f>RR_NAME</f>
        <v>Kansas City Southern Railway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2016</v>
      </c>
      <c r="B674" s="11">
        <f>RRICC</f>
        <v>134500</v>
      </c>
      <c r="C674" s="7">
        <f>RR_ID</f>
        <v>5</v>
      </c>
      <c r="D674" s="1" t="str">
        <f>RR_SHORT_NAME</f>
        <v>KCS</v>
      </c>
      <c r="E674" s="1" t="str">
        <f>RR_NAME</f>
        <v>Kansas City Southern Railway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2016</v>
      </c>
      <c r="B675" s="11">
        <f>RRICC</f>
        <v>134500</v>
      </c>
      <c r="C675" s="7">
        <f>RR_ID</f>
        <v>5</v>
      </c>
      <c r="D675" s="1" t="str">
        <f>RR_SHORT_NAME</f>
        <v>KCS</v>
      </c>
      <c r="E675" s="1" t="str">
        <f>RR_NAME</f>
        <v>Kansas City Southern Railway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2016</v>
      </c>
      <c r="B676" s="11">
        <f>RRICC</f>
        <v>134500</v>
      </c>
      <c r="C676" s="7">
        <f>RR_ID</f>
        <v>5</v>
      </c>
      <c r="D676" s="1" t="str">
        <f>RR_SHORT_NAME</f>
        <v>KCS</v>
      </c>
      <c r="E676" s="1" t="str">
        <f>RR_NAME</f>
        <v>Kansas City Southern Railway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2016</v>
      </c>
      <c r="B677" s="11">
        <f>RRICC</f>
        <v>134500</v>
      </c>
      <c r="C677" s="7">
        <f>RR_ID</f>
        <v>5</v>
      </c>
      <c r="D677" s="1" t="str">
        <f>RR_SHORT_NAME</f>
        <v>KCS</v>
      </c>
      <c r="E677" s="1" t="str">
        <f>RR_NAME</f>
        <v>Kansas City Southern Railway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2016</v>
      </c>
      <c r="B678" s="11">
        <f>RRICC</f>
        <v>134500</v>
      </c>
      <c r="C678" s="7">
        <f>RR_ID</f>
        <v>5</v>
      </c>
      <c r="D678" s="1" t="str">
        <f>RR_SHORT_NAME</f>
        <v>KCS</v>
      </c>
      <c r="E678" s="1" t="str">
        <f>RR_NAME</f>
        <v>Kansas City Southern Railway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2016</v>
      </c>
      <c r="B679" s="11">
        <f>RRICC</f>
        <v>134500</v>
      </c>
      <c r="C679" s="7">
        <f>RR_ID</f>
        <v>5</v>
      </c>
      <c r="D679" s="1" t="str">
        <f>RR_SHORT_NAME</f>
        <v>KCS</v>
      </c>
      <c r="E679" s="1" t="str">
        <f>RR_NAME</f>
        <v>Kansas City Southern Railway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2016</v>
      </c>
      <c r="B680" s="11">
        <f>RRICC</f>
        <v>134500</v>
      </c>
      <c r="C680" s="7">
        <f>RR_ID</f>
        <v>5</v>
      </c>
      <c r="D680" s="1" t="str">
        <f>RR_SHORT_NAME</f>
        <v>KCS</v>
      </c>
      <c r="E680" s="1" t="str">
        <f>RR_NAME</f>
        <v>Kansas City Southern Railway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2016</v>
      </c>
      <c r="B681" s="11">
        <f>RRICC</f>
        <v>134500</v>
      </c>
      <c r="C681" s="7">
        <f>RR_ID</f>
        <v>5</v>
      </c>
      <c r="D681" s="1" t="str">
        <f>RR_SHORT_NAME</f>
        <v>KCS</v>
      </c>
      <c r="E681" s="1" t="str">
        <f>RR_NAME</f>
        <v>Kansas City Southern Railway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2016</v>
      </c>
      <c r="B682" s="11">
        <f>RRICC</f>
        <v>134500</v>
      </c>
      <c r="C682" s="7">
        <f>RR_ID</f>
        <v>5</v>
      </c>
      <c r="D682" s="1" t="str">
        <f>RR_SHORT_NAME</f>
        <v>KCS</v>
      </c>
      <c r="E682" s="1" t="str">
        <f>RR_NAME</f>
        <v>Kansas City Southern Railway Company</v>
      </c>
      <c r="F682" s="1" t="s">
        <v>47682</v>
      </c>
      <c r="G682" s="6">
        <f>E2L109C22</f>
        <v>0</v>
      </c>
    </row>
    <row r="683" spans="1:7" x14ac:dyDescent="0.2">
      <c r="A683" s="11">
        <f>CURRENT_YEAR</f>
        <v>2016</v>
      </c>
      <c r="B683" s="11">
        <f>RRICC</f>
        <v>134500</v>
      </c>
      <c r="C683" s="7">
        <f>RR_ID</f>
        <v>5</v>
      </c>
      <c r="D683" s="1" t="str">
        <f>RR_SHORT_NAME</f>
        <v>KCS</v>
      </c>
      <c r="E683" s="1" t="str">
        <f>RR_NAME</f>
        <v>Kansas City Southern Railway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2016</v>
      </c>
      <c r="B684" s="11">
        <f>RRICC</f>
        <v>134500</v>
      </c>
      <c r="C684" s="7">
        <f>RR_ID</f>
        <v>5</v>
      </c>
      <c r="D684" s="1" t="str">
        <f>RR_SHORT_NAME</f>
        <v>KCS</v>
      </c>
      <c r="E684" s="1" t="str">
        <f>RR_NAME</f>
        <v>Kansas City Southern Railway Company</v>
      </c>
      <c r="F684" s="1" t="s">
        <v>47684</v>
      </c>
      <c r="G684" s="6">
        <f>E2L109C24</f>
        <v>343.90254644752588</v>
      </c>
    </row>
    <row r="685" spans="1:7" x14ac:dyDescent="0.2">
      <c r="A685" s="11">
        <f>CURRENT_YEAR</f>
        <v>2016</v>
      </c>
      <c r="B685" s="11">
        <f>RRICC</f>
        <v>134500</v>
      </c>
      <c r="C685" s="7">
        <f>RR_ID</f>
        <v>5</v>
      </c>
      <c r="D685" s="1" t="str">
        <f>RR_SHORT_NAME</f>
        <v>KCS</v>
      </c>
      <c r="E685" s="1" t="str">
        <f>RR_NAME</f>
        <v>Kansas City Southern Railway Company</v>
      </c>
      <c r="F685" s="1" t="s">
        <v>47685</v>
      </c>
      <c r="G685" s="6">
        <f>E2L109C25</f>
        <v>6.9538490857745678</v>
      </c>
    </row>
    <row r="686" spans="1:7" x14ac:dyDescent="0.2">
      <c r="A686" s="11">
        <f>CURRENT_YEAR</f>
        <v>2016</v>
      </c>
      <c r="B686" s="11">
        <f>RRICC</f>
        <v>134500</v>
      </c>
      <c r="C686" s="7">
        <f>RR_ID</f>
        <v>5</v>
      </c>
      <c r="D686" s="1" t="str">
        <f>RR_SHORT_NAME</f>
        <v>KCS</v>
      </c>
      <c r="E686" s="1" t="str">
        <f>RR_NAME</f>
        <v>Kansas City Southern Railway Company</v>
      </c>
      <c r="F686" s="1" t="s">
        <v>47686</v>
      </c>
      <c r="G686" s="6">
        <f>E2L109C26</f>
        <v>3.8246169971760127</v>
      </c>
    </row>
    <row r="687" spans="1:7" x14ac:dyDescent="0.2">
      <c r="A687" s="11">
        <f>CURRENT_YEAR</f>
        <v>2016</v>
      </c>
      <c r="B687" s="11">
        <f>RRICC</f>
        <v>134500</v>
      </c>
      <c r="C687" s="7">
        <f>RR_ID</f>
        <v>5</v>
      </c>
      <c r="D687" s="1" t="str">
        <f>RR_SHORT_NAME</f>
        <v>KCS</v>
      </c>
      <c r="E687" s="1" t="str">
        <f>RR_NAME</f>
        <v>Kansas City Southern Railway Company</v>
      </c>
      <c r="F687" s="1" t="s">
        <v>47687</v>
      </c>
      <c r="G687" s="6">
        <f>E2L109C27</f>
        <v>10.43077362866185</v>
      </c>
    </row>
    <row r="688" spans="1:7" x14ac:dyDescent="0.2">
      <c r="A688" s="11">
        <f>CURRENT_YEAR</f>
        <v>2016</v>
      </c>
      <c r="B688" s="11">
        <f>RRICC</f>
        <v>134500</v>
      </c>
      <c r="C688" s="7">
        <f>RR_ID</f>
        <v>5</v>
      </c>
      <c r="D688" s="1" t="str">
        <f>RR_SHORT_NAME</f>
        <v>KCS</v>
      </c>
      <c r="E688" s="1" t="str">
        <f>RR_NAME</f>
        <v>Kansas City Southern Railway Company</v>
      </c>
      <c r="F688" s="1" t="s">
        <v>47688</v>
      </c>
      <c r="G688" s="6">
        <f>E2L109C28</f>
        <v>8.3446189029294828</v>
      </c>
    </row>
    <row r="689" spans="1:7" x14ac:dyDescent="0.2">
      <c r="A689" s="11">
        <f>CURRENT_YEAR</f>
        <v>2016</v>
      </c>
      <c r="B689" s="11">
        <f>RRICC</f>
        <v>134500</v>
      </c>
      <c r="C689" s="7">
        <f>RR_ID</f>
        <v>5</v>
      </c>
      <c r="D689" s="1" t="str">
        <f>RR_SHORT_NAME</f>
        <v>KCS</v>
      </c>
      <c r="E689" s="1" t="str">
        <f>RR_NAME</f>
        <v>Kansas City Southern Railway Company</v>
      </c>
      <c r="F689" s="1" t="s">
        <v>47689</v>
      </c>
      <c r="G689" s="6">
        <f>E2L109C29</f>
        <v>1.7384622714436417</v>
      </c>
    </row>
    <row r="690" spans="1:7" x14ac:dyDescent="0.2">
      <c r="A690" s="11">
        <f>CURRENT_YEAR</f>
        <v>2016</v>
      </c>
      <c r="B690" s="11">
        <f>RRICC</f>
        <v>134500</v>
      </c>
      <c r="C690" s="7">
        <f>RR_ID</f>
        <v>5</v>
      </c>
      <c r="D690" s="1" t="str">
        <f>RR_SHORT_NAME</f>
        <v>KCS</v>
      </c>
      <c r="E690" s="1" t="str">
        <f>RR_NAME</f>
        <v>Kansas City Southern Railway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2016</v>
      </c>
      <c r="B691" s="11">
        <f>RRICC</f>
        <v>134500</v>
      </c>
      <c r="C691" s="7">
        <f>RR_ID</f>
        <v>5</v>
      </c>
      <c r="D691" s="1" t="str">
        <f>RR_SHORT_NAME</f>
        <v>KCS</v>
      </c>
      <c r="E691" s="1" t="str">
        <f>RR_NAME</f>
        <v>Kansas City Southern Railway Company</v>
      </c>
      <c r="F691" s="1" t="s">
        <v>47691</v>
      </c>
      <c r="G691" s="6">
        <f>E2L110C2</f>
        <v>5.5</v>
      </c>
    </row>
    <row r="692" spans="1:7" x14ac:dyDescent="0.2">
      <c r="A692" s="11">
        <f>CURRENT_YEAR</f>
        <v>2016</v>
      </c>
      <c r="B692" s="11">
        <f>RRICC</f>
        <v>134500</v>
      </c>
      <c r="C692" s="7">
        <f>RR_ID</f>
        <v>5</v>
      </c>
      <c r="D692" s="1" t="str">
        <f>RR_SHORT_NAME</f>
        <v>KCS</v>
      </c>
      <c r="E692" s="1" t="str">
        <f>RR_NAME</f>
        <v>Kansas City Southern Railway Company</v>
      </c>
      <c r="F692" s="1" t="s">
        <v>47692</v>
      </c>
      <c r="G692" s="6">
        <f>E2L110C3</f>
        <v>2.166666666666667</v>
      </c>
    </row>
    <row r="693" spans="1:7" x14ac:dyDescent="0.2">
      <c r="A693" s="11">
        <f>CURRENT_YEAR</f>
        <v>2016</v>
      </c>
      <c r="B693" s="11">
        <f>RRICC</f>
        <v>134500</v>
      </c>
      <c r="C693" s="7">
        <f>RR_ID</f>
        <v>5</v>
      </c>
      <c r="D693" s="1" t="str">
        <f>RR_SHORT_NAME</f>
        <v>KCS</v>
      </c>
      <c r="E693" s="1" t="str">
        <f>RR_NAME</f>
        <v>Kansas City Southern Railway Company</v>
      </c>
      <c r="F693" s="1" t="s">
        <v>47693</v>
      </c>
      <c r="G693" s="6">
        <f>E2L110C4</f>
        <v>3</v>
      </c>
    </row>
    <row r="694" spans="1:7" x14ac:dyDescent="0.2">
      <c r="A694" s="11">
        <f>CURRENT_YEAR</f>
        <v>2016</v>
      </c>
      <c r="B694" s="11">
        <f>RRICC</f>
        <v>134500</v>
      </c>
      <c r="C694" s="7">
        <f>RR_ID</f>
        <v>5</v>
      </c>
      <c r="D694" s="1" t="str">
        <f>RR_SHORT_NAME</f>
        <v>KCS</v>
      </c>
      <c r="E694" s="1" t="str">
        <f>RR_NAME</f>
        <v>Kansas City Southern Railway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2016</v>
      </c>
      <c r="B695" s="11">
        <f>RRICC</f>
        <v>134500</v>
      </c>
      <c r="C695" s="7">
        <f>RR_ID</f>
        <v>5</v>
      </c>
      <c r="D695" s="1" t="str">
        <f>RR_SHORT_NAME</f>
        <v>KCS</v>
      </c>
      <c r="E695" s="1" t="str">
        <f>RR_NAME</f>
        <v>Kansas City Southern Railway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2016</v>
      </c>
      <c r="B696" s="11">
        <f>RRICC</f>
        <v>134500</v>
      </c>
      <c r="C696" s="7">
        <f>RR_ID</f>
        <v>5</v>
      </c>
      <c r="D696" s="1" t="str">
        <f>RR_SHORT_NAME</f>
        <v>KCS</v>
      </c>
      <c r="E696" s="1" t="str">
        <f>RR_NAME</f>
        <v>Kansas City Southern Railway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2016</v>
      </c>
      <c r="B697" s="11">
        <f>RRICC</f>
        <v>134500</v>
      </c>
      <c r="C697" s="7">
        <f>RR_ID</f>
        <v>5</v>
      </c>
      <c r="D697" s="1" t="str">
        <f>RR_SHORT_NAME</f>
        <v>KCS</v>
      </c>
      <c r="E697" s="1" t="str">
        <f>RR_NAME</f>
        <v>Kansas City Southern Railway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2016</v>
      </c>
      <c r="B698" s="11">
        <f>RRICC</f>
        <v>134500</v>
      </c>
      <c r="C698" s="7">
        <f>RR_ID</f>
        <v>5</v>
      </c>
      <c r="D698" s="1" t="str">
        <f>RR_SHORT_NAME</f>
        <v>KCS</v>
      </c>
      <c r="E698" s="1" t="str">
        <f>RR_NAME</f>
        <v>Kansas City Southern Railway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2016</v>
      </c>
      <c r="B699" s="11">
        <f>RRICC</f>
        <v>134500</v>
      </c>
      <c r="C699" s="7">
        <f>RR_ID</f>
        <v>5</v>
      </c>
      <c r="D699" s="1" t="str">
        <f>RR_SHORT_NAME</f>
        <v>KCS</v>
      </c>
      <c r="E699" s="1" t="str">
        <f>RR_NAME</f>
        <v>Kansas City Southern Railway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2016</v>
      </c>
      <c r="B700" s="11">
        <f>RRICC</f>
        <v>134500</v>
      </c>
      <c r="C700" s="7">
        <f>RR_ID</f>
        <v>5</v>
      </c>
      <c r="D700" s="1" t="str">
        <f>RR_SHORT_NAME</f>
        <v>KCS</v>
      </c>
      <c r="E700" s="1" t="str">
        <f>RR_NAME</f>
        <v>Kansas City Southern Railway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2016</v>
      </c>
      <c r="B701" s="11">
        <f>RRICC</f>
        <v>134500</v>
      </c>
      <c r="C701" s="7">
        <f>RR_ID</f>
        <v>5</v>
      </c>
      <c r="D701" s="1" t="str">
        <f>RR_SHORT_NAME</f>
        <v>KCS</v>
      </c>
      <c r="E701" s="1" t="str">
        <f>RR_NAME</f>
        <v>Kansas City Southern Railway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2016</v>
      </c>
      <c r="B702" s="11">
        <f>RRICC</f>
        <v>134500</v>
      </c>
      <c r="C702" s="7">
        <f>RR_ID</f>
        <v>5</v>
      </c>
      <c r="D702" s="1" t="str">
        <f>RR_SHORT_NAME</f>
        <v>KCS</v>
      </c>
      <c r="E702" s="1" t="str">
        <f>RR_NAME</f>
        <v>Kansas City Southern Railway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2016</v>
      </c>
      <c r="B703" s="11">
        <f>RRICC</f>
        <v>134500</v>
      </c>
      <c r="C703" s="7">
        <f>RR_ID</f>
        <v>5</v>
      </c>
      <c r="D703" s="1" t="str">
        <f>RR_SHORT_NAME</f>
        <v>KCS</v>
      </c>
      <c r="E703" s="1" t="str">
        <f>RR_NAME</f>
        <v>Kansas City Southern Railway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2016</v>
      </c>
      <c r="B704" s="11">
        <f>RRICC</f>
        <v>134500</v>
      </c>
      <c r="C704" s="7">
        <f>RR_ID</f>
        <v>5</v>
      </c>
      <c r="D704" s="1" t="str">
        <f>RR_SHORT_NAME</f>
        <v>KCS</v>
      </c>
      <c r="E704" s="1" t="str">
        <f>RR_NAME</f>
        <v>Kansas City Southern Railway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2016</v>
      </c>
      <c r="B705" s="11">
        <f>RRICC</f>
        <v>134500</v>
      </c>
      <c r="C705" s="7">
        <f>RR_ID</f>
        <v>5</v>
      </c>
      <c r="D705" s="1" t="str">
        <f>RR_SHORT_NAME</f>
        <v>KCS</v>
      </c>
      <c r="E705" s="1" t="str">
        <f>RR_NAME</f>
        <v>Kansas City Southern Railway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2016</v>
      </c>
      <c r="B706" s="11">
        <f>RRICC</f>
        <v>134500</v>
      </c>
      <c r="C706" s="7">
        <f>RR_ID</f>
        <v>5</v>
      </c>
      <c r="D706" s="1" t="str">
        <f>RR_SHORT_NAME</f>
        <v>KCS</v>
      </c>
      <c r="E706" s="1" t="str">
        <f>RR_NAME</f>
        <v>Kansas City Southern Railway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2016</v>
      </c>
      <c r="B707" s="11">
        <f>RRICC</f>
        <v>134500</v>
      </c>
      <c r="C707" s="7">
        <f>RR_ID</f>
        <v>5</v>
      </c>
      <c r="D707" s="1" t="str">
        <f>RR_SHORT_NAME</f>
        <v>KCS</v>
      </c>
      <c r="E707" s="1" t="str">
        <f>RR_NAME</f>
        <v>Kansas City Southern Railway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2016</v>
      </c>
      <c r="B708" s="11">
        <f>RRICC</f>
        <v>134500</v>
      </c>
      <c r="C708" s="7">
        <f>RR_ID</f>
        <v>5</v>
      </c>
      <c r="D708" s="1" t="str">
        <f>RR_SHORT_NAME</f>
        <v>KCS</v>
      </c>
      <c r="E708" s="1" t="str">
        <f>RR_NAME</f>
        <v>Kansas City Southern Railway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2016</v>
      </c>
      <c r="B709" s="11">
        <f>RRICC</f>
        <v>134500</v>
      </c>
      <c r="C709" s="7">
        <f>RR_ID</f>
        <v>5</v>
      </c>
      <c r="D709" s="1" t="str">
        <f>RR_SHORT_NAME</f>
        <v>KCS</v>
      </c>
      <c r="E709" s="1" t="str">
        <f>RR_NAME</f>
        <v>Kansas City Southern Railway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2016</v>
      </c>
      <c r="B710" s="11">
        <f>RRICC</f>
        <v>134500</v>
      </c>
      <c r="C710" s="7">
        <f>RR_ID</f>
        <v>5</v>
      </c>
      <c r="D710" s="1" t="str">
        <f>RR_SHORT_NAME</f>
        <v>KCS</v>
      </c>
      <c r="E710" s="1" t="str">
        <f>RR_NAME</f>
        <v>Kansas City Southern Railway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2016</v>
      </c>
      <c r="B711" s="11">
        <f>RRICC</f>
        <v>134500</v>
      </c>
      <c r="C711" s="7">
        <f>RR_ID</f>
        <v>5</v>
      </c>
      <c r="D711" s="1" t="str">
        <f>RR_SHORT_NAME</f>
        <v>KCS</v>
      </c>
      <c r="E711" s="1" t="str">
        <f>RR_NAME</f>
        <v>Kansas City Southern Railway Company</v>
      </c>
      <c r="F711" s="1" t="s">
        <v>47711</v>
      </c>
      <c r="G711" s="6">
        <f>E2L110C22</f>
        <v>392.22637853440079</v>
      </c>
    </row>
    <row r="712" spans="1:7" x14ac:dyDescent="0.2">
      <c r="A712" s="11">
        <f>CURRENT_YEAR</f>
        <v>2016</v>
      </c>
      <c r="B712" s="11">
        <f>RRICC</f>
        <v>134500</v>
      </c>
      <c r="C712" s="7">
        <f>RR_ID</f>
        <v>5</v>
      </c>
      <c r="D712" s="1" t="str">
        <f>RR_SHORT_NAME</f>
        <v>KCS</v>
      </c>
      <c r="E712" s="1" t="str">
        <f>RR_NAME</f>
        <v>Kansas City Southern Railway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2016</v>
      </c>
      <c r="B713" s="11">
        <f>RRICC</f>
        <v>134500</v>
      </c>
      <c r="C713" s="7">
        <f>RR_ID</f>
        <v>5</v>
      </c>
      <c r="D713" s="1" t="str">
        <f>RR_SHORT_NAME</f>
        <v>KCS</v>
      </c>
      <c r="E713" s="1" t="str">
        <f>RR_NAME</f>
        <v>Kansas City Southern Railway Company</v>
      </c>
      <c r="F713" s="1" t="s">
        <v>47713</v>
      </c>
      <c r="G713" s="6">
        <f>E2L110C24</f>
        <v>2000</v>
      </c>
    </row>
    <row r="714" spans="1:7" x14ac:dyDescent="0.2">
      <c r="A714" s="11">
        <f>CURRENT_YEAR</f>
        <v>2016</v>
      </c>
      <c r="B714" s="11">
        <f>RRICC</f>
        <v>134500</v>
      </c>
      <c r="C714" s="7">
        <f>RR_ID</f>
        <v>5</v>
      </c>
      <c r="D714" s="1" t="str">
        <f>RR_SHORT_NAME</f>
        <v>KCS</v>
      </c>
      <c r="E714" s="1" t="str">
        <f>RR_NAME</f>
        <v>Kansas City Southern Railway Company</v>
      </c>
      <c r="F714" s="1" t="s">
        <v>47714</v>
      </c>
      <c r="G714" s="6">
        <f>E2L110C25</f>
        <v>6.9538490857745678</v>
      </c>
    </row>
    <row r="715" spans="1:7" x14ac:dyDescent="0.2">
      <c r="A715" s="11">
        <f>CURRENT_YEAR</f>
        <v>2016</v>
      </c>
      <c r="B715" s="11">
        <f>RRICC</f>
        <v>134500</v>
      </c>
      <c r="C715" s="7">
        <f>RR_ID</f>
        <v>5</v>
      </c>
      <c r="D715" s="1" t="str">
        <f>RR_SHORT_NAME</f>
        <v>KCS</v>
      </c>
      <c r="E715" s="1" t="str">
        <f>RR_NAME</f>
        <v>Kansas City Southern Railway Company</v>
      </c>
      <c r="F715" s="1" t="s">
        <v>47715</v>
      </c>
      <c r="G715" s="6">
        <f>E2L110C26</f>
        <v>3.8246169971760131</v>
      </c>
    </row>
    <row r="716" spans="1:7" x14ac:dyDescent="0.2">
      <c r="A716" s="11">
        <f>CURRENT_YEAR</f>
        <v>2016</v>
      </c>
      <c r="B716" s="11">
        <f>RRICC</f>
        <v>134500</v>
      </c>
      <c r="C716" s="7">
        <f>RR_ID</f>
        <v>5</v>
      </c>
      <c r="D716" s="1" t="str">
        <f>RR_SHORT_NAME</f>
        <v>KCS</v>
      </c>
      <c r="E716" s="1" t="str">
        <f>RR_NAME</f>
        <v>Kansas City Southern Railway Company</v>
      </c>
      <c r="F716" s="1" t="s">
        <v>47716</v>
      </c>
      <c r="G716" s="6">
        <f>E2L110C27</f>
        <v>10.43077362866185</v>
      </c>
    </row>
    <row r="717" spans="1:7" x14ac:dyDescent="0.2">
      <c r="A717" s="11">
        <f>CURRENT_YEAR</f>
        <v>2016</v>
      </c>
      <c r="B717" s="11">
        <f>RRICC</f>
        <v>134500</v>
      </c>
      <c r="C717" s="7">
        <f>RR_ID</f>
        <v>5</v>
      </c>
      <c r="D717" s="1" t="str">
        <f>RR_SHORT_NAME</f>
        <v>KCS</v>
      </c>
      <c r="E717" s="1" t="str">
        <f>RR_NAME</f>
        <v>Kansas City Southern Railway Company</v>
      </c>
      <c r="F717" s="1" t="s">
        <v>47717</v>
      </c>
      <c r="G717" s="6">
        <f>E2L110C28</f>
        <v>8.3446189029294828</v>
      </c>
    </row>
    <row r="718" spans="1:7" x14ac:dyDescent="0.2">
      <c r="A718" s="11">
        <f>CURRENT_YEAR</f>
        <v>2016</v>
      </c>
      <c r="B718" s="11">
        <f>RRICC</f>
        <v>134500</v>
      </c>
      <c r="C718" s="7">
        <f>RR_ID</f>
        <v>5</v>
      </c>
      <c r="D718" s="1" t="str">
        <f>RR_SHORT_NAME</f>
        <v>KCS</v>
      </c>
      <c r="E718" s="1" t="str">
        <f>RR_NAME</f>
        <v>Kansas City Southern Railway Company</v>
      </c>
      <c r="F718" s="1" t="s">
        <v>47718</v>
      </c>
      <c r="G718" s="6">
        <f>E2L110C29</f>
        <v>1.7384622714436417</v>
      </c>
    </row>
    <row r="719" spans="1:7" x14ac:dyDescent="0.2">
      <c r="A719" s="11">
        <f>CURRENT_YEAR</f>
        <v>2016</v>
      </c>
      <c r="B719" s="11">
        <f>RRICC</f>
        <v>134500</v>
      </c>
      <c r="C719" s="7">
        <f>RR_ID</f>
        <v>5</v>
      </c>
      <c r="D719" s="1" t="str">
        <f>RR_SHORT_NAME</f>
        <v>KCS</v>
      </c>
      <c r="E719" s="1" t="str">
        <f>RR_NAME</f>
        <v>Kansas City Southern Railway Company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2016</v>
      </c>
      <c r="B720" s="11">
        <f>RRICC</f>
        <v>134500</v>
      </c>
      <c r="C720" s="7">
        <f>RR_ID</f>
        <v>5</v>
      </c>
      <c r="D720" s="1" t="str">
        <f>RR_SHORT_NAME</f>
        <v>KCS</v>
      </c>
      <c r="E720" s="1" t="str">
        <f>RR_NAME</f>
        <v>Kansas City Southern Railway Company</v>
      </c>
      <c r="F720" s="1" t="s">
        <v>47720</v>
      </c>
      <c r="G720" s="6">
        <f>E2L111C2</f>
        <v>1.0300889956208503</v>
      </c>
    </row>
    <row r="721" spans="1:7" x14ac:dyDescent="0.2">
      <c r="A721" s="11">
        <f>CURRENT_YEAR</f>
        <v>2016</v>
      </c>
      <c r="B721" s="11">
        <f>RRICC</f>
        <v>134500</v>
      </c>
      <c r="C721" s="7">
        <f>RR_ID</f>
        <v>5</v>
      </c>
      <c r="D721" s="1" t="str">
        <f>RR_SHORT_NAME</f>
        <v>KCS</v>
      </c>
      <c r="E721" s="1" t="str">
        <f>RR_NAME</f>
        <v>Kansas City Southern Railway Company</v>
      </c>
      <c r="F721" s="1" t="s">
        <v>47721</v>
      </c>
      <c r="G721" s="6">
        <f>E2L111C3</f>
        <v>1.0350766827913838</v>
      </c>
    </row>
    <row r="722" spans="1:7" x14ac:dyDescent="0.2">
      <c r="A722" s="11">
        <f>CURRENT_YEAR</f>
        <v>2016</v>
      </c>
      <c r="B722" s="11">
        <f>RRICC</f>
        <v>134500</v>
      </c>
      <c r="C722" s="7">
        <f>RR_ID</f>
        <v>5</v>
      </c>
      <c r="D722" s="1" t="str">
        <f>RR_SHORT_NAME</f>
        <v>KCS</v>
      </c>
      <c r="E722" s="1" t="str">
        <f>RR_NAME</f>
        <v>Kansas City Southern Railway Company</v>
      </c>
      <c r="F722" s="1" t="s">
        <v>47722</v>
      </c>
      <c r="G722" s="6">
        <f>E2L111C4</f>
        <v>1.0339047745490151</v>
      </c>
    </row>
    <row r="723" spans="1:7" x14ac:dyDescent="0.2">
      <c r="A723" s="11">
        <f>CURRENT_YEAR</f>
        <v>2016</v>
      </c>
      <c r="B723" s="11">
        <f>RRICC</f>
        <v>134500</v>
      </c>
      <c r="C723" s="7">
        <f>RR_ID</f>
        <v>5</v>
      </c>
      <c r="D723" s="1" t="str">
        <f>RR_SHORT_NAME</f>
        <v>KCS</v>
      </c>
      <c r="E723" s="1" t="str">
        <f>RR_NAME</f>
        <v>Kansas City Southern Railway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2016</v>
      </c>
      <c r="B724" s="11">
        <f>RRICC</f>
        <v>134500</v>
      </c>
      <c r="C724" s="7">
        <f>RR_ID</f>
        <v>5</v>
      </c>
      <c r="D724" s="1" t="str">
        <f>RR_SHORT_NAME</f>
        <v>KCS</v>
      </c>
      <c r="E724" s="1" t="str">
        <f>RR_NAME</f>
        <v>Kansas City Southern Railway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2016</v>
      </c>
      <c r="B725" s="11">
        <f>RRICC</f>
        <v>134500</v>
      </c>
      <c r="C725" s="7">
        <f>RR_ID</f>
        <v>5</v>
      </c>
      <c r="D725" s="1" t="str">
        <f>RR_SHORT_NAME</f>
        <v>KCS</v>
      </c>
      <c r="E725" s="1" t="str">
        <f>RR_NAME</f>
        <v>Kansas City Southern Railway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2016</v>
      </c>
      <c r="B726" s="11">
        <f>RRICC</f>
        <v>134500</v>
      </c>
      <c r="C726" s="7">
        <f>RR_ID</f>
        <v>5</v>
      </c>
      <c r="D726" s="1" t="str">
        <f>RR_SHORT_NAME</f>
        <v>KCS</v>
      </c>
      <c r="E726" s="1" t="str">
        <f>RR_NAME</f>
        <v>Kansas City Southern Railway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2016</v>
      </c>
      <c r="B727" s="11">
        <f>RRICC</f>
        <v>134500</v>
      </c>
      <c r="C727" s="7">
        <f>RR_ID</f>
        <v>5</v>
      </c>
      <c r="D727" s="1" t="str">
        <f>RR_SHORT_NAME</f>
        <v>KCS</v>
      </c>
      <c r="E727" s="1" t="str">
        <f>RR_NAME</f>
        <v>Kansas City Southern Railway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2016</v>
      </c>
      <c r="B728" s="11">
        <f>RRICC</f>
        <v>134500</v>
      </c>
      <c r="C728" s="7">
        <f>RR_ID</f>
        <v>5</v>
      </c>
      <c r="D728" s="1" t="str">
        <f>RR_SHORT_NAME</f>
        <v>KCS</v>
      </c>
      <c r="E728" s="1" t="str">
        <f>RR_NAME</f>
        <v>Kansas City Southern Railway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2016</v>
      </c>
      <c r="B729" s="11">
        <f>RRICC</f>
        <v>134500</v>
      </c>
      <c r="C729" s="7">
        <f>RR_ID</f>
        <v>5</v>
      </c>
      <c r="D729" s="1" t="str">
        <f>RR_SHORT_NAME</f>
        <v>KCS</v>
      </c>
      <c r="E729" s="1" t="str">
        <f>RR_NAME</f>
        <v>Kansas City Southern Railway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2016</v>
      </c>
      <c r="B730" s="11">
        <f>RRICC</f>
        <v>134500</v>
      </c>
      <c r="C730" s="7">
        <f>RR_ID</f>
        <v>5</v>
      </c>
      <c r="D730" s="1" t="str">
        <f>RR_SHORT_NAME</f>
        <v>KCS</v>
      </c>
      <c r="E730" s="1" t="str">
        <f>RR_NAME</f>
        <v>Kansas City Southern Railway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2016</v>
      </c>
      <c r="B731" s="11">
        <f>RRICC</f>
        <v>134500</v>
      </c>
      <c r="C731" s="7">
        <f>RR_ID</f>
        <v>5</v>
      </c>
      <c r="D731" s="1" t="str">
        <f>RR_SHORT_NAME</f>
        <v>KCS</v>
      </c>
      <c r="E731" s="1" t="str">
        <f>RR_NAME</f>
        <v>Kansas City Southern Railway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2016</v>
      </c>
      <c r="B732" s="11">
        <f>RRICC</f>
        <v>134500</v>
      </c>
      <c r="C732" s="7">
        <f>RR_ID</f>
        <v>5</v>
      </c>
      <c r="D732" s="1" t="str">
        <f>RR_SHORT_NAME</f>
        <v>KCS</v>
      </c>
      <c r="E732" s="1" t="str">
        <f>RR_NAME</f>
        <v>Kansas City Southern Railway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2016</v>
      </c>
      <c r="B733" s="11">
        <f>RRICC</f>
        <v>134500</v>
      </c>
      <c r="C733" s="7">
        <f>RR_ID</f>
        <v>5</v>
      </c>
      <c r="D733" s="1" t="str">
        <f>RR_SHORT_NAME</f>
        <v>KCS</v>
      </c>
      <c r="E733" s="1" t="str">
        <f>RR_NAME</f>
        <v>Kansas City Southern Railway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2016</v>
      </c>
      <c r="B734" s="11">
        <f>RRICC</f>
        <v>134500</v>
      </c>
      <c r="C734" s="7">
        <f>RR_ID</f>
        <v>5</v>
      </c>
      <c r="D734" s="1" t="str">
        <f>RR_SHORT_NAME</f>
        <v>KCS</v>
      </c>
      <c r="E734" s="1" t="str">
        <f>RR_NAME</f>
        <v>Kansas City Southern Railway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2016</v>
      </c>
      <c r="B735" s="11">
        <f>RRICC</f>
        <v>134500</v>
      </c>
      <c r="C735" s="7">
        <f>RR_ID</f>
        <v>5</v>
      </c>
      <c r="D735" s="1" t="str">
        <f>RR_SHORT_NAME</f>
        <v>KCS</v>
      </c>
      <c r="E735" s="1" t="str">
        <f>RR_NAME</f>
        <v>Kansas City Southern Railway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2016</v>
      </c>
      <c r="B736" s="11">
        <f>RRICC</f>
        <v>134500</v>
      </c>
      <c r="C736" s="7">
        <f>RR_ID</f>
        <v>5</v>
      </c>
      <c r="D736" s="1" t="str">
        <f>RR_SHORT_NAME</f>
        <v>KCS</v>
      </c>
      <c r="E736" s="1" t="str">
        <f>RR_NAME</f>
        <v>Kansas City Southern Railway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2016</v>
      </c>
      <c r="B737" s="11">
        <f>RRICC</f>
        <v>134500</v>
      </c>
      <c r="C737" s="7">
        <f>RR_ID</f>
        <v>5</v>
      </c>
      <c r="D737" s="1" t="str">
        <f>RR_SHORT_NAME</f>
        <v>KCS</v>
      </c>
      <c r="E737" s="1" t="str">
        <f>RR_NAME</f>
        <v>Kansas City Southern Railway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2016</v>
      </c>
      <c r="B738" s="11">
        <f>RRICC</f>
        <v>134500</v>
      </c>
      <c r="C738" s="7">
        <f>RR_ID</f>
        <v>5</v>
      </c>
      <c r="D738" s="1" t="str">
        <f>RR_SHORT_NAME</f>
        <v>KCS</v>
      </c>
      <c r="E738" s="1" t="str">
        <f>RR_NAME</f>
        <v>Kansas City Southern Railway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2016</v>
      </c>
      <c r="B739" s="11">
        <f>RRICC</f>
        <v>134500</v>
      </c>
      <c r="C739" s="7">
        <f>RR_ID</f>
        <v>5</v>
      </c>
      <c r="D739" s="1" t="str">
        <f>RR_SHORT_NAME</f>
        <v>KCS</v>
      </c>
      <c r="E739" s="1" t="str">
        <f>RR_NAME</f>
        <v>Kansas City Southern Railway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2016</v>
      </c>
      <c r="B740" s="11">
        <f>RRICC</f>
        <v>134500</v>
      </c>
      <c r="C740" s="7">
        <f>RR_ID</f>
        <v>5</v>
      </c>
      <c r="D740" s="1" t="str">
        <f>RR_SHORT_NAME</f>
        <v>KCS</v>
      </c>
      <c r="E740" s="1" t="str">
        <f>RR_NAME</f>
        <v>Kansas City Southern Railway Company</v>
      </c>
      <c r="F740" s="1" t="s">
        <v>47740</v>
      </c>
      <c r="G740" s="6">
        <f>E2L111C22</f>
        <v>392.22637853440074</v>
      </c>
    </row>
    <row r="741" spans="1:7" x14ac:dyDescent="0.2">
      <c r="A741" s="11">
        <f>CURRENT_YEAR</f>
        <v>2016</v>
      </c>
      <c r="B741" s="11">
        <f>RRICC</f>
        <v>134500</v>
      </c>
      <c r="C741" s="7">
        <f>RR_ID</f>
        <v>5</v>
      </c>
      <c r="D741" s="1" t="str">
        <f>RR_SHORT_NAME</f>
        <v>KCS</v>
      </c>
      <c r="E741" s="1" t="str">
        <f>RR_NAME</f>
        <v>Kansas City Southern Railway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2016</v>
      </c>
      <c r="B742" s="11">
        <f>RRICC</f>
        <v>134500</v>
      </c>
      <c r="C742" s="7">
        <f>RR_ID</f>
        <v>5</v>
      </c>
      <c r="D742" s="1" t="str">
        <f>RR_SHORT_NAME</f>
        <v>KCS</v>
      </c>
      <c r="E742" s="1" t="str">
        <f>RR_NAME</f>
        <v>Kansas City Southern Railway Company</v>
      </c>
      <c r="F742" s="1" t="s">
        <v>47742</v>
      </c>
      <c r="G742" s="6">
        <f>E2L111C24</f>
        <v>287.11721894620825</v>
      </c>
    </row>
    <row r="743" spans="1:7" x14ac:dyDescent="0.2">
      <c r="A743" s="11">
        <f>CURRENT_YEAR</f>
        <v>2016</v>
      </c>
      <c r="B743" s="11">
        <f>RRICC</f>
        <v>134500</v>
      </c>
      <c r="C743" s="7">
        <f>RR_ID</f>
        <v>5</v>
      </c>
      <c r="D743" s="1" t="str">
        <f>RR_SHORT_NAME</f>
        <v>KCS</v>
      </c>
      <c r="E743" s="1" t="str">
        <f>RR_NAME</f>
        <v>Kansas City Southern Railway Company</v>
      </c>
      <c r="F743" s="1" t="s">
        <v>47743</v>
      </c>
      <c r="G743" s="6">
        <f>E2L111C25</f>
        <v>6.9538490857745687</v>
      </c>
    </row>
    <row r="744" spans="1:7" x14ac:dyDescent="0.2">
      <c r="A744" s="11">
        <f>CURRENT_YEAR</f>
        <v>2016</v>
      </c>
      <c r="B744" s="11">
        <f>RRICC</f>
        <v>134500</v>
      </c>
      <c r="C744" s="7">
        <f>RR_ID</f>
        <v>5</v>
      </c>
      <c r="D744" s="1" t="str">
        <f>RR_SHORT_NAME</f>
        <v>KCS</v>
      </c>
      <c r="E744" s="1" t="str">
        <f>RR_NAME</f>
        <v>Kansas City Southern Railway Company</v>
      </c>
      <c r="F744" s="1" t="s">
        <v>47744</v>
      </c>
      <c r="G744" s="6">
        <f>E2L111C26</f>
        <v>3.8246169971760122</v>
      </c>
    </row>
    <row r="745" spans="1:7" x14ac:dyDescent="0.2">
      <c r="A745" s="11">
        <f>CURRENT_YEAR</f>
        <v>2016</v>
      </c>
      <c r="B745" s="11">
        <f>RRICC</f>
        <v>134500</v>
      </c>
      <c r="C745" s="7">
        <f>RR_ID</f>
        <v>5</v>
      </c>
      <c r="D745" s="1" t="str">
        <f>RR_SHORT_NAME</f>
        <v>KCS</v>
      </c>
      <c r="E745" s="1" t="str">
        <f>RR_NAME</f>
        <v>Kansas City Southern Railway Company</v>
      </c>
      <c r="F745" s="1" t="s">
        <v>47745</v>
      </c>
      <c r="G745" s="6">
        <f>E2L111C27</f>
        <v>10.43077362866185</v>
      </c>
    </row>
    <row r="746" spans="1:7" x14ac:dyDescent="0.2">
      <c r="A746" s="11">
        <f>CURRENT_YEAR</f>
        <v>2016</v>
      </c>
      <c r="B746" s="11">
        <f>RRICC</f>
        <v>134500</v>
      </c>
      <c r="C746" s="7">
        <f>RR_ID</f>
        <v>5</v>
      </c>
      <c r="D746" s="1" t="str">
        <f>RR_SHORT_NAME</f>
        <v>KCS</v>
      </c>
      <c r="E746" s="1" t="str">
        <f>RR_NAME</f>
        <v>Kansas City Southern Railway Company</v>
      </c>
      <c r="F746" s="1" t="s">
        <v>47746</v>
      </c>
      <c r="G746" s="6">
        <f>E2L111C28</f>
        <v>8.3446189029294811</v>
      </c>
    </row>
    <row r="747" spans="1:7" x14ac:dyDescent="0.2">
      <c r="A747" s="11">
        <f>CURRENT_YEAR</f>
        <v>2016</v>
      </c>
      <c r="B747" s="11">
        <f>RRICC</f>
        <v>134500</v>
      </c>
      <c r="C747" s="7">
        <f>RR_ID</f>
        <v>5</v>
      </c>
      <c r="D747" s="1" t="str">
        <f>RR_SHORT_NAME</f>
        <v>KCS</v>
      </c>
      <c r="E747" s="1" t="str">
        <f>RR_NAME</f>
        <v>Kansas City Southern Railway Company</v>
      </c>
      <c r="F747" s="1" t="s">
        <v>47747</v>
      </c>
      <c r="G747" s="6">
        <f>E2L111C29</f>
        <v>1.7384622714436417</v>
      </c>
    </row>
    <row r="748" spans="1:7" x14ac:dyDescent="0.2">
      <c r="A748" s="11">
        <f>CURRENT_YEAR</f>
        <v>2016</v>
      </c>
      <c r="B748" s="11">
        <f>RRICC</f>
        <v>134500</v>
      </c>
      <c r="C748" s="7">
        <f>RR_ID</f>
        <v>5</v>
      </c>
      <c r="D748" s="1" t="str">
        <f>RR_SHORT_NAME</f>
        <v>KCS</v>
      </c>
      <c r="E748" s="1" t="str">
        <f>RR_NAME</f>
        <v>Kansas City Southern Railway Company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2016</v>
      </c>
      <c r="B749" s="11">
        <f>RRICC</f>
        <v>134500</v>
      </c>
      <c r="C749" s="7">
        <f>RR_ID</f>
        <v>5</v>
      </c>
      <c r="D749" s="1" t="str">
        <f>RR_SHORT_NAME</f>
        <v>KCS</v>
      </c>
      <c r="E749" s="1" t="str">
        <f>RR_NAME</f>
        <v>Kansas City Southern Railway Company</v>
      </c>
      <c r="F749" s="1" t="s">
        <v>47749</v>
      </c>
      <c r="G749" s="6">
        <f>E2L112C2</f>
        <v>1.4736596736596737</v>
      </c>
    </row>
    <row r="750" spans="1:7" x14ac:dyDescent="0.2">
      <c r="A750" s="11">
        <f>CURRENT_YEAR</f>
        <v>2016</v>
      </c>
      <c r="B750" s="11">
        <f>RRICC</f>
        <v>134500</v>
      </c>
      <c r="C750" s="7">
        <f>RR_ID</f>
        <v>5</v>
      </c>
      <c r="D750" s="1" t="str">
        <f>RR_SHORT_NAME</f>
        <v>KCS</v>
      </c>
      <c r="E750" s="1" t="str">
        <f>RR_NAME</f>
        <v>Kansas City Southern Railway Company</v>
      </c>
      <c r="F750" s="1" t="s">
        <v>47750</v>
      </c>
      <c r="G750" s="6">
        <f>E2L112C3</f>
        <v>1.2919490655165331</v>
      </c>
    </row>
    <row r="751" spans="1:7" x14ac:dyDescent="0.2">
      <c r="A751" s="11">
        <f>CURRENT_YEAR</f>
        <v>2016</v>
      </c>
      <c r="B751" s="11">
        <f>RRICC</f>
        <v>134500</v>
      </c>
      <c r="C751" s="7">
        <f>RR_ID</f>
        <v>5</v>
      </c>
      <c r="D751" s="1" t="str">
        <f>RR_SHORT_NAME</f>
        <v>KCS</v>
      </c>
      <c r="E751" s="1" t="str">
        <f>RR_NAME</f>
        <v>Kansas City Southern Railway Company</v>
      </c>
      <c r="F751" s="1" t="s">
        <v>47751</v>
      </c>
      <c r="G751" s="6">
        <f>E2L112C4</f>
        <v>1.3247496423462088</v>
      </c>
    </row>
    <row r="752" spans="1:7" x14ac:dyDescent="0.2">
      <c r="A752" s="11">
        <f>CURRENT_YEAR</f>
        <v>2016</v>
      </c>
      <c r="B752" s="11">
        <f>RRICC</f>
        <v>134500</v>
      </c>
      <c r="C752" s="7">
        <f>RR_ID</f>
        <v>5</v>
      </c>
      <c r="D752" s="1" t="str">
        <f>RR_SHORT_NAME</f>
        <v>KCS</v>
      </c>
      <c r="E752" s="1" t="str">
        <f>RR_NAME</f>
        <v>Kansas City Southern Railway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2016</v>
      </c>
      <c r="B753" s="11">
        <f>RRICC</f>
        <v>134500</v>
      </c>
      <c r="C753" s="7">
        <f>RR_ID</f>
        <v>5</v>
      </c>
      <c r="D753" s="1" t="str">
        <f>RR_SHORT_NAME</f>
        <v>KCS</v>
      </c>
      <c r="E753" s="1" t="str">
        <f>RR_NAME</f>
        <v>Kansas City Southern Railway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2016</v>
      </c>
      <c r="B754" s="11">
        <f>RRICC</f>
        <v>134500</v>
      </c>
      <c r="C754" s="7">
        <f>RR_ID</f>
        <v>5</v>
      </c>
      <c r="D754" s="1" t="str">
        <f>RR_SHORT_NAME</f>
        <v>KCS</v>
      </c>
      <c r="E754" s="1" t="str">
        <f>RR_NAME</f>
        <v>Kansas City Southern Railway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2016</v>
      </c>
      <c r="B755" s="11">
        <f>RRICC</f>
        <v>134500</v>
      </c>
      <c r="C755" s="7">
        <f>RR_ID</f>
        <v>5</v>
      </c>
      <c r="D755" s="1" t="str">
        <f>RR_SHORT_NAME</f>
        <v>KCS</v>
      </c>
      <c r="E755" s="1" t="str">
        <f>RR_NAME</f>
        <v>Kansas City Southern Railway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2016</v>
      </c>
      <c r="B756" s="11">
        <f>RRICC</f>
        <v>134500</v>
      </c>
      <c r="C756" s="7">
        <f>RR_ID</f>
        <v>5</v>
      </c>
      <c r="D756" s="1" t="str">
        <f>RR_SHORT_NAME</f>
        <v>KCS</v>
      </c>
      <c r="E756" s="1" t="str">
        <f>RR_NAME</f>
        <v>Kansas City Southern Railway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2016</v>
      </c>
      <c r="B757" s="11">
        <f>RRICC</f>
        <v>134500</v>
      </c>
      <c r="C757" s="7">
        <f>RR_ID</f>
        <v>5</v>
      </c>
      <c r="D757" s="1" t="str">
        <f>RR_SHORT_NAME</f>
        <v>KCS</v>
      </c>
      <c r="E757" s="1" t="str">
        <f>RR_NAME</f>
        <v>Kansas City Southern Railway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2016</v>
      </c>
      <c r="B758" s="11">
        <f>RRICC</f>
        <v>134500</v>
      </c>
      <c r="C758" s="7">
        <f>RR_ID</f>
        <v>5</v>
      </c>
      <c r="D758" s="1" t="str">
        <f>RR_SHORT_NAME</f>
        <v>KCS</v>
      </c>
      <c r="E758" s="1" t="str">
        <f>RR_NAME</f>
        <v>Kansas City Southern Railway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2016</v>
      </c>
      <c r="B759" s="11">
        <f>RRICC</f>
        <v>134500</v>
      </c>
      <c r="C759" s="7">
        <f>RR_ID</f>
        <v>5</v>
      </c>
      <c r="D759" s="1" t="str">
        <f>RR_SHORT_NAME</f>
        <v>KCS</v>
      </c>
      <c r="E759" s="1" t="str">
        <f>RR_NAME</f>
        <v>Kansas City Southern Railway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2016</v>
      </c>
      <c r="B760" s="11">
        <f>RRICC</f>
        <v>134500</v>
      </c>
      <c r="C760" s="7">
        <f>RR_ID</f>
        <v>5</v>
      </c>
      <c r="D760" s="1" t="str">
        <f>RR_SHORT_NAME</f>
        <v>KCS</v>
      </c>
      <c r="E760" s="1" t="str">
        <f>RR_NAME</f>
        <v>Kansas City Southern Railway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2016</v>
      </c>
      <c r="B761" s="11">
        <f>RRICC</f>
        <v>134500</v>
      </c>
      <c r="C761" s="7">
        <f>RR_ID</f>
        <v>5</v>
      </c>
      <c r="D761" s="1" t="str">
        <f>RR_SHORT_NAME</f>
        <v>KCS</v>
      </c>
      <c r="E761" s="1" t="str">
        <f>RR_NAME</f>
        <v>Kansas City Southern Railway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2016</v>
      </c>
      <c r="B762" s="11">
        <f>RRICC</f>
        <v>134500</v>
      </c>
      <c r="C762" s="7">
        <f>RR_ID</f>
        <v>5</v>
      </c>
      <c r="D762" s="1" t="str">
        <f>RR_SHORT_NAME</f>
        <v>KCS</v>
      </c>
      <c r="E762" s="1" t="str">
        <f>RR_NAME</f>
        <v>Kansas City Southern Railway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2016</v>
      </c>
      <c r="B763" s="11">
        <f>RRICC</f>
        <v>134500</v>
      </c>
      <c r="C763" s="7">
        <f>RR_ID</f>
        <v>5</v>
      </c>
      <c r="D763" s="1" t="str">
        <f>RR_SHORT_NAME</f>
        <v>KCS</v>
      </c>
      <c r="E763" s="1" t="str">
        <f>RR_NAME</f>
        <v>Kansas City Southern Railway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2016</v>
      </c>
      <c r="B764" s="11">
        <f>RRICC</f>
        <v>134500</v>
      </c>
      <c r="C764" s="7">
        <f>RR_ID</f>
        <v>5</v>
      </c>
      <c r="D764" s="1" t="str">
        <f>RR_SHORT_NAME</f>
        <v>KCS</v>
      </c>
      <c r="E764" s="1" t="str">
        <f>RR_NAME</f>
        <v>Kansas City Southern Railway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2016</v>
      </c>
      <c r="B765" s="11">
        <f>RRICC</f>
        <v>134500</v>
      </c>
      <c r="C765" s="7">
        <f>RR_ID</f>
        <v>5</v>
      </c>
      <c r="D765" s="1" t="str">
        <f>RR_SHORT_NAME</f>
        <v>KCS</v>
      </c>
      <c r="E765" s="1" t="str">
        <f>RR_NAME</f>
        <v>Kansas City Southern Railway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2016</v>
      </c>
      <c r="B766" s="11">
        <f>RRICC</f>
        <v>134500</v>
      </c>
      <c r="C766" s="7">
        <f>RR_ID</f>
        <v>5</v>
      </c>
      <c r="D766" s="1" t="str">
        <f>RR_SHORT_NAME</f>
        <v>KCS</v>
      </c>
      <c r="E766" s="1" t="str">
        <f>RR_NAME</f>
        <v>Kansas City Southern Railway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2016</v>
      </c>
      <c r="B767" s="11">
        <f>RRICC</f>
        <v>134500</v>
      </c>
      <c r="C767" s="7">
        <f>RR_ID</f>
        <v>5</v>
      </c>
      <c r="D767" s="1" t="str">
        <f>RR_SHORT_NAME</f>
        <v>KCS</v>
      </c>
      <c r="E767" s="1" t="str">
        <f>RR_NAME</f>
        <v>Kansas City Southern Railway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2016</v>
      </c>
      <c r="B768" s="11">
        <f>RRICC</f>
        <v>134500</v>
      </c>
      <c r="C768" s="7">
        <f>RR_ID</f>
        <v>5</v>
      </c>
      <c r="D768" s="1" t="str">
        <f>RR_SHORT_NAME</f>
        <v>KCS</v>
      </c>
      <c r="E768" s="1" t="str">
        <f>RR_NAME</f>
        <v>Kansas City Southern Railway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2016</v>
      </c>
      <c r="B769" s="11">
        <f>RRICC</f>
        <v>134500</v>
      </c>
      <c r="C769" s="7">
        <f>RR_ID</f>
        <v>5</v>
      </c>
      <c r="D769" s="1" t="str">
        <f>RR_SHORT_NAME</f>
        <v>KCS</v>
      </c>
      <c r="E769" s="1" t="str">
        <f>RR_NAME</f>
        <v>Kansas City Southern Railway Company</v>
      </c>
      <c r="F769" s="1" t="s">
        <v>47769</v>
      </c>
      <c r="G769" s="6">
        <f>E2L112C22</f>
        <v>392.22637853440068</v>
      </c>
    </row>
    <row r="770" spans="1:7" x14ac:dyDescent="0.2">
      <c r="A770" s="11">
        <f>CURRENT_YEAR</f>
        <v>2016</v>
      </c>
      <c r="B770" s="11">
        <f>RRICC</f>
        <v>134500</v>
      </c>
      <c r="C770" s="7">
        <f>RR_ID</f>
        <v>5</v>
      </c>
      <c r="D770" s="1" t="str">
        <f>RR_SHORT_NAME</f>
        <v>KCS</v>
      </c>
      <c r="E770" s="1" t="str">
        <f>RR_NAME</f>
        <v>Kansas City Southern Railway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2016</v>
      </c>
      <c r="B771" s="11">
        <f>RRICC</f>
        <v>134500</v>
      </c>
      <c r="C771" s="7">
        <f>RR_ID</f>
        <v>5</v>
      </c>
      <c r="D771" s="1" t="str">
        <f>RR_SHORT_NAME</f>
        <v>KCS</v>
      </c>
      <c r="E771" s="1" t="str">
        <f>RR_NAME</f>
        <v>Kansas City Southern Railway Company</v>
      </c>
      <c r="F771" s="1" t="s">
        <v>47771</v>
      </c>
      <c r="G771" s="6">
        <f>E2L112C24</f>
        <v>320.01696621789893</v>
      </c>
    </row>
    <row r="772" spans="1:7" x14ac:dyDescent="0.2">
      <c r="A772" s="11">
        <f>CURRENT_YEAR</f>
        <v>2016</v>
      </c>
      <c r="B772" s="11">
        <f>RRICC</f>
        <v>134500</v>
      </c>
      <c r="C772" s="7">
        <f>RR_ID</f>
        <v>5</v>
      </c>
      <c r="D772" s="1" t="str">
        <f>RR_SHORT_NAME</f>
        <v>KCS</v>
      </c>
      <c r="E772" s="1" t="str">
        <f>RR_NAME</f>
        <v>Kansas City Southern Railway Company</v>
      </c>
      <c r="F772" s="1" t="s">
        <v>47772</v>
      </c>
      <c r="G772" s="6">
        <f>E2L112C25</f>
        <v>6.9538490857745678</v>
      </c>
    </row>
    <row r="773" spans="1:7" x14ac:dyDescent="0.2">
      <c r="A773" s="11">
        <f>CURRENT_YEAR</f>
        <v>2016</v>
      </c>
      <c r="B773" s="11">
        <f>RRICC</f>
        <v>134500</v>
      </c>
      <c r="C773" s="7">
        <f>RR_ID</f>
        <v>5</v>
      </c>
      <c r="D773" s="1" t="str">
        <f>RR_SHORT_NAME</f>
        <v>KCS</v>
      </c>
      <c r="E773" s="1" t="str">
        <f>RR_NAME</f>
        <v>Kansas City Southern Railway Company</v>
      </c>
      <c r="F773" s="1" t="s">
        <v>47773</v>
      </c>
      <c r="G773" s="6">
        <f>E2L112C26</f>
        <v>3.8246169971760127</v>
      </c>
    </row>
    <row r="774" spans="1:7" x14ac:dyDescent="0.2">
      <c r="A774" s="11">
        <f>CURRENT_YEAR</f>
        <v>2016</v>
      </c>
      <c r="B774" s="11">
        <f>RRICC</f>
        <v>134500</v>
      </c>
      <c r="C774" s="7">
        <f>RR_ID</f>
        <v>5</v>
      </c>
      <c r="D774" s="1" t="str">
        <f>RR_SHORT_NAME</f>
        <v>KCS</v>
      </c>
      <c r="E774" s="1" t="str">
        <f>RR_NAME</f>
        <v>Kansas City Southern Railway Company</v>
      </c>
      <c r="F774" s="1" t="s">
        <v>47774</v>
      </c>
      <c r="G774" s="6">
        <f>E2L112C27</f>
        <v>10.43077362866185</v>
      </c>
    </row>
    <row r="775" spans="1:7" x14ac:dyDescent="0.2">
      <c r="A775" s="11">
        <f>CURRENT_YEAR</f>
        <v>2016</v>
      </c>
      <c r="B775" s="11">
        <f>RRICC</f>
        <v>134500</v>
      </c>
      <c r="C775" s="7">
        <f>RR_ID</f>
        <v>5</v>
      </c>
      <c r="D775" s="1" t="str">
        <f>RR_SHORT_NAME</f>
        <v>KCS</v>
      </c>
      <c r="E775" s="1" t="str">
        <f>RR_NAME</f>
        <v>Kansas City Southern Railway Company</v>
      </c>
      <c r="F775" s="1" t="s">
        <v>47775</v>
      </c>
      <c r="G775" s="6">
        <f>E2L112C28</f>
        <v>8.3446189029294811</v>
      </c>
    </row>
    <row r="776" spans="1:7" x14ac:dyDescent="0.2">
      <c r="A776" s="11">
        <f>CURRENT_YEAR</f>
        <v>2016</v>
      </c>
      <c r="B776" s="11">
        <f>RRICC</f>
        <v>134500</v>
      </c>
      <c r="C776" s="7">
        <f>RR_ID</f>
        <v>5</v>
      </c>
      <c r="D776" s="1" t="str">
        <f>RR_SHORT_NAME</f>
        <v>KCS</v>
      </c>
      <c r="E776" s="1" t="str">
        <f>RR_NAME</f>
        <v>Kansas City Southern Railway Company</v>
      </c>
      <c r="F776" s="1" t="s">
        <v>47776</v>
      </c>
      <c r="G776" s="6">
        <f>E2L112C29</f>
        <v>1.7384622714436417</v>
      </c>
    </row>
    <row r="777" spans="1:7" x14ac:dyDescent="0.2">
      <c r="A777" s="11">
        <f>CURRENT_YEAR</f>
        <v>2016</v>
      </c>
      <c r="B777" s="11">
        <f>RRICC</f>
        <v>134500</v>
      </c>
      <c r="C777" s="7">
        <f>RR_ID</f>
        <v>5</v>
      </c>
      <c r="D777" s="1" t="str">
        <f>RR_SHORT_NAME</f>
        <v>KCS</v>
      </c>
      <c r="E777" s="1" t="str">
        <f>RR_NAME</f>
        <v>Kansas City Southern Railway Company</v>
      </c>
      <c r="F777" s="1" t="s">
        <v>47777</v>
      </c>
      <c r="G777" s="6">
        <f>E2L113C1</f>
        <v>32.4</v>
      </c>
    </row>
    <row r="778" spans="1:7" x14ac:dyDescent="0.2">
      <c r="A778" s="11">
        <f>CURRENT_YEAR</f>
        <v>2016</v>
      </c>
      <c r="B778" s="11">
        <f>RRICC</f>
        <v>134500</v>
      </c>
      <c r="C778" s="7">
        <f>RR_ID</f>
        <v>5</v>
      </c>
      <c r="D778" s="1" t="str">
        <f>RR_SHORT_NAME</f>
        <v>KCS</v>
      </c>
      <c r="E778" s="1" t="str">
        <f>RR_NAME</f>
        <v>Kansas City Southern Railway Company</v>
      </c>
      <c r="F778" s="1" t="s">
        <v>47778</v>
      </c>
      <c r="G778" s="6">
        <f>E2L113C2</f>
        <v>12.5</v>
      </c>
    </row>
    <row r="779" spans="1:7" x14ac:dyDescent="0.2">
      <c r="A779" s="11">
        <f>CURRENT_YEAR</f>
        <v>2016</v>
      </c>
      <c r="B779" s="11">
        <f>RRICC</f>
        <v>134500</v>
      </c>
      <c r="C779" s="7">
        <f>RR_ID</f>
        <v>5</v>
      </c>
      <c r="D779" s="1" t="str">
        <f>RR_SHORT_NAME</f>
        <v>KCS</v>
      </c>
      <c r="E779" s="1" t="str">
        <f>RR_NAME</f>
        <v>Kansas City Southern Railway Company</v>
      </c>
      <c r="F779" s="1" t="s">
        <v>47779</v>
      </c>
      <c r="G779" s="6">
        <f>E2L113C3</f>
        <v>0</v>
      </c>
    </row>
    <row r="780" spans="1:7" x14ac:dyDescent="0.2">
      <c r="A780" s="11">
        <f>CURRENT_YEAR</f>
        <v>2016</v>
      </c>
      <c r="B780" s="11">
        <f>RRICC</f>
        <v>134500</v>
      </c>
      <c r="C780" s="7">
        <f>RR_ID</f>
        <v>5</v>
      </c>
      <c r="D780" s="1" t="str">
        <f>RR_SHORT_NAME</f>
        <v>KCS</v>
      </c>
      <c r="E780" s="1" t="str">
        <f>RR_NAME</f>
        <v>Kansas City Southern Railway Company</v>
      </c>
      <c r="F780" s="1" t="s">
        <v>47780</v>
      </c>
      <c r="G780" s="6">
        <f>E2L113C4</f>
        <v>12.5</v>
      </c>
    </row>
    <row r="781" spans="1:7" x14ac:dyDescent="0.2">
      <c r="A781" s="11">
        <f>CURRENT_YEAR</f>
        <v>2016</v>
      </c>
      <c r="B781" s="11">
        <f>RRICC</f>
        <v>134500</v>
      </c>
      <c r="C781" s="7">
        <f>RR_ID</f>
        <v>5</v>
      </c>
      <c r="D781" s="1" t="str">
        <f>RR_SHORT_NAME</f>
        <v>KCS</v>
      </c>
      <c r="E781" s="1" t="str">
        <f>RR_NAME</f>
        <v>Kansas City Southern Railway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2016</v>
      </c>
      <c r="B782" s="11">
        <f>RRICC</f>
        <v>134500</v>
      </c>
      <c r="C782" s="7">
        <f>RR_ID</f>
        <v>5</v>
      </c>
      <c r="D782" s="1" t="str">
        <f>RR_SHORT_NAME</f>
        <v>KCS</v>
      </c>
      <c r="E782" s="1" t="str">
        <f>RR_NAME</f>
        <v>Kansas City Southern Railway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2016</v>
      </c>
      <c r="B783" s="11">
        <f>RRICC</f>
        <v>134500</v>
      </c>
      <c r="C783" s="7">
        <f>RR_ID</f>
        <v>5</v>
      </c>
      <c r="D783" s="1" t="str">
        <f>RR_SHORT_NAME</f>
        <v>KCS</v>
      </c>
      <c r="E783" s="1" t="str">
        <f>RR_NAME</f>
        <v>Kansas City Southern Railway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2016</v>
      </c>
      <c r="B784" s="11">
        <f>RRICC</f>
        <v>134500</v>
      </c>
      <c r="C784" s="7">
        <f>RR_ID</f>
        <v>5</v>
      </c>
      <c r="D784" s="1" t="str">
        <f>RR_SHORT_NAME</f>
        <v>KCS</v>
      </c>
      <c r="E784" s="1" t="str">
        <f>RR_NAME</f>
        <v>Kansas City Southern Railway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2016</v>
      </c>
      <c r="B785" s="11">
        <f>RRICC</f>
        <v>134500</v>
      </c>
      <c r="C785" s="7">
        <f>RR_ID</f>
        <v>5</v>
      </c>
      <c r="D785" s="1" t="str">
        <f>RR_SHORT_NAME</f>
        <v>KCS</v>
      </c>
      <c r="E785" s="1" t="str">
        <f>RR_NAME</f>
        <v>Kansas City Southern Railway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2016</v>
      </c>
      <c r="B786" s="11">
        <f>RRICC</f>
        <v>134500</v>
      </c>
      <c r="C786" s="7">
        <f>RR_ID</f>
        <v>5</v>
      </c>
      <c r="D786" s="1" t="str">
        <f>RR_SHORT_NAME</f>
        <v>KCS</v>
      </c>
      <c r="E786" s="1" t="str">
        <f>RR_NAME</f>
        <v>Kansas City Southern Railway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2016</v>
      </c>
      <c r="B787" s="11">
        <f>RRICC</f>
        <v>134500</v>
      </c>
      <c r="C787" s="7">
        <f>RR_ID</f>
        <v>5</v>
      </c>
      <c r="D787" s="1" t="str">
        <f>RR_SHORT_NAME</f>
        <v>KCS</v>
      </c>
      <c r="E787" s="1" t="str">
        <f>RR_NAME</f>
        <v>Kansas City Southern Railway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2016</v>
      </c>
      <c r="B788" s="11">
        <f>RRICC</f>
        <v>134500</v>
      </c>
      <c r="C788" s="7">
        <f>RR_ID</f>
        <v>5</v>
      </c>
      <c r="D788" s="1" t="str">
        <f>RR_SHORT_NAME</f>
        <v>KCS</v>
      </c>
      <c r="E788" s="1" t="str">
        <f>RR_NAME</f>
        <v>Kansas City Southern Railway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2016</v>
      </c>
      <c r="B789" s="11">
        <f>RRICC</f>
        <v>134500</v>
      </c>
      <c r="C789" s="7">
        <f>RR_ID</f>
        <v>5</v>
      </c>
      <c r="D789" s="1" t="str">
        <f>RR_SHORT_NAME</f>
        <v>KCS</v>
      </c>
      <c r="E789" s="1" t="str">
        <f>RR_NAME</f>
        <v>Kansas City Southern Railway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2016</v>
      </c>
      <c r="B790" s="11">
        <f>RRICC</f>
        <v>134500</v>
      </c>
      <c r="C790" s="7">
        <f>RR_ID</f>
        <v>5</v>
      </c>
      <c r="D790" s="1" t="str">
        <f>RR_SHORT_NAME</f>
        <v>KCS</v>
      </c>
      <c r="E790" s="1" t="str">
        <f>RR_NAME</f>
        <v>Kansas City Southern Railway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2016</v>
      </c>
      <c r="B791" s="11">
        <f>RRICC</f>
        <v>134500</v>
      </c>
      <c r="C791" s="7">
        <f>RR_ID</f>
        <v>5</v>
      </c>
      <c r="D791" s="1" t="str">
        <f>RR_SHORT_NAME</f>
        <v>KCS</v>
      </c>
      <c r="E791" s="1" t="str">
        <f>RR_NAME</f>
        <v>Kansas City Southern Railway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2016</v>
      </c>
      <c r="B792" s="11">
        <f>RRICC</f>
        <v>134500</v>
      </c>
      <c r="C792" s="7">
        <f>RR_ID</f>
        <v>5</v>
      </c>
      <c r="D792" s="1" t="str">
        <f>RR_SHORT_NAME</f>
        <v>KCS</v>
      </c>
      <c r="E792" s="1" t="str">
        <f>RR_NAME</f>
        <v>Kansas City Southern Railway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2016</v>
      </c>
      <c r="B793" s="11">
        <f>RRICC</f>
        <v>134500</v>
      </c>
      <c r="C793" s="7">
        <f>RR_ID</f>
        <v>5</v>
      </c>
      <c r="D793" s="1" t="str">
        <f>RR_SHORT_NAME</f>
        <v>KCS</v>
      </c>
      <c r="E793" s="1" t="str">
        <f>RR_NAME</f>
        <v>Kansas City Southern Railway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2016</v>
      </c>
      <c r="B794" s="11">
        <f>RRICC</f>
        <v>134500</v>
      </c>
      <c r="C794" s="7">
        <f>RR_ID</f>
        <v>5</v>
      </c>
      <c r="D794" s="1" t="str">
        <f>RR_SHORT_NAME</f>
        <v>KCS</v>
      </c>
      <c r="E794" s="1" t="str">
        <f>RR_NAME</f>
        <v>Kansas City Southern Railway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2016</v>
      </c>
      <c r="B795" s="11">
        <f>RRICC</f>
        <v>134500</v>
      </c>
      <c r="C795" s="7">
        <f>RR_ID</f>
        <v>5</v>
      </c>
      <c r="D795" s="1" t="str">
        <f>RR_SHORT_NAME</f>
        <v>KCS</v>
      </c>
      <c r="E795" s="1" t="str">
        <f>RR_NAME</f>
        <v>Kansas City Southern Railway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2016</v>
      </c>
      <c r="B796" s="11">
        <f>RRICC</f>
        <v>134500</v>
      </c>
      <c r="C796" s="7">
        <f>RR_ID</f>
        <v>5</v>
      </c>
      <c r="D796" s="1" t="str">
        <f>RR_SHORT_NAME</f>
        <v>KCS</v>
      </c>
      <c r="E796" s="1" t="str">
        <f>RR_NAME</f>
        <v>Kansas City Southern Railway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2016</v>
      </c>
      <c r="B797" s="11">
        <f>RRICC</f>
        <v>134500</v>
      </c>
      <c r="C797" s="7">
        <f>RR_ID</f>
        <v>5</v>
      </c>
      <c r="D797" s="1" t="str">
        <f>RR_SHORT_NAME</f>
        <v>KCS</v>
      </c>
      <c r="E797" s="1" t="str">
        <f>RR_NAME</f>
        <v>Kansas City Southern Railway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2016</v>
      </c>
      <c r="B798" s="11">
        <f>RRICC</f>
        <v>134500</v>
      </c>
      <c r="C798" s="7">
        <f>RR_ID</f>
        <v>5</v>
      </c>
      <c r="D798" s="1" t="str">
        <f>RR_SHORT_NAME</f>
        <v>KCS</v>
      </c>
      <c r="E798" s="1" t="str">
        <f>RR_NAME</f>
        <v>Kansas City Southern Railway Company</v>
      </c>
      <c r="F798" s="1" t="s">
        <v>47798</v>
      </c>
      <c r="G798" s="6">
        <f>E2L113C22</f>
        <v>392.22637853440074</v>
      </c>
    </row>
    <row r="799" spans="1:7" x14ac:dyDescent="0.2">
      <c r="A799" s="11">
        <f>CURRENT_YEAR</f>
        <v>2016</v>
      </c>
      <c r="B799" s="11">
        <f>RRICC</f>
        <v>134500</v>
      </c>
      <c r="C799" s="7">
        <f>RR_ID</f>
        <v>5</v>
      </c>
      <c r="D799" s="1" t="str">
        <f>RR_SHORT_NAME</f>
        <v>KCS</v>
      </c>
      <c r="E799" s="1" t="str">
        <f>RR_NAME</f>
        <v>Kansas City Southern Railway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2016</v>
      </c>
      <c r="B800" s="11">
        <f>RRICC</f>
        <v>134500</v>
      </c>
      <c r="C800" s="7">
        <f>RR_ID</f>
        <v>5</v>
      </c>
      <c r="D800" s="1" t="str">
        <f>RR_SHORT_NAME</f>
        <v>KCS</v>
      </c>
      <c r="E800" s="1" t="str">
        <f>RR_NAME</f>
        <v>Kansas City Southern Railway Company</v>
      </c>
      <c r="F800" s="1" t="s">
        <v>47800</v>
      </c>
      <c r="G800" s="6">
        <f>E2L113C24</f>
        <v>0</v>
      </c>
    </row>
    <row r="801" spans="1:7" x14ac:dyDescent="0.2">
      <c r="A801" s="11">
        <f>CURRENT_YEAR</f>
        <v>2016</v>
      </c>
      <c r="B801" s="11">
        <f>RRICC</f>
        <v>134500</v>
      </c>
      <c r="C801" s="7">
        <f>RR_ID</f>
        <v>5</v>
      </c>
      <c r="D801" s="1" t="str">
        <f>RR_SHORT_NAME</f>
        <v>KCS</v>
      </c>
      <c r="E801" s="1" t="str">
        <f>RR_NAME</f>
        <v>Kansas City Southern Railway Company</v>
      </c>
      <c r="F801" s="1" t="s">
        <v>47801</v>
      </c>
      <c r="G801" s="6">
        <f>E2L113C25</f>
        <v>0</v>
      </c>
    </row>
    <row r="802" spans="1:7" x14ac:dyDescent="0.2">
      <c r="A802" s="11">
        <f>CURRENT_YEAR</f>
        <v>2016</v>
      </c>
      <c r="B802" s="11">
        <f>RRICC</f>
        <v>134500</v>
      </c>
      <c r="C802" s="7">
        <f>RR_ID</f>
        <v>5</v>
      </c>
      <c r="D802" s="1" t="str">
        <f>RR_SHORT_NAME</f>
        <v>KCS</v>
      </c>
      <c r="E802" s="1" t="str">
        <f>RR_NAME</f>
        <v>Kansas City Southern Railway Company</v>
      </c>
      <c r="F802" s="1" t="s">
        <v>47802</v>
      </c>
      <c r="G802" s="6">
        <f>E2L113C26</f>
        <v>0</v>
      </c>
    </row>
    <row r="803" spans="1:7" x14ac:dyDescent="0.2">
      <c r="A803" s="11">
        <f>CURRENT_YEAR</f>
        <v>2016</v>
      </c>
      <c r="B803" s="11">
        <f>RRICC</f>
        <v>134500</v>
      </c>
      <c r="C803" s="7">
        <f>RR_ID</f>
        <v>5</v>
      </c>
      <c r="D803" s="1" t="str">
        <f>RR_SHORT_NAME</f>
        <v>KCS</v>
      </c>
      <c r="E803" s="1" t="str">
        <f>RR_NAME</f>
        <v>Kansas City Southern Railway Company</v>
      </c>
      <c r="F803" s="1" t="s">
        <v>47803</v>
      </c>
      <c r="G803" s="6">
        <f>E2L113C27</f>
        <v>0</v>
      </c>
    </row>
    <row r="804" spans="1:7" x14ac:dyDescent="0.2">
      <c r="A804" s="11">
        <f>CURRENT_YEAR</f>
        <v>2016</v>
      </c>
      <c r="B804" s="11">
        <f>RRICC</f>
        <v>134500</v>
      </c>
      <c r="C804" s="7">
        <f>RR_ID</f>
        <v>5</v>
      </c>
      <c r="D804" s="1" t="str">
        <f>RR_SHORT_NAME</f>
        <v>KCS</v>
      </c>
      <c r="E804" s="1" t="str">
        <f>RR_NAME</f>
        <v>Kansas City Southern Railway Company</v>
      </c>
      <c r="F804" s="1" t="s">
        <v>47804</v>
      </c>
      <c r="G804" s="6">
        <f>E2L113C28</f>
        <v>0</v>
      </c>
    </row>
    <row r="805" spans="1:7" x14ac:dyDescent="0.2">
      <c r="A805" s="11">
        <f>CURRENT_YEAR</f>
        <v>2016</v>
      </c>
      <c r="B805" s="11">
        <f>RRICC</f>
        <v>134500</v>
      </c>
      <c r="C805" s="7">
        <f>RR_ID</f>
        <v>5</v>
      </c>
      <c r="D805" s="1" t="str">
        <f>RR_SHORT_NAME</f>
        <v>KCS</v>
      </c>
      <c r="E805" s="1" t="str">
        <f>RR_NAME</f>
        <v>Kansas City Southern Railway Company</v>
      </c>
      <c r="F805" s="1" t="s">
        <v>47805</v>
      </c>
      <c r="G805" s="6">
        <f>E2L113C29</f>
        <v>1.7384622714436415</v>
      </c>
    </row>
    <row r="806" spans="1:7" x14ac:dyDescent="0.2">
      <c r="A806" s="11">
        <f>CURRENT_YEAR</f>
        <v>2016</v>
      </c>
      <c r="B806" s="11">
        <f>RRICC</f>
        <v>134500</v>
      </c>
      <c r="C806" s="7">
        <f>RR_ID</f>
        <v>5</v>
      </c>
      <c r="D806" s="1" t="str">
        <f>RR_SHORT_NAME</f>
        <v>KCS</v>
      </c>
      <c r="E806" s="1" t="str">
        <f>RR_NAME</f>
        <v>Kansas City Southern Railway Company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2016</v>
      </c>
      <c r="B807" s="11">
        <f>RRICC</f>
        <v>134500</v>
      </c>
      <c r="C807" s="7">
        <f>RR_ID</f>
        <v>5</v>
      </c>
      <c r="D807" s="1" t="str">
        <f>RR_SHORT_NAME</f>
        <v>KCS</v>
      </c>
      <c r="E807" s="1" t="str">
        <f>RR_NAME</f>
        <v>Kansas City Southern Railway Company</v>
      </c>
      <c r="F807" s="1" t="s">
        <v>47807</v>
      </c>
      <c r="G807" s="6">
        <f>E2L114C2</f>
        <v>1.9897907095456866</v>
      </c>
    </row>
    <row r="808" spans="1:7" x14ac:dyDescent="0.2">
      <c r="A808" s="11">
        <f>CURRENT_YEAR</f>
        <v>2016</v>
      </c>
      <c r="B808" s="11">
        <f>RRICC</f>
        <v>134500</v>
      </c>
      <c r="C808" s="7">
        <f>RR_ID</f>
        <v>5</v>
      </c>
      <c r="D808" s="1" t="str">
        <f>RR_SHORT_NAME</f>
        <v>KCS</v>
      </c>
      <c r="E808" s="1" t="str">
        <f>RR_NAME</f>
        <v>Kansas City Southern Railway Company</v>
      </c>
      <c r="F808" s="1" t="s">
        <v>47808</v>
      </c>
      <c r="G808" s="6">
        <f>E2L114C3</f>
        <v>1.7228486646884273</v>
      </c>
    </row>
    <row r="809" spans="1:7" x14ac:dyDescent="0.2">
      <c r="A809" s="11">
        <f>CURRENT_YEAR</f>
        <v>2016</v>
      </c>
      <c r="B809" s="11">
        <f>RRICC</f>
        <v>134500</v>
      </c>
      <c r="C809" s="7">
        <f>RR_ID</f>
        <v>5</v>
      </c>
      <c r="D809" s="1" t="str">
        <f>RR_SHORT_NAME</f>
        <v>KCS</v>
      </c>
      <c r="E809" s="1" t="str">
        <f>RR_NAME</f>
        <v>Kansas City Southern Railway Company</v>
      </c>
      <c r="F809" s="1" t="s">
        <v>47809</v>
      </c>
      <c r="G809" s="6">
        <f>E2L114C4</f>
        <v>1.8663556531284304</v>
      </c>
    </row>
    <row r="810" spans="1:7" x14ac:dyDescent="0.2">
      <c r="A810" s="11">
        <f>CURRENT_YEAR</f>
        <v>2016</v>
      </c>
      <c r="B810" s="11">
        <f>RRICC</f>
        <v>134500</v>
      </c>
      <c r="C810" s="7">
        <f>RR_ID</f>
        <v>5</v>
      </c>
      <c r="D810" s="1" t="str">
        <f>RR_SHORT_NAME</f>
        <v>KCS</v>
      </c>
      <c r="E810" s="1" t="str">
        <f>RR_NAME</f>
        <v>Kansas City Southern Railway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2016</v>
      </c>
      <c r="B811" s="11">
        <f>RRICC</f>
        <v>134500</v>
      </c>
      <c r="C811" s="7">
        <f>RR_ID</f>
        <v>5</v>
      </c>
      <c r="D811" s="1" t="str">
        <f>RR_SHORT_NAME</f>
        <v>KCS</v>
      </c>
      <c r="E811" s="1" t="str">
        <f>RR_NAME</f>
        <v>Kansas City Southern Railway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2016</v>
      </c>
      <c r="B812" s="11">
        <f>RRICC</f>
        <v>134500</v>
      </c>
      <c r="C812" s="7">
        <f>RR_ID</f>
        <v>5</v>
      </c>
      <c r="D812" s="1" t="str">
        <f>RR_SHORT_NAME</f>
        <v>KCS</v>
      </c>
      <c r="E812" s="1" t="str">
        <f>RR_NAME</f>
        <v>Kansas City Southern Railway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2016</v>
      </c>
      <c r="B813" s="11">
        <f>RRICC</f>
        <v>134500</v>
      </c>
      <c r="C813" s="7">
        <f>RR_ID</f>
        <v>5</v>
      </c>
      <c r="D813" s="1" t="str">
        <f>RR_SHORT_NAME</f>
        <v>KCS</v>
      </c>
      <c r="E813" s="1" t="str">
        <f>RR_NAME</f>
        <v>Kansas City Southern Railway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2016</v>
      </c>
      <c r="B814" s="11">
        <f>RRICC</f>
        <v>134500</v>
      </c>
      <c r="C814" s="7">
        <f>RR_ID</f>
        <v>5</v>
      </c>
      <c r="D814" s="1" t="str">
        <f>RR_SHORT_NAME</f>
        <v>KCS</v>
      </c>
      <c r="E814" s="1" t="str">
        <f>RR_NAME</f>
        <v>Kansas City Southern Railway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2016</v>
      </c>
      <c r="B815" s="11">
        <f>RRICC</f>
        <v>134500</v>
      </c>
      <c r="C815" s="7">
        <f>RR_ID</f>
        <v>5</v>
      </c>
      <c r="D815" s="1" t="str">
        <f>RR_SHORT_NAME</f>
        <v>KCS</v>
      </c>
      <c r="E815" s="1" t="str">
        <f>RR_NAME</f>
        <v>Kansas City Southern Railway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2016</v>
      </c>
      <c r="B816" s="11">
        <f>RRICC</f>
        <v>134500</v>
      </c>
      <c r="C816" s="7">
        <f>RR_ID</f>
        <v>5</v>
      </c>
      <c r="D816" s="1" t="str">
        <f>RR_SHORT_NAME</f>
        <v>KCS</v>
      </c>
      <c r="E816" s="1" t="str">
        <f>RR_NAME</f>
        <v>Kansas City Southern Railway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2016</v>
      </c>
      <c r="B817" s="11">
        <f>RRICC</f>
        <v>134500</v>
      </c>
      <c r="C817" s="7">
        <f>RR_ID</f>
        <v>5</v>
      </c>
      <c r="D817" s="1" t="str">
        <f>RR_SHORT_NAME</f>
        <v>KCS</v>
      </c>
      <c r="E817" s="1" t="str">
        <f>RR_NAME</f>
        <v>Kansas City Southern Railway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2016</v>
      </c>
      <c r="B818" s="11">
        <f>RRICC</f>
        <v>134500</v>
      </c>
      <c r="C818" s="7">
        <f>RR_ID</f>
        <v>5</v>
      </c>
      <c r="D818" s="1" t="str">
        <f>RR_SHORT_NAME</f>
        <v>KCS</v>
      </c>
      <c r="E818" s="1" t="str">
        <f>RR_NAME</f>
        <v>Kansas City Southern Railway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2016</v>
      </c>
      <c r="B819" s="11">
        <f>RRICC</f>
        <v>134500</v>
      </c>
      <c r="C819" s="7">
        <f>RR_ID</f>
        <v>5</v>
      </c>
      <c r="D819" s="1" t="str">
        <f>RR_SHORT_NAME</f>
        <v>KCS</v>
      </c>
      <c r="E819" s="1" t="str">
        <f>RR_NAME</f>
        <v>Kansas City Southern Railway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2016</v>
      </c>
      <c r="B820" s="11">
        <f>RRICC</f>
        <v>134500</v>
      </c>
      <c r="C820" s="7">
        <f>RR_ID</f>
        <v>5</v>
      </c>
      <c r="D820" s="1" t="str">
        <f>RR_SHORT_NAME</f>
        <v>KCS</v>
      </c>
      <c r="E820" s="1" t="str">
        <f>RR_NAME</f>
        <v>Kansas City Southern Railway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2016</v>
      </c>
      <c r="B821" s="11">
        <f>RRICC</f>
        <v>134500</v>
      </c>
      <c r="C821" s="7">
        <f>RR_ID</f>
        <v>5</v>
      </c>
      <c r="D821" s="1" t="str">
        <f>RR_SHORT_NAME</f>
        <v>KCS</v>
      </c>
      <c r="E821" s="1" t="str">
        <f>RR_NAME</f>
        <v>Kansas City Southern Railway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2016</v>
      </c>
      <c r="B822" s="11">
        <f>RRICC</f>
        <v>134500</v>
      </c>
      <c r="C822" s="7">
        <f>RR_ID</f>
        <v>5</v>
      </c>
      <c r="D822" s="1" t="str">
        <f>RR_SHORT_NAME</f>
        <v>KCS</v>
      </c>
      <c r="E822" s="1" t="str">
        <f>RR_NAME</f>
        <v>Kansas City Southern Railway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2016</v>
      </c>
      <c r="B823" s="11">
        <f>RRICC</f>
        <v>134500</v>
      </c>
      <c r="C823" s="7">
        <f>RR_ID</f>
        <v>5</v>
      </c>
      <c r="D823" s="1" t="str">
        <f>RR_SHORT_NAME</f>
        <v>KCS</v>
      </c>
      <c r="E823" s="1" t="str">
        <f>RR_NAME</f>
        <v>Kansas City Southern Railway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2016</v>
      </c>
      <c r="B824" s="11">
        <f>RRICC</f>
        <v>134500</v>
      </c>
      <c r="C824" s="7">
        <f>RR_ID</f>
        <v>5</v>
      </c>
      <c r="D824" s="1" t="str">
        <f>RR_SHORT_NAME</f>
        <v>KCS</v>
      </c>
      <c r="E824" s="1" t="str">
        <f>RR_NAME</f>
        <v>Kansas City Southern Railway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2016</v>
      </c>
      <c r="B825" s="11">
        <f>RRICC</f>
        <v>134500</v>
      </c>
      <c r="C825" s="7">
        <f>RR_ID</f>
        <v>5</v>
      </c>
      <c r="D825" s="1" t="str">
        <f>RR_SHORT_NAME</f>
        <v>KCS</v>
      </c>
      <c r="E825" s="1" t="str">
        <f>RR_NAME</f>
        <v>Kansas City Southern Railway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2016</v>
      </c>
      <c r="B826" s="11">
        <f>RRICC</f>
        <v>134500</v>
      </c>
      <c r="C826" s="7">
        <f>RR_ID</f>
        <v>5</v>
      </c>
      <c r="D826" s="1" t="str">
        <f>RR_SHORT_NAME</f>
        <v>KCS</v>
      </c>
      <c r="E826" s="1" t="str">
        <f>RR_NAME</f>
        <v>Kansas City Southern Railway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2016</v>
      </c>
      <c r="B827" s="11">
        <f>RRICC</f>
        <v>134500</v>
      </c>
      <c r="C827" s="7">
        <f>RR_ID</f>
        <v>5</v>
      </c>
      <c r="D827" s="1" t="str">
        <f>RR_SHORT_NAME</f>
        <v>KCS</v>
      </c>
      <c r="E827" s="1" t="str">
        <f>RR_NAME</f>
        <v>Kansas City Southern Railway Company</v>
      </c>
      <c r="F827" s="1" t="s">
        <v>47827</v>
      </c>
      <c r="G827" s="6">
        <f>E2L114C22</f>
        <v>392.22637853440074</v>
      </c>
    </row>
    <row r="828" spans="1:7" x14ac:dyDescent="0.2">
      <c r="A828" s="11">
        <f>CURRENT_YEAR</f>
        <v>2016</v>
      </c>
      <c r="B828" s="11">
        <f>RRICC</f>
        <v>134500</v>
      </c>
      <c r="C828" s="7">
        <f>RR_ID</f>
        <v>5</v>
      </c>
      <c r="D828" s="1" t="str">
        <f>RR_SHORT_NAME</f>
        <v>KCS</v>
      </c>
      <c r="E828" s="1" t="str">
        <f>RR_NAME</f>
        <v>Kansas City Southern Railway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2016</v>
      </c>
      <c r="B829" s="11">
        <f>RRICC</f>
        <v>134500</v>
      </c>
      <c r="C829" s="7">
        <f>RR_ID</f>
        <v>5</v>
      </c>
      <c r="D829" s="1" t="str">
        <f>RR_SHORT_NAME</f>
        <v>KCS</v>
      </c>
      <c r="E829" s="1" t="str">
        <f>RR_NAME</f>
        <v>Kansas City Southern Railway Company</v>
      </c>
      <c r="F829" s="1" t="s">
        <v>47829</v>
      </c>
      <c r="G829" s="6">
        <f>E2L114C24</f>
        <v>519.28761261814384</v>
      </c>
    </row>
    <row r="830" spans="1:7" x14ac:dyDescent="0.2">
      <c r="A830" s="11">
        <f>CURRENT_YEAR</f>
        <v>2016</v>
      </c>
      <c r="B830" s="11">
        <f>RRICC</f>
        <v>134500</v>
      </c>
      <c r="C830" s="7">
        <f>RR_ID</f>
        <v>5</v>
      </c>
      <c r="D830" s="1" t="str">
        <f>RR_SHORT_NAME</f>
        <v>KCS</v>
      </c>
      <c r="E830" s="1" t="str">
        <f>RR_NAME</f>
        <v>Kansas City Southern Railway Company</v>
      </c>
      <c r="F830" s="1" t="s">
        <v>47830</v>
      </c>
      <c r="G830" s="6">
        <f>E2L114C25</f>
        <v>6.953849085774567</v>
      </c>
    </row>
    <row r="831" spans="1:7" x14ac:dyDescent="0.2">
      <c r="A831" s="11">
        <f>CURRENT_YEAR</f>
        <v>2016</v>
      </c>
      <c r="B831" s="11">
        <f>RRICC</f>
        <v>134500</v>
      </c>
      <c r="C831" s="7">
        <f>RR_ID</f>
        <v>5</v>
      </c>
      <c r="D831" s="1" t="str">
        <f>RR_SHORT_NAME</f>
        <v>KCS</v>
      </c>
      <c r="E831" s="1" t="str">
        <f>RR_NAME</f>
        <v>Kansas City Southern Railway Company</v>
      </c>
      <c r="F831" s="1" t="s">
        <v>47831</v>
      </c>
      <c r="G831" s="6">
        <f>E2L114C26</f>
        <v>3.8246169971760131</v>
      </c>
    </row>
    <row r="832" spans="1:7" x14ac:dyDescent="0.2">
      <c r="A832" s="11">
        <f>CURRENT_YEAR</f>
        <v>2016</v>
      </c>
      <c r="B832" s="11">
        <f>RRICC</f>
        <v>134500</v>
      </c>
      <c r="C832" s="7">
        <f>RR_ID</f>
        <v>5</v>
      </c>
      <c r="D832" s="1" t="str">
        <f>RR_SHORT_NAME</f>
        <v>KCS</v>
      </c>
      <c r="E832" s="1" t="str">
        <f>RR_NAME</f>
        <v>Kansas City Southern Railway Company</v>
      </c>
      <c r="F832" s="1" t="s">
        <v>47832</v>
      </c>
      <c r="G832" s="6">
        <f>E2L114C27</f>
        <v>10.43077362866185</v>
      </c>
    </row>
    <row r="833" spans="1:7" x14ac:dyDescent="0.2">
      <c r="A833" s="11">
        <f>CURRENT_YEAR</f>
        <v>2016</v>
      </c>
      <c r="B833" s="11">
        <f>RRICC</f>
        <v>134500</v>
      </c>
      <c r="C833" s="7">
        <f>RR_ID</f>
        <v>5</v>
      </c>
      <c r="D833" s="1" t="str">
        <f>RR_SHORT_NAME</f>
        <v>KCS</v>
      </c>
      <c r="E833" s="1" t="str">
        <f>RR_NAME</f>
        <v>Kansas City Southern Railway Company</v>
      </c>
      <c r="F833" s="1" t="s">
        <v>47833</v>
      </c>
      <c r="G833" s="6">
        <f>E2L114C28</f>
        <v>8.3446189029294811</v>
      </c>
    </row>
    <row r="834" spans="1:7" x14ac:dyDescent="0.2">
      <c r="A834" s="11">
        <f>CURRENT_YEAR</f>
        <v>2016</v>
      </c>
      <c r="B834" s="11">
        <f>RRICC</f>
        <v>134500</v>
      </c>
      <c r="C834" s="7">
        <f>RR_ID</f>
        <v>5</v>
      </c>
      <c r="D834" s="1" t="str">
        <f>RR_SHORT_NAME</f>
        <v>KCS</v>
      </c>
      <c r="E834" s="1" t="str">
        <f>RR_NAME</f>
        <v>Kansas City Southern Railway Company</v>
      </c>
      <c r="F834" s="1" t="s">
        <v>47834</v>
      </c>
      <c r="G834" s="6">
        <f>E2L114C29</f>
        <v>1.7384622714436415</v>
      </c>
    </row>
    <row r="835" spans="1:7" x14ac:dyDescent="0.2">
      <c r="A835" s="11">
        <f>CURRENT_YEAR</f>
        <v>2016</v>
      </c>
      <c r="B835" s="11">
        <f>RRICC</f>
        <v>134500</v>
      </c>
      <c r="C835" s="7">
        <f>RR_ID</f>
        <v>5</v>
      </c>
      <c r="D835" s="1" t="str">
        <f>RR_SHORT_NAME</f>
        <v>KCS</v>
      </c>
      <c r="E835" s="1" t="str">
        <f>RR_NAME</f>
        <v>Kansas City Southern Railway Company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2016</v>
      </c>
      <c r="B836" s="11">
        <f>RRICC</f>
        <v>134500</v>
      </c>
      <c r="C836" s="7">
        <f>RR_ID</f>
        <v>5</v>
      </c>
      <c r="D836" s="1" t="str">
        <f>RR_SHORT_NAME</f>
        <v>KCS</v>
      </c>
      <c r="E836" s="1" t="str">
        <f>RR_NAME</f>
        <v>Kansas City Southern Railway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2016</v>
      </c>
      <c r="B837" s="11">
        <f>RRICC</f>
        <v>134500</v>
      </c>
      <c r="C837" s="7">
        <f>RR_ID</f>
        <v>5</v>
      </c>
      <c r="D837" s="1" t="str">
        <f>RR_SHORT_NAME</f>
        <v>KCS</v>
      </c>
      <c r="E837" s="1" t="str">
        <f>RR_NAME</f>
        <v>Kansas City Southern Railway Company</v>
      </c>
      <c r="F837" s="1" t="s">
        <v>47837</v>
      </c>
      <c r="G837" s="6">
        <f>E2L115C3</f>
        <v>2.1139086069210293</v>
      </c>
    </row>
    <row r="838" spans="1:7" x14ac:dyDescent="0.2">
      <c r="A838" s="11">
        <f>CURRENT_YEAR</f>
        <v>2016</v>
      </c>
      <c r="B838" s="11">
        <f>RRICC</f>
        <v>134500</v>
      </c>
      <c r="C838" s="7">
        <f>RR_ID</f>
        <v>5</v>
      </c>
      <c r="D838" s="1" t="str">
        <f>RR_SHORT_NAME</f>
        <v>KCS</v>
      </c>
      <c r="E838" s="1" t="str">
        <f>RR_NAME</f>
        <v>Kansas City Southern Railway Company</v>
      </c>
      <c r="F838" s="1" t="s">
        <v>47838</v>
      </c>
      <c r="G838" s="6">
        <f>E2L115C4</f>
        <v>2.1139086069210293</v>
      </c>
    </row>
    <row r="839" spans="1:7" x14ac:dyDescent="0.2">
      <c r="A839" s="11">
        <f>CURRENT_YEAR</f>
        <v>2016</v>
      </c>
      <c r="B839" s="11">
        <f>RRICC</f>
        <v>134500</v>
      </c>
      <c r="C839" s="7">
        <f>RR_ID</f>
        <v>5</v>
      </c>
      <c r="D839" s="1" t="str">
        <f>RR_SHORT_NAME</f>
        <v>KCS</v>
      </c>
      <c r="E839" s="1" t="str">
        <f>RR_NAME</f>
        <v>Kansas City Southern Railway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2016</v>
      </c>
      <c r="B840" s="11">
        <f>RRICC</f>
        <v>134500</v>
      </c>
      <c r="C840" s="7">
        <f>RR_ID</f>
        <v>5</v>
      </c>
      <c r="D840" s="1" t="str">
        <f>RR_SHORT_NAME</f>
        <v>KCS</v>
      </c>
      <c r="E840" s="1" t="str">
        <f>RR_NAME</f>
        <v>Kansas City Southern Railway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2016</v>
      </c>
      <c r="B841" s="11">
        <f>RRICC</f>
        <v>134500</v>
      </c>
      <c r="C841" s="7">
        <f>RR_ID</f>
        <v>5</v>
      </c>
      <c r="D841" s="1" t="str">
        <f>RR_SHORT_NAME</f>
        <v>KCS</v>
      </c>
      <c r="E841" s="1" t="str">
        <f>RR_NAME</f>
        <v>Kansas City Southern Railway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2016</v>
      </c>
      <c r="B842" s="11">
        <f>RRICC</f>
        <v>134500</v>
      </c>
      <c r="C842" s="7">
        <f>RR_ID</f>
        <v>5</v>
      </c>
      <c r="D842" s="1" t="str">
        <f>RR_SHORT_NAME</f>
        <v>KCS</v>
      </c>
      <c r="E842" s="1" t="str">
        <f>RR_NAME</f>
        <v>Kansas City Southern Railway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2016</v>
      </c>
      <c r="B843" s="11">
        <f>RRICC</f>
        <v>134500</v>
      </c>
      <c r="C843" s="7">
        <f>RR_ID</f>
        <v>5</v>
      </c>
      <c r="D843" s="1" t="str">
        <f>RR_SHORT_NAME</f>
        <v>KCS</v>
      </c>
      <c r="E843" s="1" t="str">
        <f>RR_NAME</f>
        <v>Kansas City Southern Railway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2016</v>
      </c>
      <c r="B844" s="11">
        <f>RRICC</f>
        <v>134500</v>
      </c>
      <c r="C844" s="7">
        <f>RR_ID</f>
        <v>5</v>
      </c>
      <c r="D844" s="1" t="str">
        <f>RR_SHORT_NAME</f>
        <v>KCS</v>
      </c>
      <c r="E844" s="1" t="str">
        <f>RR_NAME</f>
        <v>Kansas City Southern Railway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2016</v>
      </c>
      <c r="B845" s="11">
        <f>RRICC</f>
        <v>134500</v>
      </c>
      <c r="C845" s="7">
        <f>RR_ID</f>
        <v>5</v>
      </c>
      <c r="D845" s="1" t="str">
        <f>RR_SHORT_NAME</f>
        <v>KCS</v>
      </c>
      <c r="E845" s="1" t="str">
        <f>RR_NAME</f>
        <v>Kansas City Southern Railway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2016</v>
      </c>
      <c r="B846" s="11">
        <f>RRICC</f>
        <v>134500</v>
      </c>
      <c r="C846" s="7">
        <f>RR_ID</f>
        <v>5</v>
      </c>
      <c r="D846" s="1" t="str">
        <f>RR_SHORT_NAME</f>
        <v>KCS</v>
      </c>
      <c r="E846" s="1" t="str">
        <f>RR_NAME</f>
        <v>Kansas City Southern Railway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2016</v>
      </c>
      <c r="B847" s="11">
        <f>RRICC</f>
        <v>134500</v>
      </c>
      <c r="C847" s="7">
        <f>RR_ID</f>
        <v>5</v>
      </c>
      <c r="D847" s="1" t="str">
        <f>RR_SHORT_NAME</f>
        <v>KCS</v>
      </c>
      <c r="E847" s="1" t="str">
        <f>RR_NAME</f>
        <v>Kansas City Southern Railway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2016</v>
      </c>
      <c r="B848" s="11">
        <f>RRICC</f>
        <v>134500</v>
      </c>
      <c r="C848" s="7">
        <f>RR_ID</f>
        <v>5</v>
      </c>
      <c r="D848" s="1" t="str">
        <f>RR_SHORT_NAME</f>
        <v>KCS</v>
      </c>
      <c r="E848" s="1" t="str">
        <f>RR_NAME</f>
        <v>Kansas City Southern Railway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2016</v>
      </c>
      <c r="B849" s="11">
        <f>RRICC</f>
        <v>134500</v>
      </c>
      <c r="C849" s="7">
        <f>RR_ID</f>
        <v>5</v>
      </c>
      <c r="D849" s="1" t="str">
        <f>RR_SHORT_NAME</f>
        <v>KCS</v>
      </c>
      <c r="E849" s="1" t="str">
        <f>RR_NAME</f>
        <v>Kansas City Southern Railway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2016</v>
      </c>
      <c r="B850" s="11">
        <f>RRICC</f>
        <v>134500</v>
      </c>
      <c r="C850" s="7">
        <f>RR_ID</f>
        <v>5</v>
      </c>
      <c r="D850" s="1" t="str">
        <f>RR_SHORT_NAME</f>
        <v>KCS</v>
      </c>
      <c r="E850" s="1" t="str">
        <f>RR_NAME</f>
        <v>Kansas City Southern Railway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2016</v>
      </c>
      <c r="B851" s="11">
        <f>RRICC</f>
        <v>134500</v>
      </c>
      <c r="C851" s="7">
        <f>RR_ID</f>
        <v>5</v>
      </c>
      <c r="D851" s="1" t="str">
        <f>RR_SHORT_NAME</f>
        <v>KCS</v>
      </c>
      <c r="E851" s="1" t="str">
        <f>RR_NAME</f>
        <v>Kansas City Southern Railway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2016</v>
      </c>
      <c r="B852" s="11">
        <f>RRICC</f>
        <v>134500</v>
      </c>
      <c r="C852" s="7">
        <f>RR_ID</f>
        <v>5</v>
      </c>
      <c r="D852" s="1" t="str">
        <f>RR_SHORT_NAME</f>
        <v>KCS</v>
      </c>
      <c r="E852" s="1" t="str">
        <f>RR_NAME</f>
        <v>Kansas City Southern Railway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2016</v>
      </c>
      <c r="B853" s="11">
        <f>RRICC</f>
        <v>134500</v>
      </c>
      <c r="C853" s="7">
        <f>RR_ID</f>
        <v>5</v>
      </c>
      <c r="D853" s="1" t="str">
        <f>RR_SHORT_NAME</f>
        <v>KCS</v>
      </c>
      <c r="E853" s="1" t="str">
        <f>RR_NAME</f>
        <v>Kansas City Southern Railway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2016</v>
      </c>
      <c r="B854" s="11">
        <f>RRICC</f>
        <v>134500</v>
      </c>
      <c r="C854" s="7">
        <f>RR_ID</f>
        <v>5</v>
      </c>
      <c r="D854" s="1" t="str">
        <f>RR_SHORT_NAME</f>
        <v>KCS</v>
      </c>
      <c r="E854" s="1" t="str">
        <f>RR_NAME</f>
        <v>Kansas City Southern Railway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2016</v>
      </c>
      <c r="B855" s="11">
        <f>RRICC</f>
        <v>134500</v>
      </c>
      <c r="C855" s="7">
        <f>RR_ID</f>
        <v>5</v>
      </c>
      <c r="D855" s="1" t="str">
        <f>RR_SHORT_NAME</f>
        <v>KCS</v>
      </c>
      <c r="E855" s="1" t="str">
        <f>RR_NAME</f>
        <v>Kansas City Southern Railway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2016</v>
      </c>
      <c r="B856" s="11">
        <f>RRICC</f>
        <v>134500</v>
      </c>
      <c r="C856" s="7">
        <f>RR_ID</f>
        <v>5</v>
      </c>
      <c r="D856" s="1" t="str">
        <f>RR_SHORT_NAME</f>
        <v>KCS</v>
      </c>
      <c r="E856" s="1" t="str">
        <f>RR_NAME</f>
        <v>Kansas City Southern Railway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2016</v>
      </c>
      <c r="B857" s="11">
        <f>RRICC</f>
        <v>134500</v>
      </c>
      <c r="C857" s="7">
        <f>RR_ID</f>
        <v>5</v>
      </c>
      <c r="D857" s="1" t="str">
        <f>RR_SHORT_NAME</f>
        <v>KCS</v>
      </c>
      <c r="E857" s="1" t="str">
        <f>RR_NAME</f>
        <v>Kansas City Southern Railway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2016</v>
      </c>
      <c r="B858" s="11">
        <f>RRICC</f>
        <v>134500</v>
      </c>
      <c r="C858" s="7">
        <f>RR_ID</f>
        <v>5</v>
      </c>
      <c r="D858" s="1" t="str">
        <f>RR_SHORT_NAME</f>
        <v>KCS</v>
      </c>
      <c r="E858" s="1" t="str">
        <f>RR_NAME</f>
        <v>Kansas City Southern Railway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2016</v>
      </c>
      <c r="B859" s="11">
        <f>RRICC</f>
        <v>134500</v>
      </c>
      <c r="C859" s="7">
        <f>RR_ID</f>
        <v>5</v>
      </c>
      <c r="D859" s="1" t="str">
        <f>RR_SHORT_NAME</f>
        <v>KCS</v>
      </c>
      <c r="E859" s="1" t="str">
        <f>RR_NAME</f>
        <v>Kansas City Southern Railway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2016</v>
      </c>
      <c r="B860" s="11">
        <f>RRICC</f>
        <v>134500</v>
      </c>
      <c r="C860" s="7">
        <f>RR_ID</f>
        <v>5</v>
      </c>
      <c r="D860" s="1" t="str">
        <f>RR_SHORT_NAME</f>
        <v>KCS</v>
      </c>
      <c r="E860" s="1" t="str">
        <f>RR_NAME</f>
        <v>Kansas City Southern Railway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2016</v>
      </c>
      <c r="B861" s="11">
        <f>RRICC</f>
        <v>134500</v>
      </c>
      <c r="C861" s="7">
        <f>RR_ID</f>
        <v>5</v>
      </c>
      <c r="D861" s="1" t="str">
        <f>RR_SHORT_NAME</f>
        <v>KCS</v>
      </c>
      <c r="E861" s="1" t="str">
        <f>RR_NAME</f>
        <v>Kansas City Southern Railway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2016</v>
      </c>
      <c r="B862" s="11">
        <f>RRICC</f>
        <v>134500</v>
      </c>
      <c r="C862" s="7">
        <f>RR_ID</f>
        <v>5</v>
      </c>
      <c r="D862" s="1" t="str">
        <f>RR_SHORT_NAME</f>
        <v>KCS</v>
      </c>
      <c r="E862" s="1" t="str">
        <f>RR_NAME</f>
        <v>Kansas City Southern Railway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2016</v>
      </c>
      <c r="B863" s="11">
        <f>RRICC</f>
        <v>134500</v>
      </c>
      <c r="C863" s="7">
        <f>RR_ID</f>
        <v>5</v>
      </c>
      <c r="D863" s="1" t="str">
        <f>RR_SHORT_NAME</f>
        <v>KCS</v>
      </c>
      <c r="E863" s="1" t="str">
        <f>RR_NAME</f>
        <v>Kansas City Southern Railway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2016</v>
      </c>
      <c r="B864" s="11">
        <f>RRICC</f>
        <v>134500</v>
      </c>
      <c r="C864" s="7">
        <f>RR_ID</f>
        <v>5</v>
      </c>
      <c r="D864" s="1" t="str">
        <f>RR_SHORT_NAME</f>
        <v>KCS</v>
      </c>
      <c r="E864" s="1" t="str">
        <f>RR_NAME</f>
        <v>Kansas City Southern Railway Company</v>
      </c>
      <c r="F864" s="1" t="s">
        <v>47864</v>
      </c>
      <c r="G864" s="6">
        <f>E2L116C1</f>
        <v>40.4</v>
      </c>
    </row>
    <row r="865" spans="1:7" x14ac:dyDescent="0.2">
      <c r="A865" s="11">
        <f>CURRENT_YEAR</f>
        <v>2016</v>
      </c>
      <c r="B865" s="11">
        <f>RRICC</f>
        <v>134500</v>
      </c>
      <c r="C865" s="7">
        <f>RR_ID</f>
        <v>5</v>
      </c>
      <c r="D865" s="1" t="str">
        <f>RR_SHORT_NAME</f>
        <v>KCS</v>
      </c>
      <c r="E865" s="1" t="str">
        <f>RR_NAME</f>
        <v>Kansas City Southern Railway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2016</v>
      </c>
      <c r="B866" s="11">
        <f>RRICC</f>
        <v>134500</v>
      </c>
      <c r="C866" s="7">
        <f>RR_ID</f>
        <v>5</v>
      </c>
      <c r="D866" s="1" t="str">
        <f>RR_SHORT_NAME</f>
        <v>KCS</v>
      </c>
      <c r="E866" s="1" t="str">
        <f>RR_NAME</f>
        <v>Kansas City Southern Railway Company</v>
      </c>
      <c r="F866" s="1" t="s">
        <v>47866</v>
      </c>
      <c r="G866" s="6">
        <f>E2L116C3</f>
        <v>2.0669460563077582</v>
      </c>
    </row>
    <row r="867" spans="1:7" x14ac:dyDescent="0.2">
      <c r="A867" s="11">
        <f>CURRENT_YEAR</f>
        <v>2016</v>
      </c>
      <c r="B867" s="11">
        <f>RRICC</f>
        <v>134500</v>
      </c>
      <c r="C867" s="7">
        <f>RR_ID</f>
        <v>5</v>
      </c>
      <c r="D867" s="1" t="str">
        <f>RR_SHORT_NAME</f>
        <v>KCS</v>
      </c>
      <c r="E867" s="1" t="str">
        <f>RR_NAME</f>
        <v>Kansas City Southern Railway Company</v>
      </c>
      <c r="F867" s="1" t="s">
        <v>47867</v>
      </c>
      <c r="G867" s="6">
        <f>E2L116C4</f>
        <v>2.0669460563077582</v>
      </c>
    </row>
    <row r="868" spans="1:7" x14ac:dyDescent="0.2">
      <c r="A868" s="11">
        <f>CURRENT_YEAR</f>
        <v>2016</v>
      </c>
      <c r="B868" s="11">
        <f>RRICC</f>
        <v>134500</v>
      </c>
      <c r="C868" s="7">
        <f>RR_ID</f>
        <v>5</v>
      </c>
      <c r="D868" s="1" t="str">
        <f>RR_SHORT_NAME</f>
        <v>KCS</v>
      </c>
      <c r="E868" s="1" t="str">
        <f>RR_NAME</f>
        <v>Kansas City Southern Railway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2016</v>
      </c>
      <c r="B869" s="11">
        <f>RRICC</f>
        <v>134500</v>
      </c>
      <c r="C869" s="7">
        <f>RR_ID</f>
        <v>5</v>
      </c>
      <c r="D869" s="1" t="str">
        <f>RR_SHORT_NAME</f>
        <v>KCS</v>
      </c>
      <c r="E869" s="1" t="str">
        <f>RR_NAME</f>
        <v>Kansas City Southern Railway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2016</v>
      </c>
      <c r="B870" s="11">
        <f>RRICC</f>
        <v>134500</v>
      </c>
      <c r="C870" s="7">
        <f>RR_ID</f>
        <v>5</v>
      </c>
      <c r="D870" s="1" t="str">
        <f>RR_SHORT_NAME</f>
        <v>KCS</v>
      </c>
      <c r="E870" s="1" t="str">
        <f>RR_NAME</f>
        <v>Kansas City Southern Railway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2016</v>
      </c>
      <c r="B871" s="11">
        <f>RRICC</f>
        <v>134500</v>
      </c>
      <c r="C871" s="7">
        <f>RR_ID</f>
        <v>5</v>
      </c>
      <c r="D871" s="1" t="str">
        <f>RR_SHORT_NAME</f>
        <v>KCS</v>
      </c>
      <c r="E871" s="1" t="str">
        <f>RR_NAME</f>
        <v>Kansas City Southern Railway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2016</v>
      </c>
      <c r="B872" s="11">
        <f>RRICC</f>
        <v>134500</v>
      </c>
      <c r="C872" s="7">
        <f>RR_ID</f>
        <v>5</v>
      </c>
      <c r="D872" s="1" t="str">
        <f>RR_SHORT_NAME</f>
        <v>KCS</v>
      </c>
      <c r="E872" s="1" t="str">
        <f>RR_NAME</f>
        <v>Kansas City Southern Railway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2016</v>
      </c>
      <c r="B873" s="11">
        <f>RRICC</f>
        <v>134500</v>
      </c>
      <c r="C873" s="7">
        <f>RR_ID</f>
        <v>5</v>
      </c>
      <c r="D873" s="1" t="str">
        <f>RR_SHORT_NAME</f>
        <v>KCS</v>
      </c>
      <c r="E873" s="1" t="str">
        <f>RR_NAME</f>
        <v>Kansas City Southern Railway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2016</v>
      </c>
      <c r="B874" s="11">
        <f>RRICC</f>
        <v>134500</v>
      </c>
      <c r="C874" s="7">
        <f>RR_ID</f>
        <v>5</v>
      </c>
      <c r="D874" s="1" t="str">
        <f>RR_SHORT_NAME</f>
        <v>KCS</v>
      </c>
      <c r="E874" s="1" t="str">
        <f>RR_NAME</f>
        <v>Kansas City Southern Railway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2016</v>
      </c>
      <c r="B875" s="11">
        <f>RRICC</f>
        <v>134500</v>
      </c>
      <c r="C875" s="7">
        <f>RR_ID</f>
        <v>5</v>
      </c>
      <c r="D875" s="1" t="str">
        <f>RR_SHORT_NAME</f>
        <v>KCS</v>
      </c>
      <c r="E875" s="1" t="str">
        <f>RR_NAME</f>
        <v>Kansas City Southern Railway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2016</v>
      </c>
      <c r="B876" s="11">
        <f>RRICC</f>
        <v>134500</v>
      </c>
      <c r="C876" s="7">
        <f>RR_ID</f>
        <v>5</v>
      </c>
      <c r="D876" s="1" t="str">
        <f>RR_SHORT_NAME</f>
        <v>KCS</v>
      </c>
      <c r="E876" s="1" t="str">
        <f>RR_NAME</f>
        <v>Kansas City Southern Railway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2016</v>
      </c>
      <c r="B877" s="11">
        <f>RRICC</f>
        <v>134500</v>
      </c>
      <c r="C877" s="7">
        <f>RR_ID</f>
        <v>5</v>
      </c>
      <c r="D877" s="1" t="str">
        <f>RR_SHORT_NAME</f>
        <v>KCS</v>
      </c>
      <c r="E877" s="1" t="str">
        <f>RR_NAME</f>
        <v>Kansas City Southern Railway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2016</v>
      </c>
      <c r="B878" s="11">
        <f>RRICC</f>
        <v>134500</v>
      </c>
      <c r="C878" s="7">
        <f>RR_ID</f>
        <v>5</v>
      </c>
      <c r="D878" s="1" t="str">
        <f>RR_SHORT_NAME</f>
        <v>KCS</v>
      </c>
      <c r="E878" s="1" t="str">
        <f>RR_NAME</f>
        <v>Kansas City Southern Railway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2016</v>
      </c>
      <c r="B879" s="11">
        <f>RRICC</f>
        <v>134500</v>
      </c>
      <c r="C879" s="7">
        <f>RR_ID</f>
        <v>5</v>
      </c>
      <c r="D879" s="1" t="str">
        <f>RR_SHORT_NAME</f>
        <v>KCS</v>
      </c>
      <c r="E879" s="1" t="str">
        <f>RR_NAME</f>
        <v>Kansas City Southern Railway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2016</v>
      </c>
      <c r="B880" s="11">
        <f>RRICC</f>
        <v>134500</v>
      </c>
      <c r="C880" s="7">
        <f>RR_ID</f>
        <v>5</v>
      </c>
      <c r="D880" s="1" t="str">
        <f>RR_SHORT_NAME</f>
        <v>KCS</v>
      </c>
      <c r="E880" s="1" t="str">
        <f>RR_NAME</f>
        <v>Kansas City Southern Railway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2016</v>
      </c>
      <c r="B881" s="11">
        <f>RRICC</f>
        <v>134500</v>
      </c>
      <c r="C881" s="7">
        <f>RR_ID</f>
        <v>5</v>
      </c>
      <c r="D881" s="1" t="str">
        <f>RR_SHORT_NAME</f>
        <v>KCS</v>
      </c>
      <c r="E881" s="1" t="str">
        <f>RR_NAME</f>
        <v>Kansas City Southern Railway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2016</v>
      </c>
      <c r="B882" s="11">
        <f>RRICC</f>
        <v>134500</v>
      </c>
      <c r="C882" s="7">
        <f>RR_ID</f>
        <v>5</v>
      </c>
      <c r="D882" s="1" t="str">
        <f>RR_SHORT_NAME</f>
        <v>KCS</v>
      </c>
      <c r="E882" s="1" t="str">
        <f>RR_NAME</f>
        <v>Kansas City Southern Railway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2016</v>
      </c>
      <c r="B883" s="11">
        <f>RRICC</f>
        <v>134500</v>
      </c>
      <c r="C883" s="7">
        <f>RR_ID</f>
        <v>5</v>
      </c>
      <c r="D883" s="1" t="str">
        <f>RR_SHORT_NAME</f>
        <v>KCS</v>
      </c>
      <c r="E883" s="1" t="str">
        <f>RR_NAME</f>
        <v>Kansas City Southern Railway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2016</v>
      </c>
      <c r="B884" s="11">
        <f>RRICC</f>
        <v>134500</v>
      </c>
      <c r="C884" s="7">
        <f>RR_ID</f>
        <v>5</v>
      </c>
      <c r="D884" s="1" t="str">
        <f>RR_SHORT_NAME</f>
        <v>KCS</v>
      </c>
      <c r="E884" s="1" t="str">
        <f>RR_NAME</f>
        <v>Kansas City Southern Railway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2016</v>
      </c>
      <c r="B885" s="11">
        <f>RRICC</f>
        <v>134500</v>
      </c>
      <c r="C885" s="7">
        <f>RR_ID</f>
        <v>5</v>
      </c>
      <c r="D885" s="1" t="str">
        <f>RR_SHORT_NAME</f>
        <v>KCS</v>
      </c>
      <c r="E885" s="1" t="str">
        <f>RR_NAME</f>
        <v>Kansas City Southern Railway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2016</v>
      </c>
      <c r="B886" s="11">
        <f>RRICC</f>
        <v>134500</v>
      </c>
      <c r="C886" s="7">
        <f>RR_ID</f>
        <v>5</v>
      </c>
      <c r="D886" s="1" t="str">
        <f>RR_SHORT_NAME</f>
        <v>KCS</v>
      </c>
      <c r="E886" s="1" t="str">
        <f>RR_NAME</f>
        <v>Kansas City Southern Railway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2016</v>
      </c>
      <c r="B887" s="11">
        <f>RRICC</f>
        <v>134500</v>
      </c>
      <c r="C887" s="7">
        <f>RR_ID</f>
        <v>5</v>
      </c>
      <c r="D887" s="1" t="str">
        <f>RR_SHORT_NAME</f>
        <v>KCS</v>
      </c>
      <c r="E887" s="1" t="str">
        <f>RR_NAME</f>
        <v>Kansas City Southern Railway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2016</v>
      </c>
      <c r="B888" s="11">
        <f>RRICC</f>
        <v>134500</v>
      </c>
      <c r="C888" s="7">
        <f>RR_ID</f>
        <v>5</v>
      </c>
      <c r="D888" s="1" t="str">
        <f>RR_SHORT_NAME</f>
        <v>KCS</v>
      </c>
      <c r="E888" s="1" t="str">
        <f>RR_NAME</f>
        <v>Kansas City Southern Railway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2016</v>
      </c>
      <c r="B889" s="11">
        <f>RRICC</f>
        <v>134500</v>
      </c>
      <c r="C889" s="7">
        <f>RR_ID</f>
        <v>5</v>
      </c>
      <c r="D889" s="1" t="str">
        <f>RR_SHORT_NAME</f>
        <v>KCS</v>
      </c>
      <c r="E889" s="1" t="str">
        <f>RR_NAME</f>
        <v>Kansas City Southern Railway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2016</v>
      </c>
      <c r="B890" s="11">
        <f>RRICC</f>
        <v>134500</v>
      </c>
      <c r="C890" s="7">
        <f>RR_ID</f>
        <v>5</v>
      </c>
      <c r="D890" s="1" t="str">
        <f>RR_SHORT_NAME</f>
        <v>KCS</v>
      </c>
      <c r="E890" s="1" t="str">
        <f>RR_NAME</f>
        <v>Kansas City Southern Railway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2016</v>
      </c>
      <c r="B891" s="11">
        <f>RRICC</f>
        <v>134500</v>
      </c>
      <c r="C891" s="7">
        <f>RR_ID</f>
        <v>5</v>
      </c>
      <c r="D891" s="1" t="str">
        <f>RR_SHORT_NAME</f>
        <v>KCS</v>
      </c>
      <c r="E891" s="1" t="str">
        <f>RR_NAME</f>
        <v>Kansas City Southern Railway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2016</v>
      </c>
      <c r="B892" s="11">
        <f>RRICC</f>
        <v>134500</v>
      </c>
      <c r="C892" s="7">
        <f>RR_ID</f>
        <v>5</v>
      </c>
      <c r="D892" s="1" t="str">
        <f>RR_SHORT_NAME</f>
        <v>KCS</v>
      </c>
      <c r="E892" s="1" t="str">
        <f>RR_NAME</f>
        <v>Kansas City Southern Railway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2016</v>
      </c>
      <c r="B893" s="11">
        <f>RRICC</f>
        <v>134500</v>
      </c>
      <c r="C893" s="7">
        <f>RR_ID</f>
        <v>5</v>
      </c>
      <c r="D893" s="1" t="str">
        <f>RR_SHORT_NAME</f>
        <v>KCS</v>
      </c>
      <c r="E893" s="1" t="str">
        <f>RR_NAME</f>
        <v>Kansas City Southern Railway Company</v>
      </c>
      <c r="F893" s="1" t="s">
        <v>47893</v>
      </c>
      <c r="G893" s="6">
        <f>E2L117C1</f>
        <v>38.4</v>
      </c>
    </row>
    <row r="894" spans="1:7" x14ac:dyDescent="0.2">
      <c r="A894" s="11">
        <f>CURRENT_YEAR</f>
        <v>2016</v>
      </c>
      <c r="B894" s="11">
        <f>RRICC</f>
        <v>134500</v>
      </c>
      <c r="C894" s="7">
        <f>RR_ID</f>
        <v>5</v>
      </c>
      <c r="D894" s="1" t="str">
        <f>RR_SHORT_NAME</f>
        <v>KCS</v>
      </c>
      <c r="E894" s="1" t="str">
        <f>RR_NAME</f>
        <v>Kansas City Southern Railway Company</v>
      </c>
      <c r="F894" s="1" t="s">
        <v>47894</v>
      </c>
      <c r="G894" s="6">
        <f>E2L117C2</f>
        <v>3.3240223463687153</v>
      </c>
    </row>
    <row r="895" spans="1:7" x14ac:dyDescent="0.2">
      <c r="A895" s="11">
        <f>CURRENT_YEAR</f>
        <v>2016</v>
      </c>
      <c r="B895" s="11">
        <f>RRICC</f>
        <v>134500</v>
      </c>
      <c r="C895" s="7">
        <f>RR_ID</f>
        <v>5</v>
      </c>
      <c r="D895" s="1" t="str">
        <f>RR_SHORT_NAME</f>
        <v>KCS</v>
      </c>
      <c r="E895" s="1" t="str">
        <f>RR_NAME</f>
        <v>Kansas City Southern Railway Company</v>
      </c>
      <c r="F895" s="1" t="s">
        <v>47895</v>
      </c>
      <c r="G895" s="6">
        <f>E2L117C3</f>
        <v>1.2592184920198128</v>
      </c>
    </row>
    <row r="896" spans="1:7" x14ac:dyDescent="0.2">
      <c r="A896" s="11">
        <f>CURRENT_YEAR</f>
        <v>2016</v>
      </c>
      <c r="B896" s="11">
        <f>RRICC</f>
        <v>134500</v>
      </c>
      <c r="C896" s="7">
        <f>RR_ID</f>
        <v>5</v>
      </c>
      <c r="D896" s="1" t="str">
        <f>RR_SHORT_NAME</f>
        <v>KCS</v>
      </c>
      <c r="E896" s="1" t="str">
        <f>RR_NAME</f>
        <v>Kansas City Southern Railway Company</v>
      </c>
      <c r="F896" s="1" t="s">
        <v>47896</v>
      </c>
      <c r="G896" s="6">
        <f>E2L117C4</f>
        <v>2.0499626834729248</v>
      </c>
    </row>
    <row r="897" spans="1:7" x14ac:dyDescent="0.2">
      <c r="A897" s="11">
        <f>CURRENT_YEAR</f>
        <v>2016</v>
      </c>
      <c r="B897" s="11">
        <f>RRICC</f>
        <v>134500</v>
      </c>
      <c r="C897" s="7">
        <f>RR_ID</f>
        <v>5</v>
      </c>
      <c r="D897" s="1" t="str">
        <f>RR_SHORT_NAME</f>
        <v>KCS</v>
      </c>
      <c r="E897" s="1" t="str">
        <f>RR_NAME</f>
        <v>Kansas City Southern Railway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2016</v>
      </c>
      <c r="B898" s="11">
        <f>RRICC</f>
        <v>134500</v>
      </c>
      <c r="C898" s="7">
        <f>RR_ID</f>
        <v>5</v>
      </c>
      <c r="D898" s="1" t="str">
        <f>RR_SHORT_NAME</f>
        <v>KCS</v>
      </c>
      <c r="E898" s="1" t="str">
        <f>RR_NAME</f>
        <v>Kansas City Southern Railway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2016</v>
      </c>
      <c r="B899" s="11">
        <f>RRICC</f>
        <v>134500</v>
      </c>
      <c r="C899" s="7">
        <f>RR_ID</f>
        <v>5</v>
      </c>
      <c r="D899" s="1" t="str">
        <f>RR_SHORT_NAME</f>
        <v>KCS</v>
      </c>
      <c r="E899" s="1" t="str">
        <f>RR_NAME</f>
        <v>Kansas City Southern Railway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2016</v>
      </c>
      <c r="B900" s="11">
        <f>RRICC</f>
        <v>134500</v>
      </c>
      <c r="C900" s="7">
        <f>RR_ID</f>
        <v>5</v>
      </c>
      <c r="D900" s="1" t="str">
        <f>RR_SHORT_NAME</f>
        <v>KCS</v>
      </c>
      <c r="E900" s="1" t="str">
        <f>RR_NAME</f>
        <v>Kansas City Southern Railway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2016</v>
      </c>
      <c r="B901" s="11">
        <f>RRICC</f>
        <v>134500</v>
      </c>
      <c r="C901" s="7">
        <f>RR_ID</f>
        <v>5</v>
      </c>
      <c r="D901" s="1" t="str">
        <f>RR_SHORT_NAME</f>
        <v>KCS</v>
      </c>
      <c r="E901" s="1" t="str">
        <f>RR_NAME</f>
        <v>Kansas City Southern Railway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2016</v>
      </c>
      <c r="B902" s="11">
        <f>RRICC</f>
        <v>134500</v>
      </c>
      <c r="C902" s="7">
        <f>RR_ID</f>
        <v>5</v>
      </c>
      <c r="D902" s="1" t="str">
        <f>RR_SHORT_NAME</f>
        <v>KCS</v>
      </c>
      <c r="E902" s="1" t="str">
        <f>RR_NAME</f>
        <v>Kansas City Southern Railway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2016</v>
      </c>
      <c r="B903" s="11">
        <f>RRICC</f>
        <v>134500</v>
      </c>
      <c r="C903" s="7">
        <f>RR_ID</f>
        <v>5</v>
      </c>
      <c r="D903" s="1" t="str">
        <f>RR_SHORT_NAME</f>
        <v>KCS</v>
      </c>
      <c r="E903" s="1" t="str">
        <f>RR_NAME</f>
        <v>Kansas City Southern Railway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2016</v>
      </c>
      <c r="B904" s="11">
        <f>RRICC</f>
        <v>134500</v>
      </c>
      <c r="C904" s="7">
        <f>RR_ID</f>
        <v>5</v>
      </c>
      <c r="D904" s="1" t="str">
        <f>RR_SHORT_NAME</f>
        <v>KCS</v>
      </c>
      <c r="E904" s="1" t="str">
        <f>RR_NAME</f>
        <v>Kansas City Southern Railway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2016</v>
      </c>
      <c r="B905" s="11">
        <f>RRICC</f>
        <v>134500</v>
      </c>
      <c r="C905" s="7">
        <f>RR_ID</f>
        <v>5</v>
      </c>
      <c r="D905" s="1" t="str">
        <f>RR_SHORT_NAME</f>
        <v>KCS</v>
      </c>
      <c r="E905" s="1" t="str">
        <f>RR_NAME</f>
        <v>Kansas City Southern Railway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2016</v>
      </c>
      <c r="B906" s="11">
        <f>RRICC</f>
        <v>134500</v>
      </c>
      <c r="C906" s="7">
        <f>RR_ID</f>
        <v>5</v>
      </c>
      <c r="D906" s="1" t="str">
        <f>RR_SHORT_NAME</f>
        <v>KCS</v>
      </c>
      <c r="E906" s="1" t="str">
        <f>RR_NAME</f>
        <v>Kansas City Southern Railway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2016</v>
      </c>
      <c r="B907" s="11">
        <f>RRICC</f>
        <v>134500</v>
      </c>
      <c r="C907" s="7">
        <f>RR_ID</f>
        <v>5</v>
      </c>
      <c r="D907" s="1" t="str">
        <f>RR_SHORT_NAME</f>
        <v>KCS</v>
      </c>
      <c r="E907" s="1" t="str">
        <f>RR_NAME</f>
        <v>Kansas City Southern Railway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2016</v>
      </c>
      <c r="B908" s="11">
        <f>RRICC</f>
        <v>134500</v>
      </c>
      <c r="C908" s="7">
        <f>RR_ID</f>
        <v>5</v>
      </c>
      <c r="D908" s="1" t="str">
        <f>RR_SHORT_NAME</f>
        <v>KCS</v>
      </c>
      <c r="E908" s="1" t="str">
        <f>RR_NAME</f>
        <v>Kansas City Southern Railway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2016</v>
      </c>
      <c r="B909" s="11">
        <f>RRICC</f>
        <v>134500</v>
      </c>
      <c r="C909" s="7">
        <f>RR_ID</f>
        <v>5</v>
      </c>
      <c r="D909" s="1" t="str">
        <f>RR_SHORT_NAME</f>
        <v>KCS</v>
      </c>
      <c r="E909" s="1" t="str">
        <f>RR_NAME</f>
        <v>Kansas City Southern Railway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2016</v>
      </c>
      <c r="B910" s="11">
        <f>RRICC</f>
        <v>134500</v>
      </c>
      <c r="C910" s="7">
        <f>RR_ID</f>
        <v>5</v>
      </c>
      <c r="D910" s="1" t="str">
        <f>RR_SHORT_NAME</f>
        <v>KCS</v>
      </c>
      <c r="E910" s="1" t="str">
        <f>RR_NAME</f>
        <v>Kansas City Southern Railway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2016</v>
      </c>
      <c r="B911" s="11">
        <f>RRICC</f>
        <v>134500</v>
      </c>
      <c r="C911" s="7">
        <f>RR_ID</f>
        <v>5</v>
      </c>
      <c r="D911" s="1" t="str">
        <f>RR_SHORT_NAME</f>
        <v>KCS</v>
      </c>
      <c r="E911" s="1" t="str">
        <f>RR_NAME</f>
        <v>Kansas City Southern Railway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2016</v>
      </c>
      <c r="B912" s="11">
        <f>RRICC</f>
        <v>134500</v>
      </c>
      <c r="C912" s="7">
        <f>RR_ID</f>
        <v>5</v>
      </c>
      <c r="D912" s="1" t="str">
        <f>RR_SHORT_NAME</f>
        <v>KCS</v>
      </c>
      <c r="E912" s="1" t="str">
        <f>RR_NAME</f>
        <v>Kansas City Southern Railway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2016</v>
      </c>
      <c r="B913" s="11">
        <f>RRICC</f>
        <v>134500</v>
      </c>
      <c r="C913" s="7">
        <f>RR_ID</f>
        <v>5</v>
      </c>
      <c r="D913" s="1" t="str">
        <f>RR_SHORT_NAME</f>
        <v>KCS</v>
      </c>
      <c r="E913" s="1" t="str">
        <f>RR_NAME</f>
        <v>Kansas City Southern Railway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2016</v>
      </c>
      <c r="B914" s="11">
        <f>RRICC</f>
        <v>134500</v>
      </c>
      <c r="C914" s="7">
        <f>RR_ID</f>
        <v>5</v>
      </c>
      <c r="D914" s="1" t="str">
        <f>RR_SHORT_NAME</f>
        <v>KCS</v>
      </c>
      <c r="E914" s="1" t="str">
        <f>RR_NAME</f>
        <v>Kansas City Southern Railway Company</v>
      </c>
      <c r="F914" s="1" t="s">
        <v>47914</v>
      </c>
      <c r="G914" s="6">
        <f>E2L117C22</f>
        <v>392.22637853440074</v>
      </c>
    </row>
    <row r="915" spans="1:7" x14ac:dyDescent="0.2">
      <c r="A915" s="11">
        <f>CURRENT_YEAR</f>
        <v>2016</v>
      </c>
      <c r="B915" s="11">
        <f>RRICC</f>
        <v>134500</v>
      </c>
      <c r="C915" s="7">
        <f>RR_ID</f>
        <v>5</v>
      </c>
      <c r="D915" s="1" t="str">
        <f>RR_SHORT_NAME</f>
        <v>KCS</v>
      </c>
      <c r="E915" s="1" t="str">
        <f>RR_NAME</f>
        <v>Kansas City Southern Railway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2016</v>
      </c>
      <c r="B916" s="11">
        <f>RRICC</f>
        <v>134500</v>
      </c>
      <c r="C916" s="7">
        <f>RR_ID</f>
        <v>5</v>
      </c>
      <c r="D916" s="1" t="str">
        <f>RR_SHORT_NAME</f>
        <v>KCS</v>
      </c>
      <c r="E916" s="1" t="str">
        <f>RR_NAME</f>
        <v>Kansas City Southern Railway Company</v>
      </c>
      <c r="F916" s="1" t="s">
        <v>47916</v>
      </c>
      <c r="G916" s="6">
        <f>E2L117C24</f>
        <v>374.75990394005527</v>
      </c>
    </row>
    <row r="917" spans="1:7" x14ac:dyDescent="0.2">
      <c r="A917" s="11">
        <f>CURRENT_YEAR</f>
        <v>2016</v>
      </c>
      <c r="B917" s="11">
        <f>RRICC</f>
        <v>134500</v>
      </c>
      <c r="C917" s="7">
        <f>RR_ID</f>
        <v>5</v>
      </c>
      <c r="D917" s="1" t="str">
        <f>RR_SHORT_NAME</f>
        <v>KCS</v>
      </c>
      <c r="E917" s="1" t="str">
        <f>RR_NAME</f>
        <v>Kansas City Southern Railway Company</v>
      </c>
      <c r="F917" s="1" t="s">
        <v>47917</v>
      </c>
      <c r="G917" s="6">
        <f>E2L117C25</f>
        <v>6.9538490857745678</v>
      </c>
    </row>
    <row r="918" spans="1:7" x14ac:dyDescent="0.2">
      <c r="A918" s="11">
        <f>CURRENT_YEAR</f>
        <v>2016</v>
      </c>
      <c r="B918" s="11">
        <f>RRICC</f>
        <v>134500</v>
      </c>
      <c r="C918" s="7">
        <f>RR_ID</f>
        <v>5</v>
      </c>
      <c r="D918" s="1" t="str">
        <f>RR_SHORT_NAME</f>
        <v>KCS</v>
      </c>
      <c r="E918" s="1" t="str">
        <f>RR_NAME</f>
        <v>Kansas City Southern Railway Company</v>
      </c>
      <c r="F918" s="1" t="s">
        <v>47918</v>
      </c>
      <c r="G918" s="6">
        <f>E2L117C26</f>
        <v>3.8246169971760122</v>
      </c>
    </row>
    <row r="919" spans="1:7" x14ac:dyDescent="0.2">
      <c r="A919" s="11">
        <f>CURRENT_YEAR</f>
        <v>2016</v>
      </c>
      <c r="B919" s="11">
        <f>RRICC</f>
        <v>134500</v>
      </c>
      <c r="C919" s="7">
        <f>RR_ID</f>
        <v>5</v>
      </c>
      <c r="D919" s="1" t="str">
        <f>RR_SHORT_NAME</f>
        <v>KCS</v>
      </c>
      <c r="E919" s="1" t="str">
        <f>RR_NAME</f>
        <v>Kansas City Southern Railway Company</v>
      </c>
      <c r="F919" s="1" t="s">
        <v>47919</v>
      </c>
      <c r="G919" s="6">
        <f>E2L117C27</f>
        <v>10.430773628661852</v>
      </c>
    </row>
    <row r="920" spans="1:7" x14ac:dyDescent="0.2">
      <c r="A920" s="11">
        <f>CURRENT_YEAR</f>
        <v>2016</v>
      </c>
      <c r="B920" s="11">
        <f>RRICC</f>
        <v>134500</v>
      </c>
      <c r="C920" s="7">
        <f>RR_ID</f>
        <v>5</v>
      </c>
      <c r="D920" s="1" t="str">
        <f>RR_SHORT_NAME</f>
        <v>KCS</v>
      </c>
      <c r="E920" s="1" t="str">
        <f>RR_NAME</f>
        <v>Kansas City Southern Railway Company</v>
      </c>
      <c r="F920" s="1" t="s">
        <v>47920</v>
      </c>
      <c r="G920" s="6">
        <f>E2L117C28</f>
        <v>8.3446189029294793</v>
      </c>
    </row>
    <row r="921" spans="1:7" x14ac:dyDescent="0.2">
      <c r="A921" s="11">
        <f>CURRENT_YEAR</f>
        <v>2016</v>
      </c>
      <c r="B921" s="11">
        <f>RRICC</f>
        <v>134500</v>
      </c>
      <c r="C921" s="7">
        <f>RR_ID</f>
        <v>5</v>
      </c>
      <c r="D921" s="1" t="str">
        <f>RR_SHORT_NAME</f>
        <v>KCS</v>
      </c>
      <c r="E921" s="1" t="str">
        <f>RR_NAME</f>
        <v>Kansas City Southern Railway Company</v>
      </c>
      <c r="F921" s="1" t="s">
        <v>47921</v>
      </c>
      <c r="G921" s="6">
        <f>E2L117C29</f>
        <v>1.7384622714436417</v>
      </c>
    </row>
    <row r="922" spans="1:7" x14ac:dyDescent="0.2">
      <c r="A922" s="11">
        <f>CURRENT_YEAR</f>
        <v>2016</v>
      </c>
      <c r="B922" s="11">
        <f>RRICC</f>
        <v>134500</v>
      </c>
      <c r="C922" s="7">
        <f>RR_ID</f>
        <v>5</v>
      </c>
      <c r="D922" s="1" t="str">
        <f>RR_SHORT_NAME</f>
        <v>KCS</v>
      </c>
      <c r="E922" s="1" t="str">
        <f>RR_NAME</f>
        <v>Kansas City Southern Railway Company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2016</v>
      </c>
      <c r="B923" s="11">
        <f>RRICC</f>
        <v>134500</v>
      </c>
      <c r="C923" s="7">
        <f>RR_ID</f>
        <v>5</v>
      </c>
      <c r="D923" s="1" t="str">
        <f>RR_SHORT_NAME</f>
        <v>KCS</v>
      </c>
      <c r="E923" s="1" t="str">
        <f>RR_NAME</f>
        <v>Kansas City Southern Railway Company</v>
      </c>
      <c r="F923" s="1" t="s">
        <v>47923</v>
      </c>
      <c r="G923" s="6">
        <f>E2L118C2</f>
        <v>1.8661297761379361</v>
      </c>
    </row>
    <row r="924" spans="1:7" x14ac:dyDescent="0.2">
      <c r="A924" s="11">
        <f>CURRENT_YEAR</f>
        <v>2016</v>
      </c>
      <c r="B924" s="11">
        <f>RRICC</f>
        <v>134500</v>
      </c>
      <c r="C924" s="7">
        <f>RR_ID</f>
        <v>5</v>
      </c>
      <c r="D924" s="1" t="str">
        <f>RR_SHORT_NAME</f>
        <v>KCS</v>
      </c>
      <c r="E924" s="1" t="str">
        <f>RR_NAME</f>
        <v>Kansas City Southern Railway Company</v>
      </c>
      <c r="F924" s="1" t="s">
        <v>47924</v>
      </c>
      <c r="G924" s="6">
        <f>E2L118C3</f>
        <v>1.7559593108191327</v>
      </c>
    </row>
    <row r="925" spans="1:7" x14ac:dyDescent="0.2">
      <c r="A925" s="11">
        <f>CURRENT_YEAR</f>
        <v>2016</v>
      </c>
      <c r="B925" s="11">
        <f>RRICC</f>
        <v>134500</v>
      </c>
      <c r="C925" s="7">
        <f>RR_ID</f>
        <v>5</v>
      </c>
      <c r="D925" s="1" t="str">
        <f>RR_SHORT_NAME</f>
        <v>KCS</v>
      </c>
      <c r="E925" s="1" t="str">
        <f>RR_NAME</f>
        <v>Kansas City Southern Railway Company</v>
      </c>
      <c r="F925" s="1" t="s">
        <v>47925</v>
      </c>
      <c r="G925" s="6">
        <f>E2L118C4</f>
        <v>1.7986857529677878</v>
      </c>
    </row>
    <row r="926" spans="1:7" x14ac:dyDescent="0.2">
      <c r="A926" s="11">
        <f>CURRENT_YEAR</f>
        <v>2016</v>
      </c>
      <c r="B926" s="11">
        <f>RRICC</f>
        <v>134500</v>
      </c>
      <c r="C926" s="7">
        <f>RR_ID</f>
        <v>5</v>
      </c>
      <c r="D926" s="1" t="str">
        <f>RR_SHORT_NAME</f>
        <v>KCS</v>
      </c>
      <c r="E926" s="1" t="str">
        <f>RR_NAME</f>
        <v>Kansas City Southern Railway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2016</v>
      </c>
      <c r="B927" s="11">
        <f>RRICC</f>
        <v>134500</v>
      </c>
      <c r="C927" s="7">
        <f>RR_ID</f>
        <v>5</v>
      </c>
      <c r="D927" s="1" t="str">
        <f>RR_SHORT_NAME</f>
        <v>KCS</v>
      </c>
      <c r="E927" s="1" t="str">
        <f>RR_NAME</f>
        <v>Kansas City Southern Railway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2016</v>
      </c>
      <c r="B928" s="11">
        <f>RRICC</f>
        <v>134500</v>
      </c>
      <c r="C928" s="7">
        <f>RR_ID</f>
        <v>5</v>
      </c>
      <c r="D928" s="1" t="str">
        <f>RR_SHORT_NAME</f>
        <v>KCS</v>
      </c>
      <c r="E928" s="1" t="str">
        <f>RR_NAME</f>
        <v>Kansas City Southern Railway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2016</v>
      </c>
      <c r="B929" s="11">
        <f>RRICC</f>
        <v>134500</v>
      </c>
      <c r="C929" s="7">
        <f>RR_ID</f>
        <v>5</v>
      </c>
      <c r="D929" s="1" t="str">
        <f>RR_SHORT_NAME</f>
        <v>KCS</v>
      </c>
      <c r="E929" s="1" t="str">
        <f>RR_NAME</f>
        <v>Kansas City Southern Railway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2016</v>
      </c>
      <c r="B930" s="11">
        <f>RRICC</f>
        <v>134500</v>
      </c>
      <c r="C930" s="7">
        <f>RR_ID</f>
        <v>5</v>
      </c>
      <c r="D930" s="1" t="str">
        <f>RR_SHORT_NAME</f>
        <v>KCS</v>
      </c>
      <c r="E930" s="1" t="str">
        <f>RR_NAME</f>
        <v>Kansas City Southern Railway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2016</v>
      </c>
      <c r="B931" s="11">
        <f>RRICC</f>
        <v>134500</v>
      </c>
      <c r="C931" s="7">
        <f>RR_ID</f>
        <v>5</v>
      </c>
      <c r="D931" s="1" t="str">
        <f>RR_SHORT_NAME</f>
        <v>KCS</v>
      </c>
      <c r="E931" s="1" t="str">
        <f>RR_NAME</f>
        <v>Kansas City Southern Railway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2016</v>
      </c>
      <c r="B932" s="11">
        <f>RRICC</f>
        <v>134500</v>
      </c>
      <c r="C932" s="7">
        <f>RR_ID</f>
        <v>5</v>
      </c>
      <c r="D932" s="1" t="str">
        <f>RR_SHORT_NAME</f>
        <v>KCS</v>
      </c>
      <c r="E932" s="1" t="str">
        <f>RR_NAME</f>
        <v>Kansas City Southern Railway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2016</v>
      </c>
      <c r="B933" s="11">
        <f>RRICC</f>
        <v>134500</v>
      </c>
      <c r="C933" s="7">
        <f>RR_ID</f>
        <v>5</v>
      </c>
      <c r="D933" s="1" t="str">
        <f>RR_SHORT_NAME</f>
        <v>KCS</v>
      </c>
      <c r="E933" s="1" t="str">
        <f>RR_NAME</f>
        <v>Kansas City Southern Railway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2016</v>
      </c>
      <c r="B934" s="11">
        <f>RRICC</f>
        <v>134500</v>
      </c>
      <c r="C934" s="7">
        <f>RR_ID</f>
        <v>5</v>
      </c>
      <c r="D934" s="1" t="str">
        <f>RR_SHORT_NAME</f>
        <v>KCS</v>
      </c>
      <c r="E934" s="1" t="str">
        <f>RR_NAME</f>
        <v>Kansas City Southern Railway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2016</v>
      </c>
      <c r="B935" s="11">
        <f>RRICC</f>
        <v>134500</v>
      </c>
      <c r="C935" s="7">
        <f>RR_ID</f>
        <v>5</v>
      </c>
      <c r="D935" s="1" t="str">
        <f>RR_SHORT_NAME</f>
        <v>KCS</v>
      </c>
      <c r="E935" s="1" t="str">
        <f>RR_NAME</f>
        <v>Kansas City Southern Railway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2016</v>
      </c>
      <c r="B936" s="11">
        <f>RRICC</f>
        <v>134500</v>
      </c>
      <c r="C936" s="7">
        <f>RR_ID</f>
        <v>5</v>
      </c>
      <c r="D936" s="1" t="str">
        <f>RR_SHORT_NAME</f>
        <v>KCS</v>
      </c>
      <c r="E936" s="1" t="str">
        <f>RR_NAME</f>
        <v>Kansas City Southern Railway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2016</v>
      </c>
      <c r="B937" s="11">
        <f>RRICC</f>
        <v>134500</v>
      </c>
      <c r="C937" s="7">
        <f>RR_ID</f>
        <v>5</v>
      </c>
      <c r="D937" s="1" t="str">
        <f>RR_SHORT_NAME</f>
        <v>KCS</v>
      </c>
      <c r="E937" s="1" t="str">
        <f>RR_NAME</f>
        <v>Kansas City Southern Railway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2016</v>
      </c>
      <c r="B938" s="11">
        <f>RRICC</f>
        <v>134500</v>
      </c>
      <c r="C938" s="7">
        <f>RR_ID</f>
        <v>5</v>
      </c>
      <c r="D938" s="1" t="str">
        <f>RR_SHORT_NAME</f>
        <v>KCS</v>
      </c>
      <c r="E938" s="1" t="str">
        <f>RR_NAME</f>
        <v>Kansas City Southern Railway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2016</v>
      </c>
      <c r="B939" s="11">
        <f>RRICC</f>
        <v>134500</v>
      </c>
      <c r="C939" s="7">
        <f>RR_ID</f>
        <v>5</v>
      </c>
      <c r="D939" s="1" t="str">
        <f>RR_SHORT_NAME</f>
        <v>KCS</v>
      </c>
      <c r="E939" s="1" t="str">
        <f>RR_NAME</f>
        <v>Kansas City Southern Railway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2016</v>
      </c>
      <c r="B940" s="11">
        <f>RRICC</f>
        <v>134500</v>
      </c>
      <c r="C940" s="7">
        <f>RR_ID</f>
        <v>5</v>
      </c>
      <c r="D940" s="1" t="str">
        <f>RR_SHORT_NAME</f>
        <v>KCS</v>
      </c>
      <c r="E940" s="1" t="str">
        <f>RR_NAME</f>
        <v>Kansas City Southern Railway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2016</v>
      </c>
      <c r="B941" s="11">
        <f>RRICC</f>
        <v>134500</v>
      </c>
      <c r="C941" s="7">
        <f>RR_ID</f>
        <v>5</v>
      </c>
      <c r="D941" s="1" t="str">
        <f>RR_SHORT_NAME</f>
        <v>KCS</v>
      </c>
      <c r="E941" s="1" t="str">
        <f>RR_NAME</f>
        <v>Kansas City Southern Railway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2016</v>
      </c>
      <c r="B942" s="11">
        <f>RRICC</f>
        <v>134500</v>
      </c>
      <c r="C942" s="7">
        <f>RR_ID</f>
        <v>5</v>
      </c>
      <c r="D942" s="1" t="str">
        <f>RR_SHORT_NAME</f>
        <v>KCS</v>
      </c>
      <c r="E942" s="1" t="str">
        <f>RR_NAME</f>
        <v>Kansas City Southern Railway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2016</v>
      </c>
      <c r="B943" s="11">
        <f>RRICC</f>
        <v>134500</v>
      </c>
      <c r="C943" s="7">
        <f>RR_ID</f>
        <v>5</v>
      </c>
      <c r="D943" s="1" t="str">
        <f>RR_SHORT_NAME</f>
        <v>KCS</v>
      </c>
      <c r="E943" s="1" t="str">
        <f>RR_NAME</f>
        <v>Kansas City Southern Railway Company</v>
      </c>
      <c r="F943" s="1" t="s">
        <v>47943</v>
      </c>
      <c r="G943" s="6">
        <f>E2L118C22</f>
        <v>392.22637853440085</v>
      </c>
    </row>
    <row r="944" spans="1:7" x14ac:dyDescent="0.2">
      <c r="A944" s="11">
        <f>CURRENT_YEAR</f>
        <v>2016</v>
      </c>
      <c r="B944" s="11">
        <f>RRICC</f>
        <v>134500</v>
      </c>
      <c r="C944" s="7">
        <f>RR_ID</f>
        <v>5</v>
      </c>
      <c r="D944" s="1" t="str">
        <f>RR_SHORT_NAME</f>
        <v>KCS</v>
      </c>
      <c r="E944" s="1" t="str">
        <f>RR_NAME</f>
        <v>Kansas City Southern Railway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2016</v>
      </c>
      <c r="B945" s="11">
        <f>RRICC</f>
        <v>134500</v>
      </c>
      <c r="C945" s="7">
        <f>RR_ID</f>
        <v>5</v>
      </c>
      <c r="D945" s="1" t="str">
        <f>RR_SHORT_NAME</f>
        <v>KCS</v>
      </c>
      <c r="E945" s="1" t="str">
        <f>RR_NAME</f>
        <v>Kansas City Southern Railway Company</v>
      </c>
      <c r="F945" s="1" t="s">
        <v>47945</v>
      </c>
      <c r="G945" s="6">
        <f>E2L118C24</f>
        <v>317.06015843931385</v>
      </c>
    </row>
    <row r="946" spans="1:7" x14ac:dyDescent="0.2">
      <c r="A946" s="11">
        <f>CURRENT_YEAR</f>
        <v>2016</v>
      </c>
      <c r="B946" s="11">
        <f>RRICC</f>
        <v>134500</v>
      </c>
      <c r="C946" s="7">
        <f>RR_ID</f>
        <v>5</v>
      </c>
      <c r="D946" s="1" t="str">
        <f>RR_SHORT_NAME</f>
        <v>KCS</v>
      </c>
      <c r="E946" s="1" t="str">
        <f>RR_NAME</f>
        <v>Kansas City Southern Railway Company</v>
      </c>
      <c r="F946" s="1" t="s">
        <v>47946</v>
      </c>
      <c r="G946" s="6">
        <f>E2L118C25</f>
        <v>6.953849085774567</v>
      </c>
    </row>
    <row r="947" spans="1:7" x14ac:dyDescent="0.2">
      <c r="A947" s="11">
        <f>CURRENT_YEAR</f>
        <v>2016</v>
      </c>
      <c r="B947" s="11">
        <f>RRICC</f>
        <v>134500</v>
      </c>
      <c r="C947" s="7">
        <f>RR_ID</f>
        <v>5</v>
      </c>
      <c r="D947" s="1" t="str">
        <f>RR_SHORT_NAME</f>
        <v>KCS</v>
      </c>
      <c r="E947" s="1" t="str">
        <f>RR_NAME</f>
        <v>Kansas City Southern Railway Company</v>
      </c>
      <c r="F947" s="1" t="s">
        <v>47947</v>
      </c>
      <c r="G947" s="6">
        <f>E2L118C26</f>
        <v>3.8246169971760127</v>
      </c>
    </row>
    <row r="948" spans="1:7" x14ac:dyDescent="0.2">
      <c r="A948" s="11">
        <f>CURRENT_YEAR</f>
        <v>2016</v>
      </c>
      <c r="B948" s="11">
        <f>RRICC</f>
        <v>134500</v>
      </c>
      <c r="C948" s="7">
        <f>RR_ID</f>
        <v>5</v>
      </c>
      <c r="D948" s="1" t="str">
        <f>RR_SHORT_NAME</f>
        <v>KCS</v>
      </c>
      <c r="E948" s="1" t="str">
        <f>RR_NAME</f>
        <v>Kansas City Southern Railway Company</v>
      </c>
      <c r="F948" s="1" t="s">
        <v>47948</v>
      </c>
      <c r="G948" s="6">
        <f>E2L118C27</f>
        <v>10.430773628661852</v>
      </c>
    </row>
    <row r="949" spans="1:7" x14ac:dyDescent="0.2">
      <c r="A949" s="11">
        <f>CURRENT_YEAR</f>
        <v>2016</v>
      </c>
      <c r="B949" s="11">
        <f>RRICC</f>
        <v>134500</v>
      </c>
      <c r="C949" s="7">
        <f>RR_ID</f>
        <v>5</v>
      </c>
      <c r="D949" s="1" t="str">
        <f>RR_SHORT_NAME</f>
        <v>KCS</v>
      </c>
      <c r="E949" s="1" t="str">
        <f>RR_NAME</f>
        <v>Kansas City Southern Railway Company</v>
      </c>
      <c r="F949" s="1" t="s">
        <v>47949</v>
      </c>
      <c r="G949" s="6">
        <f>E2L118C28</f>
        <v>8.3446189029294811</v>
      </c>
    </row>
    <row r="950" spans="1:7" x14ac:dyDescent="0.2">
      <c r="A950" s="11">
        <f>CURRENT_YEAR</f>
        <v>2016</v>
      </c>
      <c r="B950" s="11">
        <f>RRICC</f>
        <v>134500</v>
      </c>
      <c r="C950" s="7">
        <f>RR_ID</f>
        <v>5</v>
      </c>
      <c r="D950" s="1" t="str">
        <f>RR_SHORT_NAME</f>
        <v>KCS</v>
      </c>
      <c r="E950" s="1" t="str">
        <f>RR_NAME</f>
        <v>Kansas City Southern Railway Company</v>
      </c>
      <c r="F950" s="1" t="s">
        <v>47950</v>
      </c>
      <c r="G950" s="6">
        <f>E2L118C29</f>
        <v>1.7384622714436417</v>
      </c>
    </row>
    <row r="951" spans="1:7" x14ac:dyDescent="0.2">
      <c r="A951" s="11">
        <f>CURRENT_YEAR</f>
        <v>2016</v>
      </c>
      <c r="B951" s="11">
        <f>RRICC</f>
        <v>134500</v>
      </c>
      <c r="C951" s="7">
        <f>RR_ID</f>
        <v>5</v>
      </c>
      <c r="D951" s="1" t="str">
        <f>RR_SHORT_NAME</f>
        <v>KCS</v>
      </c>
      <c r="E951" s="1" t="str">
        <f>RR_NAME</f>
        <v>Kansas City Southern Railway Company</v>
      </c>
      <c r="F951" s="1" t="s">
        <v>47951</v>
      </c>
      <c r="G951" s="6">
        <f>E2L201C1</f>
        <v>29.191346759303727</v>
      </c>
    </row>
    <row r="952" spans="1:7" x14ac:dyDescent="0.2">
      <c r="A952" s="11">
        <f>CURRENT_YEAR</f>
        <v>2016</v>
      </c>
      <c r="B952" s="11">
        <f>RRICC</f>
        <v>134500</v>
      </c>
      <c r="C952" s="7">
        <f>RR_ID</f>
        <v>5</v>
      </c>
      <c r="D952" s="1" t="str">
        <f>RR_SHORT_NAME</f>
        <v>KCS</v>
      </c>
      <c r="E952" s="1" t="str">
        <f>RR_NAME</f>
        <v>Kansas City Southern Railway Company</v>
      </c>
      <c r="F952" s="1" t="s">
        <v>47952</v>
      </c>
      <c r="G952" s="6">
        <f>E2L202C1</f>
        <v>4.2</v>
      </c>
    </row>
    <row r="953" spans="1:7" x14ac:dyDescent="0.2">
      <c r="A953" s="11">
        <f>CURRENT_YEAR</f>
        <v>2016</v>
      </c>
      <c r="B953" s="11">
        <f>RRICC</f>
        <v>134500</v>
      </c>
      <c r="C953" s="7">
        <f>RR_ID</f>
        <v>5</v>
      </c>
      <c r="D953" s="1" t="str">
        <f>RR_SHORT_NAME</f>
        <v>KCS</v>
      </c>
      <c r="E953" s="1" t="str">
        <f>RR_NAME</f>
        <v>Kansas City Southern Railway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2016</v>
      </c>
      <c r="B954" s="11">
        <f>RRICC</f>
        <v>134500</v>
      </c>
      <c r="C954" s="7">
        <f>RR_ID</f>
        <v>5</v>
      </c>
      <c r="D954" s="1" t="str">
        <f>RR_SHORT_NAME</f>
        <v>KCS</v>
      </c>
      <c r="E954" s="1" t="str">
        <f>RR_NAME</f>
        <v>Kansas City Southern Railway Company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2016</v>
      </c>
      <c r="B955" s="11">
        <f>RRICC</f>
        <v>134500</v>
      </c>
      <c r="C955" s="7">
        <f>RR_ID</f>
        <v>5</v>
      </c>
      <c r="D955" s="1" t="str">
        <f>RR_SHORT_NAME</f>
        <v>KCS</v>
      </c>
      <c r="E955" s="1" t="str">
        <f>RR_NAME</f>
        <v>Kansas City Southern Railway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2016</v>
      </c>
      <c r="B956" s="11">
        <f>RRICC</f>
        <v>134500</v>
      </c>
      <c r="C956" s="7">
        <f>RR_ID</f>
        <v>5</v>
      </c>
      <c r="D956" s="1" t="str">
        <f>RR_SHORT_NAME</f>
        <v>KCS</v>
      </c>
      <c r="E956" s="1" t="str">
        <f>RR_NAME</f>
        <v>Kansas City Southern Railway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2016</v>
      </c>
      <c r="B957" s="11">
        <f>RRICC</f>
        <v>134500</v>
      </c>
      <c r="C957" s="7">
        <f>RR_ID</f>
        <v>5</v>
      </c>
      <c r="D957" s="1" t="str">
        <f>RR_SHORT_NAME</f>
        <v>KCS</v>
      </c>
      <c r="E957" s="1" t="str">
        <f>RR_NAME</f>
        <v>Kansas City Southern Railway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2016</v>
      </c>
      <c r="B958" s="11">
        <f>RRICC</f>
        <v>134500</v>
      </c>
      <c r="C958" s="7">
        <f>RR_ID</f>
        <v>5</v>
      </c>
      <c r="D958" s="1" t="str">
        <f>RR_SHORT_NAME</f>
        <v>KCS</v>
      </c>
      <c r="E958" s="1" t="str">
        <f>RR_NAME</f>
        <v>Kansas City Southern Railway Company</v>
      </c>
      <c r="F958" s="1" t="s">
        <v>47958</v>
      </c>
      <c r="G958" s="6">
        <f>E2L208C1</f>
        <v>3.218922428295893</v>
      </c>
    </row>
    <row r="959" spans="1:7" x14ac:dyDescent="0.2">
      <c r="A959" s="11">
        <f>CURRENT_YEAR</f>
        <v>2016</v>
      </c>
      <c r="B959" s="11">
        <f>RRICC</f>
        <v>134500</v>
      </c>
      <c r="C959" s="7">
        <f>RR_ID</f>
        <v>5</v>
      </c>
      <c r="D959" s="1" t="str">
        <f>RR_SHORT_NAME</f>
        <v>KCS</v>
      </c>
      <c r="E959" s="1" t="str">
        <f>RR_NAME</f>
        <v>Kansas City Southern Railway Company</v>
      </c>
      <c r="F959" s="1" t="s">
        <v>47959</v>
      </c>
      <c r="G959" s="6">
        <f>E2L209C1</f>
        <v>2.6243419104301915</v>
      </c>
    </row>
    <row r="960" spans="1:7" x14ac:dyDescent="0.2">
      <c r="A960" s="11">
        <f>CURRENT_YEAR</f>
        <v>2016</v>
      </c>
      <c r="B960" s="11">
        <f>RRICC</f>
        <v>134500</v>
      </c>
      <c r="C960" s="7">
        <f>RR_ID</f>
        <v>5</v>
      </c>
      <c r="D960" s="1" t="str">
        <f>RR_SHORT_NAME</f>
        <v>KCS</v>
      </c>
      <c r="E960" s="1" t="str">
        <f>RR_NAME</f>
        <v>Kansas City Southern Railway Company</v>
      </c>
      <c r="F960" s="1" t="s">
        <v>47960</v>
      </c>
      <c r="G960" s="6">
        <f>E2L210C1</f>
        <v>2.8359759992497553</v>
      </c>
    </row>
    <row r="961" spans="1:7" x14ac:dyDescent="0.2">
      <c r="A961" s="11">
        <f>CURRENT_YEAR</f>
        <v>2016</v>
      </c>
      <c r="B961" s="11">
        <f>RRICC</f>
        <v>134500</v>
      </c>
      <c r="C961" s="7">
        <f>RR_ID</f>
        <v>5</v>
      </c>
      <c r="D961" s="1" t="str">
        <f>RR_SHORT_NAME</f>
        <v>KCS</v>
      </c>
      <c r="E961" s="1" t="str">
        <f>RR_NAME</f>
        <v>Kansas City Southern Railway Company</v>
      </c>
      <c r="F961" s="1" t="s">
        <v>47961</v>
      </c>
      <c r="G961" s="6">
        <f>E2L211C1</f>
        <v>9520.028733771107</v>
      </c>
    </row>
    <row r="962" spans="1:7" x14ac:dyDescent="0.2">
      <c r="A962" s="11">
        <f>CURRENT_YEAR</f>
        <v>2016</v>
      </c>
      <c r="B962" s="11">
        <f>RRICC</f>
        <v>134500</v>
      </c>
      <c r="C962" s="7">
        <f>RR_ID</f>
        <v>5</v>
      </c>
      <c r="D962" s="1" t="str">
        <f>RR_SHORT_NAME</f>
        <v>KCS</v>
      </c>
      <c r="E962" s="1" t="str">
        <f>RR_NAME</f>
        <v>Kansas City Southern Railway Company</v>
      </c>
      <c r="F962" s="1" t="s">
        <v>47962</v>
      </c>
      <c r="G962" s="6">
        <f>E2L212C1</f>
        <v>2386.1021137776638</v>
      </c>
    </row>
    <row r="963" spans="1:7" x14ac:dyDescent="0.2">
      <c r="A963" s="11">
        <f>CURRENT_YEAR</f>
        <v>2016</v>
      </c>
      <c r="B963" s="11">
        <f>RRICC</f>
        <v>134500</v>
      </c>
      <c r="C963" s="7">
        <f>RR_ID</f>
        <v>5</v>
      </c>
      <c r="D963" s="1" t="str">
        <f>RR_SHORT_NAME</f>
        <v>KCS</v>
      </c>
      <c r="E963" s="1" t="str">
        <f>RR_NAME</f>
        <v>Kansas City Southern Railway Company</v>
      </c>
      <c r="F963" s="1" t="s">
        <v>47963</v>
      </c>
      <c r="G963" s="6">
        <f>E2L213C1</f>
        <v>6335.5723446383163</v>
      </c>
    </row>
    <row r="964" spans="1:7" x14ac:dyDescent="0.2">
      <c r="A964" s="11">
        <f>CURRENT_YEAR</f>
        <v>2016</v>
      </c>
      <c r="B964" s="11">
        <f>RRICC</f>
        <v>134500</v>
      </c>
      <c r="C964" s="7">
        <f>RR_ID</f>
        <v>5</v>
      </c>
      <c r="D964" s="1" t="str">
        <f>RR_SHORT_NAME</f>
        <v>KCS</v>
      </c>
      <c r="E964" s="1" t="str">
        <f>RR_NAME</f>
        <v>Kansas City Southern Railway Company</v>
      </c>
      <c r="F964" s="1" t="s">
        <v>47964</v>
      </c>
      <c r="G964" s="6">
        <f>E2L214C1</f>
        <v>34749.682262868177</v>
      </c>
    </row>
    <row r="965" spans="1:7" x14ac:dyDescent="0.2">
      <c r="A965" s="11">
        <f>CURRENT_YEAR</f>
        <v>2016</v>
      </c>
      <c r="B965" s="11">
        <f>RRICC</f>
        <v>134500</v>
      </c>
      <c r="C965" s="7">
        <f>RR_ID</f>
        <v>5</v>
      </c>
      <c r="D965" s="1" t="str">
        <f>RR_SHORT_NAME</f>
        <v>KCS</v>
      </c>
      <c r="E965" s="1" t="str">
        <f>RR_NAME</f>
        <v>Kansas City Southern Railway Company</v>
      </c>
      <c r="F965" s="1" t="s">
        <v>47965</v>
      </c>
      <c r="G965" s="6">
        <f>E2L215C1</f>
        <v>40630.259318225828</v>
      </c>
    </row>
    <row r="966" spans="1:7" x14ac:dyDescent="0.2">
      <c r="A966" s="11">
        <f>CURRENT_YEAR</f>
        <v>2016</v>
      </c>
      <c r="B966" s="11">
        <f>RRICC</f>
        <v>134500</v>
      </c>
      <c r="C966" s="7">
        <f>RR_ID</f>
        <v>5</v>
      </c>
      <c r="D966" s="1" t="str">
        <f>RR_SHORT_NAME</f>
        <v>KCS</v>
      </c>
      <c r="E966" s="1" t="str">
        <f>RR_NAME</f>
        <v>Kansas City Southern Railway Company</v>
      </c>
      <c r="F966" s="1" t="s">
        <v>47966</v>
      </c>
      <c r="G966" s="6">
        <f>E2L216C1</f>
        <v>75379.941581093997</v>
      </c>
    </row>
    <row r="967" spans="1:7" x14ac:dyDescent="0.2">
      <c r="A967" s="11">
        <f>CURRENT_YEAR</f>
        <v>2016</v>
      </c>
      <c r="B967" s="11">
        <f>RRICC</f>
        <v>134500</v>
      </c>
      <c r="C967" s="7">
        <f>RR_ID</f>
        <v>5</v>
      </c>
      <c r="D967" s="1" t="str">
        <f>RR_SHORT_NAME</f>
        <v>KCS</v>
      </c>
      <c r="E967" s="1" t="str">
        <f>RR_NAME</f>
        <v>Kansas City Southern Railway Company</v>
      </c>
      <c r="F967" s="1" t="s">
        <v>47967</v>
      </c>
      <c r="G967" s="6">
        <f>E2L217C1</f>
        <v>8130.5749999999998</v>
      </c>
    </row>
    <row r="968" spans="1:7" x14ac:dyDescent="0.2">
      <c r="A968" s="11">
        <f>CURRENT_YEAR</f>
        <v>2016</v>
      </c>
      <c r="B968" s="11">
        <f>RRICC</f>
        <v>134500</v>
      </c>
      <c r="C968" s="7">
        <f>RR_ID</f>
        <v>5</v>
      </c>
      <c r="D968" s="1" t="str">
        <f>RR_SHORT_NAME</f>
        <v>KCS</v>
      </c>
      <c r="E968" s="1" t="str">
        <f>RR_NAME</f>
        <v>Kansas City Southern Railway Company</v>
      </c>
      <c r="F968" s="1" t="s">
        <v>47968</v>
      </c>
      <c r="G968" s="6">
        <f>E2L218C1</f>
        <v>9.2711698226870798</v>
      </c>
    </row>
    <row r="969" spans="1:7" x14ac:dyDescent="0.2">
      <c r="A969" s="11">
        <f>CURRENT_YEAR</f>
        <v>2016</v>
      </c>
      <c r="B969" s="11">
        <f>RRICC</f>
        <v>134500</v>
      </c>
      <c r="C969" s="7">
        <f>RR_ID</f>
        <v>5</v>
      </c>
      <c r="D969" s="1" t="str">
        <f>RR_SHORT_NAME</f>
        <v>KCS</v>
      </c>
      <c r="E969" s="1" t="str">
        <f>RR_NAME</f>
        <v>Kansas City Southern Railway Company</v>
      </c>
      <c r="F969" s="1" t="s">
        <v>47969</v>
      </c>
      <c r="G969" s="6">
        <f>E2L219C1</f>
        <v>1.1147307640757453</v>
      </c>
    </row>
    <row r="970" spans="1:7" x14ac:dyDescent="0.2">
      <c r="A970" s="11">
        <f>CURRENT_YEAR</f>
        <v>2016</v>
      </c>
      <c r="B970" s="11">
        <f>RRICC</f>
        <v>134500</v>
      </c>
      <c r="C970" s="7">
        <f>RR_ID</f>
        <v>5</v>
      </c>
      <c r="D970" s="1" t="str">
        <f>RR_SHORT_NAME</f>
        <v>KCS</v>
      </c>
      <c r="E970" s="1" t="str">
        <f>RR_NAME</f>
        <v>Kansas City Southern Railway Company</v>
      </c>
      <c r="F970" s="1" t="s">
        <v>47970</v>
      </c>
      <c r="G970" s="6">
        <f>E2L220C1</f>
        <v>1.4789614215734599</v>
      </c>
    </row>
    <row r="971" spans="1:7" x14ac:dyDescent="0.2">
      <c r="A971" s="11">
        <f>CURRENT_YEAR</f>
        <v>2016</v>
      </c>
      <c r="B971" s="11">
        <f>RRICC</f>
        <v>134500</v>
      </c>
      <c r="C971" s="7">
        <f>RR_ID</f>
        <v>5</v>
      </c>
      <c r="D971" s="1" t="str">
        <f>RR_SHORT_NAME</f>
        <v>KCS</v>
      </c>
      <c r="E971" s="1" t="str">
        <f>RR_NAME</f>
        <v>Kansas City Southern Railway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2016</v>
      </c>
      <c r="B972" s="11">
        <f>RRICC</f>
        <v>134500</v>
      </c>
      <c r="C972" s="7">
        <f>RR_ID</f>
        <v>5</v>
      </c>
      <c r="D972" s="1" t="str">
        <f>RR_SHORT_NAME</f>
        <v>KCS</v>
      </c>
      <c r="E972" s="1" t="str">
        <f>RR_NAME</f>
        <v>Kansas City Southern Railway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2016</v>
      </c>
      <c r="B973" s="11">
        <f>RRICC</f>
        <v>134500</v>
      </c>
      <c r="C973" s="7">
        <f>RR_ID</f>
        <v>5</v>
      </c>
      <c r="D973" s="1" t="str">
        <f>RR_SHORT_NAME</f>
        <v>KCS</v>
      </c>
      <c r="E973" s="1" t="str">
        <f>RR_NAME</f>
        <v>Kansas City Southern Railway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2016</v>
      </c>
      <c r="B974" s="11">
        <f>RRICC</f>
        <v>134500</v>
      </c>
      <c r="C974" s="7">
        <f>RR_ID</f>
        <v>5</v>
      </c>
      <c r="D974" s="1" t="str">
        <f>RR_SHORT_NAME</f>
        <v>KCS</v>
      </c>
      <c r="E974" s="1" t="str">
        <f>RR_NAME</f>
        <v>Kansas City Southern Railway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2016</v>
      </c>
      <c r="B975" s="11">
        <f>RRICC</f>
        <v>134500</v>
      </c>
      <c r="C975" s="7">
        <f>RR_ID</f>
        <v>5</v>
      </c>
      <c r="D975" s="1" t="str">
        <f>RR_SHORT_NAME</f>
        <v>KCS</v>
      </c>
      <c r="E975" s="1" t="str">
        <f>RR_NAME</f>
        <v>Kansas City Southern Railway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2016</v>
      </c>
      <c r="B976" s="11">
        <f>RRICC</f>
        <v>134500</v>
      </c>
      <c r="C976" s="7">
        <f>RR_ID</f>
        <v>5</v>
      </c>
      <c r="D976" s="1" t="str">
        <f>RR_SHORT_NAME</f>
        <v>KCS</v>
      </c>
      <c r="E976" s="1" t="str">
        <f>RR_NAME</f>
        <v>Kansas City Southern Railway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2016</v>
      </c>
      <c r="B977" s="11">
        <f>RRICC</f>
        <v>134500</v>
      </c>
      <c r="C977" s="7">
        <f>RR_ID</f>
        <v>5</v>
      </c>
      <c r="D977" s="1" t="str">
        <f>RR_SHORT_NAME</f>
        <v>KCS</v>
      </c>
      <c r="E977" s="1" t="str">
        <f>RR_NAME</f>
        <v>Kansas City Southern Railway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2016</v>
      </c>
      <c r="B978" s="11">
        <f>RRICC</f>
        <v>134500</v>
      </c>
      <c r="C978" s="7">
        <f>RR_ID</f>
        <v>5</v>
      </c>
      <c r="D978" s="1" t="str">
        <f>RR_SHORT_NAME</f>
        <v>KCS</v>
      </c>
      <c r="E978" s="1" t="str">
        <f>RR_NAME</f>
        <v>Kansas City Southern Railway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2016</v>
      </c>
      <c r="B979" s="11">
        <f>RRICC</f>
        <v>134500</v>
      </c>
      <c r="C979" s="7">
        <f>RR_ID</f>
        <v>5</v>
      </c>
      <c r="D979" s="1" t="str">
        <f>RR_SHORT_NAME</f>
        <v>KCS</v>
      </c>
      <c r="E979" s="1" t="str">
        <f>RR_NAME</f>
        <v>Kansas City Southern Railway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2016</v>
      </c>
      <c r="B980" s="11">
        <f>RRICC</f>
        <v>134500</v>
      </c>
      <c r="C980" s="7">
        <f>RR_ID</f>
        <v>5</v>
      </c>
      <c r="D980" s="1" t="str">
        <f>RR_SHORT_NAME</f>
        <v>KCS</v>
      </c>
      <c r="E980" s="1" t="str">
        <f>RR_NAME</f>
        <v>Kansas City Southern Railway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2018-04-19T18:04:06Z</dcterms:created>
  <dcterms:modified xsi:type="dcterms:W3CDTF">2018-04-19T18:32:54Z</dcterms:modified>
</cp:coreProperties>
</file>